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2482\Desktop\"/>
    </mc:Choice>
  </mc:AlternateContent>
  <bookViews>
    <workbookView xWindow="0" yWindow="75" windowWidth="15480" windowHeight="11445" tabRatio="664"/>
  </bookViews>
  <sheets>
    <sheet name="ЮЭС" sheetId="2" r:id="rId1"/>
  </sheets>
  <definedNames>
    <definedName name="_xlnm._FilterDatabase" localSheetId="0" hidden="1">ЮЭС!$B$1:$C$6252</definedName>
    <definedName name="Z_05ACC507_B349_46DA_B280_4E33ACBDCACC_.wvu.FilterData" localSheetId="0" hidden="1">ЮЭС!$B$1:$C$6252</definedName>
    <definedName name="Z_3BDDCD3A_BC48_43FF_9420_57FF8F29AE94_.wvu.FilterData" localSheetId="0" hidden="1">ЮЭС!$B$1:$C$6136</definedName>
    <definedName name="Z_5DD20CE3_1EF2_4855_AB73_83E12A7C1C8D_.wvu.FilterData" localSheetId="0" hidden="1">ЮЭС!$B$1:$C$6252</definedName>
    <definedName name="Z_78F9B3CC_86A6_4335_9822_0A4B166D9D9B_.wvu.FilterData" localSheetId="0" hidden="1">ЮЭС!$B$1:$C$6252</definedName>
    <definedName name="Z_873FA0A2_A5A7_4888_94DF_E86C9D755F2D_.wvu.FilterData" localSheetId="0" hidden="1">ЮЭС!$B$1:$C$6252</definedName>
    <definedName name="Z_8D6A0775_8F3B_4124_8728_45EDC8F063A9_.wvu.FilterData" localSheetId="0" hidden="1">ЮЭС!$B$1:$C$6136</definedName>
    <definedName name="Z_94006A82_B7D3_4156_9FA2_13A1AD66A12C_.wvu.FilterData" localSheetId="0" hidden="1">ЮЭС!$B$1:$C$6252</definedName>
    <definedName name="Z_B0B717D5_A062_4EEE_9DA8_8DFBECEB4920_.wvu.FilterData" localSheetId="0" hidden="1">ЮЭС!$B$1:$C$6252</definedName>
    <definedName name="Z_B0B717D5_A062_4EEE_9DA8_8DFBECEB4920_.wvu.PrintArea" localSheetId="0" hidden="1">ЮЭС!$A$1:$AP$6253</definedName>
    <definedName name="Z_B41CC311_A3B3_494F_A4B5_5B36D4B5AB8C_.wvu.FilterData" localSheetId="0" hidden="1">ЮЭС!$B$1:$C$6252</definedName>
    <definedName name="Z_B7CDFBB0_885D_4D6E_8E7B_78608DF18CAE_.wvu.FilterData" localSheetId="0" hidden="1">ЮЭС!$B$1:$C$6252</definedName>
    <definedName name="Z_CD9F3445_4CB0_48DD_B814_CC20CE8E1F9F_.wvu.PrintArea" localSheetId="0" hidden="1">ЮЭС!$A$1:$AC$6134</definedName>
    <definedName name="Z_CD9F3445_4CB0_48DD_B814_CC20CE8E1F9F_.wvu.Rows" localSheetId="0" hidden="1">ЮЭС!$1968:$1970</definedName>
    <definedName name="Z_DEAD95D0_E21B_4A44_9F00_6EDFD3F6AF09_.wvu.FilterData" localSheetId="0" hidden="1">ЮЭС!$B$1:$C$6252</definedName>
    <definedName name="Z_E9960851_FA0E_4170_B5F0_61102AC33A9D_.wvu.FilterData" localSheetId="0" hidden="1">ЮЭС!$B$1:$C$6252</definedName>
    <definedName name="Z_F8120245_194A_41C3_9355_12BDD6EC8D56_.wvu.FilterData" localSheetId="0" hidden="1">ЮЭС!$B$1:$C$6252</definedName>
  </definedNames>
  <calcPr calcId="152511"/>
  <customWorkbookViews>
    <customWorkbookView name="Шелепанов Виктор Павлович - Личное представление" guid="{B41CC311-A3B3-494F-A4B5-5B36D4B5AB8C}" mergeInterval="0" personalView="1" maximized="1" xWindow="-8" yWindow="-8" windowWidth="1936" windowHeight="1034" tabRatio="664" activeSheetId="2"/>
    <customWorkbookView name="komu2885 - Личное представление" guid="{B0B717D5-A062-4EEE-9DA8-8DFBECEB4920}" mergeInterval="0" personalView="1" maximized="1" xWindow="1" yWindow="1" windowWidth="1916" windowHeight="837" tabRatio="664" activeSheetId="2"/>
    <customWorkbookView name="Русанов Артур Рустамович - Личное представление" guid="{7E497B97-D318-4A06-B8BA-CDE1B59E0EC0}" mergeInterval="0" personalView="1" maximized="1" windowWidth="1916" windowHeight="851" tabRatio="664" activeSheetId="2"/>
    <customWorkbookView name="komu2482 - Личное представление" guid="{7C60650E-7954-4239-BD9E-6EDEBC0D497F}" mergeInterval="0" personalView="1" maximized="1" xWindow="1" yWindow="1" windowWidth="1916" windowHeight="829" tabRatio="664" activeSheetId="2"/>
    <customWorkbookView name="komu0892 - Личное представление" guid="{76980203-FC46-4D6D-9F59-DD5FBD9BDC2C}" mergeInterval="0" personalView="1" maximized="1" xWindow="1" yWindow="1" windowWidth="1276" windowHeight="804" tabRatio="664" activeSheetId="2"/>
    <customWorkbookView name="Hatron - Личное представление" guid="{4A7619B5-7EB5-4B84-85FD-F3855AFA0B3B}" mergeInterval="0" personalView="1" maximized="1" windowWidth="1276" windowHeight="775" tabRatio="664" activeSheetId="2"/>
    <customWorkbookView name="komi1126 - Личное представление" guid="{D94019E7-D093-47BA-BB80-3A28192C6F7E}" mergeInterval="0" personalView="1" maximized="1" xWindow="1" yWindow="1" windowWidth="1916" windowHeight="850" tabRatio="664" activeSheetId="5"/>
    <customWorkbookView name="Александр Панов - Личное представление" guid="{1030E748-0C35-4A10-947B-3F9F4436BCC0}" mergeInterval="0" personalView="1" maximized="1" windowWidth="1362" windowHeight="543" tabRatio="664" activeSheetId="2"/>
    <customWorkbookView name="komu3104 - Личное представление" guid="{8F9C4E65-4BE8-4EE2-BA24-5FC5B2455819}" mergeInterval="0" personalView="1" maximized="1" xWindow="1" yWindow="1" windowWidth="1916" windowHeight="859" tabRatio="664" activeSheetId="2"/>
    <customWorkbookView name="KosourovAA - Личное представление" guid="{DE8D562F-681F-4530-AF5C-BDA9FBBF79AE}" mergeInterval="0" personalView="1" maximized="1" xWindow="1" yWindow="1" windowWidth="1920" windowHeight="829" tabRatio="664" activeSheetId="5"/>
    <customWorkbookView name="Филиппова Светлана Евгеньевна - Личное представление" guid="{CD9F3445-4CB0-48DD-B814-CC20CE8E1F9F}" mergeInterval="0" personalView="1" maximized="1" windowWidth="1653" windowHeight="766" tabRatio="664" activeSheetId="2"/>
  </customWorkbookViews>
</workbook>
</file>

<file path=xl/calcChain.xml><?xml version="1.0" encoding="utf-8"?>
<calcChain xmlns="http://schemas.openxmlformats.org/spreadsheetml/2006/main">
  <c r="AB4704" i="2" l="1"/>
  <c r="AA4704" i="2"/>
  <c r="Z4704" i="2"/>
  <c r="Y4704" i="2"/>
  <c r="X4704" i="2"/>
  <c r="W4704" i="2"/>
  <c r="V4704" i="2"/>
  <c r="U4704" i="2"/>
  <c r="T4704" i="2"/>
  <c r="S4704" i="2"/>
  <c r="R4704" i="2"/>
  <c r="Q4704" i="2"/>
  <c r="P4704" i="2"/>
  <c r="O4704" i="2"/>
  <c r="N4704" i="2"/>
  <c r="M4704" i="2"/>
  <c r="L4704" i="2"/>
  <c r="K4704" i="2"/>
  <c r="J4704" i="2"/>
  <c r="I4704" i="2"/>
  <c r="H4704" i="2"/>
  <c r="G4704" i="2"/>
  <c r="F4704" i="2"/>
  <c r="E4704" i="2"/>
  <c r="AB4703" i="2"/>
  <c r="AA4703" i="2"/>
  <c r="Z4703" i="2"/>
  <c r="Y4703" i="2"/>
  <c r="X4703" i="2"/>
  <c r="W4703" i="2"/>
  <c r="V4703" i="2"/>
  <c r="U4703" i="2"/>
  <c r="T4703" i="2"/>
  <c r="S4703" i="2"/>
  <c r="R4703" i="2"/>
  <c r="Q4703" i="2"/>
  <c r="P4703" i="2"/>
  <c r="O4703" i="2"/>
  <c r="N4703" i="2"/>
  <c r="M4703" i="2"/>
  <c r="L4703" i="2"/>
  <c r="K4703" i="2"/>
  <c r="J4703" i="2"/>
  <c r="I4703" i="2"/>
  <c r="H4703" i="2"/>
  <c r="G4703" i="2"/>
  <c r="F4703" i="2"/>
  <c r="E4703" i="2"/>
  <c r="AC1048" i="2" l="1"/>
  <c r="AC1047" i="2"/>
  <c r="AC1041" i="2"/>
  <c r="AC1040" i="2"/>
  <c r="AC1034" i="2"/>
  <c r="AC1033" i="2"/>
  <c r="AC1027" i="2"/>
  <c r="AC1026" i="2"/>
  <c r="AC1020" i="2"/>
  <c r="AC1019" i="2"/>
  <c r="AC1013" i="2"/>
  <c r="AC1012" i="2"/>
  <c r="E1190" i="2" l="1"/>
  <c r="F1190" i="2"/>
  <c r="E1193" i="2"/>
  <c r="F1193" i="2"/>
  <c r="E1194" i="2"/>
  <c r="F1194" i="2"/>
  <c r="E1195" i="2"/>
  <c r="F1195" i="2"/>
  <c r="E1204" i="2"/>
  <c r="F1204" i="2"/>
  <c r="E1207" i="2"/>
  <c r="F1207" i="2"/>
  <c r="E1208" i="2"/>
  <c r="F1208" i="2"/>
  <c r="E1209" i="2"/>
  <c r="F1209" i="2"/>
  <c r="F1200" i="2" l="1"/>
  <c r="E1197" i="2"/>
  <c r="E1200" i="2"/>
  <c r="F1197" i="2"/>
  <c r="E1018" i="2"/>
  <c r="F1018" i="2"/>
  <c r="G1018" i="2"/>
  <c r="H1018" i="2"/>
  <c r="I1018" i="2"/>
  <c r="J1018" i="2"/>
  <c r="K1018" i="2"/>
  <c r="L1018" i="2"/>
  <c r="M1018" i="2"/>
  <c r="N1018" i="2"/>
  <c r="O1018" i="2"/>
  <c r="P1018" i="2"/>
  <c r="Q1018" i="2"/>
  <c r="R1018" i="2"/>
  <c r="S1018" i="2"/>
  <c r="T1018" i="2"/>
  <c r="U1018" i="2"/>
  <c r="V1018" i="2"/>
  <c r="W1018" i="2"/>
  <c r="X1018" i="2"/>
  <c r="Y1018" i="2"/>
  <c r="Z1018" i="2"/>
  <c r="AA1018" i="2"/>
  <c r="AB1018" i="2"/>
  <c r="E1025" i="2"/>
  <c r="F1025" i="2"/>
  <c r="G1025" i="2"/>
  <c r="H1025" i="2"/>
  <c r="I1025" i="2"/>
  <c r="J1025" i="2"/>
  <c r="K1025" i="2"/>
  <c r="L1025" i="2"/>
  <c r="M1025" i="2"/>
  <c r="N1025" i="2"/>
  <c r="O1025" i="2"/>
  <c r="P1025" i="2"/>
  <c r="Q1025" i="2"/>
  <c r="R1025" i="2"/>
  <c r="S1025" i="2"/>
  <c r="T1025" i="2"/>
  <c r="U1025" i="2"/>
  <c r="V1025" i="2"/>
  <c r="W1025" i="2"/>
  <c r="X1025" i="2"/>
  <c r="Y1025" i="2"/>
  <c r="Z1025" i="2"/>
  <c r="AA1025" i="2"/>
  <c r="AB1025" i="2"/>
  <c r="E4221" i="2"/>
  <c r="F4221" i="2"/>
  <c r="G4221" i="2"/>
  <c r="H4221" i="2"/>
  <c r="I4221" i="2"/>
  <c r="J4221" i="2"/>
  <c r="K4221" i="2"/>
  <c r="L4221" i="2"/>
  <c r="M4221" i="2"/>
  <c r="N4221" i="2"/>
  <c r="O4221" i="2"/>
  <c r="P4221" i="2"/>
  <c r="Q4221" i="2"/>
  <c r="R4221" i="2"/>
  <c r="S4221" i="2"/>
  <c r="T4221" i="2"/>
  <c r="U4221" i="2"/>
  <c r="V4221" i="2"/>
  <c r="W4221" i="2"/>
  <c r="X4221" i="2"/>
  <c r="Y4221" i="2"/>
  <c r="Z4221" i="2"/>
  <c r="AA4221" i="2"/>
  <c r="AB4221" i="2"/>
  <c r="E4222" i="2"/>
  <c r="F4222" i="2"/>
  <c r="G4222" i="2"/>
  <c r="H4222" i="2"/>
  <c r="I4222" i="2"/>
  <c r="J4222" i="2"/>
  <c r="K4222" i="2"/>
  <c r="L4222" i="2"/>
  <c r="M4222" i="2"/>
  <c r="N4222" i="2"/>
  <c r="O4222" i="2"/>
  <c r="P4222" i="2"/>
  <c r="Q4222" i="2"/>
  <c r="R4222" i="2"/>
  <c r="S4222" i="2"/>
  <c r="T4222" i="2"/>
  <c r="U4222" i="2"/>
  <c r="V4222" i="2"/>
  <c r="W4222" i="2"/>
  <c r="X4222" i="2"/>
  <c r="Y4222" i="2"/>
  <c r="Z4222" i="2"/>
  <c r="AA4222" i="2"/>
  <c r="AB4222" i="2"/>
  <c r="E4224" i="2"/>
  <c r="F4224" i="2"/>
  <c r="G4224" i="2"/>
  <c r="H4224" i="2"/>
  <c r="I4224" i="2"/>
  <c r="J4224" i="2"/>
  <c r="K4224" i="2"/>
  <c r="L4224" i="2"/>
  <c r="M4224" i="2"/>
  <c r="N4224" i="2"/>
  <c r="O4224" i="2"/>
  <c r="P4224" i="2"/>
  <c r="Q4224" i="2"/>
  <c r="R4224" i="2"/>
  <c r="S4224" i="2"/>
  <c r="T4224" i="2"/>
  <c r="U4224" i="2"/>
  <c r="V4224" i="2"/>
  <c r="W4224" i="2"/>
  <c r="X4224" i="2"/>
  <c r="Y4224" i="2"/>
  <c r="Z4224" i="2"/>
  <c r="AA4224" i="2"/>
  <c r="AB4224" i="2"/>
  <c r="E4774" i="2" l="1"/>
  <c r="E4777" i="2"/>
  <c r="E4778" i="2"/>
  <c r="E4779" i="2"/>
  <c r="E4784" i="2"/>
  <c r="E4785" i="2"/>
  <c r="E4791" i="2"/>
  <c r="E4792" i="2"/>
  <c r="E4871" i="2"/>
  <c r="E4874" i="2"/>
  <c r="E4878" i="2"/>
  <c r="E4881" i="2"/>
  <c r="E4885" i="2"/>
  <c r="E4888" i="2"/>
  <c r="E4892" i="2"/>
  <c r="E4308" i="2"/>
  <c r="E4311" i="2"/>
  <c r="E4312" i="2"/>
  <c r="E4313" i="2"/>
  <c r="E4321" i="2"/>
  <c r="E4324" i="2"/>
  <c r="E4328" i="2"/>
  <c r="E4787" i="2" l="1"/>
  <c r="E4780" i="2"/>
  <c r="E4794" i="2"/>
  <c r="E4314" i="2"/>
  <c r="E4790" i="2"/>
  <c r="E3439" i="2" l="1"/>
  <c r="E3442" i="2"/>
  <c r="E3446" i="2"/>
  <c r="E3449" i="2"/>
  <c r="E3450" i="2"/>
  <c r="E3456" i="2" s="1"/>
  <c r="E3457" i="2"/>
  <c r="E3458" i="2"/>
  <c r="E2184" i="2"/>
  <c r="E2187" i="2"/>
  <c r="E2191" i="2"/>
  <c r="E2194" i="2"/>
  <c r="E2198" i="2"/>
  <c r="E2201" i="2"/>
  <c r="E2202" i="2"/>
  <c r="E2203" i="2"/>
  <c r="E2170" i="2"/>
  <c r="E2173" i="2"/>
  <c r="E2177" i="2"/>
  <c r="E2180" i="2"/>
  <c r="E2144" i="2"/>
  <c r="E2147" i="2"/>
  <c r="E2151" i="2"/>
  <c r="E2154" i="2"/>
  <c r="E2158" i="2"/>
  <c r="E2161" i="2"/>
  <c r="E2162" i="2"/>
  <c r="E2163" i="2"/>
  <c r="E5744" i="2"/>
  <c r="E5741" i="2"/>
  <c r="E5754" i="2"/>
  <c r="E5757" i="2"/>
  <c r="E5761" i="2"/>
  <c r="E5764" i="2"/>
  <c r="E5767" i="2"/>
  <c r="E5768" i="2"/>
  <c r="E547" i="2"/>
  <c r="F547" i="2"/>
  <c r="E550" i="2"/>
  <c r="F550" i="2"/>
  <c r="E554" i="2"/>
  <c r="F554" i="2"/>
  <c r="E557" i="2"/>
  <c r="F557" i="2"/>
  <c r="E561" i="2"/>
  <c r="F561" i="2"/>
  <c r="E564" i="2"/>
  <c r="F564" i="2"/>
  <c r="E567" i="2"/>
  <c r="F567" i="2"/>
  <c r="E529" i="2"/>
  <c r="E532" i="2"/>
  <c r="E533" i="2"/>
  <c r="E534" i="2"/>
  <c r="E540" i="2"/>
  <c r="E543" i="2"/>
  <c r="E3460" i="2" l="1"/>
  <c r="E5773" i="2"/>
  <c r="E3453" i="2"/>
  <c r="E5770" i="2"/>
  <c r="E535" i="2"/>
  <c r="AC3286" i="2" l="1"/>
  <c r="E3315" i="2"/>
  <c r="E3318" i="2"/>
  <c r="E3322" i="2"/>
  <c r="E3325" i="2"/>
  <c r="E3329" i="2"/>
  <c r="E3332" i="2"/>
  <c r="E3336" i="2"/>
  <c r="E3294" i="2"/>
  <c r="E3297" i="2"/>
  <c r="E3301" i="2"/>
  <c r="E3304" i="2"/>
  <c r="E3308" i="2"/>
  <c r="E3311" i="2"/>
  <c r="F3294" i="2"/>
  <c r="F3297" i="2"/>
  <c r="F3301" i="2"/>
  <c r="F3304" i="2"/>
  <c r="F3308" i="2"/>
  <c r="F3311" i="2"/>
  <c r="E3280" i="2"/>
  <c r="F3280" i="2"/>
  <c r="E3283" i="2"/>
  <c r="F3283" i="2"/>
  <c r="E3287" i="2"/>
  <c r="F3287" i="2"/>
  <c r="E3290" i="2"/>
  <c r="F3290" i="2"/>
  <c r="E5874" i="2"/>
  <c r="E5877" i="2"/>
  <c r="E5878" i="2"/>
  <c r="E5879" i="2"/>
  <c r="E5891" i="2"/>
  <c r="E3260" i="2"/>
  <c r="E3263" i="2"/>
  <c r="E3267" i="2"/>
  <c r="E3270" i="2"/>
  <c r="E3271" i="2"/>
  <c r="E3272" i="2"/>
  <c r="E3339" i="2"/>
  <c r="E3343" i="2"/>
  <c r="E3346" i="2"/>
  <c r="E3350" i="2"/>
  <c r="E3353" i="2"/>
  <c r="E3357" i="2"/>
  <c r="E3244" i="2"/>
  <c r="F3244" i="2"/>
  <c r="E3245" i="2"/>
  <c r="F3245" i="2"/>
  <c r="E3251" i="2"/>
  <c r="F3251" i="2"/>
  <c r="E3252" i="2"/>
  <c r="F3252" i="2"/>
  <c r="F3260" i="2"/>
  <c r="F3263" i="2"/>
  <c r="E3254" i="2" l="1"/>
  <c r="E3247" i="2"/>
  <c r="F3247" i="2"/>
  <c r="E5881" i="2"/>
  <c r="E3273" i="2"/>
  <c r="F3254" i="2"/>
  <c r="E5884" i="2"/>
  <c r="E3467" i="2" l="1"/>
  <c r="AB947" i="2" l="1"/>
  <c r="AA947" i="2"/>
  <c r="Z947" i="2"/>
  <c r="Y947" i="2"/>
  <c r="X947" i="2"/>
  <c r="W947" i="2"/>
  <c r="V947" i="2"/>
  <c r="U947" i="2"/>
  <c r="T947" i="2"/>
  <c r="S947" i="2"/>
  <c r="R947" i="2"/>
  <c r="Q947" i="2"/>
  <c r="P947" i="2"/>
  <c r="O947" i="2"/>
  <c r="N947" i="2"/>
  <c r="M947" i="2"/>
  <c r="L947" i="2"/>
  <c r="K947" i="2"/>
  <c r="J947" i="2"/>
  <c r="I947" i="2"/>
  <c r="H947" i="2"/>
  <c r="G947" i="2"/>
  <c r="F947" i="2"/>
  <c r="E947" i="2"/>
  <c r="AB265" i="2" l="1"/>
  <c r="AA265" i="2"/>
  <c r="Z265" i="2"/>
  <c r="Y265" i="2"/>
  <c r="X265" i="2"/>
  <c r="W265" i="2"/>
  <c r="V265" i="2"/>
  <c r="U265" i="2"/>
  <c r="T265" i="2"/>
  <c r="S265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F265" i="2"/>
  <c r="E265" i="2"/>
  <c r="AB5551" i="2" l="1"/>
  <c r="AA5551" i="2"/>
  <c r="Z5551" i="2"/>
  <c r="Y5551" i="2"/>
  <c r="X5551" i="2"/>
  <c r="W5551" i="2"/>
  <c r="V5551" i="2"/>
  <c r="U5551" i="2"/>
  <c r="T5551" i="2"/>
  <c r="S5551" i="2"/>
  <c r="R5551" i="2"/>
  <c r="Q5551" i="2"/>
  <c r="P5551" i="2"/>
  <c r="O5551" i="2"/>
  <c r="N5551" i="2"/>
  <c r="M5551" i="2"/>
  <c r="L5551" i="2"/>
  <c r="K5551" i="2"/>
  <c r="J5551" i="2"/>
  <c r="I5551" i="2"/>
  <c r="H5551" i="2"/>
  <c r="G5551" i="2"/>
  <c r="F5551" i="2"/>
  <c r="E5551" i="2"/>
  <c r="AB5550" i="2"/>
  <c r="AB5556" i="2" s="1"/>
  <c r="AA5550" i="2"/>
  <c r="AA5556" i="2" s="1"/>
  <c r="Z5550" i="2"/>
  <c r="Z5556" i="2" s="1"/>
  <c r="Y5550" i="2"/>
  <c r="X5550" i="2"/>
  <c r="X5556" i="2" s="1"/>
  <c r="W5550" i="2"/>
  <c r="W5556" i="2" s="1"/>
  <c r="V5550" i="2"/>
  <c r="Y5556" i="2" s="1"/>
  <c r="U5550" i="2"/>
  <c r="U5556" i="2" s="1"/>
  <c r="T5550" i="2"/>
  <c r="T5556" i="2" s="1"/>
  <c r="S5550" i="2"/>
  <c r="S5556" i="2" s="1"/>
  <c r="R5550" i="2"/>
  <c r="R5556" i="2" s="1"/>
  <c r="Q5550" i="2"/>
  <c r="Q5556" i="2" s="1"/>
  <c r="P5550" i="2"/>
  <c r="P5556" i="2" s="1"/>
  <c r="O5550" i="2"/>
  <c r="O5556" i="2" s="1"/>
  <c r="N5550" i="2"/>
  <c r="N5556" i="2" s="1"/>
  <c r="M5550" i="2"/>
  <c r="M5556" i="2" s="1"/>
  <c r="L5550" i="2"/>
  <c r="L5556" i="2" s="1"/>
  <c r="K5550" i="2"/>
  <c r="K5556" i="2" s="1"/>
  <c r="J5550" i="2"/>
  <c r="J5556" i="2" s="1"/>
  <c r="I5550" i="2"/>
  <c r="I5556" i="2" s="1"/>
  <c r="H5550" i="2"/>
  <c r="H5556" i="2" s="1"/>
  <c r="G5550" i="2"/>
  <c r="G5556" i="2" s="1"/>
  <c r="F5550" i="2"/>
  <c r="F5556" i="2" s="1"/>
  <c r="E5550" i="2"/>
  <c r="E5556" i="2" s="1"/>
  <c r="AB5544" i="2"/>
  <c r="AA5544" i="2"/>
  <c r="Z5544" i="2"/>
  <c r="Y5544" i="2"/>
  <c r="X5544" i="2"/>
  <c r="W5544" i="2"/>
  <c r="V5544" i="2"/>
  <c r="U5544" i="2"/>
  <c r="T5544" i="2"/>
  <c r="S5544" i="2"/>
  <c r="R5544" i="2"/>
  <c r="Q5544" i="2"/>
  <c r="P5544" i="2"/>
  <c r="O5544" i="2"/>
  <c r="N5544" i="2"/>
  <c r="M5544" i="2"/>
  <c r="L5544" i="2"/>
  <c r="K5544" i="2"/>
  <c r="J5544" i="2"/>
  <c r="I5544" i="2"/>
  <c r="H5544" i="2"/>
  <c r="G5544" i="2"/>
  <c r="F5544" i="2"/>
  <c r="E5544" i="2"/>
  <c r="AB5543" i="2"/>
  <c r="AB5549" i="2" s="1"/>
  <c r="AA5543" i="2"/>
  <c r="AA5549" i="2" s="1"/>
  <c r="Z5543" i="2"/>
  <c r="Z5549" i="2" s="1"/>
  <c r="Y5543" i="2"/>
  <c r="X5543" i="2"/>
  <c r="X5549" i="2" s="1"/>
  <c r="W5543" i="2"/>
  <c r="W5549" i="2" s="1"/>
  <c r="V5543" i="2"/>
  <c r="Y5549" i="2" s="1"/>
  <c r="U5543" i="2"/>
  <c r="U5549" i="2" s="1"/>
  <c r="T5543" i="2"/>
  <c r="T5549" i="2" s="1"/>
  <c r="S5543" i="2"/>
  <c r="S5549" i="2" s="1"/>
  <c r="R5543" i="2"/>
  <c r="R5549" i="2" s="1"/>
  <c r="Q5543" i="2"/>
  <c r="Q5549" i="2" s="1"/>
  <c r="P5543" i="2"/>
  <c r="P5549" i="2" s="1"/>
  <c r="O5543" i="2"/>
  <c r="O5549" i="2" s="1"/>
  <c r="N5543" i="2"/>
  <c r="N5549" i="2" s="1"/>
  <c r="M5543" i="2"/>
  <c r="M5549" i="2" s="1"/>
  <c r="L5543" i="2"/>
  <c r="L5549" i="2" s="1"/>
  <c r="K5543" i="2"/>
  <c r="K5549" i="2" s="1"/>
  <c r="J5543" i="2"/>
  <c r="J5549" i="2" s="1"/>
  <c r="I5543" i="2"/>
  <c r="I5549" i="2" s="1"/>
  <c r="H5543" i="2"/>
  <c r="H5549" i="2" s="1"/>
  <c r="G5543" i="2"/>
  <c r="G5549" i="2" s="1"/>
  <c r="F5543" i="2"/>
  <c r="F5549" i="2" s="1"/>
  <c r="E5543" i="2"/>
  <c r="E5549" i="2" s="1"/>
  <c r="AB5516" i="2"/>
  <c r="AA5516" i="2"/>
  <c r="Z5516" i="2"/>
  <c r="Y5516" i="2"/>
  <c r="X5516" i="2"/>
  <c r="W5516" i="2"/>
  <c r="V5516" i="2"/>
  <c r="U5516" i="2"/>
  <c r="T5516" i="2"/>
  <c r="S5516" i="2"/>
  <c r="R5516" i="2"/>
  <c r="Q5516" i="2"/>
  <c r="P5516" i="2"/>
  <c r="O5516" i="2"/>
  <c r="N5516" i="2"/>
  <c r="M5516" i="2"/>
  <c r="L5516" i="2"/>
  <c r="K5516" i="2"/>
  <c r="J5516" i="2"/>
  <c r="I5516" i="2"/>
  <c r="H5516" i="2"/>
  <c r="G5516" i="2"/>
  <c r="F5516" i="2"/>
  <c r="E5516" i="2"/>
  <c r="AB5515" i="2"/>
  <c r="AA5515" i="2"/>
  <c r="Z5515" i="2"/>
  <c r="Y5515" i="2"/>
  <c r="X5515" i="2"/>
  <c r="W5515" i="2"/>
  <c r="V5515" i="2"/>
  <c r="U5515" i="2"/>
  <c r="T5515" i="2"/>
  <c r="S5515" i="2"/>
  <c r="R5515" i="2"/>
  <c r="Q5515" i="2"/>
  <c r="P5515" i="2"/>
  <c r="O5515" i="2"/>
  <c r="N5515" i="2"/>
  <c r="M5515" i="2"/>
  <c r="L5515" i="2"/>
  <c r="K5515" i="2"/>
  <c r="J5515" i="2"/>
  <c r="I5515" i="2"/>
  <c r="H5515" i="2"/>
  <c r="G5515" i="2"/>
  <c r="F5515" i="2"/>
  <c r="E5515" i="2"/>
  <c r="AB5472" i="2"/>
  <c r="AA5472" i="2"/>
  <c r="Z5472" i="2"/>
  <c r="Y5472" i="2"/>
  <c r="X5472" i="2"/>
  <c r="W5472" i="2"/>
  <c r="V5472" i="2"/>
  <c r="U5472" i="2"/>
  <c r="T5472" i="2"/>
  <c r="S5472" i="2"/>
  <c r="R5472" i="2"/>
  <c r="Q5472" i="2"/>
  <c r="P5472" i="2"/>
  <c r="O5472" i="2"/>
  <c r="N5472" i="2"/>
  <c r="M5472" i="2"/>
  <c r="L5472" i="2"/>
  <c r="K5472" i="2"/>
  <c r="J5472" i="2"/>
  <c r="I5472" i="2"/>
  <c r="H5472" i="2"/>
  <c r="G5472" i="2"/>
  <c r="F5472" i="2"/>
  <c r="E5472" i="2"/>
  <c r="AB5471" i="2"/>
  <c r="AA5471" i="2"/>
  <c r="Z5471" i="2"/>
  <c r="Y5471" i="2"/>
  <c r="X5471" i="2"/>
  <c r="W5471" i="2"/>
  <c r="V5471" i="2"/>
  <c r="U5471" i="2"/>
  <c r="T5471" i="2"/>
  <c r="S5471" i="2"/>
  <c r="R5471" i="2"/>
  <c r="Q5471" i="2"/>
  <c r="P5471" i="2"/>
  <c r="O5471" i="2"/>
  <c r="N5471" i="2"/>
  <c r="M5471" i="2"/>
  <c r="L5471" i="2"/>
  <c r="K5471" i="2"/>
  <c r="J5471" i="2"/>
  <c r="I5471" i="2"/>
  <c r="H5471" i="2"/>
  <c r="G5471" i="2"/>
  <c r="F5471" i="2"/>
  <c r="E5471" i="2"/>
  <c r="M5518" i="2" l="1"/>
  <c r="Q5518" i="2"/>
  <c r="U5518" i="2"/>
  <c r="E5474" i="2"/>
  <c r="I5474" i="2"/>
  <c r="M5474" i="2"/>
  <c r="Q5474" i="2"/>
  <c r="U5474" i="2"/>
  <c r="Y5474" i="2"/>
  <c r="E5518" i="2"/>
  <c r="I5518" i="2"/>
  <c r="Y5518" i="2"/>
  <c r="E5546" i="2"/>
  <c r="I5546" i="2"/>
  <c r="M5546" i="2"/>
  <c r="Q5546" i="2"/>
  <c r="U5546" i="2"/>
  <c r="Y5546" i="2"/>
  <c r="E5553" i="2"/>
  <c r="I5553" i="2"/>
  <c r="M5553" i="2"/>
  <c r="Q5553" i="2"/>
  <c r="U5553" i="2"/>
  <c r="Y5553" i="2"/>
  <c r="F5474" i="2"/>
  <c r="J5474" i="2"/>
  <c r="N5474" i="2"/>
  <c r="R5474" i="2"/>
  <c r="V5474" i="2"/>
  <c r="Z5474" i="2"/>
  <c r="F5518" i="2"/>
  <c r="J5518" i="2"/>
  <c r="N5518" i="2"/>
  <c r="R5518" i="2"/>
  <c r="V5518" i="2"/>
  <c r="Z5518" i="2"/>
  <c r="F5546" i="2"/>
  <c r="J5546" i="2"/>
  <c r="N5546" i="2"/>
  <c r="R5546" i="2"/>
  <c r="V5546" i="2"/>
  <c r="Z5546" i="2"/>
  <c r="F5553" i="2"/>
  <c r="J5553" i="2"/>
  <c r="N5553" i="2"/>
  <c r="R5553" i="2"/>
  <c r="V5553" i="2"/>
  <c r="Z5553" i="2"/>
  <c r="G5474" i="2"/>
  <c r="K5474" i="2"/>
  <c r="O5474" i="2"/>
  <c r="S5474" i="2"/>
  <c r="W5474" i="2"/>
  <c r="AA5474" i="2"/>
  <c r="G5518" i="2"/>
  <c r="K5518" i="2"/>
  <c r="O5518" i="2"/>
  <c r="S5518" i="2"/>
  <c r="W5518" i="2"/>
  <c r="AA5518" i="2"/>
  <c r="G5546" i="2"/>
  <c r="K5546" i="2"/>
  <c r="O5546" i="2"/>
  <c r="S5546" i="2"/>
  <c r="W5546" i="2"/>
  <c r="AA5546" i="2"/>
  <c r="G5553" i="2"/>
  <c r="K5553" i="2"/>
  <c r="O5553" i="2"/>
  <c r="S5553" i="2"/>
  <c r="W5553" i="2"/>
  <c r="AA5553" i="2"/>
  <c r="H5474" i="2"/>
  <c r="L5474" i="2"/>
  <c r="P5474" i="2"/>
  <c r="T5474" i="2"/>
  <c r="X5474" i="2"/>
  <c r="AB5474" i="2"/>
  <c r="H5518" i="2"/>
  <c r="L5518" i="2"/>
  <c r="P5518" i="2"/>
  <c r="T5518" i="2"/>
  <c r="X5518" i="2"/>
  <c r="AB5518" i="2"/>
  <c r="H5546" i="2"/>
  <c r="L5546" i="2"/>
  <c r="P5546" i="2"/>
  <c r="T5546" i="2"/>
  <c r="X5546" i="2"/>
  <c r="AB5546" i="2"/>
  <c r="H5553" i="2"/>
  <c r="L5553" i="2"/>
  <c r="P5553" i="2"/>
  <c r="T5553" i="2"/>
  <c r="X5553" i="2"/>
  <c r="AB5553" i="2"/>
  <c r="V5556" i="2"/>
  <c r="V5549" i="2"/>
  <c r="E1677" i="2"/>
  <c r="E1678" i="2"/>
  <c r="E1684" i="2"/>
  <c r="E1686" i="2"/>
  <c r="E1688" i="2"/>
  <c r="E1694" i="2"/>
  <c r="AB917" i="2"/>
  <c r="AA917" i="2"/>
  <c r="Z917" i="2"/>
  <c r="Y917" i="2"/>
  <c r="X917" i="2"/>
  <c r="W917" i="2"/>
  <c r="V917" i="2"/>
  <c r="U917" i="2"/>
  <c r="T917" i="2"/>
  <c r="S917" i="2"/>
  <c r="R917" i="2"/>
  <c r="Q917" i="2"/>
  <c r="P917" i="2"/>
  <c r="O917" i="2"/>
  <c r="N917" i="2"/>
  <c r="M917" i="2"/>
  <c r="L917" i="2"/>
  <c r="K917" i="2"/>
  <c r="J917" i="2"/>
  <c r="I917" i="2"/>
  <c r="H917" i="2"/>
  <c r="G917" i="2"/>
  <c r="F917" i="2"/>
  <c r="E917" i="2"/>
  <c r="AC916" i="2"/>
  <c r="AC915" i="2"/>
  <c r="AC914" i="2"/>
  <c r="E421" i="2"/>
  <c r="E422" i="2"/>
  <c r="E428" i="2"/>
  <c r="E429" i="2"/>
  <c r="E435" i="2"/>
  <c r="E436" i="2"/>
  <c r="E18" i="2"/>
  <c r="E21" i="2"/>
  <c r="E22" i="2"/>
  <c r="E23" i="2"/>
  <c r="E26" i="2"/>
  <c r="E27" i="2"/>
  <c r="E33" i="2"/>
  <c r="E34" i="2"/>
  <c r="F6251" i="2"/>
  <c r="G6251" i="2"/>
  <c r="H6251" i="2"/>
  <c r="I6251" i="2"/>
  <c r="J6251" i="2"/>
  <c r="K6251" i="2"/>
  <c r="L6251" i="2"/>
  <c r="M6251" i="2"/>
  <c r="N6251" i="2"/>
  <c r="O6251" i="2"/>
  <c r="P6251" i="2"/>
  <c r="Q6251" i="2"/>
  <c r="R6251" i="2"/>
  <c r="S6251" i="2"/>
  <c r="T6251" i="2"/>
  <c r="U6251" i="2"/>
  <c r="V6251" i="2"/>
  <c r="W6251" i="2"/>
  <c r="X6251" i="2"/>
  <c r="Y6251" i="2"/>
  <c r="Z6251" i="2"/>
  <c r="AA6251" i="2"/>
  <c r="AB6251" i="2"/>
  <c r="E6251" i="2"/>
  <c r="AC6238" i="2"/>
  <c r="AB6242" i="2"/>
  <c r="AA6242" i="2"/>
  <c r="Z6242" i="2"/>
  <c r="X6242" i="2"/>
  <c r="W6242" i="2"/>
  <c r="Y6242" i="2"/>
  <c r="U6242" i="2"/>
  <c r="T6242" i="2"/>
  <c r="S6242" i="2"/>
  <c r="R6242" i="2"/>
  <c r="Q6242" i="2"/>
  <c r="P6242" i="2"/>
  <c r="O6242" i="2"/>
  <c r="N6242" i="2"/>
  <c r="M6242" i="2"/>
  <c r="L6242" i="2"/>
  <c r="K6242" i="2"/>
  <c r="J6242" i="2"/>
  <c r="I6242" i="2"/>
  <c r="H6242" i="2"/>
  <c r="G6242" i="2"/>
  <c r="F6242" i="2"/>
  <c r="E6242" i="2"/>
  <c r="AC6242" i="2" s="1"/>
  <c r="AC6231" i="2"/>
  <c r="AB6235" i="2"/>
  <c r="AA6235" i="2"/>
  <c r="Z6235" i="2"/>
  <c r="X6235" i="2"/>
  <c r="W6235" i="2"/>
  <c r="Y6235" i="2"/>
  <c r="U6235" i="2"/>
  <c r="T6235" i="2"/>
  <c r="S6235" i="2"/>
  <c r="R6235" i="2"/>
  <c r="Q6235" i="2"/>
  <c r="P6235" i="2"/>
  <c r="O6235" i="2"/>
  <c r="N6235" i="2"/>
  <c r="M6235" i="2"/>
  <c r="L6235" i="2"/>
  <c r="K6235" i="2"/>
  <c r="J6235" i="2"/>
  <c r="I6235" i="2"/>
  <c r="H6235" i="2"/>
  <c r="G6235" i="2"/>
  <c r="F6235" i="2"/>
  <c r="E6235" i="2"/>
  <c r="AC6235" i="2" s="1"/>
  <c r="AC6224" i="2"/>
  <c r="AB6228" i="2"/>
  <c r="AA6228" i="2"/>
  <c r="Z6228" i="2"/>
  <c r="X6228" i="2"/>
  <c r="W6228" i="2"/>
  <c r="Y6228" i="2"/>
  <c r="U6228" i="2"/>
  <c r="T6228" i="2"/>
  <c r="S6228" i="2"/>
  <c r="Q6228" i="2"/>
  <c r="P6228" i="2"/>
  <c r="O6228" i="2"/>
  <c r="N6228" i="2"/>
  <c r="M6228" i="2"/>
  <c r="L6228" i="2"/>
  <c r="K6228" i="2"/>
  <c r="J6228" i="2"/>
  <c r="I6228" i="2"/>
  <c r="H6228" i="2"/>
  <c r="G6228" i="2"/>
  <c r="F6228" i="2"/>
  <c r="E6228" i="2"/>
  <c r="AC6228" i="2" s="1"/>
  <c r="AC6217" i="2"/>
  <c r="AB6221" i="2"/>
  <c r="AA6221" i="2"/>
  <c r="Z6221" i="2"/>
  <c r="X6221" i="2"/>
  <c r="W6221" i="2"/>
  <c r="Y6221" i="2"/>
  <c r="U6221" i="2"/>
  <c r="T6221" i="2"/>
  <c r="S6221" i="2"/>
  <c r="R6221" i="2"/>
  <c r="Q6221" i="2"/>
  <c r="P6221" i="2"/>
  <c r="O6221" i="2"/>
  <c r="N6221" i="2"/>
  <c r="M6221" i="2"/>
  <c r="L6221" i="2"/>
  <c r="K6221" i="2"/>
  <c r="J6221" i="2"/>
  <c r="I6221" i="2"/>
  <c r="G6221" i="2"/>
  <c r="F6221" i="2"/>
  <c r="E6221" i="2"/>
  <c r="AC6221" i="2" s="1"/>
  <c r="AC6210" i="2"/>
  <c r="AB6214" i="2"/>
  <c r="AA6214" i="2"/>
  <c r="Z6214" i="2"/>
  <c r="X6214" i="2"/>
  <c r="W6214" i="2"/>
  <c r="Y6214" i="2"/>
  <c r="U6214" i="2"/>
  <c r="T6214" i="2"/>
  <c r="S6214" i="2"/>
  <c r="R6214" i="2"/>
  <c r="Q6214" i="2"/>
  <c r="P6214" i="2"/>
  <c r="O6214" i="2"/>
  <c r="N6214" i="2"/>
  <c r="M6214" i="2"/>
  <c r="L6214" i="2"/>
  <c r="K6214" i="2"/>
  <c r="J6214" i="2"/>
  <c r="I6214" i="2"/>
  <c r="H6214" i="2"/>
  <c r="G6214" i="2"/>
  <c r="F6214" i="2"/>
  <c r="E6214" i="2"/>
  <c r="AC6214" i="2" s="1"/>
  <c r="AC6245" i="2"/>
  <c r="AC6203" i="2"/>
  <c r="AB6207" i="2"/>
  <c r="AA6207" i="2"/>
  <c r="Z6207" i="2"/>
  <c r="X6207" i="2"/>
  <c r="W6207" i="2"/>
  <c r="Y6207" i="2"/>
  <c r="U6207" i="2"/>
  <c r="T6207" i="2"/>
  <c r="S6207" i="2"/>
  <c r="R6207" i="2"/>
  <c r="Q6207" i="2"/>
  <c r="P6207" i="2"/>
  <c r="O6207" i="2"/>
  <c r="N6207" i="2"/>
  <c r="M6207" i="2"/>
  <c r="L6207" i="2"/>
  <c r="K6207" i="2"/>
  <c r="J6207" i="2"/>
  <c r="I6207" i="2"/>
  <c r="H6207" i="2"/>
  <c r="G6207" i="2"/>
  <c r="F6207" i="2"/>
  <c r="E6207" i="2"/>
  <c r="AB6200" i="2"/>
  <c r="AA6200" i="2"/>
  <c r="Z6200" i="2"/>
  <c r="X6200" i="2"/>
  <c r="W6200" i="2"/>
  <c r="Y6200" i="2"/>
  <c r="U6200" i="2"/>
  <c r="T6200" i="2"/>
  <c r="S6200" i="2"/>
  <c r="R6200" i="2"/>
  <c r="Q6200" i="2"/>
  <c r="P6200" i="2"/>
  <c r="O6200" i="2"/>
  <c r="N6200" i="2"/>
  <c r="M6200" i="2"/>
  <c r="L6200" i="2"/>
  <c r="K6200" i="2"/>
  <c r="J6200" i="2"/>
  <c r="I6200" i="2"/>
  <c r="H6200" i="2"/>
  <c r="G6200" i="2"/>
  <c r="F6200" i="2"/>
  <c r="E6200" i="2"/>
  <c r="AC6189" i="2"/>
  <c r="AB6193" i="2"/>
  <c r="AA6193" i="2"/>
  <c r="Z6193" i="2"/>
  <c r="X6193" i="2"/>
  <c r="W6193" i="2"/>
  <c r="U6193" i="2"/>
  <c r="T6193" i="2"/>
  <c r="S6193" i="2"/>
  <c r="R6193" i="2"/>
  <c r="Q6193" i="2"/>
  <c r="P6193" i="2"/>
  <c r="O6193" i="2"/>
  <c r="N6193" i="2"/>
  <c r="M6193" i="2"/>
  <c r="L6193" i="2"/>
  <c r="K6193" i="2"/>
  <c r="J6193" i="2"/>
  <c r="I6193" i="2"/>
  <c r="H6193" i="2"/>
  <c r="G6193" i="2"/>
  <c r="F6193" i="2"/>
  <c r="E6193" i="2"/>
  <c r="AC6182" i="2"/>
  <c r="AB6186" i="2"/>
  <c r="AA6186" i="2"/>
  <c r="Z6186" i="2"/>
  <c r="X6186" i="2"/>
  <c r="W6186" i="2"/>
  <c r="Y6186" i="2"/>
  <c r="U6186" i="2"/>
  <c r="T6186" i="2"/>
  <c r="S6186" i="2"/>
  <c r="R6186" i="2"/>
  <c r="Q6186" i="2"/>
  <c r="P6186" i="2"/>
  <c r="O6186" i="2"/>
  <c r="N6186" i="2"/>
  <c r="M6186" i="2"/>
  <c r="L6186" i="2"/>
  <c r="K6186" i="2"/>
  <c r="J6186" i="2"/>
  <c r="I6186" i="2"/>
  <c r="H6186" i="2"/>
  <c r="G6186" i="2"/>
  <c r="F6186" i="2"/>
  <c r="E6186" i="2"/>
  <c r="AC6175" i="2"/>
  <c r="AB6179" i="2"/>
  <c r="AA6179" i="2"/>
  <c r="Z6179" i="2"/>
  <c r="X6179" i="2"/>
  <c r="W6179" i="2"/>
  <c r="Y6179" i="2"/>
  <c r="U6179" i="2"/>
  <c r="T6179" i="2"/>
  <c r="S6179" i="2"/>
  <c r="R6179" i="2"/>
  <c r="Q6179" i="2"/>
  <c r="P6179" i="2"/>
  <c r="O6179" i="2"/>
  <c r="N6179" i="2"/>
  <c r="M6179" i="2"/>
  <c r="L6179" i="2"/>
  <c r="K6179" i="2"/>
  <c r="J6179" i="2"/>
  <c r="I6179" i="2"/>
  <c r="H6179" i="2"/>
  <c r="G6179" i="2"/>
  <c r="F6179" i="2"/>
  <c r="E6179" i="2"/>
  <c r="AC6168" i="2"/>
  <c r="AB6172" i="2"/>
  <c r="AA6172" i="2"/>
  <c r="Z6172" i="2"/>
  <c r="X6172" i="2"/>
  <c r="W6172" i="2"/>
  <c r="Y6172" i="2"/>
  <c r="U6172" i="2"/>
  <c r="T6172" i="2"/>
  <c r="S6172" i="2"/>
  <c r="R6172" i="2"/>
  <c r="Q6172" i="2"/>
  <c r="P6172" i="2"/>
  <c r="O6172" i="2"/>
  <c r="N6172" i="2"/>
  <c r="M6172" i="2"/>
  <c r="L6172" i="2"/>
  <c r="K6172" i="2"/>
  <c r="J6172" i="2"/>
  <c r="I6172" i="2"/>
  <c r="H6172" i="2"/>
  <c r="G6172" i="2"/>
  <c r="F6172" i="2"/>
  <c r="E6172" i="2"/>
  <c r="AC6161" i="2"/>
  <c r="AD6158" i="2"/>
  <c r="AD6149" i="2" s="1"/>
  <c r="AD6157" i="2"/>
  <c r="AE6142" i="2" s="1"/>
  <c r="AB6154" i="2"/>
  <c r="AA6154" i="2"/>
  <c r="Z6154" i="2"/>
  <c r="Y6154" i="2"/>
  <c r="X6154" i="2"/>
  <c r="W6154" i="2"/>
  <c r="V6154" i="2"/>
  <c r="U6154" i="2"/>
  <c r="T6154" i="2"/>
  <c r="S6154" i="2"/>
  <c r="R6154" i="2"/>
  <c r="Q6154" i="2"/>
  <c r="P6154" i="2"/>
  <c r="O6154" i="2"/>
  <c r="N6154" i="2"/>
  <c r="M6154" i="2"/>
  <c r="L6154" i="2"/>
  <c r="K6154" i="2"/>
  <c r="J6154" i="2"/>
  <c r="I6154" i="2"/>
  <c r="H6154" i="2"/>
  <c r="G6154" i="2"/>
  <c r="F6154" i="2"/>
  <c r="E6154" i="2"/>
  <c r="AB6153" i="2"/>
  <c r="AA6153" i="2"/>
  <c r="Z6153" i="2"/>
  <c r="Y6153" i="2"/>
  <c r="X6153" i="2"/>
  <c r="W6153" i="2"/>
  <c r="V6153" i="2"/>
  <c r="U6153" i="2"/>
  <c r="T6153" i="2"/>
  <c r="S6153" i="2"/>
  <c r="R6153" i="2"/>
  <c r="Q6153" i="2"/>
  <c r="P6153" i="2"/>
  <c r="O6153" i="2"/>
  <c r="N6153" i="2"/>
  <c r="M6153" i="2"/>
  <c r="L6153" i="2"/>
  <c r="K6153" i="2"/>
  <c r="J6153" i="2"/>
  <c r="I6153" i="2"/>
  <c r="H6153" i="2"/>
  <c r="G6153" i="2"/>
  <c r="F6153" i="2"/>
  <c r="E6153" i="2"/>
  <c r="AB6152" i="2"/>
  <c r="AA6152" i="2"/>
  <c r="Z6152" i="2"/>
  <c r="Y6152" i="2"/>
  <c r="X6152" i="2"/>
  <c r="W6152" i="2"/>
  <c r="V6152" i="2"/>
  <c r="U6152" i="2"/>
  <c r="T6152" i="2"/>
  <c r="S6152" i="2"/>
  <c r="R6152" i="2"/>
  <c r="Q6152" i="2"/>
  <c r="P6152" i="2"/>
  <c r="O6152" i="2"/>
  <c r="N6152" i="2"/>
  <c r="M6152" i="2"/>
  <c r="L6152" i="2"/>
  <c r="K6152" i="2"/>
  <c r="J6152" i="2"/>
  <c r="I6152" i="2"/>
  <c r="H6152" i="2"/>
  <c r="G6152" i="2"/>
  <c r="F6152" i="2"/>
  <c r="E6152" i="2"/>
  <c r="AB6149" i="2"/>
  <c r="AA6149" i="2"/>
  <c r="Z6149" i="2"/>
  <c r="Y6149" i="2"/>
  <c r="X6149" i="2"/>
  <c r="W6149" i="2"/>
  <c r="V6149" i="2"/>
  <c r="U6149" i="2"/>
  <c r="T6149" i="2"/>
  <c r="S6149" i="2"/>
  <c r="R6149" i="2"/>
  <c r="Q6149" i="2"/>
  <c r="P6149" i="2"/>
  <c r="O6149" i="2"/>
  <c r="N6149" i="2"/>
  <c r="M6149" i="2"/>
  <c r="L6149" i="2"/>
  <c r="K6149" i="2"/>
  <c r="J6149" i="2"/>
  <c r="I6149" i="2"/>
  <c r="H6149" i="2"/>
  <c r="G6149" i="2"/>
  <c r="F6149" i="2"/>
  <c r="E6149" i="2"/>
  <c r="AE6148" i="2"/>
  <c r="AD6148" i="2"/>
  <c r="AC6148" i="2"/>
  <c r="AC6147" i="2"/>
  <c r="AC6146" i="2"/>
  <c r="AB6145" i="2"/>
  <c r="AA6145" i="2"/>
  <c r="Z6145" i="2"/>
  <c r="Y6145" i="2"/>
  <c r="X6145" i="2"/>
  <c r="W6145" i="2"/>
  <c r="V6145" i="2"/>
  <c r="U6145" i="2"/>
  <c r="T6145" i="2"/>
  <c r="S6145" i="2"/>
  <c r="R6145" i="2"/>
  <c r="Q6145" i="2"/>
  <c r="P6145" i="2"/>
  <c r="O6145" i="2"/>
  <c r="N6145" i="2"/>
  <c r="M6145" i="2"/>
  <c r="L6145" i="2"/>
  <c r="K6145" i="2"/>
  <c r="J6145" i="2"/>
  <c r="I6145" i="2"/>
  <c r="H6145" i="2"/>
  <c r="G6145" i="2"/>
  <c r="F6145" i="2"/>
  <c r="E6145" i="2"/>
  <c r="AB6142" i="2"/>
  <c r="AA6142" i="2"/>
  <c r="Z6142" i="2"/>
  <c r="Y6142" i="2"/>
  <c r="X6142" i="2"/>
  <c r="W6142" i="2"/>
  <c r="V6142" i="2"/>
  <c r="U6142" i="2"/>
  <c r="T6142" i="2"/>
  <c r="S6142" i="2"/>
  <c r="R6142" i="2"/>
  <c r="Q6142" i="2"/>
  <c r="P6142" i="2"/>
  <c r="O6142" i="2"/>
  <c r="N6142" i="2"/>
  <c r="M6142" i="2"/>
  <c r="L6142" i="2"/>
  <c r="K6142" i="2"/>
  <c r="J6142" i="2"/>
  <c r="I6142" i="2"/>
  <c r="H6142" i="2"/>
  <c r="G6142" i="2"/>
  <c r="F6142" i="2"/>
  <c r="E6142" i="2"/>
  <c r="AE6141" i="2"/>
  <c r="AD6141" i="2"/>
  <c r="AC6141" i="2"/>
  <c r="AC6140" i="2"/>
  <c r="AC6139" i="2"/>
  <c r="E29" i="2" l="1"/>
  <c r="E24" i="2"/>
  <c r="AC6142" i="2"/>
  <c r="AC6149" i="2"/>
  <c r="E1680" i="2"/>
  <c r="AC6152" i="2"/>
  <c r="AD6152" i="2" s="1"/>
  <c r="E434" i="2"/>
  <c r="E1683" i="2"/>
  <c r="E36" i="2"/>
  <c r="AC6243" i="2"/>
  <c r="AD6142" i="2"/>
  <c r="AC917" i="2"/>
  <c r="E427" i="2"/>
  <c r="E438" i="2"/>
  <c r="E424" i="2"/>
  <c r="E32" i="2"/>
  <c r="E431" i="2"/>
  <c r="H6221" i="2"/>
  <c r="AE6149" i="2"/>
  <c r="AC6251" i="2"/>
  <c r="AD6153" i="2"/>
  <c r="R6228" i="2"/>
  <c r="E6247" i="2"/>
  <c r="E6249" i="2" s="1"/>
  <c r="E6248" i="2"/>
  <c r="E6250" i="2" s="1"/>
  <c r="AB6248" i="2"/>
  <c r="AB6250" i="2" s="1"/>
  <c r="AA6248" i="2"/>
  <c r="AA6250" i="2" s="1"/>
  <c r="Z6248" i="2"/>
  <c r="Z6250" i="2" s="1"/>
  <c r="Y6248" i="2"/>
  <c r="Y6250" i="2" s="1"/>
  <c r="X6248" i="2"/>
  <c r="X6250" i="2" s="1"/>
  <c r="W6248" i="2"/>
  <c r="W6250" i="2" s="1"/>
  <c r="V6248" i="2"/>
  <c r="V6250" i="2" s="1"/>
  <c r="U6248" i="2"/>
  <c r="U6250" i="2" s="1"/>
  <c r="T6248" i="2"/>
  <c r="T6250" i="2" s="1"/>
  <c r="S6248" i="2"/>
  <c r="S6250" i="2" s="1"/>
  <c r="R6248" i="2"/>
  <c r="R6250" i="2" s="1"/>
  <c r="Q6248" i="2"/>
  <c r="Q6250" i="2" s="1"/>
  <c r="P6248" i="2"/>
  <c r="P6250" i="2" s="1"/>
  <c r="O6248" i="2"/>
  <c r="O6250" i="2" s="1"/>
  <c r="N6248" i="2"/>
  <c r="N6250" i="2" s="1"/>
  <c r="M6248" i="2"/>
  <c r="M6250" i="2" s="1"/>
  <c r="L6248" i="2"/>
  <c r="L6250" i="2" s="1"/>
  <c r="K6248" i="2"/>
  <c r="K6250" i="2" s="1"/>
  <c r="J6248" i="2"/>
  <c r="J6250" i="2" s="1"/>
  <c r="I6248" i="2"/>
  <c r="I6250" i="2" s="1"/>
  <c r="H6248" i="2"/>
  <c r="H6250" i="2" s="1"/>
  <c r="G6248" i="2"/>
  <c r="G6250" i="2" s="1"/>
  <c r="F6248" i="2"/>
  <c r="F6250" i="2" s="1"/>
  <c r="AB6247" i="2"/>
  <c r="AB6249" i="2" s="1"/>
  <c r="AA6247" i="2"/>
  <c r="AA6249" i="2" s="1"/>
  <c r="Z6247" i="2"/>
  <c r="Z6249" i="2" s="1"/>
  <c r="Y6247" i="2"/>
  <c r="Y6249" i="2" s="1"/>
  <c r="X6247" i="2"/>
  <c r="X6249" i="2" s="1"/>
  <c r="W6247" i="2"/>
  <c r="W6249" i="2" s="1"/>
  <c r="V6247" i="2"/>
  <c r="V6249" i="2" s="1"/>
  <c r="U6247" i="2"/>
  <c r="U6249" i="2" s="1"/>
  <c r="T6247" i="2"/>
  <c r="T6249" i="2" s="1"/>
  <c r="S6247" i="2"/>
  <c r="S6249" i="2" s="1"/>
  <c r="R6247" i="2"/>
  <c r="R6249" i="2" s="1"/>
  <c r="Q6247" i="2"/>
  <c r="Q6249" i="2" s="1"/>
  <c r="P6247" i="2"/>
  <c r="P6249" i="2" s="1"/>
  <c r="O6247" i="2"/>
  <c r="O6249" i="2" s="1"/>
  <c r="N6247" i="2"/>
  <c r="N6249" i="2" s="1"/>
  <c r="M6247" i="2"/>
  <c r="M6249" i="2" s="1"/>
  <c r="L6247" i="2"/>
  <c r="L6249" i="2" s="1"/>
  <c r="K6247" i="2"/>
  <c r="K6249" i="2" s="1"/>
  <c r="J6247" i="2"/>
  <c r="J6249" i="2" s="1"/>
  <c r="I6247" i="2"/>
  <c r="I6249" i="2" s="1"/>
  <c r="H6247" i="2"/>
  <c r="H6249" i="2" s="1"/>
  <c r="G6247" i="2"/>
  <c r="G6249" i="2" s="1"/>
  <c r="F6247" i="2"/>
  <c r="F6249" i="2" s="1"/>
  <c r="E6211" i="2"/>
  <c r="AC6211" i="2" s="1"/>
  <c r="F6211" i="2"/>
  <c r="G6211" i="2"/>
  <c r="H6211" i="2"/>
  <c r="I6211" i="2"/>
  <c r="J6211" i="2"/>
  <c r="K6211" i="2"/>
  <c r="L6211" i="2"/>
  <c r="M6211" i="2"/>
  <c r="N6211" i="2"/>
  <c r="O6211" i="2"/>
  <c r="P6211" i="2"/>
  <c r="Q6211" i="2"/>
  <c r="R6211" i="2"/>
  <c r="S6211" i="2"/>
  <c r="T6211" i="2"/>
  <c r="U6211" i="2"/>
  <c r="V6211" i="2"/>
  <c r="W6211" i="2"/>
  <c r="X6211" i="2"/>
  <c r="Y6211" i="2"/>
  <c r="Z6211" i="2"/>
  <c r="AA6211" i="2"/>
  <c r="AB6211" i="2"/>
  <c r="E6218" i="2"/>
  <c r="F6218" i="2"/>
  <c r="G6218" i="2"/>
  <c r="H6218" i="2"/>
  <c r="I6218" i="2"/>
  <c r="J6218" i="2"/>
  <c r="K6218" i="2"/>
  <c r="L6218" i="2"/>
  <c r="M6218" i="2"/>
  <c r="N6218" i="2"/>
  <c r="O6218" i="2"/>
  <c r="P6218" i="2"/>
  <c r="Q6218" i="2"/>
  <c r="R6218" i="2"/>
  <c r="S6218" i="2"/>
  <c r="T6218" i="2"/>
  <c r="U6218" i="2"/>
  <c r="V6218" i="2"/>
  <c r="W6218" i="2"/>
  <c r="X6218" i="2"/>
  <c r="Y6218" i="2"/>
  <c r="Z6218" i="2"/>
  <c r="AA6218" i="2"/>
  <c r="AB6218" i="2"/>
  <c r="E6225" i="2"/>
  <c r="F6225" i="2"/>
  <c r="G6225" i="2"/>
  <c r="H6225" i="2"/>
  <c r="I6225" i="2"/>
  <c r="J6225" i="2"/>
  <c r="K6225" i="2"/>
  <c r="L6225" i="2"/>
  <c r="M6225" i="2"/>
  <c r="N6225" i="2"/>
  <c r="O6225" i="2"/>
  <c r="P6225" i="2"/>
  <c r="Q6225" i="2"/>
  <c r="R6225" i="2"/>
  <c r="S6225" i="2"/>
  <c r="T6225" i="2"/>
  <c r="U6225" i="2"/>
  <c r="V6225" i="2"/>
  <c r="W6225" i="2"/>
  <c r="X6225" i="2"/>
  <c r="Y6225" i="2"/>
  <c r="Z6225" i="2"/>
  <c r="AA6225" i="2"/>
  <c r="AB6225" i="2"/>
  <c r="E6232" i="2"/>
  <c r="F6232" i="2"/>
  <c r="G6232" i="2"/>
  <c r="H6232" i="2"/>
  <c r="I6232" i="2"/>
  <c r="J6232" i="2"/>
  <c r="K6232" i="2"/>
  <c r="L6232" i="2"/>
  <c r="M6232" i="2"/>
  <c r="N6232" i="2"/>
  <c r="O6232" i="2"/>
  <c r="P6232" i="2"/>
  <c r="Q6232" i="2"/>
  <c r="R6232" i="2"/>
  <c r="S6232" i="2"/>
  <c r="T6232" i="2"/>
  <c r="U6232" i="2"/>
  <c r="V6232" i="2"/>
  <c r="W6232" i="2"/>
  <c r="X6232" i="2"/>
  <c r="Y6232" i="2"/>
  <c r="Z6232" i="2"/>
  <c r="AA6232" i="2"/>
  <c r="AB6232" i="2"/>
  <c r="E6239" i="2"/>
  <c r="F6239" i="2"/>
  <c r="G6239" i="2"/>
  <c r="H6239" i="2"/>
  <c r="I6239" i="2"/>
  <c r="J6239" i="2"/>
  <c r="K6239" i="2"/>
  <c r="L6239" i="2"/>
  <c r="M6239" i="2"/>
  <c r="N6239" i="2"/>
  <c r="O6239" i="2"/>
  <c r="P6239" i="2"/>
  <c r="Q6239" i="2"/>
  <c r="R6239" i="2"/>
  <c r="S6239" i="2"/>
  <c r="T6239" i="2"/>
  <c r="U6239" i="2"/>
  <c r="V6239" i="2"/>
  <c r="W6239" i="2"/>
  <c r="X6239" i="2"/>
  <c r="Y6239" i="2"/>
  <c r="Z6239" i="2"/>
  <c r="AA6239" i="2"/>
  <c r="AB6239" i="2"/>
  <c r="AD6242" i="2"/>
  <c r="AC6236" i="2"/>
  <c r="AC6237" i="2"/>
  <c r="V6242" i="2"/>
  <c r="AD6235" i="2"/>
  <c r="AC6229" i="2"/>
  <c r="AC6230" i="2"/>
  <c r="V6235" i="2"/>
  <c r="AD6228" i="2"/>
  <c r="AC6222" i="2"/>
  <c r="AC6223" i="2"/>
  <c r="V6228" i="2"/>
  <c r="AD6221" i="2"/>
  <c r="AC6215" i="2"/>
  <c r="AC6216" i="2"/>
  <c r="V6221" i="2"/>
  <c r="AD6214" i="2"/>
  <c r="AC6208" i="2"/>
  <c r="AC6209" i="2"/>
  <c r="V6214" i="2"/>
  <c r="E6155" i="2"/>
  <c r="F6155" i="2"/>
  <c r="G6155" i="2"/>
  <c r="H6155" i="2"/>
  <c r="I6155" i="2"/>
  <c r="J6155" i="2"/>
  <c r="K6155" i="2"/>
  <c r="L6155" i="2"/>
  <c r="M6155" i="2"/>
  <c r="N6155" i="2"/>
  <c r="O6155" i="2"/>
  <c r="P6155" i="2"/>
  <c r="Q6155" i="2"/>
  <c r="R6155" i="2"/>
  <c r="S6155" i="2"/>
  <c r="T6155" i="2"/>
  <c r="U6155" i="2"/>
  <c r="V6155" i="2"/>
  <c r="W6155" i="2"/>
  <c r="X6155" i="2"/>
  <c r="Y6155" i="2"/>
  <c r="Z6155" i="2"/>
  <c r="AA6155" i="2"/>
  <c r="AB6155" i="2"/>
  <c r="E6169" i="2"/>
  <c r="AC6169" i="2" s="1"/>
  <c r="F6169" i="2"/>
  <c r="G6169" i="2"/>
  <c r="H6169" i="2"/>
  <c r="I6169" i="2"/>
  <c r="J6169" i="2"/>
  <c r="K6169" i="2"/>
  <c r="L6169" i="2"/>
  <c r="M6169" i="2"/>
  <c r="N6169" i="2"/>
  <c r="O6169" i="2"/>
  <c r="P6169" i="2"/>
  <c r="Q6169" i="2"/>
  <c r="R6169" i="2"/>
  <c r="S6169" i="2"/>
  <c r="T6169" i="2"/>
  <c r="U6169" i="2"/>
  <c r="V6169" i="2"/>
  <c r="W6169" i="2"/>
  <c r="X6169" i="2"/>
  <c r="Y6169" i="2"/>
  <c r="Z6169" i="2"/>
  <c r="AA6169" i="2"/>
  <c r="AB6169" i="2"/>
  <c r="E6176" i="2"/>
  <c r="F6176" i="2"/>
  <c r="G6176" i="2"/>
  <c r="H6176" i="2"/>
  <c r="I6176" i="2"/>
  <c r="J6176" i="2"/>
  <c r="K6176" i="2"/>
  <c r="L6176" i="2"/>
  <c r="M6176" i="2"/>
  <c r="N6176" i="2"/>
  <c r="O6176" i="2"/>
  <c r="P6176" i="2"/>
  <c r="Q6176" i="2"/>
  <c r="R6176" i="2"/>
  <c r="S6176" i="2"/>
  <c r="T6176" i="2"/>
  <c r="U6176" i="2"/>
  <c r="V6176" i="2"/>
  <c r="W6176" i="2"/>
  <c r="X6176" i="2"/>
  <c r="Y6176" i="2"/>
  <c r="Z6176" i="2"/>
  <c r="AA6176" i="2"/>
  <c r="AB6176" i="2"/>
  <c r="E6183" i="2"/>
  <c r="F6183" i="2"/>
  <c r="G6183" i="2"/>
  <c r="H6183" i="2"/>
  <c r="I6183" i="2"/>
  <c r="J6183" i="2"/>
  <c r="K6183" i="2"/>
  <c r="L6183" i="2"/>
  <c r="M6183" i="2"/>
  <c r="N6183" i="2"/>
  <c r="O6183" i="2"/>
  <c r="P6183" i="2"/>
  <c r="Q6183" i="2"/>
  <c r="R6183" i="2"/>
  <c r="S6183" i="2"/>
  <c r="T6183" i="2"/>
  <c r="U6183" i="2"/>
  <c r="V6183" i="2"/>
  <c r="W6183" i="2"/>
  <c r="X6183" i="2"/>
  <c r="Y6183" i="2"/>
  <c r="Z6183" i="2"/>
  <c r="AA6183" i="2"/>
  <c r="AB6183" i="2"/>
  <c r="E6190" i="2"/>
  <c r="F6190" i="2"/>
  <c r="G6190" i="2"/>
  <c r="H6190" i="2"/>
  <c r="I6190" i="2"/>
  <c r="J6190" i="2"/>
  <c r="K6190" i="2"/>
  <c r="L6190" i="2"/>
  <c r="M6190" i="2"/>
  <c r="N6190" i="2"/>
  <c r="O6190" i="2"/>
  <c r="P6190" i="2"/>
  <c r="Q6190" i="2"/>
  <c r="R6190" i="2"/>
  <c r="S6190" i="2"/>
  <c r="T6190" i="2"/>
  <c r="U6190" i="2"/>
  <c r="V6190" i="2"/>
  <c r="W6190" i="2"/>
  <c r="X6190" i="2"/>
  <c r="Y6190" i="2"/>
  <c r="Z6190" i="2"/>
  <c r="AA6190" i="2"/>
  <c r="AB6190" i="2"/>
  <c r="E6197" i="2"/>
  <c r="AC6197" i="2" s="1"/>
  <c r="F6197" i="2"/>
  <c r="G6197" i="2"/>
  <c r="H6197" i="2"/>
  <c r="I6197" i="2"/>
  <c r="J6197" i="2"/>
  <c r="K6197" i="2"/>
  <c r="L6197" i="2"/>
  <c r="M6197" i="2"/>
  <c r="N6197" i="2"/>
  <c r="O6197" i="2"/>
  <c r="P6197" i="2"/>
  <c r="Q6197" i="2"/>
  <c r="R6197" i="2"/>
  <c r="S6197" i="2"/>
  <c r="T6197" i="2"/>
  <c r="U6197" i="2"/>
  <c r="V6197" i="2"/>
  <c r="W6197" i="2"/>
  <c r="X6197" i="2"/>
  <c r="Y6197" i="2"/>
  <c r="Z6197" i="2"/>
  <c r="AA6197" i="2"/>
  <c r="AB6197" i="2"/>
  <c r="E6204" i="2"/>
  <c r="F6204" i="2"/>
  <c r="G6204" i="2"/>
  <c r="H6204" i="2"/>
  <c r="I6204" i="2"/>
  <c r="J6204" i="2"/>
  <c r="K6204" i="2"/>
  <c r="L6204" i="2"/>
  <c r="M6204" i="2"/>
  <c r="N6204" i="2"/>
  <c r="O6204" i="2"/>
  <c r="P6204" i="2"/>
  <c r="Q6204" i="2"/>
  <c r="R6204" i="2"/>
  <c r="S6204" i="2"/>
  <c r="T6204" i="2"/>
  <c r="U6204" i="2"/>
  <c r="V6204" i="2"/>
  <c r="W6204" i="2"/>
  <c r="X6204" i="2"/>
  <c r="Y6204" i="2"/>
  <c r="Z6204" i="2"/>
  <c r="AA6204" i="2"/>
  <c r="AB6204" i="2"/>
  <c r="Y6193" i="2"/>
  <c r="V6193" i="2"/>
  <c r="AC6145" i="2"/>
  <c r="AD6145" i="2" s="1"/>
  <c r="AD6154" i="2"/>
  <c r="AC6159" i="2"/>
  <c r="AC6160" i="2"/>
  <c r="E6162" i="2"/>
  <c r="F6162" i="2"/>
  <c r="G6162" i="2"/>
  <c r="H6162" i="2"/>
  <c r="I6162" i="2"/>
  <c r="J6162" i="2"/>
  <c r="K6162" i="2"/>
  <c r="L6162" i="2"/>
  <c r="M6162" i="2"/>
  <c r="N6162" i="2"/>
  <c r="O6162" i="2"/>
  <c r="P6162" i="2"/>
  <c r="Q6162" i="2"/>
  <c r="R6162" i="2"/>
  <c r="S6162" i="2"/>
  <c r="T6162" i="2"/>
  <c r="U6162" i="2"/>
  <c r="V6162" i="2"/>
  <c r="W6162" i="2"/>
  <c r="X6162" i="2"/>
  <c r="Y6162" i="2"/>
  <c r="Z6162" i="2"/>
  <c r="AA6162" i="2"/>
  <c r="AB6162" i="2"/>
  <c r="E6165" i="2"/>
  <c r="F6165" i="2"/>
  <c r="F6252" i="2" s="1"/>
  <c r="G6165" i="2"/>
  <c r="G6252" i="2" s="1"/>
  <c r="H6165" i="2"/>
  <c r="I6165" i="2"/>
  <c r="I6252" i="2" s="1"/>
  <c r="J6165" i="2"/>
  <c r="J6252" i="2" s="1"/>
  <c r="K6165" i="2"/>
  <c r="K6252" i="2" s="1"/>
  <c r="L6165" i="2"/>
  <c r="L6252" i="2" s="1"/>
  <c r="M6165" i="2"/>
  <c r="M6252" i="2" s="1"/>
  <c r="N6165" i="2"/>
  <c r="N6252" i="2" s="1"/>
  <c r="O6165" i="2"/>
  <c r="O6252" i="2" s="1"/>
  <c r="P6165" i="2"/>
  <c r="P6252" i="2" s="1"/>
  <c r="Q6165" i="2"/>
  <c r="Q6252" i="2" s="1"/>
  <c r="R6165" i="2"/>
  <c r="R6252" i="2" s="1"/>
  <c r="S6165" i="2"/>
  <c r="S6252" i="2" s="1"/>
  <c r="T6165" i="2"/>
  <c r="T6252" i="2" s="1"/>
  <c r="U6165" i="2"/>
  <c r="U6252" i="2" s="1"/>
  <c r="V6165" i="2"/>
  <c r="W6165" i="2"/>
  <c r="W6252" i="2" s="1"/>
  <c r="X6165" i="2"/>
  <c r="X6252" i="2" s="1"/>
  <c r="Y6165" i="2"/>
  <c r="Z6165" i="2"/>
  <c r="Z6252" i="2" s="1"/>
  <c r="AA6165" i="2"/>
  <c r="AA6252" i="2" s="1"/>
  <c r="AB6165" i="2"/>
  <c r="AB6252" i="2" s="1"/>
  <c r="AC6166" i="2"/>
  <c r="AC6167" i="2"/>
  <c r="V6172" i="2"/>
  <c r="AC6172" i="2" s="1"/>
  <c r="AD6172" i="2" s="1"/>
  <c r="AC6173" i="2"/>
  <c r="AC6174" i="2"/>
  <c r="V6179" i="2"/>
  <c r="AC6179" i="2" s="1"/>
  <c r="AD6179" i="2" s="1"/>
  <c r="AC6180" i="2"/>
  <c r="AC6181" i="2"/>
  <c r="V6186" i="2"/>
  <c r="AC6186" i="2" s="1"/>
  <c r="AD6186" i="2" s="1"/>
  <c r="AC6187" i="2"/>
  <c r="AC6188" i="2"/>
  <c r="AC6194" i="2"/>
  <c r="AC6195" i="2"/>
  <c r="V6200" i="2"/>
  <c r="AC6200" i="2" s="1"/>
  <c r="AD6200" i="2" s="1"/>
  <c r="AC6201" i="2"/>
  <c r="AC6202" i="2"/>
  <c r="V6207" i="2"/>
  <c r="AC6207" i="2" s="1"/>
  <c r="AD6207" i="2" s="1"/>
  <c r="AD6057" i="2"/>
  <c r="AD6050" i="2"/>
  <c r="AD5927" i="2"/>
  <c r="AD5920" i="2"/>
  <c r="AD5913" i="2"/>
  <c r="AD5831" i="2"/>
  <c r="AD5824" i="2"/>
  <c r="AD5664" i="2"/>
  <c r="AD5657" i="2"/>
  <c r="AD5581" i="2"/>
  <c r="AD5574" i="2"/>
  <c r="AD4773" i="2"/>
  <c r="AD4766" i="2"/>
  <c r="AD4307" i="2"/>
  <c r="AD4300" i="2"/>
  <c r="AD4162" i="2"/>
  <c r="AD4155" i="2"/>
  <c r="AD3473" i="2"/>
  <c r="AD3466" i="2"/>
  <c r="AD3445" i="2"/>
  <c r="AD3438" i="2"/>
  <c r="AD3266" i="2"/>
  <c r="AD3259" i="2"/>
  <c r="AD2940" i="2"/>
  <c r="AD2933" i="2"/>
  <c r="AD2926" i="2"/>
  <c r="AD2919" i="2"/>
  <c r="AD2912" i="2"/>
  <c r="AD2905" i="2"/>
  <c r="AD2672" i="2"/>
  <c r="AD2357" i="2"/>
  <c r="AD2350" i="2"/>
  <c r="AD2343" i="2"/>
  <c r="AD2130" i="2"/>
  <c r="AD2123" i="2"/>
  <c r="AD1049" i="2"/>
  <c r="AD1042" i="2"/>
  <c r="AD1035" i="2"/>
  <c r="AD1028" i="2"/>
  <c r="AD699" i="2"/>
  <c r="AD528" i="2"/>
  <c r="AD477" i="2"/>
  <c r="AD315" i="2"/>
  <c r="AD221" i="2"/>
  <c r="AD68" i="2"/>
  <c r="AD17" i="2"/>
  <c r="AC6193" i="2" l="1"/>
  <c r="AD6193" i="2" s="1"/>
  <c r="H6252" i="2"/>
  <c r="AC6190" i="2"/>
  <c r="AC6225" i="2"/>
  <c r="AC6218" i="2"/>
  <c r="AC6165" i="2"/>
  <c r="AD6165" i="2" s="1"/>
  <c r="AC6162" i="2"/>
  <c r="AC6204" i="2"/>
  <c r="AC6183" i="2"/>
  <c r="AC6176" i="2"/>
  <c r="AC6239" i="2"/>
  <c r="AC6232" i="2"/>
  <c r="Y6252" i="2"/>
  <c r="V6252" i="2"/>
  <c r="AC6248" i="2"/>
  <c r="AC6250" i="2" s="1"/>
  <c r="AC6247" i="2"/>
  <c r="AC6249" i="2" s="1"/>
  <c r="E6252" i="2"/>
  <c r="AD6155" i="2"/>
  <c r="Z6126" i="2"/>
  <c r="Z6118" i="2"/>
  <c r="Z6117" i="2"/>
  <c r="Z6111" i="2"/>
  <c r="Z6110" i="2"/>
  <c r="Z6104" i="2"/>
  <c r="Z6103" i="2"/>
  <c r="Z6097" i="2"/>
  <c r="Z6096" i="2"/>
  <c r="Z6090" i="2"/>
  <c r="Z6089" i="2"/>
  <c r="Z6083" i="2"/>
  <c r="Z6082" i="2"/>
  <c r="Z6076" i="2"/>
  <c r="Z6075" i="2"/>
  <c r="Z6069" i="2"/>
  <c r="Z6068" i="2"/>
  <c r="Z6027" i="2"/>
  <c r="Z6026" i="2"/>
  <c r="Z6020" i="2"/>
  <c r="Z6019" i="2"/>
  <c r="Z6013" i="2"/>
  <c r="Z6012" i="2"/>
  <c r="Z6006" i="2"/>
  <c r="Z6005" i="2"/>
  <c r="Z5999" i="2"/>
  <c r="Z5998" i="2"/>
  <c r="Z5992" i="2"/>
  <c r="Z5991" i="2"/>
  <c r="Z5985" i="2"/>
  <c r="Z5984" i="2"/>
  <c r="Z5978" i="2"/>
  <c r="Z5977" i="2"/>
  <c r="Z5971" i="2"/>
  <c r="Z5970" i="2"/>
  <c r="Z5964" i="2"/>
  <c r="Z5963" i="2"/>
  <c r="Z5957" i="2"/>
  <c r="Z5956" i="2"/>
  <c r="Z5950" i="2"/>
  <c r="Z5949" i="2"/>
  <c r="Z5939" i="2"/>
  <c r="Z5938" i="2"/>
  <c r="Z5879" i="2"/>
  <c r="Z5878" i="2"/>
  <c r="Z5858" i="2"/>
  <c r="Z5857" i="2"/>
  <c r="Z5851" i="2"/>
  <c r="Z5850" i="2"/>
  <c r="Z5844" i="2"/>
  <c r="Z5843" i="2"/>
  <c r="Z5809" i="2"/>
  <c r="Z5796" i="2"/>
  <c r="Z5795" i="2"/>
  <c r="Z5782" i="2"/>
  <c r="Z5781" i="2"/>
  <c r="Z5768" i="2"/>
  <c r="Z5767" i="2"/>
  <c r="Z5732" i="2"/>
  <c r="Z5731" i="2"/>
  <c r="Z5719" i="2"/>
  <c r="Z5711" i="2"/>
  <c r="Z5710" i="2"/>
  <c r="Z5704" i="2"/>
  <c r="Z5703" i="2"/>
  <c r="Z5697" i="2"/>
  <c r="Z5696" i="2"/>
  <c r="Z5690" i="2"/>
  <c r="Z5689" i="2"/>
  <c r="Z5683" i="2"/>
  <c r="Z5682" i="2"/>
  <c r="Z5676" i="2"/>
  <c r="Z5675" i="2"/>
  <c r="Z5635" i="2"/>
  <c r="Z5634" i="2"/>
  <c r="Z5628" i="2"/>
  <c r="Z5627" i="2"/>
  <c r="Z5621" i="2"/>
  <c r="Z5620" i="2"/>
  <c r="Z5614" i="2"/>
  <c r="Z5613" i="2"/>
  <c r="Z5607" i="2"/>
  <c r="Z5606" i="2"/>
  <c r="Z5600" i="2"/>
  <c r="Z5599" i="2"/>
  <c r="Z5593" i="2"/>
  <c r="Z5592" i="2"/>
  <c r="Z5559" i="2"/>
  <c r="Z5557" i="2"/>
  <c r="Z5537" i="2"/>
  <c r="Z5536" i="2"/>
  <c r="Z5530" i="2"/>
  <c r="Z5529" i="2"/>
  <c r="Z5523" i="2"/>
  <c r="Z5522" i="2"/>
  <c r="Z5502" i="2"/>
  <c r="Z5501" i="2"/>
  <c r="Z5495" i="2"/>
  <c r="Z5494" i="2"/>
  <c r="Z5480" i="2"/>
  <c r="Z5478" i="2"/>
  <c r="Z5465" i="2"/>
  <c r="Z5464" i="2"/>
  <c r="Z5458" i="2"/>
  <c r="Z5457" i="2"/>
  <c r="Z5451" i="2"/>
  <c r="Z5450" i="2"/>
  <c r="Z5444" i="2"/>
  <c r="Z5443" i="2"/>
  <c r="Z5437" i="2"/>
  <c r="Z5436" i="2"/>
  <c r="Z5430" i="2"/>
  <c r="Z5429" i="2"/>
  <c r="Z5416" i="2"/>
  <c r="Z5415" i="2"/>
  <c r="Z5409" i="2"/>
  <c r="Z5408" i="2"/>
  <c r="Z5393" i="2"/>
  <c r="Z5391" i="2"/>
  <c r="Z5385" i="2"/>
  <c r="Z5384" i="2"/>
  <c r="Z5378" i="2"/>
  <c r="Z5377" i="2"/>
  <c r="Z5371" i="2"/>
  <c r="Z5370" i="2"/>
  <c r="Z5364" i="2"/>
  <c r="Z5363" i="2"/>
  <c r="Z5357" i="2"/>
  <c r="Z5356" i="2"/>
  <c r="Z5350" i="2"/>
  <c r="Z5349" i="2"/>
  <c r="Z5343" i="2"/>
  <c r="Z5342" i="2"/>
  <c r="Z5336" i="2"/>
  <c r="Z5335" i="2"/>
  <c r="Z5329" i="2"/>
  <c r="Z5328" i="2"/>
  <c r="Z5322" i="2"/>
  <c r="Z5321" i="2"/>
  <c r="Z5315" i="2"/>
  <c r="Z5314" i="2"/>
  <c r="Z5308" i="2"/>
  <c r="Z5307" i="2"/>
  <c r="Z5301" i="2"/>
  <c r="Z5300" i="2"/>
  <c r="Z5287" i="2"/>
  <c r="Z5286" i="2"/>
  <c r="Z5280" i="2"/>
  <c r="Z5279" i="2"/>
  <c r="Z5258" i="2"/>
  <c r="Z5257" i="2"/>
  <c r="Z5250" i="2"/>
  <c r="Z5249" i="2"/>
  <c r="Z5242" i="2"/>
  <c r="Z5241" i="2"/>
  <c r="Z5229" i="2"/>
  <c r="Z5227" i="2"/>
  <c r="Z5221" i="2"/>
  <c r="Z5220" i="2"/>
  <c r="Z5214" i="2"/>
  <c r="Z5213" i="2"/>
  <c r="Z5207" i="2"/>
  <c r="Z5206" i="2"/>
  <c r="Z5200" i="2"/>
  <c r="Z5199" i="2"/>
  <c r="Z5193" i="2"/>
  <c r="Z5192" i="2"/>
  <c r="Z5186" i="2"/>
  <c r="Z5185" i="2"/>
  <c r="Z5179" i="2"/>
  <c r="Z5178" i="2"/>
  <c r="Z5167" i="2"/>
  <c r="Z5166" i="2"/>
  <c r="Z5160" i="2"/>
  <c r="Z5159" i="2"/>
  <c r="Z5148" i="2"/>
  <c r="Z5146" i="2"/>
  <c r="Z5140" i="2"/>
  <c r="Z5139" i="2"/>
  <c r="Z5133" i="2"/>
  <c r="Z5132" i="2"/>
  <c r="Z5126" i="2"/>
  <c r="Z5125" i="2"/>
  <c r="Z5119" i="2"/>
  <c r="Z5118" i="2"/>
  <c r="Z5112" i="2"/>
  <c r="Z5111" i="2"/>
  <c r="Z5105" i="2"/>
  <c r="Z5104" i="2"/>
  <c r="Z5098" i="2"/>
  <c r="Z5097" i="2"/>
  <c r="Z5091" i="2"/>
  <c r="Z5090" i="2"/>
  <c r="Z5077" i="2"/>
  <c r="Z5076" i="2"/>
  <c r="Z5070" i="2"/>
  <c r="Z5069" i="2"/>
  <c r="Z5058" i="2"/>
  <c r="Z5056" i="2"/>
  <c r="Z5054" i="2"/>
  <c r="Z5048" i="2"/>
  <c r="Z5047" i="2"/>
  <c r="Z5041" i="2"/>
  <c r="Z5040" i="2"/>
  <c r="Z5034" i="2"/>
  <c r="Z5033" i="2"/>
  <c r="Z5027" i="2"/>
  <c r="Z5026" i="2"/>
  <c r="Z5020" i="2"/>
  <c r="Z5019" i="2"/>
  <c r="Z5013" i="2"/>
  <c r="Z5012" i="2"/>
  <c r="Z5006" i="2"/>
  <c r="Z5005" i="2"/>
  <c r="Z4999" i="2"/>
  <c r="Z4998" i="2"/>
  <c r="Z4985" i="2"/>
  <c r="Z4984" i="2"/>
  <c r="Z4978" i="2"/>
  <c r="Z4977" i="2"/>
  <c r="Z4960" i="2"/>
  <c r="Z4959" i="2"/>
  <c r="Z4792" i="2"/>
  <c r="Z4791" i="2"/>
  <c r="Z4785" i="2"/>
  <c r="Z4784" i="2"/>
  <c r="Z4736" i="2"/>
  <c r="Z4735" i="2"/>
  <c r="Z4729" i="2"/>
  <c r="Z4728" i="2"/>
  <c r="Z4722" i="2"/>
  <c r="Z4721" i="2"/>
  <c r="Z4715" i="2"/>
  <c r="Z4714" i="2"/>
  <c r="Z4697" i="2"/>
  <c r="Z4696" i="2"/>
  <c r="Z4685" i="2"/>
  <c r="Z4683" i="2"/>
  <c r="Z4677" i="2"/>
  <c r="Z4676" i="2"/>
  <c r="Z4670" i="2"/>
  <c r="Z4669" i="2"/>
  <c r="Z4663" i="2"/>
  <c r="Z4662" i="2"/>
  <c r="Z4656" i="2"/>
  <c r="Z4655" i="2"/>
  <c r="Z4649" i="2"/>
  <c r="Z4648" i="2"/>
  <c r="Z4642" i="2"/>
  <c r="Z4641" i="2"/>
  <c r="Z4635" i="2"/>
  <c r="Z4634" i="2"/>
  <c r="Z4628" i="2"/>
  <c r="Z4627" i="2"/>
  <c r="Z4621" i="2"/>
  <c r="Z4620" i="2"/>
  <c r="Z4614" i="2"/>
  <c r="Z4613" i="2"/>
  <c r="Z4607" i="2"/>
  <c r="Z4606" i="2"/>
  <c r="Z4600" i="2"/>
  <c r="Z4599" i="2"/>
  <c r="Z4593" i="2"/>
  <c r="Z4592" i="2"/>
  <c r="Z4586" i="2"/>
  <c r="Z4585" i="2"/>
  <c r="Z4579" i="2"/>
  <c r="Z4578" i="2"/>
  <c r="Z4572" i="2"/>
  <c r="Z4571" i="2"/>
  <c r="Z4565" i="2"/>
  <c r="Z4564" i="2"/>
  <c r="Z4558" i="2"/>
  <c r="Z4557" i="2"/>
  <c r="Z4551" i="2"/>
  <c r="Z4550" i="2"/>
  <c r="Z4544" i="2"/>
  <c r="Z4543" i="2"/>
  <c r="Z4537" i="2"/>
  <c r="Z4536" i="2"/>
  <c r="Z4530" i="2"/>
  <c r="Z4529" i="2"/>
  <c r="Z4523" i="2"/>
  <c r="Z4522" i="2"/>
  <c r="Z4516" i="2"/>
  <c r="Z4515" i="2"/>
  <c r="Z4509" i="2"/>
  <c r="Z4508" i="2"/>
  <c r="Z4502" i="2"/>
  <c r="Z4501" i="2"/>
  <c r="Z4495" i="2"/>
  <c r="Z4494" i="2"/>
  <c r="Z4488" i="2"/>
  <c r="Z4487" i="2"/>
  <c r="Z4481" i="2"/>
  <c r="Z4480" i="2"/>
  <c r="Z4474" i="2"/>
  <c r="Z4473" i="2"/>
  <c r="Z4467" i="2"/>
  <c r="Z4466" i="2"/>
  <c r="Z4460" i="2"/>
  <c r="Z4459" i="2"/>
  <c r="Z4453" i="2"/>
  <c r="Z4452" i="2"/>
  <c r="Z4446" i="2"/>
  <c r="Z4445" i="2"/>
  <c r="Z4439" i="2"/>
  <c r="Z4438" i="2"/>
  <c r="Z4432" i="2"/>
  <c r="Z4431" i="2"/>
  <c r="Z4425" i="2"/>
  <c r="Z4424" i="2"/>
  <c r="Z4410" i="2"/>
  <c r="Z4409" i="2"/>
  <c r="Z4403" i="2"/>
  <c r="Z4402" i="2"/>
  <c r="Z4396" i="2"/>
  <c r="Z4395" i="2"/>
  <c r="Z4389" i="2"/>
  <c r="Z4388" i="2"/>
  <c r="Z4382" i="2"/>
  <c r="Z4381" i="2"/>
  <c r="Z4375" i="2"/>
  <c r="Z4374" i="2"/>
  <c r="Z4362" i="2"/>
  <c r="Z4360" i="2"/>
  <c r="Z4354" i="2"/>
  <c r="Z4353" i="2"/>
  <c r="Z4347" i="2"/>
  <c r="Z4346" i="2"/>
  <c r="Z4340" i="2"/>
  <c r="Z4339" i="2"/>
  <c r="Z4292" i="2"/>
  <c r="Z4291" i="2"/>
  <c r="Z4285" i="2"/>
  <c r="Z4284" i="2"/>
  <c r="Z4272" i="2"/>
  <c r="Z4270" i="2"/>
  <c r="Z4250" i="2"/>
  <c r="Z4249" i="2"/>
  <c r="Z4243" i="2"/>
  <c r="Z4242" i="2"/>
  <c r="Z4229" i="2"/>
  <c r="Z4228" i="2"/>
  <c r="Z4208" i="2"/>
  <c r="Z4207" i="2"/>
  <c r="Z4201" i="2"/>
  <c r="Z4200" i="2"/>
  <c r="Z4194" i="2"/>
  <c r="Z4193" i="2"/>
  <c r="Z4187" i="2"/>
  <c r="Z4186" i="2"/>
  <c r="Z4180" i="2"/>
  <c r="Z4179" i="2"/>
  <c r="Z4173" i="2"/>
  <c r="Z4172" i="2"/>
  <c r="Z4146" i="2"/>
  <c r="Z4145" i="2"/>
  <c r="Z4140" i="2"/>
  <c r="Z4139" i="2"/>
  <c r="Z4134" i="2"/>
  <c r="Z4133" i="2"/>
  <c r="Z4128" i="2"/>
  <c r="Z4127" i="2"/>
  <c r="Z4115" i="2"/>
  <c r="Z4113" i="2"/>
  <c r="Z4107" i="2"/>
  <c r="Z4106" i="2"/>
  <c r="Z4093" i="2"/>
  <c r="Z4092" i="2"/>
  <c r="Z4086" i="2"/>
  <c r="Z4085" i="2"/>
  <c r="Z4079" i="2"/>
  <c r="Z4078" i="2"/>
  <c r="Z4072" i="2"/>
  <c r="Z4071" i="2"/>
  <c r="Z4065" i="2"/>
  <c r="Z4064" i="2"/>
  <c r="Z4044" i="2"/>
  <c r="Z4043" i="2"/>
  <c r="Z4037" i="2"/>
  <c r="Z4036" i="2"/>
  <c r="Z4030" i="2"/>
  <c r="Z4029" i="2"/>
  <c r="Z4023" i="2"/>
  <c r="Z4022" i="2"/>
  <c r="Z4016" i="2"/>
  <c r="Z4015" i="2"/>
  <c r="Z4002" i="2"/>
  <c r="Z4001" i="2"/>
  <c r="Z3995" i="2"/>
  <c r="Z3994" i="2"/>
  <c r="Z3988" i="2"/>
  <c r="Z3987" i="2"/>
  <c r="Z3974" i="2"/>
  <c r="Z3967" i="2"/>
  <c r="Z3966" i="2"/>
  <c r="Z3960" i="2"/>
  <c r="Z3959" i="2"/>
  <c r="Z3939" i="2"/>
  <c r="Z3938" i="2"/>
  <c r="Z3932" i="2"/>
  <c r="Z3931" i="2"/>
  <c r="Z3925" i="2"/>
  <c r="Z3924" i="2"/>
  <c r="Z3918" i="2"/>
  <c r="Z3917" i="2"/>
  <c r="Z3911" i="2"/>
  <c r="Z3910" i="2"/>
  <c r="Z3897" i="2"/>
  <c r="Z3896" i="2"/>
  <c r="Z3890" i="2"/>
  <c r="Z3889" i="2"/>
  <c r="Z3874" i="2"/>
  <c r="Z3873" i="2"/>
  <c r="Z3867" i="2"/>
  <c r="Z3866" i="2"/>
  <c r="Z3860" i="2"/>
  <c r="Z3859" i="2"/>
  <c r="Z3853" i="2"/>
  <c r="Z3852" i="2"/>
  <c r="Z3812" i="2"/>
  <c r="Z3811" i="2"/>
  <c r="Z3787" i="2"/>
  <c r="Z3785" i="2"/>
  <c r="Z3779" i="2"/>
  <c r="Z3778" i="2"/>
  <c r="Z3772" i="2"/>
  <c r="Z3771" i="2"/>
  <c r="Z3765" i="2"/>
  <c r="Z3764" i="2"/>
  <c r="Z3758" i="2"/>
  <c r="Z3757" i="2"/>
  <c r="Z3751" i="2"/>
  <c r="Z3750" i="2"/>
  <c r="Z3744" i="2"/>
  <c r="Z3743" i="2"/>
  <c r="Z3737" i="2"/>
  <c r="Z3736" i="2"/>
  <c r="Z3730" i="2"/>
  <c r="Z3729" i="2"/>
  <c r="Z3723" i="2"/>
  <c r="Z3722" i="2"/>
  <c r="Z3716" i="2"/>
  <c r="Z3715" i="2"/>
  <c r="Z3704" i="2"/>
  <c r="Z3703" i="2"/>
  <c r="Z3697" i="2"/>
  <c r="Z3696" i="2"/>
  <c r="Z3690" i="2"/>
  <c r="Z3689" i="2"/>
  <c r="Z3682" i="2"/>
  <c r="Z3670" i="2"/>
  <c r="Z3668" i="2"/>
  <c r="Z3641" i="2"/>
  <c r="Z3640" i="2"/>
  <c r="Z3578" i="2"/>
  <c r="Z3577" i="2"/>
  <c r="Z3543" i="2"/>
  <c r="Z3542" i="2"/>
  <c r="Z3529" i="2"/>
  <c r="Z3528" i="2"/>
  <c r="Z3515" i="2"/>
  <c r="Z3514" i="2"/>
  <c r="Z3487" i="2"/>
  <c r="Z3486" i="2"/>
  <c r="Z3458" i="2"/>
  <c r="Z3457" i="2"/>
  <c r="Z3450" i="2"/>
  <c r="Z3384" i="2"/>
  <c r="Z3382" i="2"/>
  <c r="Z3252" i="2"/>
  <c r="Z3251" i="2"/>
  <c r="Z3245" i="2"/>
  <c r="Z3244" i="2"/>
  <c r="Z3110" i="2"/>
  <c r="Z3109" i="2"/>
  <c r="Z3103" i="2"/>
  <c r="Z3102" i="2"/>
  <c r="Z3033" i="2"/>
  <c r="Z3032" i="2"/>
  <c r="Z3005" i="2"/>
  <c r="Z3004" i="2"/>
  <c r="Z2998" i="2"/>
  <c r="Z2997" i="2"/>
  <c r="Z2875" i="2"/>
  <c r="Z2873" i="2"/>
  <c r="Z2867" i="2"/>
  <c r="Z2866" i="2"/>
  <c r="Z2860" i="2"/>
  <c r="Z2859" i="2"/>
  <c r="Z2853" i="2"/>
  <c r="Z2852" i="2"/>
  <c r="Z2846" i="2"/>
  <c r="Z2845" i="2"/>
  <c r="Z2839" i="2"/>
  <c r="Z2838" i="2"/>
  <c r="Z2832" i="2"/>
  <c r="Z2831" i="2"/>
  <c r="Z2825" i="2"/>
  <c r="Z2824" i="2"/>
  <c r="Z2818" i="2"/>
  <c r="Z2817" i="2"/>
  <c r="Z2811" i="2"/>
  <c r="Z2810" i="2"/>
  <c r="Z2804" i="2"/>
  <c r="Z2803" i="2"/>
  <c r="Z2797" i="2"/>
  <c r="Z2796" i="2"/>
  <c r="Z2790" i="2"/>
  <c r="Z2789" i="2"/>
  <c r="Z2777" i="2"/>
  <c r="Z2776" i="2"/>
  <c r="Z2770" i="2"/>
  <c r="Z2769" i="2"/>
  <c r="Z2763" i="2"/>
  <c r="Z2762" i="2"/>
  <c r="Z2756" i="2"/>
  <c r="Z2755" i="2"/>
  <c r="Z2742" i="2"/>
  <c r="Z2740" i="2"/>
  <c r="Z2734" i="2"/>
  <c r="Z2733" i="2"/>
  <c r="Z2706" i="2"/>
  <c r="Z2705" i="2"/>
  <c r="Z2699" i="2"/>
  <c r="Z2698" i="2"/>
  <c r="Z2692" i="2"/>
  <c r="Z2691" i="2"/>
  <c r="Z2678" i="2"/>
  <c r="Z2677" i="2"/>
  <c r="Z2664" i="2"/>
  <c r="Z2663" i="2"/>
  <c r="Z2657" i="2"/>
  <c r="Z2656" i="2"/>
  <c r="Z2644" i="2"/>
  <c r="Z2642" i="2"/>
  <c r="Z2636" i="2"/>
  <c r="Z2635" i="2"/>
  <c r="Z2629" i="2"/>
  <c r="Z2628" i="2"/>
  <c r="Z2622" i="2"/>
  <c r="Z2621" i="2"/>
  <c r="Z2615" i="2"/>
  <c r="Z2614" i="2"/>
  <c r="Z2608" i="2"/>
  <c r="Z2607" i="2"/>
  <c r="Z2595" i="2"/>
  <c r="Z2594" i="2"/>
  <c r="Z2588" i="2"/>
  <c r="Z2587" i="2"/>
  <c r="Z2575" i="2"/>
  <c r="Z2569" i="2"/>
  <c r="Z2568" i="2"/>
  <c r="Z2561" i="2"/>
  <c r="Z2555" i="2"/>
  <c r="Z2554" i="2"/>
  <c r="Z2547" i="2"/>
  <c r="Z2541" i="2"/>
  <c r="Z2540" i="2"/>
  <c r="Z2528" i="2"/>
  <c r="Z2527" i="2"/>
  <c r="Z2516" i="2"/>
  <c r="Z2509" i="2"/>
  <c r="Z2502" i="2"/>
  <c r="Z2495" i="2"/>
  <c r="Z2489" i="2"/>
  <c r="Z2488" i="2"/>
  <c r="Z2476" i="2"/>
  <c r="Z2475" i="2"/>
  <c r="Z2469" i="2"/>
  <c r="Z2468" i="2"/>
  <c r="Z2462" i="2"/>
  <c r="Z2461" i="2"/>
  <c r="Z2455" i="2"/>
  <c r="Z2454" i="2"/>
  <c r="Z2427" i="2"/>
  <c r="Z2426" i="2"/>
  <c r="Z2335" i="2"/>
  <c r="Z2334" i="2"/>
  <c r="Z2328" i="2"/>
  <c r="Z2327" i="2"/>
  <c r="Z2321" i="2"/>
  <c r="Z2320" i="2"/>
  <c r="Z2308" i="2"/>
  <c r="Z2306" i="2"/>
  <c r="Z2300" i="2"/>
  <c r="Z2299" i="2"/>
  <c r="Z2293" i="2"/>
  <c r="Z2292" i="2"/>
  <c r="Z2286" i="2"/>
  <c r="Z2285" i="2"/>
  <c r="Z2279" i="2"/>
  <c r="Z2278" i="2"/>
  <c r="Z2272" i="2"/>
  <c r="Z2271" i="2"/>
  <c r="Z2265" i="2"/>
  <c r="Z2264" i="2"/>
  <c r="Z2258" i="2"/>
  <c r="Z2257" i="2"/>
  <c r="Z2245" i="2"/>
  <c r="Z2244" i="2"/>
  <c r="Z2238" i="2"/>
  <c r="Z2237" i="2"/>
  <c r="Z2211" i="2"/>
  <c r="Z2203" i="2"/>
  <c r="Z2202" i="2"/>
  <c r="Z2091" i="2"/>
  <c r="Z2089" i="2"/>
  <c r="Z2083" i="2"/>
  <c r="Z2082" i="2"/>
  <c r="Z2076" i="2"/>
  <c r="Z2075" i="2"/>
  <c r="Z2069" i="2"/>
  <c r="Z2068" i="2"/>
  <c r="Z2062" i="2"/>
  <c r="Z2061" i="2"/>
  <c r="Z2055" i="2"/>
  <c r="Z2054" i="2"/>
  <c r="Z2048" i="2"/>
  <c r="Z2047" i="2"/>
  <c r="Z2041" i="2"/>
  <c r="Z2040" i="2"/>
  <c r="Z2034" i="2"/>
  <c r="Z2033" i="2"/>
  <c r="Z2021" i="2"/>
  <c r="Z2020" i="2"/>
  <c r="Z2014" i="2"/>
  <c r="Z2013" i="2"/>
  <c r="Z2007" i="2"/>
  <c r="Z2006" i="2"/>
  <c r="Z2000" i="2"/>
  <c r="Z1999" i="2"/>
  <c r="Z1993" i="2"/>
  <c r="Z1992" i="2"/>
  <c r="Z1948" i="2"/>
  <c r="Z1946" i="2"/>
  <c r="Z1940" i="2"/>
  <c r="Z1939" i="2"/>
  <c r="Z1933" i="2"/>
  <c r="Z1932" i="2"/>
  <c r="Z1926" i="2"/>
  <c r="Z1925" i="2"/>
  <c r="Z1919" i="2"/>
  <c r="Z1918" i="2"/>
  <c r="Z1912" i="2"/>
  <c r="Z1911" i="2"/>
  <c r="Z1905" i="2"/>
  <c r="Z1904" i="2"/>
  <c r="Z1898" i="2"/>
  <c r="Z1897" i="2"/>
  <c r="Z1891" i="2"/>
  <c r="Z1890" i="2"/>
  <c r="Z1877" i="2"/>
  <c r="Z1876" i="2"/>
  <c r="Z1870" i="2"/>
  <c r="Z1869" i="2"/>
  <c r="Z1863" i="2"/>
  <c r="Z1862" i="2"/>
  <c r="Z1856" i="2"/>
  <c r="Z1855" i="2"/>
  <c r="Z1843" i="2"/>
  <c r="Z1841" i="2"/>
  <c r="Z1835" i="2"/>
  <c r="Z1834" i="2"/>
  <c r="Z1828" i="2"/>
  <c r="Z1827" i="2"/>
  <c r="Z1821" i="2"/>
  <c r="Z1820" i="2"/>
  <c r="Z1814" i="2"/>
  <c r="Z1813" i="2"/>
  <c r="Z1807" i="2"/>
  <c r="Z1806" i="2"/>
  <c r="Z1800" i="2"/>
  <c r="Z1799" i="2"/>
  <c r="Z1787" i="2"/>
  <c r="Z1786" i="2"/>
  <c r="Z1780" i="2"/>
  <c r="Z1779" i="2"/>
  <c r="Z1773" i="2"/>
  <c r="Z1772" i="2"/>
  <c r="Z1766" i="2"/>
  <c r="Z1765" i="2"/>
  <c r="Z1753" i="2"/>
  <c r="Z1747" i="2"/>
  <c r="Z1746" i="2"/>
  <c r="Z1740" i="2"/>
  <c r="Z1739" i="2"/>
  <c r="Z1733" i="2"/>
  <c r="Z1732" i="2"/>
  <c r="Z1726" i="2"/>
  <c r="Z1725" i="2"/>
  <c r="Z1719" i="2"/>
  <c r="Z1718" i="2"/>
  <c r="Z1707" i="2"/>
  <c r="Z1706" i="2"/>
  <c r="Z1700" i="2"/>
  <c r="Z1699" i="2"/>
  <c r="Z1688" i="2"/>
  <c r="Z1686" i="2"/>
  <c r="Z1684" i="2"/>
  <c r="Z1678" i="2"/>
  <c r="Z1677" i="2"/>
  <c r="Z1671" i="2"/>
  <c r="Z1670" i="2"/>
  <c r="Z1664" i="2"/>
  <c r="Z1663" i="2"/>
  <c r="Z1657" i="2"/>
  <c r="Z1656" i="2"/>
  <c r="Z1650" i="2"/>
  <c r="Z1649" i="2"/>
  <c r="Z1643" i="2"/>
  <c r="Z1642" i="2"/>
  <c r="Z1636" i="2"/>
  <c r="Z1635" i="2"/>
  <c r="Z1629" i="2"/>
  <c r="Z1628" i="2"/>
  <c r="Z1606" i="2"/>
  <c r="Z1605" i="2"/>
  <c r="Z1599" i="2"/>
  <c r="Z1598" i="2"/>
  <c r="Z1585" i="2"/>
  <c r="Z1584" i="2"/>
  <c r="Z1572" i="2"/>
  <c r="Z1570" i="2"/>
  <c r="Z1564" i="2"/>
  <c r="Z1563" i="2"/>
  <c r="Z1557" i="2"/>
  <c r="Z1556" i="2"/>
  <c r="Z1550" i="2"/>
  <c r="Z1549" i="2"/>
  <c r="Z1543" i="2"/>
  <c r="Z1542" i="2"/>
  <c r="Z1536" i="2"/>
  <c r="Z1535" i="2"/>
  <c r="Z1529" i="2"/>
  <c r="Z1528" i="2"/>
  <c r="Z1522" i="2"/>
  <c r="Z1521" i="2"/>
  <c r="Z1508" i="2"/>
  <c r="Z1507" i="2"/>
  <c r="Z1501" i="2"/>
  <c r="Z1500" i="2"/>
  <c r="Z1493" i="2"/>
  <c r="Z1492" i="2"/>
  <c r="Z1485" i="2"/>
  <c r="Z1484" i="2"/>
  <c r="Z1471" i="2"/>
  <c r="Z1465" i="2"/>
  <c r="Z1464" i="2"/>
  <c r="Z1458" i="2"/>
  <c r="Z1457" i="2"/>
  <c r="Z1451" i="2"/>
  <c r="Z1450" i="2"/>
  <c r="Z1444" i="2"/>
  <c r="Z1443" i="2"/>
  <c r="Z1437" i="2"/>
  <c r="Z1436" i="2"/>
  <c r="Z1425" i="2"/>
  <c r="Z1424" i="2"/>
  <c r="Z1413" i="2"/>
  <c r="Z1411" i="2"/>
  <c r="Z1405" i="2"/>
  <c r="Z1404" i="2"/>
  <c r="Z1398" i="2"/>
  <c r="Z1397" i="2"/>
  <c r="Z1391" i="2"/>
  <c r="Z1390" i="2"/>
  <c r="Z1384" i="2"/>
  <c r="Z1383" i="2"/>
  <c r="Z1377" i="2"/>
  <c r="Z1376" i="2"/>
  <c r="Z1370" i="2"/>
  <c r="Z1369" i="2"/>
  <c r="Z1363" i="2"/>
  <c r="Z1362" i="2"/>
  <c r="Z1356" i="2"/>
  <c r="Z1355" i="2"/>
  <c r="Z1349" i="2"/>
  <c r="Z1348" i="2"/>
  <c r="Z1342" i="2"/>
  <c r="Z1341" i="2"/>
  <c r="Z1335" i="2"/>
  <c r="Z1334" i="2"/>
  <c r="Z1328" i="2"/>
  <c r="Z1327" i="2"/>
  <c r="Z1314" i="2"/>
  <c r="Z1313" i="2"/>
  <c r="Z1307" i="2"/>
  <c r="Z1306" i="2"/>
  <c r="Z1286" i="2"/>
  <c r="Z1285" i="2"/>
  <c r="Z1279" i="2"/>
  <c r="Z1278" i="2"/>
  <c r="Z1244" i="2"/>
  <c r="Z1243" i="2"/>
  <c r="Z1237" i="2"/>
  <c r="Z1236" i="2"/>
  <c r="Z1230" i="2"/>
  <c r="Z1229" i="2"/>
  <c r="Z1223" i="2"/>
  <c r="Z1222" i="2"/>
  <c r="Z1216" i="2"/>
  <c r="Z1215" i="2"/>
  <c r="Z1209" i="2"/>
  <c r="Z1208" i="2"/>
  <c r="Z1195" i="2"/>
  <c r="Z1194" i="2"/>
  <c r="Z1179" i="2"/>
  <c r="Z1177" i="2"/>
  <c r="Z1164" i="2"/>
  <c r="Z1163" i="2"/>
  <c r="Z1150" i="2"/>
  <c r="Z1149" i="2"/>
  <c r="Z1143" i="2"/>
  <c r="Z1142" i="2"/>
  <c r="Z1136" i="2"/>
  <c r="Z1135" i="2"/>
  <c r="Z1115" i="2"/>
  <c r="Z1114" i="2"/>
  <c r="Z1108" i="2"/>
  <c r="Z1107" i="2"/>
  <c r="Z999" i="2"/>
  <c r="Z993" i="2"/>
  <c r="Z992" i="2"/>
  <c r="Z986" i="2"/>
  <c r="Z985" i="2"/>
  <c r="Z979" i="2"/>
  <c r="Z978" i="2"/>
  <c r="Z972" i="2"/>
  <c r="Z971" i="2"/>
  <c r="Z962" i="2"/>
  <c r="Z961" i="2"/>
  <c r="Z949" i="2"/>
  <c r="Z941" i="2"/>
  <c r="Z940" i="2"/>
  <c r="Z934" i="2"/>
  <c r="Z933" i="2"/>
  <c r="Z927" i="2"/>
  <c r="Z926" i="2"/>
  <c r="Z920" i="2"/>
  <c r="Z919" i="2"/>
  <c r="Z898" i="2"/>
  <c r="Z897" i="2"/>
  <c r="Z886" i="2"/>
  <c r="Z884" i="2"/>
  <c r="Z878" i="2"/>
  <c r="Z877" i="2"/>
  <c r="Z871" i="2"/>
  <c r="Z870" i="2"/>
  <c r="Z864" i="2"/>
  <c r="Z863" i="2"/>
  <c r="Z857" i="2"/>
  <c r="Z856" i="2"/>
  <c r="Z850" i="2"/>
  <c r="Z849" i="2"/>
  <c r="Z843" i="2"/>
  <c r="Z842" i="2"/>
  <c r="Z836" i="2"/>
  <c r="Z835" i="2"/>
  <c r="Z829" i="2"/>
  <c r="Z828" i="2"/>
  <c r="Z816" i="2"/>
  <c r="Z815" i="2"/>
  <c r="Z809" i="2"/>
  <c r="Z808" i="2"/>
  <c r="Z793" i="2"/>
  <c r="Z787" i="2"/>
  <c r="Z786" i="2"/>
  <c r="Z780" i="2"/>
  <c r="Z779" i="2"/>
  <c r="Z773" i="2"/>
  <c r="Z772" i="2"/>
  <c r="Z766" i="2"/>
  <c r="Z765" i="2"/>
  <c r="Z755" i="2"/>
  <c r="Z754" i="2"/>
  <c r="Z737" i="2"/>
  <c r="Z736" i="2"/>
  <c r="Z686" i="2"/>
  <c r="Z684" i="2"/>
  <c r="Z678" i="2"/>
  <c r="Z677" i="2"/>
  <c r="Z671" i="2"/>
  <c r="Z670" i="2"/>
  <c r="Z664" i="2"/>
  <c r="Z663" i="2"/>
  <c r="Z657" i="2"/>
  <c r="Z656" i="2"/>
  <c r="Z650" i="2"/>
  <c r="Z649" i="2"/>
  <c r="Z643" i="2"/>
  <c r="Z642" i="2"/>
  <c r="Z627" i="2"/>
  <c r="Z626" i="2"/>
  <c r="Z613" i="2"/>
  <c r="Z612" i="2"/>
  <c r="Z597" i="2"/>
  <c r="Z596" i="2"/>
  <c r="Z590" i="2"/>
  <c r="Z589" i="2"/>
  <c r="Z584" i="2"/>
  <c r="Z583" i="2"/>
  <c r="Z578" i="2"/>
  <c r="Z577" i="2"/>
  <c r="Z514" i="2"/>
  <c r="Z508" i="2"/>
  <c r="Z507" i="2"/>
  <c r="Z501" i="2"/>
  <c r="Z500" i="2"/>
  <c r="Z494" i="2"/>
  <c r="Z493" i="2"/>
  <c r="Z487" i="2"/>
  <c r="Z486" i="2"/>
  <c r="Z455" i="2"/>
  <c r="Z453" i="2"/>
  <c r="Z451" i="2"/>
  <c r="Z449" i="2"/>
  <c r="Z443" i="2"/>
  <c r="Z442" i="2"/>
  <c r="Z436" i="2"/>
  <c r="Z435" i="2"/>
  <c r="Z429" i="2"/>
  <c r="Z428" i="2"/>
  <c r="Z422" i="2"/>
  <c r="Z421" i="2"/>
  <c r="Z415" i="2"/>
  <c r="Z414" i="2"/>
  <c r="Z408" i="2"/>
  <c r="Z407" i="2"/>
  <c r="Z401" i="2"/>
  <c r="Z400" i="2"/>
  <c r="Z394" i="2"/>
  <c r="Z393" i="2"/>
  <c r="Z387" i="2"/>
  <c r="Z386" i="2"/>
  <c r="Z380" i="2"/>
  <c r="Z379" i="2"/>
  <c r="Z307" i="2"/>
  <c r="Z306" i="2"/>
  <c r="Z300" i="2"/>
  <c r="Z299" i="2"/>
  <c r="Z259" i="2"/>
  <c r="Z258" i="2"/>
  <c r="Z252" i="2"/>
  <c r="Z251" i="2"/>
  <c r="Z245" i="2"/>
  <c r="Z244" i="2"/>
  <c r="Z238" i="2"/>
  <c r="Z237" i="2"/>
  <c r="Z231" i="2"/>
  <c r="Z230" i="2"/>
  <c r="Z201" i="2"/>
  <c r="Z199" i="2"/>
  <c r="Z193" i="2"/>
  <c r="Z192" i="2"/>
  <c r="Z186" i="2"/>
  <c r="Z185" i="2"/>
  <c r="Z179" i="2"/>
  <c r="Z178" i="2"/>
  <c r="Z172" i="2"/>
  <c r="Z171" i="2"/>
  <c r="Z165" i="2"/>
  <c r="Z164" i="2"/>
  <c r="Z158" i="2"/>
  <c r="Z157" i="2"/>
  <c r="Z151" i="2"/>
  <c r="Z150" i="2"/>
  <c r="Z132" i="2"/>
  <c r="Z131" i="2"/>
  <c r="Z106" i="2"/>
  <c r="Z105" i="2"/>
  <c r="Z99" i="2"/>
  <c r="Z98" i="2"/>
  <c r="Z92" i="2"/>
  <c r="Z91" i="2"/>
  <c r="Z85" i="2"/>
  <c r="Z84" i="2"/>
  <c r="Z78" i="2"/>
  <c r="Z77" i="2"/>
  <c r="Z60" i="2"/>
  <c r="Z59" i="2"/>
  <c r="Z47" i="2"/>
  <c r="Z41" i="2"/>
  <c r="Z40" i="2"/>
  <c r="Z34" i="2"/>
  <c r="Z33" i="2"/>
  <c r="Z27" i="2"/>
  <c r="Z26" i="2"/>
  <c r="Z9" i="2"/>
  <c r="Z8" i="2"/>
  <c r="Y6132" i="2"/>
  <c r="Y6126" i="2"/>
  <c r="Y6118" i="2"/>
  <c r="Y6117" i="2"/>
  <c r="Y6111" i="2"/>
  <c r="Y6110" i="2"/>
  <c r="Y6104" i="2"/>
  <c r="Y6103" i="2"/>
  <c r="Y6097" i="2"/>
  <c r="Y6096" i="2"/>
  <c r="Y6090" i="2"/>
  <c r="Y6089" i="2"/>
  <c r="Y6083" i="2"/>
  <c r="Y6082" i="2"/>
  <c r="Y6076" i="2"/>
  <c r="Y6075" i="2"/>
  <c r="Y6069" i="2"/>
  <c r="Y6068" i="2"/>
  <c r="Y6063" i="2"/>
  <c r="Y6062" i="2"/>
  <c r="Y6058" i="2"/>
  <c r="Y6051" i="2"/>
  <c r="Y6041" i="2"/>
  <c r="Y6027" i="2"/>
  <c r="Y6026" i="2"/>
  <c r="Y6020" i="2"/>
  <c r="Y6019" i="2"/>
  <c r="Y6013" i="2"/>
  <c r="Y6012" i="2"/>
  <c r="Y6006" i="2"/>
  <c r="Y6005" i="2"/>
  <c r="Y5999" i="2"/>
  <c r="Y5998" i="2"/>
  <c r="Y5992" i="2"/>
  <c r="Y5991" i="2"/>
  <c r="Y5985" i="2"/>
  <c r="Y5984" i="2"/>
  <c r="Y5978" i="2"/>
  <c r="Y5977" i="2"/>
  <c r="Y5971" i="2"/>
  <c r="Y5970" i="2"/>
  <c r="Y5964" i="2"/>
  <c r="Y5963" i="2"/>
  <c r="Y5957" i="2"/>
  <c r="Y5956" i="2"/>
  <c r="Y5950" i="2"/>
  <c r="Y5949" i="2"/>
  <c r="Y5939" i="2"/>
  <c r="Y5938" i="2"/>
  <c r="Y5933" i="2"/>
  <c r="Y5932" i="2"/>
  <c r="Y5928" i="2"/>
  <c r="Y5921" i="2"/>
  <c r="Y5914" i="2"/>
  <c r="Y5907" i="2"/>
  <c r="Y5900" i="2"/>
  <c r="Y5891" i="2"/>
  <c r="Y5879" i="2"/>
  <c r="Y5878" i="2"/>
  <c r="Y5874" i="2"/>
  <c r="Y5867" i="2"/>
  <c r="Y5858" i="2"/>
  <c r="Y5857" i="2"/>
  <c r="Y5851" i="2"/>
  <c r="Y5850" i="2"/>
  <c r="Y5844" i="2"/>
  <c r="Y5843" i="2"/>
  <c r="Y5838" i="2"/>
  <c r="Y5837" i="2"/>
  <c r="Y5836" i="2"/>
  <c r="Y5832" i="2"/>
  <c r="Y5825" i="2"/>
  <c r="Y5817" i="2"/>
  <c r="Y5809" i="2"/>
  <c r="Y5796" i="2"/>
  <c r="Y5795" i="2"/>
  <c r="Y5782" i="2"/>
  <c r="Y5781" i="2"/>
  <c r="Y5768" i="2"/>
  <c r="Y5767" i="2"/>
  <c r="Y5761" i="2"/>
  <c r="Y5754" i="2"/>
  <c r="Y5732" i="2"/>
  <c r="Y5731" i="2"/>
  <c r="Y5725" i="2"/>
  <c r="Y5719" i="2"/>
  <c r="Y5711" i="2"/>
  <c r="Y5710" i="2"/>
  <c r="Y5704" i="2"/>
  <c r="Y5703" i="2"/>
  <c r="Y5697" i="2"/>
  <c r="Y5696" i="2"/>
  <c r="Y5690" i="2"/>
  <c r="Y5689" i="2"/>
  <c r="Y5683" i="2"/>
  <c r="Y5682" i="2"/>
  <c r="Y5676" i="2"/>
  <c r="Y5675" i="2"/>
  <c r="Y5671" i="2"/>
  <c r="Y5670" i="2"/>
  <c r="Y5665" i="2"/>
  <c r="Y5658" i="2"/>
  <c r="Y5649" i="2"/>
  <c r="Y5635" i="2"/>
  <c r="Y5634" i="2"/>
  <c r="Y5628" i="2"/>
  <c r="Y5627" i="2"/>
  <c r="Y5621" i="2"/>
  <c r="Y5620" i="2"/>
  <c r="Y5614" i="2"/>
  <c r="Y5613" i="2"/>
  <c r="Y5607" i="2"/>
  <c r="Y5606" i="2"/>
  <c r="Y5600" i="2"/>
  <c r="Y5599" i="2"/>
  <c r="Y5593" i="2"/>
  <c r="Y5592" i="2"/>
  <c r="Y5587" i="2"/>
  <c r="Y5586" i="2"/>
  <c r="Y5582" i="2"/>
  <c r="Y5578" i="2"/>
  <c r="Y5575" i="2"/>
  <c r="Y5565" i="2"/>
  <c r="Y5559" i="2"/>
  <c r="Y5557" i="2"/>
  <c r="Y5537" i="2"/>
  <c r="Y5536" i="2"/>
  <c r="Y5530" i="2"/>
  <c r="Y5529" i="2"/>
  <c r="Y5523" i="2"/>
  <c r="Y5522" i="2"/>
  <c r="Y5502" i="2"/>
  <c r="Y5501" i="2"/>
  <c r="Y5495" i="2"/>
  <c r="Y5494" i="2"/>
  <c r="Y5486" i="2"/>
  <c r="Y5480" i="2"/>
  <c r="Y5478" i="2"/>
  <c r="Y5465" i="2"/>
  <c r="Y5464" i="2"/>
  <c r="Y5458" i="2"/>
  <c r="Y5457" i="2"/>
  <c r="Y5451" i="2"/>
  <c r="Y5450" i="2"/>
  <c r="Y5444" i="2"/>
  <c r="Y5443" i="2"/>
  <c r="Y5437" i="2"/>
  <c r="Y5436" i="2"/>
  <c r="Y5430" i="2"/>
  <c r="Y5429" i="2"/>
  <c r="Y5416" i="2"/>
  <c r="Y5415" i="2"/>
  <c r="Y5409" i="2"/>
  <c r="Y5408" i="2"/>
  <c r="Y5401" i="2"/>
  <c r="Y5393" i="2"/>
  <c r="Y5391" i="2"/>
  <c r="Y5385" i="2"/>
  <c r="Y5384" i="2"/>
  <c r="Y5378" i="2"/>
  <c r="Y5377" i="2"/>
  <c r="Y5371" i="2"/>
  <c r="Y5370" i="2"/>
  <c r="Y5364" i="2"/>
  <c r="Y5363" i="2"/>
  <c r="Y5357" i="2"/>
  <c r="Y5356" i="2"/>
  <c r="Y5350" i="2"/>
  <c r="Y5349" i="2"/>
  <c r="Y5343" i="2"/>
  <c r="Y5342" i="2"/>
  <c r="Y5336" i="2"/>
  <c r="Y5335" i="2"/>
  <c r="Y5329" i="2"/>
  <c r="Y5328" i="2"/>
  <c r="Y5322" i="2"/>
  <c r="Y5321" i="2"/>
  <c r="Y5315" i="2"/>
  <c r="Y5314" i="2"/>
  <c r="Y5308" i="2"/>
  <c r="Y5307" i="2"/>
  <c r="Y5301" i="2"/>
  <c r="Y5300" i="2"/>
  <c r="Y5287" i="2"/>
  <c r="Y5286" i="2"/>
  <c r="Y5280" i="2"/>
  <c r="Y5279" i="2"/>
  <c r="Y5258" i="2"/>
  <c r="Y5257" i="2"/>
  <c r="Y5250" i="2"/>
  <c r="Y5249" i="2"/>
  <c r="Y5242" i="2"/>
  <c r="Y5241" i="2"/>
  <c r="Y5235" i="2"/>
  <c r="Y5229" i="2"/>
  <c r="Y5227" i="2"/>
  <c r="Y5221" i="2"/>
  <c r="Y5220" i="2"/>
  <c r="Y5214" i="2"/>
  <c r="Y5213" i="2"/>
  <c r="Y5207" i="2"/>
  <c r="Y5206" i="2"/>
  <c r="Y5200" i="2"/>
  <c r="Y5199" i="2"/>
  <c r="Y5193" i="2"/>
  <c r="Y5192" i="2"/>
  <c r="Y5186" i="2"/>
  <c r="Y5185" i="2"/>
  <c r="Y5179" i="2"/>
  <c r="Y5178" i="2"/>
  <c r="Y5167" i="2"/>
  <c r="Y5166" i="2"/>
  <c r="Y5160" i="2"/>
  <c r="Y5159" i="2"/>
  <c r="Y5154" i="2"/>
  <c r="Y5148" i="2"/>
  <c r="Y5146" i="2"/>
  <c r="Y5140" i="2"/>
  <c r="Y5139" i="2"/>
  <c r="Y5133" i="2"/>
  <c r="Y5132" i="2"/>
  <c r="Y5126" i="2"/>
  <c r="Y5125" i="2"/>
  <c r="Y5119" i="2"/>
  <c r="Y5118" i="2"/>
  <c r="Y5112" i="2"/>
  <c r="Y5111" i="2"/>
  <c r="Y5105" i="2"/>
  <c r="Y5104" i="2"/>
  <c r="Y5098" i="2"/>
  <c r="Y5097" i="2"/>
  <c r="Y5091" i="2"/>
  <c r="Y5090" i="2"/>
  <c r="Y5077" i="2"/>
  <c r="Y5076" i="2"/>
  <c r="Y5070" i="2"/>
  <c r="Y5069" i="2"/>
  <c r="Y5064" i="2"/>
  <c r="Y5058" i="2"/>
  <c r="Y5056" i="2"/>
  <c r="Y5054" i="2"/>
  <c r="Y5048" i="2"/>
  <c r="Y5047" i="2"/>
  <c r="Y5041" i="2"/>
  <c r="Y5040" i="2"/>
  <c r="Y5034" i="2"/>
  <c r="Y5033" i="2"/>
  <c r="Y5027" i="2"/>
  <c r="Y5026" i="2"/>
  <c r="Y5020" i="2"/>
  <c r="Y5019" i="2"/>
  <c r="Y5013" i="2"/>
  <c r="Y5012" i="2"/>
  <c r="Y5006" i="2"/>
  <c r="Y5005" i="2"/>
  <c r="Y4999" i="2"/>
  <c r="Y4998" i="2"/>
  <c r="Y4985" i="2"/>
  <c r="Y4984" i="2"/>
  <c r="Y4978" i="2"/>
  <c r="Y4977" i="2"/>
  <c r="Y4972" i="2"/>
  <c r="Y4960" i="2"/>
  <c r="Y4959" i="2"/>
  <c r="Y4958" i="2"/>
  <c r="Y4955" i="2"/>
  <c r="Y4951" i="2"/>
  <c r="Y4948" i="2"/>
  <c r="Y4944" i="2"/>
  <c r="Y4941" i="2"/>
  <c r="Y4937" i="2"/>
  <c r="Y4934" i="2"/>
  <c r="Y4930" i="2"/>
  <c r="Y4927" i="2"/>
  <c r="Y4923" i="2"/>
  <c r="Y4920" i="2"/>
  <c r="Y4916" i="2"/>
  <c r="Y4913" i="2"/>
  <c r="Y4909" i="2"/>
  <c r="Y4906" i="2"/>
  <c r="Y4902" i="2"/>
  <c r="Y4899" i="2"/>
  <c r="Y4895" i="2"/>
  <c r="Y4892" i="2"/>
  <c r="Y4888" i="2"/>
  <c r="Y4885" i="2"/>
  <c r="Y4881" i="2"/>
  <c r="Y4878" i="2"/>
  <c r="Y4874" i="2"/>
  <c r="Y4871" i="2"/>
  <c r="Y4867" i="2"/>
  <c r="Y4864" i="2"/>
  <c r="Y4860" i="2"/>
  <c r="Y4857" i="2"/>
  <c r="Y4853" i="2"/>
  <c r="Y4850" i="2"/>
  <c r="Y4846" i="2"/>
  <c r="Y4843" i="2"/>
  <c r="Y4839" i="2"/>
  <c r="Y4836" i="2"/>
  <c r="Y4832" i="2"/>
  <c r="Y4829" i="2"/>
  <c r="Y4825" i="2"/>
  <c r="Y4822" i="2"/>
  <c r="Y4818" i="2"/>
  <c r="Y4815" i="2"/>
  <c r="Y4811" i="2"/>
  <c r="Y4808" i="2"/>
  <c r="Y4804" i="2"/>
  <c r="Y4801" i="2"/>
  <c r="Y4792" i="2"/>
  <c r="Y4791" i="2"/>
  <c r="Y4785" i="2"/>
  <c r="Y4784" i="2"/>
  <c r="Y4779" i="2"/>
  <c r="Y4778" i="2"/>
  <c r="Y4777" i="2"/>
  <c r="Y4774" i="2"/>
  <c r="Y4770" i="2"/>
  <c r="Y4767" i="2"/>
  <c r="Y4762" i="2"/>
  <c r="Y4757" i="2"/>
  <c r="Y4748" i="2"/>
  <c r="Y4736" i="2"/>
  <c r="Y4735" i="2"/>
  <c r="Y4729" i="2"/>
  <c r="Y4728" i="2"/>
  <c r="Y4722" i="2"/>
  <c r="Y4721" i="2"/>
  <c r="Y4715" i="2"/>
  <c r="Y4714" i="2"/>
  <c r="Y4710" i="2"/>
  <c r="Y4697" i="2"/>
  <c r="Y4696" i="2"/>
  <c r="Y4691" i="2"/>
  <c r="Y4685" i="2"/>
  <c r="Y4683" i="2"/>
  <c r="Y4677" i="2"/>
  <c r="Y4676" i="2"/>
  <c r="Y4670" i="2"/>
  <c r="Y4669" i="2"/>
  <c r="Y4663" i="2"/>
  <c r="Y4662" i="2"/>
  <c r="Y4656" i="2"/>
  <c r="Y4655" i="2"/>
  <c r="Y4649" i="2"/>
  <c r="Y4648" i="2"/>
  <c r="Y4642" i="2"/>
  <c r="Y4641" i="2"/>
  <c r="Y4635" i="2"/>
  <c r="Y4634" i="2"/>
  <c r="Y4628" i="2"/>
  <c r="Y4627" i="2"/>
  <c r="Y4621" i="2"/>
  <c r="Y4620" i="2"/>
  <c r="Y4614" i="2"/>
  <c r="Y4613" i="2"/>
  <c r="Y4607" i="2"/>
  <c r="Y4606" i="2"/>
  <c r="Y4600" i="2"/>
  <c r="Y4599" i="2"/>
  <c r="Y4593" i="2"/>
  <c r="Y4592" i="2"/>
  <c r="Y4586" i="2"/>
  <c r="Y4585" i="2"/>
  <c r="Y4579" i="2"/>
  <c r="Y4578" i="2"/>
  <c r="Y4572" i="2"/>
  <c r="Y4571" i="2"/>
  <c r="Y4565" i="2"/>
  <c r="Y4564" i="2"/>
  <c r="Y4558" i="2"/>
  <c r="Y4557" i="2"/>
  <c r="Y4551" i="2"/>
  <c r="Y4550" i="2"/>
  <c r="Y4544" i="2"/>
  <c r="Y4543" i="2"/>
  <c r="Y4537" i="2"/>
  <c r="Y4536" i="2"/>
  <c r="Y4530" i="2"/>
  <c r="Y4529" i="2"/>
  <c r="Y4523" i="2"/>
  <c r="Y4522" i="2"/>
  <c r="Y4516" i="2"/>
  <c r="Y4515" i="2"/>
  <c r="Y4509" i="2"/>
  <c r="Y4508" i="2"/>
  <c r="Y4502" i="2"/>
  <c r="Y4501" i="2"/>
  <c r="Y4495" i="2"/>
  <c r="Y4494" i="2"/>
  <c r="Y4488" i="2"/>
  <c r="Y4487" i="2"/>
  <c r="Y4481" i="2"/>
  <c r="Y4480" i="2"/>
  <c r="Y4474" i="2"/>
  <c r="Y4473" i="2"/>
  <c r="Y4467" i="2"/>
  <c r="Y4466" i="2"/>
  <c r="Y4460" i="2"/>
  <c r="Y4459" i="2"/>
  <c r="Y4453" i="2"/>
  <c r="Y4452" i="2"/>
  <c r="Y4446" i="2"/>
  <c r="Y4445" i="2"/>
  <c r="Y4439" i="2"/>
  <c r="Y4438" i="2"/>
  <c r="Y4432" i="2"/>
  <c r="Y4431" i="2"/>
  <c r="Y4425" i="2"/>
  <c r="Y4424" i="2"/>
  <c r="Y4410" i="2"/>
  <c r="Y4409" i="2"/>
  <c r="Y4403" i="2"/>
  <c r="Y4402" i="2"/>
  <c r="Y4396" i="2"/>
  <c r="Y4395" i="2"/>
  <c r="Y4389" i="2"/>
  <c r="Y4388" i="2"/>
  <c r="Y4382" i="2"/>
  <c r="Y4381" i="2"/>
  <c r="Y4375" i="2"/>
  <c r="Y4374" i="2"/>
  <c r="Y4368" i="2"/>
  <c r="Y4362" i="2"/>
  <c r="Y4360" i="2"/>
  <c r="Y4354" i="2"/>
  <c r="Y4353" i="2"/>
  <c r="Y4347" i="2"/>
  <c r="Y4346" i="2"/>
  <c r="Y4340" i="2"/>
  <c r="Y4339" i="2"/>
  <c r="Y4338" i="2"/>
  <c r="Y4335" i="2"/>
  <c r="Y4331" i="2"/>
  <c r="Y4328" i="2"/>
  <c r="Y4324" i="2"/>
  <c r="Y4321" i="2"/>
  <c r="Y4313" i="2"/>
  <c r="Y4312" i="2"/>
  <c r="Y4311" i="2"/>
  <c r="Y4308" i="2"/>
  <c r="Y4304" i="2"/>
  <c r="Y4301" i="2"/>
  <c r="Y4292" i="2"/>
  <c r="Y4291" i="2"/>
  <c r="Y4285" i="2"/>
  <c r="Y4284" i="2"/>
  <c r="Y4278" i="2"/>
  <c r="Y4272" i="2"/>
  <c r="Y4270" i="2"/>
  <c r="Y4269" i="2"/>
  <c r="Y4266" i="2"/>
  <c r="Y4262" i="2"/>
  <c r="Y4259" i="2"/>
  <c r="Y4250" i="2"/>
  <c r="Y4249" i="2"/>
  <c r="Y4243" i="2"/>
  <c r="Y4242" i="2"/>
  <c r="Y4241" i="2"/>
  <c r="Y4238" i="2"/>
  <c r="Y4229" i="2"/>
  <c r="Y4228" i="2"/>
  <c r="Y4227" i="2"/>
  <c r="Y4220" i="2"/>
  <c r="Y4217" i="2"/>
  <c r="Y4208" i="2"/>
  <c r="Y4207" i="2"/>
  <c r="Y4201" i="2"/>
  <c r="Y4200" i="2"/>
  <c r="Y4194" i="2"/>
  <c r="Y4193" i="2"/>
  <c r="Y4187" i="2"/>
  <c r="Y4186" i="2"/>
  <c r="Y4180" i="2"/>
  <c r="Y4179" i="2"/>
  <c r="Y4173" i="2"/>
  <c r="Y4172" i="2"/>
  <c r="Y4168" i="2"/>
  <c r="Y4167" i="2"/>
  <c r="Y4166" i="2"/>
  <c r="Y4163" i="2"/>
  <c r="Y4159" i="2"/>
  <c r="Y4156" i="2"/>
  <c r="Y4146" i="2"/>
  <c r="Y4145" i="2"/>
  <c r="Y4140" i="2"/>
  <c r="Y4139" i="2"/>
  <c r="Y4134" i="2"/>
  <c r="Y4133" i="2"/>
  <c r="Y4128" i="2"/>
  <c r="Y4127" i="2"/>
  <c r="Y4121" i="2"/>
  <c r="Y4115" i="2"/>
  <c r="Y4113" i="2"/>
  <c r="Y4107" i="2"/>
  <c r="Y4106" i="2"/>
  <c r="Y4105" i="2"/>
  <c r="Y4102" i="2"/>
  <c r="Y4093" i="2"/>
  <c r="Y4092" i="2"/>
  <c r="Y4086" i="2"/>
  <c r="Y4085" i="2"/>
  <c r="Y4079" i="2"/>
  <c r="Y4078" i="2"/>
  <c r="Y4072" i="2"/>
  <c r="Y4071" i="2"/>
  <c r="Y4065" i="2"/>
  <c r="Y4064" i="2"/>
  <c r="Y4063" i="2"/>
  <c r="Y4060" i="2"/>
  <c r="Y4056" i="2"/>
  <c r="Y4053" i="2"/>
  <c r="Y4044" i="2"/>
  <c r="Y4043" i="2"/>
  <c r="Y4037" i="2"/>
  <c r="Y4036" i="2"/>
  <c r="Y4030" i="2"/>
  <c r="Y4029" i="2"/>
  <c r="Y4023" i="2"/>
  <c r="Y4022" i="2"/>
  <c r="Y4016" i="2"/>
  <c r="Y4015" i="2"/>
  <c r="Y4014" i="2"/>
  <c r="Y4011" i="2"/>
  <c r="Y4002" i="2"/>
  <c r="Y4001" i="2"/>
  <c r="Y3995" i="2"/>
  <c r="Y3994" i="2"/>
  <c r="Y3988" i="2"/>
  <c r="Y3987" i="2"/>
  <c r="Y3986" i="2"/>
  <c r="Y3983" i="2"/>
  <c r="Y3974" i="2"/>
  <c r="Y3979" i="2" s="1"/>
  <c r="Y3967" i="2"/>
  <c r="Y3966" i="2"/>
  <c r="Y3960" i="2"/>
  <c r="Y3959" i="2"/>
  <c r="Y3958" i="2"/>
  <c r="Y3955" i="2"/>
  <c r="Y3951" i="2"/>
  <c r="Y3948" i="2"/>
  <c r="Y3939" i="2"/>
  <c r="Y3938" i="2"/>
  <c r="Y3932" i="2"/>
  <c r="Y3931" i="2"/>
  <c r="Y3925" i="2"/>
  <c r="Y3924" i="2"/>
  <c r="Y3918" i="2"/>
  <c r="Y3917" i="2"/>
  <c r="Y3911" i="2"/>
  <c r="Y3910" i="2"/>
  <c r="Y3909" i="2"/>
  <c r="Y3906" i="2"/>
  <c r="Y3897" i="2"/>
  <c r="Y3896" i="2"/>
  <c r="Y3890" i="2"/>
  <c r="Y3889" i="2"/>
  <c r="Y3874" i="2"/>
  <c r="Y3873" i="2"/>
  <c r="Y3867" i="2"/>
  <c r="Y3866" i="2"/>
  <c r="Y3860" i="2"/>
  <c r="Y3859" i="2"/>
  <c r="Y3853" i="2"/>
  <c r="Y3852" i="2"/>
  <c r="Y3812" i="2"/>
  <c r="Y3811" i="2"/>
  <c r="Y3808" i="2"/>
  <c r="Y3802" i="2"/>
  <c r="Y3793" i="2"/>
  <c r="Y3787" i="2"/>
  <c r="Y3785" i="2"/>
  <c r="Y3779" i="2"/>
  <c r="Y3778" i="2"/>
  <c r="Y3772" i="2"/>
  <c r="Y3771" i="2"/>
  <c r="Y3765" i="2"/>
  <c r="Y3764" i="2"/>
  <c r="Y3758" i="2"/>
  <c r="Y3757" i="2"/>
  <c r="Y3751" i="2"/>
  <c r="Y3750" i="2"/>
  <c r="Y3744" i="2"/>
  <c r="Y3743" i="2"/>
  <c r="Y3737" i="2"/>
  <c r="Y3736" i="2"/>
  <c r="Y3730" i="2"/>
  <c r="Y3729" i="2"/>
  <c r="Y3723" i="2"/>
  <c r="Y3722" i="2"/>
  <c r="Y3716" i="2"/>
  <c r="Y3715" i="2"/>
  <c r="Y3704" i="2"/>
  <c r="Y3703" i="2"/>
  <c r="Y3697" i="2"/>
  <c r="Y3696" i="2"/>
  <c r="Y3690" i="2"/>
  <c r="Y3689" i="2"/>
  <c r="Y3682" i="2"/>
  <c r="Y3676" i="2"/>
  <c r="Y3670" i="2"/>
  <c r="Y3668" i="2"/>
  <c r="Y3667" i="2"/>
  <c r="Y3664" i="2"/>
  <c r="Y3660" i="2"/>
  <c r="Y3657" i="2"/>
  <c r="Y3641" i="2"/>
  <c r="Y3640" i="2"/>
  <c r="Y3618" i="2"/>
  <c r="Y3615" i="2"/>
  <c r="Y3611" i="2"/>
  <c r="Y3608" i="2"/>
  <c r="Y3604" i="2"/>
  <c r="Y3601" i="2"/>
  <c r="Y3597" i="2"/>
  <c r="Y3594" i="2"/>
  <c r="Y3590" i="2"/>
  <c r="Y3587" i="2"/>
  <c r="Y3578" i="2"/>
  <c r="Y3577" i="2"/>
  <c r="Y3576" i="2"/>
  <c r="Y3573" i="2"/>
  <c r="Y3543" i="2"/>
  <c r="Y3542" i="2"/>
  <c r="Y3529" i="2"/>
  <c r="Y3528" i="2"/>
  <c r="Y3527" i="2"/>
  <c r="Y3524" i="2"/>
  <c r="Y3515" i="2"/>
  <c r="Y3514" i="2"/>
  <c r="Y3513" i="2"/>
  <c r="Y3510" i="2"/>
  <c r="Y3499" i="2"/>
  <c r="Y3496" i="2"/>
  <c r="Y3487" i="2"/>
  <c r="Y3486" i="2"/>
  <c r="Y3477" i="2"/>
  <c r="Y3474" i="2"/>
  <c r="Y3470" i="2"/>
  <c r="Y3467" i="2"/>
  <c r="Y3458" i="2"/>
  <c r="Y3457" i="2"/>
  <c r="Y3450" i="2"/>
  <c r="Y3449" i="2"/>
  <c r="Y3446" i="2"/>
  <c r="Y3442" i="2"/>
  <c r="Y3439" i="2"/>
  <c r="Y3418" i="2"/>
  <c r="Y3412" i="2"/>
  <c r="Y3406" i="2"/>
  <c r="Y3399" i="2"/>
  <c r="Y3390" i="2"/>
  <c r="Y3384" i="2"/>
  <c r="Y3382" i="2"/>
  <c r="Y3374" i="2"/>
  <c r="Y3371" i="2"/>
  <c r="Y3367" i="2"/>
  <c r="Y3364" i="2"/>
  <c r="Y3360" i="2"/>
  <c r="Y3357" i="2"/>
  <c r="Y3353" i="2"/>
  <c r="Y3350" i="2"/>
  <c r="Y3272" i="2"/>
  <c r="Y3271" i="2"/>
  <c r="Y3270" i="2"/>
  <c r="Y3267" i="2"/>
  <c r="Y3263" i="2"/>
  <c r="Y3260" i="2"/>
  <c r="Y3252" i="2"/>
  <c r="Y3251" i="2"/>
  <c r="Y3245" i="2"/>
  <c r="Y3244" i="2"/>
  <c r="Y3238" i="2"/>
  <c r="Y3227" i="2"/>
  <c r="Y3224" i="2"/>
  <c r="Y3220" i="2"/>
  <c r="Y3217" i="2"/>
  <c r="Y3213" i="2"/>
  <c r="Y3210" i="2"/>
  <c r="Y3206" i="2"/>
  <c r="Y3203" i="2"/>
  <c r="Y3199" i="2"/>
  <c r="Y3196" i="2"/>
  <c r="Y3192" i="2"/>
  <c r="Y3189" i="2"/>
  <c r="Y3185" i="2"/>
  <c r="Y3182" i="2"/>
  <c r="Y3178" i="2"/>
  <c r="Y3175" i="2"/>
  <c r="Y3171" i="2"/>
  <c r="Y3168" i="2"/>
  <c r="Y3164" i="2"/>
  <c r="Y3161" i="2"/>
  <c r="Y3157" i="2"/>
  <c r="Y3154" i="2"/>
  <c r="Y3150" i="2"/>
  <c r="Y3147" i="2"/>
  <c r="Y3143" i="2"/>
  <c r="Y3140" i="2"/>
  <c r="Y3136" i="2"/>
  <c r="Y3133" i="2"/>
  <c r="Y3129" i="2"/>
  <c r="Y3126" i="2"/>
  <c r="Y3122" i="2"/>
  <c r="Y3119" i="2"/>
  <c r="Y3110" i="2"/>
  <c r="Y3109" i="2"/>
  <c r="Y3103" i="2"/>
  <c r="Y3102" i="2"/>
  <c r="Y3101" i="2"/>
  <c r="Y3098" i="2"/>
  <c r="Y3094" i="2"/>
  <c r="Y3091" i="2"/>
  <c r="Y3087" i="2"/>
  <c r="Y3084" i="2"/>
  <c r="Y3080" i="2"/>
  <c r="Y3077" i="2"/>
  <c r="Y3073" i="2"/>
  <c r="Y3070" i="2"/>
  <c r="Y3066" i="2"/>
  <c r="Y3063" i="2"/>
  <c r="Y3059" i="2"/>
  <c r="Y3056" i="2"/>
  <c r="Y3052" i="2"/>
  <c r="Y3049" i="2"/>
  <c r="Y3045" i="2"/>
  <c r="Y3042" i="2"/>
  <c r="Y3033" i="2"/>
  <c r="Y3032" i="2"/>
  <c r="Y3031" i="2"/>
  <c r="Y3028" i="2"/>
  <c r="Y3024" i="2"/>
  <c r="Y3021" i="2"/>
  <c r="Y3017" i="2"/>
  <c r="Y3014" i="2"/>
  <c r="Y3005" i="2"/>
  <c r="Y3004" i="2"/>
  <c r="Y2998" i="2"/>
  <c r="Y2997" i="2"/>
  <c r="Y2996" i="2"/>
  <c r="Y2993" i="2"/>
  <c r="Y2989" i="2"/>
  <c r="Y2986" i="2"/>
  <c r="Y2982" i="2"/>
  <c r="Y2979" i="2"/>
  <c r="Y2975" i="2"/>
  <c r="Y2972" i="2"/>
  <c r="Y2968" i="2"/>
  <c r="Y2965" i="2"/>
  <c r="Y2961" i="2"/>
  <c r="Y2958" i="2"/>
  <c r="Y2946" i="2"/>
  <c r="Y2945" i="2"/>
  <c r="Y2944" i="2"/>
  <c r="Y2941" i="2"/>
  <c r="Y2937" i="2"/>
  <c r="Y2934" i="2"/>
  <c r="Y2930" i="2"/>
  <c r="Y2927" i="2"/>
  <c r="Y2923" i="2"/>
  <c r="Y2920" i="2"/>
  <c r="Y2916" i="2"/>
  <c r="Y2913" i="2"/>
  <c r="Y2909" i="2"/>
  <c r="Y2906" i="2"/>
  <c r="Y2901" i="2"/>
  <c r="Y2896" i="2"/>
  <c r="Y2891" i="2"/>
  <c r="Y2881" i="2"/>
  <c r="Y2875" i="2"/>
  <c r="Y2873" i="2"/>
  <c r="Y2867" i="2"/>
  <c r="Y2866" i="2"/>
  <c r="Y2860" i="2"/>
  <c r="Y2859" i="2"/>
  <c r="Y2853" i="2"/>
  <c r="Y2852" i="2"/>
  <c r="Y2846" i="2"/>
  <c r="Y2845" i="2"/>
  <c r="Y2839" i="2"/>
  <c r="Y2838" i="2"/>
  <c r="Y2832" i="2"/>
  <c r="Y2831" i="2"/>
  <c r="Y2825" i="2"/>
  <c r="Y2824" i="2"/>
  <c r="Y2818" i="2"/>
  <c r="Y2817" i="2"/>
  <c r="Y2811" i="2"/>
  <c r="Y2810" i="2"/>
  <c r="Y2804" i="2"/>
  <c r="Y2803" i="2"/>
  <c r="Y2797" i="2"/>
  <c r="Y2796" i="2"/>
  <c r="Y2790" i="2"/>
  <c r="Y2789" i="2"/>
  <c r="Y2777" i="2"/>
  <c r="Y2776" i="2"/>
  <c r="Y2770" i="2"/>
  <c r="Y2769" i="2"/>
  <c r="Y2763" i="2"/>
  <c r="Y2762" i="2"/>
  <c r="Y2756" i="2"/>
  <c r="Y2755" i="2"/>
  <c r="Y2748" i="2"/>
  <c r="Y2742" i="2"/>
  <c r="Y2740" i="2"/>
  <c r="Y2734" i="2"/>
  <c r="Y2733" i="2"/>
  <c r="Y2732" i="2"/>
  <c r="Y2729" i="2"/>
  <c r="Y2725" i="2"/>
  <c r="Y2722" i="2"/>
  <c r="Y2718" i="2"/>
  <c r="Y2715" i="2"/>
  <c r="Y2706" i="2"/>
  <c r="Y2705" i="2"/>
  <c r="Y2699" i="2"/>
  <c r="Y2698" i="2"/>
  <c r="Y2692" i="2"/>
  <c r="Y2691" i="2"/>
  <c r="Y2678" i="2"/>
  <c r="Y2686" i="2" s="1"/>
  <c r="Y2677" i="2"/>
  <c r="Y2676" i="2"/>
  <c r="Y2673" i="2"/>
  <c r="Y2664" i="2"/>
  <c r="Y2663" i="2"/>
  <c r="Y2657" i="2"/>
  <c r="Y2656" i="2"/>
  <c r="Y2650" i="2"/>
  <c r="Y2644" i="2"/>
  <c r="Y2642" i="2"/>
  <c r="Y2636" i="2"/>
  <c r="Y2635" i="2"/>
  <c r="Y2629" i="2"/>
  <c r="Y2628" i="2"/>
  <c r="Y2622" i="2"/>
  <c r="Y2621" i="2"/>
  <c r="Y2615" i="2"/>
  <c r="Y2614" i="2"/>
  <c r="Y2608" i="2"/>
  <c r="Y2607" i="2"/>
  <c r="Y2595" i="2"/>
  <c r="Y2594" i="2"/>
  <c r="Y2588" i="2"/>
  <c r="Y2587" i="2"/>
  <c r="Y2581" i="2"/>
  <c r="Y2575" i="2"/>
  <c r="Y2569" i="2"/>
  <c r="Y2568" i="2"/>
  <c r="Y2561" i="2"/>
  <c r="Y2567" i="2" s="1"/>
  <c r="Y2555" i="2"/>
  <c r="Y2554" i="2"/>
  <c r="Y2547" i="2"/>
  <c r="Y2541" i="2"/>
  <c r="Y2540" i="2"/>
  <c r="Y2528" i="2"/>
  <c r="Y2527" i="2"/>
  <c r="Y2522" i="2"/>
  <c r="Y2516" i="2"/>
  <c r="Y2509" i="2"/>
  <c r="Y2512" i="2" s="1"/>
  <c r="Y2502" i="2"/>
  <c r="Y2508" i="2" s="1"/>
  <c r="Y2495" i="2"/>
  <c r="Y2489" i="2"/>
  <c r="Y2488" i="2"/>
  <c r="Y2476" i="2"/>
  <c r="Y2475" i="2"/>
  <c r="Y2469" i="2"/>
  <c r="Y2468" i="2"/>
  <c r="Y2462" i="2"/>
  <c r="Y2461" i="2"/>
  <c r="Y2455" i="2"/>
  <c r="Y2454" i="2"/>
  <c r="Y2448" i="2"/>
  <c r="Y2439" i="2"/>
  <c r="Y2436" i="2"/>
  <c r="Y2427" i="2"/>
  <c r="Y2426" i="2"/>
  <c r="Y2444" i="2" s="1"/>
  <c r="Y2446" i="2" s="1"/>
  <c r="Y2425" i="2"/>
  <c r="Y2422" i="2"/>
  <c r="Y2418" i="2"/>
  <c r="Y2415" i="2"/>
  <c r="Y2411" i="2"/>
  <c r="Y2408" i="2"/>
  <c r="Y2404" i="2"/>
  <c r="Y2401" i="2"/>
  <c r="Y2397" i="2"/>
  <c r="Y2394" i="2"/>
  <c r="Y2390" i="2"/>
  <c r="Y2387" i="2"/>
  <c r="Y2383" i="2"/>
  <c r="Y2380" i="2"/>
  <c r="Y2366" i="2"/>
  <c r="Y2369" i="2" s="1"/>
  <c r="Y2363" i="2"/>
  <c r="Y2362" i="2"/>
  <c r="Y2361" i="2"/>
  <c r="Y2358" i="2"/>
  <c r="Y2354" i="2"/>
  <c r="Y2351" i="2"/>
  <c r="Y2347" i="2"/>
  <c r="Y2344" i="2"/>
  <c r="Y2335" i="2"/>
  <c r="Y2334" i="2"/>
  <c r="Y2328" i="2"/>
  <c r="Y2327" i="2"/>
  <c r="Y2321" i="2"/>
  <c r="Y2320" i="2"/>
  <c r="Y2314" i="2"/>
  <c r="Y2308" i="2"/>
  <c r="Y2306" i="2"/>
  <c r="Y2300" i="2"/>
  <c r="Y2299" i="2"/>
  <c r="Y2293" i="2"/>
  <c r="Y2292" i="2"/>
  <c r="Y2286" i="2"/>
  <c r="Y2285" i="2"/>
  <c r="Y2279" i="2"/>
  <c r="Y2278" i="2"/>
  <c r="Y2272" i="2"/>
  <c r="Y2271" i="2"/>
  <c r="Y2265" i="2"/>
  <c r="Y2264" i="2"/>
  <c r="Y2258" i="2"/>
  <c r="Y2257" i="2"/>
  <c r="Y2245" i="2"/>
  <c r="Y2244" i="2"/>
  <c r="Y2238" i="2"/>
  <c r="Y2237" i="2"/>
  <c r="Y2217" i="2"/>
  <c r="Y2211" i="2"/>
  <c r="Y2203" i="2"/>
  <c r="Y2202" i="2"/>
  <c r="Y2213" i="2" s="1"/>
  <c r="Y2215" i="2" s="1"/>
  <c r="Y2198" i="2"/>
  <c r="Y2191" i="2"/>
  <c r="Y2184" i="2"/>
  <c r="Y2177" i="2"/>
  <c r="Y2170" i="2"/>
  <c r="Y2163" i="2"/>
  <c r="Y2162" i="2"/>
  <c r="Y2158" i="2"/>
  <c r="Y2151" i="2"/>
  <c r="Y2144" i="2"/>
  <c r="Y2136" i="2"/>
  <c r="Y2135" i="2"/>
  <c r="Y2131" i="2"/>
  <c r="Y2124" i="2"/>
  <c r="Y2116" i="2"/>
  <c r="Y2109" i="2"/>
  <c r="Y2099" i="2"/>
  <c r="Y2091" i="2"/>
  <c r="Y2089" i="2"/>
  <c r="Y2083" i="2"/>
  <c r="Y2082" i="2"/>
  <c r="Y2076" i="2"/>
  <c r="Y2075" i="2"/>
  <c r="Y2069" i="2"/>
  <c r="Y2068" i="2"/>
  <c r="Y2062" i="2"/>
  <c r="Y2061" i="2"/>
  <c r="Y2055" i="2"/>
  <c r="Y2054" i="2"/>
  <c r="Y2048" i="2"/>
  <c r="Y2047" i="2"/>
  <c r="Y2041" i="2"/>
  <c r="Y2040" i="2"/>
  <c r="Y2034" i="2"/>
  <c r="Y2033" i="2"/>
  <c r="Y2021" i="2"/>
  <c r="Y2020" i="2"/>
  <c r="Y2014" i="2"/>
  <c r="Y2013" i="2"/>
  <c r="Y2007" i="2"/>
  <c r="Y2006" i="2"/>
  <c r="Y2000" i="2"/>
  <c r="Y1999" i="2"/>
  <c r="Y1993" i="2"/>
  <c r="Y1992" i="2"/>
  <c r="Y1991" i="2"/>
  <c r="Y1988" i="2"/>
  <c r="Y1984" i="2"/>
  <c r="Y1970" i="2"/>
  <c r="Y1963" i="2"/>
  <c r="Y1954" i="2"/>
  <c r="Y1948" i="2"/>
  <c r="Y1946" i="2"/>
  <c r="Y1940" i="2"/>
  <c r="Y1939" i="2"/>
  <c r="Y1933" i="2"/>
  <c r="Y1932" i="2"/>
  <c r="Y1926" i="2"/>
  <c r="Y1925" i="2"/>
  <c r="Y1919" i="2"/>
  <c r="Y1918" i="2"/>
  <c r="Y1912" i="2"/>
  <c r="Y1911" i="2"/>
  <c r="Y1905" i="2"/>
  <c r="Y1904" i="2"/>
  <c r="Y1898" i="2"/>
  <c r="Y1897" i="2"/>
  <c r="Y1891" i="2"/>
  <c r="Y1890" i="2"/>
  <c r="Y1877" i="2"/>
  <c r="Y1876" i="2"/>
  <c r="Y1870" i="2"/>
  <c r="Y1869" i="2"/>
  <c r="Y1863" i="2"/>
  <c r="Y1862" i="2"/>
  <c r="Y1856" i="2"/>
  <c r="Y1855" i="2"/>
  <c r="Y1849" i="2"/>
  <c r="Y1843" i="2"/>
  <c r="Y1841" i="2"/>
  <c r="Y1835" i="2"/>
  <c r="Y1834" i="2"/>
  <c r="Y1828" i="2"/>
  <c r="Y1827" i="2"/>
  <c r="Y1821" i="2"/>
  <c r="Y1820" i="2"/>
  <c r="Y1814" i="2"/>
  <c r="Y1813" i="2"/>
  <c r="Y1807" i="2"/>
  <c r="Y1806" i="2"/>
  <c r="Y1800" i="2"/>
  <c r="Y1799" i="2"/>
  <c r="Y1787" i="2"/>
  <c r="Y1786" i="2"/>
  <c r="Y1780" i="2"/>
  <c r="Y1779" i="2"/>
  <c r="Y1773" i="2"/>
  <c r="Y1772" i="2"/>
  <c r="Y1766" i="2"/>
  <c r="Y1765" i="2"/>
  <c r="Y1759" i="2"/>
  <c r="Y1753" i="2"/>
  <c r="Y1747" i="2"/>
  <c r="Y1746" i="2"/>
  <c r="Y1740" i="2"/>
  <c r="Y1739" i="2"/>
  <c r="Y1733" i="2"/>
  <c r="Y1732" i="2"/>
  <c r="Y1726" i="2"/>
  <c r="Y1725" i="2"/>
  <c r="Y1719" i="2"/>
  <c r="Y1718" i="2"/>
  <c r="Y1707" i="2"/>
  <c r="Y1706" i="2"/>
  <c r="Y1700" i="2"/>
  <c r="Y1699" i="2"/>
  <c r="Y1694" i="2"/>
  <c r="Y1688" i="2"/>
  <c r="Y1686" i="2"/>
  <c r="Y1684" i="2"/>
  <c r="Y1678" i="2"/>
  <c r="Y1677" i="2"/>
  <c r="Y1671" i="2"/>
  <c r="Y1670" i="2"/>
  <c r="Y1664" i="2"/>
  <c r="Y1663" i="2"/>
  <c r="Y1657" i="2"/>
  <c r="Y1656" i="2"/>
  <c r="Y1650" i="2"/>
  <c r="Y1649" i="2"/>
  <c r="Y1643" i="2"/>
  <c r="Y1642" i="2"/>
  <c r="Y1636" i="2"/>
  <c r="Y1635" i="2"/>
  <c r="Y1629" i="2"/>
  <c r="Y1628" i="2"/>
  <c r="Y1624" i="2"/>
  <c r="Y1623" i="2"/>
  <c r="Y1619" i="2"/>
  <c r="Y1606" i="2"/>
  <c r="Y1605" i="2"/>
  <c r="Y1599" i="2"/>
  <c r="Y1598" i="2"/>
  <c r="Y1594" i="2"/>
  <c r="Y1585" i="2"/>
  <c r="Y1584" i="2"/>
  <c r="Y1578" i="2"/>
  <c r="Y1572" i="2"/>
  <c r="Y1570" i="2"/>
  <c r="Y1564" i="2"/>
  <c r="Y1563" i="2"/>
  <c r="Y1557" i="2"/>
  <c r="Y1556" i="2"/>
  <c r="Y1550" i="2"/>
  <c r="Y1549" i="2"/>
  <c r="Y1543" i="2"/>
  <c r="Y1542" i="2"/>
  <c r="Y1536" i="2"/>
  <c r="Y1535" i="2"/>
  <c r="Y1529" i="2"/>
  <c r="Y1528" i="2"/>
  <c r="Y1522" i="2"/>
  <c r="Y1521" i="2"/>
  <c r="Y1508" i="2"/>
  <c r="Y1507" i="2"/>
  <c r="Y1501" i="2"/>
  <c r="Y1500" i="2"/>
  <c r="Y1493" i="2"/>
  <c r="Y1499" i="2" s="1"/>
  <c r="Y1492" i="2"/>
  <c r="Y1485" i="2"/>
  <c r="Y1491" i="2" s="1"/>
  <c r="Y1484" i="2"/>
  <c r="Y1477" i="2"/>
  <c r="Y1471" i="2"/>
  <c r="Y1465" i="2"/>
  <c r="Y1464" i="2"/>
  <c r="Y1458" i="2"/>
  <c r="Y1457" i="2"/>
  <c r="Y1451" i="2"/>
  <c r="Y1450" i="2"/>
  <c r="Y1444" i="2"/>
  <c r="Y1443" i="2"/>
  <c r="Y1437" i="2"/>
  <c r="Y1436" i="2"/>
  <c r="Y1425" i="2"/>
  <c r="Y1424" i="2"/>
  <c r="Y1431" i="2" s="1"/>
  <c r="Y1419" i="2"/>
  <c r="Y1413" i="2"/>
  <c r="Y1411" i="2"/>
  <c r="Y1405" i="2"/>
  <c r="Y1404" i="2"/>
  <c r="Y1398" i="2"/>
  <c r="Y1397" i="2"/>
  <c r="Y1391" i="2"/>
  <c r="Y1390" i="2"/>
  <c r="Y1384" i="2"/>
  <c r="Y1383" i="2"/>
  <c r="Y1377" i="2"/>
  <c r="Y1376" i="2"/>
  <c r="Y1370" i="2"/>
  <c r="Y1369" i="2"/>
  <c r="Y1363" i="2"/>
  <c r="Y1362" i="2"/>
  <c r="Y1356" i="2"/>
  <c r="Y1355" i="2"/>
  <c r="Y1349" i="2"/>
  <c r="Y1348" i="2"/>
  <c r="Y1342" i="2"/>
  <c r="Y1341" i="2"/>
  <c r="Y1335" i="2"/>
  <c r="Y1334" i="2"/>
  <c r="Y1328" i="2"/>
  <c r="Y1327" i="2"/>
  <c r="Y1314" i="2"/>
  <c r="Y1313" i="2"/>
  <c r="Y1307" i="2"/>
  <c r="Y1306" i="2"/>
  <c r="Y1300" i="2"/>
  <c r="Y1298" i="2"/>
  <c r="Y1297" i="2"/>
  <c r="Y1296" i="2"/>
  <c r="Y1286" i="2"/>
  <c r="Y1285" i="2"/>
  <c r="Y1279" i="2"/>
  <c r="Y1278" i="2"/>
  <c r="Y1277" i="2"/>
  <c r="Y1274" i="2"/>
  <c r="Y1270" i="2"/>
  <c r="Y1267" i="2"/>
  <c r="Y1263" i="2"/>
  <c r="Y1260" i="2"/>
  <c r="Y1256" i="2"/>
  <c r="Y1253" i="2"/>
  <c r="Y1244" i="2"/>
  <c r="Y1243" i="2"/>
  <c r="Y1237" i="2"/>
  <c r="Y1236" i="2"/>
  <c r="Y1230" i="2"/>
  <c r="Y1229" i="2"/>
  <c r="Y1223" i="2"/>
  <c r="Y1222" i="2"/>
  <c r="Y1216" i="2"/>
  <c r="Y1215" i="2"/>
  <c r="Y1209" i="2"/>
  <c r="Y1208" i="2"/>
  <c r="Y1207" i="2"/>
  <c r="Y1204" i="2"/>
  <c r="Y1195" i="2"/>
  <c r="Y1194" i="2"/>
  <c r="Y1193" i="2"/>
  <c r="Y1190" i="2"/>
  <c r="Y1179" i="2"/>
  <c r="Y1177" i="2"/>
  <c r="Y1176" i="2"/>
  <c r="Y1173" i="2"/>
  <c r="Y1164" i="2"/>
  <c r="Y1163" i="2"/>
  <c r="Y1162" i="2"/>
  <c r="Y1159" i="2"/>
  <c r="Y1150" i="2"/>
  <c r="Y1149" i="2"/>
  <c r="Y1143" i="2"/>
  <c r="Y1142" i="2"/>
  <c r="Y1136" i="2"/>
  <c r="Y1135" i="2"/>
  <c r="Y1134" i="2"/>
  <c r="Y1131" i="2"/>
  <c r="Y1127" i="2"/>
  <c r="Y1124" i="2"/>
  <c r="Y1115" i="2"/>
  <c r="Y1114" i="2"/>
  <c r="Y1108" i="2"/>
  <c r="Y1107" i="2"/>
  <c r="Y1103" i="2"/>
  <c r="Y1100" i="2"/>
  <c r="Y1096" i="2"/>
  <c r="Y1093" i="2"/>
  <c r="Y1089" i="2"/>
  <c r="Y1086" i="2"/>
  <c r="Y1082" i="2"/>
  <c r="Y1079" i="2"/>
  <c r="Y1075" i="2"/>
  <c r="Y1072" i="2"/>
  <c r="Y1068" i="2"/>
  <c r="Y1065" i="2"/>
  <c r="Y1056" i="2"/>
  <c r="Y1055" i="2"/>
  <c r="Y1054" i="2"/>
  <c r="Y1053" i="2"/>
  <c r="Y1050" i="2"/>
  <c r="Y1046" i="2"/>
  <c r="Y1043" i="2"/>
  <c r="Y1039" i="2"/>
  <c r="Y1036" i="2"/>
  <c r="Y1032" i="2"/>
  <c r="Y1029" i="2"/>
  <c r="Y1022" i="2"/>
  <c r="Y1015" i="2"/>
  <c r="Y1005" i="2"/>
  <c r="Y999" i="2"/>
  <c r="Y993" i="2"/>
  <c r="Y992" i="2"/>
  <c r="Y986" i="2"/>
  <c r="Y985" i="2"/>
  <c r="Y979" i="2"/>
  <c r="Y978" i="2"/>
  <c r="Y972" i="2"/>
  <c r="Y971" i="2"/>
  <c r="Y962" i="2"/>
  <c r="Y961" i="2"/>
  <c r="Y968" i="2" s="1"/>
  <c r="Y955" i="2"/>
  <c r="Y949" i="2"/>
  <c r="Y941" i="2"/>
  <c r="Y940" i="2"/>
  <c r="Y934" i="2"/>
  <c r="Y933" i="2"/>
  <c r="Y927" i="2"/>
  <c r="Y926" i="2"/>
  <c r="Y920" i="2"/>
  <c r="Y919" i="2"/>
  <c r="Y911" i="2"/>
  <c r="Y898" i="2"/>
  <c r="Y897" i="2"/>
  <c r="Y892" i="2"/>
  <c r="Y886" i="2"/>
  <c r="Y884" i="2"/>
  <c r="Y878" i="2"/>
  <c r="Y877" i="2"/>
  <c r="Y871" i="2"/>
  <c r="Y870" i="2"/>
  <c r="Y864" i="2"/>
  <c r="Y863" i="2"/>
  <c r="Y857" i="2"/>
  <c r="Y856" i="2"/>
  <c r="Y850" i="2"/>
  <c r="Y849" i="2"/>
  <c r="Y843" i="2"/>
  <c r="Y842" i="2"/>
  <c r="Y836" i="2"/>
  <c r="Y835" i="2"/>
  <c r="Y829" i="2"/>
  <c r="Y828" i="2"/>
  <c r="Y816" i="2"/>
  <c r="Y815" i="2"/>
  <c r="Y809" i="2"/>
  <c r="Y808" i="2"/>
  <c r="Y799" i="2"/>
  <c r="Y793" i="2"/>
  <c r="Y787" i="2"/>
  <c r="Y786" i="2"/>
  <c r="Y780" i="2"/>
  <c r="Y779" i="2"/>
  <c r="Y773" i="2"/>
  <c r="Y772" i="2"/>
  <c r="Y766" i="2"/>
  <c r="Y765" i="2"/>
  <c r="Y755" i="2"/>
  <c r="Y762" i="2" s="1"/>
  <c r="Y754" i="2"/>
  <c r="Y749" i="2"/>
  <c r="Y737" i="2"/>
  <c r="Y746" i="2" s="1"/>
  <c r="Y748" i="2" s="1"/>
  <c r="Y736" i="2"/>
  <c r="Y745" i="2" s="1"/>
  <c r="Y747" i="2" s="1"/>
  <c r="Y735" i="2"/>
  <c r="Y732" i="2"/>
  <c r="Y728" i="2"/>
  <c r="Y725" i="2"/>
  <c r="Y721" i="2"/>
  <c r="Y718" i="2"/>
  <c r="Y714" i="2"/>
  <c r="Y711" i="2"/>
  <c r="Y705" i="2"/>
  <c r="Y704" i="2"/>
  <c r="Y703" i="2"/>
  <c r="Y700" i="2"/>
  <c r="Y692" i="2"/>
  <c r="Y686" i="2"/>
  <c r="Y684" i="2"/>
  <c r="Y678" i="2"/>
  <c r="Y677" i="2"/>
  <c r="Y671" i="2"/>
  <c r="Y670" i="2"/>
  <c r="Y664" i="2"/>
  <c r="Y663" i="2"/>
  <c r="Y657" i="2"/>
  <c r="Y656" i="2"/>
  <c r="Y650" i="2"/>
  <c r="Y649" i="2"/>
  <c r="Y643" i="2"/>
  <c r="Y642" i="2"/>
  <c r="Y637" i="2"/>
  <c r="Y627" i="2"/>
  <c r="Y626" i="2"/>
  <c r="Y625" i="2"/>
  <c r="Y622" i="2"/>
  <c r="Y613" i="2"/>
  <c r="Y634" i="2" s="1"/>
  <c r="Y612" i="2"/>
  <c r="Y597" i="2"/>
  <c r="Y596" i="2"/>
  <c r="Y590" i="2"/>
  <c r="Y589" i="2"/>
  <c r="Y584" i="2"/>
  <c r="Y583" i="2"/>
  <c r="Y578" i="2"/>
  <c r="Y577" i="2"/>
  <c r="Y571" i="2"/>
  <c r="Y568" i="2"/>
  <c r="Y570" i="2" s="1"/>
  <c r="Y567" i="2"/>
  <c r="Y569" i="2" s="1"/>
  <c r="Y564" i="2"/>
  <c r="Y561" i="2"/>
  <c r="Y557" i="2"/>
  <c r="Y554" i="2"/>
  <c r="Y550" i="2"/>
  <c r="Y547" i="2"/>
  <c r="Y543" i="2"/>
  <c r="Y540" i="2"/>
  <c r="Y534" i="2"/>
  <c r="Y533" i="2"/>
  <c r="Y532" i="2"/>
  <c r="Y529" i="2"/>
  <c r="Y520" i="2"/>
  <c r="Y514" i="2"/>
  <c r="Y508" i="2"/>
  <c r="Y507" i="2"/>
  <c r="Y501" i="2"/>
  <c r="Y500" i="2"/>
  <c r="Y494" i="2"/>
  <c r="Y493" i="2"/>
  <c r="Y487" i="2"/>
  <c r="Y486" i="2"/>
  <c r="Y483" i="2"/>
  <c r="Y482" i="2"/>
  <c r="Y478" i="2"/>
  <c r="Y463" i="2"/>
  <c r="Y462" i="2"/>
  <c r="Y455" i="2"/>
  <c r="Y453" i="2"/>
  <c r="Y451" i="2"/>
  <c r="Y449" i="2"/>
  <c r="Y443" i="2"/>
  <c r="Y442" i="2"/>
  <c r="Y436" i="2"/>
  <c r="Y435" i="2"/>
  <c r="Y429" i="2"/>
  <c r="Y428" i="2"/>
  <c r="Y422" i="2"/>
  <c r="Y421" i="2"/>
  <c r="Y415" i="2"/>
  <c r="Y414" i="2"/>
  <c r="Y408" i="2"/>
  <c r="Y407" i="2"/>
  <c r="Y401" i="2"/>
  <c r="Y400" i="2"/>
  <c r="Y394" i="2"/>
  <c r="Y393" i="2"/>
  <c r="Y387" i="2"/>
  <c r="Y386" i="2"/>
  <c r="Y380" i="2"/>
  <c r="Y379" i="2"/>
  <c r="Y371" i="2"/>
  <c r="Y364" i="2"/>
  <c r="Y357" i="2"/>
  <c r="Y350" i="2"/>
  <c r="Y343" i="2"/>
  <c r="Y336" i="2"/>
  <c r="Y329" i="2"/>
  <c r="Y316" i="2"/>
  <c r="Y307" i="2"/>
  <c r="Y306" i="2"/>
  <c r="Y320" i="2" s="1"/>
  <c r="Y300" i="2"/>
  <c r="Y321" i="2" s="1"/>
  <c r="Y299" i="2"/>
  <c r="Y295" i="2"/>
  <c r="Y288" i="2"/>
  <c r="Y281" i="2"/>
  <c r="Y271" i="2"/>
  <c r="Y259" i="2"/>
  <c r="Y258" i="2"/>
  <c r="Y252" i="2"/>
  <c r="Y251" i="2"/>
  <c r="Y245" i="2"/>
  <c r="Y244" i="2"/>
  <c r="Y238" i="2"/>
  <c r="Y237" i="2"/>
  <c r="Y231" i="2"/>
  <c r="Y230" i="2"/>
  <c r="Y227" i="2"/>
  <c r="Y226" i="2"/>
  <c r="Y222" i="2"/>
  <c r="Y207" i="2"/>
  <c r="Y201" i="2"/>
  <c r="Y199" i="2"/>
  <c r="Y193" i="2"/>
  <c r="Y192" i="2"/>
  <c r="Y186" i="2"/>
  <c r="Y185" i="2"/>
  <c r="Y179" i="2"/>
  <c r="Y178" i="2"/>
  <c r="Y172" i="2"/>
  <c r="Y171" i="2"/>
  <c r="Y165" i="2"/>
  <c r="Y164" i="2"/>
  <c r="Y158" i="2"/>
  <c r="Y157" i="2"/>
  <c r="Y151" i="2"/>
  <c r="Y150" i="2"/>
  <c r="Y132" i="2"/>
  <c r="Y139" i="2" s="1"/>
  <c r="Y131" i="2"/>
  <c r="Y138" i="2" s="1"/>
  <c r="Y129" i="2"/>
  <c r="Y126" i="2"/>
  <c r="Y118" i="2"/>
  <c r="Y106" i="2"/>
  <c r="Y105" i="2"/>
  <c r="Y99" i="2"/>
  <c r="Y98" i="2"/>
  <c r="Y92" i="2"/>
  <c r="Y91" i="2"/>
  <c r="Y85" i="2"/>
  <c r="Y84" i="2"/>
  <c r="Y78" i="2"/>
  <c r="Y77" i="2"/>
  <c r="Y74" i="2"/>
  <c r="Y73" i="2"/>
  <c r="Y69" i="2"/>
  <c r="Y60" i="2"/>
  <c r="Y59" i="2"/>
  <c r="Y53" i="2"/>
  <c r="Y47" i="2"/>
  <c r="Y41" i="2"/>
  <c r="Y40" i="2"/>
  <c r="Y34" i="2"/>
  <c r="Y33" i="2"/>
  <c r="Y27" i="2"/>
  <c r="Y26" i="2"/>
  <c r="Y23" i="2"/>
  <c r="Y22" i="2"/>
  <c r="Y18" i="2"/>
  <c r="Y9" i="2"/>
  <c r="Y8" i="2"/>
  <c r="Y676" i="2" l="1"/>
  <c r="Y821" i="2"/>
  <c r="Y977" i="2"/>
  <c r="Z321" i="2"/>
  <c r="Y1534" i="2"/>
  <c r="Y1548" i="2"/>
  <c r="Y1875" i="2"/>
  <c r="Y1910" i="2"/>
  <c r="Y1449" i="2"/>
  <c r="Y2533" i="2"/>
  <c r="Y2574" i="2"/>
  <c r="Y2627" i="2"/>
  <c r="Y2641" i="2"/>
  <c r="Y2782" i="2"/>
  <c r="Y2844" i="2"/>
  <c r="Y2858" i="2"/>
  <c r="Y3108" i="2"/>
  <c r="Z320" i="2"/>
  <c r="AC6252" i="2"/>
  <c r="Y1559" i="2"/>
  <c r="Y1513" i="2"/>
  <c r="Y1463" i="2"/>
  <c r="Y991" i="2"/>
  <c r="Y939" i="2"/>
  <c r="Y1998" i="2"/>
  <c r="Y3858" i="2"/>
  <c r="Y4192" i="2"/>
  <c r="Y4206" i="2"/>
  <c r="Y4248" i="2"/>
  <c r="Y4394" i="2"/>
  <c r="Y4408" i="2"/>
  <c r="Y4444" i="2"/>
  <c r="Y4472" i="2"/>
  <c r="Y4528" i="2"/>
  <c r="Y4542" i="2"/>
  <c r="Y4556" i="2"/>
  <c r="Y4570" i="2"/>
  <c r="Y4584" i="2"/>
  <c r="Y4598" i="2"/>
  <c r="Y4612" i="2"/>
  <c r="Y4640" i="2"/>
  <c r="Y4665" i="2"/>
  <c r="Y5011" i="2"/>
  <c r="Y5103" i="2"/>
  <c r="Y5117" i="2"/>
  <c r="Y5256" i="2"/>
  <c r="Y5306" i="2"/>
  <c r="Y3872" i="2"/>
  <c r="Y2872" i="2"/>
  <c r="Y4275" i="2"/>
  <c r="Y4277" i="2" s="1"/>
  <c r="Z4275" i="2"/>
  <c r="Y2830" i="2"/>
  <c r="Y2816" i="2"/>
  <c r="Y655" i="2"/>
  <c r="Y669" i="2"/>
  <c r="Y683" i="2"/>
  <c r="Y814" i="2"/>
  <c r="Y862" i="2"/>
  <c r="Y876" i="2"/>
  <c r="Y932" i="2"/>
  <c r="Y1456" i="2"/>
  <c r="Y1541" i="2"/>
  <c r="Y1555" i="2"/>
  <c r="Y1566" i="2"/>
  <c r="Y1604" i="2"/>
  <c r="Y1903" i="2"/>
  <c r="Y2019" i="2"/>
  <c r="Y2600" i="2"/>
  <c r="Y2620" i="2"/>
  <c r="Y2634" i="2"/>
  <c r="Y2795" i="2"/>
  <c r="Y2809" i="2"/>
  <c r="Y2837" i="2"/>
  <c r="Y3435" i="2"/>
  <c r="Y3845" i="2"/>
  <c r="Y3930" i="2"/>
  <c r="Y3972" i="2"/>
  <c r="Y4185" i="2"/>
  <c r="Y4199" i="2"/>
  <c r="Y4213" i="2"/>
  <c r="Y4255" i="2"/>
  <c r="Y4479" i="2"/>
  <c r="Y4507" i="2"/>
  <c r="Y4521" i="2"/>
  <c r="Y4535" i="2"/>
  <c r="Y4563" i="2"/>
  <c r="Y4577" i="2"/>
  <c r="Y4591" i="2"/>
  <c r="Y4605" i="2"/>
  <c r="Y4630" i="2"/>
  <c r="Y4658" i="2"/>
  <c r="Y5004" i="2"/>
  <c r="Y5046" i="2"/>
  <c r="Y5264" i="2"/>
  <c r="Y5327" i="2"/>
  <c r="Y5504" i="2"/>
  <c r="Y5532" i="2"/>
  <c r="Y4745" i="2"/>
  <c r="Y4747" i="2" s="1"/>
  <c r="Y5173" i="2"/>
  <c r="Y5231" i="2"/>
  <c r="Y5233" i="2" s="1"/>
  <c r="Y5482" i="2"/>
  <c r="Y5484" i="2" s="1"/>
  <c r="Y5510" i="2"/>
  <c r="Y5562" i="2"/>
  <c r="Y5564" i="2" s="1"/>
  <c r="Y5887" i="2"/>
  <c r="Y5889" i="2" s="1"/>
  <c r="Y6037" i="2"/>
  <c r="Y6039" i="2" s="1"/>
  <c r="Y604" i="2"/>
  <c r="Y1473" i="2"/>
  <c r="Y1475" i="2" s="1"/>
  <c r="Y3711" i="2"/>
  <c r="Y267" i="2"/>
  <c r="Y269" i="2" s="1"/>
  <c r="Y1474" i="2"/>
  <c r="Y1476" i="2" s="1"/>
  <c r="Y5888" i="2"/>
  <c r="Y5890" i="2" s="1"/>
  <c r="Y5423" i="2"/>
  <c r="Y5313" i="2"/>
  <c r="Y5292" i="2"/>
  <c r="Y5399" i="2"/>
  <c r="Y5232" i="2"/>
  <c r="Y5234" i="2" s="1"/>
  <c r="Y5053" i="2"/>
  <c r="Y5039" i="2"/>
  <c r="Y5032" i="2"/>
  <c r="Y5025" i="2"/>
  <c r="Y5018" i="2"/>
  <c r="Y4688" i="2"/>
  <c r="Y4690" i="2" s="1"/>
  <c r="Y4500" i="2"/>
  <c r="Y4384" i="2"/>
  <c r="Y3899" i="2"/>
  <c r="Y3895" i="2"/>
  <c r="Y3879" i="2"/>
  <c r="Y3865" i="2"/>
  <c r="Y3846" i="2"/>
  <c r="Y3710" i="2"/>
  <c r="Y3038" i="2"/>
  <c r="Y2947" i="2"/>
  <c r="Y2865" i="2"/>
  <c r="Y2851" i="2"/>
  <c r="Y2823" i="2"/>
  <c r="Y2783" i="2"/>
  <c r="Y2784" i="2"/>
  <c r="Y2483" i="2"/>
  <c r="Y2026" i="2"/>
  <c r="Y1846" i="2"/>
  <c r="Y1848" i="2" s="1"/>
  <c r="Y1794" i="2"/>
  <c r="Y1756" i="2"/>
  <c r="Y1758" i="2" s="1"/>
  <c r="Y1515" i="2"/>
  <c r="Y1516" i="2"/>
  <c r="Y946" i="2"/>
  <c r="Y848" i="2"/>
  <c r="Y662" i="2"/>
  <c r="Y115" i="2"/>
  <c r="Y117" i="2" s="1"/>
  <c r="Y602" i="2"/>
  <c r="Y1221" i="2"/>
  <c r="Y1235" i="2"/>
  <c r="Y1249" i="2"/>
  <c r="Y1291" i="2"/>
  <c r="Y1340" i="2"/>
  <c r="Y1354" i="2"/>
  <c r="Y1368" i="2"/>
  <c r="Y1382" i="2"/>
  <c r="Y1396" i="2"/>
  <c r="Y1410" i="2"/>
  <c r="Y1655" i="2"/>
  <c r="Y1683" i="2"/>
  <c r="Y1712" i="2"/>
  <c r="Y1731" i="2"/>
  <c r="Y1745" i="2"/>
  <c r="Y1792" i="2"/>
  <c r="Y1812" i="2"/>
  <c r="Y1826" i="2"/>
  <c r="Y1840" i="2"/>
  <c r="Y2281" i="2"/>
  <c r="Y2481" i="2"/>
  <c r="Y2683" i="2"/>
  <c r="Y2704" i="2"/>
  <c r="Y3297" i="2"/>
  <c r="Y3311" i="2"/>
  <c r="Y3325" i="2"/>
  <c r="Y5191" i="2"/>
  <c r="Y5672" i="2"/>
  <c r="Y5699" i="2"/>
  <c r="Y5959" i="2"/>
  <c r="Y5987" i="2"/>
  <c r="Y6015" i="2"/>
  <c r="Y3339" i="2"/>
  <c r="Y3381" i="2"/>
  <c r="Y3492" i="2"/>
  <c r="Y3506" i="2"/>
  <c r="Y3520" i="2"/>
  <c r="Y3632" i="2"/>
  <c r="Y3646" i="2"/>
  <c r="Y3709" i="2"/>
  <c r="Y3728" i="2"/>
  <c r="Y3739" i="2"/>
  <c r="Y3753" i="2"/>
  <c r="Y3767" i="2"/>
  <c r="Y3781" i="2"/>
  <c r="Y3993" i="2"/>
  <c r="Y4007" i="2"/>
  <c r="Y4021" i="2"/>
  <c r="Y4035" i="2"/>
  <c r="Y4049" i="2"/>
  <c r="Y4077" i="2"/>
  <c r="Y4091" i="2"/>
  <c r="Y4314" i="2"/>
  <c r="Y4364" i="2"/>
  <c r="Y4366" i="2" s="1"/>
  <c r="Y4359" i="2"/>
  <c r="Y4993" i="2"/>
  <c r="Y5061" i="2"/>
  <c r="Y5063" i="2" s="1"/>
  <c r="Y5085" i="2"/>
  <c r="Y5205" i="2"/>
  <c r="Y5219" i="2"/>
  <c r="Y268" i="2"/>
  <c r="Y270" i="2" s="1"/>
  <c r="Y795" i="2"/>
  <c r="Y797" i="2" s="1"/>
  <c r="Y951" i="2"/>
  <c r="Y953" i="2" s="1"/>
  <c r="Y2877" i="2"/>
  <c r="Y2879" i="2" s="1"/>
  <c r="Y3673" i="2"/>
  <c r="Y4274" i="2"/>
  <c r="Y4276" i="2" s="1"/>
  <c r="Y4365" i="2"/>
  <c r="Y4367" i="2" s="1"/>
  <c r="Y4744" i="2"/>
  <c r="Y4746" i="2" s="1"/>
  <c r="Y5131" i="2"/>
  <c r="Y5145" i="2"/>
  <c r="Y5509" i="2"/>
  <c r="Y5511" i="2" s="1"/>
  <c r="Y49" i="2"/>
  <c r="Y51" i="2" s="1"/>
  <c r="Y461" i="2"/>
  <c r="Y603" i="2"/>
  <c r="Y605" i="2" s="1"/>
  <c r="Y689" i="2"/>
  <c r="Y691" i="2" s="1"/>
  <c r="Y952" i="2"/>
  <c r="Y954" i="2" s="1"/>
  <c r="Y1181" i="2"/>
  <c r="Y1183" i="2" s="1"/>
  <c r="Y1169" i="2"/>
  <c r="Y1214" i="2"/>
  <c r="Y1228" i="2"/>
  <c r="Y1242" i="2"/>
  <c r="Y1284" i="2"/>
  <c r="Y1321" i="2"/>
  <c r="Y1333" i="2"/>
  <c r="Y1347" i="2"/>
  <c r="Y1361" i="2"/>
  <c r="Y1375" i="2"/>
  <c r="Y1403" i="2"/>
  <c r="Y1690" i="2"/>
  <c r="Y1692" i="2" s="1"/>
  <c r="Y1648" i="2"/>
  <c r="Y1676" i="2"/>
  <c r="Y1755" i="2"/>
  <c r="Y1757" i="2" s="1"/>
  <c r="Y1738" i="2"/>
  <c r="Y1752" i="2"/>
  <c r="Y1793" i="2"/>
  <c r="Y1845" i="2"/>
  <c r="Y1847" i="2" s="1"/>
  <c r="Y1819" i="2"/>
  <c r="Y1833" i="2"/>
  <c r="Y2310" i="2"/>
  <c r="Y2312" i="2" s="1"/>
  <c r="Y2482" i="2"/>
  <c r="Y2711" i="2"/>
  <c r="Y2878" i="2"/>
  <c r="Y2880" i="2" s="1"/>
  <c r="Y3273" i="2"/>
  <c r="Y3675" i="2"/>
  <c r="Y3463" i="2"/>
  <c r="Y3541" i="2"/>
  <c r="Y3555" i="2"/>
  <c r="Y3569" i="2"/>
  <c r="Y3583" i="2"/>
  <c r="Y3732" i="2"/>
  <c r="Y3760" i="2"/>
  <c r="Y4028" i="2"/>
  <c r="Y4042" i="2"/>
  <c r="Y4070" i="2"/>
  <c r="Y4084" i="2"/>
  <c r="Y4098" i="2"/>
  <c r="Y4352" i="2"/>
  <c r="Y5198" i="2"/>
  <c r="Y5212" i="2"/>
  <c r="Y5226" i="2"/>
  <c r="Y936" i="2"/>
  <c r="Y1365" i="2"/>
  <c r="Y1749" i="2"/>
  <c r="Y1823" i="2"/>
  <c r="Y1830" i="2"/>
  <c r="Y1837" i="2"/>
  <c r="Y1858" i="2"/>
  <c r="Y1893" i="2"/>
  <c r="Y1995" i="2"/>
  <c r="Y2002" i="2"/>
  <c r="Y2302" i="2"/>
  <c r="Y2464" i="2"/>
  <c r="Y2543" i="2"/>
  <c r="Y2694" i="2"/>
  <c r="Y2792" i="2"/>
  <c r="Y3035" i="2"/>
  <c r="Y3254" i="2"/>
  <c r="Y3460" i="2"/>
  <c r="Y3580" i="2"/>
  <c r="Y4018" i="2"/>
  <c r="Y4067" i="2"/>
  <c r="Y4245" i="2"/>
  <c r="Y4294" i="2"/>
  <c r="Y4349" i="2"/>
  <c r="Y4356" i="2"/>
  <c r="Y4377" i="2"/>
  <c r="Y4469" i="2"/>
  <c r="Y5195" i="2"/>
  <c r="Y5216" i="2"/>
  <c r="Y5223" i="2"/>
  <c r="Y5453" i="2"/>
  <c r="Y5525" i="2"/>
  <c r="Y5784" i="2"/>
  <c r="Y5980" i="2"/>
  <c r="Y6120" i="2"/>
  <c r="Y6092" i="2"/>
  <c r="Y6064" i="2"/>
  <c r="Y6029" i="2"/>
  <c r="Y6008" i="2"/>
  <c r="Y5952" i="2"/>
  <c r="Y5881" i="2"/>
  <c r="Y5853" i="2"/>
  <c r="Y5805" i="2"/>
  <c r="Y5713" i="2"/>
  <c r="Y5692" i="2"/>
  <c r="Y5630" i="2"/>
  <c r="Y5623" i="2"/>
  <c r="Y5602" i="2"/>
  <c r="Y5324" i="2"/>
  <c r="Y5317" i="2"/>
  <c r="Y5260" i="2"/>
  <c r="Y5252" i="2"/>
  <c r="Y5244" i="2"/>
  <c r="Y5209" i="2"/>
  <c r="Y5202" i="2"/>
  <c r="Y5188" i="2"/>
  <c r="Y4987" i="2"/>
  <c r="Y4497" i="2"/>
  <c r="Y4490" i="2"/>
  <c r="Y4462" i="2"/>
  <c r="Y4441" i="2"/>
  <c r="Y4434" i="2"/>
  <c r="Y4169" i="2"/>
  <c r="Y4095" i="2"/>
  <c r="Y4088" i="2"/>
  <c r="Y4081" i="2"/>
  <c r="Y4074" i="2"/>
  <c r="Y4046" i="2"/>
  <c r="Y4039" i="2"/>
  <c r="Y4032" i="2"/>
  <c r="Y4025" i="2"/>
  <c r="Y3969" i="2"/>
  <c r="Y3962" i="2"/>
  <c r="Y3927" i="2"/>
  <c r="Y3920" i="2"/>
  <c r="Y3913" i="2"/>
  <c r="Y3842" i="2"/>
  <c r="Y3814" i="2"/>
  <c r="Y3790" i="2"/>
  <c r="Y3792" i="2" s="1"/>
  <c r="Y3706" i="2"/>
  <c r="Y3517" i="2"/>
  <c r="Y2869" i="2"/>
  <c r="Y2862" i="2"/>
  <c r="Y2855" i="2"/>
  <c r="Y2848" i="2"/>
  <c r="Y2841" i="2"/>
  <c r="Y2834" i="2"/>
  <c r="Y2827" i="2"/>
  <c r="Y2820" i="2"/>
  <c r="Y2813" i="2"/>
  <c r="Y2806" i="2"/>
  <c r="Y2571" i="2"/>
  <c r="Y2478" i="2"/>
  <c r="Y2274" i="2"/>
  <c r="Y2267" i="2"/>
  <c r="Y2251" i="2"/>
  <c r="Y1900" i="2"/>
  <c r="Y1816" i="2"/>
  <c r="Y1809" i="2"/>
  <c r="Y1742" i="2"/>
  <c r="Y1735" i="2"/>
  <c r="Y1728" i="2"/>
  <c r="Y1673" i="2"/>
  <c r="Y1666" i="2"/>
  <c r="Y1645" i="2"/>
  <c r="Y1510" i="2"/>
  <c r="Y1446" i="2"/>
  <c r="Y1393" i="2"/>
  <c r="Y1358" i="2"/>
  <c r="Y1351" i="2"/>
  <c r="Y1344" i="2"/>
  <c r="Y1337" i="2"/>
  <c r="Y1330" i="2"/>
  <c r="Y943" i="2"/>
  <c r="Y929" i="2"/>
  <c r="Y599" i="2"/>
  <c r="Y489" i="2"/>
  <c r="Y431" i="2"/>
  <c r="Y403" i="2"/>
  <c r="Y396" i="2"/>
  <c r="Y247" i="2"/>
  <c r="Y240" i="2"/>
  <c r="Y195" i="2"/>
  <c r="Y167" i="2"/>
  <c r="Y87" i="2"/>
  <c r="Y43" i="2"/>
  <c r="Y24" i="2"/>
  <c r="Y36" i="2"/>
  <c r="Y114" i="2"/>
  <c r="Y116" i="2" s="1"/>
  <c r="Y101" i="2"/>
  <c r="Y108" i="2"/>
  <c r="Y134" i="2"/>
  <c r="Y160" i="2"/>
  <c r="Y174" i="2"/>
  <c r="Y188" i="2"/>
  <c r="Y215" i="2"/>
  <c r="Y302" i="2"/>
  <c r="Y309" i="2"/>
  <c r="Y410" i="2"/>
  <c r="Y424" i="2"/>
  <c r="Y471" i="2"/>
  <c r="Y484" i="2"/>
  <c r="Y503" i="2"/>
  <c r="Y510" i="2"/>
  <c r="Y535" i="2"/>
  <c r="Y580" i="2"/>
  <c r="Y586" i="2"/>
  <c r="Y592" i="2"/>
  <c r="Y595" i="2"/>
  <c r="Y632" i="2"/>
  <c r="Y629" i="2"/>
  <c r="Y659" i="2"/>
  <c r="Y706" i="2"/>
  <c r="Y739" i="2"/>
  <c r="Y742" i="2"/>
  <c r="Y750" i="2" s="1"/>
  <c r="Y771" i="2"/>
  <c r="Y785" i="2"/>
  <c r="Y792" i="2"/>
  <c r="Y789" i="2"/>
  <c r="Y838" i="2"/>
  <c r="Y852" i="2"/>
  <c r="Y866" i="2"/>
  <c r="Y880" i="2"/>
  <c r="Y922" i="2"/>
  <c r="Y925" i="2"/>
  <c r="Y967" i="2"/>
  <c r="Y981" i="2"/>
  <c r="Y995" i="2"/>
  <c r="Y1057" i="2"/>
  <c r="Y1110" i="2"/>
  <c r="Y1141" i="2"/>
  <c r="Y1148" i="2"/>
  <c r="Y1145" i="2"/>
  <c r="Y1155" i="2"/>
  <c r="Y1197" i="2"/>
  <c r="Y1232" i="2"/>
  <c r="Y1288" i="2"/>
  <c r="Y1312" i="2"/>
  <c r="Y1372" i="2"/>
  <c r="Y1386" i="2"/>
  <c r="Y1439" i="2"/>
  <c r="Y1453" i="2"/>
  <c r="Y1460" i="2"/>
  <c r="Y1467" i="2"/>
  <c r="Y1487" i="2"/>
  <c r="Y1495" i="2"/>
  <c r="Y1503" i="2"/>
  <c r="Y1506" i="2"/>
  <c r="Y1524" i="2"/>
  <c r="Y1531" i="2"/>
  <c r="Y1562" i="2"/>
  <c r="Y1569" i="2"/>
  <c r="Y1575" i="2"/>
  <c r="Y1577" i="2" s="1"/>
  <c r="Y1587" i="2"/>
  <c r="Y1638" i="2"/>
  <c r="Y1652" i="2"/>
  <c r="Y1659" i="2"/>
  <c r="Y1680" i="2"/>
  <c r="Y1721" i="2"/>
  <c r="Y1724" i="2"/>
  <c r="Y1782" i="2"/>
  <c r="Y1789" i="2"/>
  <c r="Y1802" i="2"/>
  <c r="Y1805" i="2"/>
  <c r="Y1865" i="2"/>
  <c r="Y1879" i="2"/>
  <c r="Y1907" i="2"/>
  <c r="Y1931" i="2"/>
  <c r="Y1928" i="2"/>
  <c r="Y1938" i="2"/>
  <c r="Y1950" i="2"/>
  <c r="Y1952" i="2" s="1"/>
  <c r="Y1974" i="2"/>
  <c r="Y2046" i="2"/>
  <c r="Y2043" i="2"/>
  <c r="Y2053" i="2"/>
  <c r="Y2050" i="2"/>
  <c r="Y2060" i="2"/>
  <c r="Y2081" i="2"/>
  <c r="Y2078" i="2"/>
  <c r="Y2088" i="2"/>
  <c r="Y2093" i="2"/>
  <c r="Y2095" i="2" s="1"/>
  <c r="Y2240" i="2"/>
  <c r="Y2252" i="2"/>
  <c r="Y2247" i="2"/>
  <c r="Y2295" i="2"/>
  <c r="Y2323" i="2"/>
  <c r="Y2337" i="2"/>
  <c r="Y2429" i="2"/>
  <c r="Y2471" i="2"/>
  <c r="Y2474" i="2"/>
  <c r="Y2505" i="2"/>
  <c r="Y2515" i="2"/>
  <c r="Y2521" i="2"/>
  <c r="Y2534" i="2"/>
  <c r="Y2530" i="2"/>
  <c r="Y2535" i="2"/>
  <c r="Y2557" i="2"/>
  <c r="Y2564" i="2"/>
  <c r="Y2659" i="2"/>
  <c r="Y2666" i="2"/>
  <c r="Y2685" i="2"/>
  <c r="Y2687" i="2" s="1"/>
  <c r="Y2701" i="2"/>
  <c r="Y2708" i="2"/>
  <c r="Y2772" i="2"/>
  <c r="Y2779" i="2"/>
  <c r="Y2799" i="2"/>
  <c r="Y2802" i="2"/>
  <c r="Y3007" i="2"/>
  <c r="Y3112" i="2"/>
  <c r="Y3247" i="2"/>
  <c r="Y3287" i="2"/>
  <c r="Y3301" i="2"/>
  <c r="Y3315" i="2"/>
  <c r="Y3329" i="2"/>
  <c r="Y3343" i="2"/>
  <c r="Y3489" i="2"/>
  <c r="Y3531" i="2"/>
  <c r="Y3545" i="2"/>
  <c r="Y3559" i="2"/>
  <c r="Y3622" i="2"/>
  <c r="Y3636" i="2"/>
  <c r="Y3650" i="2"/>
  <c r="Y3692" i="2"/>
  <c r="Y3699" i="2"/>
  <c r="Y3702" i="2"/>
  <c r="Y3735" i="2"/>
  <c r="Y3756" i="2"/>
  <c r="Y3763" i="2"/>
  <c r="Y3784" i="2"/>
  <c r="Y3824" i="2"/>
  <c r="Y3831" i="2"/>
  <c r="Y3828" i="2"/>
  <c r="Y3869" i="2"/>
  <c r="Y3876" i="2"/>
  <c r="Y3902" i="2"/>
  <c r="Y3934" i="2"/>
  <c r="Y3941" i="2"/>
  <c r="Y3976" i="2"/>
  <c r="Y3997" i="2"/>
  <c r="Y4109" i="2"/>
  <c r="Y4142" i="2"/>
  <c r="Y4148" i="2"/>
  <c r="Y4175" i="2"/>
  <c r="Y4178" i="2"/>
  <c r="Y4189" i="2"/>
  <c r="Y4196" i="2"/>
  <c r="Y4203" i="2"/>
  <c r="Y4252" i="2"/>
  <c r="Y4287" i="2"/>
  <c r="Y4342" i="2"/>
  <c r="Y4345" i="2"/>
  <c r="Y4398" i="2"/>
  <c r="Y4412" i="2"/>
  <c r="Y4427" i="2"/>
  <c r="Y4448" i="2"/>
  <c r="Y4455" i="2"/>
  <c r="Y4476" i="2"/>
  <c r="Y4483" i="2"/>
  <c r="Y4504" i="2"/>
  <c r="Y4511" i="2"/>
  <c r="Y4518" i="2"/>
  <c r="Y4525" i="2"/>
  <c r="Y4539" i="2"/>
  <c r="Y4553" i="2"/>
  <c r="Y4567" i="2"/>
  <c r="Y4574" i="2"/>
  <c r="Y4581" i="2"/>
  <c r="Y4595" i="2"/>
  <c r="Y4602" i="2"/>
  <c r="Y4609" i="2"/>
  <c r="Y4633" i="2"/>
  <c r="Y4661" i="2"/>
  <c r="Y4668" i="2"/>
  <c r="Y4727" i="2"/>
  <c r="Y4724" i="2"/>
  <c r="Y4734" i="2"/>
  <c r="Y4731" i="2"/>
  <c r="Y4780" i="2"/>
  <c r="Y4797" i="2"/>
  <c r="Y4794" i="2"/>
  <c r="Y4962" i="2"/>
  <c r="Y4980" i="2"/>
  <c r="Y4992" i="2"/>
  <c r="Y4990" i="2"/>
  <c r="Y5015" i="2"/>
  <c r="Y5022" i="2"/>
  <c r="Y5050" i="2"/>
  <c r="Y5072" i="2"/>
  <c r="Y5107" i="2"/>
  <c r="Y5121" i="2"/>
  <c r="Y5135" i="2"/>
  <c r="Y5169" i="2"/>
  <c r="Y5181" i="2"/>
  <c r="Y5184" i="2"/>
  <c r="Y5248" i="2"/>
  <c r="Y5282" i="2"/>
  <c r="Y5295" i="2"/>
  <c r="Y5310" i="2"/>
  <c r="Y5334" i="2"/>
  <c r="Y5355" i="2"/>
  <c r="Y5352" i="2"/>
  <c r="Y5362" i="2"/>
  <c r="Y5376" i="2"/>
  <c r="Y5373" i="2"/>
  <c r="Y5383" i="2"/>
  <c r="Y5380" i="2"/>
  <c r="Y5390" i="2"/>
  <c r="Y5395" i="2"/>
  <c r="Y5397" i="2" s="1"/>
  <c r="Y5432" i="2"/>
  <c r="Y5446" i="2"/>
  <c r="Y5467" i="2"/>
  <c r="Y5483" i="2"/>
  <c r="Y5485" i="2" s="1"/>
  <c r="Y5497" i="2"/>
  <c r="Y5588" i="2"/>
  <c r="Y5609" i="2"/>
  <c r="Y5645" i="2"/>
  <c r="Y5647" i="2" s="1"/>
  <c r="Y5685" i="2"/>
  <c r="Y5734" i="2"/>
  <c r="Y5770" i="2"/>
  <c r="Y5777" i="2"/>
  <c r="Y5791" i="2"/>
  <c r="Y5813" i="2"/>
  <c r="Y5815" i="2" s="1"/>
  <c r="Y5814" i="2"/>
  <c r="Y5816" i="2" s="1"/>
  <c r="Y5860" i="2"/>
  <c r="Y5934" i="2"/>
  <c r="Y5941" i="2"/>
  <c r="Y5973" i="2"/>
  <c r="Y5994" i="2"/>
  <c r="Y6001" i="2"/>
  <c r="Y6085" i="2"/>
  <c r="Y6106" i="2"/>
  <c r="Y6113" i="2"/>
  <c r="Z3683" i="2"/>
  <c r="Y1945" i="2"/>
  <c r="Y1942" i="2"/>
  <c r="Y2074" i="2"/>
  <c r="Y2071" i="2"/>
  <c r="Y2601" i="2"/>
  <c r="Y2593" i="2"/>
  <c r="Y80" i="2"/>
  <c r="Y1611" i="2"/>
  <c r="Y1613" i="2"/>
  <c r="Y2624" i="2"/>
  <c r="Y233" i="2"/>
  <c r="Y254" i="2"/>
  <c r="Y618" i="2"/>
  <c r="Y635" i="2"/>
  <c r="Y782" i="2"/>
  <c r="Y1120" i="2"/>
  <c r="Y1117" i="2"/>
  <c r="Y1319" i="2"/>
  <c r="Y1316" i="2"/>
  <c r="Y1427" i="2"/>
  <c r="Y1432" i="2"/>
  <c r="Y1433" i="2" s="1"/>
  <c r="Y2260" i="2"/>
  <c r="Y2311" i="2"/>
  <c r="Y2313" i="2" s="1"/>
  <c r="Y2578" i="2"/>
  <c r="Y2580" i="2" s="1"/>
  <c r="Y3425" i="2"/>
  <c r="Y3479" i="2"/>
  <c r="Y389" i="2"/>
  <c r="Y458" i="2"/>
  <c r="Y460" i="2" s="1"/>
  <c r="Y517" i="2"/>
  <c r="Y519" i="2" s="1"/>
  <c r="Y688" i="2"/>
  <c r="Y690" i="2" s="1"/>
  <c r="Y648" i="2"/>
  <c r="Y889" i="2"/>
  <c r="Y891" i="2" s="1"/>
  <c r="Y834" i="2"/>
  <c r="Y888" i="2"/>
  <c r="Y890" i="2" s="1"/>
  <c r="Y2094" i="2"/>
  <c r="Y2096" i="2" s="1"/>
  <c r="Y2039" i="2"/>
  <c r="Y2036" i="2"/>
  <c r="Y2613" i="2"/>
  <c r="Y2646" i="2"/>
  <c r="Y2648" i="2" s="1"/>
  <c r="Y680" i="2"/>
  <c r="Y760" i="2"/>
  <c r="Y761" i="2"/>
  <c r="Y763" i="2" s="1"/>
  <c r="Y1138" i="2"/>
  <c r="Y1225" i="2"/>
  <c r="Y1884" i="2"/>
  <c r="Y1924" i="2"/>
  <c r="Y1921" i="2"/>
  <c r="Y2647" i="2"/>
  <c r="Y2649" i="2" s="1"/>
  <c r="Y2610" i="2"/>
  <c r="Y2638" i="2"/>
  <c r="Y3478" i="2"/>
  <c r="Y3428" i="2"/>
  <c r="Y3674" i="2"/>
  <c r="Y3456" i="2"/>
  <c r="Y3453" i="2"/>
  <c r="Y3746" i="2"/>
  <c r="Y3749" i="2"/>
  <c r="Y5369" i="2"/>
  <c r="Y5366" i="2"/>
  <c r="Y11" i="2"/>
  <c r="Y153" i="2"/>
  <c r="Y204" i="2"/>
  <c r="Y206" i="2" s="1"/>
  <c r="Y445" i="2"/>
  <c r="Y652" i="2"/>
  <c r="Y778" i="2"/>
  <c r="Y775" i="2"/>
  <c r="Y822" i="2"/>
  <c r="Y910" i="2"/>
  <c r="Y907" i="2"/>
  <c r="Y912" i="2"/>
  <c r="Y913" i="2" s="1"/>
  <c r="Y984" i="2"/>
  <c r="Y998" i="2"/>
  <c r="Y1292" i="2"/>
  <c r="Y1294" i="2" s="1"/>
  <c r="Y1281" i="2"/>
  <c r="Y1407" i="2"/>
  <c r="Y1662" i="2"/>
  <c r="Y2501" i="2"/>
  <c r="Y2498" i="2"/>
  <c r="Y3003" i="2"/>
  <c r="Y3234" i="2"/>
  <c r="Y3236" i="2" s="1"/>
  <c r="Y50" i="2"/>
  <c r="Y52" i="2" s="1"/>
  <c r="Y29" i="2"/>
  <c r="Y75" i="2"/>
  <c r="Y94" i="2"/>
  <c r="Y140" i="2"/>
  <c r="Y457" i="2"/>
  <c r="Y459" i="2" s="1"/>
  <c r="Y516" i="2"/>
  <c r="Y518" i="2" s="1"/>
  <c r="Y496" i="2"/>
  <c r="Y615" i="2"/>
  <c r="Y757" i="2"/>
  <c r="Y831" i="2"/>
  <c r="Y873" i="2"/>
  <c r="Y62" i="2"/>
  <c r="Y203" i="2"/>
  <c r="Y205" i="2" s="1"/>
  <c r="Y228" i="2"/>
  <c r="Y261" i="2"/>
  <c r="Y382" i="2"/>
  <c r="Y417" i="2"/>
  <c r="Y438" i="2"/>
  <c r="Y666" i="2"/>
  <c r="Y768" i="2"/>
  <c r="Y796" i="2"/>
  <c r="Y811" i="2"/>
  <c r="Y841" i="2"/>
  <c r="Y855" i="2"/>
  <c r="Y869" i="2"/>
  <c r="Y883" i="2"/>
  <c r="Y900" i="2"/>
  <c r="Y964" i="2"/>
  <c r="Y1002" i="2"/>
  <c r="Y1004" i="2" s="1"/>
  <c r="Y974" i="2"/>
  <c r="Y988" i="2"/>
  <c r="Y1001" i="2"/>
  <c r="Y1003" i="2" s="1"/>
  <c r="Y1152" i="2"/>
  <c r="Y1166" i="2"/>
  <c r="Y1211" i="2"/>
  <c r="Y1239" i="2"/>
  <c r="Y1309" i="2"/>
  <c r="Y1322" i="2"/>
  <c r="Y1379" i="2"/>
  <c r="Y1400" i="2"/>
  <c r="Y1574" i="2"/>
  <c r="Y1576" i="2" s="1"/>
  <c r="Y1527" i="2"/>
  <c r="Y1691" i="2"/>
  <c r="Y1693" i="2" s="1"/>
  <c r="Y1631" i="2"/>
  <c r="Y1775" i="2"/>
  <c r="Y1917" i="2"/>
  <c r="Y1914" i="2"/>
  <c r="Y2009" i="2"/>
  <c r="Y2023" i="2"/>
  <c r="Y2067" i="2"/>
  <c r="Y2064" i="2"/>
  <c r="Y2597" i="2"/>
  <c r="Y2765" i="2"/>
  <c r="Y181" i="2"/>
  <c r="Y572" i="2"/>
  <c r="Y633" i="2"/>
  <c r="Y645" i="2"/>
  <c r="Y673" i="2"/>
  <c r="Y818" i="2"/>
  <c r="Y845" i="2"/>
  <c r="Y859" i="2"/>
  <c r="Y1182" i="2"/>
  <c r="Y1184" i="2" s="1"/>
  <c r="Y1113" i="2"/>
  <c r="Y1293" i="2"/>
  <c r="Y1295" i="2" s="1"/>
  <c r="Y1200" i="2"/>
  <c r="Y1218" i="2"/>
  <c r="Y1246" i="2"/>
  <c r="Y1552" i="2"/>
  <c r="Y1714" i="2"/>
  <c r="Y1709" i="2"/>
  <c r="Y2097" i="2"/>
  <c r="Y2445" i="2"/>
  <c r="Y2447" i="2" s="1"/>
  <c r="Y2432" i="2"/>
  <c r="Y2449" i="2" s="1"/>
  <c r="Y2457" i="2"/>
  <c r="Y2736" i="2"/>
  <c r="Y2739" i="2"/>
  <c r="Y3283" i="2"/>
  <c r="Y3386" i="2"/>
  <c r="Y3388" i="2" s="1"/>
  <c r="Y3718" i="2"/>
  <c r="Y3721" i="2"/>
  <c r="Y3774" i="2"/>
  <c r="Y3777" i="2"/>
  <c r="Y636" i="2"/>
  <c r="Y823" i="2"/>
  <c r="Y969" i="2"/>
  <c r="Y970" i="2" s="1"/>
  <c r="Y1415" i="2"/>
  <c r="Y1417" i="2" s="1"/>
  <c r="Y1545" i="2"/>
  <c r="Y1608" i="2"/>
  <c r="Y1872" i="2"/>
  <c r="Y1885" i="2"/>
  <c r="Y1967" i="2"/>
  <c r="Y1981" i="2"/>
  <c r="Y2027" i="2"/>
  <c r="Y2364" i="2"/>
  <c r="Y2518" i="2"/>
  <c r="Y2520" i="2" s="1"/>
  <c r="Y2553" i="2"/>
  <c r="Y2550" i="2"/>
  <c r="Y2590" i="2"/>
  <c r="Y2744" i="2"/>
  <c r="Y2746" i="2" s="1"/>
  <c r="Y2745" i="2"/>
  <c r="Y2747" i="2" s="1"/>
  <c r="Y3235" i="2"/>
  <c r="Y3237" i="2" s="1"/>
  <c r="Y3000" i="2"/>
  <c r="Y3105" i="2"/>
  <c r="Y3387" i="2"/>
  <c r="Y3389" i="2" s="1"/>
  <c r="Y3280" i="2"/>
  <c r="Y3294" i="2"/>
  <c r="Y3308" i="2"/>
  <c r="Y3322" i="2"/>
  <c r="Y3336" i="2"/>
  <c r="Y3378" i="2"/>
  <c r="Y3503" i="2"/>
  <c r="Y3538" i="2"/>
  <c r="Y3552" i="2"/>
  <c r="Y3566" i="2"/>
  <c r="Y3629" i="2"/>
  <c r="Y3643" i="2"/>
  <c r="Y3862" i="2"/>
  <c r="Y5060" i="2"/>
  <c r="Y5062" i="2" s="1"/>
  <c r="Y5079" i="2"/>
  <c r="Y6038" i="2"/>
  <c r="Y6040" i="2" s="1"/>
  <c r="Y6129" i="2"/>
  <c r="Y6131" i="2" s="1"/>
  <c r="Y3880" i="2"/>
  <c r="Y4231" i="2"/>
  <c r="Y4234" i="2"/>
  <c r="Y4416" i="2"/>
  <c r="Y4546" i="2"/>
  <c r="Y4549" i="2"/>
  <c r="Y4969" i="2"/>
  <c r="Y4971" i="2" s="1"/>
  <c r="Y4790" i="2"/>
  <c r="Y4787" i="2"/>
  <c r="Y5084" i="2"/>
  <c r="Y5082" i="2"/>
  <c r="Y5348" i="2"/>
  <c r="Y5345" i="2"/>
  <c r="Y1416" i="2"/>
  <c r="Y1418" i="2" s="1"/>
  <c r="Y1389" i="2"/>
  <c r="Y1430" i="2"/>
  <c r="Y1442" i="2"/>
  <c r="Y1470" i="2"/>
  <c r="Y1538" i="2"/>
  <c r="Y1601" i="2"/>
  <c r="Y1641" i="2"/>
  <c r="Y1669" i="2"/>
  <c r="Y1713" i="2"/>
  <c r="Y1702" i="2"/>
  <c r="Y1768" i="2"/>
  <c r="Y1882" i="2"/>
  <c r="Y1896" i="2"/>
  <c r="Y1951" i="2"/>
  <c r="Y1953" i="2" s="1"/>
  <c r="Y1935" i="2"/>
  <c r="Y1977" i="2"/>
  <c r="Y2016" i="2"/>
  <c r="Y2028" i="2"/>
  <c r="Y2057" i="2"/>
  <c r="Y2085" i="2"/>
  <c r="Y2137" i="2"/>
  <c r="Y2205" i="2"/>
  <c r="Y2288" i="2"/>
  <c r="Y2330" i="2"/>
  <c r="Y2491" i="2"/>
  <c r="Y2577" i="2"/>
  <c r="Y2579" i="2" s="1"/>
  <c r="Y2617" i="2"/>
  <c r="Y2631" i="2"/>
  <c r="Y2680" i="2"/>
  <c r="Y2758" i="2"/>
  <c r="Y3010" i="2"/>
  <c r="Y3115" i="2"/>
  <c r="Y3290" i="2"/>
  <c r="Y3304" i="2"/>
  <c r="Y3318" i="2"/>
  <c r="Y3332" i="2"/>
  <c r="Y3346" i="2"/>
  <c r="Y3432" i="2"/>
  <c r="Y3672" i="2"/>
  <c r="Y3534" i="2"/>
  <c r="Y3548" i="2"/>
  <c r="Y3562" i="2"/>
  <c r="Y3625" i="2"/>
  <c r="Y3639" i="2"/>
  <c r="Y3653" i="2"/>
  <c r="Y3789" i="2"/>
  <c r="Y3791" i="2" s="1"/>
  <c r="Y3725" i="2"/>
  <c r="Y3742" i="2"/>
  <c r="Y3770" i="2"/>
  <c r="Y3847" i="2"/>
  <c r="Y3817" i="2"/>
  <c r="Y3821" i="2"/>
  <c r="Y4118" i="2"/>
  <c r="Y4120" i="2" s="1"/>
  <c r="Y3937" i="2"/>
  <c r="Y4451" i="2"/>
  <c r="Y4623" i="2"/>
  <c r="Y4626" i="2"/>
  <c r="Y4644" i="2"/>
  <c r="Y4647" i="2"/>
  <c r="Y4679" i="2"/>
  <c r="Y4682" i="2"/>
  <c r="Y4720" i="2"/>
  <c r="Y4717" i="2"/>
  <c r="Y1614" i="2"/>
  <c r="Y1634" i="2"/>
  <c r="Y1785" i="2"/>
  <c r="Y2214" i="2"/>
  <c r="Y2216" i="2" s="1"/>
  <c r="Y2602" i="2"/>
  <c r="Y2697" i="2"/>
  <c r="Y2775" i="2"/>
  <c r="Y3855" i="2"/>
  <c r="Y3883" i="2"/>
  <c r="Y3923" i="2"/>
  <c r="Y3965" i="2"/>
  <c r="Y3990" i="2"/>
  <c r="Y4004" i="2"/>
  <c r="Y4182" i="2"/>
  <c r="Y4210" i="2"/>
  <c r="Y4391" i="2"/>
  <c r="Y4405" i="2"/>
  <c r="Y4417" i="2"/>
  <c r="Y4437" i="2"/>
  <c r="Y4465" i="2"/>
  <c r="Y4493" i="2"/>
  <c r="Y4616" i="2"/>
  <c r="Y4619" i="2"/>
  <c r="Y4651" i="2"/>
  <c r="Y4654" i="2"/>
  <c r="Y4672" i="2"/>
  <c r="Y4675" i="2"/>
  <c r="Y4706" i="2"/>
  <c r="Y4711" i="2"/>
  <c r="Y4712" i="2" s="1"/>
  <c r="Y4741" i="2"/>
  <c r="Y4738" i="2"/>
  <c r="Y4968" i="2"/>
  <c r="Y4970" i="2" s="1"/>
  <c r="Y4965" i="2"/>
  <c r="Y5043" i="2"/>
  <c r="Y5096" i="2"/>
  <c r="Y5150" i="2"/>
  <c r="Y5152" i="2" s="1"/>
  <c r="Y5110" i="2"/>
  <c r="Y5124" i="2"/>
  <c r="Y5138" i="2"/>
  <c r="Y5424" i="2"/>
  <c r="Y5418" i="2"/>
  <c r="Y3882" i="2"/>
  <c r="Y4117" i="2"/>
  <c r="Y4119" i="2" s="1"/>
  <c r="Y3916" i="2"/>
  <c r="Y3944" i="2"/>
  <c r="Y4000" i="2"/>
  <c r="Y4112" i="2"/>
  <c r="Y4401" i="2"/>
  <c r="Y4415" i="2"/>
  <c r="Y4430" i="2"/>
  <c r="Y4458" i="2"/>
  <c r="Y4486" i="2"/>
  <c r="Y4514" i="2"/>
  <c r="Y5151" i="2"/>
  <c r="Y5153" i="2" s="1"/>
  <c r="Y5093" i="2"/>
  <c r="Y5341" i="2"/>
  <c r="Y5338" i="2"/>
  <c r="Y5678" i="2"/>
  <c r="Y5722" i="2"/>
  <c r="Y5724" i="2" s="1"/>
  <c r="Y3881" i="2"/>
  <c r="Y4532" i="2"/>
  <c r="Y4560" i="2"/>
  <c r="Y4588" i="2"/>
  <c r="Y4687" i="2"/>
  <c r="Y4689" i="2" s="1"/>
  <c r="Y4637" i="2"/>
  <c r="Y4699" i="2"/>
  <c r="Y5008" i="2"/>
  <c r="Y5036" i="2"/>
  <c r="Y5162" i="2"/>
  <c r="Y5174" i="2"/>
  <c r="Y5289" i="2"/>
  <c r="Y5396" i="2"/>
  <c r="Y5398" i="2" s="1"/>
  <c r="Y5561" i="2"/>
  <c r="Y5563" i="2" s="1"/>
  <c r="Y5646" i="2"/>
  <c r="Y5648" i="2" s="1"/>
  <c r="Y5616" i="2"/>
  <c r="Y5637" i="2"/>
  <c r="Y5706" i="2"/>
  <c r="Y5741" i="2"/>
  <c r="Y5798" i="2"/>
  <c r="Y5966" i="2"/>
  <c r="Y6022" i="2"/>
  <c r="Y6078" i="2"/>
  <c r="Y6099" i="2"/>
  <c r="Y3892" i="2"/>
  <c r="Y4709" i="2"/>
  <c r="Y5001" i="2"/>
  <c r="Y5029" i="2"/>
  <c r="Y5100" i="2"/>
  <c r="Y5114" i="2"/>
  <c r="Y5128" i="2"/>
  <c r="Y5142" i="2"/>
  <c r="Y5172" i="2"/>
  <c r="Y5285" i="2"/>
  <c r="Y5294" i="2"/>
  <c r="Y5303" i="2"/>
  <c r="Y5320" i="2"/>
  <c r="Y5331" i="2"/>
  <c r="Y5359" i="2"/>
  <c r="Y5387" i="2"/>
  <c r="Y5411" i="2"/>
  <c r="Y5439" i="2"/>
  <c r="Y5460" i="2"/>
  <c r="Y5539" i="2"/>
  <c r="Y5595" i="2"/>
  <c r="Y5721" i="2"/>
  <c r="Y5723" i="2" s="1"/>
  <c r="Y5746" i="2"/>
  <c r="Y5747" i="2"/>
  <c r="Y5846" i="2"/>
  <c r="Y6071" i="2"/>
  <c r="Y6128" i="2"/>
  <c r="Y6130" i="2" s="1"/>
  <c r="Y6061" i="2"/>
  <c r="AE6057" i="2"/>
  <c r="Y6054" i="2"/>
  <c r="AE6050" i="2"/>
  <c r="Y5931" i="2"/>
  <c r="AE5927" i="2"/>
  <c r="Y5924" i="2"/>
  <c r="AE5920" i="2"/>
  <c r="Y5917" i="2"/>
  <c r="AE5913" i="2"/>
  <c r="Y5910" i="2"/>
  <c r="Y5903" i="2"/>
  <c r="Y5877" i="2"/>
  <c r="Y5870" i="2"/>
  <c r="Y5835" i="2"/>
  <c r="AE5831" i="2"/>
  <c r="Y5828" i="2"/>
  <c r="AE5824" i="2"/>
  <c r="Y5764" i="2"/>
  <c r="Y5757" i="2"/>
  <c r="Y5668" i="2"/>
  <c r="AE5664" i="2"/>
  <c r="Y5661" i="2"/>
  <c r="AE5657" i="2"/>
  <c r="Y5585" i="2"/>
  <c r="AE5581" i="2"/>
  <c r="AE5574" i="2"/>
  <c r="AE4773" i="2"/>
  <c r="AE4766" i="2"/>
  <c r="AE4307" i="2"/>
  <c r="AE4300" i="2"/>
  <c r="AE4162" i="2"/>
  <c r="AE4155" i="2"/>
  <c r="AE3473" i="2"/>
  <c r="AE3466" i="2"/>
  <c r="AE3445" i="2"/>
  <c r="AE3438" i="2"/>
  <c r="AE3266" i="2"/>
  <c r="AE3259" i="2"/>
  <c r="AE2940" i="2"/>
  <c r="AE2933" i="2"/>
  <c r="AE2926" i="2"/>
  <c r="AE2919" i="2"/>
  <c r="AE2912" i="2"/>
  <c r="AE2905" i="2"/>
  <c r="Y2201" i="2"/>
  <c r="Y2194" i="2"/>
  <c r="Y2187" i="2"/>
  <c r="Y2180" i="2"/>
  <c r="Y2173" i="2"/>
  <c r="Y2161" i="2"/>
  <c r="Y2154" i="2"/>
  <c r="Y2147" i="2"/>
  <c r="Y2134" i="2"/>
  <c r="Y2127" i="2"/>
  <c r="Y2119" i="2"/>
  <c r="Y2112" i="2"/>
  <c r="AE699" i="2"/>
  <c r="AE528" i="2"/>
  <c r="Y481" i="2"/>
  <c r="Y374" i="2"/>
  <c r="Y367" i="2"/>
  <c r="Y360" i="2"/>
  <c r="Y353" i="2"/>
  <c r="Y346" i="2"/>
  <c r="Y339" i="2"/>
  <c r="Y332" i="2"/>
  <c r="Y319" i="2"/>
  <c r="Y225" i="2"/>
  <c r="Y147" i="2"/>
  <c r="Y72" i="2"/>
  <c r="Y21" i="2"/>
  <c r="Y2582" i="2" l="1"/>
  <c r="Y2785" i="2"/>
  <c r="Y1517" i="2"/>
  <c r="Y5175" i="2"/>
  <c r="Y3848" i="2"/>
  <c r="Y4994" i="2"/>
  <c r="Y1795" i="2"/>
  <c r="Y2603" i="2"/>
  <c r="Y824" i="2"/>
  <c r="Y3712" i="2"/>
  <c r="Y1615" i="2"/>
  <c r="Y4279" i="2"/>
  <c r="Y2882" i="2"/>
  <c r="Y956" i="2"/>
  <c r="Y5296" i="2"/>
  <c r="Y5425" i="2"/>
  <c r="Y4749" i="2"/>
  <c r="Y5065" i="2"/>
  <c r="Y2484" i="2"/>
  <c r="Y1955" i="2"/>
  <c r="Y1579" i="2"/>
  <c r="Y5748" i="2"/>
  <c r="Y5086" i="2"/>
  <c r="Y2749" i="2"/>
  <c r="Y1323" i="2"/>
  <c r="Y5236" i="2"/>
  <c r="Y1301" i="2"/>
  <c r="Y322" i="2"/>
  <c r="Y638" i="2"/>
  <c r="Y1850" i="2"/>
  <c r="Y2523" i="2"/>
  <c r="Y693" i="2"/>
  <c r="Y4369" i="2"/>
  <c r="Y2536" i="2"/>
  <c r="Y1760" i="2"/>
  <c r="Y1299" i="2"/>
  <c r="Y2253" i="2"/>
  <c r="Y4692" i="2"/>
  <c r="Y4122" i="2"/>
  <c r="Y1478" i="2"/>
  <c r="Y4973" i="2"/>
  <c r="Y3794" i="2"/>
  <c r="Y3391" i="2"/>
  <c r="Y893" i="2"/>
  <c r="Y3239" i="2"/>
  <c r="Y1006" i="2"/>
  <c r="Y2100" i="2"/>
  <c r="Y1420" i="2"/>
  <c r="Y1695" i="2"/>
  <c r="Y2651" i="2"/>
  <c r="Y4418" i="2"/>
  <c r="Y2029" i="2"/>
  <c r="Y3677" i="2"/>
  <c r="Y3480" i="2"/>
  <c r="Y5402" i="2"/>
  <c r="Y5155" i="2"/>
  <c r="Y1715" i="2"/>
  <c r="Y1886" i="2"/>
  <c r="Y800" i="2"/>
  <c r="E147" i="2" l="1"/>
  <c r="E150" i="2"/>
  <c r="E151" i="2"/>
  <c r="E157" i="2"/>
  <c r="E158" i="2"/>
  <c r="E164" i="2"/>
  <c r="E160" i="2" l="1"/>
  <c r="E156" i="2"/>
  <c r="E163" i="2"/>
  <c r="E153" i="2"/>
  <c r="AB3704" i="2"/>
  <c r="AA3704" i="2"/>
  <c r="X3704" i="2"/>
  <c r="W3704" i="2"/>
  <c r="V3704" i="2"/>
  <c r="U3704" i="2"/>
  <c r="T3704" i="2"/>
  <c r="S3704" i="2"/>
  <c r="R3704" i="2"/>
  <c r="Q3704" i="2"/>
  <c r="P3704" i="2"/>
  <c r="O3704" i="2"/>
  <c r="N3704" i="2"/>
  <c r="M3704" i="2"/>
  <c r="L3704" i="2"/>
  <c r="K3704" i="2"/>
  <c r="J3704" i="2"/>
  <c r="I3704" i="2"/>
  <c r="H3704" i="2"/>
  <c r="G3704" i="2"/>
  <c r="F3704" i="2"/>
  <c r="E3704" i="2"/>
  <c r="AB3703" i="2"/>
  <c r="AA3703" i="2"/>
  <c r="X3703" i="2"/>
  <c r="W3703" i="2"/>
  <c r="V3703" i="2"/>
  <c r="U3703" i="2"/>
  <c r="T3703" i="2"/>
  <c r="S3703" i="2"/>
  <c r="R3703" i="2"/>
  <c r="Q3703" i="2"/>
  <c r="P3703" i="2"/>
  <c r="O3703" i="2"/>
  <c r="N3703" i="2"/>
  <c r="M3703" i="2"/>
  <c r="L3703" i="2"/>
  <c r="K3703" i="2"/>
  <c r="J3703" i="2"/>
  <c r="I3703" i="2"/>
  <c r="H3703" i="2"/>
  <c r="G3703" i="2"/>
  <c r="F3703" i="2"/>
  <c r="E3703" i="2"/>
  <c r="AD3705" i="2" l="1"/>
  <c r="AE3705" i="2"/>
  <c r="AC4059" i="2"/>
  <c r="AB4121" i="2" l="1"/>
  <c r="F4121" i="2"/>
  <c r="G4121" i="2"/>
  <c r="H4121" i="2"/>
  <c r="I4121" i="2"/>
  <c r="J4121" i="2"/>
  <c r="K4121" i="2"/>
  <c r="L4121" i="2"/>
  <c r="M4121" i="2"/>
  <c r="N4121" i="2"/>
  <c r="O4121" i="2"/>
  <c r="P4121" i="2"/>
  <c r="Q4121" i="2"/>
  <c r="R4121" i="2"/>
  <c r="S4121" i="2"/>
  <c r="T4121" i="2"/>
  <c r="U4121" i="2"/>
  <c r="V4121" i="2"/>
  <c r="W4121" i="2"/>
  <c r="X4121" i="2"/>
  <c r="Z4121" i="2"/>
  <c r="AA4121" i="2"/>
  <c r="E4121" i="2"/>
  <c r="E3955" i="2"/>
  <c r="F3955" i="2"/>
  <c r="G3955" i="2"/>
  <c r="E3958" i="2"/>
  <c r="F3958" i="2"/>
  <c r="G3958" i="2"/>
  <c r="E3959" i="2"/>
  <c r="F3959" i="2"/>
  <c r="G3959" i="2"/>
  <c r="E3960" i="2"/>
  <c r="F3960" i="2"/>
  <c r="G3960" i="2"/>
  <c r="E3966" i="2"/>
  <c r="F3966" i="2"/>
  <c r="G3966" i="2"/>
  <c r="E3967" i="2"/>
  <c r="F3967" i="2"/>
  <c r="G3967" i="2"/>
  <c r="E3974" i="2"/>
  <c r="F3974" i="2"/>
  <c r="G3974" i="2"/>
  <c r="AC3947" i="2"/>
  <c r="AB3874" i="2"/>
  <c r="AA3874" i="2"/>
  <c r="X3874" i="2"/>
  <c r="W3874" i="2"/>
  <c r="V3874" i="2"/>
  <c r="U3874" i="2"/>
  <c r="T3874" i="2"/>
  <c r="S3874" i="2"/>
  <c r="R3874" i="2"/>
  <c r="Q3874" i="2"/>
  <c r="P3874" i="2"/>
  <c r="O3874" i="2"/>
  <c r="N3874" i="2"/>
  <c r="M3874" i="2"/>
  <c r="L3874" i="2"/>
  <c r="K3874" i="2"/>
  <c r="J3874" i="2"/>
  <c r="I3874" i="2"/>
  <c r="H3874" i="2"/>
  <c r="G3874" i="2"/>
  <c r="F3874" i="2"/>
  <c r="E3874" i="2"/>
  <c r="AB3873" i="2"/>
  <c r="AA3873" i="2"/>
  <c r="X3873" i="2"/>
  <c r="W3873" i="2"/>
  <c r="V3873" i="2"/>
  <c r="U3873" i="2"/>
  <c r="T3873" i="2"/>
  <c r="S3873" i="2"/>
  <c r="R3873" i="2"/>
  <c r="Q3873" i="2"/>
  <c r="P3873" i="2"/>
  <c r="O3873" i="2"/>
  <c r="N3873" i="2"/>
  <c r="M3873" i="2"/>
  <c r="L3873" i="2"/>
  <c r="K3873" i="2"/>
  <c r="J3873" i="2"/>
  <c r="I3873" i="2"/>
  <c r="H3873" i="2"/>
  <c r="G3873" i="2"/>
  <c r="F3873" i="2"/>
  <c r="E3873" i="2"/>
  <c r="AB3860" i="2"/>
  <c r="AA3860" i="2"/>
  <c r="X3860" i="2"/>
  <c r="W3860" i="2"/>
  <c r="V3860" i="2"/>
  <c r="U3860" i="2"/>
  <c r="T3860" i="2"/>
  <c r="S3860" i="2"/>
  <c r="R3860" i="2"/>
  <c r="Q3860" i="2"/>
  <c r="P3860" i="2"/>
  <c r="O3860" i="2"/>
  <c r="N3860" i="2"/>
  <c r="M3860" i="2"/>
  <c r="L3860" i="2"/>
  <c r="K3860" i="2"/>
  <c r="J3860" i="2"/>
  <c r="I3860" i="2"/>
  <c r="H3860" i="2"/>
  <c r="G3860" i="2"/>
  <c r="F3860" i="2"/>
  <c r="E3860" i="2"/>
  <c r="AB3859" i="2"/>
  <c r="AA3859" i="2"/>
  <c r="X3859" i="2"/>
  <c r="W3859" i="2"/>
  <c r="V3859" i="2"/>
  <c r="U3859" i="2"/>
  <c r="T3859" i="2"/>
  <c r="S3859" i="2"/>
  <c r="R3859" i="2"/>
  <c r="Q3859" i="2"/>
  <c r="P3859" i="2"/>
  <c r="O3859" i="2"/>
  <c r="N3859" i="2"/>
  <c r="M3859" i="2"/>
  <c r="L3859" i="2"/>
  <c r="K3859" i="2"/>
  <c r="J3859" i="2"/>
  <c r="I3859" i="2"/>
  <c r="H3859" i="2"/>
  <c r="G3859" i="2"/>
  <c r="F3859" i="2"/>
  <c r="E3859" i="2"/>
  <c r="AB3853" i="2"/>
  <c r="AA3853" i="2"/>
  <c r="X3853" i="2"/>
  <c r="W3853" i="2"/>
  <c r="V3853" i="2"/>
  <c r="U3853" i="2"/>
  <c r="T3853" i="2"/>
  <c r="S3853" i="2"/>
  <c r="R3853" i="2"/>
  <c r="Q3853" i="2"/>
  <c r="P3853" i="2"/>
  <c r="O3853" i="2"/>
  <c r="N3853" i="2"/>
  <c r="M3853" i="2"/>
  <c r="L3853" i="2"/>
  <c r="K3853" i="2"/>
  <c r="J3853" i="2"/>
  <c r="I3853" i="2"/>
  <c r="H3853" i="2"/>
  <c r="G3853" i="2"/>
  <c r="F3853" i="2"/>
  <c r="E3853" i="2"/>
  <c r="AB3852" i="2"/>
  <c r="AA3852" i="2"/>
  <c r="X3852" i="2"/>
  <c r="W3852" i="2"/>
  <c r="V3852" i="2"/>
  <c r="U3852" i="2"/>
  <c r="T3852" i="2"/>
  <c r="S3852" i="2"/>
  <c r="R3852" i="2"/>
  <c r="Q3852" i="2"/>
  <c r="P3852" i="2"/>
  <c r="O3852" i="2"/>
  <c r="N3852" i="2"/>
  <c r="M3852" i="2"/>
  <c r="L3852" i="2"/>
  <c r="K3852" i="2"/>
  <c r="J3852" i="2"/>
  <c r="I3852" i="2"/>
  <c r="H3852" i="2"/>
  <c r="G3852" i="2"/>
  <c r="F3852" i="2"/>
  <c r="E3852" i="2"/>
  <c r="E3972" i="2" l="1"/>
  <c r="G3962" i="2"/>
  <c r="E3965" i="2"/>
  <c r="G3969" i="2"/>
  <c r="F3969" i="2"/>
  <c r="F3962" i="2"/>
  <c r="F3972" i="2"/>
  <c r="E3969" i="2"/>
  <c r="F3965" i="2"/>
  <c r="E3962" i="2"/>
  <c r="G3972" i="2"/>
  <c r="G3965" i="2"/>
  <c r="AC4475" i="2"/>
  <c r="AB443" i="2" l="1"/>
  <c r="AA443" i="2"/>
  <c r="X443" i="2"/>
  <c r="W443" i="2"/>
  <c r="V443" i="2"/>
  <c r="U443" i="2"/>
  <c r="T443" i="2"/>
  <c r="S443" i="2"/>
  <c r="R443" i="2"/>
  <c r="Q443" i="2"/>
  <c r="P443" i="2"/>
  <c r="O443" i="2"/>
  <c r="N443" i="2"/>
  <c r="M443" i="2"/>
  <c r="L443" i="2"/>
  <c r="K443" i="2"/>
  <c r="J443" i="2"/>
  <c r="I443" i="2"/>
  <c r="H443" i="2"/>
  <c r="G443" i="2"/>
  <c r="F443" i="2"/>
  <c r="E443" i="2"/>
  <c r="AB442" i="2"/>
  <c r="AA442" i="2"/>
  <c r="X442" i="2"/>
  <c r="W442" i="2"/>
  <c r="V442" i="2"/>
  <c r="U442" i="2"/>
  <c r="T442" i="2"/>
  <c r="S442" i="2"/>
  <c r="R442" i="2"/>
  <c r="Q442" i="2"/>
  <c r="P442" i="2"/>
  <c r="O442" i="2"/>
  <c r="N442" i="2"/>
  <c r="M442" i="2"/>
  <c r="L442" i="2"/>
  <c r="K442" i="2"/>
  <c r="J442" i="2"/>
  <c r="I442" i="2"/>
  <c r="H442" i="2"/>
  <c r="G442" i="2"/>
  <c r="F442" i="2"/>
  <c r="E442" i="2"/>
  <c r="Y448" i="2" l="1"/>
  <c r="AA2873" i="2"/>
  <c r="X2873" i="2"/>
  <c r="W2873" i="2"/>
  <c r="V2873" i="2"/>
  <c r="U2873" i="2"/>
  <c r="T2873" i="2"/>
  <c r="S2873" i="2"/>
  <c r="R2873" i="2"/>
  <c r="Q2873" i="2"/>
  <c r="P2873" i="2"/>
  <c r="O2873" i="2"/>
  <c r="N2873" i="2"/>
  <c r="M2873" i="2"/>
  <c r="L2873" i="2"/>
  <c r="K2873" i="2"/>
  <c r="J2873" i="2"/>
  <c r="I2873" i="2"/>
  <c r="H2873" i="2"/>
  <c r="G2873" i="2"/>
  <c r="F2873" i="2"/>
  <c r="E2873" i="2"/>
  <c r="AB1177" i="2" l="1"/>
  <c r="AB1179" i="2" l="1"/>
  <c r="AA1179" i="2"/>
  <c r="X1179" i="2"/>
  <c r="W1179" i="2"/>
  <c r="V1179" i="2"/>
  <c r="U1179" i="2"/>
  <c r="T1179" i="2"/>
  <c r="S1179" i="2"/>
  <c r="R1179" i="2"/>
  <c r="Q1179" i="2"/>
  <c r="P1179" i="2"/>
  <c r="O1179" i="2"/>
  <c r="N1179" i="2"/>
  <c r="M1179" i="2"/>
  <c r="L1179" i="2"/>
  <c r="K1179" i="2"/>
  <c r="J1179" i="2"/>
  <c r="I1179" i="2"/>
  <c r="H1179" i="2"/>
  <c r="G1179" i="2"/>
  <c r="F1179" i="2"/>
  <c r="E1179" i="2"/>
  <c r="J1177" i="2"/>
  <c r="AA1177" i="2"/>
  <c r="X1177" i="2"/>
  <c r="W1177" i="2"/>
  <c r="V1177" i="2"/>
  <c r="U1177" i="2"/>
  <c r="T1177" i="2"/>
  <c r="S1177" i="2"/>
  <c r="R1177" i="2"/>
  <c r="Q1177" i="2"/>
  <c r="P1177" i="2"/>
  <c r="O1177" i="2"/>
  <c r="N1177" i="2"/>
  <c r="M1177" i="2"/>
  <c r="L1177" i="2"/>
  <c r="K1177" i="2"/>
  <c r="I1177" i="2"/>
  <c r="H1177" i="2"/>
  <c r="G1177" i="2"/>
  <c r="F1177" i="2"/>
  <c r="E1177" i="2"/>
  <c r="AD906" i="2" l="1"/>
  <c r="AC619" i="2"/>
  <c r="AE906" i="2" l="1"/>
  <c r="E5429" i="2"/>
  <c r="E5430" i="2"/>
  <c r="E5436" i="2"/>
  <c r="E5437" i="2"/>
  <c r="E5432" i="2" l="1"/>
  <c r="E5439" i="2"/>
  <c r="E5435" i="2"/>
  <c r="AB4860" i="2"/>
  <c r="AA4860" i="2"/>
  <c r="Z4860" i="2"/>
  <c r="X4860" i="2"/>
  <c r="W4860" i="2"/>
  <c r="V4860" i="2"/>
  <c r="U4860" i="2"/>
  <c r="T4860" i="2"/>
  <c r="S4860" i="2"/>
  <c r="R4860" i="2"/>
  <c r="Q4860" i="2"/>
  <c r="P4860" i="2"/>
  <c r="O4860" i="2"/>
  <c r="N4860" i="2"/>
  <c r="M4860" i="2"/>
  <c r="L4860" i="2"/>
  <c r="K4860" i="2"/>
  <c r="J4860" i="2"/>
  <c r="I4860" i="2"/>
  <c r="H4860" i="2"/>
  <c r="G4860" i="2"/>
  <c r="F4860" i="2"/>
  <c r="E4860" i="2"/>
  <c r="AC4860" i="2" s="1"/>
  <c r="AB4857" i="2"/>
  <c r="AA4857" i="2"/>
  <c r="Z4857" i="2"/>
  <c r="X4857" i="2"/>
  <c r="W4857" i="2"/>
  <c r="V4857" i="2"/>
  <c r="U4857" i="2"/>
  <c r="T4857" i="2"/>
  <c r="S4857" i="2"/>
  <c r="R4857" i="2"/>
  <c r="Q4857" i="2"/>
  <c r="P4857" i="2"/>
  <c r="O4857" i="2"/>
  <c r="N4857" i="2"/>
  <c r="M4857" i="2"/>
  <c r="L4857" i="2"/>
  <c r="K4857" i="2"/>
  <c r="J4857" i="2"/>
  <c r="I4857" i="2"/>
  <c r="H4857" i="2"/>
  <c r="G4857" i="2"/>
  <c r="F4857" i="2"/>
  <c r="E4857" i="2"/>
  <c r="AC4856" i="2"/>
  <c r="AC4855" i="2"/>
  <c r="AC4854" i="2"/>
  <c r="AD4860" i="2" l="1"/>
  <c r="AC4857" i="2"/>
  <c r="AB5835" i="2"/>
  <c r="AA5835" i="2"/>
  <c r="Z5835" i="2"/>
  <c r="X5835" i="2"/>
  <c r="W5835" i="2"/>
  <c r="V5835" i="2"/>
  <c r="U5835" i="2"/>
  <c r="T5835" i="2"/>
  <c r="S5835" i="2"/>
  <c r="R5835" i="2"/>
  <c r="Q5835" i="2"/>
  <c r="P5835" i="2"/>
  <c r="O5835" i="2"/>
  <c r="N5835" i="2"/>
  <c r="M5835" i="2"/>
  <c r="L5835" i="2"/>
  <c r="K5835" i="2"/>
  <c r="J5835" i="2"/>
  <c r="I5835" i="2"/>
  <c r="H5835" i="2"/>
  <c r="G5835" i="2"/>
  <c r="F5835" i="2"/>
  <c r="E5835" i="2"/>
  <c r="AB5828" i="2"/>
  <c r="AA5828" i="2"/>
  <c r="Z5828" i="2"/>
  <c r="X5828" i="2"/>
  <c r="W5828" i="2"/>
  <c r="V5828" i="2"/>
  <c r="U5828" i="2"/>
  <c r="T5828" i="2"/>
  <c r="S5828" i="2"/>
  <c r="R5828" i="2"/>
  <c r="Q5828" i="2"/>
  <c r="P5828" i="2"/>
  <c r="O5828" i="2"/>
  <c r="N5828" i="2"/>
  <c r="M5828" i="2"/>
  <c r="L5828" i="2"/>
  <c r="K5828" i="2"/>
  <c r="J5828" i="2"/>
  <c r="I5828" i="2"/>
  <c r="H5828" i="2"/>
  <c r="G5828" i="2"/>
  <c r="F5828" i="2"/>
  <c r="E5828" i="2"/>
  <c r="AB5891" i="2"/>
  <c r="AA5891" i="2"/>
  <c r="Z5891" i="2"/>
  <c r="X5891" i="2"/>
  <c r="W5891" i="2"/>
  <c r="V5891" i="2"/>
  <c r="U5891" i="2"/>
  <c r="T5891" i="2"/>
  <c r="S5891" i="2"/>
  <c r="R5891" i="2"/>
  <c r="Q5891" i="2"/>
  <c r="P5891" i="2"/>
  <c r="O5891" i="2"/>
  <c r="N5891" i="2"/>
  <c r="M5891" i="2"/>
  <c r="L5891" i="2"/>
  <c r="K5891" i="2"/>
  <c r="J5891" i="2"/>
  <c r="I5891" i="2"/>
  <c r="H5891" i="2"/>
  <c r="G5891" i="2"/>
  <c r="F5891" i="2"/>
  <c r="AD5740" i="2" l="1"/>
  <c r="AE5740" i="2"/>
  <c r="Y5744" i="2"/>
  <c r="AC5738" i="2"/>
  <c r="AB5879" i="2"/>
  <c r="AA5879" i="2"/>
  <c r="X5879" i="2"/>
  <c r="W5879" i="2"/>
  <c r="V5879" i="2"/>
  <c r="U5879" i="2"/>
  <c r="T5879" i="2"/>
  <c r="S5879" i="2"/>
  <c r="R5879" i="2"/>
  <c r="Q5879" i="2"/>
  <c r="P5879" i="2"/>
  <c r="O5879" i="2"/>
  <c r="N5879" i="2"/>
  <c r="M5879" i="2"/>
  <c r="L5879" i="2"/>
  <c r="K5879" i="2"/>
  <c r="J5879" i="2"/>
  <c r="I5879" i="2"/>
  <c r="H5879" i="2"/>
  <c r="G5879" i="2"/>
  <c r="F5879" i="2"/>
  <c r="AB5878" i="2"/>
  <c r="AA5878" i="2"/>
  <c r="X5878" i="2"/>
  <c r="W5878" i="2"/>
  <c r="V5878" i="2"/>
  <c r="U5878" i="2"/>
  <c r="T5878" i="2"/>
  <c r="S5878" i="2"/>
  <c r="R5878" i="2"/>
  <c r="Q5878" i="2"/>
  <c r="P5878" i="2"/>
  <c r="O5878" i="2"/>
  <c r="N5878" i="2"/>
  <c r="M5878" i="2"/>
  <c r="L5878" i="2"/>
  <c r="K5878" i="2"/>
  <c r="J5878" i="2"/>
  <c r="I5878" i="2"/>
  <c r="H5878" i="2"/>
  <c r="G5878" i="2"/>
  <c r="F5878" i="2"/>
  <c r="Z5884" i="2"/>
  <c r="AB5877" i="2"/>
  <c r="AA5877" i="2"/>
  <c r="Z5877" i="2"/>
  <c r="X5877" i="2"/>
  <c r="W5877" i="2"/>
  <c r="V5877" i="2"/>
  <c r="U5877" i="2"/>
  <c r="T5877" i="2"/>
  <c r="S5877" i="2"/>
  <c r="R5877" i="2"/>
  <c r="Q5877" i="2"/>
  <c r="P5877" i="2"/>
  <c r="O5877" i="2"/>
  <c r="N5877" i="2"/>
  <c r="M5877" i="2"/>
  <c r="L5877" i="2"/>
  <c r="K5877" i="2"/>
  <c r="J5877" i="2"/>
  <c r="I5877" i="2"/>
  <c r="H5877" i="2"/>
  <c r="G5877" i="2"/>
  <c r="F5877" i="2"/>
  <c r="E5867" i="2"/>
  <c r="E5870" i="2"/>
  <c r="AB5874" i="2"/>
  <c r="AA5874" i="2"/>
  <c r="Z5874" i="2"/>
  <c r="X5874" i="2"/>
  <c r="W5874" i="2"/>
  <c r="V5874" i="2"/>
  <c r="U5874" i="2"/>
  <c r="T5874" i="2"/>
  <c r="S5874" i="2"/>
  <c r="R5874" i="2"/>
  <c r="Q5874" i="2"/>
  <c r="P5874" i="2"/>
  <c r="O5874" i="2"/>
  <c r="N5874" i="2"/>
  <c r="M5874" i="2"/>
  <c r="L5874" i="2"/>
  <c r="K5874" i="2"/>
  <c r="J5874" i="2"/>
  <c r="I5874" i="2"/>
  <c r="H5874" i="2"/>
  <c r="G5874" i="2"/>
  <c r="F5874" i="2"/>
  <c r="AC5873" i="2"/>
  <c r="AC5872" i="2"/>
  <c r="AC5871" i="2"/>
  <c r="AC5839" i="2"/>
  <c r="AB5838" i="2"/>
  <c r="AA5838" i="2"/>
  <c r="Z5838" i="2"/>
  <c r="X5838" i="2"/>
  <c r="W5838" i="2"/>
  <c r="V5838" i="2"/>
  <c r="U5838" i="2"/>
  <c r="T5838" i="2"/>
  <c r="S5838" i="2"/>
  <c r="R5838" i="2"/>
  <c r="Q5838" i="2"/>
  <c r="P5838" i="2"/>
  <c r="O5838" i="2"/>
  <c r="N5838" i="2"/>
  <c r="M5838" i="2"/>
  <c r="L5838" i="2"/>
  <c r="K5838" i="2"/>
  <c r="J5838" i="2"/>
  <c r="I5838" i="2"/>
  <c r="H5838" i="2"/>
  <c r="G5838" i="2"/>
  <c r="F5838" i="2"/>
  <c r="E5838" i="2"/>
  <c r="AB5837" i="2"/>
  <c r="AA5837" i="2"/>
  <c r="Z5837" i="2"/>
  <c r="X5837" i="2"/>
  <c r="W5837" i="2"/>
  <c r="V5837" i="2"/>
  <c r="U5837" i="2"/>
  <c r="T5837" i="2"/>
  <c r="S5837" i="2"/>
  <c r="R5837" i="2"/>
  <c r="Q5837" i="2"/>
  <c r="P5837" i="2"/>
  <c r="O5837" i="2"/>
  <c r="N5837" i="2"/>
  <c r="M5837" i="2"/>
  <c r="L5837" i="2"/>
  <c r="K5837" i="2"/>
  <c r="J5837" i="2"/>
  <c r="I5837" i="2"/>
  <c r="H5837" i="2"/>
  <c r="G5837" i="2"/>
  <c r="F5837" i="2"/>
  <c r="E5837" i="2"/>
  <c r="AB5836" i="2"/>
  <c r="AA5836" i="2"/>
  <c r="Z5836" i="2"/>
  <c r="X5836" i="2"/>
  <c r="W5836" i="2"/>
  <c r="V5836" i="2"/>
  <c r="U5836" i="2"/>
  <c r="T5836" i="2"/>
  <c r="S5836" i="2"/>
  <c r="R5836" i="2"/>
  <c r="Q5836" i="2"/>
  <c r="P5836" i="2"/>
  <c r="O5836" i="2"/>
  <c r="N5836" i="2"/>
  <c r="M5836" i="2"/>
  <c r="L5836" i="2"/>
  <c r="K5836" i="2"/>
  <c r="J5836" i="2"/>
  <c r="I5836" i="2"/>
  <c r="H5836" i="2"/>
  <c r="G5836" i="2"/>
  <c r="F5836" i="2"/>
  <c r="E5836" i="2"/>
  <c r="AC5828" i="2"/>
  <c r="AB5825" i="2"/>
  <c r="AA5825" i="2"/>
  <c r="Z5825" i="2"/>
  <c r="X5825" i="2"/>
  <c r="W5825" i="2"/>
  <c r="V5825" i="2"/>
  <c r="U5825" i="2"/>
  <c r="T5825" i="2"/>
  <c r="S5825" i="2"/>
  <c r="R5825" i="2"/>
  <c r="Q5825" i="2"/>
  <c r="P5825" i="2"/>
  <c r="O5825" i="2"/>
  <c r="N5825" i="2"/>
  <c r="M5825" i="2"/>
  <c r="L5825" i="2"/>
  <c r="K5825" i="2"/>
  <c r="J5825" i="2"/>
  <c r="I5825" i="2"/>
  <c r="H5825" i="2"/>
  <c r="G5825" i="2"/>
  <c r="F5825" i="2"/>
  <c r="E5825" i="2"/>
  <c r="AC5824" i="2"/>
  <c r="AC5823" i="2"/>
  <c r="AC5822" i="2"/>
  <c r="E5850" i="2"/>
  <c r="E5851" i="2"/>
  <c r="E5857" i="2"/>
  <c r="E5858" i="2"/>
  <c r="AD5838" i="2" l="1"/>
  <c r="AD5837" i="2"/>
  <c r="AD5836" i="2"/>
  <c r="P5884" i="2"/>
  <c r="T5884" i="2"/>
  <c r="X5884" i="2"/>
  <c r="J5884" i="2"/>
  <c r="I5884" i="2"/>
  <c r="M5884" i="2"/>
  <c r="Q5884" i="2"/>
  <c r="U5884" i="2"/>
  <c r="AA5884" i="2"/>
  <c r="O5884" i="2"/>
  <c r="S5884" i="2"/>
  <c r="W5884" i="2"/>
  <c r="F5884" i="2"/>
  <c r="N5884" i="2"/>
  <c r="R5884" i="2"/>
  <c r="AB5884" i="2"/>
  <c r="Y5884" i="2"/>
  <c r="H5884" i="2"/>
  <c r="V5884" i="2"/>
  <c r="G5884" i="2"/>
  <c r="K5884" i="2"/>
  <c r="L5884" i="2"/>
  <c r="E5863" i="2"/>
  <c r="AC5874" i="2"/>
  <c r="E5853" i="2"/>
  <c r="E5860" i="2"/>
  <c r="AD5828" i="2"/>
  <c r="AC5825" i="2"/>
  <c r="E5856" i="2"/>
  <c r="AC5877" i="2"/>
  <c r="AD5877" i="2" s="1"/>
  <c r="E3021" i="2" l="1"/>
  <c r="E3024" i="2"/>
  <c r="E3028" i="2"/>
  <c r="E3031" i="2"/>
  <c r="E3032" i="2"/>
  <c r="E3033" i="2"/>
  <c r="E3042" i="2"/>
  <c r="E2594" i="2"/>
  <c r="E2595" i="2"/>
  <c r="E2607" i="2"/>
  <c r="E2608" i="2"/>
  <c r="F2147" i="2"/>
  <c r="F2144" i="2"/>
  <c r="F2162" i="2"/>
  <c r="F2161" i="2"/>
  <c r="E2040" i="2"/>
  <c r="E2041" i="2"/>
  <c r="E2047" i="2"/>
  <c r="E2048" i="2"/>
  <c r="E2054" i="2"/>
  <c r="E2055" i="2"/>
  <c r="E1799" i="2"/>
  <c r="E1800" i="2"/>
  <c r="E1806" i="2"/>
  <c r="E1807" i="2"/>
  <c r="E1813" i="2"/>
  <c r="E1814" i="2"/>
  <c r="E1820" i="2"/>
  <c r="AC1798" i="2"/>
  <c r="AC1797" i="2"/>
  <c r="E1528" i="2"/>
  <c r="E1529" i="2"/>
  <c r="E1535" i="2"/>
  <c r="E1536" i="2"/>
  <c r="E1542" i="2"/>
  <c r="E1543" i="2"/>
  <c r="E1436" i="2"/>
  <c r="E1437" i="2"/>
  <c r="E1443" i="2"/>
  <c r="E1444" i="2"/>
  <c r="E1450" i="2"/>
  <c r="E1451" i="2"/>
  <c r="E1457" i="2"/>
  <c r="E1458" i="2"/>
  <c r="AC4171" i="2"/>
  <c r="E4139" i="2"/>
  <c r="E4140" i="2"/>
  <c r="E4145" i="2"/>
  <c r="E4146" i="2"/>
  <c r="E4159" i="2"/>
  <c r="E4156" i="2"/>
  <c r="AC4136" i="2"/>
  <c r="AC4130" i="2"/>
  <c r="E4133" i="2"/>
  <c r="E4134" i="2"/>
  <c r="AC4152" i="2"/>
  <c r="AC4151" i="2"/>
  <c r="E4127" i="2"/>
  <c r="E4128" i="2"/>
  <c r="E3038" i="2" l="1"/>
  <c r="E2597" i="2"/>
  <c r="E3035" i="2"/>
  <c r="E1809" i="2"/>
  <c r="E2043" i="2"/>
  <c r="E2057" i="2"/>
  <c r="E2046" i="2"/>
  <c r="E4142" i="2"/>
  <c r="E1816" i="2"/>
  <c r="E1802" i="2"/>
  <c r="E2610" i="2"/>
  <c r="E2050" i="2"/>
  <c r="E4148" i="2"/>
  <c r="E1538" i="2"/>
  <c r="E1805" i="2"/>
  <c r="E1446" i="2"/>
  <c r="E1812" i="2"/>
  <c r="E2053" i="2"/>
  <c r="E1531" i="2"/>
  <c r="E1453" i="2"/>
  <c r="E1439" i="2"/>
  <c r="F2158" i="2"/>
  <c r="F2154" i="2"/>
  <c r="E1545" i="2"/>
  <c r="E1819" i="2"/>
  <c r="F2151" i="2"/>
  <c r="E2600" i="2"/>
  <c r="E1541" i="2"/>
  <c r="E1534" i="2"/>
  <c r="E1456" i="2"/>
  <c r="E1449" i="2"/>
  <c r="E1442" i="2"/>
  <c r="E4438" i="2"/>
  <c r="E4439" i="2"/>
  <c r="E4445" i="2"/>
  <c r="E4446" i="2"/>
  <c r="E4452" i="2"/>
  <c r="E4453" i="2"/>
  <c r="E4448" i="2" l="1"/>
  <c r="E4455" i="2"/>
  <c r="E4441" i="2"/>
  <c r="E4451" i="2"/>
  <c r="E4444" i="2"/>
  <c r="E4801" i="2" l="1"/>
  <c r="E4804" i="2"/>
  <c r="E5097" i="2"/>
  <c r="E5098" i="2"/>
  <c r="E5104" i="2"/>
  <c r="E5105" i="2"/>
  <c r="E5111" i="2"/>
  <c r="E5112" i="2"/>
  <c r="E5450" i="2"/>
  <c r="E5451" i="2"/>
  <c r="E5457" i="2"/>
  <c r="E5458" i="2"/>
  <c r="E5464" i="2"/>
  <c r="E5465" i="2"/>
  <c r="E5443" i="2"/>
  <c r="E5444" i="2"/>
  <c r="E5719" i="2"/>
  <c r="E5725" i="2"/>
  <c r="E5731" i="2"/>
  <c r="E5746" i="2" s="1"/>
  <c r="E5732" i="2"/>
  <c r="E5747" i="2" s="1"/>
  <c r="E5689" i="2"/>
  <c r="E5690" i="2"/>
  <c r="E5696" i="2"/>
  <c r="E5697" i="2"/>
  <c r="E5703" i="2"/>
  <c r="E5704" i="2"/>
  <c r="AD5842" i="2"/>
  <c r="E5843" i="2"/>
  <c r="E5887" i="2" s="1"/>
  <c r="E5889" i="2" s="1"/>
  <c r="E5844" i="2"/>
  <c r="E5888" i="2" s="1"/>
  <c r="E5890" i="2" s="1"/>
  <c r="E5832" i="2"/>
  <c r="E5900" i="2"/>
  <c r="E5903" i="2"/>
  <c r="E5907" i="2"/>
  <c r="E5910" i="2"/>
  <c r="E5914" i="2"/>
  <c r="E5917" i="2"/>
  <c r="E5949" i="2"/>
  <c r="E5950" i="2"/>
  <c r="E5956" i="2"/>
  <c r="E5957" i="2"/>
  <c r="E5963" i="2"/>
  <c r="E5964" i="2"/>
  <c r="E5970" i="2"/>
  <c r="E5971" i="2"/>
  <c r="E6051" i="2"/>
  <c r="E6054" i="2"/>
  <c r="E6058" i="2"/>
  <c r="E6061" i="2"/>
  <c r="E6062" i="2"/>
  <c r="E6063" i="2"/>
  <c r="E6068" i="2"/>
  <c r="E6069" i="2"/>
  <c r="E6126" i="2"/>
  <c r="E6132" i="2"/>
  <c r="E5748" i="2" l="1"/>
  <c r="E5706" i="2"/>
  <c r="E5467" i="2"/>
  <c r="E5453" i="2"/>
  <c r="E5107" i="2"/>
  <c r="E5962" i="2"/>
  <c r="E6064" i="2"/>
  <c r="E5966" i="2"/>
  <c r="E5969" i="2"/>
  <c r="E5952" i="2"/>
  <c r="E5699" i="2"/>
  <c r="E5446" i="2"/>
  <c r="E5460" i="2"/>
  <c r="E6071" i="2"/>
  <c r="E5103" i="2"/>
  <c r="E5695" i="2"/>
  <c r="E5849" i="2"/>
  <c r="E5892" i="2" s="1"/>
  <c r="E5846" i="2"/>
  <c r="E5442" i="2"/>
  <c r="E5959" i="2"/>
  <c r="E4797" i="2"/>
  <c r="E5702" i="2"/>
  <c r="E5692" i="2"/>
  <c r="E5955" i="2"/>
  <c r="E5114" i="2"/>
  <c r="E5100" i="2"/>
  <c r="E5456" i="2"/>
  <c r="E5734" i="2"/>
  <c r="E5449" i="2"/>
  <c r="E5463" i="2"/>
  <c r="E5110" i="2"/>
  <c r="E5737" i="2"/>
  <c r="E271" i="2"/>
  <c r="E281" i="2"/>
  <c r="E288" i="2"/>
  <c r="AB3867" i="2" l="1"/>
  <c r="AA3867" i="2"/>
  <c r="X3867" i="2"/>
  <c r="W3867" i="2"/>
  <c r="V3867" i="2"/>
  <c r="U3867" i="2"/>
  <c r="T3867" i="2"/>
  <c r="S3867" i="2"/>
  <c r="R3867" i="2"/>
  <c r="Q3867" i="2"/>
  <c r="P3867" i="2"/>
  <c r="O3867" i="2"/>
  <c r="N3867" i="2"/>
  <c r="M3867" i="2"/>
  <c r="L3867" i="2"/>
  <c r="K3867" i="2"/>
  <c r="J3867" i="2"/>
  <c r="I3867" i="2"/>
  <c r="H3867" i="2"/>
  <c r="G3867" i="2"/>
  <c r="F3867" i="2"/>
  <c r="E3867" i="2"/>
  <c r="AB3866" i="2"/>
  <c r="AA3866" i="2"/>
  <c r="X3866" i="2"/>
  <c r="W3866" i="2"/>
  <c r="V3866" i="2"/>
  <c r="U3866" i="2"/>
  <c r="T3866" i="2"/>
  <c r="S3866" i="2"/>
  <c r="R3866" i="2"/>
  <c r="Q3866" i="2"/>
  <c r="P3866" i="2"/>
  <c r="O3866" i="2"/>
  <c r="N3866" i="2"/>
  <c r="M3866" i="2"/>
  <c r="L3866" i="2"/>
  <c r="K3866" i="2"/>
  <c r="J3866" i="2"/>
  <c r="I3866" i="2"/>
  <c r="H3866" i="2"/>
  <c r="G3866" i="2"/>
  <c r="F3866" i="2"/>
  <c r="E3866" i="2"/>
  <c r="AC1172" i="2" l="1"/>
  <c r="AB4107" i="2" l="1"/>
  <c r="AA4107" i="2"/>
  <c r="X4107" i="2"/>
  <c r="W4107" i="2"/>
  <c r="V4107" i="2"/>
  <c r="U4107" i="2"/>
  <c r="T4107" i="2"/>
  <c r="S4107" i="2"/>
  <c r="R4107" i="2"/>
  <c r="Q4107" i="2"/>
  <c r="P4107" i="2"/>
  <c r="O4107" i="2"/>
  <c r="N4107" i="2"/>
  <c r="M4107" i="2"/>
  <c r="L4107" i="2"/>
  <c r="K4107" i="2"/>
  <c r="J4107" i="2"/>
  <c r="I4107" i="2"/>
  <c r="H4107" i="2"/>
  <c r="G4107" i="2"/>
  <c r="F4107" i="2"/>
  <c r="E4107" i="2"/>
  <c r="AB4106" i="2"/>
  <c r="AA4106" i="2"/>
  <c r="X4106" i="2"/>
  <c r="W4106" i="2"/>
  <c r="V4106" i="2"/>
  <c r="U4106" i="2"/>
  <c r="T4106" i="2"/>
  <c r="S4106" i="2"/>
  <c r="R4106" i="2"/>
  <c r="Q4106" i="2"/>
  <c r="P4106" i="2"/>
  <c r="O4106" i="2"/>
  <c r="N4106" i="2"/>
  <c r="M4106" i="2"/>
  <c r="L4106" i="2"/>
  <c r="K4106" i="2"/>
  <c r="J4106" i="2"/>
  <c r="I4106" i="2"/>
  <c r="H4106" i="2"/>
  <c r="G4106" i="2"/>
  <c r="F4106" i="2"/>
  <c r="E4106" i="2"/>
  <c r="AC4106" i="2" l="1"/>
  <c r="AB462" i="2"/>
  <c r="AA462" i="2"/>
  <c r="Z462" i="2"/>
  <c r="X462" i="2"/>
  <c r="W462" i="2"/>
  <c r="V462" i="2"/>
  <c r="U462" i="2"/>
  <c r="T462" i="2"/>
  <c r="S462" i="2"/>
  <c r="R462" i="2"/>
  <c r="Q462" i="2"/>
  <c r="P462" i="2"/>
  <c r="O462" i="2"/>
  <c r="N462" i="2"/>
  <c r="M462" i="2"/>
  <c r="L462" i="2"/>
  <c r="K462" i="2"/>
  <c r="J462" i="2"/>
  <c r="I462" i="2"/>
  <c r="H462" i="2"/>
  <c r="G462" i="2"/>
  <c r="F462" i="2"/>
  <c r="E462" i="2"/>
  <c r="AB2069" i="2" l="1"/>
  <c r="AA2069" i="2"/>
  <c r="X2069" i="2"/>
  <c r="W2069" i="2"/>
  <c r="V2069" i="2"/>
  <c r="U2069" i="2"/>
  <c r="T2069" i="2"/>
  <c r="S2069" i="2"/>
  <c r="R2069" i="2"/>
  <c r="Q2069" i="2"/>
  <c r="P2069" i="2"/>
  <c r="O2069" i="2"/>
  <c r="N2069" i="2"/>
  <c r="M2069" i="2"/>
  <c r="L2069" i="2"/>
  <c r="K2069" i="2"/>
  <c r="J2069" i="2"/>
  <c r="I2069" i="2"/>
  <c r="H2069" i="2"/>
  <c r="G2069" i="2"/>
  <c r="F2069" i="2"/>
  <c r="E2069" i="2"/>
  <c r="AB1993" i="2"/>
  <c r="AA1993" i="2"/>
  <c r="X1993" i="2"/>
  <c r="W1993" i="2"/>
  <c r="V1993" i="2"/>
  <c r="U1993" i="2"/>
  <c r="T1993" i="2"/>
  <c r="S1993" i="2"/>
  <c r="R1993" i="2"/>
  <c r="Q1993" i="2"/>
  <c r="P1993" i="2"/>
  <c r="O1993" i="2"/>
  <c r="N1993" i="2"/>
  <c r="M1993" i="2"/>
  <c r="L1993" i="2"/>
  <c r="K1993" i="2"/>
  <c r="J1993" i="2"/>
  <c r="I1993" i="2"/>
  <c r="H1993" i="2"/>
  <c r="G1993" i="2"/>
  <c r="F1993" i="2"/>
  <c r="E1993" i="2"/>
  <c r="AB1992" i="2"/>
  <c r="AA1992" i="2"/>
  <c r="X1992" i="2"/>
  <c r="W1992" i="2"/>
  <c r="V1992" i="2"/>
  <c r="U1992" i="2"/>
  <c r="T1992" i="2"/>
  <c r="S1992" i="2"/>
  <c r="R1992" i="2"/>
  <c r="Q1992" i="2"/>
  <c r="P1992" i="2"/>
  <c r="O1992" i="2"/>
  <c r="N1992" i="2"/>
  <c r="M1992" i="2"/>
  <c r="L1992" i="2"/>
  <c r="K1992" i="2"/>
  <c r="J1992" i="2"/>
  <c r="I1992" i="2"/>
  <c r="H1992" i="2"/>
  <c r="G1992" i="2"/>
  <c r="F1992" i="2"/>
  <c r="E1992" i="2"/>
  <c r="AB2575" i="2" l="1"/>
  <c r="AA2575" i="2"/>
  <c r="X2575" i="2"/>
  <c r="W2575" i="2"/>
  <c r="V2575" i="2"/>
  <c r="U2575" i="2"/>
  <c r="T2575" i="2"/>
  <c r="S2575" i="2"/>
  <c r="R2575" i="2"/>
  <c r="Q2575" i="2"/>
  <c r="P2575" i="2"/>
  <c r="O2575" i="2"/>
  <c r="N2575" i="2"/>
  <c r="M2575" i="2"/>
  <c r="L2575" i="2"/>
  <c r="K2575" i="2"/>
  <c r="J2575" i="2"/>
  <c r="I2575" i="2"/>
  <c r="H2575" i="2"/>
  <c r="F2575" i="2"/>
  <c r="E2575" i="2"/>
  <c r="G2575" i="2"/>
  <c r="AC3411" i="2" l="1"/>
  <c r="AC4147" i="2"/>
  <c r="AC5913" i="2"/>
  <c r="E1173" i="2" l="1"/>
  <c r="E1176" i="2"/>
  <c r="AC3436" i="2"/>
  <c r="AC3437" i="2"/>
  <c r="AC3443" i="2"/>
  <c r="AC3444" i="2"/>
  <c r="G3449" i="2"/>
  <c r="E3793" i="2"/>
  <c r="AB3793" i="2"/>
  <c r="AA3793" i="2"/>
  <c r="Z3793" i="2"/>
  <c r="X3793" i="2"/>
  <c r="W3793" i="2"/>
  <c r="V3793" i="2"/>
  <c r="U3793" i="2"/>
  <c r="T3793" i="2"/>
  <c r="S3793" i="2"/>
  <c r="R3793" i="2"/>
  <c r="Q3793" i="2"/>
  <c r="P3793" i="2"/>
  <c r="O3793" i="2"/>
  <c r="N3793" i="2"/>
  <c r="M3793" i="2"/>
  <c r="L3793" i="2"/>
  <c r="K3793" i="2"/>
  <c r="J3793" i="2"/>
  <c r="I3793" i="2"/>
  <c r="H3793" i="2"/>
  <c r="G3793" i="2"/>
  <c r="F3793" i="2"/>
  <c r="G3697" i="2"/>
  <c r="F3697" i="2"/>
  <c r="E3697" i="2"/>
  <c r="G3696" i="2"/>
  <c r="F3696" i="2"/>
  <c r="E3696" i="2"/>
  <c r="AB3697" i="2"/>
  <c r="AA3697" i="2"/>
  <c r="X3697" i="2"/>
  <c r="W3697" i="2"/>
  <c r="V3697" i="2"/>
  <c r="U3697" i="2"/>
  <c r="T3697" i="2"/>
  <c r="S3697" i="2"/>
  <c r="R3697" i="2"/>
  <c r="Q3697" i="2"/>
  <c r="P3697" i="2"/>
  <c r="O3697" i="2"/>
  <c r="N3697" i="2"/>
  <c r="M3697" i="2"/>
  <c r="L3697" i="2"/>
  <c r="K3697" i="2"/>
  <c r="J3697" i="2"/>
  <c r="I3697" i="2"/>
  <c r="H3697" i="2"/>
  <c r="AB3696" i="2"/>
  <c r="AA3696" i="2"/>
  <c r="X3696" i="2"/>
  <c r="W3696" i="2"/>
  <c r="V3696" i="2"/>
  <c r="U3696" i="2"/>
  <c r="T3696" i="2"/>
  <c r="S3696" i="2"/>
  <c r="R3696" i="2"/>
  <c r="Q3696" i="2"/>
  <c r="P3696" i="2"/>
  <c r="O3696" i="2"/>
  <c r="N3696" i="2"/>
  <c r="M3696" i="2"/>
  <c r="L3696" i="2"/>
  <c r="K3696" i="2"/>
  <c r="J3696" i="2"/>
  <c r="I3696" i="2"/>
  <c r="H3696" i="2"/>
  <c r="AD3698" i="2" l="1"/>
  <c r="AE3698" i="2"/>
  <c r="AC4108" i="2"/>
  <c r="AC4050" i="2" l="1"/>
  <c r="AC3912" i="2"/>
  <c r="AC3905" i="2"/>
  <c r="AC3898" i="2"/>
  <c r="E3983" i="2"/>
  <c r="E3986" i="2"/>
  <c r="E3987" i="2"/>
  <c r="E3988" i="2"/>
  <c r="E3994" i="2"/>
  <c r="E3995" i="2"/>
  <c r="E4001" i="2"/>
  <c r="E4002" i="2"/>
  <c r="E3997" i="2" l="1"/>
  <c r="E4000" i="2"/>
  <c r="E3993" i="2"/>
  <c r="E3990" i="2"/>
  <c r="E1327" i="2" l="1"/>
  <c r="E1328" i="2"/>
  <c r="E1334" i="2"/>
  <c r="E1335" i="2"/>
  <c r="E1341" i="2"/>
  <c r="E1330" i="2" l="1"/>
  <c r="E1340" i="2"/>
  <c r="E1333" i="2"/>
  <c r="E1337" i="2"/>
  <c r="H1176" i="2"/>
  <c r="J85" i="2" l="1"/>
  <c r="F514" i="2" l="1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AA514" i="2"/>
  <c r="AB514" i="2"/>
  <c r="E514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AA47" i="2"/>
  <c r="AB47" i="2"/>
  <c r="E47" i="2"/>
  <c r="E919" i="2" l="1"/>
  <c r="E920" i="2"/>
  <c r="E926" i="2"/>
  <c r="E927" i="2"/>
  <c r="E933" i="2"/>
  <c r="E912" i="2"/>
  <c r="E911" i="2"/>
  <c r="E922" i="2" l="1"/>
  <c r="E932" i="2"/>
  <c r="E925" i="2"/>
  <c r="E929" i="2"/>
  <c r="E913" i="2"/>
  <c r="E907" i="2"/>
  <c r="E910" i="2"/>
  <c r="AC2690" i="2" l="1"/>
  <c r="AB2664" i="2"/>
  <c r="AA2664" i="2"/>
  <c r="X2664" i="2"/>
  <c r="W2664" i="2"/>
  <c r="V2664" i="2"/>
  <c r="U2664" i="2"/>
  <c r="T2664" i="2"/>
  <c r="S2664" i="2"/>
  <c r="R2664" i="2"/>
  <c r="Q2664" i="2"/>
  <c r="P2664" i="2"/>
  <c r="O2664" i="2"/>
  <c r="N2664" i="2"/>
  <c r="M2664" i="2"/>
  <c r="L2664" i="2"/>
  <c r="K2664" i="2"/>
  <c r="J2664" i="2"/>
  <c r="I2664" i="2"/>
  <c r="H2664" i="2"/>
  <c r="G2664" i="2"/>
  <c r="F2664" i="2"/>
  <c r="AB2663" i="2"/>
  <c r="AA2663" i="2"/>
  <c r="X2663" i="2"/>
  <c r="W2663" i="2"/>
  <c r="V2663" i="2"/>
  <c r="U2663" i="2"/>
  <c r="T2663" i="2"/>
  <c r="S2663" i="2"/>
  <c r="R2663" i="2"/>
  <c r="Q2663" i="2"/>
  <c r="P2663" i="2"/>
  <c r="O2663" i="2"/>
  <c r="N2663" i="2"/>
  <c r="M2663" i="2"/>
  <c r="L2663" i="2"/>
  <c r="K2663" i="2"/>
  <c r="J2663" i="2"/>
  <c r="I2663" i="2"/>
  <c r="H2663" i="2"/>
  <c r="G2663" i="2"/>
  <c r="F2663" i="2"/>
  <c r="E2664" i="2"/>
  <c r="E2663" i="2"/>
  <c r="AB2657" i="2"/>
  <c r="AA2657" i="2"/>
  <c r="X2657" i="2"/>
  <c r="W2657" i="2"/>
  <c r="V2657" i="2"/>
  <c r="U2657" i="2"/>
  <c r="T2657" i="2"/>
  <c r="S2657" i="2"/>
  <c r="R2657" i="2"/>
  <c r="Q2657" i="2"/>
  <c r="P2657" i="2"/>
  <c r="O2657" i="2"/>
  <c r="N2657" i="2"/>
  <c r="M2657" i="2"/>
  <c r="L2657" i="2"/>
  <c r="K2657" i="2"/>
  <c r="J2657" i="2"/>
  <c r="I2657" i="2"/>
  <c r="H2657" i="2"/>
  <c r="G2657" i="2"/>
  <c r="F2657" i="2"/>
  <c r="AB2656" i="2"/>
  <c r="AA2656" i="2"/>
  <c r="X2656" i="2"/>
  <c r="W2656" i="2"/>
  <c r="V2656" i="2"/>
  <c r="U2656" i="2"/>
  <c r="T2656" i="2"/>
  <c r="S2656" i="2"/>
  <c r="R2656" i="2"/>
  <c r="Q2656" i="2"/>
  <c r="P2656" i="2"/>
  <c r="O2656" i="2"/>
  <c r="N2656" i="2"/>
  <c r="M2656" i="2"/>
  <c r="L2656" i="2"/>
  <c r="K2656" i="2"/>
  <c r="J2656" i="2"/>
  <c r="I2656" i="2"/>
  <c r="H2656" i="2"/>
  <c r="G2656" i="2"/>
  <c r="F2656" i="2"/>
  <c r="E2657" i="2"/>
  <c r="E2656" i="2"/>
  <c r="AC2487" i="2"/>
  <c r="AC2368" i="2"/>
  <c r="AB625" i="2"/>
  <c r="AA625" i="2"/>
  <c r="Z625" i="2"/>
  <c r="X625" i="2"/>
  <c r="W625" i="2"/>
  <c r="V625" i="2"/>
  <c r="U625" i="2"/>
  <c r="T625" i="2"/>
  <c r="S625" i="2"/>
  <c r="R625" i="2"/>
  <c r="Q625" i="2"/>
  <c r="P625" i="2"/>
  <c r="O625" i="2"/>
  <c r="N625" i="2"/>
  <c r="M625" i="2"/>
  <c r="L625" i="2"/>
  <c r="K625" i="2"/>
  <c r="J625" i="2"/>
  <c r="I625" i="2"/>
  <c r="H625" i="2"/>
  <c r="G625" i="2"/>
  <c r="F625" i="2"/>
  <c r="E625" i="2"/>
  <c r="AC620" i="2"/>
  <c r="AB622" i="2"/>
  <c r="AA622" i="2"/>
  <c r="Z622" i="2"/>
  <c r="X622" i="2"/>
  <c r="W622" i="2"/>
  <c r="V622" i="2"/>
  <c r="U622" i="2"/>
  <c r="T622" i="2"/>
  <c r="S622" i="2"/>
  <c r="R622" i="2"/>
  <c r="Q622" i="2"/>
  <c r="P622" i="2"/>
  <c r="O622" i="2"/>
  <c r="N622" i="2"/>
  <c r="M622" i="2"/>
  <c r="L622" i="2"/>
  <c r="K622" i="2"/>
  <c r="J622" i="2"/>
  <c r="I622" i="2"/>
  <c r="H622" i="2"/>
  <c r="G622" i="2"/>
  <c r="F622" i="2"/>
  <c r="E622" i="2"/>
  <c r="AB147" i="2" l="1"/>
  <c r="AA147" i="2"/>
  <c r="Z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AB4002" i="2"/>
  <c r="AA4002" i="2"/>
  <c r="X4002" i="2"/>
  <c r="W4002" i="2"/>
  <c r="V4002" i="2"/>
  <c r="U4002" i="2"/>
  <c r="T4002" i="2"/>
  <c r="S4002" i="2"/>
  <c r="R4002" i="2"/>
  <c r="Q4002" i="2"/>
  <c r="P4002" i="2"/>
  <c r="O4002" i="2"/>
  <c r="N4002" i="2"/>
  <c r="M4002" i="2"/>
  <c r="L4002" i="2"/>
  <c r="K4002" i="2"/>
  <c r="J4002" i="2"/>
  <c r="I4002" i="2"/>
  <c r="H4002" i="2"/>
  <c r="G4002" i="2"/>
  <c r="F4002" i="2"/>
  <c r="AB4001" i="2"/>
  <c r="AA4001" i="2"/>
  <c r="X4001" i="2"/>
  <c r="W4001" i="2"/>
  <c r="V4001" i="2"/>
  <c r="U4001" i="2"/>
  <c r="T4001" i="2"/>
  <c r="S4001" i="2"/>
  <c r="R4001" i="2"/>
  <c r="Q4001" i="2"/>
  <c r="P4001" i="2"/>
  <c r="O4001" i="2"/>
  <c r="N4001" i="2"/>
  <c r="M4001" i="2"/>
  <c r="L4001" i="2"/>
  <c r="K4001" i="2"/>
  <c r="J4001" i="2"/>
  <c r="I4001" i="2"/>
  <c r="H4001" i="2"/>
  <c r="G4001" i="2"/>
  <c r="F4001" i="2"/>
  <c r="AB4112" i="2"/>
  <c r="AA4112" i="2"/>
  <c r="Z4112" i="2"/>
  <c r="X4112" i="2"/>
  <c r="W4112" i="2"/>
  <c r="V4112" i="2"/>
  <c r="U4112" i="2"/>
  <c r="T4112" i="2"/>
  <c r="S4112" i="2"/>
  <c r="R4112" i="2"/>
  <c r="Q4112" i="2"/>
  <c r="P4112" i="2"/>
  <c r="O4112" i="2"/>
  <c r="N4112" i="2"/>
  <c r="M4112" i="2"/>
  <c r="L4112" i="2"/>
  <c r="K4112" i="2"/>
  <c r="J4112" i="2"/>
  <c r="I4112" i="2"/>
  <c r="H4112" i="2"/>
  <c r="G4112" i="2"/>
  <c r="F4112" i="2"/>
  <c r="AB4093" i="2"/>
  <c r="AA4093" i="2"/>
  <c r="X4093" i="2"/>
  <c r="W4093" i="2"/>
  <c r="V4093" i="2"/>
  <c r="U4093" i="2"/>
  <c r="T4093" i="2"/>
  <c r="S4093" i="2"/>
  <c r="R4093" i="2"/>
  <c r="Q4093" i="2"/>
  <c r="P4093" i="2"/>
  <c r="O4093" i="2"/>
  <c r="N4093" i="2"/>
  <c r="M4093" i="2"/>
  <c r="L4093" i="2"/>
  <c r="K4093" i="2"/>
  <c r="J4093" i="2"/>
  <c r="I4093" i="2"/>
  <c r="H4093" i="2"/>
  <c r="G4093" i="2"/>
  <c r="F4093" i="2"/>
  <c r="AB4092" i="2"/>
  <c r="AA4092" i="2"/>
  <c r="X4092" i="2"/>
  <c r="W4092" i="2"/>
  <c r="V4092" i="2"/>
  <c r="U4092" i="2"/>
  <c r="T4092" i="2"/>
  <c r="S4092" i="2"/>
  <c r="R4092" i="2"/>
  <c r="Q4092" i="2"/>
  <c r="P4092" i="2"/>
  <c r="O4092" i="2"/>
  <c r="N4092" i="2"/>
  <c r="M4092" i="2"/>
  <c r="L4092" i="2"/>
  <c r="K4092" i="2"/>
  <c r="J4092" i="2"/>
  <c r="I4092" i="2"/>
  <c r="H4092" i="2"/>
  <c r="G4092" i="2"/>
  <c r="F4092" i="2"/>
  <c r="AA4105" i="2"/>
  <c r="S4105" i="2"/>
  <c r="K4105" i="2"/>
  <c r="Z4105" i="2"/>
  <c r="W4105" i="2"/>
  <c r="V4105" i="2"/>
  <c r="R4105" i="2"/>
  <c r="O4105" i="2"/>
  <c r="N4105" i="2"/>
  <c r="J4105" i="2"/>
  <c r="G4105" i="2"/>
  <c r="F4105" i="2"/>
  <c r="E4112" i="2"/>
  <c r="AC5669" i="2"/>
  <c r="H4105" i="2" l="1"/>
  <c r="P4105" i="2"/>
  <c r="X4105" i="2"/>
  <c r="L4105" i="2"/>
  <c r="T4105" i="2"/>
  <c r="AB4105" i="2"/>
  <c r="I4105" i="2"/>
  <c r="M4105" i="2"/>
  <c r="Q4105" i="2"/>
  <c r="U4105" i="2"/>
  <c r="AC4101" i="2"/>
  <c r="V4102" i="2"/>
  <c r="N4102" i="2"/>
  <c r="E6075" i="2"/>
  <c r="E6076" i="2"/>
  <c r="E2244" i="2"/>
  <c r="E2245" i="2"/>
  <c r="E2257" i="2"/>
  <c r="E2258" i="2"/>
  <c r="AC5745" i="2"/>
  <c r="AC1612" i="2"/>
  <c r="E1521" i="2"/>
  <c r="E1522" i="2"/>
  <c r="AC1514" i="2"/>
  <c r="AC2684" i="2"/>
  <c r="AC2679" i="2"/>
  <c r="E5592" i="2"/>
  <c r="E5593" i="2"/>
  <c r="E5599" i="2"/>
  <c r="E5600" i="2"/>
  <c r="E5606" i="2"/>
  <c r="E5607" i="2"/>
  <c r="E5613" i="2"/>
  <c r="AC1320" i="2"/>
  <c r="AC1883" i="2"/>
  <c r="E1890" i="2"/>
  <c r="E1891" i="2"/>
  <c r="E1897" i="2"/>
  <c r="E1898" i="2"/>
  <c r="E1904" i="2"/>
  <c r="E1905" i="2"/>
  <c r="E5220" i="2"/>
  <c r="E5221" i="2"/>
  <c r="E5227" i="2"/>
  <c r="E5229" i="2"/>
  <c r="E5235" i="2"/>
  <c r="AC5508" i="2"/>
  <c r="AC5083" i="2"/>
  <c r="E5090" i="2"/>
  <c r="E5091" i="2"/>
  <c r="AC4991" i="2"/>
  <c r="E4998" i="2"/>
  <c r="E4999" i="2"/>
  <c r="E5005" i="2"/>
  <c r="E5006" i="2"/>
  <c r="E5012" i="2"/>
  <c r="E5013" i="2"/>
  <c r="E5019" i="2"/>
  <c r="AC5422" i="2"/>
  <c r="E5363" i="2"/>
  <c r="E5364" i="2"/>
  <c r="E5370" i="2"/>
  <c r="E5371" i="2"/>
  <c r="E5377" i="2"/>
  <c r="E5378" i="2"/>
  <c r="AC5293" i="2"/>
  <c r="E5300" i="2"/>
  <c r="E5301" i="2"/>
  <c r="E5307" i="2"/>
  <c r="E5308" i="2"/>
  <c r="E5314" i="2"/>
  <c r="E5315" i="2"/>
  <c r="E5001" i="2" l="1"/>
  <c r="E5376" i="2"/>
  <c r="E1524" i="2"/>
  <c r="E1527" i="2"/>
  <c r="E5096" i="2"/>
  <c r="E5093" i="2"/>
  <c r="E5602" i="2"/>
  <c r="E5310" i="2"/>
  <c r="E5369" i="2"/>
  <c r="E5018" i="2"/>
  <c r="E5011" i="2"/>
  <c r="E5004" i="2"/>
  <c r="E6074" i="2"/>
  <c r="E5303" i="2"/>
  <c r="E1896" i="2"/>
  <c r="E4105" i="2"/>
  <c r="AC4105" i="2" s="1"/>
  <c r="AD4105" i="2" s="1"/>
  <c r="M4102" i="2"/>
  <c r="Q4102" i="2"/>
  <c r="U4102" i="2"/>
  <c r="E4102" i="2"/>
  <c r="AC4102" i="2" s="1"/>
  <c r="I4102" i="2"/>
  <c r="H4102" i="2"/>
  <c r="L4102" i="2"/>
  <c r="P4102" i="2"/>
  <c r="T4102" i="2"/>
  <c r="X4102" i="2"/>
  <c r="AB4102" i="2"/>
  <c r="G4102" i="2"/>
  <c r="K4102" i="2"/>
  <c r="O4102" i="2"/>
  <c r="S4102" i="2"/>
  <c r="W4102" i="2"/>
  <c r="AA4102" i="2"/>
  <c r="E2250" i="2"/>
  <c r="F4102" i="2"/>
  <c r="J4102" i="2"/>
  <c r="R4102" i="2"/>
  <c r="Z4102" i="2"/>
  <c r="AC4100" i="2"/>
  <c r="AC4099" i="2"/>
  <c r="E5609" i="2"/>
  <c r="E5595" i="2"/>
  <c r="E6078" i="2"/>
  <c r="E2260" i="2"/>
  <c r="E2247" i="2"/>
  <c r="E5226" i="2"/>
  <c r="E1903" i="2"/>
  <c r="E5313" i="2"/>
  <c r="E5373" i="2"/>
  <c r="E5008" i="2"/>
  <c r="E5605" i="2"/>
  <c r="E5306" i="2"/>
  <c r="E5380" i="2"/>
  <c r="E5366" i="2"/>
  <c r="E5015" i="2"/>
  <c r="E1900" i="2"/>
  <c r="E1893" i="2"/>
  <c r="E5612" i="2"/>
  <c r="E5598" i="2"/>
  <c r="E5223" i="2"/>
  <c r="AB6118" i="2"/>
  <c r="AA6118" i="2"/>
  <c r="X6118" i="2"/>
  <c r="W6118" i="2"/>
  <c r="V6118" i="2"/>
  <c r="U6118" i="2"/>
  <c r="T6118" i="2"/>
  <c r="S6118" i="2"/>
  <c r="R6118" i="2"/>
  <c r="Q6118" i="2"/>
  <c r="P6118" i="2"/>
  <c r="O6118" i="2"/>
  <c r="N6118" i="2"/>
  <c r="M6118" i="2"/>
  <c r="L6118" i="2"/>
  <c r="K6118" i="2"/>
  <c r="J6118" i="2"/>
  <c r="I6118" i="2"/>
  <c r="H6118" i="2"/>
  <c r="G6118" i="2"/>
  <c r="F6118" i="2"/>
  <c r="E6118" i="2"/>
  <c r="AB6117" i="2"/>
  <c r="AA6117" i="2"/>
  <c r="X6117" i="2"/>
  <c r="W6117" i="2"/>
  <c r="V6117" i="2"/>
  <c r="U6117" i="2"/>
  <c r="T6117" i="2"/>
  <c r="S6117" i="2"/>
  <c r="R6117" i="2"/>
  <c r="Q6117" i="2"/>
  <c r="P6117" i="2"/>
  <c r="O6117" i="2"/>
  <c r="N6117" i="2"/>
  <c r="M6117" i="2"/>
  <c r="L6117" i="2"/>
  <c r="K6117" i="2"/>
  <c r="J6117" i="2"/>
  <c r="I6117" i="2"/>
  <c r="H6117" i="2"/>
  <c r="G6117" i="2"/>
  <c r="F6117" i="2"/>
  <c r="E6117" i="2"/>
  <c r="AB6111" i="2"/>
  <c r="AA6111" i="2"/>
  <c r="X6111" i="2"/>
  <c r="W6111" i="2"/>
  <c r="V6111" i="2"/>
  <c r="U6111" i="2"/>
  <c r="T6111" i="2"/>
  <c r="S6111" i="2"/>
  <c r="R6111" i="2"/>
  <c r="Q6111" i="2"/>
  <c r="P6111" i="2"/>
  <c r="O6111" i="2"/>
  <c r="N6111" i="2"/>
  <c r="M6111" i="2"/>
  <c r="L6111" i="2"/>
  <c r="K6111" i="2"/>
  <c r="J6111" i="2"/>
  <c r="I6111" i="2"/>
  <c r="H6111" i="2"/>
  <c r="G6111" i="2"/>
  <c r="F6111" i="2"/>
  <c r="E6111" i="2"/>
  <c r="AB6110" i="2"/>
  <c r="AA6110" i="2"/>
  <c r="Z6116" i="2"/>
  <c r="X6110" i="2"/>
  <c r="W6110" i="2"/>
  <c r="V6110" i="2"/>
  <c r="U6110" i="2"/>
  <c r="T6110" i="2"/>
  <c r="S6110" i="2"/>
  <c r="R6110" i="2"/>
  <c r="Q6110" i="2"/>
  <c r="P6110" i="2"/>
  <c r="O6110" i="2"/>
  <c r="N6110" i="2"/>
  <c r="M6110" i="2"/>
  <c r="L6110" i="2"/>
  <c r="K6110" i="2"/>
  <c r="J6110" i="2"/>
  <c r="I6110" i="2"/>
  <c r="H6110" i="2"/>
  <c r="G6110" i="2"/>
  <c r="F6110" i="2"/>
  <c r="E6110" i="2"/>
  <c r="AB6104" i="2"/>
  <c r="AA6104" i="2"/>
  <c r="X6104" i="2"/>
  <c r="W6104" i="2"/>
  <c r="V6104" i="2"/>
  <c r="U6104" i="2"/>
  <c r="T6104" i="2"/>
  <c r="S6104" i="2"/>
  <c r="R6104" i="2"/>
  <c r="Q6104" i="2"/>
  <c r="P6104" i="2"/>
  <c r="O6104" i="2"/>
  <c r="N6104" i="2"/>
  <c r="M6104" i="2"/>
  <c r="L6104" i="2"/>
  <c r="K6104" i="2"/>
  <c r="J6104" i="2"/>
  <c r="I6104" i="2"/>
  <c r="H6104" i="2"/>
  <c r="G6104" i="2"/>
  <c r="F6104" i="2"/>
  <c r="E6104" i="2"/>
  <c r="AB6103" i="2"/>
  <c r="AA6103" i="2"/>
  <c r="Z6109" i="2"/>
  <c r="X6103" i="2"/>
  <c r="W6103" i="2"/>
  <c r="V6103" i="2"/>
  <c r="U6103" i="2"/>
  <c r="T6103" i="2"/>
  <c r="S6103" i="2"/>
  <c r="R6103" i="2"/>
  <c r="Q6103" i="2"/>
  <c r="P6103" i="2"/>
  <c r="O6103" i="2"/>
  <c r="N6103" i="2"/>
  <c r="M6103" i="2"/>
  <c r="L6103" i="2"/>
  <c r="K6103" i="2"/>
  <c r="J6103" i="2"/>
  <c r="I6103" i="2"/>
  <c r="H6103" i="2"/>
  <c r="G6103" i="2"/>
  <c r="F6103" i="2"/>
  <c r="E6103" i="2"/>
  <c r="AB6097" i="2"/>
  <c r="AA6097" i="2"/>
  <c r="X6097" i="2"/>
  <c r="W6097" i="2"/>
  <c r="V6097" i="2"/>
  <c r="U6097" i="2"/>
  <c r="T6097" i="2"/>
  <c r="S6097" i="2"/>
  <c r="R6097" i="2"/>
  <c r="Q6097" i="2"/>
  <c r="P6097" i="2"/>
  <c r="O6097" i="2"/>
  <c r="N6097" i="2"/>
  <c r="M6097" i="2"/>
  <c r="L6097" i="2"/>
  <c r="K6097" i="2"/>
  <c r="J6097" i="2"/>
  <c r="I6097" i="2"/>
  <c r="H6097" i="2"/>
  <c r="G6097" i="2"/>
  <c r="F6097" i="2"/>
  <c r="E6097" i="2"/>
  <c r="AB6096" i="2"/>
  <c r="AA6096" i="2"/>
  <c r="Z6102" i="2"/>
  <c r="X6096" i="2"/>
  <c r="W6096" i="2"/>
  <c r="V6096" i="2"/>
  <c r="U6096" i="2"/>
  <c r="T6096" i="2"/>
  <c r="S6096" i="2"/>
  <c r="R6096" i="2"/>
  <c r="Q6096" i="2"/>
  <c r="P6096" i="2"/>
  <c r="O6096" i="2"/>
  <c r="N6096" i="2"/>
  <c r="M6096" i="2"/>
  <c r="L6096" i="2"/>
  <c r="K6096" i="2"/>
  <c r="J6096" i="2"/>
  <c r="I6096" i="2"/>
  <c r="H6096" i="2"/>
  <c r="G6096" i="2"/>
  <c r="F6096" i="2"/>
  <c r="E6096" i="2"/>
  <c r="AB6090" i="2"/>
  <c r="AA6090" i="2"/>
  <c r="X6090" i="2"/>
  <c r="W6090" i="2"/>
  <c r="V6090" i="2"/>
  <c r="U6090" i="2"/>
  <c r="T6090" i="2"/>
  <c r="S6090" i="2"/>
  <c r="R6090" i="2"/>
  <c r="Q6090" i="2"/>
  <c r="P6090" i="2"/>
  <c r="O6090" i="2"/>
  <c r="N6090" i="2"/>
  <c r="M6090" i="2"/>
  <c r="L6090" i="2"/>
  <c r="K6090" i="2"/>
  <c r="J6090" i="2"/>
  <c r="I6090" i="2"/>
  <c r="H6090" i="2"/>
  <c r="G6090" i="2"/>
  <c r="F6090" i="2"/>
  <c r="E6090" i="2"/>
  <c r="AB6089" i="2"/>
  <c r="AA6089" i="2"/>
  <c r="Z6095" i="2"/>
  <c r="X6089" i="2"/>
  <c r="W6089" i="2"/>
  <c r="V6089" i="2"/>
  <c r="U6089" i="2"/>
  <c r="T6089" i="2"/>
  <c r="S6089" i="2"/>
  <c r="R6089" i="2"/>
  <c r="Q6089" i="2"/>
  <c r="P6089" i="2"/>
  <c r="O6089" i="2"/>
  <c r="N6089" i="2"/>
  <c r="M6089" i="2"/>
  <c r="L6089" i="2"/>
  <c r="K6089" i="2"/>
  <c r="J6089" i="2"/>
  <c r="I6089" i="2"/>
  <c r="H6089" i="2"/>
  <c r="G6089" i="2"/>
  <c r="F6089" i="2"/>
  <c r="E6089" i="2"/>
  <c r="AB6083" i="2"/>
  <c r="AA6083" i="2"/>
  <c r="X6083" i="2"/>
  <c r="W6083" i="2"/>
  <c r="V6083" i="2"/>
  <c r="U6083" i="2"/>
  <c r="T6083" i="2"/>
  <c r="S6083" i="2"/>
  <c r="R6083" i="2"/>
  <c r="Q6083" i="2"/>
  <c r="P6083" i="2"/>
  <c r="O6083" i="2"/>
  <c r="N6083" i="2"/>
  <c r="M6083" i="2"/>
  <c r="L6083" i="2"/>
  <c r="K6083" i="2"/>
  <c r="J6083" i="2"/>
  <c r="I6083" i="2"/>
  <c r="H6083" i="2"/>
  <c r="G6083" i="2"/>
  <c r="F6083" i="2"/>
  <c r="E6083" i="2"/>
  <c r="AB6082" i="2"/>
  <c r="AA6082" i="2"/>
  <c r="Z6088" i="2"/>
  <c r="X6082" i="2"/>
  <c r="W6082" i="2"/>
  <c r="V6082" i="2"/>
  <c r="U6082" i="2"/>
  <c r="T6082" i="2"/>
  <c r="S6082" i="2"/>
  <c r="R6082" i="2"/>
  <c r="Q6082" i="2"/>
  <c r="P6082" i="2"/>
  <c r="O6082" i="2"/>
  <c r="N6082" i="2"/>
  <c r="M6082" i="2"/>
  <c r="L6082" i="2"/>
  <c r="K6082" i="2"/>
  <c r="J6082" i="2"/>
  <c r="I6082" i="2"/>
  <c r="H6082" i="2"/>
  <c r="G6082" i="2"/>
  <c r="F6082" i="2"/>
  <c r="E6082" i="2"/>
  <c r="AB6076" i="2"/>
  <c r="AA6076" i="2"/>
  <c r="X6076" i="2"/>
  <c r="W6076" i="2"/>
  <c r="V6076" i="2"/>
  <c r="U6076" i="2"/>
  <c r="T6076" i="2"/>
  <c r="S6076" i="2"/>
  <c r="R6076" i="2"/>
  <c r="Q6076" i="2"/>
  <c r="P6076" i="2"/>
  <c r="O6076" i="2"/>
  <c r="N6076" i="2"/>
  <c r="M6076" i="2"/>
  <c r="L6076" i="2"/>
  <c r="K6076" i="2"/>
  <c r="J6076" i="2"/>
  <c r="I6076" i="2"/>
  <c r="H6076" i="2"/>
  <c r="G6076" i="2"/>
  <c r="F6076" i="2"/>
  <c r="AB6075" i="2"/>
  <c r="AA6075" i="2"/>
  <c r="X6075" i="2"/>
  <c r="W6075" i="2"/>
  <c r="V6075" i="2"/>
  <c r="U6075" i="2"/>
  <c r="T6075" i="2"/>
  <c r="S6075" i="2"/>
  <c r="R6075" i="2"/>
  <c r="Q6075" i="2"/>
  <c r="P6075" i="2"/>
  <c r="O6075" i="2"/>
  <c r="N6075" i="2"/>
  <c r="M6075" i="2"/>
  <c r="L6075" i="2"/>
  <c r="K6075" i="2"/>
  <c r="J6075" i="2"/>
  <c r="I6075" i="2"/>
  <c r="H6075" i="2"/>
  <c r="G6075" i="2"/>
  <c r="F6075" i="2"/>
  <c r="E6081" i="2"/>
  <c r="AB6069" i="2"/>
  <c r="AA6069" i="2"/>
  <c r="X6069" i="2"/>
  <c r="W6069" i="2"/>
  <c r="V6069" i="2"/>
  <c r="U6069" i="2"/>
  <c r="T6069" i="2"/>
  <c r="S6069" i="2"/>
  <c r="R6069" i="2"/>
  <c r="Q6069" i="2"/>
  <c r="P6069" i="2"/>
  <c r="O6069" i="2"/>
  <c r="N6069" i="2"/>
  <c r="M6069" i="2"/>
  <c r="L6069" i="2"/>
  <c r="K6069" i="2"/>
  <c r="J6069" i="2"/>
  <c r="I6069" i="2"/>
  <c r="H6069" i="2"/>
  <c r="G6069" i="2"/>
  <c r="F6069" i="2"/>
  <c r="AB6068" i="2"/>
  <c r="AA6068" i="2"/>
  <c r="X6068" i="2"/>
  <c r="W6068" i="2"/>
  <c r="V6068" i="2"/>
  <c r="U6068" i="2"/>
  <c r="T6068" i="2"/>
  <c r="S6068" i="2"/>
  <c r="R6068" i="2"/>
  <c r="Q6068" i="2"/>
  <c r="P6068" i="2"/>
  <c r="O6068" i="2"/>
  <c r="N6068" i="2"/>
  <c r="M6068" i="2"/>
  <c r="L6068" i="2"/>
  <c r="K6068" i="2"/>
  <c r="J6068" i="2"/>
  <c r="I6068" i="2"/>
  <c r="H6068" i="2"/>
  <c r="G6068" i="2"/>
  <c r="F6068" i="2"/>
  <c r="Y6081" i="2" l="1"/>
  <c r="AA6088" i="2"/>
  <c r="AB6109" i="2"/>
  <c r="AA6116" i="2"/>
  <c r="E6088" i="2"/>
  <c r="I6088" i="2"/>
  <c r="M6088" i="2"/>
  <c r="Q6088" i="2"/>
  <c r="U6088" i="2"/>
  <c r="H6095" i="2"/>
  <c r="L6095" i="2"/>
  <c r="P6095" i="2"/>
  <c r="T6095" i="2"/>
  <c r="X6095" i="2"/>
  <c r="G6102" i="2"/>
  <c r="K6102" i="2"/>
  <c r="O6102" i="2"/>
  <c r="S6102" i="2"/>
  <c r="W6102" i="2"/>
  <c r="F6109" i="2"/>
  <c r="J6109" i="2"/>
  <c r="N6109" i="2"/>
  <c r="R6109" i="2"/>
  <c r="E6116" i="2"/>
  <c r="I6116" i="2"/>
  <c r="M6116" i="2"/>
  <c r="Q6116" i="2"/>
  <c r="U6116" i="2"/>
  <c r="J6088" i="2"/>
  <c r="R6088" i="2"/>
  <c r="I6095" i="2"/>
  <c r="Q6095" i="2"/>
  <c r="L6102" i="2"/>
  <c r="T6102" i="2"/>
  <c r="G6109" i="2"/>
  <c r="O6109" i="2"/>
  <c r="F6116" i="2"/>
  <c r="N6116" i="2"/>
  <c r="AB6088" i="2"/>
  <c r="AA6095" i="2"/>
  <c r="AB6116" i="2"/>
  <c r="Y6123" i="2"/>
  <c r="F6088" i="2"/>
  <c r="N6088" i="2"/>
  <c r="E6095" i="2"/>
  <c r="M6095" i="2"/>
  <c r="U6095" i="2"/>
  <c r="H6102" i="2"/>
  <c r="P6102" i="2"/>
  <c r="X6102" i="2"/>
  <c r="K6109" i="2"/>
  <c r="S6109" i="2"/>
  <c r="W6109" i="2"/>
  <c r="J6116" i="2"/>
  <c r="R6116" i="2"/>
  <c r="G6088" i="2"/>
  <c r="O6088" i="2"/>
  <c r="F6095" i="2"/>
  <c r="N6095" i="2"/>
  <c r="R6095" i="2"/>
  <c r="V6095" i="2"/>
  <c r="Y6095" i="2"/>
  <c r="E6102" i="2"/>
  <c r="M6102" i="2"/>
  <c r="U6102" i="2"/>
  <c r="L6109" i="2"/>
  <c r="T6109" i="2"/>
  <c r="K6116" i="2"/>
  <c r="Y6074" i="2"/>
  <c r="H6088" i="2"/>
  <c r="L6088" i="2"/>
  <c r="P6088" i="2"/>
  <c r="T6088" i="2"/>
  <c r="X6088" i="2"/>
  <c r="E6129" i="2"/>
  <c r="E6131" i="2" s="1"/>
  <c r="G6095" i="2"/>
  <c r="K6095" i="2"/>
  <c r="O6095" i="2"/>
  <c r="S6095" i="2"/>
  <c r="W6095" i="2"/>
  <c r="AB6095" i="2"/>
  <c r="F6102" i="2"/>
  <c r="J6102" i="2"/>
  <c r="N6102" i="2"/>
  <c r="R6102" i="2"/>
  <c r="V6102" i="2"/>
  <c r="Y6102" i="2"/>
  <c r="AA6102" i="2"/>
  <c r="E6109" i="2"/>
  <c r="I6109" i="2"/>
  <c r="M6109" i="2"/>
  <c r="Q6109" i="2"/>
  <c r="U6109" i="2"/>
  <c r="H6116" i="2"/>
  <c r="L6116" i="2"/>
  <c r="P6116" i="2"/>
  <c r="T6116" i="2"/>
  <c r="X6116" i="2"/>
  <c r="V6088" i="2"/>
  <c r="Y6088" i="2"/>
  <c r="V6116" i="2"/>
  <c r="Y6116" i="2"/>
  <c r="K6088" i="2"/>
  <c r="S6088" i="2"/>
  <c r="W6088" i="2"/>
  <c r="J6095" i="2"/>
  <c r="I6102" i="2"/>
  <c r="Q6102" i="2"/>
  <c r="H6109" i="2"/>
  <c r="P6109" i="2"/>
  <c r="X6109" i="2"/>
  <c r="G6116" i="2"/>
  <c r="O6116" i="2"/>
  <c r="S6116" i="2"/>
  <c r="W6116" i="2"/>
  <c r="AB6102" i="2"/>
  <c r="V6109" i="2"/>
  <c r="Y6109" i="2"/>
  <c r="AA6109" i="2"/>
  <c r="E6128" i="2"/>
  <c r="E6130" i="2" s="1"/>
  <c r="G6081" i="2"/>
  <c r="K6081" i="2"/>
  <c r="G6074" i="2"/>
  <c r="K6074" i="2"/>
  <c r="O6074" i="2"/>
  <c r="S6074" i="2"/>
  <c r="W6074" i="2"/>
  <c r="AA6074" i="2"/>
  <c r="H6081" i="2"/>
  <c r="L6081" i="2"/>
  <c r="P6081" i="2"/>
  <c r="T6081" i="2"/>
  <c r="X6081" i="2"/>
  <c r="AB6081" i="2"/>
  <c r="I6074" i="2"/>
  <c r="M6074" i="2"/>
  <c r="Q6074" i="2"/>
  <c r="U6074" i="2"/>
  <c r="J6081" i="2"/>
  <c r="N6081" i="2"/>
  <c r="R6081" i="2"/>
  <c r="V6081" i="2"/>
  <c r="Z6081" i="2"/>
  <c r="H6074" i="2"/>
  <c r="L6074" i="2"/>
  <c r="P6074" i="2"/>
  <c r="T6074" i="2"/>
  <c r="X6074" i="2"/>
  <c r="AB6074" i="2"/>
  <c r="I6081" i="2"/>
  <c r="M6081" i="2"/>
  <c r="Q6081" i="2"/>
  <c r="U6081" i="2"/>
  <c r="J6074" i="2"/>
  <c r="N6074" i="2"/>
  <c r="R6074" i="2"/>
  <c r="V6074" i="2"/>
  <c r="Z6074" i="2"/>
  <c r="O6081" i="2"/>
  <c r="S6081" i="2"/>
  <c r="W6081" i="2"/>
  <c r="AA6081" i="2"/>
  <c r="F6074" i="2"/>
  <c r="F6081" i="2"/>
  <c r="H6071" i="2"/>
  <c r="L6071" i="2"/>
  <c r="P6071" i="2"/>
  <c r="T6071" i="2"/>
  <c r="X6071" i="2"/>
  <c r="AB6071" i="2"/>
  <c r="H6078" i="2"/>
  <c r="L6078" i="2"/>
  <c r="P6078" i="2"/>
  <c r="T6078" i="2"/>
  <c r="X6078" i="2"/>
  <c r="AB6078" i="2"/>
  <c r="H6085" i="2"/>
  <c r="L6085" i="2"/>
  <c r="P6085" i="2"/>
  <c r="T6085" i="2"/>
  <c r="X6085" i="2"/>
  <c r="AB6085" i="2"/>
  <c r="H6092" i="2"/>
  <c r="L6092" i="2"/>
  <c r="P6092" i="2"/>
  <c r="T6092" i="2"/>
  <c r="X6092" i="2"/>
  <c r="AB6092" i="2"/>
  <c r="H6099" i="2"/>
  <c r="L6099" i="2"/>
  <c r="P6099" i="2"/>
  <c r="T6099" i="2"/>
  <c r="X6099" i="2"/>
  <c r="AB6099" i="2"/>
  <c r="H6106" i="2"/>
  <c r="L6106" i="2"/>
  <c r="P6106" i="2"/>
  <c r="T6106" i="2"/>
  <c r="X6106" i="2"/>
  <c r="AB6106" i="2"/>
  <c r="H6113" i="2"/>
  <c r="L6113" i="2"/>
  <c r="P6113" i="2"/>
  <c r="T6113" i="2"/>
  <c r="X6113" i="2"/>
  <c r="AB6113" i="2"/>
  <c r="H6120" i="2"/>
  <c r="L6120" i="2"/>
  <c r="P6120" i="2"/>
  <c r="T6120" i="2"/>
  <c r="X6120" i="2"/>
  <c r="AB6120" i="2"/>
  <c r="G6071" i="2"/>
  <c r="K6071" i="2"/>
  <c r="O6071" i="2"/>
  <c r="S6071" i="2"/>
  <c r="W6071" i="2"/>
  <c r="AA6071" i="2"/>
  <c r="G6078" i="2"/>
  <c r="K6078" i="2"/>
  <c r="O6078" i="2"/>
  <c r="S6078" i="2"/>
  <c r="W6078" i="2"/>
  <c r="AA6078" i="2"/>
  <c r="G6085" i="2"/>
  <c r="K6085" i="2"/>
  <c r="O6085" i="2"/>
  <c r="S6085" i="2"/>
  <c r="W6085" i="2"/>
  <c r="AA6085" i="2"/>
  <c r="G6092" i="2"/>
  <c r="K6092" i="2"/>
  <c r="O6092" i="2"/>
  <c r="S6092" i="2"/>
  <c r="W6092" i="2"/>
  <c r="AA6092" i="2"/>
  <c r="G6099" i="2"/>
  <c r="K6099" i="2"/>
  <c r="O6099" i="2"/>
  <c r="S6099" i="2"/>
  <c r="W6099" i="2"/>
  <c r="AA6099" i="2"/>
  <c r="G6106" i="2"/>
  <c r="K6106" i="2"/>
  <c r="O6106" i="2"/>
  <c r="S6106" i="2"/>
  <c r="W6106" i="2"/>
  <c r="AA6106" i="2"/>
  <c r="G6113" i="2"/>
  <c r="K6113" i="2"/>
  <c r="O6113" i="2"/>
  <c r="S6113" i="2"/>
  <c r="W6113" i="2"/>
  <c r="AA6113" i="2"/>
  <c r="G6120" i="2"/>
  <c r="K6120" i="2"/>
  <c r="O6120" i="2"/>
  <c r="S6120" i="2"/>
  <c r="W6120" i="2"/>
  <c r="AA6120" i="2"/>
  <c r="F6071" i="2"/>
  <c r="J6071" i="2"/>
  <c r="N6071" i="2"/>
  <c r="R6071" i="2"/>
  <c r="V6071" i="2"/>
  <c r="Z6071" i="2"/>
  <c r="F6078" i="2"/>
  <c r="J6078" i="2"/>
  <c r="N6078" i="2"/>
  <c r="R6078" i="2"/>
  <c r="V6078" i="2"/>
  <c r="Z6078" i="2"/>
  <c r="F6085" i="2"/>
  <c r="J6085" i="2"/>
  <c r="N6085" i="2"/>
  <c r="R6085" i="2"/>
  <c r="V6085" i="2"/>
  <c r="Z6085" i="2"/>
  <c r="F6092" i="2"/>
  <c r="J6092" i="2"/>
  <c r="N6092" i="2"/>
  <c r="R6092" i="2"/>
  <c r="V6092" i="2"/>
  <c r="Z6092" i="2"/>
  <c r="F6099" i="2"/>
  <c r="J6099" i="2"/>
  <c r="N6099" i="2"/>
  <c r="R6099" i="2"/>
  <c r="V6099" i="2"/>
  <c r="Z6099" i="2"/>
  <c r="F6106" i="2"/>
  <c r="J6106" i="2"/>
  <c r="N6106" i="2"/>
  <c r="R6106" i="2"/>
  <c r="V6106" i="2"/>
  <c r="Z6106" i="2"/>
  <c r="F6113" i="2"/>
  <c r="J6113" i="2"/>
  <c r="N6113" i="2"/>
  <c r="R6113" i="2"/>
  <c r="V6113" i="2"/>
  <c r="Z6113" i="2"/>
  <c r="F6120" i="2"/>
  <c r="J6120" i="2"/>
  <c r="N6120" i="2"/>
  <c r="R6120" i="2"/>
  <c r="V6120" i="2"/>
  <c r="Z6120" i="2"/>
  <c r="I6071" i="2"/>
  <c r="M6071" i="2"/>
  <c r="Q6071" i="2"/>
  <c r="U6071" i="2"/>
  <c r="I6078" i="2"/>
  <c r="M6078" i="2"/>
  <c r="Q6078" i="2"/>
  <c r="U6078" i="2"/>
  <c r="E6085" i="2"/>
  <c r="I6085" i="2"/>
  <c r="M6085" i="2"/>
  <c r="Q6085" i="2"/>
  <c r="U6085" i="2"/>
  <c r="E6092" i="2"/>
  <c r="I6092" i="2"/>
  <c r="M6092" i="2"/>
  <c r="Q6092" i="2"/>
  <c r="U6092" i="2"/>
  <c r="E6099" i="2"/>
  <c r="I6099" i="2"/>
  <c r="M6099" i="2"/>
  <c r="Q6099" i="2"/>
  <c r="U6099" i="2"/>
  <c r="E6106" i="2"/>
  <c r="I6106" i="2"/>
  <c r="M6106" i="2"/>
  <c r="Q6106" i="2"/>
  <c r="U6106" i="2"/>
  <c r="E6113" i="2"/>
  <c r="I6113" i="2"/>
  <c r="M6113" i="2"/>
  <c r="Q6113" i="2"/>
  <c r="U6113" i="2"/>
  <c r="E6120" i="2"/>
  <c r="I6120" i="2"/>
  <c r="M6120" i="2"/>
  <c r="Q6120" i="2"/>
  <c r="U6120" i="2"/>
  <c r="K53" i="2"/>
  <c r="R60" i="2"/>
  <c r="Y6133" i="2" l="1"/>
  <c r="AB3918" i="2"/>
  <c r="AA3918" i="2"/>
  <c r="X3918" i="2"/>
  <c r="W3918" i="2"/>
  <c r="V3918" i="2"/>
  <c r="U3918" i="2"/>
  <c r="T3918" i="2"/>
  <c r="S3918" i="2"/>
  <c r="R3918" i="2"/>
  <c r="Q3918" i="2"/>
  <c r="P3918" i="2"/>
  <c r="O3918" i="2"/>
  <c r="N3918" i="2"/>
  <c r="M3918" i="2"/>
  <c r="L3918" i="2"/>
  <c r="K3918" i="2"/>
  <c r="J3918" i="2"/>
  <c r="I3918" i="2"/>
  <c r="H3918" i="2"/>
  <c r="G3918" i="2"/>
  <c r="F3918" i="2"/>
  <c r="AB3917" i="2"/>
  <c r="AA3917" i="2"/>
  <c r="X3917" i="2"/>
  <c r="W3917" i="2"/>
  <c r="V3917" i="2"/>
  <c r="U3917" i="2"/>
  <c r="T3917" i="2"/>
  <c r="S3917" i="2"/>
  <c r="R3917" i="2"/>
  <c r="Q3917" i="2"/>
  <c r="P3917" i="2"/>
  <c r="O3917" i="2"/>
  <c r="N3917" i="2"/>
  <c r="M3917" i="2"/>
  <c r="L3917" i="2"/>
  <c r="K3917" i="2"/>
  <c r="J3917" i="2"/>
  <c r="I3917" i="2"/>
  <c r="H3917" i="2"/>
  <c r="G3917" i="2"/>
  <c r="F3917" i="2"/>
  <c r="AB3960" i="2"/>
  <c r="AA3960" i="2"/>
  <c r="X3960" i="2"/>
  <c r="W3960" i="2"/>
  <c r="V3960" i="2"/>
  <c r="U3960" i="2"/>
  <c r="T3960" i="2"/>
  <c r="S3960" i="2"/>
  <c r="R3960" i="2"/>
  <c r="Q3960" i="2"/>
  <c r="P3960" i="2"/>
  <c r="O3960" i="2"/>
  <c r="N3960" i="2"/>
  <c r="M3960" i="2"/>
  <c r="L3960" i="2"/>
  <c r="K3960" i="2"/>
  <c r="J3960" i="2"/>
  <c r="I3960" i="2"/>
  <c r="H3960" i="2"/>
  <c r="AB3959" i="2"/>
  <c r="AA3959" i="2"/>
  <c r="X3959" i="2"/>
  <c r="W3959" i="2"/>
  <c r="V3959" i="2"/>
  <c r="U3959" i="2"/>
  <c r="T3959" i="2"/>
  <c r="S3959" i="2"/>
  <c r="R3959" i="2"/>
  <c r="Q3959" i="2"/>
  <c r="P3959" i="2"/>
  <c r="O3959" i="2"/>
  <c r="N3959" i="2"/>
  <c r="M3959" i="2"/>
  <c r="L3959" i="2"/>
  <c r="K3959" i="2"/>
  <c r="J3959" i="2"/>
  <c r="I3959" i="2"/>
  <c r="H3959" i="2"/>
  <c r="AB3925" i="2"/>
  <c r="AA3925" i="2"/>
  <c r="X3925" i="2"/>
  <c r="W3925" i="2"/>
  <c r="V3925" i="2"/>
  <c r="U3925" i="2"/>
  <c r="T3925" i="2"/>
  <c r="S3925" i="2"/>
  <c r="R3925" i="2"/>
  <c r="Q3925" i="2"/>
  <c r="P3925" i="2"/>
  <c r="O3925" i="2"/>
  <c r="N3925" i="2"/>
  <c r="M3925" i="2"/>
  <c r="L3925" i="2"/>
  <c r="K3925" i="2"/>
  <c r="J3925" i="2"/>
  <c r="I3925" i="2"/>
  <c r="H3925" i="2"/>
  <c r="G3925" i="2"/>
  <c r="F3925" i="2"/>
  <c r="AB3924" i="2"/>
  <c r="AA3924" i="2"/>
  <c r="X3924" i="2"/>
  <c r="W3924" i="2"/>
  <c r="V3924" i="2"/>
  <c r="U3924" i="2"/>
  <c r="T3924" i="2"/>
  <c r="S3924" i="2"/>
  <c r="R3924" i="2"/>
  <c r="Q3924" i="2"/>
  <c r="P3924" i="2"/>
  <c r="O3924" i="2"/>
  <c r="N3924" i="2"/>
  <c r="M3924" i="2"/>
  <c r="L3924" i="2"/>
  <c r="K3924" i="2"/>
  <c r="J3924" i="2"/>
  <c r="I3924" i="2"/>
  <c r="H3924" i="2"/>
  <c r="G3924" i="2"/>
  <c r="F3924" i="2"/>
  <c r="AB4086" i="2"/>
  <c r="AA4086" i="2"/>
  <c r="X4086" i="2"/>
  <c r="W4086" i="2"/>
  <c r="V4086" i="2"/>
  <c r="U4086" i="2"/>
  <c r="T4086" i="2"/>
  <c r="S4086" i="2"/>
  <c r="R4086" i="2"/>
  <c r="Q4086" i="2"/>
  <c r="P4086" i="2"/>
  <c r="O4086" i="2"/>
  <c r="N4086" i="2"/>
  <c r="M4086" i="2"/>
  <c r="L4086" i="2"/>
  <c r="K4086" i="2"/>
  <c r="J4086" i="2"/>
  <c r="I4086" i="2"/>
  <c r="H4086" i="2"/>
  <c r="G4086" i="2"/>
  <c r="F4086" i="2"/>
  <c r="AB4085" i="2"/>
  <c r="AA4085" i="2"/>
  <c r="X4085" i="2"/>
  <c r="W4085" i="2"/>
  <c r="V4085" i="2"/>
  <c r="U4085" i="2"/>
  <c r="T4085" i="2"/>
  <c r="S4085" i="2"/>
  <c r="R4085" i="2"/>
  <c r="Q4085" i="2"/>
  <c r="P4085" i="2"/>
  <c r="O4085" i="2"/>
  <c r="N4085" i="2"/>
  <c r="M4085" i="2"/>
  <c r="L4085" i="2"/>
  <c r="K4085" i="2"/>
  <c r="J4085" i="2"/>
  <c r="I4085" i="2"/>
  <c r="H4085" i="2"/>
  <c r="G4085" i="2"/>
  <c r="F4085" i="2"/>
  <c r="V281" i="2"/>
  <c r="V288" i="2"/>
  <c r="V295" i="2"/>
  <c r="V299" i="2"/>
  <c r="V300" i="2"/>
  <c r="V306" i="2"/>
  <c r="V320" i="2" s="1"/>
  <c r="V307" i="2"/>
  <c r="V316" i="2"/>
  <c r="V319" i="2"/>
  <c r="V329" i="2"/>
  <c r="V332" i="2"/>
  <c r="V336" i="2"/>
  <c r="V339" i="2"/>
  <c r="V343" i="2"/>
  <c r="V346" i="2"/>
  <c r="V350" i="2"/>
  <c r="V353" i="2"/>
  <c r="V357" i="2"/>
  <c r="V360" i="2"/>
  <c r="V364" i="2"/>
  <c r="V367" i="2"/>
  <c r="V371" i="2"/>
  <c r="V374" i="2"/>
  <c r="V379" i="2"/>
  <c r="V380" i="2"/>
  <c r="V386" i="2"/>
  <c r="V387" i="2"/>
  <c r="V393" i="2"/>
  <c r="V394" i="2"/>
  <c r="V400" i="2"/>
  <c r="V401" i="2"/>
  <c r="V407" i="2"/>
  <c r="V408" i="2"/>
  <c r="V414" i="2"/>
  <c r="V415" i="2"/>
  <c r="V421" i="2"/>
  <c r="V422" i="2"/>
  <c r="V428" i="2"/>
  <c r="V429" i="2"/>
  <c r="V435" i="2"/>
  <c r="V436" i="2"/>
  <c r="V445" i="2"/>
  <c r="V448" i="2"/>
  <c r="V449" i="2"/>
  <c r="V451" i="2"/>
  <c r="V453" i="2"/>
  <c r="V455" i="2"/>
  <c r="V463" i="2"/>
  <c r="V8" i="2"/>
  <c r="V9" i="2"/>
  <c r="E179" i="2"/>
  <c r="F179" i="2"/>
  <c r="G179" i="2"/>
  <c r="H179" i="2"/>
  <c r="I179" i="2"/>
  <c r="J179" i="2"/>
  <c r="K179" i="2"/>
  <c r="L179" i="2"/>
  <c r="M179" i="2"/>
  <c r="N179" i="2"/>
  <c r="O179" i="2"/>
  <c r="P179" i="2"/>
  <c r="Q179" i="2"/>
  <c r="R179" i="2"/>
  <c r="S179" i="2"/>
  <c r="T179" i="2"/>
  <c r="U179" i="2"/>
  <c r="V179" i="2"/>
  <c r="W179" i="2"/>
  <c r="X179" i="2"/>
  <c r="AA179" i="2"/>
  <c r="AB179" i="2"/>
  <c r="V321" i="2" l="1"/>
  <c r="Y427" i="2"/>
  <c r="Y413" i="2"/>
  <c r="Y399" i="2"/>
  <c r="Y441" i="2"/>
  <c r="Y385" i="2"/>
  <c r="Y305" i="2"/>
  <c r="Y434" i="2"/>
  <c r="Y420" i="2"/>
  <c r="Y406" i="2"/>
  <c r="Y392" i="2"/>
  <c r="Y312" i="2"/>
  <c r="V461" i="2"/>
  <c r="V434" i="2"/>
  <c r="V420" i="2"/>
  <c r="V305" i="2"/>
  <c r="V413" i="2"/>
  <c r="V399" i="2"/>
  <c r="V385" i="2"/>
  <c r="V427" i="2"/>
  <c r="V438" i="2"/>
  <c r="V417" i="2"/>
  <c r="V403" i="2"/>
  <c r="V389" i="2"/>
  <c r="V457" i="2"/>
  <c r="V11" i="2"/>
  <c r="V410" i="2"/>
  <c r="V396" i="2"/>
  <c r="V382" i="2"/>
  <c r="V441" i="2"/>
  <c r="V424" i="2"/>
  <c r="V406" i="2"/>
  <c r="V392" i="2"/>
  <c r="V458" i="2"/>
  <c r="V431" i="2"/>
  <c r="V312" i="2"/>
  <c r="V309" i="2"/>
  <c r="V302" i="2"/>
  <c r="AC2259" i="2"/>
  <c r="Y464" i="2" l="1"/>
  <c r="V460" i="2"/>
  <c r="V459" i="2"/>
  <c r="V322" i="2"/>
  <c r="V464" i="2"/>
  <c r="AD3834" i="2" l="1"/>
  <c r="E3948" i="2"/>
  <c r="E3951" i="2"/>
  <c r="AE3834" i="2" l="1"/>
  <c r="AC3833" i="2"/>
  <c r="AC3832" i="2"/>
  <c r="AC3838" i="2" l="1"/>
  <c r="AD3838" i="2" s="1"/>
  <c r="AC3835" i="2"/>
  <c r="AB5732" i="2" l="1"/>
  <c r="AA5732" i="2"/>
  <c r="X5732" i="2"/>
  <c r="W5732" i="2"/>
  <c r="V5732" i="2"/>
  <c r="U5732" i="2"/>
  <c r="T5732" i="2"/>
  <c r="S5732" i="2"/>
  <c r="R5732" i="2"/>
  <c r="Q5732" i="2"/>
  <c r="P5732" i="2"/>
  <c r="O5732" i="2"/>
  <c r="N5732" i="2"/>
  <c r="M5732" i="2"/>
  <c r="L5732" i="2"/>
  <c r="K5732" i="2"/>
  <c r="J5732" i="2"/>
  <c r="I5732" i="2"/>
  <c r="H5732" i="2"/>
  <c r="G5732" i="2"/>
  <c r="F5732" i="2"/>
  <c r="AB5731" i="2"/>
  <c r="AA5731" i="2"/>
  <c r="X5731" i="2"/>
  <c r="W5731" i="2"/>
  <c r="V5731" i="2"/>
  <c r="U5731" i="2"/>
  <c r="T5731" i="2"/>
  <c r="S5731" i="2"/>
  <c r="R5731" i="2"/>
  <c r="Q5731" i="2"/>
  <c r="P5731" i="2"/>
  <c r="O5731" i="2"/>
  <c r="N5731" i="2"/>
  <c r="M5731" i="2"/>
  <c r="L5731" i="2"/>
  <c r="K5731" i="2"/>
  <c r="J5731" i="2"/>
  <c r="I5731" i="2"/>
  <c r="H5731" i="2"/>
  <c r="G5731" i="2"/>
  <c r="F5731" i="2"/>
  <c r="AD5733" i="2" l="1"/>
  <c r="AE5733" i="2"/>
  <c r="Y5737" i="2"/>
  <c r="E5321" i="2"/>
  <c r="E5185" i="2"/>
  <c r="E5186" i="2"/>
  <c r="E5192" i="2"/>
  <c r="E5193" i="2"/>
  <c r="E5199" i="2"/>
  <c r="E5200" i="2"/>
  <c r="E5020" i="2"/>
  <c r="E5026" i="2"/>
  <c r="E5027" i="2"/>
  <c r="E5188" i="2" l="1"/>
  <c r="E5195" i="2"/>
  <c r="E5025" i="2"/>
  <c r="E5198" i="2"/>
  <c r="E5191" i="2"/>
  <c r="E5022" i="2"/>
  <c r="E5317" i="2"/>
  <c r="E5320" i="2"/>
  <c r="E5202" i="2"/>
  <c r="E5029" i="2"/>
  <c r="E2033" i="2" l="1"/>
  <c r="E2034" i="2"/>
  <c r="E1570" i="2"/>
  <c r="E1572" i="2"/>
  <c r="E1578" i="2"/>
  <c r="E1584" i="2"/>
  <c r="E1585" i="2"/>
  <c r="E961" i="2"/>
  <c r="E962" i="2"/>
  <c r="E969" i="2" s="1"/>
  <c r="E971" i="2"/>
  <c r="E972" i="2"/>
  <c r="E978" i="2"/>
  <c r="E979" i="2"/>
  <c r="E2036" i="2" l="1"/>
  <c r="E2039" i="2"/>
  <c r="E981" i="2"/>
  <c r="E977" i="2"/>
  <c r="E967" i="2"/>
  <c r="E974" i="2"/>
  <c r="E968" i="2"/>
  <c r="E1587" i="2"/>
  <c r="E964" i="2"/>
  <c r="E4331" i="2"/>
  <c r="E4335" i="2"/>
  <c r="E4338" i="2"/>
  <c r="E4339" i="2"/>
  <c r="E970" i="2" l="1"/>
  <c r="AC4010" i="2"/>
  <c r="E3406" i="2"/>
  <c r="E3412" i="2"/>
  <c r="E3418" i="2"/>
  <c r="AC6050" i="2" l="1"/>
  <c r="V172" i="2" l="1"/>
  <c r="F5690" i="2" l="1"/>
  <c r="G5690" i="2"/>
  <c r="H5690" i="2"/>
  <c r="I5690" i="2"/>
  <c r="J5690" i="2"/>
  <c r="K5690" i="2"/>
  <c r="L5690" i="2"/>
  <c r="M5690" i="2"/>
  <c r="N5690" i="2"/>
  <c r="O5690" i="2"/>
  <c r="P5690" i="2"/>
  <c r="Q5690" i="2"/>
  <c r="R5690" i="2"/>
  <c r="S5690" i="2"/>
  <c r="T5690" i="2"/>
  <c r="U5690" i="2"/>
  <c r="V5690" i="2"/>
  <c r="W5690" i="2"/>
  <c r="X5690" i="2"/>
  <c r="AA5690" i="2"/>
  <c r="AB5690" i="2"/>
  <c r="AD6067" i="2" l="1"/>
  <c r="AD6066" i="2"/>
  <c r="AD5948" i="2"/>
  <c r="AD5947" i="2"/>
  <c r="AD5946" i="2"/>
  <c r="AD5936" i="2"/>
  <c r="AD5841" i="2"/>
  <c r="AD5766" i="2"/>
  <c r="AD5765" i="2"/>
  <c r="AD5750" i="2"/>
  <c r="AD5741" i="2" s="1"/>
  <c r="AD5749" i="2"/>
  <c r="AD5734" i="2" s="1"/>
  <c r="AD5674" i="2"/>
  <c r="AD5665" i="2" s="1"/>
  <c r="AD5673" i="2"/>
  <c r="AD5658" i="2" s="1"/>
  <c r="AD5591" i="2"/>
  <c r="AD5582" i="2" s="1"/>
  <c r="AD5590" i="2"/>
  <c r="AD5575" i="2" s="1"/>
  <c r="AD5514" i="2"/>
  <c r="AD5513" i="2"/>
  <c r="AD5428" i="2"/>
  <c r="AD5427" i="2"/>
  <c r="AD4997" i="2"/>
  <c r="AD4996" i="2"/>
  <c r="AD2560" i="2"/>
  <c r="AD2546" i="2"/>
  <c r="AD2140" i="2"/>
  <c r="AD2139" i="2"/>
  <c r="AD918" i="2"/>
  <c r="AD907" i="2" s="1"/>
  <c r="AD827" i="2"/>
  <c r="AD818" i="2" s="1"/>
  <c r="AD826" i="2"/>
  <c r="AD811" i="2" s="1"/>
  <c r="AD807" i="2"/>
  <c r="AD806" i="2"/>
  <c r="AD764" i="2"/>
  <c r="AD757" i="2" s="1"/>
  <c r="AD707" i="2"/>
  <c r="AD700" i="2" s="1"/>
  <c r="AD641" i="2"/>
  <c r="AD599" i="2" s="1"/>
  <c r="AD640" i="2"/>
  <c r="AD592" i="2" s="1"/>
  <c r="AD536" i="2"/>
  <c r="AD529" i="2" s="1"/>
  <c r="AD76" i="2"/>
  <c r="AB6132" i="2"/>
  <c r="AA6132" i="2"/>
  <c r="Z6132" i="2"/>
  <c r="X6132" i="2"/>
  <c r="W6132" i="2"/>
  <c r="V6132" i="2"/>
  <c r="U6132" i="2"/>
  <c r="T6132" i="2"/>
  <c r="S6132" i="2"/>
  <c r="R6132" i="2"/>
  <c r="Q6132" i="2"/>
  <c r="P6132" i="2"/>
  <c r="O6132" i="2"/>
  <c r="N6132" i="2"/>
  <c r="M6132" i="2"/>
  <c r="L6132" i="2"/>
  <c r="K6132" i="2"/>
  <c r="J6132" i="2"/>
  <c r="I6132" i="2"/>
  <c r="H6132" i="2"/>
  <c r="G6132" i="2"/>
  <c r="F6132" i="2"/>
  <c r="AB6126" i="2"/>
  <c r="AA6126" i="2"/>
  <c r="X6126" i="2"/>
  <c r="W6126" i="2"/>
  <c r="V6126" i="2"/>
  <c r="U6126" i="2"/>
  <c r="T6126" i="2"/>
  <c r="S6126" i="2"/>
  <c r="R6126" i="2"/>
  <c r="Q6126" i="2"/>
  <c r="P6126" i="2"/>
  <c r="O6126" i="2"/>
  <c r="N6126" i="2"/>
  <c r="M6126" i="2"/>
  <c r="L6126" i="2"/>
  <c r="K6126" i="2"/>
  <c r="J6126" i="2"/>
  <c r="I6126" i="2"/>
  <c r="H6126" i="2"/>
  <c r="G6126" i="2"/>
  <c r="F6126" i="2"/>
  <c r="AC6119" i="2"/>
  <c r="AB6123" i="2"/>
  <c r="AA6123" i="2"/>
  <c r="Z6123" i="2"/>
  <c r="X6123" i="2"/>
  <c r="W6123" i="2"/>
  <c r="V6123" i="2"/>
  <c r="U6123" i="2"/>
  <c r="T6123" i="2"/>
  <c r="S6123" i="2"/>
  <c r="R6123" i="2"/>
  <c r="Q6123" i="2"/>
  <c r="P6123" i="2"/>
  <c r="O6123" i="2"/>
  <c r="N6123" i="2"/>
  <c r="M6123" i="2"/>
  <c r="L6123" i="2"/>
  <c r="K6123" i="2"/>
  <c r="J6123" i="2"/>
  <c r="I6123" i="2"/>
  <c r="H6123" i="2"/>
  <c r="G6123" i="2"/>
  <c r="F6123" i="2"/>
  <c r="E6123" i="2"/>
  <c r="E6133" i="2" s="1"/>
  <c r="AC6112" i="2"/>
  <c r="AC6105" i="2"/>
  <c r="AC6098" i="2"/>
  <c r="AC6091" i="2"/>
  <c r="AC6077" i="2"/>
  <c r="AC6070" i="2"/>
  <c r="AC6057" i="2"/>
  <c r="AB6061" i="2"/>
  <c r="AA6061" i="2"/>
  <c r="Z6061" i="2"/>
  <c r="X6061" i="2"/>
  <c r="W6061" i="2"/>
  <c r="V6061" i="2"/>
  <c r="U6061" i="2"/>
  <c r="T6061" i="2"/>
  <c r="S6061" i="2"/>
  <c r="R6061" i="2"/>
  <c r="Q6061" i="2"/>
  <c r="P6061" i="2"/>
  <c r="O6061" i="2"/>
  <c r="N6061" i="2"/>
  <c r="M6061" i="2"/>
  <c r="L6061" i="2"/>
  <c r="K6061" i="2"/>
  <c r="J6061" i="2"/>
  <c r="I6061" i="2"/>
  <c r="H6061" i="2"/>
  <c r="G6061" i="2"/>
  <c r="F6061" i="2"/>
  <c r="AB6063" i="2"/>
  <c r="Z6063" i="2"/>
  <c r="X6063" i="2"/>
  <c r="V6063" i="2"/>
  <c r="U6063" i="2"/>
  <c r="T6063" i="2"/>
  <c r="R6063" i="2"/>
  <c r="Q6063" i="2"/>
  <c r="P6063" i="2"/>
  <c r="N6063" i="2"/>
  <c r="M6063" i="2"/>
  <c r="L6063" i="2"/>
  <c r="J6063" i="2"/>
  <c r="I6063" i="2"/>
  <c r="H6063" i="2"/>
  <c r="F6063" i="2"/>
  <c r="AB6062" i="2"/>
  <c r="AA6054" i="2"/>
  <c r="Z6054" i="2"/>
  <c r="X6062" i="2"/>
  <c r="W6054" i="2"/>
  <c r="V6054" i="2"/>
  <c r="U6062" i="2"/>
  <c r="T6062" i="2"/>
  <c r="S6054" i="2"/>
  <c r="R6054" i="2"/>
  <c r="Q6062" i="2"/>
  <c r="P6062" i="2"/>
  <c r="O6054" i="2"/>
  <c r="N6054" i="2"/>
  <c r="M6062" i="2"/>
  <c r="L6062" i="2"/>
  <c r="K6054" i="2"/>
  <c r="J6054" i="2"/>
  <c r="I6062" i="2"/>
  <c r="H6062" i="2"/>
  <c r="G6054" i="2"/>
  <c r="F6054" i="2"/>
  <c r="AB6041" i="2"/>
  <c r="AA6041" i="2"/>
  <c r="Z6041" i="2"/>
  <c r="X6041" i="2"/>
  <c r="W6041" i="2"/>
  <c r="V6041" i="2"/>
  <c r="U6041" i="2"/>
  <c r="T6041" i="2"/>
  <c r="S6041" i="2"/>
  <c r="R6041" i="2"/>
  <c r="Q6041" i="2"/>
  <c r="P6041" i="2"/>
  <c r="O6041" i="2"/>
  <c r="N6041" i="2"/>
  <c r="M6041" i="2"/>
  <c r="L6041" i="2"/>
  <c r="K6041" i="2"/>
  <c r="J6041" i="2"/>
  <c r="I6041" i="2"/>
  <c r="H6041" i="2"/>
  <c r="G6041" i="2"/>
  <c r="F6041" i="2"/>
  <c r="E6041" i="2"/>
  <c r="AC6028" i="2"/>
  <c r="AB6027" i="2"/>
  <c r="AA6027" i="2"/>
  <c r="X6027" i="2"/>
  <c r="W6027" i="2"/>
  <c r="V6027" i="2"/>
  <c r="U6027" i="2"/>
  <c r="T6027" i="2"/>
  <c r="S6027" i="2"/>
  <c r="R6027" i="2"/>
  <c r="Q6027" i="2"/>
  <c r="P6027" i="2"/>
  <c r="O6027" i="2"/>
  <c r="N6027" i="2"/>
  <c r="M6027" i="2"/>
  <c r="L6027" i="2"/>
  <c r="K6027" i="2"/>
  <c r="J6027" i="2"/>
  <c r="I6027" i="2"/>
  <c r="H6027" i="2"/>
  <c r="G6027" i="2"/>
  <c r="F6027" i="2"/>
  <c r="E6027" i="2"/>
  <c r="AB6026" i="2"/>
  <c r="AA6026" i="2"/>
  <c r="Z6032" i="2"/>
  <c r="X6026" i="2"/>
  <c r="W6026" i="2"/>
  <c r="V6026" i="2"/>
  <c r="U6026" i="2"/>
  <c r="T6026" i="2"/>
  <c r="S6026" i="2"/>
  <c r="R6026" i="2"/>
  <c r="Q6026" i="2"/>
  <c r="P6026" i="2"/>
  <c r="O6026" i="2"/>
  <c r="N6026" i="2"/>
  <c r="M6026" i="2"/>
  <c r="L6026" i="2"/>
  <c r="L6032" i="2" s="1"/>
  <c r="K6026" i="2"/>
  <c r="J6026" i="2"/>
  <c r="I6026" i="2"/>
  <c r="H6026" i="2"/>
  <c r="H6032" i="2" s="1"/>
  <c r="G6026" i="2"/>
  <c r="F6026" i="2"/>
  <c r="E6026" i="2"/>
  <c r="AC6021" i="2"/>
  <c r="AB6020" i="2"/>
  <c r="AA6020" i="2"/>
  <c r="X6020" i="2"/>
  <c r="W6020" i="2"/>
  <c r="V6020" i="2"/>
  <c r="U6020" i="2"/>
  <c r="T6020" i="2"/>
  <c r="S6020" i="2"/>
  <c r="R6020" i="2"/>
  <c r="Q6020" i="2"/>
  <c r="P6020" i="2"/>
  <c r="O6020" i="2"/>
  <c r="N6020" i="2"/>
  <c r="M6020" i="2"/>
  <c r="L6020" i="2"/>
  <c r="K6020" i="2"/>
  <c r="J6020" i="2"/>
  <c r="I6020" i="2"/>
  <c r="H6020" i="2"/>
  <c r="G6020" i="2"/>
  <c r="F6020" i="2"/>
  <c r="E6020" i="2"/>
  <c r="AB6019" i="2"/>
  <c r="AA6019" i="2"/>
  <c r="Z6025" i="2"/>
  <c r="X6019" i="2"/>
  <c r="W6019" i="2"/>
  <c r="V6019" i="2"/>
  <c r="U6019" i="2"/>
  <c r="T6019" i="2"/>
  <c r="S6019" i="2"/>
  <c r="R6019" i="2"/>
  <c r="R6025" i="2" s="1"/>
  <c r="Q6019" i="2"/>
  <c r="P6019" i="2"/>
  <c r="O6019" i="2"/>
  <c r="N6019" i="2"/>
  <c r="N6025" i="2" s="1"/>
  <c r="M6019" i="2"/>
  <c r="L6019" i="2"/>
  <c r="K6019" i="2"/>
  <c r="J6019" i="2"/>
  <c r="J6025" i="2" s="1"/>
  <c r="I6019" i="2"/>
  <c r="H6019" i="2"/>
  <c r="G6019" i="2"/>
  <c r="F6019" i="2"/>
  <c r="F6025" i="2" s="1"/>
  <c r="E6019" i="2"/>
  <c r="AC6014" i="2"/>
  <c r="AB6013" i="2"/>
  <c r="AA6013" i="2"/>
  <c r="X6013" i="2"/>
  <c r="W6013" i="2"/>
  <c r="V6013" i="2"/>
  <c r="U6013" i="2"/>
  <c r="T6013" i="2"/>
  <c r="S6013" i="2"/>
  <c r="R6013" i="2"/>
  <c r="Q6013" i="2"/>
  <c r="P6013" i="2"/>
  <c r="O6013" i="2"/>
  <c r="N6013" i="2"/>
  <c r="M6013" i="2"/>
  <c r="L6013" i="2"/>
  <c r="K6013" i="2"/>
  <c r="J6013" i="2"/>
  <c r="I6013" i="2"/>
  <c r="H6013" i="2"/>
  <c r="G6013" i="2"/>
  <c r="F6013" i="2"/>
  <c r="E6013" i="2"/>
  <c r="AB6012" i="2"/>
  <c r="AA6012" i="2"/>
  <c r="Z6018" i="2"/>
  <c r="X6012" i="2"/>
  <c r="X6018" i="2" s="1"/>
  <c r="W6012" i="2"/>
  <c r="V6012" i="2"/>
  <c r="U6012" i="2"/>
  <c r="T6012" i="2"/>
  <c r="T6018" i="2" s="1"/>
  <c r="S6012" i="2"/>
  <c r="R6012" i="2"/>
  <c r="Q6012" i="2"/>
  <c r="P6012" i="2"/>
  <c r="P6018" i="2" s="1"/>
  <c r="O6012" i="2"/>
  <c r="N6012" i="2"/>
  <c r="M6012" i="2"/>
  <c r="L6012" i="2"/>
  <c r="L6018" i="2" s="1"/>
  <c r="K6012" i="2"/>
  <c r="J6012" i="2"/>
  <c r="I6012" i="2"/>
  <c r="H6012" i="2"/>
  <c r="H6018" i="2" s="1"/>
  <c r="G6012" i="2"/>
  <c r="F6012" i="2"/>
  <c r="E6012" i="2"/>
  <c r="AC6007" i="2"/>
  <c r="AB6006" i="2"/>
  <c r="AA6006" i="2"/>
  <c r="X6006" i="2"/>
  <c r="W6006" i="2"/>
  <c r="V6006" i="2"/>
  <c r="U6006" i="2"/>
  <c r="T6006" i="2"/>
  <c r="S6006" i="2"/>
  <c r="R6006" i="2"/>
  <c r="Q6006" i="2"/>
  <c r="P6006" i="2"/>
  <c r="O6006" i="2"/>
  <c r="N6006" i="2"/>
  <c r="M6006" i="2"/>
  <c r="L6006" i="2"/>
  <c r="K6006" i="2"/>
  <c r="J6006" i="2"/>
  <c r="I6006" i="2"/>
  <c r="H6006" i="2"/>
  <c r="G6006" i="2"/>
  <c r="F6006" i="2"/>
  <c r="E6006" i="2"/>
  <c r="AB6005" i="2"/>
  <c r="AA6005" i="2"/>
  <c r="Z6011" i="2"/>
  <c r="X6005" i="2"/>
  <c r="W6005" i="2"/>
  <c r="V6005" i="2"/>
  <c r="U6005" i="2"/>
  <c r="T6005" i="2"/>
  <c r="S6005" i="2"/>
  <c r="R6005" i="2"/>
  <c r="Q6005" i="2"/>
  <c r="P6005" i="2"/>
  <c r="O6005" i="2"/>
  <c r="N6005" i="2"/>
  <c r="M6005" i="2"/>
  <c r="L6005" i="2"/>
  <c r="K6005" i="2"/>
  <c r="J6005" i="2"/>
  <c r="I6005" i="2"/>
  <c r="H6005" i="2"/>
  <c r="G6005" i="2"/>
  <c r="F6005" i="2"/>
  <c r="E6005" i="2"/>
  <c r="AC6000" i="2"/>
  <c r="AB5999" i="2"/>
  <c r="AA5999" i="2"/>
  <c r="X5999" i="2"/>
  <c r="W5999" i="2"/>
  <c r="V5999" i="2"/>
  <c r="U5999" i="2"/>
  <c r="T5999" i="2"/>
  <c r="S5999" i="2"/>
  <c r="R5999" i="2"/>
  <c r="Q5999" i="2"/>
  <c r="P5999" i="2"/>
  <c r="O5999" i="2"/>
  <c r="N5999" i="2"/>
  <c r="M5999" i="2"/>
  <c r="L5999" i="2"/>
  <c r="K5999" i="2"/>
  <c r="J5999" i="2"/>
  <c r="I5999" i="2"/>
  <c r="H5999" i="2"/>
  <c r="G5999" i="2"/>
  <c r="F5999" i="2"/>
  <c r="E5999" i="2"/>
  <c r="AB5998" i="2"/>
  <c r="AA5998" i="2"/>
  <c r="Z6004" i="2"/>
  <c r="X5998" i="2"/>
  <c r="W5998" i="2"/>
  <c r="V5998" i="2"/>
  <c r="U5998" i="2"/>
  <c r="T5998" i="2"/>
  <c r="S5998" i="2"/>
  <c r="R5998" i="2"/>
  <c r="Q5998" i="2"/>
  <c r="P5998" i="2"/>
  <c r="O5998" i="2"/>
  <c r="N5998" i="2"/>
  <c r="M5998" i="2"/>
  <c r="L5998" i="2"/>
  <c r="K5998" i="2"/>
  <c r="J5998" i="2"/>
  <c r="I5998" i="2"/>
  <c r="H5998" i="2"/>
  <c r="G5998" i="2"/>
  <c r="F5998" i="2"/>
  <c r="E5998" i="2"/>
  <c r="AC5993" i="2"/>
  <c r="AB5992" i="2"/>
  <c r="AA5992" i="2"/>
  <c r="X5992" i="2"/>
  <c r="W5992" i="2"/>
  <c r="V5992" i="2"/>
  <c r="U5992" i="2"/>
  <c r="T5992" i="2"/>
  <c r="S5992" i="2"/>
  <c r="R5992" i="2"/>
  <c r="Q5992" i="2"/>
  <c r="P5992" i="2"/>
  <c r="O5992" i="2"/>
  <c r="N5992" i="2"/>
  <c r="M5992" i="2"/>
  <c r="L5992" i="2"/>
  <c r="K5992" i="2"/>
  <c r="J5992" i="2"/>
  <c r="I5992" i="2"/>
  <c r="H5992" i="2"/>
  <c r="G5992" i="2"/>
  <c r="F5992" i="2"/>
  <c r="E5992" i="2"/>
  <c r="AB5991" i="2"/>
  <c r="AA5991" i="2"/>
  <c r="Z5997" i="2"/>
  <c r="X5991" i="2"/>
  <c r="W5991" i="2"/>
  <c r="V5991" i="2"/>
  <c r="U5991" i="2"/>
  <c r="T5991" i="2"/>
  <c r="S5991" i="2"/>
  <c r="R5991" i="2"/>
  <c r="Q5991" i="2"/>
  <c r="P5991" i="2"/>
  <c r="O5991" i="2"/>
  <c r="N5991" i="2"/>
  <c r="M5991" i="2"/>
  <c r="L5991" i="2"/>
  <c r="K5991" i="2"/>
  <c r="J5991" i="2"/>
  <c r="I5991" i="2"/>
  <c r="H5991" i="2"/>
  <c r="G5991" i="2"/>
  <c r="F5991" i="2"/>
  <c r="E5991" i="2"/>
  <c r="AC5986" i="2"/>
  <c r="AB5985" i="2"/>
  <c r="AA5985" i="2"/>
  <c r="X5985" i="2"/>
  <c r="W5985" i="2"/>
  <c r="V5985" i="2"/>
  <c r="U5985" i="2"/>
  <c r="T5985" i="2"/>
  <c r="S5985" i="2"/>
  <c r="R5985" i="2"/>
  <c r="Q5985" i="2"/>
  <c r="P5985" i="2"/>
  <c r="O5985" i="2"/>
  <c r="N5985" i="2"/>
  <c r="M5985" i="2"/>
  <c r="L5985" i="2"/>
  <c r="K5985" i="2"/>
  <c r="J5985" i="2"/>
  <c r="I5985" i="2"/>
  <c r="H5985" i="2"/>
  <c r="G5985" i="2"/>
  <c r="F5985" i="2"/>
  <c r="E5985" i="2"/>
  <c r="AB5984" i="2"/>
  <c r="AA5984" i="2"/>
  <c r="Z5990" i="2"/>
  <c r="X5984" i="2"/>
  <c r="W5984" i="2"/>
  <c r="V5984" i="2"/>
  <c r="U5984" i="2"/>
  <c r="T5984" i="2"/>
  <c r="S5984" i="2"/>
  <c r="R5984" i="2"/>
  <c r="Q5984" i="2"/>
  <c r="P5984" i="2"/>
  <c r="O5984" i="2"/>
  <c r="N5984" i="2"/>
  <c r="M5984" i="2"/>
  <c r="L5984" i="2"/>
  <c r="K5984" i="2"/>
  <c r="J5984" i="2"/>
  <c r="I5984" i="2"/>
  <c r="H5984" i="2"/>
  <c r="G5984" i="2"/>
  <c r="F5984" i="2"/>
  <c r="E5984" i="2"/>
  <c r="AB5978" i="2"/>
  <c r="AA5978" i="2"/>
  <c r="X5978" i="2"/>
  <c r="W5978" i="2"/>
  <c r="V5978" i="2"/>
  <c r="U5978" i="2"/>
  <c r="T5978" i="2"/>
  <c r="S5978" i="2"/>
  <c r="R5978" i="2"/>
  <c r="Q5978" i="2"/>
  <c r="P5978" i="2"/>
  <c r="O5978" i="2"/>
  <c r="N5978" i="2"/>
  <c r="M5978" i="2"/>
  <c r="L5978" i="2"/>
  <c r="K5978" i="2"/>
  <c r="J5978" i="2"/>
  <c r="I5978" i="2"/>
  <c r="H5978" i="2"/>
  <c r="G5978" i="2"/>
  <c r="F5978" i="2"/>
  <c r="E5978" i="2"/>
  <c r="AB5977" i="2"/>
  <c r="AA5977" i="2"/>
  <c r="X5977" i="2"/>
  <c r="W5977" i="2"/>
  <c r="V5977" i="2"/>
  <c r="U5977" i="2"/>
  <c r="T5977" i="2"/>
  <c r="S5977" i="2"/>
  <c r="R5977" i="2"/>
  <c r="Q5977" i="2"/>
  <c r="P5977" i="2"/>
  <c r="O5977" i="2"/>
  <c r="N5977" i="2"/>
  <c r="M5977" i="2"/>
  <c r="L5977" i="2"/>
  <c r="K5977" i="2"/>
  <c r="J5977" i="2"/>
  <c r="I5977" i="2"/>
  <c r="H5977" i="2"/>
  <c r="G5977" i="2"/>
  <c r="F5977" i="2"/>
  <c r="E5977" i="2"/>
  <c r="AC5972" i="2"/>
  <c r="AB5971" i="2"/>
  <c r="AA5971" i="2"/>
  <c r="X5971" i="2"/>
  <c r="W5971" i="2"/>
  <c r="V5971" i="2"/>
  <c r="U5971" i="2"/>
  <c r="T5971" i="2"/>
  <c r="S5971" i="2"/>
  <c r="R5971" i="2"/>
  <c r="Q5971" i="2"/>
  <c r="P5971" i="2"/>
  <c r="O5971" i="2"/>
  <c r="N5971" i="2"/>
  <c r="M5971" i="2"/>
  <c r="L5971" i="2"/>
  <c r="K5971" i="2"/>
  <c r="J5971" i="2"/>
  <c r="I5971" i="2"/>
  <c r="H5971" i="2"/>
  <c r="G5971" i="2"/>
  <c r="F5971" i="2"/>
  <c r="AB5970" i="2"/>
  <c r="AA5970" i="2"/>
  <c r="X5970" i="2"/>
  <c r="W5970" i="2"/>
  <c r="V5970" i="2"/>
  <c r="U5970" i="2"/>
  <c r="T5970" i="2"/>
  <c r="S5970" i="2"/>
  <c r="R5970" i="2"/>
  <c r="Q5970" i="2"/>
  <c r="P5970" i="2"/>
  <c r="O5970" i="2"/>
  <c r="N5970" i="2"/>
  <c r="M5970" i="2"/>
  <c r="L5970" i="2"/>
  <c r="K5970" i="2"/>
  <c r="J5970" i="2"/>
  <c r="I5970" i="2"/>
  <c r="H5970" i="2"/>
  <c r="G5970" i="2"/>
  <c r="F5970" i="2"/>
  <c r="E5976" i="2"/>
  <c r="AC5965" i="2"/>
  <c r="AB5964" i="2"/>
  <c r="AA5964" i="2"/>
  <c r="X5964" i="2"/>
  <c r="W5964" i="2"/>
  <c r="V5964" i="2"/>
  <c r="U5964" i="2"/>
  <c r="T5964" i="2"/>
  <c r="S5964" i="2"/>
  <c r="R5964" i="2"/>
  <c r="Q5964" i="2"/>
  <c r="P5964" i="2"/>
  <c r="O5964" i="2"/>
  <c r="N5964" i="2"/>
  <c r="M5964" i="2"/>
  <c r="L5964" i="2"/>
  <c r="K5964" i="2"/>
  <c r="J5964" i="2"/>
  <c r="I5964" i="2"/>
  <c r="H5964" i="2"/>
  <c r="G5964" i="2"/>
  <c r="F5964" i="2"/>
  <c r="AB5963" i="2"/>
  <c r="AA5963" i="2"/>
  <c r="X5963" i="2"/>
  <c r="W5963" i="2"/>
  <c r="V5963" i="2"/>
  <c r="U5963" i="2"/>
  <c r="T5963" i="2"/>
  <c r="S5963" i="2"/>
  <c r="R5963" i="2"/>
  <c r="Q5963" i="2"/>
  <c r="P5963" i="2"/>
  <c r="O5963" i="2"/>
  <c r="N5963" i="2"/>
  <c r="M5963" i="2"/>
  <c r="L5963" i="2"/>
  <c r="K5963" i="2"/>
  <c r="J5963" i="2"/>
  <c r="I5963" i="2"/>
  <c r="H5963" i="2"/>
  <c r="G5963" i="2"/>
  <c r="F5963" i="2"/>
  <c r="AC5958" i="2"/>
  <c r="AB5957" i="2"/>
  <c r="AA5957" i="2"/>
  <c r="X5957" i="2"/>
  <c r="W5957" i="2"/>
  <c r="V5957" i="2"/>
  <c r="U5957" i="2"/>
  <c r="T5957" i="2"/>
  <c r="S5957" i="2"/>
  <c r="R5957" i="2"/>
  <c r="Q5957" i="2"/>
  <c r="P5957" i="2"/>
  <c r="O5957" i="2"/>
  <c r="N5957" i="2"/>
  <c r="M5957" i="2"/>
  <c r="L5957" i="2"/>
  <c r="K5957" i="2"/>
  <c r="J5957" i="2"/>
  <c r="I5957" i="2"/>
  <c r="H5957" i="2"/>
  <c r="G5957" i="2"/>
  <c r="F5957" i="2"/>
  <c r="AB5956" i="2"/>
  <c r="AA5956" i="2"/>
  <c r="X5956" i="2"/>
  <c r="W5956" i="2"/>
  <c r="V5956" i="2"/>
  <c r="U5956" i="2"/>
  <c r="T5956" i="2"/>
  <c r="S5956" i="2"/>
  <c r="R5956" i="2"/>
  <c r="Q5956" i="2"/>
  <c r="P5956" i="2"/>
  <c r="O5956" i="2"/>
  <c r="N5956" i="2"/>
  <c r="M5956" i="2"/>
  <c r="L5956" i="2"/>
  <c r="K5956" i="2"/>
  <c r="J5956" i="2"/>
  <c r="I5956" i="2"/>
  <c r="H5956" i="2"/>
  <c r="G5956" i="2"/>
  <c r="F5956" i="2"/>
  <c r="AC5951" i="2"/>
  <c r="AB5950" i="2"/>
  <c r="AA5950" i="2"/>
  <c r="X5950" i="2"/>
  <c r="W5950" i="2"/>
  <c r="V5950" i="2"/>
  <c r="U5950" i="2"/>
  <c r="T5950" i="2"/>
  <c r="S5950" i="2"/>
  <c r="R5950" i="2"/>
  <c r="Q5950" i="2"/>
  <c r="P5950" i="2"/>
  <c r="O5950" i="2"/>
  <c r="N5950" i="2"/>
  <c r="M5950" i="2"/>
  <c r="L5950" i="2"/>
  <c r="K5950" i="2"/>
  <c r="J5950" i="2"/>
  <c r="I5950" i="2"/>
  <c r="H5950" i="2"/>
  <c r="G5950" i="2"/>
  <c r="F5950" i="2"/>
  <c r="AB5949" i="2"/>
  <c r="AA5949" i="2"/>
  <c r="X5949" i="2"/>
  <c r="W5949" i="2"/>
  <c r="V5949" i="2"/>
  <c r="U5949" i="2"/>
  <c r="T5949" i="2"/>
  <c r="S5949" i="2"/>
  <c r="R5949" i="2"/>
  <c r="Q5949" i="2"/>
  <c r="P5949" i="2"/>
  <c r="O5949" i="2"/>
  <c r="N5949" i="2"/>
  <c r="M5949" i="2"/>
  <c r="L5949" i="2"/>
  <c r="K5949" i="2"/>
  <c r="J5949" i="2"/>
  <c r="I5949" i="2"/>
  <c r="H5949" i="2"/>
  <c r="G5949" i="2"/>
  <c r="F5949" i="2"/>
  <c r="AC5940" i="2"/>
  <c r="AB5939" i="2"/>
  <c r="AA5939" i="2"/>
  <c r="X5939" i="2"/>
  <c r="W5939" i="2"/>
  <c r="V5939" i="2"/>
  <c r="U5939" i="2"/>
  <c r="T5939" i="2"/>
  <c r="S5939" i="2"/>
  <c r="R5939" i="2"/>
  <c r="Q5939" i="2"/>
  <c r="P5939" i="2"/>
  <c r="O5939" i="2"/>
  <c r="N5939" i="2"/>
  <c r="M5939" i="2"/>
  <c r="L5939" i="2"/>
  <c r="K5939" i="2"/>
  <c r="J5939" i="2"/>
  <c r="I5939" i="2"/>
  <c r="H5939" i="2"/>
  <c r="G5939" i="2"/>
  <c r="F5939" i="2"/>
  <c r="E5939" i="2"/>
  <c r="AB5938" i="2"/>
  <c r="AA5938" i="2"/>
  <c r="X5938" i="2"/>
  <c r="W5938" i="2"/>
  <c r="V5938" i="2"/>
  <c r="U5938" i="2"/>
  <c r="T5938" i="2"/>
  <c r="S5938" i="2"/>
  <c r="R5938" i="2"/>
  <c r="Q5938" i="2"/>
  <c r="P5938" i="2"/>
  <c r="O5938" i="2"/>
  <c r="N5938" i="2"/>
  <c r="M5938" i="2"/>
  <c r="L5938" i="2"/>
  <c r="K5938" i="2"/>
  <c r="J5938" i="2"/>
  <c r="I5938" i="2"/>
  <c r="H5938" i="2"/>
  <c r="G5938" i="2"/>
  <c r="F5938" i="2"/>
  <c r="E5938" i="2"/>
  <c r="AC5927" i="2"/>
  <c r="AB5931" i="2"/>
  <c r="AA5931" i="2"/>
  <c r="Z5931" i="2"/>
  <c r="X5931" i="2"/>
  <c r="W5931" i="2"/>
  <c r="V5931" i="2"/>
  <c r="U5931" i="2"/>
  <c r="T5931" i="2"/>
  <c r="S5931" i="2"/>
  <c r="R5931" i="2"/>
  <c r="Q5931" i="2"/>
  <c r="P5931" i="2"/>
  <c r="O5931" i="2"/>
  <c r="N5931" i="2"/>
  <c r="M5931" i="2"/>
  <c r="L5931" i="2"/>
  <c r="K5931" i="2"/>
  <c r="J5931" i="2"/>
  <c r="I5931" i="2"/>
  <c r="H5931" i="2"/>
  <c r="G5931" i="2"/>
  <c r="F5931" i="2"/>
  <c r="AC5920" i="2"/>
  <c r="AB5924" i="2"/>
  <c r="AA5924" i="2"/>
  <c r="Z5924" i="2"/>
  <c r="X5924" i="2"/>
  <c r="W5924" i="2"/>
  <c r="V5924" i="2"/>
  <c r="U5924" i="2"/>
  <c r="T5924" i="2"/>
  <c r="S5924" i="2"/>
  <c r="R5924" i="2"/>
  <c r="Q5924" i="2"/>
  <c r="P5924" i="2"/>
  <c r="O5924" i="2"/>
  <c r="N5924" i="2"/>
  <c r="M5924" i="2"/>
  <c r="L5924" i="2"/>
  <c r="K5924" i="2"/>
  <c r="J5924" i="2"/>
  <c r="I5924" i="2"/>
  <c r="H5924" i="2"/>
  <c r="G5924" i="2"/>
  <c r="F5924" i="2"/>
  <c r="AC5912" i="2"/>
  <c r="AB5914" i="2"/>
  <c r="AA5917" i="2"/>
  <c r="Z5914" i="2"/>
  <c r="X5914" i="2"/>
  <c r="W5917" i="2"/>
  <c r="V5914" i="2"/>
  <c r="T5914" i="2"/>
  <c r="S5917" i="2"/>
  <c r="R5914" i="2"/>
  <c r="P5914" i="2"/>
  <c r="O5917" i="2"/>
  <c r="N5914" i="2"/>
  <c r="L5914" i="2"/>
  <c r="K5917" i="2"/>
  <c r="J5914" i="2"/>
  <c r="I5917" i="2"/>
  <c r="H5914" i="2"/>
  <c r="G5917" i="2"/>
  <c r="F5914" i="2"/>
  <c r="AC5906" i="2"/>
  <c r="AB5910" i="2"/>
  <c r="AA5910" i="2"/>
  <c r="Z5910" i="2"/>
  <c r="X5910" i="2"/>
  <c r="W5910" i="2"/>
  <c r="V5910" i="2"/>
  <c r="U5910" i="2"/>
  <c r="T5910" i="2"/>
  <c r="S5910" i="2"/>
  <c r="R5910" i="2"/>
  <c r="Q5910" i="2"/>
  <c r="P5910" i="2"/>
  <c r="O5910" i="2"/>
  <c r="N5910" i="2"/>
  <c r="M5910" i="2"/>
  <c r="L5910" i="2"/>
  <c r="K5910" i="2"/>
  <c r="J5910" i="2"/>
  <c r="I5910" i="2"/>
  <c r="H5910" i="2"/>
  <c r="G5910" i="2"/>
  <c r="F5910" i="2"/>
  <c r="AC5899" i="2"/>
  <c r="Z5933" i="2"/>
  <c r="V5933" i="2"/>
  <c r="R5933" i="2"/>
  <c r="N5933" i="2"/>
  <c r="J5933" i="2"/>
  <c r="F5933" i="2"/>
  <c r="AB5932" i="2"/>
  <c r="AA5932" i="2"/>
  <c r="Z5932" i="2"/>
  <c r="X5932" i="2"/>
  <c r="W5932" i="2"/>
  <c r="V5932" i="2"/>
  <c r="U5932" i="2"/>
  <c r="T5932" i="2"/>
  <c r="S5932" i="2"/>
  <c r="R5932" i="2"/>
  <c r="Q5932" i="2"/>
  <c r="P5932" i="2"/>
  <c r="O5932" i="2"/>
  <c r="N5932" i="2"/>
  <c r="M5932" i="2"/>
  <c r="L5932" i="2"/>
  <c r="K5932" i="2"/>
  <c r="J5932" i="2"/>
  <c r="I5932" i="2"/>
  <c r="H5932" i="2"/>
  <c r="G5932" i="2"/>
  <c r="F5932" i="2"/>
  <c r="E5932" i="2"/>
  <c r="AB5881" i="2"/>
  <c r="AA5881" i="2"/>
  <c r="Z5881" i="2"/>
  <c r="X5881" i="2"/>
  <c r="W5881" i="2"/>
  <c r="V5881" i="2"/>
  <c r="U5881" i="2"/>
  <c r="T5881" i="2"/>
  <c r="S5881" i="2"/>
  <c r="R5881" i="2"/>
  <c r="Q5881" i="2"/>
  <c r="P5881" i="2"/>
  <c r="O5881" i="2"/>
  <c r="N5881" i="2"/>
  <c r="M5881" i="2"/>
  <c r="L5881" i="2"/>
  <c r="K5881" i="2"/>
  <c r="J5881" i="2"/>
  <c r="I5881" i="2"/>
  <c r="H5881" i="2"/>
  <c r="G5881" i="2"/>
  <c r="F5881" i="2"/>
  <c r="AC5880" i="2"/>
  <c r="AC5879" i="2"/>
  <c r="AC5878" i="2"/>
  <c r="AB5870" i="2"/>
  <c r="AA5870" i="2"/>
  <c r="Z5870" i="2"/>
  <c r="X5870" i="2"/>
  <c r="W5870" i="2"/>
  <c r="V5870" i="2"/>
  <c r="U5870" i="2"/>
  <c r="T5870" i="2"/>
  <c r="S5870" i="2"/>
  <c r="R5870" i="2"/>
  <c r="Q5870" i="2"/>
  <c r="P5870" i="2"/>
  <c r="O5870" i="2"/>
  <c r="N5870" i="2"/>
  <c r="M5870" i="2"/>
  <c r="L5870" i="2"/>
  <c r="K5870" i="2"/>
  <c r="J5870" i="2"/>
  <c r="I5870" i="2"/>
  <c r="H5870" i="2"/>
  <c r="G5870" i="2"/>
  <c r="F5870" i="2"/>
  <c r="AB5867" i="2"/>
  <c r="AA5867" i="2"/>
  <c r="Z5867" i="2"/>
  <c r="X5867" i="2"/>
  <c r="W5867" i="2"/>
  <c r="V5867" i="2"/>
  <c r="U5867" i="2"/>
  <c r="T5867" i="2"/>
  <c r="S5867" i="2"/>
  <c r="R5867" i="2"/>
  <c r="Q5867" i="2"/>
  <c r="P5867" i="2"/>
  <c r="O5867" i="2"/>
  <c r="N5867" i="2"/>
  <c r="M5867" i="2"/>
  <c r="L5867" i="2"/>
  <c r="K5867" i="2"/>
  <c r="J5867" i="2"/>
  <c r="I5867" i="2"/>
  <c r="H5867" i="2"/>
  <c r="G5867" i="2"/>
  <c r="F5867" i="2"/>
  <c r="AC5867" i="2"/>
  <c r="AC5866" i="2"/>
  <c r="AC5865" i="2"/>
  <c r="AC5864" i="2"/>
  <c r="AC5859" i="2"/>
  <c r="AB5858" i="2"/>
  <c r="AA5858" i="2"/>
  <c r="X5858" i="2"/>
  <c r="W5858" i="2"/>
  <c r="V5858" i="2"/>
  <c r="U5858" i="2"/>
  <c r="T5858" i="2"/>
  <c r="S5858" i="2"/>
  <c r="R5858" i="2"/>
  <c r="Q5858" i="2"/>
  <c r="P5858" i="2"/>
  <c r="O5858" i="2"/>
  <c r="N5858" i="2"/>
  <c r="M5858" i="2"/>
  <c r="L5858" i="2"/>
  <c r="K5858" i="2"/>
  <c r="J5858" i="2"/>
  <c r="I5858" i="2"/>
  <c r="H5858" i="2"/>
  <c r="G5858" i="2"/>
  <c r="F5858" i="2"/>
  <c r="AB5857" i="2"/>
  <c r="AA5857" i="2"/>
  <c r="X5857" i="2"/>
  <c r="W5857" i="2"/>
  <c r="V5857" i="2"/>
  <c r="U5857" i="2"/>
  <c r="T5857" i="2"/>
  <c r="S5857" i="2"/>
  <c r="R5857" i="2"/>
  <c r="Q5857" i="2"/>
  <c r="P5857" i="2"/>
  <c r="O5857" i="2"/>
  <c r="N5857" i="2"/>
  <c r="M5857" i="2"/>
  <c r="L5857" i="2"/>
  <c r="K5857" i="2"/>
  <c r="J5857" i="2"/>
  <c r="I5857" i="2"/>
  <c r="H5857" i="2"/>
  <c r="G5857" i="2"/>
  <c r="F5857" i="2"/>
  <c r="AC5852" i="2"/>
  <c r="AB5851" i="2"/>
  <c r="AA5851" i="2"/>
  <c r="X5851" i="2"/>
  <c r="W5851" i="2"/>
  <c r="V5851" i="2"/>
  <c r="U5851" i="2"/>
  <c r="T5851" i="2"/>
  <c r="S5851" i="2"/>
  <c r="R5851" i="2"/>
  <c r="Q5851" i="2"/>
  <c r="P5851" i="2"/>
  <c r="O5851" i="2"/>
  <c r="N5851" i="2"/>
  <c r="M5851" i="2"/>
  <c r="L5851" i="2"/>
  <c r="K5851" i="2"/>
  <c r="J5851" i="2"/>
  <c r="I5851" i="2"/>
  <c r="H5851" i="2"/>
  <c r="G5851" i="2"/>
  <c r="F5851" i="2"/>
  <c r="AB5850" i="2"/>
  <c r="AA5850" i="2"/>
  <c r="X5850" i="2"/>
  <c r="W5850" i="2"/>
  <c r="V5850" i="2"/>
  <c r="U5850" i="2"/>
  <c r="T5850" i="2"/>
  <c r="S5850" i="2"/>
  <c r="R5850" i="2"/>
  <c r="Q5850" i="2"/>
  <c r="P5850" i="2"/>
  <c r="O5850" i="2"/>
  <c r="N5850" i="2"/>
  <c r="M5850" i="2"/>
  <c r="L5850" i="2"/>
  <c r="K5850" i="2"/>
  <c r="J5850" i="2"/>
  <c r="I5850" i="2"/>
  <c r="H5850" i="2"/>
  <c r="G5850" i="2"/>
  <c r="F5850" i="2"/>
  <c r="AC5845" i="2"/>
  <c r="AB5844" i="2"/>
  <c r="AA5844" i="2"/>
  <c r="X5844" i="2"/>
  <c r="W5844" i="2"/>
  <c r="V5844" i="2"/>
  <c r="U5844" i="2"/>
  <c r="T5844" i="2"/>
  <c r="S5844" i="2"/>
  <c r="R5844" i="2"/>
  <c r="Q5844" i="2"/>
  <c r="P5844" i="2"/>
  <c r="O5844" i="2"/>
  <c r="N5844" i="2"/>
  <c r="M5844" i="2"/>
  <c r="L5844" i="2"/>
  <c r="K5844" i="2"/>
  <c r="J5844" i="2"/>
  <c r="I5844" i="2"/>
  <c r="H5844" i="2"/>
  <c r="G5844" i="2"/>
  <c r="F5844" i="2"/>
  <c r="AB5843" i="2"/>
  <c r="AA5843" i="2"/>
  <c r="X5843" i="2"/>
  <c r="W5843" i="2"/>
  <c r="V5843" i="2"/>
  <c r="U5843" i="2"/>
  <c r="T5843" i="2"/>
  <c r="S5843" i="2"/>
  <c r="R5843" i="2"/>
  <c r="Q5843" i="2"/>
  <c r="P5843" i="2"/>
  <c r="O5843" i="2"/>
  <c r="N5843" i="2"/>
  <c r="M5843" i="2"/>
  <c r="L5843" i="2"/>
  <c r="K5843" i="2"/>
  <c r="J5843" i="2"/>
  <c r="I5843" i="2"/>
  <c r="H5843" i="2"/>
  <c r="G5843" i="2"/>
  <c r="F5843" i="2"/>
  <c r="AC5831" i="2"/>
  <c r="AB5817" i="2"/>
  <c r="AA5817" i="2"/>
  <c r="Z5817" i="2"/>
  <c r="X5817" i="2"/>
  <c r="W5817" i="2"/>
  <c r="V5817" i="2"/>
  <c r="U5817" i="2"/>
  <c r="T5817" i="2"/>
  <c r="S5817" i="2"/>
  <c r="R5817" i="2"/>
  <c r="Q5817" i="2"/>
  <c r="P5817" i="2"/>
  <c r="O5817" i="2"/>
  <c r="N5817" i="2"/>
  <c r="M5817" i="2"/>
  <c r="L5817" i="2"/>
  <c r="K5817" i="2"/>
  <c r="J5817" i="2"/>
  <c r="I5817" i="2"/>
  <c r="H5817" i="2"/>
  <c r="G5817" i="2"/>
  <c r="F5817" i="2"/>
  <c r="E5817" i="2"/>
  <c r="AB5809" i="2"/>
  <c r="AA5809" i="2"/>
  <c r="X5809" i="2"/>
  <c r="W5809" i="2"/>
  <c r="V5809" i="2"/>
  <c r="U5809" i="2"/>
  <c r="T5809" i="2"/>
  <c r="S5809" i="2"/>
  <c r="R5809" i="2"/>
  <c r="Q5809" i="2"/>
  <c r="P5809" i="2"/>
  <c r="O5809" i="2"/>
  <c r="N5809" i="2"/>
  <c r="M5809" i="2"/>
  <c r="L5809" i="2"/>
  <c r="K5809" i="2"/>
  <c r="J5809" i="2"/>
  <c r="I5809" i="2"/>
  <c r="H5809" i="2"/>
  <c r="G5809" i="2"/>
  <c r="F5809" i="2"/>
  <c r="E5809" i="2"/>
  <c r="AC5804" i="2"/>
  <c r="Z5808" i="2"/>
  <c r="AC5797" i="2"/>
  <c r="AB5796" i="2"/>
  <c r="AA5796" i="2"/>
  <c r="X5796" i="2"/>
  <c r="W5796" i="2"/>
  <c r="V5796" i="2"/>
  <c r="U5796" i="2"/>
  <c r="T5796" i="2"/>
  <c r="S5796" i="2"/>
  <c r="R5796" i="2"/>
  <c r="Q5796" i="2"/>
  <c r="P5796" i="2"/>
  <c r="O5796" i="2"/>
  <c r="N5796" i="2"/>
  <c r="M5796" i="2"/>
  <c r="L5796" i="2"/>
  <c r="K5796" i="2"/>
  <c r="J5796" i="2"/>
  <c r="I5796" i="2"/>
  <c r="H5796" i="2"/>
  <c r="G5796" i="2"/>
  <c r="F5796" i="2"/>
  <c r="E5796" i="2"/>
  <c r="AB5795" i="2"/>
  <c r="AA5795" i="2"/>
  <c r="Z5801" i="2"/>
  <c r="X5795" i="2"/>
  <c r="W5795" i="2"/>
  <c r="V5795" i="2"/>
  <c r="U5795" i="2"/>
  <c r="T5795" i="2"/>
  <c r="S5795" i="2"/>
  <c r="R5795" i="2"/>
  <c r="Q5795" i="2"/>
  <c r="P5795" i="2"/>
  <c r="O5795" i="2"/>
  <c r="N5795" i="2"/>
  <c r="M5795" i="2"/>
  <c r="L5795" i="2"/>
  <c r="K5795" i="2"/>
  <c r="J5795" i="2"/>
  <c r="I5795" i="2"/>
  <c r="H5795" i="2"/>
  <c r="G5795" i="2"/>
  <c r="F5795" i="2"/>
  <c r="E5795" i="2"/>
  <c r="AC5790" i="2"/>
  <c r="Z5794" i="2"/>
  <c r="AB5782" i="2"/>
  <c r="AA5782" i="2"/>
  <c r="X5782" i="2"/>
  <c r="W5782" i="2"/>
  <c r="V5782" i="2"/>
  <c r="U5782" i="2"/>
  <c r="T5782" i="2"/>
  <c r="S5782" i="2"/>
  <c r="R5782" i="2"/>
  <c r="Q5782" i="2"/>
  <c r="P5782" i="2"/>
  <c r="O5782" i="2"/>
  <c r="N5782" i="2"/>
  <c r="M5782" i="2"/>
  <c r="L5782" i="2"/>
  <c r="K5782" i="2"/>
  <c r="J5782" i="2"/>
  <c r="I5782" i="2"/>
  <c r="H5782" i="2"/>
  <c r="G5782" i="2"/>
  <c r="F5782" i="2"/>
  <c r="E5782" i="2"/>
  <c r="AB5781" i="2"/>
  <c r="AA5781" i="2"/>
  <c r="X5781" i="2"/>
  <c r="W5781" i="2"/>
  <c r="V5781" i="2"/>
  <c r="U5781" i="2"/>
  <c r="T5781" i="2"/>
  <c r="S5781" i="2"/>
  <c r="R5781" i="2"/>
  <c r="Q5781" i="2"/>
  <c r="P5781" i="2"/>
  <c r="O5781" i="2"/>
  <c r="N5781" i="2"/>
  <c r="M5781" i="2"/>
  <c r="L5781" i="2"/>
  <c r="K5781" i="2"/>
  <c r="J5781" i="2"/>
  <c r="I5781" i="2"/>
  <c r="H5781" i="2"/>
  <c r="G5781" i="2"/>
  <c r="F5781" i="2"/>
  <c r="E5781" i="2"/>
  <c r="AC5776" i="2"/>
  <c r="Z5780" i="2"/>
  <c r="AB5768" i="2"/>
  <c r="AA5768" i="2"/>
  <c r="X5768" i="2"/>
  <c r="W5768" i="2"/>
  <c r="V5768" i="2"/>
  <c r="U5768" i="2"/>
  <c r="T5768" i="2"/>
  <c r="S5768" i="2"/>
  <c r="R5768" i="2"/>
  <c r="Q5768" i="2"/>
  <c r="P5768" i="2"/>
  <c r="O5768" i="2"/>
  <c r="N5768" i="2"/>
  <c r="M5768" i="2"/>
  <c r="L5768" i="2"/>
  <c r="K5768" i="2"/>
  <c r="J5768" i="2"/>
  <c r="I5768" i="2"/>
  <c r="H5768" i="2"/>
  <c r="G5768" i="2"/>
  <c r="F5768" i="2"/>
  <c r="AB5767" i="2"/>
  <c r="AA5767" i="2"/>
  <c r="X5767" i="2"/>
  <c r="W5767" i="2"/>
  <c r="V5767" i="2"/>
  <c r="U5767" i="2"/>
  <c r="T5767" i="2"/>
  <c r="S5767" i="2"/>
  <c r="R5767" i="2"/>
  <c r="Q5767" i="2"/>
  <c r="P5767" i="2"/>
  <c r="O5767" i="2"/>
  <c r="N5767" i="2"/>
  <c r="M5767" i="2"/>
  <c r="L5767" i="2"/>
  <c r="K5767" i="2"/>
  <c r="J5767" i="2"/>
  <c r="I5767" i="2"/>
  <c r="H5767" i="2"/>
  <c r="G5767" i="2"/>
  <c r="F5767" i="2"/>
  <c r="AB5764" i="2"/>
  <c r="AA5764" i="2"/>
  <c r="Z5764" i="2"/>
  <c r="X5764" i="2"/>
  <c r="W5764" i="2"/>
  <c r="V5764" i="2"/>
  <c r="U5764" i="2"/>
  <c r="T5764" i="2"/>
  <c r="S5764" i="2"/>
  <c r="R5764" i="2"/>
  <c r="Q5764" i="2"/>
  <c r="P5764" i="2"/>
  <c r="O5764" i="2"/>
  <c r="N5764" i="2"/>
  <c r="M5764" i="2"/>
  <c r="L5764" i="2"/>
  <c r="K5764" i="2"/>
  <c r="J5764" i="2"/>
  <c r="I5764" i="2"/>
  <c r="H5764" i="2"/>
  <c r="G5764" i="2"/>
  <c r="F5764" i="2"/>
  <c r="AB5761" i="2"/>
  <c r="AA5761" i="2"/>
  <c r="Z5761" i="2"/>
  <c r="X5761" i="2"/>
  <c r="W5761" i="2"/>
  <c r="V5761" i="2"/>
  <c r="U5761" i="2"/>
  <c r="T5761" i="2"/>
  <c r="S5761" i="2"/>
  <c r="R5761" i="2"/>
  <c r="Q5761" i="2"/>
  <c r="P5761" i="2"/>
  <c r="O5761" i="2"/>
  <c r="N5761" i="2"/>
  <c r="M5761" i="2"/>
  <c r="L5761" i="2"/>
  <c r="K5761" i="2"/>
  <c r="J5761" i="2"/>
  <c r="I5761" i="2"/>
  <c r="H5761" i="2"/>
  <c r="G5761" i="2"/>
  <c r="F5761" i="2"/>
  <c r="AC5760" i="2"/>
  <c r="AC5759" i="2"/>
  <c r="AC5758" i="2"/>
  <c r="AB5757" i="2"/>
  <c r="AA5757" i="2"/>
  <c r="Z5757" i="2"/>
  <c r="X5757" i="2"/>
  <c r="W5757" i="2"/>
  <c r="V5757" i="2"/>
  <c r="U5757" i="2"/>
  <c r="T5757" i="2"/>
  <c r="S5757" i="2"/>
  <c r="R5757" i="2"/>
  <c r="Q5757" i="2"/>
  <c r="P5757" i="2"/>
  <c r="O5757" i="2"/>
  <c r="N5757" i="2"/>
  <c r="M5757" i="2"/>
  <c r="L5757" i="2"/>
  <c r="K5757" i="2"/>
  <c r="J5757" i="2"/>
  <c r="I5757" i="2"/>
  <c r="H5757" i="2"/>
  <c r="G5757" i="2"/>
  <c r="F5757" i="2"/>
  <c r="AB5754" i="2"/>
  <c r="AA5754" i="2"/>
  <c r="Z5754" i="2"/>
  <c r="X5754" i="2"/>
  <c r="W5754" i="2"/>
  <c r="V5754" i="2"/>
  <c r="U5754" i="2"/>
  <c r="T5754" i="2"/>
  <c r="S5754" i="2"/>
  <c r="R5754" i="2"/>
  <c r="Q5754" i="2"/>
  <c r="P5754" i="2"/>
  <c r="O5754" i="2"/>
  <c r="N5754" i="2"/>
  <c r="M5754" i="2"/>
  <c r="L5754" i="2"/>
  <c r="K5754" i="2"/>
  <c r="J5754" i="2"/>
  <c r="I5754" i="2"/>
  <c r="H5754" i="2"/>
  <c r="G5754" i="2"/>
  <c r="F5754" i="2"/>
  <c r="AC5753" i="2"/>
  <c r="AC5752" i="2"/>
  <c r="AC5751" i="2"/>
  <c r="AC5740" i="2"/>
  <c r="AB5747" i="2"/>
  <c r="X5747" i="2"/>
  <c r="U5747" i="2"/>
  <c r="T5747" i="2"/>
  <c r="Q5747" i="2"/>
  <c r="P5747" i="2"/>
  <c r="M5747" i="2"/>
  <c r="L5747" i="2"/>
  <c r="I5747" i="2"/>
  <c r="H5747" i="2"/>
  <c r="AB5744" i="2"/>
  <c r="AA5744" i="2"/>
  <c r="Z5744" i="2"/>
  <c r="X5744" i="2"/>
  <c r="W5744" i="2"/>
  <c r="U5744" i="2"/>
  <c r="T5744" i="2"/>
  <c r="S5744" i="2"/>
  <c r="R5744" i="2"/>
  <c r="Q5744" i="2"/>
  <c r="P5744" i="2"/>
  <c r="O5744" i="2"/>
  <c r="N5744" i="2"/>
  <c r="M5744" i="2"/>
  <c r="L5744" i="2"/>
  <c r="K5744" i="2"/>
  <c r="J5744" i="2"/>
  <c r="I5744" i="2"/>
  <c r="H5746" i="2"/>
  <c r="G5744" i="2"/>
  <c r="F5744" i="2"/>
  <c r="AB5737" i="2"/>
  <c r="AA5737" i="2"/>
  <c r="Z5737" i="2"/>
  <c r="X5737" i="2"/>
  <c r="W5737" i="2"/>
  <c r="V5737" i="2"/>
  <c r="U5737" i="2"/>
  <c r="T5737" i="2"/>
  <c r="S5737" i="2"/>
  <c r="R5737" i="2"/>
  <c r="Q5737" i="2"/>
  <c r="P5737" i="2"/>
  <c r="O5737" i="2"/>
  <c r="N5737" i="2"/>
  <c r="M5737" i="2"/>
  <c r="L5737" i="2"/>
  <c r="K5737" i="2"/>
  <c r="J5737" i="2"/>
  <c r="I5737" i="2"/>
  <c r="H5737" i="2"/>
  <c r="G5737" i="2"/>
  <c r="F5737" i="2"/>
  <c r="AB5734" i="2"/>
  <c r="AA5734" i="2"/>
  <c r="Z5734" i="2"/>
  <c r="X5734" i="2"/>
  <c r="W5734" i="2"/>
  <c r="V5734" i="2"/>
  <c r="U5734" i="2"/>
  <c r="T5734" i="2"/>
  <c r="S5734" i="2"/>
  <c r="R5734" i="2"/>
  <c r="Q5734" i="2"/>
  <c r="P5734" i="2"/>
  <c r="O5734" i="2"/>
  <c r="N5734" i="2"/>
  <c r="M5734" i="2"/>
  <c r="L5734" i="2"/>
  <c r="K5734" i="2"/>
  <c r="J5734" i="2"/>
  <c r="I5734" i="2"/>
  <c r="H5734" i="2"/>
  <c r="G5734" i="2"/>
  <c r="F5734" i="2"/>
  <c r="AC5733" i="2"/>
  <c r="AC5732" i="2"/>
  <c r="AC5731" i="2"/>
  <c r="AB5725" i="2"/>
  <c r="AA5725" i="2"/>
  <c r="Z5725" i="2"/>
  <c r="X5725" i="2"/>
  <c r="W5725" i="2"/>
  <c r="V5725" i="2"/>
  <c r="U5725" i="2"/>
  <c r="T5725" i="2"/>
  <c r="S5725" i="2"/>
  <c r="R5725" i="2"/>
  <c r="Q5725" i="2"/>
  <c r="P5725" i="2"/>
  <c r="O5725" i="2"/>
  <c r="N5725" i="2"/>
  <c r="M5725" i="2"/>
  <c r="L5725" i="2"/>
  <c r="K5725" i="2"/>
  <c r="J5725" i="2"/>
  <c r="I5725" i="2"/>
  <c r="H5725" i="2"/>
  <c r="G5725" i="2"/>
  <c r="F5725" i="2"/>
  <c r="AB5719" i="2"/>
  <c r="AA5719" i="2"/>
  <c r="X5719" i="2"/>
  <c r="W5719" i="2"/>
  <c r="V5719" i="2"/>
  <c r="U5719" i="2"/>
  <c r="T5719" i="2"/>
  <c r="S5719" i="2"/>
  <c r="R5719" i="2"/>
  <c r="Q5719" i="2"/>
  <c r="P5719" i="2"/>
  <c r="O5719" i="2"/>
  <c r="N5719" i="2"/>
  <c r="M5719" i="2"/>
  <c r="L5719" i="2"/>
  <c r="K5719" i="2"/>
  <c r="J5719" i="2"/>
  <c r="I5719" i="2"/>
  <c r="H5719" i="2"/>
  <c r="G5719" i="2"/>
  <c r="F5719" i="2"/>
  <c r="AC5712" i="2"/>
  <c r="AB5711" i="2"/>
  <c r="AA5711" i="2"/>
  <c r="X5711" i="2"/>
  <c r="W5711" i="2"/>
  <c r="V5711" i="2"/>
  <c r="U5711" i="2"/>
  <c r="T5711" i="2"/>
  <c r="S5711" i="2"/>
  <c r="R5711" i="2"/>
  <c r="Q5711" i="2"/>
  <c r="P5711" i="2"/>
  <c r="O5711" i="2"/>
  <c r="N5711" i="2"/>
  <c r="M5711" i="2"/>
  <c r="L5711" i="2"/>
  <c r="K5711" i="2"/>
  <c r="J5711" i="2"/>
  <c r="I5711" i="2"/>
  <c r="H5711" i="2"/>
  <c r="G5711" i="2"/>
  <c r="F5711" i="2"/>
  <c r="E5711" i="2"/>
  <c r="AB5710" i="2"/>
  <c r="AA5710" i="2"/>
  <c r="Z5716" i="2"/>
  <c r="X5710" i="2"/>
  <c r="W5710" i="2"/>
  <c r="V5710" i="2"/>
  <c r="U5710" i="2"/>
  <c r="T5710" i="2"/>
  <c r="S5710" i="2"/>
  <c r="R5710" i="2"/>
  <c r="Q5710" i="2"/>
  <c r="P5710" i="2"/>
  <c r="O5710" i="2"/>
  <c r="N5710" i="2"/>
  <c r="M5710" i="2"/>
  <c r="L5710" i="2"/>
  <c r="K5710" i="2"/>
  <c r="J5710" i="2"/>
  <c r="I5710" i="2"/>
  <c r="H5710" i="2"/>
  <c r="G5710" i="2"/>
  <c r="F5710" i="2"/>
  <c r="E5710" i="2"/>
  <c r="AC5705" i="2"/>
  <c r="AB5704" i="2"/>
  <c r="AA5704" i="2"/>
  <c r="X5704" i="2"/>
  <c r="W5704" i="2"/>
  <c r="V5704" i="2"/>
  <c r="U5704" i="2"/>
  <c r="T5704" i="2"/>
  <c r="S5704" i="2"/>
  <c r="R5704" i="2"/>
  <c r="Q5704" i="2"/>
  <c r="P5704" i="2"/>
  <c r="O5704" i="2"/>
  <c r="N5704" i="2"/>
  <c r="M5704" i="2"/>
  <c r="L5704" i="2"/>
  <c r="K5704" i="2"/>
  <c r="J5704" i="2"/>
  <c r="I5704" i="2"/>
  <c r="H5704" i="2"/>
  <c r="G5704" i="2"/>
  <c r="F5704" i="2"/>
  <c r="AB5703" i="2"/>
  <c r="AA5703" i="2"/>
  <c r="X5703" i="2"/>
  <c r="W5703" i="2"/>
  <c r="V5703" i="2"/>
  <c r="U5703" i="2"/>
  <c r="T5703" i="2"/>
  <c r="S5703" i="2"/>
  <c r="R5703" i="2"/>
  <c r="Q5703" i="2"/>
  <c r="P5703" i="2"/>
  <c r="O5703" i="2"/>
  <c r="N5703" i="2"/>
  <c r="M5703" i="2"/>
  <c r="L5703" i="2"/>
  <c r="K5703" i="2"/>
  <c r="J5703" i="2"/>
  <c r="I5703" i="2"/>
  <c r="H5703" i="2"/>
  <c r="G5703" i="2"/>
  <c r="F5703" i="2"/>
  <c r="E5709" i="2"/>
  <c r="AC5698" i="2"/>
  <c r="AB5697" i="2"/>
  <c r="AA5697" i="2"/>
  <c r="X5697" i="2"/>
  <c r="W5697" i="2"/>
  <c r="V5697" i="2"/>
  <c r="U5697" i="2"/>
  <c r="T5697" i="2"/>
  <c r="S5697" i="2"/>
  <c r="R5697" i="2"/>
  <c r="Q5697" i="2"/>
  <c r="P5697" i="2"/>
  <c r="O5697" i="2"/>
  <c r="N5697" i="2"/>
  <c r="M5697" i="2"/>
  <c r="L5697" i="2"/>
  <c r="K5697" i="2"/>
  <c r="J5697" i="2"/>
  <c r="I5697" i="2"/>
  <c r="H5697" i="2"/>
  <c r="G5697" i="2"/>
  <c r="F5697" i="2"/>
  <c r="AB5696" i="2"/>
  <c r="AA5696" i="2"/>
  <c r="X5696" i="2"/>
  <c r="W5696" i="2"/>
  <c r="V5696" i="2"/>
  <c r="U5696" i="2"/>
  <c r="T5696" i="2"/>
  <c r="S5696" i="2"/>
  <c r="R5696" i="2"/>
  <c r="Q5696" i="2"/>
  <c r="P5696" i="2"/>
  <c r="O5696" i="2"/>
  <c r="N5696" i="2"/>
  <c r="M5696" i="2"/>
  <c r="L5696" i="2"/>
  <c r="K5696" i="2"/>
  <c r="J5696" i="2"/>
  <c r="I5696" i="2"/>
  <c r="H5696" i="2"/>
  <c r="G5696" i="2"/>
  <c r="F5696" i="2"/>
  <c r="AC5691" i="2"/>
  <c r="AC5690" i="2"/>
  <c r="AB5689" i="2"/>
  <c r="AB5695" i="2" s="1"/>
  <c r="AA5689" i="2"/>
  <c r="AA5695" i="2" s="1"/>
  <c r="Z5695" i="2"/>
  <c r="X5689" i="2"/>
  <c r="X5695" i="2" s="1"/>
  <c r="W5689" i="2"/>
  <c r="W5695" i="2" s="1"/>
  <c r="V5689" i="2"/>
  <c r="U5689" i="2"/>
  <c r="U5695" i="2" s="1"/>
  <c r="T5689" i="2"/>
  <c r="T5695" i="2" s="1"/>
  <c r="S5689" i="2"/>
  <c r="S5695" i="2" s="1"/>
  <c r="R5689" i="2"/>
  <c r="R5695" i="2" s="1"/>
  <c r="Q5689" i="2"/>
  <c r="Q5695" i="2" s="1"/>
  <c r="P5689" i="2"/>
  <c r="P5695" i="2" s="1"/>
  <c r="O5689" i="2"/>
  <c r="O5695" i="2" s="1"/>
  <c r="N5689" i="2"/>
  <c r="N5695" i="2" s="1"/>
  <c r="M5689" i="2"/>
  <c r="M5695" i="2" s="1"/>
  <c r="L5689" i="2"/>
  <c r="L5695" i="2" s="1"/>
  <c r="K5689" i="2"/>
  <c r="K5695" i="2" s="1"/>
  <c r="J5689" i="2"/>
  <c r="J5695" i="2" s="1"/>
  <c r="I5689" i="2"/>
  <c r="I5695" i="2" s="1"/>
  <c r="H5689" i="2"/>
  <c r="H5695" i="2" s="1"/>
  <c r="G5689" i="2"/>
  <c r="G5695" i="2" s="1"/>
  <c r="F5689" i="2"/>
  <c r="F5695" i="2" s="1"/>
  <c r="AC5684" i="2"/>
  <c r="AB5683" i="2"/>
  <c r="AA5683" i="2"/>
  <c r="X5683" i="2"/>
  <c r="W5683" i="2"/>
  <c r="V5683" i="2"/>
  <c r="U5683" i="2"/>
  <c r="T5683" i="2"/>
  <c r="S5683" i="2"/>
  <c r="R5683" i="2"/>
  <c r="Q5683" i="2"/>
  <c r="P5683" i="2"/>
  <c r="O5683" i="2"/>
  <c r="N5683" i="2"/>
  <c r="M5683" i="2"/>
  <c r="L5683" i="2"/>
  <c r="K5683" i="2"/>
  <c r="J5683" i="2"/>
  <c r="I5683" i="2"/>
  <c r="H5683" i="2"/>
  <c r="G5683" i="2"/>
  <c r="F5683" i="2"/>
  <c r="E5683" i="2"/>
  <c r="AB5682" i="2"/>
  <c r="AA5682" i="2"/>
  <c r="Z5688" i="2"/>
  <c r="X5682" i="2"/>
  <c r="W5682" i="2"/>
  <c r="V5682" i="2"/>
  <c r="U5682" i="2"/>
  <c r="T5682" i="2"/>
  <c r="S5682" i="2"/>
  <c r="R5682" i="2"/>
  <c r="Q5682" i="2"/>
  <c r="P5682" i="2"/>
  <c r="O5682" i="2"/>
  <c r="N5682" i="2"/>
  <c r="M5682" i="2"/>
  <c r="L5682" i="2"/>
  <c r="K5682" i="2"/>
  <c r="J5682" i="2"/>
  <c r="I5682" i="2"/>
  <c r="H5682" i="2"/>
  <c r="G5682" i="2"/>
  <c r="F5682" i="2"/>
  <c r="E5682" i="2"/>
  <c r="AC5677" i="2"/>
  <c r="AB5676" i="2"/>
  <c r="AA5676" i="2"/>
  <c r="X5676" i="2"/>
  <c r="W5676" i="2"/>
  <c r="V5676" i="2"/>
  <c r="U5676" i="2"/>
  <c r="T5676" i="2"/>
  <c r="S5676" i="2"/>
  <c r="R5676" i="2"/>
  <c r="Q5676" i="2"/>
  <c r="P5676" i="2"/>
  <c r="O5676" i="2"/>
  <c r="N5676" i="2"/>
  <c r="M5676" i="2"/>
  <c r="L5676" i="2"/>
  <c r="K5676" i="2"/>
  <c r="J5676" i="2"/>
  <c r="I5676" i="2"/>
  <c r="H5676" i="2"/>
  <c r="G5676" i="2"/>
  <c r="F5676" i="2"/>
  <c r="E5676" i="2"/>
  <c r="AB5675" i="2"/>
  <c r="AA5675" i="2"/>
  <c r="X5675" i="2"/>
  <c r="W5675" i="2"/>
  <c r="V5675" i="2"/>
  <c r="U5675" i="2"/>
  <c r="T5675" i="2"/>
  <c r="S5675" i="2"/>
  <c r="R5675" i="2"/>
  <c r="Q5675" i="2"/>
  <c r="P5675" i="2"/>
  <c r="O5675" i="2"/>
  <c r="N5675" i="2"/>
  <c r="M5675" i="2"/>
  <c r="L5675" i="2"/>
  <c r="K5675" i="2"/>
  <c r="J5675" i="2"/>
  <c r="I5675" i="2"/>
  <c r="H5675" i="2"/>
  <c r="G5675" i="2"/>
  <c r="F5675" i="2"/>
  <c r="E5675" i="2"/>
  <c r="AC5664" i="2"/>
  <c r="AB5668" i="2"/>
  <c r="AA5668" i="2"/>
  <c r="Z5668" i="2"/>
  <c r="X5668" i="2"/>
  <c r="W5668" i="2"/>
  <c r="V5668" i="2"/>
  <c r="U5668" i="2"/>
  <c r="T5668" i="2"/>
  <c r="S5668" i="2"/>
  <c r="R5668" i="2"/>
  <c r="Q5668" i="2"/>
  <c r="P5668" i="2"/>
  <c r="O5668" i="2"/>
  <c r="N5668" i="2"/>
  <c r="M5668" i="2"/>
  <c r="L5668" i="2"/>
  <c r="K5668" i="2"/>
  <c r="J5668" i="2"/>
  <c r="I5668" i="2"/>
  <c r="H5668" i="2"/>
  <c r="G5668" i="2"/>
  <c r="F5668" i="2"/>
  <c r="AC5657" i="2"/>
  <c r="AB5671" i="2"/>
  <c r="X5671" i="2"/>
  <c r="U5671" i="2"/>
  <c r="T5671" i="2"/>
  <c r="Q5671" i="2"/>
  <c r="P5671" i="2"/>
  <c r="M5671" i="2"/>
  <c r="L5671" i="2"/>
  <c r="I5671" i="2"/>
  <c r="H5671" i="2"/>
  <c r="AC5656" i="2"/>
  <c r="AB5670" i="2"/>
  <c r="AA5661" i="2"/>
  <c r="Z5661" i="2"/>
  <c r="X5670" i="2"/>
  <c r="W5661" i="2"/>
  <c r="V5661" i="2"/>
  <c r="U5670" i="2"/>
  <c r="T5670" i="2"/>
  <c r="S5661" i="2"/>
  <c r="R5661" i="2"/>
  <c r="Q5670" i="2"/>
  <c r="P5670" i="2"/>
  <c r="O5661" i="2"/>
  <c r="N5661" i="2"/>
  <c r="M5670" i="2"/>
  <c r="L5670" i="2"/>
  <c r="K5661" i="2"/>
  <c r="J5661" i="2"/>
  <c r="I5670" i="2"/>
  <c r="H5670" i="2"/>
  <c r="G5661" i="2"/>
  <c r="F5661" i="2"/>
  <c r="AB5649" i="2"/>
  <c r="AA5649" i="2"/>
  <c r="Z5649" i="2"/>
  <c r="X5649" i="2"/>
  <c r="W5649" i="2"/>
  <c r="V5649" i="2"/>
  <c r="U5649" i="2"/>
  <c r="T5649" i="2"/>
  <c r="S5649" i="2"/>
  <c r="R5649" i="2"/>
  <c r="Q5649" i="2"/>
  <c r="P5649" i="2"/>
  <c r="O5649" i="2"/>
  <c r="N5649" i="2"/>
  <c r="M5649" i="2"/>
  <c r="L5649" i="2"/>
  <c r="K5649" i="2"/>
  <c r="J5649" i="2"/>
  <c r="I5649" i="2"/>
  <c r="H5649" i="2"/>
  <c r="G5649" i="2"/>
  <c r="F5649" i="2"/>
  <c r="E5649" i="2"/>
  <c r="AC5636" i="2"/>
  <c r="AB5635" i="2"/>
  <c r="AA5635" i="2"/>
  <c r="X5635" i="2"/>
  <c r="W5635" i="2"/>
  <c r="V5635" i="2"/>
  <c r="U5635" i="2"/>
  <c r="T5635" i="2"/>
  <c r="S5635" i="2"/>
  <c r="R5635" i="2"/>
  <c r="Q5635" i="2"/>
  <c r="P5635" i="2"/>
  <c r="O5635" i="2"/>
  <c r="N5635" i="2"/>
  <c r="M5635" i="2"/>
  <c r="L5635" i="2"/>
  <c r="K5635" i="2"/>
  <c r="J5635" i="2"/>
  <c r="I5635" i="2"/>
  <c r="H5635" i="2"/>
  <c r="G5635" i="2"/>
  <c r="F5635" i="2"/>
  <c r="E5635" i="2"/>
  <c r="AB5634" i="2"/>
  <c r="AA5634" i="2"/>
  <c r="AA5640" i="2" s="1"/>
  <c r="Z5640" i="2"/>
  <c r="X5634" i="2"/>
  <c r="W5634" i="2"/>
  <c r="V5634" i="2"/>
  <c r="U5634" i="2"/>
  <c r="T5634" i="2"/>
  <c r="S5634" i="2"/>
  <c r="R5634" i="2"/>
  <c r="Q5634" i="2"/>
  <c r="P5634" i="2"/>
  <c r="O5634" i="2"/>
  <c r="N5634" i="2"/>
  <c r="M5634" i="2"/>
  <c r="L5634" i="2"/>
  <c r="K5634" i="2"/>
  <c r="J5634" i="2"/>
  <c r="I5634" i="2"/>
  <c r="H5634" i="2"/>
  <c r="G5634" i="2"/>
  <c r="F5634" i="2"/>
  <c r="E5634" i="2"/>
  <c r="AC5629" i="2"/>
  <c r="AB5628" i="2"/>
  <c r="AA5628" i="2"/>
  <c r="X5628" i="2"/>
  <c r="W5628" i="2"/>
  <c r="V5628" i="2"/>
  <c r="U5628" i="2"/>
  <c r="T5628" i="2"/>
  <c r="S5628" i="2"/>
  <c r="R5628" i="2"/>
  <c r="Q5628" i="2"/>
  <c r="P5628" i="2"/>
  <c r="O5628" i="2"/>
  <c r="N5628" i="2"/>
  <c r="M5628" i="2"/>
  <c r="L5628" i="2"/>
  <c r="K5628" i="2"/>
  <c r="J5628" i="2"/>
  <c r="I5628" i="2"/>
  <c r="H5628" i="2"/>
  <c r="G5628" i="2"/>
  <c r="F5628" i="2"/>
  <c r="E5628" i="2"/>
  <c r="AB5627" i="2"/>
  <c r="AA5627" i="2"/>
  <c r="Z5633" i="2"/>
  <c r="X5627" i="2"/>
  <c r="W5627" i="2"/>
  <c r="V5627" i="2"/>
  <c r="U5627" i="2"/>
  <c r="T5627" i="2"/>
  <c r="S5627" i="2"/>
  <c r="R5627" i="2"/>
  <c r="Q5627" i="2"/>
  <c r="P5627" i="2"/>
  <c r="O5627" i="2"/>
  <c r="N5627" i="2"/>
  <c r="M5627" i="2"/>
  <c r="L5627" i="2"/>
  <c r="K5627" i="2"/>
  <c r="J5627" i="2"/>
  <c r="I5627" i="2"/>
  <c r="H5627" i="2"/>
  <c r="G5627" i="2"/>
  <c r="F5627" i="2"/>
  <c r="E5627" i="2"/>
  <c r="AB5621" i="2"/>
  <c r="AA5621" i="2"/>
  <c r="X5621" i="2"/>
  <c r="W5621" i="2"/>
  <c r="V5621" i="2"/>
  <c r="U5621" i="2"/>
  <c r="T5621" i="2"/>
  <c r="S5621" i="2"/>
  <c r="R5621" i="2"/>
  <c r="Q5621" i="2"/>
  <c r="P5621" i="2"/>
  <c r="O5621" i="2"/>
  <c r="N5621" i="2"/>
  <c r="M5621" i="2"/>
  <c r="L5621" i="2"/>
  <c r="K5621" i="2"/>
  <c r="J5621" i="2"/>
  <c r="I5621" i="2"/>
  <c r="H5621" i="2"/>
  <c r="G5621" i="2"/>
  <c r="F5621" i="2"/>
  <c r="E5621" i="2"/>
  <c r="AB5620" i="2"/>
  <c r="AA5620" i="2"/>
  <c r="Z5626" i="2"/>
  <c r="X5620" i="2"/>
  <c r="W5620" i="2"/>
  <c r="V5620" i="2"/>
  <c r="U5620" i="2"/>
  <c r="T5620" i="2"/>
  <c r="S5620" i="2"/>
  <c r="R5620" i="2"/>
  <c r="Q5620" i="2"/>
  <c r="P5620" i="2"/>
  <c r="O5620" i="2"/>
  <c r="N5620" i="2"/>
  <c r="M5620" i="2"/>
  <c r="L5620" i="2"/>
  <c r="K5620" i="2"/>
  <c r="J5620" i="2"/>
  <c r="I5620" i="2"/>
  <c r="H5620" i="2"/>
  <c r="G5620" i="2"/>
  <c r="F5620" i="2"/>
  <c r="E5620" i="2"/>
  <c r="AC5615" i="2"/>
  <c r="AB5614" i="2"/>
  <c r="AA5614" i="2"/>
  <c r="X5614" i="2"/>
  <c r="W5614" i="2"/>
  <c r="V5614" i="2"/>
  <c r="U5614" i="2"/>
  <c r="T5614" i="2"/>
  <c r="S5614" i="2"/>
  <c r="R5614" i="2"/>
  <c r="Q5614" i="2"/>
  <c r="P5614" i="2"/>
  <c r="O5614" i="2"/>
  <c r="N5614" i="2"/>
  <c r="M5614" i="2"/>
  <c r="L5614" i="2"/>
  <c r="K5614" i="2"/>
  <c r="J5614" i="2"/>
  <c r="I5614" i="2"/>
  <c r="H5614" i="2"/>
  <c r="G5614" i="2"/>
  <c r="F5614" i="2"/>
  <c r="E5614" i="2"/>
  <c r="E5619" i="2" s="1"/>
  <c r="AB5613" i="2"/>
  <c r="AA5613" i="2"/>
  <c r="Z5619" i="2"/>
  <c r="X5613" i="2"/>
  <c r="W5613" i="2"/>
  <c r="V5613" i="2"/>
  <c r="U5613" i="2"/>
  <c r="T5613" i="2"/>
  <c r="S5613" i="2"/>
  <c r="R5613" i="2"/>
  <c r="Q5613" i="2"/>
  <c r="P5613" i="2"/>
  <c r="O5613" i="2"/>
  <c r="N5613" i="2"/>
  <c r="M5613" i="2"/>
  <c r="L5613" i="2"/>
  <c r="K5613" i="2"/>
  <c r="J5613" i="2"/>
  <c r="I5613" i="2"/>
  <c r="H5613" i="2"/>
  <c r="G5613" i="2"/>
  <c r="F5613" i="2"/>
  <c r="AC5608" i="2"/>
  <c r="AB5607" i="2"/>
  <c r="AA5607" i="2"/>
  <c r="X5607" i="2"/>
  <c r="W5607" i="2"/>
  <c r="V5607" i="2"/>
  <c r="U5607" i="2"/>
  <c r="T5607" i="2"/>
  <c r="S5607" i="2"/>
  <c r="R5607" i="2"/>
  <c r="Q5607" i="2"/>
  <c r="P5607" i="2"/>
  <c r="O5607" i="2"/>
  <c r="N5607" i="2"/>
  <c r="M5607" i="2"/>
  <c r="L5607" i="2"/>
  <c r="K5607" i="2"/>
  <c r="J5607" i="2"/>
  <c r="I5607" i="2"/>
  <c r="H5607" i="2"/>
  <c r="G5607" i="2"/>
  <c r="F5607" i="2"/>
  <c r="AB5606" i="2"/>
  <c r="AA5606" i="2"/>
  <c r="X5606" i="2"/>
  <c r="W5606" i="2"/>
  <c r="V5606" i="2"/>
  <c r="U5606" i="2"/>
  <c r="T5606" i="2"/>
  <c r="S5606" i="2"/>
  <c r="R5606" i="2"/>
  <c r="Q5606" i="2"/>
  <c r="P5606" i="2"/>
  <c r="O5606" i="2"/>
  <c r="N5606" i="2"/>
  <c r="M5606" i="2"/>
  <c r="L5606" i="2"/>
  <c r="K5606" i="2"/>
  <c r="J5606" i="2"/>
  <c r="I5606" i="2"/>
  <c r="H5606" i="2"/>
  <c r="G5606" i="2"/>
  <c r="F5606" i="2"/>
  <c r="AC5601" i="2"/>
  <c r="AB5600" i="2"/>
  <c r="AA5600" i="2"/>
  <c r="X5600" i="2"/>
  <c r="W5600" i="2"/>
  <c r="V5600" i="2"/>
  <c r="U5600" i="2"/>
  <c r="T5600" i="2"/>
  <c r="S5600" i="2"/>
  <c r="R5600" i="2"/>
  <c r="Q5600" i="2"/>
  <c r="P5600" i="2"/>
  <c r="O5600" i="2"/>
  <c r="N5600" i="2"/>
  <c r="M5600" i="2"/>
  <c r="L5600" i="2"/>
  <c r="K5600" i="2"/>
  <c r="J5600" i="2"/>
  <c r="I5600" i="2"/>
  <c r="H5600" i="2"/>
  <c r="G5600" i="2"/>
  <c r="F5600" i="2"/>
  <c r="AB5599" i="2"/>
  <c r="AA5599" i="2"/>
  <c r="X5599" i="2"/>
  <c r="W5599" i="2"/>
  <c r="V5599" i="2"/>
  <c r="U5599" i="2"/>
  <c r="T5599" i="2"/>
  <c r="S5599" i="2"/>
  <c r="R5599" i="2"/>
  <c r="Q5599" i="2"/>
  <c r="P5599" i="2"/>
  <c r="O5599" i="2"/>
  <c r="N5599" i="2"/>
  <c r="M5599" i="2"/>
  <c r="L5599" i="2"/>
  <c r="K5599" i="2"/>
  <c r="J5599" i="2"/>
  <c r="I5599" i="2"/>
  <c r="H5599" i="2"/>
  <c r="G5599" i="2"/>
  <c r="F5599" i="2"/>
  <c r="AC5594" i="2"/>
  <c r="AB5593" i="2"/>
  <c r="AA5593" i="2"/>
  <c r="X5593" i="2"/>
  <c r="W5593" i="2"/>
  <c r="V5593" i="2"/>
  <c r="U5593" i="2"/>
  <c r="T5593" i="2"/>
  <c r="S5593" i="2"/>
  <c r="R5593" i="2"/>
  <c r="Q5593" i="2"/>
  <c r="P5593" i="2"/>
  <c r="O5593" i="2"/>
  <c r="N5593" i="2"/>
  <c r="M5593" i="2"/>
  <c r="L5593" i="2"/>
  <c r="K5593" i="2"/>
  <c r="J5593" i="2"/>
  <c r="I5593" i="2"/>
  <c r="H5593" i="2"/>
  <c r="G5593" i="2"/>
  <c r="F5593" i="2"/>
  <c r="AB5592" i="2"/>
  <c r="AA5592" i="2"/>
  <c r="X5592" i="2"/>
  <c r="W5592" i="2"/>
  <c r="V5592" i="2"/>
  <c r="U5592" i="2"/>
  <c r="T5592" i="2"/>
  <c r="S5592" i="2"/>
  <c r="R5592" i="2"/>
  <c r="Q5592" i="2"/>
  <c r="P5592" i="2"/>
  <c r="O5592" i="2"/>
  <c r="N5592" i="2"/>
  <c r="M5592" i="2"/>
  <c r="L5592" i="2"/>
  <c r="K5592" i="2"/>
  <c r="J5592" i="2"/>
  <c r="I5592" i="2"/>
  <c r="H5592" i="2"/>
  <c r="G5592" i="2"/>
  <c r="F5592" i="2"/>
  <c r="AC5581" i="2"/>
  <c r="AC5580" i="2"/>
  <c r="AB5585" i="2"/>
  <c r="AA5582" i="2"/>
  <c r="Z5585" i="2"/>
  <c r="X5585" i="2"/>
  <c r="W5582" i="2"/>
  <c r="V5585" i="2"/>
  <c r="U5585" i="2"/>
  <c r="T5585" i="2"/>
  <c r="S5582" i="2"/>
  <c r="R5585" i="2"/>
  <c r="Q5585" i="2"/>
  <c r="P5585" i="2"/>
  <c r="O5582" i="2"/>
  <c r="N5585" i="2"/>
  <c r="M5585" i="2"/>
  <c r="L5585" i="2"/>
  <c r="K5582" i="2"/>
  <c r="J5585" i="2"/>
  <c r="I5585" i="2"/>
  <c r="H5585" i="2"/>
  <c r="G5582" i="2"/>
  <c r="F5585" i="2"/>
  <c r="AC5574" i="2"/>
  <c r="U5587" i="2"/>
  <c r="Q5587" i="2"/>
  <c r="M5587" i="2"/>
  <c r="I5587" i="2"/>
  <c r="AB5586" i="2"/>
  <c r="AA5578" i="2"/>
  <c r="Z5578" i="2"/>
  <c r="X5586" i="2"/>
  <c r="W5578" i="2"/>
  <c r="V5578" i="2"/>
  <c r="U5586" i="2"/>
  <c r="T5586" i="2"/>
  <c r="S5578" i="2"/>
  <c r="R5578" i="2"/>
  <c r="Q5586" i="2"/>
  <c r="P5586" i="2"/>
  <c r="O5578" i="2"/>
  <c r="N5578" i="2"/>
  <c r="M5586" i="2"/>
  <c r="L5586" i="2"/>
  <c r="K5578" i="2"/>
  <c r="J5578" i="2"/>
  <c r="I5586" i="2"/>
  <c r="H5586" i="2"/>
  <c r="G5578" i="2"/>
  <c r="F5578" i="2"/>
  <c r="AB5565" i="2"/>
  <c r="AA5565" i="2"/>
  <c r="Z5565" i="2"/>
  <c r="X5565" i="2"/>
  <c r="W5565" i="2"/>
  <c r="V5565" i="2"/>
  <c r="U5565" i="2"/>
  <c r="T5565" i="2"/>
  <c r="S5565" i="2"/>
  <c r="R5565" i="2"/>
  <c r="Q5565" i="2"/>
  <c r="P5565" i="2"/>
  <c r="O5565" i="2"/>
  <c r="N5565" i="2"/>
  <c r="M5565" i="2"/>
  <c r="L5565" i="2"/>
  <c r="K5565" i="2"/>
  <c r="J5565" i="2"/>
  <c r="I5565" i="2"/>
  <c r="H5565" i="2"/>
  <c r="G5565" i="2"/>
  <c r="F5565" i="2"/>
  <c r="E5565" i="2"/>
  <c r="AB5559" i="2"/>
  <c r="AA5559" i="2"/>
  <c r="X5559" i="2"/>
  <c r="W5559" i="2"/>
  <c r="V5559" i="2"/>
  <c r="U5559" i="2"/>
  <c r="T5559" i="2"/>
  <c r="S5559" i="2"/>
  <c r="R5559" i="2"/>
  <c r="Q5559" i="2"/>
  <c r="P5559" i="2"/>
  <c r="O5559" i="2"/>
  <c r="N5559" i="2"/>
  <c r="M5559" i="2"/>
  <c r="L5559" i="2"/>
  <c r="K5559" i="2"/>
  <c r="J5559" i="2"/>
  <c r="I5559" i="2"/>
  <c r="H5559" i="2"/>
  <c r="G5559" i="2"/>
  <c r="F5559" i="2"/>
  <c r="E5559" i="2"/>
  <c r="AB5557" i="2"/>
  <c r="AA5557" i="2"/>
  <c r="X5557" i="2"/>
  <c r="W5557" i="2"/>
  <c r="V5557" i="2"/>
  <c r="U5557" i="2"/>
  <c r="T5557" i="2"/>
  <c r="S5557" i="2"/>
  <c r="R5557" i="2"/>
  <c r="Q5557" i="2"/>
  <c r="P5557" i="2"/>
  <c r="O5557" i="2"/>
  <c r="N5557" i="2"/>
  <c r="M5557" i="2"/>
  <c r="L5557" i="2"/>
  <c r="K5557" i="2"/>
  <c r="J5557" i="2"/>
  <c r="I5557" i="2"/>
  <c r="H5557" i="2"/>
  <c r="G5557" i="2"/>
  <c r="F5557" i="2"/>
  <c r="E5557" i="2"/>
  <c r="AC5552" i="2"/>
  <c r="AC5545" i="2"/>
  <c r="AB5537" i="2"/>
  <c r="AA5537" i="2"/>
  <c r="X5537" i="2"/>
  <c r="W5537" i="2"/>
  <c r="V5537" i="2"/>
  <c r="U5537" i="2"/>
  <c r="T5537" i="2"/>
  <c r="S5537" i="2"/>
  <c r="R5537" i="2"/>
  <c r="Q5537" i="2"/>
  <c r="P5537" i="2"/>
  <c r="O5537" i="2"/>
  <c r="N5537" i="2"/>
  <c r="M5537" i="2"/>
  <c r="L5537" i="2"/>
  <c r="K5537" i="2"/>
  <c r="J5537" i="2"/>
  <c r="I5537" i="2"/>
  <c r="H5537" i="2"/>
  <c r="G5537" i="2"/>
  <c r="F5537" i="2"/>
  <c r="E5537" i="2"/>
  <c r="AB5536" i="2"/>
  <c r="AA5536" i="2"/>
  <c r="Z5542" i="2"/>
  <c r="X5536" i="2"/>
  <c r="W5536" i="2"/>
  <c r="V5536" i="2"/>
  <c r="U5536" i="2"/>
  <c r="T5536" i="2"/>
  <c r="S5536" i="2"/>
  <c r="R5536" i="2"/>
  <c r="Q5536" i="2"/>
  <c r="P5536" i="2"/>
  <c r="O5536" i="2"/>
  <c r="N5536" i="2"/>
  <c r="M5536" i="2"/>
  <c r="L5536" i="2"/>
  <c r="K5536" i="2"/>
  <c r="J5536" i="2"/>
  <c r="I5536" i="2"/>
  <c r="H5536" i="2"/>
  <c r="G5536" i="2"/>
  <c r="F5536" i="2"/>
  <c r="E5536" i="2"/>
  <c r="AC5531" i="2"/>
  <c r="AB5530" i="2"/>
  <c r="AA5530" i="2"/>
  <c r="X5530" i="2"/>
  <c r="W5530" i="2"/>
  <c r="V5530" i="2"/>
  <c r="U5530" i="2"/>
  <c r="T5530" i="2"/>
  <c r="S5530" i="2"/>
  <c r="R5530" i="2"/>
  <c r="Q5530" i="2"/>
  <c r="P5530" i="2"/>
  <c r="O5530" i="2"/>
  <c r="N5530" i="2"/>
  <c r="M5530" i="2"/>
  <c r="L5530" i="2"/>
  <c r="K5530" i="2"/>
  <c r="J5530" i="2"/>
  <c r="I5530" i="2"/>
  <c r="H5530" i="2"/>
  <c r="G5530" i="2"/>
  <c r="F5530" i="2"/>
  <c r="E5530" i="2"/>
  <c r="AB5529" i="2"/>
  <c r="AA5529" i="2"/>
  <c r="Z5535" i="2"/>
  <c r="X5529" i="2"/>
  <c r="W5529" i="2"/>
  <c r="V5529" i="2"/>
  <c r="U5529" i="2"/>
  <c r="T5529" i="2"/>
  <c r="S5529" i="2"/>
  <c r="R5529" i="2"/>
  <c r="Q5529" i="2"/>
  <c r="P5529" i="2"/>
  <c r="O5529" i="2"/>
  <c r="N5529" i="2"/>
  <c r="M5529" i="2"/>
  <c r="L5529" i="2"/>
  <c r="K5529" i="2"/>
  <c r="J5529" i="2"/>
  <c r="I5529" i="2"/>
  <c r="H5529" i="2"/>
  <c r="G5529" i="2"/>
  <c r="F5529" i="2"/>
  <c r="E5529" i="2"/>
  <c r="AB5523" i="2"/>
  <c r="AA5523" i="2"/>
  <c r="X5523" i="2"/>
  <c r="W5523" i="2"/>
  <c r="V5523" i="2"/>
  <c r="U5523" i="2"/>
  <c r="T5523" i="2"/>
  <c r="S5523" i="2"/>
  <c r="R5523" i="2"/>
  <c r="Q5523" i="2"/>
  <c r="P5523" i="2"/>
  <c r="O5523" i="2"/>
  <c r="N5523" i="2"/>
  <c r="M5523" i="2"/>
  <c r="L5523" i="2"/>
  <c r="K5523" i="2"/>
  <c r="J5523" i="2"/>
  <c r="I5523" i="2"/>
  <c r="H5523" i="2"/>
  <c r="G5523" i="2"/>
  <c r="F5523" i="2"/>
  <c r="E5523" i="2"/>
  <c r="AB5522" i="2"/>
  <c r="AA5522" i="2"/>
  <c r="Z5528" i="2"/>
  <c r="X5522" i="2"/>
  <c r="W5522" i="2"/>
  <c r="V5522" i="2"/>
  <c r="U5522" i="2"/>
  <c r="T5522" i="2"/>
  <c r="S5522" i="2"/>
  <c r="R5522" i="2"/>
  <c r="Q5522" i="2"/>
  <c r="P5522" i="2"/>
  <c r="O5522" i="2"/>
  <c r="N5522" i="2"/>
  <c r="M5522" i="2"/>
  <c r="L5522" i="2"/>
  <c r="K5522" i="2"/>
  <c r="J5522" i="2"/>
  <c r="I5522" i="2"/>
  <c r="H5522" i="2"/>
  <c r="G5522" i="2"/>
  <c r="F5522" i="2"/>
  <c r="E5522" i="2"/>
  <c r="AC5517" i="2"/>
  <c r="Z5521" i="2"/>
  <c r="AC5503" i="2"/>
  <c r="AB5502" i="2"/>
  <c r="AA5502" i="2"/>
  <c r="X5502" i="2"/>
  <c r="W5502" i="2"/>
  <c r="V5502" i="2"/>
  <c r="U5502" i="2"/>
  <c r="T5502" i="2"/>
  <c r="S5502" i="2"/>
  <c r="R5502" i="2"/>
  <c r="Q5502" i="2"/>
  <c r="P5502" i="2"/>
  <c r="O5502" i="2"/>
  <c r="N5502" i="2"/>
  <c r="M5502" i="2"/>
  <c r="L5502" i="2"/>
  <c r="K5502" i="2"/>
  <c r="J5502" i="2"/>
  <c r="I5502" i="2"/>
  <c r="H5502" i="2"/>
  <c r="G5502" i="2"/>
  <c r="F5502" i="2"/>
  <c r="E5502" i="2"/>
  <c r="AB5501" i="2"/>
  <c r="AA5501" i="2"/>
  <c r="Z5507" i="2"/>
  <c r="X5501" i="2"/>
  <c r="W5501" i="2"/>
  <c r="V5501" i="2"/>
  <c r="U5501" i="2"/>
  <c r="T5501" i="2"/>
  <c r="S5501" i="2"/>
  <c r="R5501" i="2"/>
  <c r="Q5501" i="2"/>
  <c r="P5501" i="2"/>
  <c r="O5501" i="2"/>
  <c r="N5501" i="2"/>
  <c r="M5501" i="2"/>
  <c r="L5501" i="2"/>
  <c r="K5501" i="2"/>
  <c r="J5501" i="2"/>
  <c r="I5501" i="2"/>
  <c r="H5501" i="2"/>
  <c r="G5501" i="2"/>
  <c r="F5501" i="2"/>
  <c r="E5501" i="2"/>
  <c r="AC5496" i="2"/>
  <c r="AB5495" i="2"/>
  <c r="AA5495" i="2"/>
  <c r="X5495" i="2"/>
  <c r="W5495" i="2"/>
  <c r="V5495" i="2"/>
  <c r="U5495" i="2"/>
  <c r="T5495" i="2"/>
  <c r="S5495" i="2"/>
  <c r="R5495" i="2"/>
  <c r="Q5495" i="2"/>
  <c r="P5495" i="2"/>
  <c r="O5495" i="2"/>
  <c r="N5495" i="2"/>
  <c r="M5495" i="2"/>
  <c r="L5495" i="2"/>
  <c r="K5495" i="2"/>
  <c r="J5495" i="2"/>
  <c r="I5495" i="2"/>
  <c r="H5495" i="2"/>
  <c r="G5495" i="2"/>
  <c r="F5495" i="2"/>
  <c r="E5495" i="2"/>
  <c r="AB5494" i="2"/>
  <c r="AA5494" i="2"/>
  <c r="Z5500" i="2"/>
  <c r="X5494" i="2"/>
  <c r="W5494" i="2"/>
  <c r="V5494" i="2"/>
  <c r="U5494" i="2"/>
  <c r="T5494" i="2"/>
  <c r="S5494" i="2"/>
  <c r="R5494" i="2"/>
  <c r="Q5494" i="2"/>
  <c r="P5494" i="2"/>
  <c r="O5494" i="2"/>
  <c r="N5494" i="2"/>
  <c r="M5494" i="2"/>
  <c r="L5494" i="2"/>
  <c r="K5494" i="2"/>
  <c r="J5494" i="2"/>
  <c r="I5494" i="2"/>
  <c r="H5494" i="2"/>
  <c r="G5494" i="2"/>
  <c r="F5494" i="2"/>
  <c r="E5494" i="2"/>
  <c r="AC5491" i="2"/>
  <c r="AB5486" i="2"/>
  <c r="AA5486" i="2"/>
  <c r="Z5486" i="2"/>
  <c r="X5486" i="2"/>
  <c r="W5486" i="2"/>
  <c r="V5486" i="2"/>
  <c r="U5486" i="2"/>
  <c r="T5486" i="2"/>
  <c r="S5486" i="2"/>
  <c r="R5486" i="2"/>
  <c r="Q5486" i="2"/>
  <c r="P5486" i="2"/>
  <c r="O5486" i="2"/>
  <c r="N5486" i="2"/>
  <c r="M5486" i="2"/>
  <c r="L5486" i="2"/>
  <c r="K5486" i="2"/>
  <c r="J5486" i="2"/>
  <c r="I5486" i="2"/>
  <c r="H5486" i="2"/>
  <c r="G5486" i="2"/>
  <c r="F5486" i="2"/>
  <c r="E5486" i="2"/>
  <c r="AB5480" i="2"/>
  <c r="AA5480" i="2"/>
  <c r="X5480" i="2"/>
  <c r="W5480" i="2"/>
  <c r="V5480" i="2"/>
  <c r="U5480" i="2"/>
  <c r="T5480" i="2"/>
  <c r="S5480" i="2"/>
  <c r="R5480" i="2"/>
  <c r="Q5480" i="2"/>
  <c r="P5480" i="2"/>
  <c r="O5480" i="2"/>
  <c r="N5480" i="2"/>
  <c r="M5480" i="2"/>
  <c r="L5480" i="2"/>
  <c r="K5480" i="2"/>
  <c r="J5480" i="2"/>
  <c r="I5480" i="2"/>
  <c r="H5480" i="2"/>
  <c r="G5480" i="2"/>
  <c r="F5480" i="2"/>
  <c r="E5480" i="2"/>
  <c r="AB5478" i="2"/>
  <c r="AA5478" i="2"/>
  <c r="X5478" i="2"/>
  <c r="W5478" i="2"/>
  <c r="V5478" i="2"/>
  <c r="U5478" i="2"/>
  <c r="T5478" i="2"/>
  <c r="S5478" i="2"/>
  <c r="R5478" i="2"/>
  <c r="Q5478" i="2"/>
  <c r="P5478" i="2"/>
  <c r="O5478" i="2"/>
  <c r="N5478" i="2"/>
  <c r="M5478" i="2"/>
  <c r="L5478" i="2"/>
  <c r="K5478" i="2"/>
  <c r="J5478" i="2"/>
  <c r="I5478" i="2"/>
  <c r="H5478" i="2"/>
  <c r="G5478" i="2"/>
  <c r="F5478" i="2"/>
  <c r="E5478" i="2"/>
  <c r="AC5473" i="2"/>
  <c r="AA5477" i="2"/>
  <c r="Z5477" i="2"/>
  <c r="U5477" i="2"/>
  <c r="Q5477" i="2"/>
  <c r="M5477" i="2"/>
  <c r="I5477" i="2"/>
  <c r="E5477" i="2"/>
  <c r="AC5466" i="2"/>
  <c r="AB5465" i="2"/>
  <c r="AA5465" i="2"/>
  <c r="X5465" i="2"/>
  <c r="W5465" i="2"/>
  <c r="V5465" i="2"/>
  <c r="U5465" i="2"/>
  <c r="T5465" i="2"/>
  <c r="S5465" i="2"/>
  <c r="R5465" i="2"/>
  <c r="Q5465" i="2"/>
  <c r="P5465" i="2"/>
  <c r="O5465" i="2"/>
  <c r="N5465" i="2"/>
  <c r="M5465" i="2"/>
  <c r="L5465" i="2"/>
  <c r="K5465" i="2"/>
  <c r="J5465" i="2"/>
  <c r="I5465" i="2"/>
  <c r="H5465" i="2"/>
  <c r="G5465" i="2"/>
  <c r="F5465" i="2"/>
  <c r="AB5464" i="2"/>
  <c r="AA5464" i="2"/>
  <c r="X5464" i="2"/>
  <c r="W5464" i="2"/>
  <c r="V5464" i="2"/>
  <c r="U5464" i="2"/>
  <c r="T5464" i="2"/>
  <c r="S5464" i="2"/>
  <c r="R5464" i="2"/>
  <c r="Q5464" i="2"/>
  <c r="P5464" i="2"/>
  <c r="O5464" i="2"/>
  <c r="N5464" i="2"/>
  <c r="M5464" i="2"/>
  <c r="L5464" i="2"/>
  <c r="K5464" i="2"/>
  <c r="J5464" i="2"/>
  <c r="I5464" i="2"/>
  <c r="H5464" i="2"/>
  <c r="G5464" i="2"/>
  <c r="F5464" i="2"/>
  <c r="E5470" i="2"/>
  <c r="AC5459" i="2"/>
  <c r="AB5458" i="2"/>
  <c r="AA5458" i="2"/>
  <c r="X5458" i="2"/>
  <c r="W5458" i="2"/>
  <c r="V5458" i="2"/>
  <c r="U5458" i="2"/>
  <c r="T5458" i="2"/>
  <c r="S5458" i="2"/>
  <c r="R5458" i="2"/>
  <c r="Q5458" i="2"/>
  <c r="P5458" i="2"/>
  <c r="O5458" i="2"/>
  <c r="N5458" i="2"/>
  <c r="M5458" i="2"/>
  <c r="L5458" i="2"/>
  <c r="K5458" i="2"/>
  <c r="J5458" i="2"/>
  <c r="I5458" i="2"/>
  <c r="H5458" i="2"/>
  <c r="G5458" i="2"/>
  <c r="F5458" i="2"/>
  <c r="AB5457" i="2"/>
  <c r="AA5457" i="2"/>
  <c r="X5457" i="2"/>
  <c r="W5457" i="2"/>
  <c r="V5457" i="2"/>
  <c r="U5457" i="2"/>
  <c r="T5457" i="2"/>
  <c r="S5457" i="2"/>
  <c r="R5457" i="2"/>
  <c r="Q5457" i="2"/>
  <c r="P5457" i="2"/>
  <c r="O5457" i="2"/>
  <c r="N5457" i="2"/>
  <c r="M5457" i="2"/>
  <c r="L5457" i="2"/>
  <c r="K5457" i="2"/>
  <c r="J5457" i="2"/>
  <c r="I5457" i="2"/>
  <c r="H5457" i="2"/>
  <c r="G5457" i="2"/>
  <c r="F5457" i="2"/>
  <c r="AB5451" i="2"/>
  <c r="AA5451" i="2"/>
  <c r="X5451" i="2"/>
  <c r="W5451" i="2"/>
  <c r="V5451" i="2"/>
  <c r="U5451" i="2"/>
  <c r="T5451" i="2"/>
  <c r="S5451" i="2"/>
  <c r="R5451" i="2"/>
  <c r="Q5451" i="2"/>
  <c r="P5451" i="2"/>
  <c r="O5451" i="2"/>
  <c r="N5451" i="2"/>
  <c r="M5451" i="2"/>
  <c r="L5451" i="2"/>
  <c r="K5451" i="2"/>
  <c r="J5451" i="2"/>
  <c r="I5451" i="2"/>
  <c r="H5451" i="2"/>
  <c r="G5451" i="2"/>
  <c r="F5451" i="2"/>
  <c r="AB5450" i="2"/>
  <c r="AA5450" i="2"/>
  <c r="X5450" i="2"/>
  <c r="W5450" i="2"/>
  <c r="V5450" i="2"/>
  <c r="U5450" i="2"/>
  <c r="T5450" i="2"/>
  <c r="S5450" i="2"/>
  <c r="R5450" i="2"/>
  <c r="Q5450" i="2"/>
  <c r="P5450" i="2"/>
  <c r="O5450" i="2"/>
  <c r="N5450" i="2"/>
  <c r="M5450" i="2"/>
  <c r="L5450" i="2"/>
  <c r="K5450" i="2"/>
  <c r="J5450" i="2"/>
  <c r="I5450" i="2"/>
  <c r="H5450" i="2"/>
  <c r="G5450" i="2"/>
  <c r="F5450" i="2"/>
  <c r="AC5445" i="2"/>
  <c r="AB5444" i="2"/>
  <c r="AA5444" i="2"/>
  <c r="X5444" i="2"/>
  <c r="W5444" i="2"/>
  <c r="V5444" i="2"/>
  <c r="U5444" i="2"/>
  <c r="T5444" i="2"/>
  <c r="S5444" i="2"/>
  <c r="R5444" i="2"/>
  <c r="Q5444" i="2"/>
  <c r="P5444" i="2"/>
  <c r="O5444" i="2"/>
  <c r="N5444" i="2"/>
  <c r="M5444" i="2"/>
  <c r="L5444" i="2"/>
  <c r="K5444" i="2"/>
  <c r="J5444" i="2"/>
  <c r="I5444" i="2"/>
  <c r="H5444" i="2"/>
  <c r="G5444" i="2"/>
  <c r="F5444" i="2"/>
  <c r="AB5443" i="2"/>
  <c r="AA5443" i="2"/>
  <c r="X5443" i="2"/>
  <c r="W5443" i="2"/>
  <c r="V5443" i="2"/>
  <c r="U5443" i="2"/>
  <c r="T5443" i="2"/>
  <c r="S5443" i="2"/>
  <c r="R5443" i="2"/>
  <c r="Q5443" i="2"/>
  <c r="P5443" i="2"/>
  <c r="O5443" i="2"/>
  <c r="N5443" i="2"/>
  <c r="M5443" i="2"/>
  <c r="L5443" i="2"/>
  <c r="K5443" i="2"/>
  <c r="J5443" i="2"/>
  <c r="I5443" i="2"/>
  <c r="H5443" i="2"/>
  <c r="G5443" i="2"/>
  <c r="F5443" i="2"/>
  <c r="AC5438" i="2"/>
  <c r="AB5437" i="2"/>
  <c r="AA5437" i="2"/>
  <c r="X5437" i="2"/>
  <c r="W5437" i="2"/>
  <c r="V5437" i="2"/>
  <c r="U5437" i="2"/>
  <c r="T5437" i="2"/>
  <c r="S5437" i="2"/>
  <c r="R5437" i="2"/>
  <c r="Q5437" i="2"/>
  <c r="P5437" i="2"/>
  <c r="O5437" i="2"/>
  <c r="N5437" i="2"/>
  <c r="M5437" i="2"/>
  <c r="L5437" i="2"/>
  <c r="K5437" i="2"/>
  <c r="J5437" i="2"/>
  <c r="I5437" i="2"/>
  <c r="H5437" i="2"/>
  <c r="G5437" i="2"/>
  <c r="F5437" i="2"/>
  <c r="AB5436" i="2"/>
  <c r="AA5436" i="2"/>
  <c r="X5436" i="2"/>
  <c r="W5436" i="2"/>
  <c r="V5436" i="2"/>
  <c r="U5436" i="2"/>
  <c r="T5436" i="2"/>
  <c r="S5436" i="2"/>
  <c r="R5436" i="2"/>
  <c r="Q5436" i="2"/>
  <c r="P5436" i="2"/>
  <c r="O5436" i="2"/>
  <c r="N5436" i="2"/>
  <c r="M5436" i="2"/>
  <c r="L5436" i="2"/>
  <c r="K5436" i="2"/>
  <c r="J5436" i="2"/>
  <c r="I5436" i="2"/>
  <c r="H5436" i="2"/>
  <c r="G5436" i="2"/>
  <c r="F5436" i="2"/>
  <c r="AC5431" i="2"/>
  <c r="AB5430" i="2"/>
  <c r="AA5430" i="2"/>
  <c r="X5430" i="2"/>
  <c r="W5430" i="2"/>
  <c r="V5430" i="2"/>
  <c r="U5430" i="2"/>
  <c r="T5430" i="2"/>
  <c r="S5430" i="2"/>
  <c r="R5430" i="2"/>
  <c r="Q5430" i="2"/>
  <c r="P5430" i="2"/>
  <c r="O5430" i="2"/>
  <c r="N5430" i="2"/>
  <c r="M5430" i="2"/>
  <c r="L5430" i="2"/>
  <c r="K5430" i="2"/>
  <c r="J5430" i="2"/>
  <c r="I5430" i="2"/>
  <c r="H5430" i="2"/>
  <c r="G5430" i="2"/>
  <c r="F5430" i="2"/>
  <c r="AB5429" i="2"/>
  <c r="AA5429" i="2"/>
  <c r="X5429" i="2"/>
  <c r="W5429" i="2"/>
  <c r="V5429" i="2"/>
  <c r="U5429" i="2"/>
  <c r="T5429" i="2"/>
  <c r="S5429" i="2"/>
  <c r="R5429" i="2"/>
  <c r="Q5429" i="2"/>
  <c r="P5429" i="2"/>
  <c r="O5429" i="2"/>
  <c r="N5429" i="2"/>
  <c r="M5429" i="2"/>
  <c r="L5429" i="2"/>
  <c r="K5429" i="2"/>
  <c r="J5429" i="2"/>
  <c r="I5429" i="2"/>
  <c r="H5429" i="2"/>
  <c r="G5429" i="2"/>
  <c r="F5429" i="2"/>
  <c r="AC5417" i="2"/>
  <c r="AB5416" i="2"/>
  <c r="AA5416" i="2"/>
  <c r="X5416" i="2"/>
  <c r="W5416" i="2"/>
  <c r="V5416" i="2"/>
  <c r="U5416" i="2"/>
  <c r="T5416" i="2"/>
  <c r="S5416" i="2"/>
  <c r="R5416" i="2"/>
  <c r="Q5416" i="2"/>
  <c r="P5416" i="2"/>
  <c r="O5416" i="2"/>
  <c r="N5416" i="2"/>
  <c r="M5416" i="2"/>
  <c r="L5416" i="2"/>
  <c r="K5416" i="2"/>
  <c r="J5416" i="2"/>
  <c r="I5416" i="2"/>
  <c r="H5416" i="2"/>
  <c r="G5416" i="2"/>
  <c r="F5416" i="2"/>
  <c r="E5416" i="2"/>
  <c r="AB5415" i="2"/>
  <c r="AA5415" i="2"/>
  <c r="Z5421" i="2"/>
  <c r="X5415" i="2"/>
  <c r="W5415" i="2"/>
  <c r="V5415" i="2"/>
  <c r="U5415" i="2"/>
  <c r="T5415" i="2"/>
  <c r="S5415" i="2"/>
  <c r="R5415" i="2"/>
  <c r="Q5415" i="2"/>
  <c r="P5415" i="2"/>
  <c r="O5415" i="2"/>
  <c r="N5415" i="2"/>
  <c r="M5415" i="2"/>
  <c r="L5415" i="2"/>
  <c r="K5415" i="2"/>
  <c r="J5415" i="2"/>
  <c r="I5415" i="2"/>
  <c r="H5415" i="2"/>
  <c r="G5415" i="2"/>
  <c r="F5415" i="2"/>
  <c r="E5415" i="2"/>
  <c r="AC5410" i="2"/>
  <c r="AB5409" i="2"/>
  <c r="AA5409" i="2"/>
  <c r="X5409" i="2"/>
  <c r="W5409" i="2"/>
  <c r="V5409" i="2"/>
  <c r="U5409" i="2"/>
  <c r="T5409" i="2"/>
  <c r="S5409" i="2"/>
  <c r="R5409" i="2"/>
  <c r="Q5409" i="2"/>
  <c r="P5409" i="2"/>
  <c r="O5409" i="2"/>
  <c r="N5409" i="2"/>
  <c r="M5409" i="2"/>
  <c r="L5409" i="2"/>
  <c r="K5409" i="2"/>
  <c r="J5409" i="2"/>
  <c r="I5409" i="2"/>
  <c r="H5409" i="2"/>
  <c r="G5409" i="2"/>
  <c r="F5409" i="2"/>
  <c r="E5409" i="2"/>
  <c r="AB5408" i="2"/>
  <c r="AA5408" i="2"/>
  <c r="X5408" i="2"/>
  <c r="W5408" i="2"/>
  <c r="V5408" i="2"/>
  <c r="U5408" i="2"/>
  <c r="T5408" i="2"/>
  <c r="S5408" i="2"/>
  <c r="R5408" i="2"/>
  <c r="Q5408" i="2"/>
  <c r="P5408" i="2"/>
  <c r="O5408" i="2"/>
  <c r="N5408" i="2"/>
  <c r="M5408" i="2"/>
  <c r="L5408" i="2"/>
  <c r="K5408" i="2"/>
  <c r="J5408" i="2"/>
  <c r="I5408" i="2"/>
  <c r="H5408" i="2"/>
  <c r="G5408" i="2"/>
  <c r="F5408" i="2"/>
  <c r="E5408" i="2"/>
  <c r="AB5401" i="2"/>
  <c r="AA5401" i="2"/>
  <c r="Z5401" i="2"/>
  <c r="X5401" i="2"/>
  <c r="W5401" i="2"/>
  <c r="V5401" i="2"/>
  <c r="U5401" i="2"/>
  <c r="T5401" i="2"/>
  <c r="S5401" i="2"/>
  <c r="R5401" i="2"/>
  <c r="Q5401" i="2"/>
  <c r="P5401" i="2"/>
  <c r="O5401" i="2"/>
  <c r="N5401" i="2"/>
  <c r="M5401" i="2"/>
  <c r="L5401" i="2"/>
  <c r="K5401" i="2"/>
  <c r="J5401" i="2"/>
  <c r="I5401" i="2"/>
  <c r="H5401" i="2"/>
  <c r="G5401" i="2"/>
  <c r="F5401" i="2"/>
  <c r="E5401" i="2"/>
  <c r="AB5393" i="2"/>
  <c r="AA5393" i="2"/>
  <c r="X5393" i="2"/>
  <c r="W5393" i="2"/>
  <c r="V5393" i="2"/>
  <c r="U5393" i="2"/>
  <c r="T5393" i="2"/>
  <c r="S5393" i="2"/>
  <c r="R5393" i="2"/>
  <c r="Q5393" i="2"/>
  <c r="P5393" i="2"/>
  <c r="O5393" i="2"/>
  <c r="N5393" i="2"/>
  <c r="M5393" i="2"/>
  <c r="L5393" i="2"/>
  <c r="K5393" i="2"/>
  <c r="J5393" i="2"/>
  <c r="I5393" i="2"/>
  <c r="H5393" i="2"/>
  <c r="G5393" i="2"/>
  <c r="F5393" i="2"/>
  <c r="E5393" i="2"/>
  <c r="AB5391" i="2"/>
  <c r="AA5391" i="2"/>
  <c r="X5391" i="2"/>
  <c r="W5391" i="2"/>
  <c r="V5391" i="2"/>
  <c r="U5391" i="2"/>
  <c r="T5391" i="2"/>
  <c r="S5391" i="2"/>
  <c r="R5391" i="2"/>
  <c r="Q5391" i="2"/>
  <c r="P5391" i="2"/>
  <c r="O5391" i="2"/>
  <c r="N5391" i="2"/>
  <c r="M5391" i="2"/>
  <c r="L5391" i="2"/>
  <c r="K5391" i="2"/>
  <c r="J5391" i="2"/>
  <c r="I5391" i="2"/>
  <c r="H5391" i="2"/>
  <c r="G5391" i="2"/>
  <c r="F5391" i="2"/>
  <c r="E5391" i="2"/>
  <c r="AB5385" i="2"/>
  <c r="AA5385" i="2"/>
  <c r="X5385" i="2"/>
  <c r="W5385" i="2"/>
  <c r="V5385" i="2"/>
  <c r="U5385" i="2"/>
  <c r="T5385" i="2"/>
  <c r="S5385" i="2"/>
  <c r="R5385" i="2"/>
  <c r="Q5385" i="2"/>
  <c r="P5385" i="2"/>
  <c r="O5385" i="2"/>
  <c r="N5385" i="2"/>
  <c r="M5385" i="2"/>
  <c r="L5385" i="2"/>
  <c r="K5385" i="2"/>
  <c r="J5385" i="2"/>
  <c r="I5385" i="2"/>
  <c r="H5385" i="2"/>
  <c r="G5385" i="2"/>
  <c r="F5385" i="2"/>
  <c r="E5385" i="2"/>
  <c r="AB5384" i="2"/>
  <c r="AA5384" i="2"/>
  <c r="Z5390" i="2"/>
  <c r="X5384" i="2"/>
  <c r="W5384" i="2"/>
  <c r="V5384" i="2"/>
  <c r="U5384" i="2"/>
  <c r="T5384" i="2"/>
  <c r="S5384" i="2"/>
  <c r="R5384" i="2"/>
  <c r="Q5384" i="2"/>
  <c r="P5384" i="2"/>
  <c r="O5384" i="2"/>
  <c r="N5384" i="2"/>
  <c r="M5384" i="2"/>
  <c r="L5384" i="2"/>
  <c r="K5384" i="2"/>
  <c r="J5384" i="2"/>
  <c r="I5384" i="2"/>
  <c r="H5384" i="2"/>
  <c r="G5384" i="2"/>
  <c r="F5384" i="2"/>
  <c r="E5384" i="2"/>
  <c r="AC5379" i="2"/>
  <c r="AB5378" i="2"/>
  <c r="AA5378" i="2"/>
  <c r="X5378" i="2"/>
  <c r="W5378" i="2"/>
  <c r="V5378" i="2"/>
  <c r="U5378" i="2"/>
  <c r="T5378" i="2"/>
  <c r="S5378" i="2"/>
  <c r="R5378" i="2"/>
  <c r="Q5378" i="2"/>
  <c r="P5378" i="2"/>
  <c r="O5378" i="2"/>
  <c r="N5378" i="2"/>
  <c r="M5378" i="2"/>
  <c r="L5378" i="2"/>
  <c r="K5378" i="2"/>
  <c r="J5378" i="2"/>
  <c r="I5378" i="2"/>
  <c r="H5378" i="2"/>
  <c r="G5378" i="2"/>
  <c r="F5378" i="2"/>
  <c r="AB5377" i="2"/>
  <c r="AA5377" i="2"/>
  <c r="X5377" i="2"/>
  <c r="W5377" i="2"/>
  <c r="V5377" i="2"/>
  <c r="U5377" i="2"/>
  <c r="T5377" i="2"/>
  <c r="S5377" i="2"/>
  <c r="R5377" i="2"/>
  <c r="Q5377" i="2"/>
  <c r="P5377" i="2"/>
  <c r="O5377" i="2"/>
  <c r="N5377" i="2"/>
  <c r="M5377" i="2"/>
  <c r="L5377" i="2"/>
  <c r="K5377" i="2"/>
  <c r="J5377" i="2"/>
  <c r="I5377" i="2"/>
  <c r="H5377" i="2"/>
  <c r="G5377" i="2"/>
  <c r="F5377" i="2"/>
  <c r="E5383" i="2"/>
  <c r="AC5372" i="2"/>
  <c r="AB5371" i="2"/>
  <c r="AA5371" i="2"/>
  <c r="X5371" i="2"/>
  <c r="W5371" i="2"/>
  <c r="V5371" i="2"/>
  <c r="U5371" i="2"/>
  <c r="T5371" i="2"/>
  <c r="S5371" i="2"/>
  <c r="R5371" i="2"/>
  <c r="Q5371" i="2"/>
  <c r="P5371" i="2"/>
  <c r="O5371" i="2"/>
  <c r="N5371" i="2"/>
  <c r="M5371" i="2"/>
  <c r="L5371" i="2"/>
  <c r="K5371" i="2"/>
  <c r="J5371" i="2"/>
  <c r="I5371" i="2"/>
  <c r="H5371" i="2"/>
  <c r="G5371" i="2"/>
  <c r="F5371" i="2"/>
  <c r="AB5370" i="2"/>
  <c r="AA5370" i="2"/>
  <c r="X5370" i="2"/>
  <c r="W5370" i="2"/>
  <c r="V5370" i="2"/>
  <c r="U5370" i="2"/>
  <c r="T5370" i="2"/>
  <c r="S5370" i="2"/>
  <c r="R5370" i="2"/>
  <c r="Q5370" i="2"/>
  <c r="P5370" i="2"/>
  <c r="O5370" i="2"/>
  <c r="N5370" i="2"/>
  <c r="M5370" i="2"/>
  <c r="L5370" i="2"/>
  <c r="K5370" i="2"/>
  <c r="J5370" i="2"/>
  <c r="I5370" i="2"/>
  <c r="H5370" i="2"/>
  <c r="G5370" i="2"/>
  <c r="F5370" i="2"/>
  <c r="AC5365" i="2"/>
  <c r="AB5364" i="2"/>
  <c r="AA5364" i="2"/>
  <c r="X5364" i="2"/>
  <c r="W5364" i="2"/>
  <c r="V5364" i="2"/>
  <c r="U5364" i="2"/>
  <c r="T5364" i="2"/>
  <c r="S5364" i="2"/>
  <c r="R5364" i="2"/>
  <c r="Q5364" i="2"/>
  <c r="P5364" i="2"/>
  <c r="O5364" i="2"/>
  <c r="N5364" i="2"/>
  <c r="M5364" i="2"/>
  <c r="L5364" i="2"/>
  <c r="K5364" i="2"/>
  <c r="J5364" i="2"/>
  <c r="I5364" i="2"/>
  <c r="H5364" i="2"/>
  <c r="G5364" i="2"/>
  <c r="F5364" i="2"/>
  <c r="AB5363" i="2"/>
  <c r="AA5363" i="2"/>
  <c r="X5363" i="2"/>
  <c r="W5363" i="2"/>
  <c r="V5363" i="2"/>
  <c r="U5363" i="2"/>
  <c r="T5363" i="2"/>
  <c r="S5363" i="2"/>
  <c r="R5363" i="2"/>
  <c r="Q5363" i="2"/>
  <c r="P5363" i="2"/>
  <c r="O5363" i="2"/>
  <c r="N5363" i="2"/>
  <c r="M5363" i="2"/>
  <c r="L5363" i="2"/>
  <c r="K5363" i="2"/>
  <c r="J5363" i="2"/>
  <c r="I5363" i="2"/>
  <c r="H5363" i="2"/>
  <c r="G5363" i="2"/>
  <c r="F5363" i="2"/>
  <c r="AC5358" i="2"/>
  <c r="AB5357" i="2"/>
  <c r="AA5357" i="2"/>
  <c r="X5357" i="2"/>
  <c r="W5357" i="2"/>
  <c r="V5357" i="2"/>
  <c r="U5357" i="2"/>
  <c r="T5357" i="2"/>
  <c r="S5357" i="2"/>
  <c r="R5357" i="2"/>
  <c r="Q5357" i="2"/>
  <c r="P5357" i="2"/>
  <c r="O5357" i="2"/>
  <c r="N5357" i="2"/>
  <c r="M5357" i="2"/>
  <c r="L5357" i="2"/>
  <c r="K5357" i="2"/>
  <c r="J5357" i="2"/>
  <c r="I5357" i="2"/>
  <c r="H5357" i="2"/>
  <c r="G5357" i="2"/>
  <c r="F5357" i="2"/>
  <c r="E5357" i="2"/>
  <c r="AB5356" i="2"/>
  <c r="AA5356" i="2"/>
  <c r="Z5362" i="2"/>
  <c r="X5356" i="2"/>
  <c r="W5356" i="2"/>
  <c r="V5356" i="2"/>
  <c r="U5356" i="2"/>
  <c r="T5356" i="2"/>
  <c r="S5356" i="2"/>
  <c r="R5356" i="2"/>
  <c r="Q5356" i="2"/>
  <c r="P5356" i="2"/>
  <c r="O5356" i="2"/>
  <c r="N5356" i="2"/>
  <c r="M5356" i="2"/>
  <c r="L5356" i="2"/>
  <c r="K5356" i="2"/>
  <c r="J5356" i="2"/>
  <c r="I5356" i="2"/>
  <c r="H5356" i="2"/>
  <c r="G5356" i="2"/>
  <c r="F5356" i="2"/>
  <c r="E5356" i="2"/>
  <c r="AC5351" i="2"/>
  <c r="AB5350" i="2"/>
  <c r="AA5350" i="2"/>
  <c r="X5350" i="2"/>
  <c r="W5350" i="2"/>
  <c r="V5350" i="2"/>
  <c r="U5350" i="2"/>
  <c r="T5350" i="2"/>
  <c r="S5350" i="2"/>
  <c r="R5350" i="2"/>
  <c r="Q5350" i="2"/>
  <c r="P5350" i="2"/>
  <c r="O5350" i="2"/>
  <c r="N5350" i="2"/>
  <c r="M5350" i="2"/>
  <c r="L5350" i="2"/>
  <c r="K5350" i="2"/>
  <c r="J5350" i="2"/>
  <c r="I5350" i="2"/>
  <c r="H5350" i="2"/>
  <c r="G5350" i="2"/>
  <c r="F5350" i="2"/>
  <c r="E5350" i="2"/>
  <c r="AB5349" i="2"/>
  <c r="AA5349" i="2"/>
  <c r="Z5355" i="2"/>
  <c r="X5349" i="2"/>
  <c r="W5349" i="2"/>
  <c r="V5349" i="2"/>
  <c r="U5349" i="2"/>
  <c r="T5349" i="2"/>
  <c r="S5349" i="2"/>
  <c r="R5349" i="2"/>
  <c r="Q5349" i="2"/>
  <c r="P5349" i="2"/>
  <c r="O5349" i="2"/>
  <c r="N5349" i="2"/>
  <c r="M5349" i="2"/>
  <c r="L5349" i="2"/>
  <c r="K5349" i="2"/>
  <c r="J5349" i="2"/>
  <c r="I5349" i="2"/>
  <c r="H5349" i="2"/>
  <c r="G5349" i="2"/>
  <c r="F5349" i="2"/>
  <c r="E5349" i="2"/>
  <c r="AC5344" i="2"/>
  <c r="AB5343" i="2"/>
  <c r="AA5343" i="2"/>
  <c r="X5343" i="2"/>
  <c r="W5343" i="2"/>
  <c r="V5343" i="2"/>
  <c r="U5343" i="2"/>
  <c r="T5343" i="2"/>
  <c r="S5343" i="2"/>
  <c r="R5343" i="2"/>
  <c r="Q5343" i="2"/>
  <c r="P5343" i="2"/>
  <c r="O5343" i="2"/>
  <c r="N5343" i="2"/>
  <c r="M5343" i="2"/>
  <c r="L5343" i="2"/>
  <c r="K5343" i="2"/>
  <c r="J5343" i="2"/>
  <c r="I5343" i="2"/>
  <c r="H5343" i="2"/>
  <c r="G5343" i="2"/>
  <c r="F5343" i="2"/>
  <c r="E5343" i="2"/>
  <c r="AB5342" i="2"/>
  <c r="AA5342" i="2"/>
  <c r="Z5348" i="2"/>
  <c r="X5342" i="2"/>
  <c r="W5342" i="2"/>
  <c r="V5342" i="2"/>
  <c r="U5342" i="2"/>
  <c r="T5342" i="2"/>
  <c r="S5342" i="2"/>
  <c r="R5342" i="2"/>
  <c r="Q5342" i="2"/>
  <c r="P5342" i="2"/>
  <c r="O5342" i="2"/>
  <c r="N5342" i="2"/>
  <c r="M5342" i="2"/>
  <c r="L5342" i="2"/>
  <c r="K5342" i="2"/>
  <c r="J5342" i="2"/>
  <c r="I5342" i="2"/>
  <c r="H5342" i="2"/>
  <c r="G5342" i="2"/>
  <c r="F5342" i="2"/>
  <c r="E5342" i="2"/>
  <c r="AC5337" i="2"/>
  <c r="AB5336" i="2"/>
  <c r="AA5336" i="2"/>
  <c r="X5336" i="2"/>
  <c r="W5336" i="2"/>
  <c r="V5336" i="2"/>
  <c r="U5336" i="2"/>
  <c r="T5336" i="2"/>
  <c r="S5336" i="2"/>
  <c r="R5336" i="2"/>
  <c r="Q5336" i="2"/>
  <c r="P5336" i="2"/>
  <c r="O5336" i="2"/>
  <c r="N5336" i="2"/>
  <c r="M5336" i="2"/>
  <c r="L5336" i="2"/>
  <c r="K5336" i="2"/>
  <c r="J5336" i="2"/>
  <c r="I5336" i="2"/>
  <c r="H5336" i="2"/>
  <c r="G5336" i="2"/>
  <c r="F5336" i="2"/>
  <c r="E5336" i="2"/>
  <c r="AB5335" i="2"/>
  <c r="AA5335" i="2"/>
  <c r="Z5341" i="2"/>
  <c r="X5335" i="2"/>
  <c r="W5335" i="2"/>
  <c r="V5335" i="2"/>
  <c r="U5335" i="2"/>
  <c r="T5335" i="2"/>
  <c r="S5335" i="2"/>
  <c r="R5335" i="2"/>
  <c r="Q5335" i="2"/>
  <c r="P5335" i="2"/>
  <c r="O5335" i="2"/>
  <c r="N5335" i="2"/>
  <c r="M5335" i="2"/>
  <c r="L5335" i="2"/>
  <c r="K5335" i="2"/>
  <c r="J5335" i="2"/>
  <c r="I5335" i="2"/>
  <c r="H5335" i="2"/>
  <c r="G5335" i="2"/>
  <c r="F5335" i="2"/>
  <c r="E5335" i="2"/>
  <c r="AC5330" i="2"/>
  <c r="AB5329" i="2"/>
  <c r="AA5329" i="2"/>
  <c r="X5329" i="2"/>
  <c r="W5329" i="2"/>
  <c r="V5329" i="2"/>
  <c r="U5329" i="2"/>
  <c r="T5329" i="2"/>
  <c r="S5329" i="2"/>
  <c r="R5329" i="2"/>
  <c r="Q5329" i="2"/>
  <c r="P5329" i="2"/>
  <c r="O5329" i="2"/>
  <c r="N5329" i="2"/>
  <c r="M5329" i="2"/>
  <c r="L5329" i="2"/>
  <c r="K5329" i="2"/>
  <c r="J5329" i="2"/>
  <c r="I5329" i="2"/>
  <c r="H5329" i="2"/>
  <c r="G5329" i="2"/>
  <c r="F5329" i="2"/>
  <c r="E5329" i="2"/>
  <c r="AB5328" i="2"/>
  <c r="AA5328" i="2"/>
  <c r="Z5334" i="2"/>
  <c r="X5328" i="2"/>
  <c r="W5328" i="2"/>
  <c r="V5328" i="2"/>
  <c r="U5328" i="2"/>
  <c r="T5328" i="2"/>
  <c r="S5328" i="2"/>
  <c r="R5328" i="2"/>
  <c r="Q5328" i="2"/>
  <c r="P5328" i="2"/>
  <c r="O5328" i="2"/>
  <c r="N5328" i="2"/>
  <c r="M5328" i="2"/>
  <c r="L5328" i="2"/>
  <c r="K5328" i="2"/>
  <c r="J5328" i="2"/>
  <c r="I5328" i="2"/>
  <c r="H5328" i="2"/>
  <c r="G5328" i="2"/>
  <c r="F5328" i="2"/>
  <c r="E5328" i="2"/>
  <c r="AC5323" i="2"/>
  <c r="AB5322" i="2"/>
  <c r="AA5322" i="2"/>
  <c r="X5322" i="2"/>
  <c r="W5322" i="2"/>
  <c r="V5322" i="2"/>
  <c r="U5322" i="2"/>
  <c r="T5322" i="2"/>
  <c r="S5322" i="2"/>
  <c r="R5322" i="2"/>
  <c r="Q5322" i="2"/>
  <c r="P5322" i="2"/>
  <c r="O5322" i="2"/>
  <c r="N5322" i="2"/>
  <c r="M5322" i="2"/>
  <c r="L5322" i="2"/>
  <c r="K5322" i="2"/>
  <c r="J5322" i="2"/>
  <c r="I5322" i="2"/>
  <c r="H5322" i="2"/>
  <c r="G5322" i="2"/>
  <c r="F5322" i="2"/>
  <c r="E5322" i="2"/>
  <c r="AB5321" i="2"/>
  <c r="AA5321" i="2"/>
  <c r="Z5327" i="2"/>
  <c r="X5321" i="2"/>
  <c r="W5321" i="2"/>
  <c r="V5321" i="2"/>
  <c r="U5321" i="2"/>
  <c r="T5321" i="2"/>
  <c r="S5321" i="2"/>
  <c r="R5321" i="2"/>
  <c r="Q5321" i="2"/>
  <c r="P5321" i="2"/>
  <c r="O5321" i="2"/>
  <c r="N5321" i="2"/>
  <c r="M5321" i="2"/>
  <c r="L5321" i="2"/>
  <c r="K5321" i="2"/>
  <c r="J5321" i="2"/>
  <c r="I5321" i="2"/>
  <c r="H5321" i="2"/>
  <c r="G5321" i="2"/>
  <c r="F5321" i="2"/>
  <c r="AC5316" i="2"/>
  <c r="AB5315" i="2"/>
  <c r="AA5315" i="2"/>
  <c r="X5315" i="2"/>
  <c r="W5315" i="2"/>
  <c r="V5315" i="2"/>
  <c r="U5315" i="2"/>
  <c r="T5315" i="2"/>
  <c r="S5315" i="2"/>
  <c r="R5315" i="2"/>
  <c r="Q5315" i="2"/>
  <c r="P5315" i="2"/>
  <c r="O5315" i="2"/>
  <c r="N5315" i="2"/>
  <c r="M5315" i="2"/>
  <c r="L5315" i="2"/>
  <c r="K5315" i="2"/>
  <c r="J5315" i="2"/>
  <c r="I5315" i="2"/>
  <c r="H5315" i="2"/>
  <c r="G5315" i="2"/>
  <c r="F5315" i="2"/>
  <c r="AB5314" i="2"/>
  <c r="AA5314" i="2"/>
  <c r="X5314" i="2"/>
  <c r="W5314" i="2"/>
  <c r="V5314" i="2"/>
  <c r="U5314" i="2"/>
  <c r="T5314" i="2"/>
  <c r="S5314" i="2"/>
  <c r="R5314" i="2"/>
  <c r="Q5314" i="2"/>
  <c r="P5314" i="2"/>
  <c r="O5314" i="2"/>
  <c r="N5314" i="2"/>
  <c r="M5314" i="2"/>
  <c r="L5314" i="2"/>
  <c r="K5314" i="2"/>
  <c r="J5314" i="2"/>
  <c r="I5314" i="2"/>
  <c r="H5314" i="2"/>
  <c r="G5314" i="2"/>
  <c r="F5314" i="2"/>
  <c r="AC5309" i="2"/>
  <c r="AB5308" i="2"/>
  <c r="AA5308" i="2"/>
  <c r="X5308" i="2"/>
  <c r="W5308" i="2"/>
  <c r="V5308" i="2"/>
  <c r="U5308" i="2"/>
  <c r="T5308" i="2"/>
  <c r="S5308" i="2"/>
  <c r="R5308" i="2"/>
  <c r="Q5308" i="2"/>
  <c r="P5308" i="2"/>
  <c r="O5308" i="2"/>
  <c r="N5308" i="2"/>
  <c r="M5308" i="2"/>
  <c r="L5308" i="2"/>
  <c r="K5308" i="2"/>
  <c r="J5308" i="2"/>
  <c r="I5308" i="2"/>
  <c r="H5308" i="2"/>
  <c r="G5308" i="2"/>
  <c r="F5308" i="2"/>
  <c r="AB5307" i="2"/>
  <c r="AA5307" i="2"/>
  <c r="X5307" i="2"/>
  <c r="W5307" i="2"/>
  <c r="V5307" i="2"/>
  <c r="U5307" i="2"/>
  <c r="T5307" i="2"/>
  <c r="S5307" i="2"/>
  <c r="R5307" i="2"/>
  <c r="Q5307" i="2"/>
  <c r="P5307" i="2"/>
  <c r="O5307" i="2"/>
  <c r="N5307" i="2"/>
  <c r="M5307" i="2"/>
  <c r="L5307" i="2"/>
  <c r="K5307" i="2"/>
  <c r="J5307" i="2"/>
  <c r="I5307" i="2"/>
  <c r="H5307" i="2"/>
  <c r="G5307" i="2"/>
  <c r="F5307" i="2"/>
  <c r="AC5302" i="2"/>
  <c r="AB5301" i="2"/>
  <c r="AA5301" i="2"/>
  <c r="X5301" i="2"/>
  <c r="W5301" i="2"/>
  <c r="V5301" i="2"/>
  <c r="U5301" i="2"/>
  <c r="T5301" i="2"/>
  <c r="S5301" i="2"/>
  <c r="R5301" i="2"/>
  <c r="Q5301" i="2"/>
  <c r="P5301" i="2"/>
  <c r="O5301" i="2"/>
  <c r="N5301" i="2"/>
  <c r="M5301" i="2"/>
  <c r="L5301" i="2"/>
  <c r="K5301" i="2"/>
  <c r="J5301" i="2"/>
  <c r="I5301" i="2"/>
  <c r="H5301" i="2"/>
  <c r="G5301" i="2"/>
  <c r="F5301" i="2"/>
  <c r="AB5300" i="2"/>
  <c r="AA5300" i="2"/>
  <c r="X5300" i="2"/>
  <c r="W5300" i="2"/>
  <c r="V5300" i="2"/>
  <c r="U5300" i="2"/>
  <c r="T5300" i="2"/>
  <c r="S5300" i="2"/>
  <c r="R5300" i="2"/>
  <c r="Q5300" i="2"/>
  <c r="P5300" i="2"/>
  <c r="O5300" i="2"/>
  <c r="N5300" i="2"/>
  <c r="M5300" i="2"/>
  <c r="L5300" i="2"/>
  <c r="K5300" i="2"/>
  <c r="J5300" i="2"/>
  <c r="I5300" i="2"/>
  <c r="H5300" i="2"/>
  <c r="G5300" i="2"/>
  <c r="F5300" i="2"/>
  <c r="AC5288" i="2"/>
  <c r="AB5287" i="2"/>
  <c r="AA5287" i="2"/>
  <c r="X5287" i="2"/>
  <c r="W5287" i="2"/>
  <c r="V5287" i="2"/>
  <c r="U5287" i="2"/>
  <c r="T5287" i="2"/>
  <c r="S5287" i="2"/>
  <c r="R5287" i="2"/>
  <c r="Q5287" i="2"/>
  <c r="P5287" i="2"/>
  <c r="O5287" i="2"/>
  <c r="N5287" i="2"/>
  <c r="M5287" i="2"/>
  <c r="L5287" i="2"/>
  <c r="K5287" i="2"/>
  <c r="J5287" i="2"/>
  <c r="I5287" i="2"/>
  <c r="H5287" i="2"/>
  <c r="G5287" i="2"/>
  <c r="F5287" i="2"/>
  <c r="E5287" i="2"/>
  <c r="AB5286" i="2"/>
  <c r="AA5286" i="2"/>
  <c r="Z5289" i="2"/>
  <c r="X5286" i="2"/>
  <c r="W5286" i="2"/>
  <c r="V5286" i="2"/>
  <c r="U5286" i="2"/>
  <c r="T5286" i="2"/>
  <c r="S5286" i="2"/>
  <c r="R5286" i="2"/>
  <c r="Q5286" i="2"/>
  <c r="P5286" i="2"/>
  <c r="O5286" i="2"/>
  <c r="N5286" i="2"/>
  <c r="M5286" i="2"/>
  <c r="L5286" i="2"/>
  <c r="K5286" i="2"/>
  <c r="J5286" i="2"/>
  <c r="I5286" i="2"/>
  <c r="H5286" i="2"/>
  <c r="G5286" i="2"/>
  <c r="F5286" i="2"/>
  <c r="E5286" i="2"/>
  <c r="AC5281" i="2"/>
  <c r="AB5280" i="2"/>
  <c r="AA5280" i="2"/>
  <c r="X5280" i="2"/>
  <c r="W5280" i="2"/>
  <c r="V5280" i="2"/>
  <c r="U5280" i="2"/>
  <c r="T5280" i="2"/>
  <c r="S5280" i="2"/>
  <c r="R5280" i="2"/>
  <c r="Q5280" i="2"/>
  <c r="P5280" i="2"/>
  <c r="O5280" i="2"/>
  <c r="N5280" i="2"/>
  <c r="M5280" i="2"/>
  <c r="L5280" i="2"/>
  <c r="K5280" i="2"/>
  <c r="J5280" i="2"/>
  <c r="I5280" i="2"/>
  <c r="H5280" i="2"/>
  <c r="G5280" i="2"/>
  <c r="F5280" i="2"/>
  <c r="E5280" i="2"/>
  <c r="AB5279" i="2"/>
  <c r="AA5279" i="2"/>
  <c r="Z5285" i="2"/>
  <c r="X5279" i="2"/>
  <c r="W5279" i="2"/>
  <c r="V5279" i="2"/>
  <c r="U5279" i="2"/>
  <c r="T5279" i="2"/>
  <c r="S5279" i="2"/>
  <c r="R5279" i="2"/>
  <c r="Q5279" i="2"/>
  <c r="P5279" i="2"/>
  <c r="O5279" i="2"/>
  <c r="N5279" i="2"/>
  <c r="M5279" i="2"/>
  <c r="L5279" i="2"/>
  <c r="K5279" i="2"/>
  <c r="J5279" i="2"/>
  <c r="I5279" i="2"/>
  <c r="H5279" i="2"/>
  <c r="G5279" i="2"/>
  <c r="F5279" i="2"/>
  <c r="E5279" i="2"/>
  <c r="AC5259" i="2"/>
  <c r="AB5258" i="2"/>
  <c r="AA5258" i="2"/>
  <c r="X5258" i="2"/>
  <c r="W5258" i="2"/>
  <c r="V5258" i="2"/>
  <c r="U5258" i="2"/>
  <c r="T5258" i="2"/>
  <c r="S5258" i="2"/>
  <c r="R5258" i="2"/>
  <c r="Q5258" i="2"/>
  <c r="P5258" i="2"/>
  <c r="O5258" i="2"/>
  <c r="N5258" i="2"/>
  <c r="M5258" i="2"/>
  <c r="L5258" i="2"/>
  <c r="K5258" i="2"/>
  <c r="J5258" i="2"/>
  <c r="I5258" i="2"/>
  <c r="H5258" i="2"/>
  <c r="G5258" i="2"/>
  <c r="F5258" i="2"/>
  <c r="E5258" i="2"/>
  <c r="AB5257" i="2"/>
  <c r="AA5257" i="2"/>
  <c r="Z5264" i="2"/>
  <c r="X5257" i="2"/>
  <c r="W5257" i="2"/>
  <c r="V5257" i="2"/>
  <c r="U5257" i="2"/>
  <c r="T5257" i="2"/>
  <c r="S5257" i="2"/>
  <c r="R5257" i="2"/>
  <c r="Q5257" i="2"/>
  <c r="P5257" i="2"/>
  <c r="O5257" i="2"/>
  <c r="N5257" i="2"/>
  <c r="M5257" i="2"/>
  <c r="L5257" i="2"/>
  <c r="K5257" i="2"/>
  <c r="J5257" i="2"/>
  <c r="I5257" i="2"/>
  <c r="H5257" i="2"/>
  <c r="G5257" i="2"/>
  <c r="F5257" i="2"/>
  <c r="E5257" i="2"/>
  <c r="AC5251" i="2"/>
  <c r="AB5250" i="2"/>
  <c r="AA5250" i="2"/>
  <c r="X5250" i="2"/>
  <c r="W5250" i="2"/>
  <c r="V5250" i="2"/>
  <c r="U5250" i="2"/>
  <c r="T5250" i="2"/>
  <c r="S5250" i="2"/>
  <c r="R5250" i="2"/>
  <c r="Q5250" i="2"/>
  <c r="P5250" i="2"/>
  <c r="O5250" i="2"/>
  <c r="N5250" i="2"/>
  <c r="M5250" i="2"/>
  <c r="L5250" i="2"/>
  <c r="K5250" i="2"/>
  <c r="J5250" i="2"/>
  <c r="I5250" i="2"/>
  <c r="H5250" i="2"/>
  <c r="G5250" i="2"/>
  <c r="F5250" i="2"/>
  <c r="E5250" i="2"/>
  <c r="AB5249" i="2"/>
  <c r="AA5249" i="2"/>
  <c r="Z5256" i="2"/>
  <c r="X5249" i="2"/>
  <c r="W5249" i="2"/>
  <c r="V5249" i="2"/>
  <c r="U5249" i="2"/>
  <c r="T5249" i="2"/>
  <c r="S5249" i="2"/>
  <c r="R5249" i="2"/>
  <c r="Q5249" i="2"/>
  <c r="P5249" i="2"/>
  <c r="O5249" i="2"/>
  <c r="N5249" i="2"/>
  <c r="M5249" i="2"/>
  <c r="L5249" i="2"/>
  <c r="K5249" i="2"/>
  <c r="J5249" i="2"/>
  <c r="I5249" i="2"/>
  <c r="H5249" i="2"/>
  <c r="G5249" i="2"/>
  <c r="F5249" i="2"/>
  <c r="E5249" i="2"/>
  <c r="AC5243" i="2"/>
  <c r="AB5242" i="2"/>
  <c r="AA5242" i="2"/>
  <c r="X5242" i="2"/>
  <c r="W5242" i="2"/>
  <c r="V5242" i="2"/>
  <c r="U5242" i="2"/>
  <c r="T5242" i="2"/>
  <c r="S5242" i="2"/>
  <c r="R5242" i="2"/>
  <c r="Q5242" i="2"/>
  <c r="P5242" i="2"/>
  <c r="O5242" i="2"/>
  <c r="N5242" i="2"/>
  <c r="M5242" i="2"/>
  <c r="L5242" i="2"/>
  <c r="K5242" i="2"/>
  <c r="J5242" i="2"/>
  <c r="I5242" i="2"/>
  <c r="H5242" i="2"/>
  <c r="G5242" i="2"/>
  <c r="F5242" i="2"/>
  <c r="E5242" i="2"/>
  <c r="AB5241" i="2"/>
  <c r="AA5241" i="2"/>
  <c r="X5241" i="2"/>
  <c r="W5241" i="2"/>
  <c r="V5241" i="2"/>
  <c r="U5241" i="2"/>
  <c r="T5241" i="2"/>
  <c r="S5241" i="2"/>
  <c r="R5241" i="2"/>
  <c r="Q5241" i="2"/>
  <c r="P5241" i="2"/>
  <c r="O5241" i="2"/>
  <c r="N5241" i="2"/>
  <c r="M5241" i="2"/>
  <c r="L5241" i="2"/>
  <c r="K5241" i="2"/>
  <c r="J5241" i="2"/>
  <c r="I5241" i="2"/>
  <c r="H5241" i="2"/>
  <c r="G5241" i="2"/>
  <c r="F5241" i="2"/>
  <c r="E5241" i="2"/>
  <c r="AB5235" i="2"/>
  <c r="AA5235" i="2"/>
  <c r="Z5235" i="2"/>
  <c r="X5235" i="2"/>
  <c r="W5235" i="2"/>
  <c r="V5235" i="2"/>
  <c r="U5235" i="2"/>
  <c r="T5235" i="2"/>
  <c r="S5235" i="2"/>
  <c r="R5235" i="2"/>
  <c r="Q5235" i="2"/>
  <c r="P5235" i="2"/>
  <c r="O5235" i="2"/>
  <c r="N5235" i="2"/>
  <c r="M5235" i="2"/>
  <c r="L5235" i="2"/>
  <c r="K5235" i="2"/>
  <c r="J5235" i="2"/>
  <c r="I5235" i="2"/>
  <c r="H5235" i="2"/>
  <c r="G5235" i="2"/>
  <c r="F5235" i="2"/>
  <c r="AB5229" i="2"/>
  <c r="AA5229" i="2"/>
  <c r="X5229" i="2"/>
  <c r="W5229" i="2"/>
  <c r="V5229" i="2"/>
  <c r="U5229" i="2"/>
  <c r="T5229" i="2"/>
  <c r="S5229" i="2"/>
  <c r="R5229" i="2"/>
  <c r="Q5229" i="2"/>
  <c r="P5229" i="2"/>
  <c r="O5229" i="2"/>
  <c r="N5229" i="2"/>
  <c r="M5229" i="2"/>
  <c r="L5229" i="2"/>
  <c r="K5229" i="2"/>
  <c r="J5229" i="2"/>
  <c r="I5229" i="2"/>
  <c r="H5229" i="2"/>
  <c r="G5229" i="2"/>
  <c r="F5229" i="2"/>
  <c r="AB5227" i="2"/>
  <c r="AA5227" i="2"/>
  <c r="X5227" i="2"/>
  <c r="W5227" i="2"/>
  <c r="V5227" i="2"/>
  <c r="U5227" i="2"/>
  <c r="T5227" i="2"/>
  <c r="S5227" i="2"/>
  <c r="R5227" i="2"/>
  <c r="Q5227" i="2"/>
  <c r="P5227" i="2"/>
  <c r="O5227" i="2"/>
  <c r="N5227" i="2"/>
  <c r="M5227" i="2"/>
  <c r="L5227" i="2"/>
  <c r="K5227" i="2"/>
  <c r="J5227" i="2"/>
  <c r="I5227" i="2"/>
  <c r="H5227" i="2"/>
  <c r="G5227" i="2"/>
  <c r="F5227" i="2"/>
  <c r="AB5221" i="2"/>
  <c r="AA5221" i="2"/>
  <c r="X5221" i="2"/>
  <c r="W5221" i="2"/>
  <c r="V5221" i="2"/>
  <c r="U5221" i="2"/>
  <c r="T5221" i="2"/>
  <c r="S5221" i="2"/>
  <c r="R5221" i="2"/>
  <c r="Q5221" i="2"/>
  <c r="P5221" i="2"/>
  <c r="O5221" i="2"/>
  <c r="N5221" i="2"/>
  <c r="M5221" i="2"/>
  <c r="L5221" i="2"/>
  <c r="K5221" i="2"/>
  <c r="J5221" i="2"/>
  <c r="I5221" i="2"/>
  <c r="H5221" i="2"/>
  <c r="G5221" i="2"/>
  <c r="F5221" i="2"/>
  <c r="AB5220" i="2"/>
  <c r="AA5220" i="2"/>
  <c r="X5220" i="2"/>
  <c r="W5220" i="2"/>
  <c r="V5220" i="2"/>
  <c r="U5220" i="2"/>
  <c r="T5220" i="2"/>
  <c r="S5220" i="2"/>
  <c r="R5220" i="2"/>
  <c r="Q5220" i="2"/>
  <c r="P5220" i="2"/>
  <c r="O5220" i="2"/>
  <c r="N5220" i="2"/>
  <c r="M5220" i="2"/>
  <c r="L5220" i="2"/>
  <c r="K5220" i="2"/>
  <c r="J5220" i="2"/>
  <c r="I5220" i="2"/>
  <c r="H5220" i="2"/>
  <c r="G5220" i="2"/>
  <c r="F5220" i="2"/>
  <c r="AB5214" i="2"/>
  <c r="AA5214" i="2"/>
  <c r="X5214" i="2"/>
  <c r="W5214" i="2"/>
  <c r="V5214" i="2"/>
  <c r="U5214" i="2"/>
  <c r="T5214" i="2"/>
  <c r="S5214" i="2"/>
  <c r="R5214" i="2"/>
  <c r="Q5214" i="2"/>
  <c r="P5214" i="2"/>
  <c r="O5214" i="2"/>
  <c r="N5214" i="2"/>
  <c r="M5214" i="2"/>
  <c r="L5214" i="2"/>
  <c r="K5214" i="2"/>
  <c r="J5214" i="2"/>
  <c r="I5214" i="2"/>
  <c r="H5214" i="2"/>
  <c r="G5214" i="2"/>
  <c r="F5214" i="2"/>
  <c r="E5214" i="2"/>
  <c r="AB5213" i="2"/>
  <c r="AA5213" i="2"/>
  <c r="Z5219" i="2"/>
  <c r="X5213" i="2"/>
  <c r="W5213" i="2"/>
  <c r="V5213" i="2"/>
  <c r="U5213" i="2"/>
  <c r="T5213" i="2"/>
  <c r="S5213" i="2"/>
  <c r="R5213" i="2"/>
  <c r="Q5213" i="2"/>
  <c r="P5213" i="2"/>
  <c r="O5213" i="2"/>
  <c r="N5213" i="2"/>
  <c r="M5213" i="2"/>
  <c r="L5213" i="2"/>
  <c r="K5213" i="2"/>
  <c r="J5213" i="2"/>
  <c r="I5213" i="2"/>
  <c r="H5213" i="2"/>
  <c r="G5213" i="2"/>
  <c r="F5213" i="2"/>
  <c r="E5213" i="2"/>
  <c r="AC5208" i="2"/>
  <c r="AB5207" i="2"/>
  <c r="AA5207" i="2"/>
  <c r="X5207" i="2"/>
  <c r="W5207" i="2"/>
  <c r="V5207" i="2"/>
  <c r="U5207" i="2"/>
  <c r="T5207" i="2"/>
  <c r="S5207" i="2"/>
  <c r="R5207" i="2"/>
  <c r="Q5207" i="2"/>
  <c r="P5207" i="2"/>
  <c r="O5207" i="2"/>
  <c r="N5207" i="2"/>
  <c r="M5207" i="2"/>
  <c r="L5207" i="2"/>
  <c r="K5207" i="2"/>
  <c r="J5207" i="2"/>
  <c r="I5207" i="2"/>
  <c r="H5207" i="2"/>
  <c r="G5207" i="2"/>
  <c r="F5207" i="2"/>
  <c r="E5207" i="2"/>
  <c r="AB5206" i="2"/>
  <c r="AA5206" i="2"/>
  <c r="Z5212" i="2"/>
  <c r="X5206" i="2"/>
  <c r="W5206" i="2"/>
  <c r="V5206" i="2"/>
  <c r="U5206" i="2"/>
  <c r="T5206" i="2"/>
  <c r="S5206" i="2"/>
  <c r="R5206" i="2"/>
  <c r="Q5206" i="2"/>
  <c r="P5206" i="2"/>
  <c r="O5206" i="2"/>
  <c r="N5206" i="2"/>
  <c r="M5206" i="2"/>
  <c r="L5206" i="2"/>
  <c r="K5206" i="2"/>
  <c r="J5206" i="2"/>
  <c r="I5206" i="2"/>
  <c r="H5206" i="2"/>
  <c r="G5206" i="2"/>
  <c r="F5206" i="2"/>
  <c r="E5206" i="2"/>
  <c r="AC5201" i="2"/>
  <c r="AB5200" i="2"/>
  <c r="AA5200" i="2"/>
  <c r="X5200" i="2"/>
  <c r="W5200" i="2"/>
  <c r="V5200" i="2"/>
  <c r="U5200" i="2"/>
  <c r="T5200" i="2"/>
  <c r="S5200" i="2"/>
  <c r="R5200" i="2"/>
  <c r="Q5200" i="2"/>
  <c r="P5200" i="2"/>
  <c r="O5200" i="2"/>
  <c r="N5200" i="2"/>
  <c r="M5200" i="2"/>
  <c r="L5200" i="2"/>
  <c r="K5200" i="2"/>
  <c r="J5200" i="2"/>
  <c r="I5200" i="2"/>
  <c r="H5200" i="2"/>
  <c r="G5200" i="2"/>
  <c r="F5200" i="2"/>
  <c r="AB5199" i="2"/>
  <c r="AA5199" i="2"/>
  <c r="X5199" i="2"/>
  <c r="W5199" i="2"/>
  <c r="V5199" i="2"/>
  <c r="U5199" i="2"/>
  <c r="T5199" i="2"/>
  <c r="S5199" i="2"/>
  <c r="R5199" i="2"/>
  <c r="Q5199" i="2"/>
  <c r="P5199" i="2"/>
  <c r="O5199" i="2"/>
  <c r="N5199" i="2"/>
  <c r="M5199" i="2"/>
  <c r="L5199" i="2"/>
  <c r="K5199" i="2"/>
  <c r="J5199" i="2"/>
  <c r="I5199" i="2"/>
  <c r="H5199" i="2"/>
  <c r="G5199" i="2"/>
  <c r="F5199" i="2"/>
  <c r="AB5193" i="2"/>
  <c r="AA5193" i="2"/>
  <c r="X5193" i="2"/>
  <c r="W5193" i="2"/>
  <c r="V5193" i="2"/>
  <c r="U5193" i="2"/>
  <c r="T5193" i="2"/>
  <c r="S5193" i="2"/>
  <c r="R5193" i="2"/>
  <c r="Q5193" i="2"/>
  <c r="P5193" i="2"/>
  <c r="O5193" i="2"/>
  <c r="N5193" i="2"/>
  <c r="M5193" i="2"/>
  <c r="L5193" i="2"/>
  <c r="K5193" i="2"/>
  <c r="J5193" i="2"/>
  <c r="I5193" i="2"/>
  <c r="H5193" i="2"/>
  <c r="G5193" i="2"/>
  <c r="F5193" i="2"/>
  <c r="AB5192" i="2"/>
  <c r="AA5192" i="2"/>
  <c r="X5192" i="2"/>
  <c r="W5192" i="2"/>
  <c r="V5192" i="2"/>
  <c r="U5192" i="2"/>
  <c r="T5192" i="2"/>
  <c r="S5192" i="2"/>
  <c r="R5192" i="2"/>
  <c r="Q5192" i="2"/>
  <c r="P5192" i="2"/>
  <c r="O5192" i="2"/>
  <c r="N5192" i="2"/>
  <c r="M5192" i="2"/>
  <c r="L5192" i="2"/>
  <c r="K5192" i="2"/>
  <c r="J5192" i="2"/>
  <c r="I5192" i="2"/>
  <c r="H5192" i="2"/>
  <c r="G5192" i="2"/>
  <c r="F5192" i="2"/>
  <c r="AC5187" i="2"/>
  <c r="AB5186" i="2"/>
  <c r="AA5186" i="2"/>
  <c r="X5186" i="2"/>
  <c r="W5186" i="2"/>
  <c r="V5186" i="2"/>
  <c r="U5186" i="2"/>
  <c r="T5186" i="2"/>
  <c r="S5186" i="2"/>
  <c r="R5186" i="2"/>
  <c r="Q5186" i="2"/>
  <c r="P5186" i="2"/>
  <c r="O5186" i="2"/>
  <c r="N5186" i="2"/>
  <c r="M5186" i="2"/>
  <c r="L5186" i="2"/>
  <c r="K5186" i="2"/>
  <c r="J5186" i="2"/>
  <c r="I5186" i="2"/>
  <c r="H5186" i="2"/>
  <c r="G5186" i="2"/>
  <c r="F5186" i="2"/>
  <c r="AB5185" i="2"/>
  <c r="AA5185" i="2"/>
  <c r="X5185" i="2"/>
  <c r="W5185" i="2"/>
  <c r="V5185" i="2"/>
  <c r="U5185" i="2"/>
  <c r="T5185" i="2"/>
  <c r="S5185" i="2"/>
  <c r="R5185" i="2"/>
  <c r="Q5185" i="2"/>
  <c r="P5185" i="2"/>
  <c r="O5185" i="2"/>
  <c r="N5185" i="2"/>
  <c r="M5185" i="2"/>
  <c r="L5185" i="2"/>
  <c r="K5185" i="2"/>
  <c r="J5185" i="2"/>
  <c r="I5185" i="2"/>
  <c r="H5185" i="2"/>
  <c r="G5185" i="2"/>
  <c r="F5185" i="2"/>
  <c r="AC5180" i="2"/>
  <c r="AB5179" i="2"/>
  <c r="AA5179" i="2"/>
  <c r="X5179" i="2"/>
  <c r="W5179" i="2"/>
  <c r="V5179" i="2"/>
  <c r="U5179" i="2"/>
  <c r="T5179" i="2"/>
  <c r="S5179" i="2"/>
  <c r="R5179" i="2"/>
  <c r="Q5179" i="2"/>
  <c r="P5179" i="2"/>
  <c r="O5179" i="2"/>
  <c r="N5179" i="2"/>
  <c r="M5179" i="2"/>
  <c r="L5179" i="2"/>
  <c r="K5179" i="2"/>
  <c r="J5179" i="2"/>
  <c r="I5179" i="2"/>
  <c r="H5179" i="2"/>
  <c r="G5179" i="2"/>
  <c r="F5179" i="2"/>
  <c r="E5179" i="2"/>
  <c r="AB5178" i="2"/>
  <c r="AA5178" i="2"/>
  <c r="X5178" i="2"/>
  <c r="W5178" i="2"/>
  <c r="V5178" i="2"/>
  <c r="U5178" i="2"/>
  <c r="T5178" i="2"/>
  <c r="S5178" i="2"/>
  <c r="R5178" i="2"/>
  <c r="Q5178" i="2"/>
  <c r="P5178" i="2"/>
  <c r="O5178" i="2"/>
  <c r="N5178" i="2"/>
  <c r="M5178" i="2"/>
  <c r="L5178" i="2"/>
  <c r="K5178" i="2"/>
  <c r="J5178" i="2"/>
  <c r="I5178" i="2"/>
  <c r="H5178" i="2"/>
  <c r="G5178" i="2"/>
  <c r="F5178" i="2"/>
  <c r="E5178" i="2"/>
  <c r="AC5168" i="2"/>
  <c r="AB5167" i="2"/>
  <c r="AA5167" i="2"/>
  <c r="X5167" i="2"/>
  <c r="W5167" i="2"/>
  <c r="V5167" i="2"/>
  <c r="U5167" i="2"/>
  <c r="T5167" i="2"/>
  <c r="S5167" i="2"/>
  <c r="R5167" i="2"/>
  <c r="Q5167" i="2"/>
  <c r="P5167" i="2"/>
  <c r="O5167" i="2"/>
  <c r="N5167" i="2"/>
  <c r="M5167" i="2"/>
  <c r="L5167" i="2"/>
  <c r="K5167" i="2"/>
  <c r="J5167" i="2"/>
  <c r="I5167" i="2"/>
  <c r="H5167" i="2"/>
  <c r="G5167" i="2"/>
  <c r="F5167" i="2"/>
  <c r="E5167" i="2"/>
  <c r="AB5166" i="2"/>
  <c r="AA5166" i="2"/>
  <c r="Z5172" i="2"/>
  <c r="X5166" i="2"/>
  <c r="W5166" i="2"/>
  <c r="V5166" i="2"/>
  <c r="U5166" i="2"/>
  <c r="T5166" i="2"/>
  <c r="S5166" i="2"/>
  <c r="R5166" i="2"/>
  <c r="Q5166" i="2"/>
  <c r="P5166" i="2"/>
  <c r="O5166" i="2"/>
  <c r="N5166" i="2"/>
  <c r="M5166" i="2"/>
  <c r="L5166" i="2"/>
  <c r="K5166" i="2"/>
  <c r="J5166" i="2"/>
  <c r="I5166" i="2"/>
  <c r="H5166" i="2"/>
  <c r="G5166" i="2"/>
  <c r="F5166" i="2"/>
  <c r="E5166" i="2"/>
  <c r="AB5160" i="2"/>
  <c r="AA5160" i="2"/>
  <c r="X5160" i="2"/>
  <c r="W5160" i="2"/>
  <c r="V5160" i="2"/>
  <c r="U5160" i="2"/>
  <c r="T5160" i="2"/>
  <c r="S5160" i="2"/>
  <c r="R5160" i="2"/>
  <c r="Q5160" i="2"/>
  <c r="P5160" i="2"/>
  <c r="O5160" i="2"/>
  <c r="N5160" i="2"/>
  <c r="M5160" i="2"/>
  <c r="L5160" i="2"/>
  <c r="K5160" i="2"/>
  <c r="J5160" i="2"/>
  <c r="I5160" i="2"/>
  <c r="H5160" i="2"/>
  <c r="G5160" i="2"/>
  <c r="F5160" i="2"/>
  <c r="E5160" i="2"/>
  <c r="AB5159" i="2"/>
  <c r="AA5159" i="2"/>
  <c r="Z5173" i="2"/>
  <c r="X5159" i="2"/>
  <c r="W5159" i="2"/>
  <c r="V5159" i="2"/>
  <c r="U5159" i="2"/>
  <c r="T5159" i="2"/>
  <c r="S5159" i="2"/>
  <c r="R5159" i="2"/>
  <c r="Q5159" i="2"/>
  <c r="P5159" i="2"/>
  <c r="O5159" i="2"/>
  <c r="N5159" i="2"/>
  <c r="M5159" i="2"/>
  <c r="L5159" i="2"/>
  <c r="K5159" i="2"/>
  <c r="J5159" i="2"/>
  <c r="I5159" i="2"/>
  <c r="H5159" i="2"/>
  <c r="G5159" i="2"/>
  <c r="F5159" i="2"/>
  <c r="E5159" i="2"/>
  <c r="AB5154" i="2"/>
  <c r="AA5154" i="2"/>
  <c r="Z5154" i="2"/>
  <c r="X5154" i="2"/>
  <c r="W5154" i="2"/>
  <c r="V5154" i="2"/>
  <c r="U5154" i="2"/>
  <c r="T5154" i="2"/>
  <c r="S5154" i="2"/>
  <c r="R5154" i="2"/>
  <c r="Q5154" i="2"/>
  <c r="P5154" i="2"/>
  <c r="O5154" i="2"/>
  <c r="N5154" i="2"/>
  <c r="M5154" i="2"/>
  <c r="L5154" i="2"/>
  <c r="K5154" i="2"/>
  <c r="J5154" i="2"/>
  <c r="I5154" i="2"/>
  <c r="H5154" i="2"/>
  <c r="G5154" i="2"/>
  <c r="F5154" i="2"/>
  <c r="E5154" i="2"/>
  <c r="AB5148" i="2"/>
  <c r="AA5148" i="2"/>
  <c r="X5148" i="2"/>
  <c r="W5148" i="2"/>
  <c r="V5148" i="2"/>
  <c r="U5148" i="2"/>
  <c r="T5148" i="2"/>
  <c r="S5148" i="2"/>
  <c r="R5148" i="2"/>
  <c r="Q5148" i="2"/>
  <c r="P5148" i="2"/>
  <c r="O5148" i="2"/>
  <c r="N5148" i="2"/>
  <c r="M5148" i="2"/>
  <c r="L5148" i="2"/>
  <c r="K5148" i="2"/>
  <c r="J5148" i="2"/>
  <c r="I5148" i="2"/>
  <c r="H5148" i="2"/>
  <c r="G5148" i="2"/>
  <c r="F5148" i="2"/>
  <c r="E5148" i="2"/>
  <c r="AB5146" i="2"/>
  <c r="AA5146" i="2"/>
  <c r="X5146" i="2"/>
  <c r="W5146" i="2"/>
  <c r="V5146" i="2"/>
  <c r="U5146" i="2"/>
  <c r="T5146" i="2"/>
  <c r="S5146" i="2"/>
  <c r="R5146" i="2"/>
  <c r="Q5146" i="2"/>
  <c r="P5146" i="2"/>
  <c r="O5146" i="2"/>
  <c r="N5146" i="2"/>
  <c r="M5146" i="2"/>
  <c r="L5146" i="2"/>
  <c r="K5146" i="2"/>
  <c r="J5146" i="2"/>
  <c r="I5146" i="2"/>
  <c r="H5146" i="2"/>
  <c r="G5146" i="2"/>
  <c r="F5146" i="2"/>
  <c r="E5146" i="2"/>
  <c r="AC5141" i="2"/>
  <c r="AB5140" i="2"/>
  <c r="AA5140" i="2"/>
  <c r="X5140" i="2"/>
  <c r="W5140" i="2"/>
  <c r="V5140" i="2"/>
  <c r="U5140" i="2"/>
  <c r="T5140" i="2"/>
  <c r="S5140" i="2"/>
  <c r="R5140" i="2"/>
  <c r="Q5140" i="2"/>
  <c r="P5140" i="2"/>
  <c r="O5140" i="2"/>
  <c r="N5140" i="2"/>
  <c r="M5140" i="2"/>
  <c r="L5140" i="2"/>
  <c r="K5140" i="2"/>
  <c r="J5140" i="2"/>
  <c r="I5140" i="2"/>
  <c r="H5140" i="2"/>
  <c r="G5140" i="2"/>
  <c r="F5140" i="2"/>
  <c r="E5140" i="2"/>
  <c r="AB5139" i="2"/>
  <c r="AA5139" i="2"/>
  <c r="Z5145" i="2"/>
  <c r="X5139" i="2"/>
  <c r="W5139" i="2"/>
  <c r="V5139" i="2"/>
  <c r="U5139" i="2"/>
  <c r="T5139" i="2"/>
  <c r="S5139" i="2"/>
  <c r="R5139" i="2"/>
  <c r="Q5139" i="2"/>
  <c r="P5139" i="2"/>
  <c r="O5139" i="2"/>
  <c r="N5139" i="2"/>
  <c r="M5139" i="2"/>
  <c r="L5139" i="2"/>
  <c r="K5139" i="2"/>
  <c r="J5139" i="2"/>
  <c r="I5139" i="2"/>
  <c r="H5139" i="2"/>
  <c r="G5139" i="2"/>
  <c r="F5139" i="2"/>
  <c r="E5139" i="2"/>
  <c r="AC5134" i="2"/>
  <c r="AB5133" i="2"/>
  <c r="AA5133" i="2"/>
  <c r="X5133" i="2"/>
  <c r="W5133" i="2"/>
  <c r="V5133" i="2"/>
  <c r="U5133" i="2"/>
  <c r="T5133" i="2"/>
  <c r="S5133" i="2"/>
  <c r="R5133" i="2"/>
  <c r="Q5133" i="2"/>
  <c r="P5133" i="2"/>
  <c r="O5133" i="2"/>
  <c r="N5133" i="2"/>
  <c r="M5133" i="2"/>
  <c r="L5133" i="2"/>
  <c r="K5133" i="2"/>
  <c r="J5133" i="2"/>
  <c r="I5133" i="2"/>
  <c r="H5133" i="2"/>
  <c r="G5133" i="2"/>
  <c r="F5133" i="2"/>
  <c r="E5133" i="2"/>
  <c r="AB5132" i="2"/>
  <c r="AA5132" i="2"/>
  <c r="Z5138" i="2"/>
  <c r="X5132" i="2"/>
  <c r="W5132" i="2"/>
  <c r="V5132" i="2"/>
  <c r="U5132" i="2"/>
  <c r="T5132" i="2"/>
  <c r="S5132" i="2"/>
  <c r="R5132" i="2"/>
  <c r="Q5132" i="2"/>
  <c r="P5132" i="2"/>
  <c r="O5132" i="2"/>
  <c r="N5132" i="2"/>
  <c r="M5132" i="2"/>
  <c r="L5132" i="2"/>
  <c r="K5132" i="2"/>
  <c r="J5132" i="2"/>
  <c r="I5132" i="2"/>
  <c r="H5132" i="2"/>
  <c r="G5132" i="2"/>
  <c r="F5132" i="2"/>
  <c r="E5132" i="2"/>
  <c r="AC5127" i="2"/>
  <c r="AB5126" i="2"/>
  <c r="AA5126" i="2"/>
  <c r="X5126" i="2"/>
  <c r="W5126" i="2"/>
  <c r="V5126" i="2"/>
  <c r="U5126" i="2"/>
  <c r="T5126" i="2"/>
  <c r="S5126" i="2"/>
  <c r="R5126" i="2"/>
  <c r="Q5126" i="2"/>
  <c r="P5126" i="2"/>
  <c r="O5126" i="2"/>
  <c r="N5126" i="2"/>
  <c r="M5126" i="2"/>
  <c r="L5126" i="2"/>
  <c r="K5126" i="2"/>
  <c r="J5126" i="2"/>
  <c r="I5126" i="2"/>
  <c r="H5126" i="2"/>
  <c r="G5126" i="2"/>
  <c r="F5126" i="2"/>
  <c r="E5126" i="2"/>
  <c r="AB5125" i="2"/>
  <c r="AA5125" i="2"/>
  <c r="Z5131" i="2"/>
  <c r="X5125" i="2"/>
  <c r="W5125" i="2"/>
  <c r="V5125" i="2"/>
  <c r="U5125" i="2"/>
  <c r="T5125" i="2"/>
  <c r="S5125" i="2"/>
  <c r="R5125" i="2"/>
  <c r="Q5125" i="2"/>
  <c r="P5125" i="2"/>
  <c r="O5125" i="2"/>
  <c r="N5125" i="2"/>
  <c r="M5125" i="2"/>
  <c r="L5125" i="2"/>
  <c r="K5125" i="2"/>
  <c r="J5125" i="2"/>
  <c r="I5125" i="2"/>
  <c r="H5125" i="2"/>
  <c r="G5125" i="2"/>
  <c r="F5125" i="2"/>
  <c r="E5125" i="2"/>
  <c r="AC5120" i="2"/>
  <c r="AB5119" i="2"/>
  <c r="AA5119" i="2"/>
  <c r="X5119" i="2"/>
  <c r="W5119" i="2"/>
  <c r="V5119" i="2"/>
  <c r="U5119" i="2"/>
  <c r="T5119" i="2"/>
  <c r="S5119" i="2"/>
  <c r="R5119" i="2"/>
  <c r="Q5119" i="2"/>
  <c r="P5119" i="2"/>
  <c r="O5119" i="2"/>
  <c r="N5119" i="2"/>
  <c r="M5119" i="2"/>
  <c r="L5119" i="2"/>
  <c r="K5119" i="2"/>
  <c r="J5119" i="2"/>
  <c r="I5119" i="2"/>
  <c r="H5119" i="2"/>
  <c r="G5119" i="2"/>
  <c r="F5119" i="2"/>
  <c r="E5119" i="2"/>
  <c r="AB5118" i="2"/>
  <c r="AA5118" i="2"/>
  <c r="X5118" i="2"/>
  <c r="W5118" i="2"/>
  <c r="V5118" i="2"/>
  <c r="U5118" i="2"/>
  <c r="T5118" i="2"/>
  <c r="S5118" i="2"/>
  <c r="R5118" i="2"/>
  <c r="Q5118" i="2"/>
  <c r="P5118" i="2"/>
  <c r="O5118" i="2"/>
  <c r="N5118" i="2"/>
  <c r="M5118" i="2"/>
  <c r="L5118" i="2"/>
  <c r="K5118" i="2"/>
  <c r="J5118" i="2"/>
  <c r="I5118" i="2"/>
  <c r="H5118" i="2"/>
  <c r="G5118" i="2"/>
  <c r="F5118" i="2"/>
  <c r="E5118" i="2"/>
  <c r="AC5113" i="2"/>
  <c r="AB5112" i="2"/>
  <c r="AA5112" i="2"/>
  <c r="X5112" i="2"/>
  <c r="W5112" i="2"/>
  <c r="V5112" i="2"/>
  <c r="U5112" i="2"/>
  <c r="T5112" i="2"/>
  <c r="S5112" i="2"/>
  <c r="R5112" i="2"/>
  <c r="Q5112" i="2"/>
  <c r="P5112" i="2"/>
  <c r="O5112" i="2"/>
  <c r="N5112" i="2"/>
  <c r="M5112" i="2"/>
  <c r="L5112" i="2"/>
  <c r="K5112" i="2"/>
  <c r="J5112" i="2"/>
  <c r="I5112" i="2"/>
  <c r="H5112" i="2"/>
  <c r="G5112" i="2"/>
  <c r="F5112" i="2"/>
  <c r="AB5111" i="2"/>
  <c r="AA5111" i="2"/>
  <c r="X5111" i="2"/>
  <c r="W5111" i="2"/>
  <c r="V5111" i="2"/>
  <c r="U5111" i="2"/>
  <c r="T5111" i="2"/>
  <c r="S5111" i="2"/>
  <c r="R5111" i="2"/>
  <c r="Q5111" i="2"/>
  <c r="P5111" i="2"/>
  <c r="O5111" i="2"/>
  <c r="N5111" i="2"/>
  <c r="M5111" i="2"/>
  <c r="L5111" i="2"/>
  <c r="K5111" i="2"/>
  <c r="J5111" i="2"/>
  <c r="I5111" i="2"/>
  <c r="H5111" i="2"/>
  <c r="G5111" i="2"/>
  <c r="F5111" i="2"/>
  <c r="E5117" i="2"/>
  <c r="AC5106" i="2"/>
  <c r="AB5105" i="2"/>
  <c r="AA5105" i="2"/>
  <c r="X5105" i="2"/>
  <c r="W5105" i="2"/>
  <c r="V5105" i="2"/>
  <c r="U5105" i="2"/>
  <c r="T5105" i="2"/>
  <c r="S5105" i="2"/>
  <c r="R5105" i="2"/>
  <c r="Q5105" i="2"/>
  <c r="P5105" i="2"/>
  <c r="O5105" i="2"/>
  <c r="N5105" i="2"/>
  <c r="M5105" i="2"/>
  <c r="L5105" i="2"/>
  <c r="K5105" i="2"/>
  <c r="J5105" i="2"/>
  <c r="I5105" i="2"/>
  <c r="H5105" i="2"/>
  <c r="G5105" i="2"/>
  <c r="F5105" i="2"/>
  <c r="AB5104" i="2"/>
  <c r="AA5104" i="2"/>
  <c r="X5104" i="2"/>
  <c r="W5104" i="2"/>
  <c r="V5104" i="2"/>
  <c r="U5104" i="2"/>
  <c r="T5104" i="2"/>
  <c r="S5104" i="2"/>
  <c r="R5104" i="2"/>
  <c r="Q5104" i="2"/>
  <c r="P5104" i="2"/>
  <c r="O5104" i="2"/>
  <c r="N5104" i="2"/>
  <c r="M5104" i="2"/>
  <c r="L5104" i="2"/>
  <c r="K5104" i="2"/>
  <c r="J5104" i="2"/>
  <c r="I5104" i="2"/>
  <c r="H5104" i="2"/>
  <c r="G5104" i="2"/>
  <c r="F5104" i="2"/>
  <c r="AC5099" i="2"/>
  <c r="AB5098" i="2"/>
  <c r="AA5098" i="2"/>
  <c r="X5098" i="2"/>
  <c r="W5098" i="2"/>
  <c r="V5098" i="2"/>
  <c r="U5098" i="2"/>
  <c r="T5098" i="2"/>
  <c r="S5098" i="2"/>
  <c r="R5098" i="2"/>
  <c r="Q5098" i="2"/>
  <c r="P5098" i="2"/>
  <c r="O5098" i="2"/>
  <c r="N5098" i="2"/>
  <c r="M5098" i="2"/>
  <c r="L5098" i="2"/>
  <c r="K5098" i="2"/>
  <c r="J5098" i="2"/>
  <c r="I5098" i="2"/>
  <c r="H5098" i="2"/>
  <c r="G5098" i="2"/>
  <c r="F5098" i="2"/>
  <c r="AB5097" i="2"/>
  <c r="AA5097" i="2"/>
  <c r="X5097" i="2"/>
  <c r="W5097" i="2"/>
  <c r="V5097" i="2"/>
  <c r="U5097" i="2"/>
  <c r="T5097" i="2"/>
  <c r="S5097" i="2"/>
  <c r="R5097" i="2"/>
  <c r="Q5097" i="2"/>
  <c r="P5097" i="2"/>
  <c r="O5097" i="2"/>
  <c r="N5097" i="2"/>
  <c r="M5097" i="2"/>
  <c r="L5097" i="2"/>
  <c r="K5097" i="2"/>
  <c r="J5097" i="2"/>
  <c r="I5097" i="2"/>
  <c r="H5097" i="2"/>
  <c r="G5097" i="2"/>
  <c r="F5097" i="2"/>
  <c r="AC5092" i="2"/>
  <c r="AB5091" i="2"/>
  <c r="AA5091" i="2"/>
  <c r="X5091" i="2"/>
  <c r="W5091" i="2"/>
  <c r="V5091" i="2"/>
  <c r="U5091" i="2"/>
  <c r="T5091" i="2"/>
  <c r="S5091" i="2"/>
  <c r="R5091" i="2"/>
  <c r="Q5091" i="2"/>
  <c r="P5091" i="2"/>
  <c r="O5091" i="2"/>
  <c r="N5091" i="2"/>
  <c r="M5091" i="2"/>
  <c r="L5091" i="2"/>
  <c r="K5091" i="2"/>
  <c r="J5091" i="2"/>
  <c r="I5091" i="2"/>
  <c r="H5091" i="2"/>
  <c r="G5091" i="2"/>
  <c r="F5091" i="2"/>
  <c r="AB5090" i="2"/>
  <c r="AA5090" i="2"/>
  <c r="X5090" i="2"/>
  <c r="W5090" i="2"/>
  <c r="V5090" i="2"/>
  <c r="U5090" i="2"/>
  <c r="T5090" i="2"/>
  <c r="S5090" i="2"/>
  <c r="R5090" i="2"/>
  <c r="Q5090" i="2"/>
  <c r="P5090" i="2"/>
  <c r="O5090" i="2"/>
  <c r="N5090" i="2"/>
  <c r="M5090" i="2"/>
  <c r="L5090" i="2"/>
  <c r="K5090" i="2"/>
  <c r="J5090" i="2"/>
  <c r="I5090" i="2"/>
  <c r="H5090" i="2"/>
  <c r="G5090" i="2"/>
  <c r="F5090" i="2"/>
  <c r="AC5078" i="2"/>
  <c r="AB5077" i="2"/>
  <c r="AA5077" i="2"/>
  <c r="X5077" i="2"/>
  <c r="W5077" i="2"/>
  <c r="V5077" i="2"/>
  <c r="U5077" i="2"/>
  <c r="T5077" i="2"/>
  <c r="S5077" i="2"/>
  <c r="R5077" i="2"/>
  <c r="Q5077" i="2"/>
  <c r="P5077" i="2"/>
  <c r="O5077" i="2"/>
  <c r="N5077" i="2"/>
  <c r="M5077" i="2"/>
  <c r="L5077" i="2"/>
  <c r="K5077" i="2"/>
  <c r="J5077" i="2"/>
  <c r="I5077" i="2"/>
  <c r="H5077" i="2"/>
  <c r="G5077" i="2"/>
  <c r="F5077" i="2"/>
  <c r="E5077" i="2"/>
  <c r="AB5076" i="2"/>
  <c r="AA5076" i="2"/>
  <c r="Z5082" i="2"/>
  <c r="X5076" i="2"/>
  <c r="W5076" i="2"/>
  <c r="V5076" i="2"/>
  <c r="U5076" i="2"/>
  <c r="T5076" i="2"/>
  <c r="S5076" i="2"/>
  <c r="R5076" i="2"/>
  <c r="Q5076" i="2"/>
  <c r="P5076" i="2"/>
  <c r="O5076" i="2"/>
  <c r="N5076" i="2"/>
  <c r="M5076" i="2"/>
  <c r="L5076" i="2"/>
  <c r="K5076" i="2"/>
  <c r="J5076" i="2"/>
  <c r="I5076" i="2"/>
  <c r="H5076" i="2"/>
  <c r="G5076" i="2"/>
  <c r="F5076" i="2"/>
  <c r="E5076" i="2"/>
  <c r="AB5070" i="2"/>
  <c r="AA5070" i="2"/>
  <c r="X5070" i="2"/>
  <c r="W5070" i="2"/>
  <c r="V5070" i="2"/>
  <c r="U5070" i="2"/>
  <c r="T5070" i="2"/>
  <c r="S5070" i="2"/>
  <c r="R5070" i="2"/>
  <c r="Q5070" i="2"/>
  <c r="P5070" i="2"/>
  <c r="O5070" i="2"/>
  <c r="N5070" i="2"/>
  <c r="M5070" i="2"/>
  <c r="L5070" i="2"/>
  <c r="K5070" i="2"/>
  <c r="J5070" i="2"/>
  <c r="I5070" i="2"/>
  <c r="H5070" i="2"/>
  <c r="G5070" i="2"/>
  <c r="F5070" i="2"/>
  <c r="E5070" i="2"/>
  <c r="AB5069" i="2"/>
  <c r="AA5069" i="2"/>
  <c r="Z5084" i="2"/>
  <c r="X5069" i="2"/>
  <c r="W5069" i="2"/>
  <c r="V5069" i="2"/>
  <c r="U5069" i="2"/>
  <c r="T5069" i="2"/>
  <c r="S5069" i="2"/>
  <c r="R5069" i="2"/>
  <c r="Q5069" i="2"/>
  <c r="P5069" i="2"/>
  <c r="O5069" i="2"/>
  <c r="N5069" i="2"/>
  <c r="M5069" i="2"/>
  <c r="L5069" i="2"/>
  <c r="K5069" i="2"/>
  <c r="J5069" i="2"/>
  <c r="I5069" i="2"/>
  <c r="H5069" i="2"/>
  <c r="G5069" i="2"/>
  <c r="F5069" i="2"/>
  <c r="E5069" i="2"/>
  <c r="AB5064" i="2"/>
  <c r="AA5064" i="2"/>
  <c r="Z5064" i="2"/>
  <c r="X5064" i="2"/>
  <c r="W5064" i="2"/>
  <c r="V5064" i="2"/>
  <c r="U5064" i="2"/>
  <c r="T5064" i="2"/>
  <c r="S5064" i="2"/>
  <c r="R5064" i="2"/>
  <c r="Q5064" i="2"/>
  <c r="P5064" i="2"/>
  <c r="O5064" i="2"/>
  <c r="N5064" i="2"/>
  <c r="M5064" i="2"/>
  <c r="L5064" i="2"/>
  <c r="K5064" i="2"/>
  <c r="J5064" i="2"/>
  <c r="I5064" i="2"/>
  <c r="H5064" i="2"/>
  <c r="G5064" i="2"/>
  <c r="F5064" i="2"/>
  <c r="E5064" i="2"/>
  <c r="AB5058" i="2"/>
  <c r="AA5058" i="2"/>
  <c r="X5058" i="2"/>
  <c r="W5058" i="2"/>
  <c r="V5058" i="2"/>
  <c r="U5058" i="2"/>
  <c r="T5058" i="2"/>
  <c r="S5058" i="2"/>
  <c r="R5058" i="2"/>
  <c r="Q5058" i="2"/>
  <c r="P5058" i="2"/>
  <c r="O5058" i="2"/>
  <c r="N5058" i="2"/>
  <c r="M5058" i="2"/>
  <c r="L5058" i="2"/>
  <c r="K5058" i="2"/>
  <c r="J5058" i="2"/>
  <c r="I5058" i="2"/>
  <c r="H5058" i="2"/>
  <c r="G5058" i="2"/>
  <c r="F5058" i="2"/>
  <c r="E5058" i="2"/>
  <c r="AB5056" i="2"/>
  <c r="AA5056" i="2"/>
  <c r="X5056" i="2"/>
  <c r="W5056" i="2"/>
  <c r="V5056" i="2"/>
  <c r="U5056" i="2"/>
  <c r="T5056" i="2"/>
  <c r="S5056" i="2"/>
  <c r="R5056" i="2"/>
  <c r="Q5056" i="2"/>
  <c r="P5056" i="2"/>
  <c r="O5056" i="2"/>
  <c r="N5056" i="2"/>
  <c r="M5056" i="2"/>
  <c r="L5056" i="2"/>
  <c r="K5056" i="2"/>
  <c r="J5056" i="2"/>
  <c r="I5056" i="2"/>
  <c r="H5056" i="2"/>
  <c r="G5056" i="2"/>
  <c r="F5056" i="2"/>
  <c r="E5056" i="2"/>
  <c r="AB5054" i="2"/>
  <c r="AA5054" i="2"/>
  <c r="X5054" i="2"/>
  <c r="W5054" i="2"/>
  <c r="V5054" i="2"/>
  <c r="U5054" i="2"/>
  <c r="T5054" i="2"/>
  <c r="S5054" i="2"/>
  <c r="R5054" i="2"/>
  <c r="Q5054" i="2"/>
  <c r="P5054" i="2"/>
  <c r="O5054" i="2"/>
  <c r="N5054" i="2"/>
  <c r="M5054" i="2"/>
  <c r="L5054" i="2"/>
  <c r="K5054" i="2"/>
  <c r="J5054" i="2"/>
  <c r="I5054" i="2"/>
  <c r="H5054" i="2"/>
  <c r="G5054" i="2"/>
  <c r="F5054" i="2"/>
  <c r="E5054" i="2"/>
  <c r="AC5049" i="2"/>
  <c r="AB5048" i="2"/>
  <c r="AA5048" i="2"/>
  <c r="X5048" i="2"/>
  <c r="W5048" i="2"/>
  <c r="V5048" i="2"/>
  <c r="U5048" i="2"/>
  <c r="T5048" i="2"/>
  <c r="S5048" i="2"/>
  <c r="R5048" i="2"/>
  <c r="Q5048" i="2"/>
  <c r="P5048" i="2"/>
  <c r="O5048" i="2"/>
  <c r="N5048" i="2"/>
  <c r="M5048" i="2"/>
  <c r="L5048" i="2"/>
  <c r="K5048" i="2"/>
  <c r="J5048" i="2"/>
  <c r="I5048" i="2"/>
  <c r="H5048" i="2"/>
  <c r="G5048" i="2"/>
  <c r="F5048" i="2"/>
  <c r="E5048" i="2"/>
  <c r="AB5047" i="2"/>
  <c r="AA5047" i="2"/>
  <c r="Z5053" i="2"/>
  <c r="X5047" i="2"/>
  <c r="W5047" i="2"/>
  <c r="V5047" i="2"/>
  <c r="U5047" i="2"/>
  <c r="T5047" i="2"/>
  <c r="S5047" i="2"/>
  <c r="R5047" i="2"/>
  <c r="Q5047" i="2"/>
  <c r="P5047" i="2"/>
  <c r="O5047" i="2"/>
  <c r="N5047" i="2"/>
  <c r="M5047" i="2"/>
  <c r="L5047" i="2"/>
  <c r="K5047" i="2"/>
  <c r="J5047" i="2"/>
  <c r="I5047" i="2"/>
  <c r="H5047" i="2"/>
  <c r="G5047" i="2"/>
  <c r="F5047" i="2"/>
  <c r="E5047" i="2"/>
  <c r="AC5042" i="2"/>
  <c r="AB5041" i="2"/>
  <c r="AA5041" i="2"/>
  <c r="X5041" i="2"/>
  <c r="W5041" i="2"/>
  <c r="V5041" i="2"/>
  <c r="U5041" i="2"/>
  <c r="T5041" i="2"/>
  <c r="S5041" i="2"/>
  <c r="R5041" i="2"/>
  <c r="Q5041" i="2"/>
  <c r="P5041" i="2"/>
  <c r="O5041" i="2"/>
  <c r="N5041" i="2"/>
  <c r="M5041" i="2"/>
  <c r="L5041" i="2"/>
  <c r="K5041" i="2"/>
  <c r="J5041" i="2"/>
  <c r="I5041" i="2"/>
  <c r="H5041" i="2"/>
  <c r="G5041" i="2"/>
  <c r="F5041" i="2"/>
  <c r="E5041" i="2"/>
  <c r="AB5040" i="2"/>
  <c r="AA5040" i="2"/>
  <c r="Z5046" i="2"/>
  <c r="X5040" i="2"/>
  <c r="W5040" i="2"/>
  <c r="V5040" i="2"/>
  <c r="U5040" i="2"/>
  <c r="T5040" i="2"/>
  <c r="S5040" i="2"/>
  <c r="R5040" i="2"/>
  <c r="Q5040" i="2"/>
  <c r="P5040" i="2"/>
  <c r="O5040" i="2"/>
  <c r="N5040" i="2"/>
  <c r="M5040" i="2"/>
  <c r="L5040" i="2"/>
  <c r="K5040" i="2"/>
  <c r="J5040" i="2"/>
  <c r="I5040" i="2"/>
  <c r="H5040" i="2"/>
  <c r="G5040" i="2"/>
  <c r="F5040" i="2"/>
  <c r="E5040" i="2"/>
  <c r="AC5035" i="2"/>
  <c r="AB5034" i="2"/>
  <c r="AA5034" i="2"/>
  <c r="X5034" i="2"/>
  <c r="W5034" i="2"/>
  <c r="V5034" i="2"/>
  <c r="U5034" i="2"/>
  <c r="T5034" i="2"/>
  <c r="S5034" i="2"/>
  <c r="R5034" i="2"/>
  <c r="Q5034" i="2"/>
  <c r="P5034" i="2"/>
  <c r="O5034" i="2"/>
  <c r="N5034" i="2"/>
  <c r="M5034" i="2"/>
  <c r="L5034" i="2"/>
  <c r="K5034" i="2"/>
  <c r="J5034" i="2"/>
  <c r="I5034" i="2"/>
  <c r="H5034" i="2"/>
  <c r="G5034" i="2"/>
  <c r="F5034" i="2"/>
  <c r="E5034" i="2"/>
  <c r="AB5033" i="2"/>
  <c r="AA5033" i="2"/>
  <c r="Z5039" i="2"/>
  <c r="X5033" i="2"/>
  <c r="W5033" i="2"/>
  <c r="V5033" i="2"/>
  <c r="U5033" i="2"/>
  <c r="T5033" i="2"/>
  <c r="S5033" i="2"/>
  <c r="R5033" i="2"/>
  <c r="Q5033" i="2"/>
  <c r="P5033" i="2"/>
  <c r="O5033" i="2"/>
  <c r="N5033" i="2"/>
  <c r="M5033" i="2"/>
  <c r="L5033" i="2"/>
  <c r="K5033" i="2"/>
  <c r="J5033" i="2"/>
  <c r="I5033" i="2"/>
  <c r="H5033" i="2"/>
  <c r="G5033" i="2"/>
  <c r="F5033" i="2"/>
  <c r="E5033" i="2"/>
  <c r="AC5028" i="2"/>
  <c r="AB5027" i="2"/>
  <c r="AA5027" i="2"/>
  <c r="X5027" i="2"/>
  <c r="W5027" i="2"/>
  <c r="V5027" i="2"/>
  <c r="U5027" i="2"/>
  <c r="T5027" i="2"/>
  <c r="S5027" i="2"/>
  <c r="R5027" i="2"/>
  <c r="Q5027" i="2"/>
  <c r="P5027" i="2"/>
  <c r="O5027" i="2"/>
  <c r="N5027" i="2"/>
  <c r="M5027" i="2"/>
  <c r="L5027" i="2"/>
  <c r="K5027" i="2"/>
  <c r="J5027" i="2"/>
  <c r="I5027" i="2"/>
  <c r="H5027" i="2"/>
  <c r="G5027" i="2"/>
  <c r="F5027" i="2"/>
  <c r="AB5026" i="2"/>
  <c r="AA5026" i="2"/>
  <c r="X5026" i="2"/>
  <c r="W5026" i="2"/>
  <c r="V5026" i="2"/>
  <c r="U5026" i="2"/>
  <c r="T5026" i="2"/>
  <c r="S5026" i="2"/>
  <c r="R5026" i="2"/>
  <c r="Q5026" i="2"/>
  <c r="P5026" i="2"/>
  <c r="O5026" i="2"/>
  <c r="N5026" i="2"/>
  <c r="M5026" i="2"/>
  <c r="L5026" i="2"/>
  <c r="K5026" i="2"/>
  <c r="J5026" i="2"/>
  <c r="I5026" i="2"/>
  <c r="H5026" i="2"/>
  <c r="G5026" i="2"/>
  <c r="F5026" i="2"/>
  <c r="E5032" i="2"/>
  <c r="AB5020" i="2"/>
  <c r="AA5020" i="2"/>
  <c r="X5020" i="2"/>
  <c r="W5020" i="2"/>
  <c r="V5020" i="2"/>
  <c r="U5020" i="2"/>
  <c r="T5020" i="2"/>
  <c r="S5020" i="2"/>
  <c r="R5020" i="2"/>
  <c r="Q5020" i="2"/>
  <c r="P5020" i="2"/>
  <c r="O5020" i="2"/>
  <c r="N5020" i="2"/>
  <c r="M5020" i="2"/>
  <c r="L5020" i="2"/>
  <c r="K5020" i="2"/>
  <c r="J5020" i="2"/>
  <c r="I5020" i="2"/>
  <c r="H5020" i="2"/>
  <c r="G5020" i="2"/>
  <c r="F5020" i="2"/>
  <c r="AB5019" i="2"/>
  <c r="AA5019" i="2"/>
  <c r="X5019" i="2"/>
  <c r="W5019" i="2"/>
  <c r="V5019" i="2"/>
  <c r="U5019" i="2"/>
  <c r="T5019" i="2"/>
  <c r="S5019" i="2"/>
  <c r="R5019" i="2"/>
  <c r="Q5019" i="2"/>
  <c r="P5019" i="2"/>
  <c r="O5019" i="2"/>
  <c r="N5019" i="2"/>
  <c r="M5019" i="2"/>
  <c r="L5019" i="2"/>
  <c r="K5019" i="2"/>
  <c r="J5019" i="2"/>
  <c r="I5019" i="2"/>
  <c r="H5019" i="2"/>
  <c r="G5019" i="2"/>
  <c r="F5019" i="2"/>
  <c r="AC5014" i="2"/>
  <c r="AB5013" i="2"/>
  <c r="AA5013" i="2"/>
  <c r="X5013" i="2"/>
  <c r="W5013" i="2"/>
  <c r="V5013" i="2"/>
  <c r="U5013" i="2"/>
  <c r="T5013" i="2"/>
  <c r="S5013" i="2"/>
  <c r="R5013" i="2"/>
  <c r="Q5013" i="2"/>
  <c r="P5013" i="2"/>
  <c r="O5013" i="2"/>
  <c r="N5013" i="2"/>
  <c r="M5013" i="2"/>
  <c r="L5013" i="2"/>
  <c r="K5013" i="2"/>
  <c r="J5013" i="2"/>
  <c r="I5013" i="2"/>
  <c r="H5013" i="2"/>
  <c r="G5013" i="2"/>
  <c r="F5013" i="2"/>
  <c r="AB5012" i="2"/>
  <c r="AA5012" i="2"/>
  <c r="X5012" i="2"/>
  <c r="W5012" i="2"/>
  <c r="V5012" i="2"/>
  <c r="U5012" i="2"/>
  <c r="T5012" i="2"/>
  <c r="S5012" i="2"/>
  <c r="R5012" i="2"/>
  <c r="Q5012" i="2"/>
  <c r="P5012" i="2"/>
  <c r="O5012" i="2"/>
  <c r="N5012" i="2"/>
  <c r="M5012" i="2"/>
  <c r="L5012" i="2"/>
  <c r="K5012" i="2"/>
  <c r="J5012" i="2"/>
  <c r="I5012" i="2"/>
  <c r="H5012" i="2"/>
  <c r="G5012" i="2"/>
  <c r="F5012" i="2"/>
  <c r="AB5006" i="2"/>
  <c r="AA5006" i="2"/>
  <c r="X5006" i="2"/>
  <c r="W5006" i="2"/>
  <c r="V5006" i="2"/>
  <c r="U5006" i="2"/>
  <c r="T5006" i="2"/>
  <c r="S5006" i="2"/>
  <c r="R5006" i="2"/>
  <c r="Q5006" i="2"/>
  <c r="P5006" i="2"/>
  <c r="O5006" i="2"/>
  <c r="N5006" i="2"/>
  <c r="M5006" i="2"/>
  <c r="L5006" i="2"/>
  <c r="K5006" i="2"/>
  <c r="J5006" i="2"/>
  <c r="I5006" i="2"/>
  <c r="H5006" i="2"/>
  <c r="G5006" i="2"/>
  <c r="F5006" i="2"/>
  <c r="AB5005" i="2"/>
  <c r="AA5005" i="2"/>
  <c r="X5005" i="2"/>
  <c r="W5005" i="2"/>
  <c r="V5005" i="2"/>
  <c r="U5005" i="2"/>
  <c r="T5005" i="2"/>
  <c r="S5005" i="2"/>
  <c r="R5005" i="2"/>
  <c r="Q5005" i="2"/>
  <c r="P5005" i="2"/>
  <c r="O5005" i="2"/>
  <c r="N5005" i="2"/>
  <c r="M5005" i="2"/>
  <c r="L5005" i="2"/>
  <c r="K5005" i="2"/>
  <c r="J5005" i="2"/>
  <c r="I5005" i="2"/>
  <c r="H5005" i="2"/>
  <c r="G5005" i="2"/>
  <c r="F5005" i="2"/>
  <c r="AC5000" i="2"/>
  <c r="AB4999" i="2"/>
  <c r="AA4999" i="2"/>
  <c r="X4999" i="2"/>
  <c r="W4999" i="2"/>
  <c r="V4999" i="2"/>
  <c r="U4999" i="2"/>
  <c r="T4999" i="2"/>
  <c r="S4999" i="2"/>
  <c r="R4999" i="2"/>
  <c r="Q4999" i="2"/>
  <c r="P4999" i="2"/>
  <c r="O4999" i="2"/>
  <c r="N4999" i="2"/>
  <c r="M4999" i="2"/>
  <c r="L4999" i="2"/>
  <c r="K4999" i="2"/>
  <c r="J4999" i="2"/>
  <c r="I4999" i="2"/>
  <c r="H4999" i="2"/>
  <c r="G4999" i="2"/>
  <c r="F4999" i="2"/>
  <c r="AB4998" i="2"/>
  <c r="AA4998" i="2"/>
  <c r="X4998" i="2"/>
  <c r="W4998" i="2"/>
  <c r="V4998" i="2"/>
  <c r="U4998" i="2"/>
  <c r="T4998" i="2"/>
  <c r="S4998" i="2"/>
  <c r="R4998" i="2"/>
  <c r="Q4998" i="2"/>
  <c r="P4998" i="2"/>
  <c r="O4998" i="2"/>
  <c r="N4998" i="2"/>
  <c r="M4998" i="2"/>
  <c r="L4998" i="2"/>
  <c r="K4998" i="2"/>
  <c r="J4998" i="2"/>
  <c r="I4998" i="2"/>
  <c r="H4998" i="2"/>
  <c r="G4998" i="2"/>
  <c r="F4998" i="2"/>
  <c r="AC4986" i="2"/>
  <c r="AB4985" i="2"/>
  <c r="AA4985" i="2"/>
  <c r="X4985" i="2"/>
  <c r="W4985" i="2"/>
  <c r="V4985" i="2"/>
  <c r="U4985" i="2"/>
  <c r="T4985" i="2"/>
  <c r="S4985" i="2"/>
  <c r="R4985" i="2"/>
  <c r="Q4985" i="2"/>
  <c r="P4985" i="2"/>
  <c r="O4985" i="2"/>
  <c r="N4985" i="2"/>
  <c r="M4985" i="2"/>
  <c r="L4985" i="2"/>
  <c r="K4985" i="2"/>
  <c r="J4985" i="2"/>
  <c r="I4985" i="2"/>
  <c r="H4985" i="2"/>
  <c r="G4985" i="2"/>
  <c r="F4985" i="2"/>
  <c r="E4985" i="2"/>
  <c r="AB4984" i="2"/>
  <c r="AA4984" i="2"/>
  <c r="Z4990" i="2"/>
  <c r="X4984" i="2"/>
  <c r="W4984" i="2"/>
  <c r="V4984" i="2"/>
  <c r="U4984" i="2"/>
  <c r="T4984" i="2"/>
  <c r="S4984" i="2"/>
  <c r="R4984" i="2"/>
  <c r="Q4984" i="2"/>
  <c r="P4984" i="2"/>
  <c r="O4984" i="2"/>
  <c r="N4984" i="2"/>
  <c r="M4984" i="2"/>
  <c r="L4984" i="2"/>
  <c r="K4984" i="2"/>
  <c r="J4984" i="2"/>
  <c r="I4984" i="2"/>
  <c r="H4984" i="2"/>
  <c r="G4984" i="2"/>
  <c r="F4984" i="2"/>
  <c r="E4984" i="2"/>
  <c r="AB4978" i="2"/>
  <c r="AA4978" i="2"/>
  <c r="Z4993" i="2"/>
  <c r="X4978" i="2"/>
  <c r="W4978" i="2"/>
  <c r="V4978" i="2"/>
  <c r="U4978" i="2"/>
  <c r="T4978" i="2"/>
  <c r="S4978" i="2"/>
  <c r="R4978" i="2"/>
  <c r="Q4978" i="2"/>
  <c r="P4978" i="2"/>
  <c r="O4978" i="2"/>
  <c r="N4978" i="2"/>
  <c r="M4978" i="2"/>
  <c r="L4978" i="2"/>
  <c r="K4978" i="2"/>
  <c r="J4978" i="2"/>
  <c r="I4978" i="2"/>
  <c r="H4978" i="2"/>
  <c r="G4978" i="2"/>
  <c r="F4978" i="2"/>
  <c r="E4978" i="2"/>
  <c r="AB4977" i="2"/>
  <c r="AA4977" i="2"/>
  <c r="Z4992" i="2"/>
  <c r="X4977" i="2"/>
  <c r="W4977" i="2"/>
  <c r="V4977" i="2"/>
  <c r="U4977" i="2"/>
  <c r="T4977" i="2"/>
  <c r="S4977" i="2"/>
  <c r="R4977" i="2"/>
  <c r="Q4977" i="2"/>
  <c r="P4977" i="2"/>
  <c r="O4977" i="2"/>
  <c r="N4977" i="2"/>
  <c r="M4977" i="2"/>
  <c r="L4977" i="2"/>
  <c r="K4977" i="2"/>
  <c r="J4977" i="2"/>
  <c r="I4977" i="2"/>
  <c r="H4977" i="2"/>
  <c r="G4977" i="2"/>
  <c r="F4977" i="2"/>
  <c r="E4977" i="2"/>
  <c r="AB4972" i="2"/>
  <c r="AA4972" i="2"/>
  <c r="Z4972" i="2"/>
  <c r="X4972" i="2"/>
  <c r="W4972" i="2"/>
  <c r="V4972" i="2"/>
  <c r="U4972" i="2"/>
  <c r="T4972" i="2"/>
  <c r="S4972" i="2"/>
  <c r="R4972" i="2"/>
  <c r="Q4972" i="2"/>
  <c r="P4972" i="2"/>
  <c r="O4972" i="2"/>
  <c r="N4972" i="2"/>
  <c r="M4972" i="2"/>
  <c r="L4972" i="2"/>
  <c r="K4972" i="2"/>
  <c r="J4972" i="2"/>
  <c r="I4972" i="2"/>
  <c r="H4972" i="2"/>
  <c r="G4972" i="2"/>
  <c r="F4972" i="2"/>
  <c r="E4972" i="2"/>
  <c r="AB4960" i="2"/>
  <c r="AA4960" i="2"/>
  <c r="X4960" i="2"/>
  <c r="W4960" i="2"/>
  <c r="V4960" i="2"/>
  <c r="U4960" i="2"/>
  <c r="T4960" i="2"/>
  <c r="S4960" i="2"/>
  <c r="R4960" i="2"/>
  <c r="Q4960" i="2"/>
  <c r="P4960" i="2"/>
  <c r="O4960" i="2"/>
  <c r="N4960" i="2"/>
  <c r="M4960" i="2"/>
  <c r="L4960" i="2"/>
  <c r="K4960" i="2"/>
  <c r="J4960" i="2"/>
  <c r="I4960" i="2"/>
  <c r="H4960" i="2"/>
  <c r="G4960" i="2"/>
  <c r="F4960" i="2"/>
  <c r="E4960" i="2"/>
  <c r="E4969" i="2" s="1"/>
  <c r="AB4959" i="2"/>
  <c r="AA4959" i="2"/>
  <c r="X4959" i="2"/>
  <c r="W4959" i="2"/>
  <c r="V4959" i="2"/>
  <c r="U4959" i="2"/>
  <c r="T4959" i="2"/>
  <c r="S4959" i="2"/>
  <c r="R4959" i="2"/>
  <c r="Q4959" i="2"/>
  <c r="P4959" i="2"/>
  <c r="O4959" i="2"/>
  <c r="N4959" i="2"/>
  <c r="M4959" i="2"/>
  <c r="L4959" i="2"/>
  <c r="K4959" i="2"/>
  <c r="J4959" i="2"/>
  <c r="I4959" i="2"/>
  <c r="H4959" i="2"/>
  <c r="G4959" i="2"/>
  <c r="F4959" i="2"/>
  <c r="E4959" i="2"/>
  <c r="E4968" i="2" s="1"/>
  <c r="AB4958" i="2"/>
  <c r="AA4958" i="2"/>
  <c r="Z4958" i="2"/>
  <c r="X4958" i="2"/>
  <c r="W4958" i="2"/>
  <c r="V4958" i="2"/>
  <c r="U4958" i="2"/>
  <c r="T4958" i="2"/>
  <c r="S4958" i="2"/>
  <c r="R4958" i="2"/>
  <c r="Q4958" i="2"/>
  <c r="P4958" i="2"/>
  <c r="O4958" i="2"/>
  <c r="N4958" i="2"/>
  <c r="M4958" i="2"/>
  <c r="L4958" i="2"/>
  <c r="K4958" i="2"/>
  <c r="J4958" i="2"/>
  <c r="I4958" i="2"/>
  <c r="H4958" i="2"/>
  <c r="G4958" i="2"/>
  <c r="F4958" i="2"/>
  <c r="E4958" i="2"/>
  <c r="AB4955" i="2"/>
  <c r="AA4955" i="2"/>
  <c r="Z4955" i="2"/>
  <c r="X4955" i="2"/>
  <c r="W4955" i="2"/>
  <c r="V4955" i="2"/>
  <c r="U4955" i="2"/>
  <c r="T4955" i="2"/>
  <c r="S4955" i="2"/>
  <c r="R4955" i="2"/>
  <c r="Q4955" i="2"/>
  <c r="P4955" i="2"/>
  <c r="O4955" i="2"/>
  <c r="N4955" i="2"/>
  <c r="M4955" i="2"/>
  <c r="L4955" i="2"/>
  <c r="K4955" i="2"/>
  <c r="J4955" i="2"/>
  <c r="I4955" i="2"/>
  <c r="H4955" i="2"/>
  <c r="G4955" i="2"/>
  <c r="F4955" i="2"/>
  <c r="E4955" i="2"/>
  <c r="AC4954" i="2"/>
  <c r="AC4953" i="2"/>
  <c r="AC4952" i="2"/>
  <c r="AB4951" i="2"/>
  <c r="AA4951" i="2"/>
  <c r="Z4951" i="2"/>
  <c r="X4951" i="2"/>
  <c r="W4951" i="2"/>
  <c r="V4951" i="2"/>
  <c r="U4951" i="2"/>
  <c r="T4951" i="2"/>
  <c r="S4951" i="2"/>
  <c r="R4951" i="2"/>
  <c r="Q4951" i="2"/>
  <c r="P4951" i="2"/>
  <c r="O4951" i="2"/>
  <c r="N4951" i="2"/>
  <c r="M4951" i="2"/>
  <c r="L4951" i="2"/>
  <c r="K4951" i="2"/>
  <c r="J4951" i="2"/>
  <c r="I4951" i="2"/>
  <c r="H4951" i="2"/>
  <c r="G4951" i="2"/>
  <c r="F4951" i="2"/>
  <c r="E4951" i="2"/>
  <c r="AB4948" i="2"/>
  <c r="AA4948" i="2"/>
  <c r="Z4948" i="2"/>
  <c r="X4948" i="2"/>
  <c r="W4948" i="2"/>
  <c r="V4948" i="2"/>
  <c r="U4948" i="2"/>
  <c r="T4948" i="2"/>
  <c r="S4948" i="2"/>
  <c r="R4948" i="2"/>
  <c r="Q4948" i="2"/>
  <c r="P4948" i="2"/>
  <c r="O4948" i="2"/>
  <c r="N4948" i="2"/>
  <c r="M4948" i="2"/>
  <c r="L4948" i="2"/>
  <c r="K4948" i="2"/>
  <c r="J4948" i="2"/>
  <c r="I4948" i="2"/>
  <c r="H4948" i="2"/>
  <c r="G4948" i="2"/>
  <c r="F4948" i="2"/>
  <c r="E4948" i="2"/>
  <c r="AC4947" i="2"/>
  <c r="AC4946" i="2"/>
  <c r="AC4945" i="2"/>
  <c r="AB4944" i="2"/>
  <c r="AA4944" i="2"/>
  <c r="Z4944" i="2"/>
  <c r="X4944" i="2"/>
  <c r="W4944" i="2"/>
  <c r="V4944" i="2"/>
  <c r="U4944" i="2"/>
  <c r="T4944" i="2"/>
  <c r="S4944" i="2"/>
  <c r="R4944" i="2"/>
  <c r="Q4944" i="2"/>
  <c r="P4944" i="2"/>
  <c r="O4944" i="2"/>
  <c r="N4944" i="2"/>
  <c r="M4944" i="2"/>
  <c r="L4944" i="2"/>
  <c r="K4944" i="2"/>
  <c r="J4944" i="2"/>
  <c r="I4944" i="2"/>
  <c r="H4944" i="2"/>
  <c r="G4944" i="2"/>
  <c r="F4944" i="2"/>
  <c r="E4944" i="2"/>
  <c r="AB4941" i="2"/>
  <c r="AA4941" i="2"/>
  <c r="Z4941" i="2"/>
  <c r="X4941" i="2"/>
  <c r="W4941" i="2"/>
  <c r="V4941" i="2"/>
  <c r="U4941" i="2"/>
  <c r="T4941" i="2"/>
  <c r="S4941" i="2"/>
  <c r="R4941" i="2"/>
  <c r="Q4941" i="2"/>
  <c r="P4941" i="2"/>
  <c r="O4941" i="2"/>
  <c r="N4941" i="2"/>
  <c r="M4941" i="2"/>
  <c r="L4941" i="2"/>
  <c r="K4941" i="2"/>
  <c r="J4941" i="2"/>
  <c r="I4941" i="2"/>
  <c r="H4941" i="2"/>
  <c r="G4941" i="2"/>
  <c r="F4941" i="2"/>
  <c r="E4941" i="2"/>
  <c r="AC4940" i="2"/>
  <c r="AC4939" i="2"/>
  <c r="AC4938" i="2"/>
  <c r="AB4937" i="2"/>
  <c r="AA4937" i="2"/>
  <c r="Z4937" i="2"/>
  <c r="X4937" i="2"/>
  <c r="W4937" i="2"/>
  <c r="V4937" i="2"/>
  <c r="U4937" i="2"/>
  <c r="T4937" i="2"/>
  <c r="S4937" i="2"/>
  <c r="R4937" i="2"/>
  <c r="Q4937" i="2"/>
  <c r="P4937" i="2"/>
  <c r="O4937" i="2"/>
  <c r="N4937" i="2"/>
  <c r="M4937" i="2"/>
  <c r="L4937" i="2"/>
  <c r="K4937" i="2"/>
  <c r="J4937" i="2"/>
  <c r="I4937" i="2"/>
  <c r="H4937" i="2"/>
  <c r="G4937" i="2"/>
  <c r="F4937" i="2"/>
  <c r="E4937" i="2"/>
  <c r="AB4934" i="2"/>
  <c r="AA4934" i="2"/>
  <c r="Z4934" i="2"/>
  <c r="X4934" i="2"/>
  <c r="W4934" i="2"/>
  <c r="V4934" i="2"/>
  <c r="U4934" i="2"/>
  <c r="T4934" i="2"/>
  <c r="S4934" i="2"/>
  <c r="R4934" i="2"/>
  <c r="Q4934" i="2"/>
  <c r="P4934" i="2"/>
  <c r="O4934" i="2"/>
  <c r="N4934" i="2"/>
  <c r="M4934" i="2"/>
  <c r="L4934" i="2"/>
  <c r="K4934" i="2"/>
  <c r="J4934" i="2"/>
  <c r="I4934" i="2"/>
  <c r="H4934" i="2"/>
  <c r="G4934" i="2"/>
  <c r="F4934" i="2"/>
  <c r="E4934" i="2"/>
  <c r="AC4933" i="2"/>
  <c r="AC4932" i="2"/>
  <c r="AC4931" i="2"/>
  <c r="AB4930" i="2"/>
  <c r="AA4930" i="2"/>
  <c r="Z4930" i="2"/>
  <c r="X4930" i="2"/>
  <c r="W4930" i="2"/>
  <c r="V4930" i="2"/>
  <c r="U4930" i="2"/>
  <c r="T4930" i="2"/>
  <c r="S4930" i="2"/>
  <c r="R4930" i="2"/>
  <c r="Q4930" i="2"/>
  <c r="P4930" i="2"/>
  <c r="O4930" i="2"/>
  <c r="N4930" i="2"/>
  <c r="M4930" i="2"/>
  <c r="L4930" i="2"/>
  <c r="K4930" i="2"/>
  <c r="J4930" i="2"/>
  <c r="I4930" i="2"/>
  <c r="H4930" i="2"/>
  <c r="G4930" i="2"/>
  <c r="F4930" i="2"/>
  <c r="E4930" i="2"/>
  <c r="AB4927" i="2"/>
  <c r="AA4927" i="2"/>
  <c r="Z4927" i="2"/>
  <c r="X4927" i="2"/>
  <c r="W4927" i="2"/>
  <c r="V4927" i="2"/>
  <c r="U4927" i="2"/>
  <c r="T4927" i="2"/>
  <c r="S4927" i="2"/>
  <c r="R4927" i="2"/>
  <c r="Q4927" i="2"/>
  <c r="P4927" i="2"/>
  <c r="O4927" i="2"/>
  <c r="N4927" i="2"/>
  <c r="M4927" i="2"/>
  <c r="L4927" i="2"/>
  <c r="K4927" i="2"/>
  <c r="J4927" i="2"/>
  <c r="I4927" i="2"/>
  <c r="H4927" i="2"/>
  <c r="G4927" i="2"/>
  <c r="F4927" i="2"/>
  <c r="E4927" i="2"/>
  <c r="AC4926" i="2"/>
  <c r="AC4925" i="2"/>
  <c r="AC4924" i="2"/>
  <c r="AB4923" i="2"/>
  <c r="AA4923" i="2"/>
  <c r="Z4923" i="2"/>
  <c r="X4923" i="2"/>
  <c r="W4923" i="2"/>
  <c r="V4923" i="2"/>
  <c r="U4923" i="2"/>
  <c r="T4923" i="2"/>
  <c r="S4923" i="2"/>
  <c r="R4923" i="2"/>
  <c r="Q4923" i="2"/>
  <c r="P4923" i="2"/>
  <c r="O4923" i="2"/>
  <c r="N4923" i="2"/>
  <c r="M4923" i="2"/>
  <c r="L4923" i="2"/>
  <c r="K4923" i="2"/>
  <c r="J4923" i="2"/>
  <c r="I4923" i="2"/>
  <c r="H4923" i="2"/>
  <c r="G4923" i="2"/>
  <c r="F4923" i="2"/>
  <c r="E4923" i="2"/>
  <c r="AB4920" i="2"/>
  <c r="AA4920" i="2"/>
  <c r="Z4920" i="2"/>
  <c r="X4920" i="2"/>
  <c r="W4920" i="2"/>
  <c r="V4920" i="2"/>
  <c r="U4920" i="2"/>
  <c r="T4920" i="2"/>
  <c r="S4920" i="2"/>
  <c r="R4920" i="2"/>
  <c r="Q4920" i="2"/>
  <c r="P4920" i="2"/>
  <c r="O4920" i="2"/>
  <c r="N4920" i="2"/>
  <c r="M4920" i="2"/>
  <c r="L4920" i="2"/>
  <c r="K4920" i="2"/>
  <c r="J4920" i="2"/>
  <c r="I4920" i="2"/>
  <c r="H4920" i="2"/>
  <c r="G4920" i="2"/>
  <c r="F4920" i="2"/>
  <c r="E4920" i="2"/>
  <c r="AC4919" i="2"/>
  <c r="AC4918" i="2"/>
  <c r="AC4917" i="2"/>
  <c r="AB4916" i="2"/>
  <c r="AA4916" i="2"/>
  <c r="Z4916" i="2"/>
  <c r="X4916" i="2"/>
  <c r="W4916" i="2"/>
  <c r="V4916" i="2"/>
  <c r="U4916" i="2"/>
  <c r="T4916" i="2"/>
  <c r="S4916" i="2"/>
  <c r="R4916" i="2"/>
  <c r="Q4916" i="2"/>
  <c r="P4916" i="2"/>
  <c r="O4916" i="2"/>
  <c r="N4916" i="2"/>
  <c r="M4916" i="2"/>
  <c r="L4916" i="2"/>
  <c r="K4916" i="2"/>
  <c r="J4916" i="2"/>
  <c r="I4916" i="2"/>
  <c r="H4916" i="2"/>
  <c r="G4916" i="2"/>
  <c r="F4916" i="2"/>
  <c r="E4916" i="2"/>
  <c r="AB4913" i="2"/>
  <c r="AA4913" i="2"/>
  <c r="Z4913" i="2"/>
  <c r="X4913" i="2"/>
  <c r="W4913" i="2"/>
  <c r="V4913" i="2"/>
  <c r="U4913" i="2"/>
  <c r="T4913" i="2"/>
  <c r="S4913" i="2"/>
  <c r="R4913" i="2"/>
  <c r="Q4913" i="2"/>
  <c r="P4913" i="2"/>
  <c r="O4913" i="2"/>
  <c r="N4913" i="2"/>
  <c r="M4913" i="2"/>
  <c r="L4913" i="2"/>
  <c r="K4913" i="2"/>
  <c r="J4913" i="2"/>
  <c r="I4913" i="2"/>
  <c r="H4913" i="2"/>
  <c r="G4913" i="2"/>
  <c r="F4913" i="2"/>
  <c r="E4913" i="2"/>
  <c r="AC4912" i="2"/>
  <c r="AC4911" i="2"/>
  <c r="AC4910" i="2"/>
  <c r="AB4909" i="2"/>
  <c r="AA4909" i="2"/>
  <c r="Z4909" i="2"/>
  <c r="X4909" i="2"/>
  <c r="W4909" i="2"/>
  <c r="V4909" i="2"/>
  <c r="U4909" i="2"/>
  <c r="T4909" i="2"/>
  <c r="S4909" i="2"/>
  <c r="R4909" i="2"/>
  <c r="Q4909" i="2"/>
  <c r="P4909" i="2"/>
  <c r="O4909" i="2"/>
  <c r="N4909" i="2"/>
  <c r="M4909" i="2"/>
  <c r="L4909" i="2"/>
  <c r="K4909" i="2"/>
  <c r="J4909" i="2"/>
  <c r="I4909" i="2"/>
  <c r="H4909" i="2"/>
  <c r="G4909" i="2"/>
  <c r="F4909" i="2"/>
  <c r="E4909" i="2"/>
  <c r="AB4906" i="2"/>
  <c r="AA4906" i="2"/>
  <c r="Z4906" i="2"/>
  <c r="X4906" i="2"/>
  <c r="W4906" i="2"/>
  <c r="V4906" i="2"/>
  <c r="U4906" i="2"/>
  <c r="T4906" i="2"/>
  <c r="S4906" i="2"/>
  <c r="R4906" i="2"/>
  <c r="Q4906" i="2"/>
  <c r="P4906" i="2"/>
  <c r="O4906" i="2"/>
  <c r="N4906" i="2"/>
  <c r="M4906" i="2"/>
  <c r="L4906" i="2"/>
  <c r="K4906" i="2"/>
  <c r="J4906" i="2"/>
  <c r="I4906" i="2"/>
  <c r="H4906" i="2"/>
  <c r="G4906" i="2"/>
  <c r="F4906" i="2"/>
  <c r="E4906" i="2"/>
  <c r="AC4905" i="2"/>
  <c r="AC4904" i="2"/>
  <c r="AC4903" i="2"/>
  <c r="AB4902" i="2"/>
  <c r="AA4902" i="2"/>
  <c r="Z4902" i="2"/>
  <c r="X4902" i="2"/>
  <c r="W4902" i="2"/>
  <c r="V4902" i="2"/>
  <c r="U4902" i="2"/>
  <c r="T4902" i="2"/>
  <c r="S4902" i="2"/>
  <c r="R4902" i="2"/>
  <c r="Q4902" i="2"/>
  <c r="P4902" i="2"/>
  <c r="O4902" i="2"/>
  <c r="N4902" i="2"/>
  <c r="M4902" i="2"/>
  <c r="L4902" i="2"/>
  <c r="K4902" i="2"/>
  <c r="J4902" i="2"/>
  <c r="I4902" i="2"/>
  <c r="H4902" i="2"/>
  <c r="G4902" i="2"/>
  <c r="F4902" i="2"/>
  <c r="E4902" i="2"/>
  <c r="AB4899" i="2"/>
  <c r="AA4899" i="2"/>
  <c r="Z4899" i="2"/>
  <c r="X4899" i="2"/>
  <c r="W4899" i="2"/>
  <c r="V4899" i="2"/>
  <c r="U4899" i="2"/>
  <c r="T4899" i="2"/>
  <c r="S4899" i="2"/>
  <c r="R4899" i="2"/>
  <c r="Q4899" i="2"/>
  <c r="P4899" i="2"/>
  <c r="O4899" i="2"/>
  <c r="N4899" i="2"/>
  <c r="M4899" i="2"/>
  <c r="L4899" i="2"/>
  <c r="K4899" i="2"/>
  <c r="J4899" i="2"/>
  <c r="I4899" i="2"/>
  <c r="H4899" i="2"/>
  <c r="G4899" i="2"/>
  <c r="F4899" i="2"/>
  <c r="E4899" i="2"/>
  <c r="AC4898" i="2"/>
  <c r="AC4897" i="2"/>
  <c r="AC4896" i="2"/>
  <c r="AB4895" i="2"/>
  <c r="AA4895" i="2"/>
  <c r="Z4895" i="2"/>
  <c r="X4895" i="2"/>
  <c r="W4895" i="2"/>
  <c r="V4895" i="2"/>
  <c r="U4895" i="2"/>
  <c r="T4895" i="2"/>
  <c r="S4895" i="2"/>
  <c r="R4895" i="2"/>
  <c r="Q4895" i="2"/>
  <c r="P4895" i="2"/>
  <c r="O4895" i="2"/>
  <c r="N4895" i="2"/>
  <c r="M4895" i="2"/>
  <c r="L4895" i="2"/>
  <c r="K4895" i="2"/>
  <c r="J4895" i="2"/>
  <c r="I4895" i="2"/>
  <c r="H4895" i="2"/>
  <c r="G4895" i="2"/>
  <c r="F4895" i="2"/>
  <c r="E4895" i="2"/>
  <c r="AB4892" i="2"/>
  <c r="AA4892" i="2"/>
  <c r="Z4892" i="2"/>
  <c r="X4892" i="2"/>
  <c r="W4892" i="2"/>
  <c r="V4892" i="2"/>
  <c r="U4892" i="2"/>
  <c r="T4892" i="2"/>
  <c r="S4892" i="2"/>
  <c r="R4892" i="2"/>
  <c r="Q4892" i="2"/>
  <c r="P4892" i="2"/>
  <c r="O4892" i="2"/>
  <c r="N4892" i="2"/>
  <c r="M4892" i="2"/>
  <c r="L4892" i="2"/>
  <c r="K4892" i="2"/>
  <c r="J4892" i="2"/>
  <c r="I4892" i="2"/>
  <c r="H4892" i="2"/>
  <c r="G4892" i="2"/>
  <c r="F4892" i="2"/>
  <c r="AC4891" i="2"/>
  <c r="AC4890" i="2"/>
  <c r="AC4889" i="2"/>
  <c r="AB4888" i="2"/>
  <c r="AA4888" i="2"/>
  <c r="Z4888" i="2"/>
  <c r="X4888" i="2"/>
  <c r="W4888" i="2"/>
  <c r="V4888" i="2"/>
  <c r="U4888" i="2"/>
  <c r="T4888" i="2"/>
  <c r="S4888" i="2"/>
  <c r="R4888" i="2"/>
  <c r="Q4888" i="2"/>
  <c r="P4888" i="2"/>
  <c r="O4888" i="2"/>
  <c r="N4888" i="2"/>
  <c r="M4888" i="2"/>
  <c r="L4888" i="2"/>
  <c r="K4888" i="2"/>
  <c r="J4888" i="2"/>
  <c r="I4888" i="2"/>
  <c r="H4888" i="2"/>
  <c r="G4888" i="2"/>
  <c r="F4888" i="2"/>
  <c r="AB4885" i="2"/>
  <c r="AA4885" i="2"/>
  <c r="Z4885" i="2"/>
  <c r="X4885" i="2"/>
  <c r="W4885" i="2"/>
  <c r="V4885" i="2"/>
  <c r="U4885" i="2"/>
  <c r="T4885" i="2"/>
  <c r="S4885" i="2"/>
  <c r="R4885" i="2"/>
  <c r="Q4885" i="2"/>
  <c r="P4885" i="2"/>
  <c r="O4885" i="2"/>
  <c r="N4885" i="2"/>
  <c r="M4885" i="2"/>
  <c r="L4885" i="2"/>
  <c r="K4885" i="2"/>
  <c r="J4885" i="2"/>
  <c r="I4885" i="2"/>
  <c r="H4885" i="2"/>
  <c r="G4885" i="2"/>
  <c r="F4885" i="2"/>
  <c r="AC4884" i="2"/>
  <c r="AC4883" i="2"/>
  <c r="AC4882" i="2"/>
  <c r="AB4881" i="2"/>
  <c r="AA4881" i="2"/>
  <c r="Z4881" i="2"/>
  <c r="X4881" i="2"/>
  <c r="W4881" i="2"/>
  <c r="V4881" i="2"/>
  <c r="U4881" i="2"/>
  <c r="T4881" i="2"/>
  <c r="S4881" i="2"/>
  <c r="R4881" i="2"/>
  <c r="Q4881" i="2"/>
  <c r="P4881" i="2"/>
  <c r="O4881" i="2"/>
  <c r="N4881" i="2"/>
  <c r="M4881" i="2"/>
  <c r="L4881" i="2"/>
  <c r="K4881" i="2"/>
  <c r="J4881" i="2"/>
  <c r="I4881" i="2"/>
  <c r="H4881" i="2"/>
  <c r="G4881" i="2"/>
  <c r="F4881" i="2"/>
  <c r="AB4878" i="2"/>
  <c r="AA4878" i="2"/>
  <c r="Z4878" i="2"/>
  <c r="X4878" i="2"/>
  <c r="W4878" i="2"/>
  <c r="V4878" i="2"/>
  <c r="U4878" i="2"/>
  <c r="T4878" i="2"/>
  <c r="S4878" i="2"/>
  <c r="R4878" i="2"/>
  <c r="Q4878" i="2"/>
  <c r="P4878" i="2"/>
  <c r="O4878" i="2"/>
  <c r="N4878" i="2"/>
  <c r="M4878" i="2"/>
  <c r="L4878" i="2"/>
  <c r="K4878" i="2"/>
  <c r="J4878" i="2"/>
  <c r="I4878" i="2"/>
  <c r="H4878" i="2"/>
  <c r="G4878" i="2"/>
  <c r="F4878" i="2"/>
  <c r="AC4877" i="2"/>
  <c r="AC4876" i="2"/>
  <c r="AC4875" i="2"/>
  <c r="AB4874" i="2"/>
  <c r="AA4874" i="2"/>
  <c r="Z4874" i="2"/>
  <c r="X4874" i="2"/>
  <c r="W4874" i="2"/>
  <c r="V4874" i="2"/>
  <c r="U4874" i="2"/>
  <c r="T4874" i="2"/>
  <c r="S4874" i="2"/>
  <c r="R4874" i="2"/>
  <c r="Q4874" i="2"/>
  <c r="P4874" i="2"/>
  <c r="O4874" i="2"/>
  <c r="N4874" i="2"/>
  <c r="M4874" i="2"/>
  <c r="L4874" i="2"/>
  <c r="K4874" i="2"/>
  <c r="J4874" i="2"/>
  <c r="I4874" i="2"/>
  <c r="H4874" i="2"/>
  <c r="G4874" i="2"/>
  <c r="F4874" i="2"/>
  <c r="AB4871" i="2"/>
  <c r="AA4871" i="2"/>
  <c r="Z4871" i="2"/>
  <c r="X4871" i="2"/>
  <c r="W4871" i="2"/>
  <c r="V4871" i="2"/>
  <c r="U4871" i="2"/>
  <c r="T4871" i="2"/>
  <c r="S4871" i="2"/>
  <c r="R4871" i="2"/>
  <c r="Q4871" i="2"/>
  <c r="P4871" i="2"/>
  <c r="O4871" i="2"/>
  <c r="N4871" i="2"/>
  <c r="M4871" i="2"/>
  <c r="L4871" i="2"/>
  <c r="K4871" i="2"/>
  <c r="J4871" i="2"/>
  <c r="I4871" i="2"/>
  <c r="H4871" i="2"/>
  <c r="G4871" i="2"/>
  <c r="F4871" i="2"/>
  <c r="AC4870" i="2"/>
  <c r="AC4869" i="2"/>
  <c r="AC4868" i="2"/>
  <c r="AB4867" i="2"/>
  <c r="AA4867" i="2"/>
  <c r="Z4867" i="2"/>
  <c r="X4867" i="2"/>
  <c r="W4867" i="2"/>
  <c r="V4867" i="2"/>
  <c r="U4867" i="2"/>
  <c r="T4867" i="2"/>
  <c r="S4867" i="2"/>
  <c r="R4867" i="2"/>
  <c r="Q4867" i="2"/>
  <c r="P4867" i="2"/>
  <c r="O4867" i="2"/>
  <c r="N4867" i="2"/>
  <c r="M4867" i="2"/>
  <c r="L4867" i="2"/>
  <c r="K4867" i="2"/>
  <c r="J4867" i="2"/>
  <c r="I4867" i="2"/>
  <c r="H4867" i="2"/>
  <c r="G4867" i="2"/>
  <c r="F4867" i="2"/>
  <c r="E4867" i="2"/>
  <c r="AB4864" i="2"/>
  <c r="AA4864" i="2"/>
  <c r="Z4864" i="2"/>
  <c r="X4864" i="2"/>
  <c r="W4864" i="2"/>
  <c r="V4864" i="2"/>
  <c r="U4864" i="2"/>
  <c r="T4864" i="2"/>
  <c r="S4864" i="2"/>
  <c r="R4864" i="2"/>
  <c r="Q4864" i="2"/>
  <c r="P4864" i="2"/>
  <c r="O4864" i="2"/>
  <c r="N4864" i="2"/>
  <c r="M4864" i="2"/>
  <c r="L4864" i="2"/>
  <c r="K4864" i="2"/>
  <c r="J4864" i="2"/>
  <c r="I4864" i="2"/>
  <c r="H4864" i="2"/>
  <c r="G4864" i="2"/>
  <c r="F4864" i="2"/>
  <c r="E4864" i="2"/>
  <c r="AC4863" i="2"/>
  <c r="AC4862" i="2"/>
  <c r="AC4861" i="2"/>
  <c r="AB4853" i="2"/>
  <c r="AA4853" i="2"/>
  <c r="Z4853" i="2"/>
  <c r="X4853" i="2"/>
  <c r="W4853" i="2"/>
  <c r="V4853" i="2"/>
  <c r="U4853" i="2"/>
  <c r="T4853" i="2"/>
  <c r="S4853" i="2"/>
  <c r="R4853" i="2"/>
  <c r="Q4853" i="2"/>
  <c r="P4853" i="2"/>
  <c r="O4853" i="2"/>
  <c r="N4853" i="2"/>
  <c r="M4853" i="2"/>
  <c r="L4853" i="2"/>
  <c r="K4853" i="2"/>
  <c r="J4853" i="2"/>
  <c r="I4853" i="2"/>
  <c r="H4853" i="2"/>
  <c r="G4853" i="2"/>
  <c r="F4853" i="2"/>
  <c r="E4853" i="2"/>
  <c r="AB4850" i="2"/>
  <c r="AA4850" i="2"/>
  <c r="Z4850" i="2"/>
  <c r="X4850" i="2"/>
  <c r="W4850" i="2"/>
  <c r="V4850" i="2"/>
  <c r="U4850" i="2"/>
  <c r="T4850" i="2"/>
  <c r="S4850" i="2"/>
  <c r="R4850" i="2"/>
  <c r="Q4850" i="2"/>
  <c r="P4850" i="2"/>
  <c r="O4850" i="2"/>
  <c r="N4850" i="2"/>
  <c r="M4850" i="2"/>
  <c r="L4850" i="2"/>
  <c r="K4850" i="2"/>
  <c r="J4850" i="2"/>
  <c r="I4850" i="2"/>
  <c r="H4850" i="2"/>
  <c r="G4850" i="2"/>
  <c r="F4850" i="2"/>
  <c r="E4850" i="2"/>
  <c r="AC4849" i="2"/>
  <c r="AC4848" i="2"/>
  <c r="AC4847" i="2"/>
  <c r="AB4846" i="2"/>
  <c r="AA4846" i="2"/>
  <c r="Z4846" i="2"/>
  <c r="X4846" i="2"/>
  <c r="W4846" i="2"/>
  <c r="V4846" i="2"/>
  <c r="U4846" i="2"/>
  <c r="T4846" i="2"/>
  <c r="S4846" i="2"/>
  <c r="R4846" i="2"/>
  <c r="Q4846" i="2"/>
  <c r="P4846" i="2"/>
  <c r="O4846" i="2"/>
  <c r="N4846" i="2"/>
  <c r="M4846" i="2"/>
  <c r="L4846" i="2"/>
  <c r="K4846" i="2"/>
  <c r="J4846" i="2"/>
  <c r="I4846" i="2"/>
  <c r="H4846" i="2"/>
  <c r="G4846" i="2"/>
  <c r="F4846" i="2"/>
  <c r="E4846" i="2"/>
  <c r="AB4843" i="2"/>
  <c r="AA4843" i="2"/>
  <c r="Z4843" i="2"/>
  <c r="X4843" i="2"/>
  <c r="W4843" i="2"/>
  <c r="V4843" i="2"/>
  <c r="U4843" i="2"/>
  <c r="T4843" i="2"/>
  <c r="S4843" i="2"/>
  <c r="R4843" i="2"/>
  <c r="Q4843" i="2"/>
  <c r="P4843" i="2"/>
  <c r="O4843" i="2"/>
  <c r="N4843" i="2"/>
  <c r="M4843" i="2"/>
  <c r="L4843" i="2"/>
  <c r="K4843" i="2"/>
  <c r="J4843" i="2"/>
  <c r="I4843" i="2"/>
  <c r="H4843" i="2"/>
  <c r="G4843" i="2"/>
  <c r="F4843" i="2"/>
  <c r="E4843" i="2"/>
  <c r="AC4842" i="2"/>
  <c r="AC4841" i="2"/>
  <c r="AC4840" i="2"/>
  <c r="AB4839" i="2"/>
  <c r="AA4839" i="2"/>
  <c r="Z4839" i="2"/>
  <c r="X4839" i="2"/>
  <c r="W4839" i="2"/>
  <c r="V4839" i="2"/>
  <c r="U4839" i="2"/>
  <c r="T4839" i="2"/>
  <c r="S4839" i="2"/>
  <c r="R4839" i="2"/>
  <c r="Q4839" i="2"/>
  <c r="P4839" i="2"/>
  <c r="O4839" i="2"/>
  <c r="N4839" i="2"/>
  <c r="M4839" i="2"/>
  <c r="L4839" i="2"/>
  <c r="K4839" i="2"/>
  <c r="J4839" i="2"/>
  <c r="I4839" i="2"/>
  <c r="H4839" i="2"/>
  <c r="G4839" i="2"/>
  <c r="F4839" i="2"/>
  <c r="E4839" i="2"/>
  <c r="AB4836" i="2"/>
  <c r="AA4836" i="2"/>
  <c r="Z4836" i="2"/>
  <c r="X4836" i="2"/>
  <c r="W4836" i="2"/>
  <c r="V4836" i="2"/>
  <c r="U4836" i="2"/>
  <c r="T4836" i="2"/>
  <c r="S4836" i="2"/>
  <c r="R4836" i="2"/>
  <c r="Q4836" i="2"/>
  <c r="P4836" i="2"/>
  <c r="O4836" i="2"/>
  <c r="N4836" i="2"/>
  <c r="M4836" i="2"/>
  <c r="L4836" i="2"/>
  <c r="K4836" i="2"/>
  <c r="J4836" i="2"/>
  <c r="I4836" i="2"/>
  <c r="H4836" i="2"/>
  <c r="G4836" i="2"/>
  <c r="F4836" i="2"/>
  <c r="E4836" i="2"/>
  <c r="AC4835" i="2"/>
  <c r="AC4834" i="2"/>
  <c r="AC4833" i="2"/>
  <c r="AB4832" i="2"/>
  <c r="AA4832" i="2"/>
  <c r="Z4832" i="2"/>
  <c r="X4832" i="2"/>
  <c r="W4832" i="2"/>
  <c r="V4832" i="2"/>
  <c r="U4832" i="2"/>
  <c r="T4832" i="2"/>
  <c r="S4832" i="2"/>
  <c r="R4832" i="2"/>
  <c r="Q4832" i="2"/>
  <c r="P4832" i="2"/>
  <c r="O4832" i="2"/>
  <c r="N4832" i="2"/>
  <c r="M4832" i="2"/>
  <c r="L4832" i="2"/>
  <c r="K4832" i="2"/>
  <c r="J4832" i="2"/>
  <c r="I4832" i="2"/>
  <c r="H4832" i="2"/>
  <c r="G4832" i="2"/>
  <c r="F4832" i="2"/>
  <c r="E4832" i="2"/>
  <c r="AB4829" i="2"/>
  <c r="AA4829" i="2"/>
  <c r="Z4829" i="2"/>
  <c r="X4829" i="2"/>
  <c r="W4829" i="2"/>
  <c r="V4829" i="2"/>
  <c r="U4829" i="2"/>
  <c r="T4829" i="2"/>
  <c r="S4829" i="2"/>
  <c r="R4829" i="2"/>
  <c r="Q4829" i="2"/>
  <c r="P4829" i="2"/>
  <c r="O4829" i="2"/>
  <c r="N4829" i="2"/>
  <c r="M4829" i="2"/>
  <c r="L4829" i="2"/>
  <c r="K4829" i="2"/>
  <c r="J4829" i="2"/>
  <c r="I4829" i="2"/>
  <c r="H4829" i="2"/>
  <c r="G4829" i="2"/>
  <c r="F4829" i="2"/>
  <c r="E4829" i="2"/>
  <c r="AC4828" i="2"/>
  <c r="AC4827" i="2"/>
  <c r="AC4826" i="2"/>
  <c r="AB4825" i="2"/>
  <c r="AA4825" i="2"/>
  <c r="Z4825" i="2"/>
  <c r="X4825" i="2"/>
  <c r="W4825" i="2"/>
  <c r="V4825" i="2"/>
  <c r="U4825" i="2"/>
  <c r="T4825" i="2"/>
  <c r="S4825" i="2"/>
  <c r="R4825" i="2"/>
  <c r="Q4825" i="2"/>
  <c r="P4825" i="2"/>
  <c r="O4825" i="2"/>
  <c r="N4825" i="2"/>
  <c r="M4825" i="2"/>
  <c r="L4825" i="2"/>
  <c r="K4825" i="2"/>
  <c r="J4825" i="2"/>
  <c r="I4825" i="2"/>
  <c r="H4825" i="2"/>
  <c r="G4825" i="2"/>
  <c r="F4825" i="2"/>
  <c r="E4825" i="2"/>
  <c r="AB4822" i="2"/>
  <c r="AA4822" i="2"/>
  <c r="Z4822" i="2"/>
  <c r="X4822" i="2"/>
  <c r="W4822" i="2"/>
  <c r="V4822" i="2"/>
  <c r="U4822" i="2"/>
  <c r="T4822" i="2"/>
  <c r="S4822" i="2"/>
  <c r="R4822" i="2"/>
  <c r="Q4822" i="2"/>
  <c r="P4822" i="2"/>
  <c r="O4822" i="2"/>
  <c r="N4822" i="2"/>
  <c r="M4822" i="2"/>
  <c r="L4822" i="2"/>
  <c r="K4822" i="2"/>
  <c r="J4822" i="2"/>
  <c r="I4822" i="2"/>
  <c r="H4822" i="2"/>
  <c r="G4822" i="2"/>
  <c r="F4822" i="2"/>
  <c r="E4822" i="2"/>
  <c r="AC4821" i="2"/>
  <c r="AC4820" i="2"/>
  <c r="AC4819" i="2"/>
  <c r="AB4818" i="2"/>
  <c r="AA4818" i="2"/>
  <c r="Z4818" i="2"/>
  <c r="X4818" i="2"/>
  <c r="W4818" i="2"/>
  <c r="V4818" i="2"/>
  <c r="U4818" i="2"/>
  <c r="T4818" i="2"/>
  <c r="S4818" i="2"/>
  <c r="R4818" i="2"/>
  <c r="Q4818" i="2"/>
  <c r="P4818" i="2"/>
  <c r="O4818" i="2"/>
  <c r="N4818" i="2"/>
  <c r="M4818" i="2"/>
  <c r="L4818" i="2"/>
  <c r="K4818" i="2"/>
  <c r="J4818" i="2"/>
  <c r="I4818" i="2"/>
  <c r="H4818" i="2"/>
  <c r="G4818" i="2"/>
  <c r="F4818" i="2"/>
  <c r="E4818" i="2"/>
  <c r="AB4815" i="2"/>
  <c r="AA4815" i="2"/>
  <c r="Z4815" i="2"/>
  <c r="X4815" i="2"/>
  <c r="W4815" i="2"/>
  <c r="V4815" i="2"/>
  <c r="U4815" i="2"/>
  <c r="T4815" i="2"/>
  <c r="S4815" i="2"/>
  <c r="R4815" i="2"/>
  <c r="Q4815" i="2"/>
  <c r="P4815" i="2"/>
  <c r="O4815" i="2"/>
  <c r="N4815" i="2"/>
  <c r="M4815" i="2"/>
  <c r="L4815" i="2"/>
  <c r="K4815" i="2"/>
  <c r="J4815" i="2"/>
  <c r="I4815" i="2"/>
  <c r="H4815" i="2"/>
  <c r="G4815" i="2"/>
  <c r="F4815" i="2"/>
  <c r="E4815" i="2"/>
  <c r="AC4814" i="2"/>
  <c r="AC4813" i="2"/>
  <c r="AC4812" i="2"/>
  <c r="AB4811" i="2"/>
  <c r="AA4811" i="2"/>
  <c r="Z4811" i="2"/>
  <c r="X4811" i="2"/>
  <c r="W4811" i="2"/>
  <c r="V4811" i="2"/>
  <c r="U4811" i="2"/>
  <c r="T4811" i="2"/>
  <c r="S4811" i="2"/>
  <c r="R4811" i="2"/>
  <c r="Q4811" i="2"/>
  <c r="P4811" i="2"/>
  <c r="O4811" i="2"/>
  <c r="N4811" i="2"/>
  <c r="M4811" i="2"/>
  <c r="L4811" i="2"/>
  <c r="K4811" i="2"/>
  <c r="J4811" i="2"/>
  <c r="I4811" i="2"/>
  <c r="H4811" i="2"/>
  <c r="G4811" i="2"/>
  <c r="F4811" i="2"/>
  <c r="E4811" i="2"/>
  <c r="AB4808" i="2"/>
  <c r="AA4808" i="2"/>
  <c r="Z4808" i="2"/>
  <c r="X4808" i="2"/>
  <c r="W4808" i="2"/>
  <c r="V4808" i="2"/>
  <c r="U4808" i="2"/>
  <c r="T4808" i="2"/>
  <c r="S4808" i="2"/>
  <c r="R4808" i="2"/>
  <c r="Q4808" i="2"/>
  <c r="P4808" i="2"/>
  <c r="O4808" i="2"/>
  <c r="N4808" i="2"/>
  <c r="M4808" i="2"/>
  <c r="L4808" i="2"/>
  <c r="K4808" i="2"/>
  <c r="J4808" i="2"/>
  <c r="I4808" i="2"/>
  <c r="H4808" i="2"/>
  <c r="G4808" i="2"/>
  <c r="F4808" i="2"/>
  <c r="E4808" i="2"/>
  <c r="AC4807" i="2"/>
  <c r="AC4806" i="2"/>
  <c r="AC4805" i="2"/>
  <c r="AB4804" i="2"/>
  <c r="AA4804" i="2"/>
  <c r="Z4804" i="2"/>
  <c r="X4804" i="2"/>
  <c r="W4804" i="2"/>
  <c r="V4804" i="2"/>
  <c r="U4804" i="2"/>
  <c r="T4804" i="2"/>
  <c r="S4804" i="2"/>
  <c r="R4804" i="2"/>
  <c r="Q4804" i="2"/>
  <c r="P4804" i="2"/>
  <c r="O4804" i="2"/>
  <c r="N4804" i="2"/>
  <c r="M4804" i="2"/>
  <c r="L4804" i="2"/>
  <c r="K4804" i="2"/>
  <c r="J4804" i="2"/>
  <c r="I4804" i="2"/>
  <c r="H4804" i="2"/>
  <c r="G4804" i="2"/>
  <c r="F4804" i="2"/>
  <c r="AB4801" i="2"/>
  <c r="AA4801" i="2"/>
  <c r="Z4801" i="2"/>
  <c r="X4801" i="2"/>
  <c r="W4801" i="2"/>
  <c r="V4801" i="2"/>
  <c r="U4801" i="2"/>
  <c r="T4801" i="2"/>
  <c r="S4801" i="2"/>
  <c r="R4801" i="2"/>
  <c r="Q4801" i="2"/>
  <c r="P4801" i="2"/>
  <c r="O4801" i="2"/>
  <c r="N4801" i="2"/>
  <c r="M4801" i="2"/>
  <c r="L4801" i="2"/>
  <c r="K4801" i="2"/>
  <c r="J4801" i="2"/>
  <c r="I4801" i="2"/>
  <c r="H4801" i="2"/>
  <c r="G4801" i="2"/>
  <c r="F4801" i="2"/>
  <c r="AC4800" i="2"/>
  <c r="AC4799" i="2"/>
  <c r="AC4798" i="2"/>
  <c r="AB4792" i="2"/>
  <c r="AA4792" i="2"/>
  <c r="X4792" i="2"/>
  <c r="W4792" i="2"/>
  <c r="V4792" i="2"/>
  <c r="U4792" i="2"/>
  <c r="T4792" i="2"/>
  <c r="S4792" i="2"/>
  <c r="R4792" i="2"/>
  <c r="Q4792" i="2"/>
  <c r="P4792" i="2"/>
  <c r="O4792" i="2"/>
  <c r="N4792" i="2"/>
  <c r="M4792" i="2"/>
  <c r="L4792" i="2"/>
  <c r="K4792" i="2"/>
  <c r="J4792" i="2"/>
  <c r="I4792" i="2"/>
  <c r="H4792" i="2"/>
  <c r="G4792" i="2"/>
  <c r="F4792" i="2"/>
  <c r="AB4791" i="2"/>
  <c r="AA4791" i="2"/>
  <c r="X4791" i="2"/>
  <c r="W4791" i="2"/>
  <c r="V4791" i="2"/>
  <c r="U4791" i="2"/>
  <c r="T4791" i="2"/>
  <c r="S4791" i="2"/>
  <c r="R4791" i="2"/>
  <c r="Q4791" i="2"/>
  <c r="P4791" i="2"/>
  <c r="O4791" i="2"/>
  <c r="N4791" i="2"/>
  <c r="M4791" i="2"/>
  <c r="L4791" i="2"/>
  <c r="K4791" i="2"/>
  <c r="J4791" i="2"/>
  <c r="I4791" i="2"/>
  <c r="H4791" i="2"/>
  <c r="G4791" i="2"/>
  <c r="F4791" i="2"/>
  <c r="AB4785" i="2"/>
  <c r="AA4785" i="2"/>
  <c r="X4785" i="2"/>
  <c r="W4785" i="2"/>
  <c r="V4785" i="2"/>
  <c r="U4785" i="2"/>
  <c r="T4785" i="2"/>
  <c r="S4785" i="2"/>
  <c r="R4785" i="2"/>
  <c r="Q4785" i="2"/>
  <c r="P4785" i="2"/>
  <c r="O4785" i="2"/>
  <c r="N4785" i="2"/>
  <c r="M4785" i="2"/>
  <c r="L4785" i="2"/>
  <c r="K4785" i="2"/>
  <c r="J4785" i="2"/>
  <c r="I4785" i="2"/>
  <c r="H4785" i="2"/>
  <c r="G4785" i="2"/>
  <c r="F4785" i="2"/>
  <c r="AB4784" i="2"/>
  <c r="AA4784" i="2"/>
  <c r="X4784" i="2"/>
  <c r="W4784" i="2"/>
  <c r="V4784" i="2"/>
  <c r="U4784" i="2"/>
  <c r="T4784" i="2"/>
  <c r="S4784" i="2"/>
  <c r="R4784" i="2"/>
  <c r="Q4784" i="2"/>
  <c r="P4784" i="2"/>
  <c r="O4784" i="2"/>
  <c r="N4784" i="2"/>
  <c r="M4784" i="2"/>
  <c r="L4784" i="2"/>
  <c r="K4784" i="2"/>
  <c r="J4784" i="2"/>
  <c r="I4784" i="2"/>
  <c r="H4784" i="2"/>
  <c r="G4784" i="2"/>
  <c r="F4784" i="2"/>
  <c r="AC4783" i="2"/>
  <c r="AC4782" i="2"/>
  <c r="AB4779" i="2"/>
  <c r="AA4779" i="2"/>
  <c r="Z4779" i="2"/>
  <c r="X4779" i="2"/>
  <c r="W4779" i="2"/>
  <c r="V4779" i="2"/>
  <c r="U4779" i="2"/>
  <c r="T4779" i="2"/>
  <c r="S4779" i="2"/>
  <c r="R4779" i="2"/>
  <c r="Q4779" i="2"/>
  <c r="P4779" i="2"/>
  <c r="O4779" i="2"/>
  <c r="N4779" i="2"/>
  <c r="M4779" i="2"/>
  <c r="L4779" i="2"/>
  <c r="K4779" i="2"/>
  <c r="J4779" i="2"/>
  <c r="I4779" i="2"/>
  <c r="H4779" i="2"/>
  <c r="G4779" i="2"/>
  <c r="F4779" i="2"/>
  <c r="AB4778" i="2"/>
  <c r="AA4778" i="2"/>
  <c r="Z4778" i="2"/>
  <c r="X4778" i="2"/>
  <c r="W4778" i="2"/>
  <c r="V4778" i="2"/>
  <c r="U4778" i="2"/>
  <c r="T4778" i="2"/>
  <c r="S4778" i="2"/>
  <c r="R4778" i="2"/>
  <c r="Q4778" i="2"/>
  <c r="P4778" i="2"/>
  <c r="O4778" i="2"/>
  <c r="N4778" i="2"/>
  <c r="M4778" i="2"/>
  <c r="L4778" i="2"/>
  <c r="K4778" i="2"/>
  <c r="J4778" i="2"/>
  <c r="I4778" i="2"/>
  <c r="H4778" i="2"/>
  <c r="G4778" i="2"/>
  <c r="F4778" i="2"/>
  <c r="AB4777" i="2"/>
  <c r="AA4777" i="2"/>
  <c r="Z4777" i="2"/>
  <c r="X4777" i="2"/>
  <c r="W4777" i="2"/>
  <c r="V4777" i="2"/>
  <c r="U4777" i="2"/>
  <c r="T4777" i="2"/>
  <c r="S4777" i="2"/>
  <c r="R4777" i="2"/>
  <c r="Q4777" i="2"/>
  <c r="P4777" i="2"/>
  <c r="O4777" i="2"/>
  <c r="N4777" i="2"/>
  <c r="M4777" i="2"/>
  <c r="L4777" i="2"/>
  <c r="K4777" i="2"/>
  <c r="J4777" i="2"/>
  <c r="I4777" i="2"/>
  <c r="H4777" i="2"/>
  <c r="G4777" i="2"/>
  <c r="F4777" i="2"/>
  <c r="AB4774" i="2"/>
  <c r="AA4774" i="2"/>
  <c r="Z4774" i="2"/>
  <c r="X4774" i="2"/>
  <c r="W4774" i="2"/>
  <c r="V4774" i="2"/>
  <c r="U4774" i="2"/>
  <c r="T4774" i="2"/>
  <c r="S4774" i="2"/>
  <c r="R4774" i="2"/>
  <c r="Q4774" i="2"/>
  <c r="P4774" i="2"/>
  <c r="O4774" i="2"/>
  <c r="N4774" i="2"/>
  <c r="M4774" i="2"/>
  <c r="L4774" i="2"/>
  <c r="K4774" i="2"/>
  <c r="J4774" i="2"/>
  <c r="I4774" i="2"/>
  <c r="H4774" i="2"/>
  <c r="G4774" i="2"/>
  <c r="F4774" i="2"/>
  <c r="AC4773" i="2"/>
  <c r="AC4772" i="2"/>
  <c r="AC4771" i="2"/>
  <c r="AB4770" i="2"/>
  <c r="AA4770" i="2"/>
  <c r="Z4770" i="2"/>
  <c r="X4770" i="2"/>
  <c r="W4770" i="2"/>
  <c r="V4770" i="2"/>
  <c r="U4770" i="2"/>
  <c r="T4770" i="2"/>
  <c r="S4770" i="2"/>
  <c r="R4770" i="2"/>
  <c r="Q4770" i="2"/>
  <c r="P4770" i="2"/>
  <c r="O4770" i="2"/>
  <c r="N4770" i="2"/>
  <c r="M4770" i="2"/>
  <c r="L4770" i="2"/>
  <c r="K4770" i="2"/>
  <c r="J4770" i="2"/>
  <c r="I4770" i="2"/>
  <c r="H4770" i="2"/>
  <c r="G4770" i="2"/>
  <c r="F4770" i="2"/>
  <c r="E4770" i="2"/>
  <c r="AB4767" i="2"/>
  <c r="AA4767" i="2"/>
  <c r="Z4767" i="2"/>
  <c r="X4767" i="2"/>
  <c r="W4767" i="2"/>
  <c r="V4767" i="2"/>
  <c r="U4767" i="2"/>
  <c r="T4767" i="2"/>
  <c r="S4767" i="2"/>
  <c r="R4767" i="2"/>
  <c r="Q4767" i="2"/>
  <c r="P4767" i="2"/>
  <c r="O4767" i="2"/>
  <c r="N4767" i="2"/>
  <c r="M4767" i="2"/>
  <c r="L4767" i="2"/>
  <c r="K4767" i="2"/>
  <c r="J4767" i="2"/>
  <c r="I4767" i="2"/>
  <c r="H4767" i="2"/>
  <c r="G4767" i="2"/>
  <c r="F4767" i="2"/>
  <c r="E4767" i="2"/>
  <c r="AC4766" i="2"/>
  <c r="AC4765" i="2"/>
  <c r="AC4764" i="2"/>
  <c r="AB4762" i="2"/>
  <c r="AA4762" i="2"/>
  <c r="Z4762" i="2"/>
  <c r="X4762" i="2"/>
  <c r="W4762" i="2"/>
  <c r="V4762" i="2"/>
  <c r="U4762" i="2"/>
  <c r="T4762" i="2"/>
  <c r="S4762" i="2"/>
  <c r="R4762" i="2"/>
  <c r="Q4762" i="2"/>
  <c r="P4762" i="2"/>
  <c r="O4762" i="2"/>
  <c r="N4762" i="2"/>
  <c r="M4762" i="2"/>
  <c r="L4762" i="2"/>
  <c r="K4762" i="2"/>
  <c r="J4762" i="2"/>
  <c r="I4762" i="2"/>
  <c r="H4762" i="2"/>
  <c r="G4762" i="2"/>
  <c r="F4762" i="2"/>
  <c r="E4762" i="2"/>
  <c r="AC4760" i="2"/>
  <c r="AC4759" i="2"/>
  <c r="AB4757" i="2"/>
  <c r="AA4757" i="2"/>
  <c r="Z4757" i="2"/>
  <c r="X4757" i="2"/>
  <c r="W4757" i="2"/>
  <c r="V4757" i="2"/>
  <c r="U4757" i="2"/>
  <c r="T4757" i="2"/>
  <c r="S4757" i="2"/>
  <c r="R4757" i="2"/>
  <c r="Q4757" i="2"/>
  <c r="P4757" i="2"/>
  <c r="O4757" i="2"/>
  <c r="N4757" i="2"/>
  <c r="M4757" i="2"/>
  <c r="L4757" i="2"/>
  <c r="K4757" i="2"/>
  <c r="J4757" i="2"/>
  <c r="I4757" i="2"/>
  <c r="H4757" i="2"/>
  <c r="G4757" i="2"/>
  <c r="F4757" i="2"/>
  <c r="E4757" i="2"/>
  <c r="AC4755" i="2"/>
  <c r="AC4754" i="2"/>
  <c r="AB4748" i="2"/>
  <c r="AA4748" i="2"/>
  <c r="Z4748" i="2"/>
  <c r="X4748" i="2"/>
  <c r="W4748" i="2"/>
  <c r="V4748" i="2"/>
  <c r="U4748" i="2"/>
  <c r="T4748" i="2"/>
  <c r="S4748" i="2"/>
  <c r="R4748" i="2"/>
  <c r="Q4748" i="2"/>
  <c r="P4748" i="2"/>
  <c r="O4748" i="2"/>
  <c r="N4748" i="2"/>
  <c r="M4748" i="2"/>
  <c r="L4748" i="2"/>
  <c r="K4748" i="2"/>
  <c r="J4748" i="2"/>
  <c r="I4748" i="2"/>
  <c r="H4748" i="2"/>
  <c r="G4748" i="2"/>
  <c r="F4748" i="2"/>
  <c r="E4748" i="2"/>
  <c r="AC4737" i="2"/>
  <c r="AB4736" i="2"/>
  <c r="AA4736" i="2"/>
  <c r="X4736" i="2"/>
  <c r="W4736" i="2"/>
  <c r="V4736" i="2"/>
  <c r="U4736" i="2"/>
  <c r="T4736" i="2"/>
  <c r="S4736" i="2"/>
  <c r="R4736" i="2"/>
  <c r="Q4736" i="2"/>
  <c r="P4736" i="2"/>
  <c r="O4736" i="2"/>
  <c r="N4736" i="2"/>
  <c r="M4736" i="2"/>
  <c r="L4736" i="2"/>
  <c r="K4736" i="2"/>
  <c r="J4736" i="2"/>
  <c r="I4736" i="2"/>
  <c r="H4736" i="2"/>
  <c r="G4736" i="2"/>
  <c r="F4736" i="2"/>
  <c r="E4736" i="2"/>
  <c r="AB4735" i="2"/>
  <c r="AA4735" i="2"/>
  <c r="Z4741" i="2"/>
  <c r="X4735" i="2"/>
  <c r="W4735" i="2"/>
  <c r="V4735" i="2"/>
  <c r="U4735" i="2"/>
  <c r="T4735" i="2"/>
  <c r="S4735" i="2"/>
  <c r="R4735" i="2"/>
  <c r="Q4735" i="2"/>
  <c r="P4735" i="2"/>
  <c r="O4735" i="2"/>
  <c r="N4735" i="2"/>
  <c r="M4735" i="2"/>
  <c r="L4735" i="2"/>
  <c r="K4735" i="2"/>
  <c r="J4735" i="2"/>
  <c r="I4735" i="2"/>
  <c r="H4735" i="2"/>
  <c r="G4735" i="2"/>
  <c r="F4735" i="2"/>
  <c r="E4735" i="2"/>
  <c r="AC4730" i="2"/>
  <c r="AB4729" i="2"/>
  <c r="AA4729" i="2"/>
  <c r="X4729" i="2"/>
  <c r="W4729" i="2"/>
  <c r="V4729" i="2"/>
  <c r="U4729" i="2"/>
  <c r="T4729" i="2"/>
  <c r="S4729" i="2"/>
  <c r="R4729" i="2"/>
  <c r="Q4729" i="2"/>
  <c r="P4729" i="2"/>
  <c r="O4729" i="2"/>
  <c r="N4729" i="2"/>
  <c r="M4729" i="2"/>
  <c r="L4729" i="2"/>
  <c r="K4729" i="2"/>
  <c r="J4729" i="2"/>
  <c r="I4729" i="2"/>
  <c r="H4729" i="2"/>
  <c r="G4729" i="2"/>
  <c r="F4729" i="2"/>
  <c r="E4729" i="2"/>
  <c r="AB4728" i="2"/>
  <c r="AA4728" i="2"/>
  <c r="Z4734" i="2"/>
  <c r="X4728" i="2"/>
  <c r="W4728" i="2"/>
  <c r="V4728" i="2"/>
  <c r="U4728" i="2"/>
  <c r="T4728" i="2"/>
  <c r="S4728" i="2"/>
  <c r="R4728" i="2"/>
  <c r="Q4728" i="2"/>
  <c r="P4728" i="2"/>
  <c r="O4728" i="2"/>
  <c r="N4728" i="2"/>
  <c r="M4728" i="2"/>
  <c r="L4728" i="2"/>
  <c r="K4728" i="2"/>
  <c r="J4728" i="2"/>
  <c r="I4728" i="2"/>
  <c r="H4728" i="2"/>
  <c r="G4728" i="2"/>
  <c r="F4728" i="2"/>
  <c r="E4728" i="2"/>
  <c r="AC4723" i="2"/>
  <c r="AB4722" i="2"/>
  <c r="AA4722" i="2"/>
  <c r="X4722" i="2"/>
  <c r="W4722" i="2"/>
  <c r="V4722" i="2"/>
  <c r="U4722" i="2"/>
  <c r="T4722" i="2"/>
  <c r="S4722" i="2"/>
  <c r="R4722" i="2"/>
  <c r="Q4722" i="2"/>
  <c r="P4722" i="2"/>
  <c r="O4722" i="2"/>
  <c r="N4722" i="2"/>
  <c r="M4722" i="2"/>
  <c r="L4722" i="2"/>
  <c r="K4722" i="2"/>
  <c r="J4722" i="2"/>
  <c r="I4722" i="2"/>
  <c r="H4722" i="2"/>
  <c r="G4722" i="2"/>
  <c r="F4722" i="2"/>
  <c r="E4722" i="2"/>
  <c r="AB4721" i="2"/>
  <c r="AA4721" i="2"/>
  <c r="Z4727" i="2"/>
  <c r="X4721" i="2"/>
  <c r="W4721" i="2"/>
  <c r="V4721" i="2"/>
  <c r="U4721" i="2"/>
  <c r="T4721" i="2"/>
  <c r="S4721" i="2"/>
  <c r="R4721" i="2"/>
  <c r="Q4721" i="2"/>
  <c r="P4721" i="2"/>
  <c r="O4721" i="2"/>
  <c r="N4721" i="2"/>
  <c r="M4721" i="2"/>
  <c r="L4721" i="2"/>
  <c r="K4721" i="2"/>
  <c r="J4721" i="2"/>
  <c r="I4721" i="2"/>
  <c r="H4721" i="2"/>
  <c r="G4721" i="2"/>
  <c r="F4721" i="2"/>
  <c r="E4721" i="2"/>
  <c r="AC4716" i="2"/>
  <c r="AB4715" i="2"/>
  <c r="AA4715" i="2"/>
  <c r="X4715" i="2"/>
  <c r="W4715" i="2"/>
  <c r="V4715" i="2"/>
  <c r="U4715" i="2"/>
  <c r="T4715" i="2"/>
  <c r="S4715" i="2"/>
  <c r="R4715" i="2"/>
  <c r="Q4715" i="2"/>
  <c r="P4715" i="2"/>
  <c r="O4715" i="2"/>
  <c r="N4715" i="2"/>
  <c r="M4715" i="2"/>
  <c r="L4715" i="2"/>
  <c r="K4715" i="2"/>
  <c r="J4715" i="2"/>
  <c r="I4715" i="2"/>
  <c r="H4715" i="2"/>
  <c r="G4715" i="2"/>
  <c r="F4715" i="2"/>
  <c r="E4715" i="2"/>
  <c r="AB4714" i="2"/>
  <c r="AA4714" i="2"/>
  <c r="X4714" i="2"/>
  <c r="W4714" i="2"/>
  <c r="V4714" i="2"/>
  <c r="U4714" i="2"/>
  <c r="T4714" i="2"/>
  <c r="S4714" i="2"/>
  <c r="R4714" i="2"/>
  <c r="Q4714" i="2"/>
  <c r="P4714" i="2"/>
  <c r="O4714" i="2"/>
  <c r="N4714" i="2"/>
  <c r="M4714" i="2"/>
  <c r="L4714" i="2"/>
  <c r="K4714" i="2"/>
  <c r="J4714" i="2"/>
  <c r="I4714" i="2"/>
  <c r="H4714" i="2"/>
  <c r="G4714" i="2"/>
  <c r="F4714" i="2"/>
  <c r="E4714" i="2"/>
  <c r="AC4705" i="2"/>
  <c r="AB4711" i="2"/>
  <c r="AA4711" i="2"/>
  <c r="X4711" i="2"/>
  <c r="W4711" i="2"/>
  <c r="V4709" i="2"/>
  <c r="U4709" i="2"/>
  <c r="T4711" i="2"/>
  <c r="S4711" i="2"/>
  <c r="R4709" i="2"/>
  <c r="Q4709" i="2"/>
  <c r="O4711" i="2"/>
  <c r="N4709" i="2"/>
  <c r="M4709" i="2"/>
  <c r="K4711" i="2"/>
  <c r="J4709" i="2"/>
  <c r="I4709" i="2"/>
  <c r="H4711" i="2"/>
  <c r="G4711" i="2"/>
  <c r="F4709" i="2"/>
  <c r="AD4705" i="2"/>
  <c r="AA4710" i="2"/>
  <c r="Z4709" i="2"/>
  <c r="W4710" i="2"/>
  <c r="T4709" i="2"/>
  <c r="S4710" i="2"/>
  <c r="O4710" i="2"/>
  <c r="K4710" i="2"/>
  <c r="G4710" i="2"/>
  <c r="AB4697" i="2"/>
  <c r="AA4697" i="2"/>
  <c r="X4697" i="2"/>
  <c r="W4697" i="2"/>
  <c r="V4697" i="2"/>
  <c r="U4697" i="2"/>
  <c r="T4697" i="2"/>
  <c r="S4697" i="2"/>
  <c r="R4697" i="2"/>
  <c r="Q4697" i="2"/>
  <c r="P4697" i="2"/>
  <c r="O4697" i="2"/>
  <c r="N4697" i="2"/>
  <c r="M4697" i="2"/>
  <c r="L4697" i="2"/>
  <c r="K4697" i="2"/>
  <c r="J4697" i="2"/>
  <c r="I4697" i="2"/>
  <c r="H4697" i="2"/>
  <c r="G4697" i="2"/>
  <c r="F4697" i="2"/>
  <c r="E4697" i="2"/>
  <c r="AB4696" i="2"/>
  <c r="AA4696" i="2"/>
  <c r="X4696" i="2"/>
  <c r="W4696" i="2"/>
  <c r="V4696" i="2"/>
  <c r="U4696" i="2"/>
  <c r="T4696" i="2"/>
  <c r="S4696" i="2"/>
  <c r="R4696" i="2"/>
  <c r="Q4696" i="2"/>
  <c r="P4696" i="2"/>
  <c r="O4696" i="2"/>
  <c r="N4696" i="2"/>
  <c r="M4696" i="2"/>
  <c r="L4696" i="2"/>
  <c r="K4696" i="2"/>
  <c r="J4696" i="2"/>
  <c r="I4696" i="2"/>
  <c r="H4696" i="2"/>
  <c r="G4696" i="2"/>
  <c r="F4696" i="2"/>
  <c r="E4696" i="2"/>
  <c r="AB4691" i="2"/>
  <c r="AA4691" i="2"/>
  <c r="Z4691" i="2"/>
  <c r="X4691" i="2"/>
  <c r="W4691" i="2"/>
  <c r="V4691" i="2"/>
  <c r="U4691" i="2"/>
  <c r="T4691" i="2"/>
  <c r="S4691" i="2"/>
  <c r="R4691" i="2"/>
  <c r="Q4691" i="2"/>
  <c r="P4691" i="2"/>
  <c r="O4691" i="2"/>
  <c r="N4691" i="2"/>
  <c r="M4691" i="2"/>
  <c r="L4691" i="2"/>
  <c r="K4691" i="2"/>
  <c r="J4691" i="2"/>
  <c r="I4691" i="2"/>
  <c r="H4691" i="2"/>
  <c r="G4691" i="2"/>
  <c r="F4691" i="2"/>
  <c r="E4691" i="2"/>
  <c r="AB4685" i="2"/>
  <c r="AA4685" i="2"/>
  <c r="X4685" i="2"/>
  <c r="W4685" i="2"/>
  <c r="V4685" i="2"/>
  <c r="U4685" i="2"/>
  <c r="T4685" i="2"/>
  <c r="S4685" i="2"/>
  <c r="R4685" i="2"/>
  <c r="Q4685" i="2"/>
  <c r="P4685" i="2"/>
  <c r="O4685" i="2"/>
  <c r="N4685" i="2"/>
  <c r="M4685" i="2"/>
  <c r="L4685" i="2"/>
  <c r="K4685" i="2"/>
  <c r="J4685" i="2"/>
  <c r="I4685" i="2"/>
  <c r="H4685" i="2"/>
  <c r="G4685" i="2"/>
  <c r="F4685" i="2"/>
  <c r="E4685" i="2"/>
  <c r="AB4683" i="2"/>
  <c r="AA4683" i="2"/>
  <c r="X4683" i="2"/>
  <c r="W4683" i="2"/>
  <c r="V4683" i="2"/>
  <c r="U4683" i="2"/>
  <c r="T4683" i="2"/>
  <c r="S4683" i="2"/>
  <c r="R4683" i="2"/>
  <c r="Q4683" i="2"/>
  <c r="P4683" i="2"/>
  <c r="O4683" i="2"/>
  <c r="N4683" i="2"/>
  <c r="M4683" i="2"/>
  <c r="L4683" i="2"/>
  <c r="K4683" i="2"/>
  <c r="J4683" i="2"/>
  <c r="I4683" i="2"/>
  <c r="H4683" i="2"/>
  <c r="G4683" i="2"/>
  <c r="F4683" i="2"/>
  <c r="E4683" i="2"/>
  <c r="AC4678" i="2"/>
  <c r="AB4677" i="2"/>
  <c r="AA4677" i="2"/>
  <c r="X4677" i="2"/>
  <c r="W4677" i="2"/>
  <c r="V4677" i="2"/>
  <c r="U4677" i="2"/>
  <c r="T4677" i="2"/>
  <c r="S4677" i="2"/>
  <c r="R4677" i="2"/>
  <c r="Q4677" i="2"/>
  <c r="P4677" i="2"/>
  <c r="O4677" i="2"/>
  <c r="N4677" i="2"/>
  <c r="M4677" i="2"/>
  <c r="L4677" i="2"/>
  <c r="K4677" i="2"/>
  <c r="J4677" i="2"/>
  <c r="I4677" i="2"/>
  <c r="H4677" i="2"/>
  <c r="G4677" i="2"/>
  <c r="F4677" i="2"/>
  <c r="E4677" i="2"/>
  <c r="AB4676" i="2"/>
  <c r="AA4676" i="2"/>
  <c r="Z4682" i="2"/>
  <c r="X4676" i="2"/>
  <c r="W4676" i="2"/>
  <c r="V4676" i="2"/>
  <c r="U4676" i="2"/>
  <c r="T4676" i="2"/>
  <c r="S4676" i="2"/>
  <c r="R4676" i="2"/>
  <c r="Q4676" i="2"/>
  <c r="P4676" i="2"/>
  <c r="O4676" i="2"/>
  <c r="N4676" i="2"/>
  <c r="M4676" i="2"/>
  <c r="L4676" i="2"/>
  <c r="K4676" i="2"/>
  <c r="J4676" i="2"/>
  <c r="I4676" i="2"/>
  <c r="H4676" i="2"/>
  <c r="G4676" i="2"/>
  <c r="F4676" i="2"/>
  <c r="E4676" i="2"/>
  <c r="AC4671" i="2"/>
  <c r="AB4670" i="2"/>
  <c r="AA4670" i="2"/>
  <c r="X4670" i="2"/>
  <c r="W4670" i="2"/>
  <c r="V4670" i="2"/>
  <c r="U4670" i="2"/>
  <c r="T4670" i="2"/>
  <c r="S4670" i="2"/>
  <c r="R4670" i="2"/>
  <c r="Q4670" i="2"/>
  <c r="P4670" i="2"/>
  <c r="O4670" i="2"/>
  <c r="N4670" i="2"/>
  <c r="M4670" i="2"/>
  <c r="L4670" i="2"/>
  <c r="K4670" i="2"/>
  <c r="J4670" i="2"/>
  <c r="I4670" i="2"/>
  <c r="H4670" i="2"/>
  <c r="G4670" i="2"/>
  <c r="F4670" i="2"/>
  <c r="E4670" i="2"/>
  <c r="AB4669" i="2"/>
  <c r="AA4669" i="2"/>
  <c r="Z4675" i="2"/>
  <c r="X4669" i="2"/>
  <c r="W4669" i="2"/>
  <c r="V4669" i="2"/>
  <c r="U4669" i="2"/>
  <c r="T4669" i="2"/>
  <c r="S4669" i="2"/>
  <c r="R4669" i="2"/>
  <c r="Q4669" i="2"/>
  <c r="P4669" i="2"/>
  <c r="O4669" i="2"/>
  <c r="N4669" i="2"/>
  <c r="M4669" i="2"/>
  <c r="L4669" i="2"/>
  <c r="K4669" i="2"/>
  <c r="J4669" i="2"/>
  <c r="I4669" i="2"/>
  <c r="H4669" i="2"/>
  <c r="G4669" i="2"/>
  <c r="F4669" i="2"/>
  <c r="E4669" i="2"/>
  <c r="AC4664" i="2"/>
  <c r="AB4663" i="2"/>
  <c r="AA4663" i="2"/>
  <c r="X4663" i="2"/>
  <c r="W4663" i="2"/>
  <c r="V4663" i="2"/>
  <c r="U4663" i="2"/>
  <c r="T4663" i="2"/>
  <c r="S4663" i="2"/>
  <c r="R4663" i="2"/>
  <c r="Q4663" i="2"/>
  <c r="P4663" i="2"/>
  <c r="O4663" i="2"/>
  <c r="N4663" i="2"/>
  <c r="M4663" i="2"/>
  <c r="L4663" i="2"/>
  <c r="K4663" i="2"/>
  <c r="J4663" i="2"/>
  <c r="I4663" i="2"/>
  <c r="H4663" i="2"/>
  <c r="G4663" i="2"/>
  <c r="F4663" i="2"/>
  <c r="E4663" i="2"/>
  <c r="AB4662" i="2"/>
  <c r="AA4662" i="2"/>
  <c r="Z4668" i="2"/>
  <c r="X4662" i="2"/>
  <c r="W4662" i="2"/>
  <c r="V4662" i="2"/>
  <c r="U4662" i="2"/>
  <c r="T4662" i="2"/>
  <c r="S4662" i="2"/>
  <c r="R4662" i="2"/>
  <c r="Q4662" i="2"/>
  <c r="P4662" i="2"/>
  <c r="O4662" i="2"/>
  <c r="N4662" i="2"/>
  <c r="M4662" i="2"/>
  <c r="L4662" i="2"/>
  <c r="K4662" i="2"/>
  <c r="J4662" i="2"/>
  <c r="I4662" i="2"/>
  <c r="H4662" i="2"/>
  <c r="G4662" i="2"/>
  <c r="F4662" i="2"/>
  <c r="E4662" i="2"/>
  <c r="AC4657" i="2"/>
  <c r="AB4656" i="2"/>
  <c r="AA4656" i="2"/>
  <c r="X4656" i="2"/>
  <c r="W4656" i="2"/>
  <c r="V4656" i="2"/>
  <c r="U4656" i="2"/>
  <c r="T4656" i="2"/>
  <c r="S4656" i="2"/>
  <c r="R4656" i="2"/>
  <c r="Q4656" i="2"/>
  <c r="P4656" i="2"/>
  <c r="O4656" i="2"/>
  <c r="N4656" i="2"/>
  <c r="M4656" i="2"/>
  <c r="L4656" i="2"/>
  <c r="K4656" i="2"/>
  <c r="J4656" i="2"/>
  <c r="I4656" i="2"/>
  <c r="H4656" i="2"/>
  <c r="G4656" i="2"/>
  <c r="F4656" i="2"/>
  <c r="E4656" i="2"/>
  <c r="AB4655" i="2"/>
  <c r="AA4655" i="2"/>
  <c r="Z4661" i="2"/>
  <c r="X4655" i="2"/>
  <c r="W4655" i="2"/>
  <c r="V4655" i="2"/>
  <c r="U4655" i="2"/>
  <c r="T4655" i="2"/>
  <c r="S4655" i="2"/>
  <c r="R4655" i="2"/>
  <c r="Q4655" i="2"/>
  <c r="P4655" i="2"/>
  <c r="O4655" i="2"/>
  <c r="N4655" i="2"/>
  <c r="M4655" i="2"/>
  <c r="L4655" i="2"/>
  <c r="K4655" i="2"/>
  <c r="J4655" i="2"/>
  <c r="I4655" i="2"/>
  <c r="H4655" i="2"/>
  <c r="G4655" i="2"/>
  <c r="F4655" i="2"/>
  <c r="E4655" i="2"/>
  <c r="AC4650" i="2"/>
  <c r="AB4649" i="2"/>
  <c r="AA4649" i="2"/>
  <c r="X4649" i="2"/>
  <c r="W4649" i="2"/>
  <c r="V4649" i="2"/>
  <c r="U4649" i="2"/>
  <c r="T4649" i="2"/>
  <c r="S4649" i="2"/>
  <c r="R4649" i="2"/>
  <c r="Q4649" i="2"/>
  <c r="P4649" i="2"/>
  <c r="O4649" i="2"/>
  <c r="N4649" i="2"/>
  <c r="M4649" i="2"/>
  <c r="L4649" i="2"/>
  <c r="K4649" i="2"/>
  <c r="J4649" i="2"/>
  <c r="I4649" i="2"/>
  <c r="H4649" i="2"/>
  <c r="G4649" i="2"/>
  <c r="F4649" i="2"/>
  <c r="E4649" i="2"/>
  <c r="AB4648" i="2"/>
  <c r="AA4648" i="2"/>
  <c r="Z4654" i="2"/>
  <c r="X4648" i="2"/>
  <c r="W4648" i="2"/>
  <c r="V4648" i="2"/>
  <c r="U4648" i="2"/>
  <c r="T4648" i="2"/>
  <c r="S4648" i="2"/>
  <c r="R4648" i="2"/>
  <c r="Q4648" i="2"/>
  <c r="P4648" i="2"/>
  <c r="O4648" i="2"/>
  <c r="N4648" i="2"/>
  <c r="M4648" i="2"/>
  <c r="L4648" i="2"/>
  <c r="K4648" i="2"/>
  <c r="J4648" i="2"/>
  <c r="I4648" i="2"/>
  <c r="H4648" i="2"/>
  <c r="G4648" i="2"/>
  <c r="F4648" i="2"/>
  <c r="E4648" i="2"/>
  <c r="AC4643" i="2"/>
  <c r="AB4642" i="2"/>
  <c r="AA4642" i="2"/>
  <c r="X4642" i="2"/>
  <c r="W4642" i="2"/>
  <c r="V4642" i="2"/>
  <c r="U4642" i="2"/>
  <c r="T4642" i="2"/>
  <c r="S4642" i="2"/>
  <c r="R4642" i="2"/>
  <c r="Q4642" i="2"/>
  <c r="P4642" i="2"/>
  <c r="O4642" i="2"/>
  <c r="N4642" i="2"/>
  <c r="M4642" i="2"/>
  <c r="L4642" i="2"/>
  <c r="K4642" i="2"/>
  <c r="J4642" i="2"/>
  <c r="I4642" i="2"/>
  <c r="H4642" i="2"/>
  <c r="G4642" i="2"/>
  <c r="F4642" i="2"/>
  <c r="E4642" i="2"/>
  <c r="AB4641" i="2"/>
  <c r="AA4641" i="2"/>
  <c r="Z4647" i="2"/>
  <c r="X4641" i="2"/>
  <c r="W4641" i="2"/>
  <c r="V4641" i="2"/>
  <c r="U4641" i="2"/>
  <c r="T4641" i="2"/>
  <c r="S4641" i="2"/>
  <c r="R4641" i="2"/>
  <c r="Q4641" i="2"/>
  <c r="P4641" i="2"/>
  <c r="O4641" i="2"/>
  <c r="N4641" i="2"/>
  <c r="M4641" i="2"/>
  <c r="L4641" i="2"/>
  <c r="K4641" i="2"/>
  <c r="J4641" i="2"/>
  <c r="I4641" i="2"/>
  <c r="H4641" i="2"/>
  <c r="G4641" i="2"/>
  <c r="F4641" i="2"/>
  <c r="E4641" i="2"/>
  <c r="AC4636" i="2"/>
  <c r="AB4635" i="2"/>
  <c r="AA4635" i="2"/>
  <c r="X4635" i="2"/>
  <c r="W4635" i="2"/>
  <c r="V4635" i="2"/>
  <c r="U4635" i="2"/>
  <c r="T4635" i="2"/>
  <c r="S4635" i="2"/>
  <c r="R4635" i="2"/>
  <c r="Q4635" i="2"/>
  <c r="P4635" i="2"/>
  <c r="O4635" i="2"/>
  <c r="N4635" i="2"/>
  <c r="M4635" i="2"/>
  <c r="L4635" i="2"/>
  <c r="K4635" i="2"/>
  <c r="J4635" i="2"/>
  <c r="I4635" i="2"/>
  <c r="H4635" i="2"/>
  <c r="G4635" i="2"/>
  <c r="F4635" i="2"/>
  <c r="E4635" i="2"/>
  <c r="AB4634" i="2"/>
  <c r="AA4634" i="2"/>
  <c r="X4634" i="2"/>
  <c r="W4634" i="2"/>
  <c r="V4634" i="2"/>
  <c r="U4634" i="2"/>
  <c r="T4634" i="2"/>
  <c r="S4634" i="2"/>
  <c r="R4634" i="2"/>
  <c r="Q4634" i="2"/>
  <c r="P4634" i="2"/>
  <c r="O4634" i="2"/>
  <c r="N4634" i="2"/>
  <c r="M4634" i="2"/>
  <c r="L4634" i="2"/>
  <c r="K4634" i="2"/>
  <c r="J4634" i="2"/>
  <c r="I4634" i="2"/>
  <c r="H4634" i="2"/>
  <c r="G4634" i="2"/>
  <c r="F4634" i="2"/>
  <c r="E4634" i="2"/>
  <c r="AC4629" i="2"/>
  <c r="AB4628" i="2"/>
  <c r="AA4628" i="2"/>
  <c r="X4628" i="2"/>
  <c r="W4628" i="2"/>
  <c r="V4628" i="2"/>
  <c r="U4628" i="2"/>
  <c r="T4628" i="2"/>
  <c r="S4628" i="2"/>
  <c r="R4628" i="2"/>
  <c r="Q4628" i="2"/>
  <c r="P4628" i="2"/>
  <c r="O4628" i="2"/>
  <c r="N4628" i="2"/>
  <c r="M4628" i="2"/>
  <c r="L4628" i="2"/>
  <c r="K4628" i="2"/>
  <c r="J4628" i="2"/>
  <c r="I4628" i="2"/>
  <c r="H4628" i="2"/>
  <c r="G4628" i="2"/>
  <c r="F4628" i="2"/>
  <c r="E4628" i="2"/>
  <c r="AB4627" i="2"/>
  <c r="AA4627" i="2"/>
  <c r="Z4633" i="2"/>
  <c r="X4627" i="2"/>
  <c r="W4627" i="2"/>
  <c r="V4627" i="2"/>
  <c r="U4627" i="2"/>
  <c r="T4627" i="2"/>
  <c r="S4627" i="2"/>
  <c r="R4627" i="2"/>
  <c r="Q4627" i="2"/>
  <c r="P4627" i="2"/>
  <c r="O4627" i="2"/>
  <c r="N4627" i="2"/>
  <c r="M4627" i="2"/>
  <c r="L4627" i="2"/>
  <c r="K4627" i="2"/>
  <c r="J4627" i="2"/>
  <c r="I4627" i="2"/>
  <c r="H4627" i="2"/>
  <c r="G4627" i="2"/>
  <c r="F4627" i="2"/>
  <c r="E4627" i="2"/>
  <c r="AC4622" i="2"/>
  <c r="AB4621" i="2"/>
  <c r="AA4621" i="2"/>
  <c r="X4621" i="2"/>
  <c r="W4621" i="2"/>
  <c r="V4621" i="2"/>
  <c r="U4621" i="2"/>
  <c r="T4621" i="2"/>
  <c r="S4621" i="2"/>
  <c r="R4621" i="2"/>
  <c r="Q4621" i="2"/>
  <c r="P4621" i="2"/>
  <c r="O4621" i="2"/>
  <c r="N4621" i="2"/>
  <c r="M4621" i="2"/>
  <c r="L4621" i="2"/>
  <c r="K4621" i="2"/>
  <c r="J4621" i="2"/>
  <c r="I4621" i="2"/>
  <c r="H4621" i="2"/>
  <c r="G4621" i="2"/>
  <c r="F4621" i="2"/>
  <c r="E4621" i="2"/>
  <c r="AB4620" i="2"/>
  <c r="AA4620" i="2"/>
  <c r="Z4626" i="2"/>
  <c r="X4620" i="2"/>
  <c r="W4620" i="2"/>
  <c r="V4620" i="2"/>
  <c r="U4620" i="2"/>
  <c r="T4620" i="2"/>
  <c r="S4620" i="2"/>
  <c r="R4620" i="2"/>
  <c r="Q4620" i="2"/>
  <c r="P4620" i="2"/>
  <c r="O4620" i="2"/>
  <c r="N4620" i="2"/>
  <c r="M4620" i="2"/>
  <c r="L4620" i="2"/>
  <c r="K4620" i="2"/>
  <c r="J4620" i="2"/>
  <c r="I4620" i="2"/>
  <c r="H4620" i="2"/>
  <c r="G4620" i="2"/>
  <c r="F4620" i="2"/>
  <c r="E4620" i="2"/>
  <c r="AC4615" i="2"/>
  <c r="AB4614" i="2"/>
  <c r="AA4614" i="2"/>
  <c r="X4614" i="2"/>
  <c r="W4614" i="2"/>
  <c r="V4614" i="2"/>
  <c r="U4614" i="2"/>
  <c r="T4614" i="2"/>
  <c r="S4614" i="2"/>
  <c r="R4614" i="2"/>
  <c r="Q4614" i="2"/>
  <c r="P4614" i="2"/>
  <c r="O4614" i="2"/>
  <c r="N4614" i="2"/>
  <c r="M4614" i="2"/>
  <c r="L4614" i="2"/>
  <c r="K4614" i="2"/>
  <c r="J4614" i="2"/>
  <c r="I4614" i="2"/>
  <c r="H4614" i="2"/>
  <c r="G4614" i="2"/>
  <c r="F4614" i="2"/>
  <c r="E4614" i="2"/>
  <c r="AB4613" i="2"/>
  <c r="AA4613" i="2"/>
  <c r="Z4619" i="2"/>
  <c r="X4613" i="2"/>
  <c r="W4613" i="2"/>
  <c r="V4613" i="2"/>
  <c r="U4613" i="2"/>
  <c r="T4613" i="2"/>
  <c r="S4613" i="2"/>
  <c r="R4613" i="2"/>
  <c r="Q4613" i="2"/>
  <c r="P4613" i="2"/>
  <c r="O4613" i="2"/>
  <c r="N4613" i="2"/>
  <c r="M4613" i="2"/>
  <c r="L4613" i="2"/>
  <c r="K4613" i="2"/>
  <c r="J4613" i="2"/>
  <c r="I4613" i="2"/>
  <c r="H4613" i="2"/>
  <c r="G4613" i="2"/>
  <c r="F4613" i="2"/>
  <c r="E4613" i="2"/>
  <c r="AB4607" i="2"/>
  <c r="AA4607" i="2"/>
  <c r="X4607" i="2"/>
  <c r="W4607" i="2"/>
  <c r="V4607" i="2"/>
  <c r="U4607" i="2"/>
  <c r="T4607" i="2"/>
  <c r="S4607" i="2"/>
  <c r="R4607" i="2"/>
  <c r="Q4607" i="2"/>
  <c r="P4607" i="2"/>
  <c r="O4607" i="2"/>
  <c r="N4607" i="2"/>
  <c r="M4607" i="2"/>
  <c r="L4607" i="2"/>
  <c r="K4607" i="2"/>
  <c r="J4607" i="2"/>
  <c r="I4607" i="2"/>
  <c r="H4607" i="2"/>
  <c r="G4607" i="2"/>
  <c r="F4607" i="2"/>
  <c r="E4607" i="2"/>
  <c r="AB4606" i="2"/>
  <c r="AA4606" i="2"/>
  <c r="Z4612" i="2"/>
  <c r="X4606" i="2"/>
  <c r="W4606" i="2"/>
  <c r="V4606" i="2"/>
  <c r="U4606" i="2"/>
  <c r="T4606" i="2"/>
  <c r="S4606" i="2"/>
  <c r="R4606" i="2"/>
  <c r="Q4606" i="2"/>
  <c r="P4606" i="2"/>
  <c r="O4606" i="2"/>
  <c r="N4606" i="2"/>
  <c r="M4606" i="2"/>
  <c r="L4606" i="2"/>
  <c r="K4606" i="2"/>
  <c r="J4606" i="2"/>
  <c r="I4606" i="2"/>
  <c r="H4606" i="2"/>
  <c r="G4606" i="2"/>
  <c r="F4606" i="2"/>
  <c r="E4606" i="2"/>
  <c r="AB4600" i="2"/>
  <c r="AA4600" i="2"/>
  <c r="X4600" i="2"/>
  <c r="W4600" i="2"/>
  <c r="V4600" i="2"/>
  <c r="U4600" i="2"/>
  <c r="T4600" i="2"/>
  <c r="S4600" i="2"/>
  <c r="R4600" i="2"/>
  <c r="Q4600" i="2"/>
  <c r="P4600" i="2"/>
  <c r="O4600" i="2"/>
  <c r="N4600" i="2"/>
  <c r="M4600" i="2"/>
  <c r="L4600" i="2"/>
  <c r="K4600" i="2"/>
  <c r="J4600" i="2"/>
  <c r="I4600" i="2"/>
  <c r="H4600" i="2"/>
  <c r="G4600" i="2"/>
  <c r="F4600" i="2"/>
  <c r="E4600" i="2"/>
  <c r="AB4599" i="2"/>
  <c r="AA4599" i="2"/>
  <c r="Z4605" i="2"/>
  <c r="X4599" i="2"/>
  <c r="W4599" i="2"/>
  <c r="V4599" i="2"/>
  <c r="U4599" i="2"/>
  <c r="T4599" i="2"/>
  <c r="S4599" i="2"/>
  <c r="R4599" i="2"/>
  <c r="Q4599" i="2"/>
  <c r="P4599" i="2"/>
  <c r="O4599" i="2"/>
  <c r="N4599" i="2"/>
  <c r="M4599" i="2"/>
  <c r="L4599" i="2"/>
  <c r="K4599" i="2"/>
  <c r="J4599" i="2"/>
  <c r="I4599" i="2"/>
  <c r="H4599" i="2"/>
  <c r="G4599" i="2"/>
  <c r="F4599" i="2"/>
  <c r="E4599" i="2"/>
  <c r="AC4594" i="2"/>
  <c r="AB4593" i="2"/>
  <c r="AA4593" i="2"/>
  <c r="X4593" i="2"/>
  <c r="W4593" i="2"/>
  <c r="V4593" i="2"/>
  <c r="U4593" i="2"/>
  <c r="T4593" i="2"/>
  <c r="S4593" i="2"/>
  <c r="R4593" i="2"/>
  <c r="Q4593" i="2"/>
  <c r="P4593" i="2"/>
  <c r="O4593" i="2"/>
  <c r="N4593" i="2"/>
  <c r="M4593" i="2"/>
  <c r="L4593" i="2"/>
  <c r="K4593" i="2"/>
  <c r="J4593" i="2"/>
  <c r="I4593" i="2"/>
  <c r="H4593" i="2"/>
  <c r="G4593" i="2"/>
  <c r="F4593" i="2"/>
  <c r="E4593" i="2"/>
  <c r="AB4592" i="2"/>
  <c r="AA4592" i="2"/>
  <c r="Z4598" i="2"/>
  <c r="X4592" i="2"/>
  <c r="W4592" i="2"/>
  <c r="V4592" i="2"/>
  <c r="U4592" i="2"/>
  <c r="T4592" i="2"/>
  <c r="S4592" i="2"/>
  <c r="R4592" i="2"/>
  <c r="Q4592" i="2"/>
  <c r="P4592" i="2"/>
  <c r="O4592" i="2"/>
  <c r="N4592" i="2"/>
  <c r="M4592" i="2"/>
  <c r="L4592" i="2"/>
  <c r="K4592" i="2"/>
  <c r="J4592" i="2"/>
  <c r="I4592" i="2"/>
  <c r="H4592" i="2"/>
  <c r="G4592" i="2"/>
  <c r="F4592" i="2"/>
  <c r="E4592" i="2"/>
  <c r="AC4587" i="2"/>
  <c r="AB4586" i="2"/>
  <c r="AA4586" i="2"/>
  <c r="X4586" i="2"/>
  <c r="W4586" i="2"/>
  <c r="V4586" i="2"/>
  <c r="U4586" i="2"/>
  <c r="T4586" i="2"/>
  <c r="S4586" i="2"/>
  <c r="R4586" i="2"/>
  <c r="Q4586" i="2"/>
  <c r="P4586" i="2"/>
  <c r="O4586" i="2"/>
  <c r="N4586" i="2"/>
  <c r="M4586" i="2"/>
  <c r="L4586" i="2"/>
  <c r="K4586" i="2"/>
  <c r="J4586" i="2"/>
  <c r="I4586" i="2"/>
  <c r="H4586" i="2"/>
  <c r="G4586" i="2"/>
  <c r="F4586" i="2"/>
  <c r="E4586" i="2"/>
  <c r="AB4585" i="2"/>
  <c r="AA4585" i="2"/>
  <c r="Z4591" i="2"/>
  <c r="X4585" i="2"/>
  <c r="W4585" i="2"/>
  <c r="V4585" i="2"/>
  <c r="U4585" i="2"/>
  <c r="T4585" i="2"/>
  <c r="S4585" i="2"/>
  <c r="R4585" i="2"/>
  <c r="Q4585" i="2"/>
  <c r="P4585" i="2"/>
  <c r="O4585" i="2"/>
  <c r="N4585" i="2"/>
  <c r="M4585" i="2"/>
  <c r="L4585" i="2"/>
  <c r="K4585" i="2"/>
  <c r="J4585" i="2"/>
  <c r="I4585" i="2"/>
  <c r="H4585" i="2"/>
  <c r="G4585" i="2"/>
  <c r="F4585" i="2"/>
  <c r="E4585" i="2"/>
  <c r="AC4580" i="2"/>
  <c r="AB4579" i="2"/>
  <c r="AA4579" i="2"/>
  <c r="X4579" i="2"/>
  <c r="W4579" i="2"/>
  <c r="V4579" i="2"/>
  <c r="U4579" i="2"/>
  <c r="T4579" i="2"/>
  <c r="S4579" i="2"/>
  <c r="R4579" i="2"/>
  <c r="Q4579" i="2"/>
  <c r="P4579" i="2"/>
  <c r="O4579" i="2"/>
  <c r="N4579" i="2"/>
  <c r="M4579" i="2"/>
  <c r="L4579" i="2"/>
  <c r="K4579" i="2"/>
  <c r="J4579" i="2"/>
  <c r="I4579" i="2"/>
  <c r="H4579" i="2"/>
  <c r="G4579" i="2"/>
  <c r="F4579" i="2"/>
  <c r="E4579" i="2"/>
  <c r="AB4578" i="2"/>
  <c r="AA4578" i="2"/>
  <c r="Z4584" i="2"/>
  <c r="X4578" i="2"/>
  <c r="W4578" i="2"/>
  <c r="V4578" i="2"/>
  <c r="U4578" i="2"/>
  <c r="T4578" i="2"/>
  <c r="S4578" i="2"/>
  <c r="R4578" i="2"/>
  <c r="Q4578" i="2"/>
  <c r="P4578" i="2"/>
  <c r="O4578" i="2"/>
  <c r="N4578" i="2"/>
  <c r="M4578" i="2"/>
  <c r="L4578" i="2"/>
  <c r="K4578" i="2"/>
  <c r="J4578" i="2"/>
  <c r="I4578" i="2"/>
  <c r="H4578" i="2"/>
  <c r="G4578" i="2"/>
  <c r="F4578" i="2"/>
  <c r="E4578" i="2"/>
  <c r="AC4573" i="2"/>
  <c r="AB4572" i="2"/>
  <c r="AA4572" i="2"/>
  <c r="X4572" i="2"/>
  <c r="W4572" i="2"/>
  <c r="V4572" i="2"/>
  <c r="U4572" i="2"/>
  <c r="T4572" i="2"/>
  <c r="S4572" i="2"/>
  <c r="R4572" i="2"/>
  <c r="Q4572" i="2"/>
  <c r="P4572" i="2"/>
  <c r="O4572" i="2"/>
  <c r="N4572" i="2"/>
  <c r="M4572" i="2"/>
  <c r="L4572" i="2"/>
  <c r="K4572" i="2"/>
  <c r="J4572" i="2"/>
  <c r="I4572" i="2"/>
  <c r="H4572" i="2"/>
  <c r="G4572" i="2"/>
  <c r="F4572" i="2"/>
  <c r="E4572" i="2"/>
  <c r="AB4571" i="2"/>
  <c r="AA4571" i="2"/>
  <c r="X4571" i="2"/>
  <c r="W4571" i="2"/>
  <c r="V4571" i="2"/>
  <c r="U4571" i="2"/>
  <c r="T4571" i="2"/>
  <c r="S4571" i="2"/>
  <c r="R4571" i="2"/>
  <c r="Q4571" i="2"/>
  <c r="P4571" i="2"/>
  <c r="O4571" i="2"/>
  <c r="N4571" i="2"/>
  <c r="M4571" i="2"/>
  <c r="L4571" i="2"/>
  <c r="K4571" i="2"/>
  <c r="J4571" i="2"/>
  <c r="I4571" i="2"/>
  <c r="H4571" i="2"/>
  <c r="G4571" i="2"/>
  <c r="F4571" i="2"/>
  <c r="E4571" i="2"/>
  <c r="AC4566" i="2"/>
  <c r="AB4565" i="2"/>
  <c r="AA4565" i="2"/>
  <c r="X4565" i="2"/>
  <c r="W4565" i="2"/>
  <c r="V4565" i="2"/>
  <c r="U4565" i="2"/>
  <c r="T4565" i="2"/>
  <c r="S4565" i="2"/>
  <c r="R4565" i="2"/>
  <c r="Q4565" i="2"/>
  <c r="P4565" i="2"/>
  <c r="O4565" i="2"/>
  <c r="N4565" i="2"/>
  <c r="M4565" i="2"/>
  <c r="L4565" i="2"/>
  <c r="K4565" i="2"/>
  <c r="J4565" i="2"/>
  <c r="I4565" i="2"/>
  <c r="H4565" i="2"/>
  <c r="G4565" i="2"/>
  <c r="F4565" i="2"/>
  <c r="E4565" i="2"/>
  <c r="AB4564" i="2"/>
  <c r="AA4564" i="2"/>
  <c r="Z4570" i="2"/>
  <c r="X4564" i="2"/>
  <c r="W4564" i="2"/>
  <c r="V4564" i="2"/>
  <c r="U4564" i="2"/>
  <c r="T4564" i="2"/>
  <c r="S4564" i="2"/>
  <c r="R4564" i="2"/>
  <c r="Q4564" i="2"/>
  <c r="P4564" i="2"/>
  <c r="O4564" i="2"/>
  <c r="N4564" i="2"/>
  <c r="M4564" i="2"/>
  <c r="L4564" i="2"/>
  <c r="K4564" i="2"/>
  <c r="J4564" i="2"/>
  <c r="I4564" i="2"/>
  <c r="H4564" i="2"/>
  <c r="G4564" i="2"/>
  <c r="F4564" i="2"/>
  <c r="E4564" i="2"/>
  <c r="AB4558" i="2"/>
  <c r="AA4558" i="2"/>
  <c r="X4558" i="2"/>
  <c r="W4558" i="2"/>
  <c r="V4558" i="2"/>
  <c r="U4558" i="2"/>
  <c r="T4558" i="2"/>
  <c r="S4558" i="2"/>
  <c r="R4558" i="2"/>
  <c r="Q4558" i="2"/>
  <c r="P4558" i="2"/>
  <c r="O4558" i="2"/>
  <c r="N4558" i="2"/>
  <c r="M4558" i="2"/>
  <c r="L4558" i="2"/>
  <c r="K4558" i="2"/>
  <c r="J4558" i="2"/>
  <c r="I4558" i="2"/>
  <c r="H4558" i="2"/>
  <c r="G4558" i="2"/>
  <c r="F4558" i="2"/>
  <c r="E4558" i="2"/>
  <c r="AB4557" i="2"/>
  <c r="AA4557" i="2"/>
  <c r="X4557" i="2"/>
  <c r="W4557" i="2"/>
  <c r="V4557" i="2"/>
  <c r="U4557" i="2"/>
  <c r="T4557" i="2"/>
  <c r="S4557" i="2"/>
  <c r="R4557" i="2"/>
  <c r="Q4557" i="2"/>
  <c r="P4557" i="2"/>
  <c r="O4557" i="2"/>
  <c r="N4557" i="2"/>
  <c r="M4557" i="2"/>
  <c r="L4557" i="2"/>
  <c r="K4557" i="2"/>
  <c r="J4557" i="2"/>
  <c r="I4557" i="2"/>
  <c r="H4557" i="2"/>
  <c r="G4557" i="2"/>
  <c r="F4557" i="2"/>
  <c r="E4557" i="2"/>
  <c r="AC4552" i="2"/>
  <c r="AB4551" i="2"/>
  <c r="AA4551" i="2"/>
  <c r="X4551" i="2"/>
  <c r="W4551" i="2"/>
  <c r="V4551" i="2"/>
  <c r="U4551" i="2"/>
  <c r="T4551" i="2"/>
  <c r="S4551" i="2"/>
  <c r="R4551" i="2"/>
  <c r="Q4551" i="2"/>
  <c r="P4551" i="2"/>
  <c r="O4551" i="2"/>
  <c r="N4551" i="2"/>
  <c r="M4551" i="2"/>
  <c r="L4551" i="2"/>
  <c r="K4551" i="2"/>
  <c r="J4551" i="2"/>
  <c r="I4551" i="2"/>
  <c r="H4551" i="2"/>
  <c r="G4551" i="2"/>
  <c r="F4551" i="2"/>
  <c r="E4551" i="2"/>
  <c r="AB4550" i="2"/>
  <c r="AA4550" i="2"/>
  <c r="Z4556" i="2"/>
  <c r="X4550" i="2"/>
  <c r="W4550" i="2"/>
  <c r="V4550" i="2"/>
  <c r="U4550" i="2"/>
  <c r="T4550" i="2"/>
  <c r="S4550" i="2"/>
  <c r="R4550" i="2"/>
  <c r="Q4550" i="2"/>
  <c r="P4550" i="2"/>
  <c r="O4550" i="2"/>
  <c r="N4550" i="2"/>
  <c r="M4550" i="2"/>
  <c r="L4550" i="2"/>
  <c r="K4550" i="2"/>
  <c r="J4550" i="2"/>
  <c r="I4550" i="2"/>
  <c r="H4550" i="2"/>
  <c r="G4550" i="2"/>
  <c r="F4550" i="2"/>
  <c r="E4550" i="2"/>
  <c r="AB4544" i="2"/>
  <c r="AA4544" i="2"/>
  <c r="X4544" i="2"/>
  <c r="W4544" i="2"/>
  <c r="V4544" i="2"/>
  <c r="U4544" i="2"/>
  <c r="T4544" i="2"/>
  <c r="S4544" i="2"/>
  <c r="R4544" i="2"/>
  <c r="Q4544" i="2"/>
  <c r="P4544" i="2"/>
  <c r="O4544" i="2"/>
  <c r="N4544" i="2"/>
  <c r="M4544" i="2"/>
  <c r="L4544" i="2"/>
  <c r="K4544" i="2"/>
  <c r="J4544" i="2"/>
  <c r="I4544" i="2"/>
  <c r="H4544" i="2"/>
  <c r="G4544" i="2"/>
  <c r="F4544" i="2"/>
  <c r="E4544" i="2"/>
  <c r="AB4543" i="2"/>
  <c r="AA4543" i="2"/>
  <c r="Z4546" i="2"/>
  <c r="X4543" i="2"/>
  <c r="W4543" i="2"/>
  <c r="V4543" i="2"/>
  <c r="U4543" i="2"/>
  <c r="T4543" i="2"/>
  <c r="S4543" i="2"/>
  <c r="R4543" i="2"/>
  <c r="Q4543" i="2"/>
  <c r="P4543" i="2"/>
  <c r="O4543" i="2"/>
  <c r="N4543" i="2"/>
  <c r="M4543" i="2"/>
  <c r="L4543" i="2"/>
  <c r="K4543" i="2"/>
  <c r="J4543" i="2"/>
  <c r="I4543" i="2"/>
  <c r="H4543" i="2"/>
  <c r="G4543" i="2"/>
  <c r="F4543" i="2"/>
  <c r="E4543" i="2"/>
  <c r="AC4538" i="2"/>
  <c r="AB4537" i="2"/>
  <c r="AA4537" i="2"/>
  <c r="X4537" i="2"/>
  <c r="W4537" i="2"/>
  <c r="V4537" i="2"/>
  <c r="U4537" i="2"/>
  <c r="T4537" i="2"/>
  <c r="S4537" i="2"/>
  <c r="R4537" i="2"/>
  <c r="Q4537" i="2"/>
  <c r="P4537" i="2"/>
  <c r="O4537" i="2"/>
  <c r="N4537" i="2"/>
  <c r="M4537" i="2"/>
  <c r="L4537" i="2"/>
  <c r="K4537" i="2"/>
  <c r="J4537" i="2"/>
  <c r="I4537" i="2"/>
  <c r="H4537" i="2"/>
  <c r="G4537" i="2"/>
  <c r="F4537" i="2"/>
  <c r="E4537" i="2"/>
  <c r="AB4536" i="2"/>
  <c r="AA4536" i="2"/>
  <c r="Z4542" i="2"/>
  <c r="X4536" i="2"/>
  <c r="W4536" i="2"/>
  <c r="V4536" i="2"/>
  <c r="U4536" i="2"/>
  <c r="T4536" i="2"/>
  <c r="S4536" i="2"/>
  <c r="R4536" i="2"/>
  <c r="Q4536" i="2"/>
  <c r="P4536" i="2"/>
  <c r="O4536" i="2"/>
  <c r="N4536" i="2"/>
  <c r="M4536" i="2"/>
  <c r="L4536" i="2"/>
  <c r="K4536" i="2"/>
  <c r="J4536" i="2"/>
  <c r="I4536" i="2"/>
  <c r="H4536" i="2"/>
  <c r="G4536" i="2"/>
  <c r="F4536" i="2"/>
  <c r="E4536" i="2"/>
  <c r="AB4530" i="2"/>
  <c r="AA4530" i="2"/>
  <c r="X4530" i="2"/>
  <c r="W4530" i="2"/>
  <c r="V4530" i="2"/>
  <c r="U4530" i="2"/>
  <c r="T4530" i="2"/>
  <c r="S4530" i="2"/>
  <c r="R4530" i="2"/>
  <c r="Q4530" i="2"/>
  <c r="P4530" i="2"/>
  <c r="O4530" i="2"/>
  <c r="N4530" i="2"/>
  <c r="M4530" i="2"/>
  <c r="L4530" i="2"/>
  <c r="K4530" i="2"/>
  <c r="J4530" i="2"/>
  <c r="I4530" i="2"/>
  <c r="H4530" i="2"/>
  <c r="G4530" i="2"/>
  <c r="F4530" i="2"/>
  <c r="E4530" i="2"/>
  <c r="AB4529" i="2"/>
  <c r="AA4529" i="2"/>
  <c r="X4529" i="2"/>
  <c r="W4529" i="2"/>
  <c r="V4529" i="2"/>
  <c r="U4529" i="2"/>
  <c r="T4529" i="2"/>
  <c r="S4529" i="2"/>
  <c r="R4529" i="2"/>
  <c r="Q4529" i="2"/>
  <c r="P4529" i="2"/>
  <c r="O4529" i="2"/>
  <c r="N4529" i="2"/>
  <c r="M4529" i="2"/>
  <c r="L4529" i="2"/>
  <c r="K4529" i="2"/>
  <c r="J4529" i="2"/>
  <c r="I4529" i="2"/>
  <c r="H4529" i="2"/>
  <c r="G4529" i="2"/>
  <c r="F4529" i="2"/>
  <c r="E4529" i="2"/>
  <c r="AC4524" i="2"/>
  <c r="AB4523" i="2"/>
  <c r="AA4523" i="2"/>
  <c r="X4523" i="2"/>
  <c r="W4523" i="2"/>
  <c r="V4523" i="2"/>
  <c r="U4523" i="2"/>
  <c r="T4523" i="2"/>
  <c r="S4523" i="2"/>
  <c r="R4523" i="2"/>
  <c r="Q4523" i="2"/>
  <c r="P4523" i="2"/>
  <c r="O4523" i="2"/>
  <c r="N4523" i="2"/>
  <c r="M4523" i="2"/>
  <c r="L4523" i="2"/>
  <c r="K4523" i="2"/>
  <c r="J4523" i="2"/>
  <c r="I4523" i="2"/>
  <c r="H4523" i="2"/>
  <c r="G4523" i="2"/>
  <c r="F4523" i="2"/>
  <c r="E4523" i="2"/>
  <c r="AB4522" i="2"/>
  <c r="AA4522" i="2"/>
  <c r="Z4528" i="2"/>
  <c r="X4522" i="2"/>
  <c r="W4522" i="2"/>
  <c r="V4522" i="2"/>
  <c r="U4522" i="2"/>
  <c r="T4522" i="2"/>
  <c r="S4522" i="2"/>
  <c r="R4522" i="2"/>
  <c r="Q4522" i="2"/>
  <c r="P4522" i="2"/>
  <c r="O4522" i="2"/>
  <c r="N4522" i="2"/>
  <c r="M4522" i="2"/>
  <c r="L4522" i="2"/>
  <c r="K4522" i="2"/>
  <c r="J4522" i="2"/>
  <c r="I4522" i="2"/>
  <c r="H4522" i="2"/>
  <c r="G4522" i="2"/>
  <c r="F4522" i="2"/>
  <c r="E4522" i="2"/>
  <c r="AC4517" i="2"/>
  <c r="AB4516" i="2"/>
  <c r="AA4516" i="2"/>
  <c r="X4516" i="2"/>
  <c r="W4516" i="2"/>
  <c r="V4516" i="2"/>
  <c r="U4516" i="2"/>
  <c r="T4516" i="2"/>
  <c r="S4516" i="2"/>
  <c r="R4516" i="2"/>
  <c r="Q4516" i="2"/>
  <c r="P4516" i="2"/>
  <c r="O4516" i="2"/>
  <c r="N4516" i="2"/>
  <c r="M4516" i="2"/>
  <c r="L4516" i="2"/>
  <c r="K4516" i="2"/>
  <c r="J4516" i="2"/>
  <c r="I4516" i="2"/>
  <c r="H4516" i="2"/>
  <c r="G4516" i="2"/>
  <c r="F4516" i="2"/>
  <c r="E4516" i="2"/>
  <c r="AB4515" i="2"/>
  <c r="AA4515" i="2"/>
  <c r="Z4521" i="2"/>
  <c r="X4515" i="2"/>
  <c r="W4515" i="2"/>
  <c r="V4515" i="2"/>
  <c r="U4515" i="2"/>
  <c r="T4515" i="2"/>
  <c r="S4515" i="2"/>
  <c r="R4515" i="2"/>
  <c r="Q4515" i="2"/>
  <c r="P4515" i="2"/>
  <c r="O4515" i="2"/>
  <c r="N4515" i="2"/>
  <c r="M4515" i="2"/>
  <c r="L4515" i="2"/>
  <c r="K4515" i="2"/>
  <c r="J4515" i="2"/>
  <c r="I4515" i="2"/>
  <c r="H4515" i="2"/>
  <c r="G4515" i="2"/>
  <c r="F4515" i="2"/>
  <c r="E4515" i="2"/>
  <c r="AC4510" i="2"/>
  <c r="AB4509" i="2"/>
  <c r="AA4509" i="2"/>
  <c r="X4509" i="2"/>
  <c r="W4509" i="2"/>
  <c r="V4509" i="2"/>
  <c r="U4509" i="2"/>
  <c r="T4509" i="2"/>
  <c r="S4509" i="2"/>
  <c r="R4509" i="2"/>
  <c r="Q4509" i="2"/>
  <c r="P4509" i="2"/>
  <c r="O4509" i="2"/>
  <c r="N4509" i="2"/>
  <c r="M4509" i="2"/>
  <c r="L4509" i="2"/>
  <c r="K4509" i="2"/>
  <c r="J4509" i="2"/>
  <c r="I4509" i="2"/>
  <c r="H4509" i="2"/>
  <c r="G4509" i="2"/>
  <c r="F4509" i="2"/>
  <c r="E4509" i="2"/>
  <c r="AB4508" i="2"/>
  <c r="AA4508" i="2"/>
  <c r="Z4514" i="2"/>
  <c r="X4508" i="2"/>
  <c r="W4508" i="2"/>
  <c r="V4508" i="2"/>
  <c r="U4508" i="2"/>
  <c r="T4508" i="2"/>
  <c r="S4508" i="2"/>
  <c r="R4508" i="2"/>
  <c r="Q4508" i="2"/>
  <c r="P4508" i="2"/>
  <c r="O4508" i="2"/>
  <c r="N4508" i="2"/>
  <c r="M4508" i="2"/>
  <c r="L4508" i="2"/>
  <c r="K4508" i="2"/>
  <c r="J4508" i="2"/>
  <c r="I4508" i="2"/>
  <c r="H4508" i="2"/>
  <c r="G4508" i="2"/>
  <c r="F4508" i="2"/>
  <c r="E4508" i="2"/>
  <c r="AB4502" i="2"/>
  <c r="AA4502" i="2"/>
  <c r="X4502" i="2"/>
  <c r="W4502" i="2"/>
  <c r="V4502" i="2"/>
  <c r="U4502" i="2"/>
  <c r="T4502" i="2"/>
  <c r="S4502" i="2"/>
  <c r="R4502" i="2"/>
  <c r="Q4502" i="2"/>
  <c r="P4502" i="2"/>
  <c r="O4502" i="2"/>
  <c r="N4502" i="2"/>
  <c r="M4502" i="2"/>
  <c r="L4502" i="2"/>
  <c r="K4502" i="2"/>
  <c r="J4502" i="2"/>
  <c r="I4502" i="2"/>
  <c r="H4502" i="2"/>
  <c r="G4502" i="2"/>
  <c r="F4502" i="2"/>
  <c r="E4502" i="2"/>
  <c r="AB4501" i="2"/>
  <c r="AA4501" i="2"/>
  <c r="Z4504" i="2"/>
  <c r="X4501" i="2"/>
  <c r="W4501" i="2"/>
  <c r="V4501" i="2"/>
  <c r="U4501" i="2"/>
  <c r="T4501" i="2"/>
  <c r="S4501" i="2"/>
  <c r="R4501" i="2"/>
  <c r="Q4501" i="2"/>
  <c r="P4501" i="2"/>
  <c r="O4501" i="2"/>
  <c r="N4501" i="2"/>
  <c r="M4501" i="2"/>
  <c r="L4501" i="2"/>
  <c r="K4501" i="2"/>
  <c r="J4501" i="2"/>
  <c r="I4501" i="2"/>
  <c r="H4501" i="2"/>
  <c r="G4501" i="2"/>
  <c r="F4501" i="2"/>
  <c r="E4501" i="2"/>
  <c r="AC4496" i="2"/>
  <c r="AB4495" i="2"/>
  <c r="AA4495" i="2"/>
  <c r="X4495" i="2"/>
  <c r="W4495" i="2"/>
  <c r="V4495" i="2"/>
  <c r="U4495" i="2"/>
  <c r="T4495" i="2"/>
  <c r="S4495" i="2"/>
  <c r="R4495" i="2"/>
  <c r="Q4495" i="2"/>
  <c r="P4495" i="2"/>
  <c r="O4495" i="2"/>
  <c r="N4495" i="2"/>
  <c r="M4495" i="2"/>
  <c r="L4495" i="2"/>
  <c r="K4495" i="2"/>
  <c r="J4495" i="2"/>
  <c r="I4495" i="2"/>
  <c r="H4495" i="2"/>
  <c r="G4495" i="2"/>
  <c r="F4495" i="2"/>
  <c r="E4495" i="2"/>
  <c r="AB4494" i="2"/>
  <c r="AA4494" i="2"/>
  <c r="Z4500" i="2"/>
  <c r="X4494" i="2"/>
  <c r="W4494" i="2"/>
  <c r="V4494" i="2"/>
  <c r="U4494" i="2"/>
  <c r="T4494" i="2"/>
  <c r="S4494" i="2"/>
  <c r="R4494" i="2"/>
  <c r="Q4494" i="2"/>
  <c r="P4494" i="2"/>
  <c r="O4494" i="2"/>
  <c r="N4494" i="2"/>
  <c r="M4494" i="2"/>
  <c r="L4494" i="2"/>
  <c r="K4494" i="2"/>
  <c r="J4494" i="2"/>
  <c r="I4494" i="2"/>
  <c r="H4494" i="2"/>
  <c r="G4494" i="2"/>
  <c r="F4494" i="2"/>
  <c r="E4494" i="2"/>
  <c r="AC4489" i="2"/>
  <c r="AB4488" i="2"/>
  <c r="AA4488" i="2"/>
  <c r="X4488" i="2"/>
  <c r="W4488" i="2"/>
  <c r="V4488" i="2"/>
  <c r="U4488" i="2"/>
  <c r="T4488" i="2"/>
  <c r="S4488" i="2"/>
  <c r="R4488" i="2"/>
  <c r="Q4488" i="2"/>
  <c r="P4488" i="2"/>
  <c r="O4488" i="2"/>
  <c r="N4488" i="2"/>
  <c r="M4488" i="2"/>
  <c r="L4488" i="2"/>
  <c r="K4488" i="2"/>
  <c r="J4488" i="2"/>
  <c r="I4488" i="2"/>
  <c r="H4488" i="2"/>
  <c r="G4488" i="2"/>
  <c r="F4488" i="2"/>
  <c r="E4488" i="2"/>
  <c r="AB4487" i="2"/>
  <c r="AA4487" i="2"/>
  <c r="Z4493" i="2"/>
  <c r="X4487" i="2"/>
  <c r="W4487" i="2"/>
  <c r="V4487" i="2"/>
  <c r="U4487" i="2"/>
  <c r="T4487" i="2"/>
  <c r="S4487" i="2"/>
  <c r="R4487" i="2"/>
  <c r="Q4487" i="2"/>
  <c r="P4487" i="2"/>
  <c r="O4487" i="2"/>
  <c r="N4487" i="2"/>
  <c r="M4487" i="2"/>
  <c r="L4487" i="2"/>
  <c r="K4487" i="2"/>
  <c r="J4487" i="2"/>
  <c r="I4487" i="2"/>
  <c r="H4487" i="2"/>
  <c r="G4487" i="2"/>
  <c r="F4487" i="2"/>
  <c r="E4487" i="2"/>
  <c r="AC4482" i="2"/>
  <c r="AB4481" i="2"/>
  <c r="AA4481" i="2"/>
  <c r="X4481" i="2"/>
  <c r="W4481" i="2"/>
  <c r="V4481" i="2"/>
  <c r="U4481" i="2"/>
  <c r="T4481" i="2"/>
  <c r="S4481" i="2"/>
  <c r="R4481" i="2"/>
  <c r="Q4481" i="2"/>
  <c r="P4481" i="2"/>
  <c r="O4481" i="2"/>
  <c r="N4481" i="2"/>
  <c r="M4481" i="2"/>
  <c r="L4481" i="2"/>
  <c r="K4481" i="2"/>
  <c r="J4481" i="2"/>
  <c r="I4481" i="2"/>
  <c r="H4481" i="2"/>
  <c r="G4481" i="2"/>
  <c r="F4481" i="2"/>
  <c r="E4481" i="2"/>
  <c r="AB4480" i="2"/>
  <c r="AA4480" i="2"/>
  <c r="Z4486" i="2"/>
  <c r="X4480" i="2"/>
  <c r="W4480" i="2"/>
  <c r="V4480" i="2"/>
  <c r="U4480" i="2"/>
  <c r="T4480" i="2"/>
  <c r="S4480" i="2"/>
  <c r="R4480" i="2"/>
  <c r="Q4480" i="2"/>
  <c r="P4480" i="2"/>
  <c r="O4480" i="2"/>
  <c r="N4480" i="2"/>
  <c r="M4480" i="2"/>
  <c r="L4480" i="2"/>
  <c r="K4480" i="2"/>
  <c r="J4480" i="2"/>
  <c r="I4480" i="2"/>
  <c r="H4480" i="2"/>
  <c r="G4480" i="2"/>
  <c r="F4480" i="2"/>
  <c r="E4480" i="2"/>
  <c r="AB4474" i="2"/>
  <c r="AA4474" i="2"/>
  <c r="X4474" i="2"/>
  <c r="W4474" i="2"/>
  <c r="V4474" i="2"/>
  <c r="U4474" i="2"/>
  <c r="T4474" i="2"/>
  <c r="S4474" i="2"/>
  <c r="R4474" i="2"/>
  <c r="Q4474" i="2"/>
  <c r="P4474" i="2"/>
  <c r="O4474" i="2"/>
  <c r="N4474" i="2"/>
  <c r="M4474" i="2"/>
  <c r="L4474" i="2"/>
  <c r="K4474" i="2"/>
  <c r="J4474" i="2"/>
  <c r="I4474" i="2"/>
  <c r="H4474" i="2"/>
  <c r="G4474" i="2"/>
  <c r="F4474" i="2"/>
  <c r="E4474" i="2"/>
  <c r="AB4473" i="2"/>
  <c r="AA4473" i="2"/>
  <c r="X4473" i="2"/>
  <c r="W4473" i="2"/>
  <c r="V4473" i="2"/>
  <c r="U4473" i="2"/>
  <c r="T4473" i="2"/>
  <c r="S4473" i="2"/>
  <c r="R4473" i="2"/>
  <c r="Q4473" i="2"/>
  <c r="P4473" i="2"/>
  <c r="O4473" i="2"/>
  <c r="N4473" i="2"/>
  <c r="M4473" i="2"/>
  <c r="L4473" i="2"/>
  <c r="K4473" i="2"/>
  <c r="J4473" i="2"/>
  <c r="I4473" i="2"/>
  <c r="H4473" i="2"/>
  <c r="G4473" i="2"/>
  <c r="F4473" i="2"/>
  <c r="E4473" i="2"/>
  <c r="AB4467" i="2"/>
  <c r="AA4467" i="2"/>
  <c r="X4467" i="2"/>
  <c r="W4467" i="2"/>
  <c r="V4467" i="2"/>
  <c r="U4467" i="2"/>
  <c r="T4467" i="2"/>
  <c r="S4467" i="2"/>
  <c r="R4467" i="2"/>
  <c r="Q4467" i="2"/>
  <c r="P4467" i="2"/>
  <c r="O4467" i="2"/>
  <c r="N4467" i="2"/>
  <c r="M4467" i="2"/>
  <c r="L4467" i="2"/>
  <c r="K4467" i="2"/>
  <c r="J4467" i="2"/>
  <c r="I4467" i="2"/>
  <c r="H4467" i="2"/>
  <c r="G4467" i="2"/>
  <c r="F4467" i="2"/>
  <c r="E4467" i="2"/>
  <c r="AB4466" i="2"/>
  <c r="AA4466" i="2"/>
  <c r="X4466" i="2"/>
  <c r="W4466" i="2"/>
  <c r="V4466" i="2"/>
  <c r="U4466" i="2"/>
  <c r="T4466" i="2"/>
  <c r="S4466" i="2"/>
  <c r="R4466" i="2"/>
  <c r="Q4466" i="2"/>
  <c r="P4466" i="2"/>
  <c r="O4466" i="2"/>
  <c r="N4466" i="2"/>
  <c r="M4466" i="2"/>
  <c r="L4466" i="2"/>
  <c r="K4466" i="2"/>
  <c r="J4466" i="2"/>
  <c r="I4466" i="2"/>
  <c r="H4466" i="2"/>
  <c r="G4466" i="2"/>
  <c r="F4466" i="2"/>
  <c r="E4466" i="2"/>
  <c r="AC4461" i="2"/>
  <c r="AB4460" i="2"/>
  <c r="AA4460" i="2"/>
  <c r="X4460" i="2"/>
  <c r="W4460" i="2"/>
  <c r="V4460" i="2"/>
  <c r="U4460" i="2"/>
  <c r="T4460" i="2"/>
  <c r="S4460" i="2"/>
  <c r="R4460" i="2"/>
  <c r="Q4460" i="2"/>
  <c r="P4460" i="2"/>
  <c r="O4460" i="2"/>
  <c r="N4460" i="2"/>
  <c r="M4460" i="2"/>
  <c r="L4460" i="2"/>
  <c r="K4460" i="2"/>
  <c r="J4460" i="2"/>
  <c r="I4460" i="2"/>
  <c r="H4460" i="2"/>
  <c r="G4460" i="2"/>
  <c r="F4460" i="2"/>
  <c r="E4460" i="2"/>
  <c r="AB4459" i="2"/>
  <c r="AA4459" i="2"/>
  <c r="Z4465" i="2"/>
  <c r="X4459" i="2"/>
  <c r="W4459" i="2"/>
  <c r="V4459" i="2"/>
  <c r="U4459" i="2"/>
  <c r="T4459" i="2"/>
  <c r="S4459" i="2"/>
  <c r="R4459" i="2"/>
  <c r="Q4459" i="2"/>
  <c r="P4459" i="2"/>
  <c r="O4459" i="2"/>
  <c r="N4459" i="2"/>
  <c r="M4459" i="2"/>
  <c r="L4459" i="2"/>
  <c r="K4459" i="2"/>
  <c r="J4459" i="2"/>
  <c r="I4459" i="2"/>
  <c r="H4459" i="2"/>
  <c r="G4459" i="2"/>
  <c r="F4459" i="2"/>
  <c r="E4459" i="2"/>
  <c r="AC4454" i="2"/>
  <c r="AB4453" i="2"/>
  <c r="AA4453" i="2"/>
  <c r="X4453" i="2"/>
  <c r="W4453" i="2"/>
  <c r="V4453" i="2"/>
  <c r="U4453" i="2"/>
  <c r="T4453" i="2"/>
  <c r="S4453" i="2"/>
  <c r="R4453" i="2"/>
  <c r="Q4453" i="2"/>
  <c r="P4453" i="2"/>
  <c r="O4453" i="2"/>
  <c r="N4453" i="2"/>
  <c r="M4453" i="2"/>
  <c r="L4453" i="2"/>
  <c r="K4453" i="2"/>
  <c r="J4453" i="2"/>
  <c r="I4453" i="2"/>
  <c r="H4453" i="2"/>
  <c r="G4453" i="2"/>
  <c r="F4453" i="2"/>
  <c r="AB4452" i="2"/>
  <c r="AA4452" i="2"/>
  <c r="X4452" i="2"/>
  <c r="W4452" i="2"/>
  <c r="V4452" i="2"/>
  <c r="U4452" i="2"/>
  <c r="T4452" i="2"/>
  <c r="S4452" i="2"/>
  <c r="R4452" i="2"/>
  <c r="Q4452" i="2"/>
  <c r="P4452" i="2"/>
  <c r="O4452" i="2"/>
  <c r="N4452" i="2"/>
  <c r="M4452" i="2"/>
  <c r="L4452" i="2"/>
  <c r="K4452" i="2"/>
  <c r="J4452" i="2"/>
  <c r="I4452" i="2"/>
  <c r="H4452" i="2"/>
  <c r="G4452" i="2"/>
  <c r="F4452" i="2"/>
  <c r="E4458" i="2"/>
  <c r="AC4447" i="2"/>
  <c r="AB4446" i="2"/>
  <c r="AA4446" i="2"/>
  <c r="X4446" i="2"/>
  <c r="W4446" i="2"/>
  <c r="V4446" i="2"/>
  <c r="U4446" i="2"/>
  <c r="T4446" i="2"/>
  <c r="S4446" i="2"/>
  <c r="R4446" i="2"/>
  <c r="Q4446" i="2"/>
  <c r="P4446" i="2"/>
  <c r="O4446" i="2"/>
  <c r="N4446" i="2"/>
  <c r="M4446" i="2"/>
  <c r="L4446" i="2"/>
  <c r="K4446" i="2"/>
  <c r="J4446" i="2"/>
  <c r="I4446" i="2"/>
  <c r="H4446" i="2"/>
  <c r="G4446" i="2"/>
  <c r="F4446" i="2"/>
  <c r="AB4445" i="2"/>
  <c r="AA4445" i="2"/>
  <c r="X4445" i="2"/>
  <c r="W4445" i="2"/>
  <c r="V4445" i="2"/>
  <c r="U4445" i="2"/>
  <c r="T4445" i="2"/>
  <c r="S4445" i="2"/>
  <c r="R4445" i="2"/>
  <c r="Q4445" i="2"/>
  <c r="P4445" i="2"/>
  <c r="O4445" i="2"/>
  <c r="N4445" i="2"/>
  <c r="M4445" i="2"/>
  <c r="L4445" i="2"/>
  <c r="K4445" i="2"/>
  <c r="J4445" i="2"/>
  <c r="I4445" i="2"/>
  <c r="H4445" i="2"/>
  <c r="G4445" i="2"/>
  <c r="F4445" i="2"/>
  <c r="AC4440" i="2"/>
  <c r="AB4439" i="2"/>
  <c r="AA4439" i="2"/>
  <c r="X4439" i="2"/>
  <c r="W4439" i="2"/>
  <c r="V4439" i="2"/>
  <c r="U4439" i="2"/>
  <c r="T4439" i="2"/>
  <c r="S4439" i="2"/>
  <c r="R4439" i="2"/>
  <c r="Q4439" i="2"/>
  <c r="P4439" i="2"/>
  <c r="O4439" i="2"/>
  <c r="N4439" i="2"/>
  <c r="M4439" i="2"/>
  <c r="L4439" i="2"/>
  <c r="K4439" i="2"/>
  <c r="J4439" i="2"/>
  <c r="I4439" i="2"/>
  <c r="H4439" i="2"/>
  <c r="G4439" i="2"/>
  <c r="F4439" i="2"/>
  <c r="AB4438" i="2"/>
  <c r="AA4438" i="2"/>
  <c r="X4438" i="2"/>
  <c r="W4438" i="2"/>
  <c r="V4438" i="2"/>
  <c r="U4438" i="2"/>
  <c r="T4438" i="2"/>
  <c r="S4438" i="2"/>
  <c r="R4438" i="2"/>
  <c r="Q4438" i="2"/>
  <c r="P4438" i="2"/>
  <c r="O4438" i="2"/>
  <c r="N4438" i="2"/>
  <c r="M4438" i="2"/>
  <c r="L4438" i="2"/>
  <c r="K4438" i="2"/>
  <c r="J4438" i="2"/>
  <c r="I4438" i="2"/>
  <c r="H4438" i="2"/>
  <c r="G4438" i="2"/>
  <c r="F4438" i="2"/>
  <c r="AC4433" i="2"/>
  <c r="AB4432" i="2"/>
  <c r="AA4432" i="2"/>
  <c r="X4432" i="2"/>
  <c r="W4432" i="2"/>
  <c r="V4432" i="2"/>
  <c r="U4432" i="2"/>
  <c r="T4432" i="2"/>
  <c r="S4432" i="2"/>
  <c r="R4432" i="2"/>
  <c r="Q4432" i="2"/>
  <c r="P4432" i="2"/>
  <c r="O4432" i="2"/>
  <c r="N4432" i="2"/>
  <c r="M4432" i="2"/>
  <c r="L4432" i="2"/>
  <c r="K4432" i="2"/>
  <c r="J4432" i="2"/>
  <c r="I4432" i="2"/>
  <c r="H4432" i="2"/>
  <c r="G4432" i="2"/>
  <c r="F4432" i="2"/>
  <c r="E4432" i="2"/>
  <c r="AB4431" i="2"/>
  <c r="AA4431" i="2"/>
  <c r="X4431" i="2"/>
  <c r="W4431" i="2"/>
  <c r="V4431" i="2"/>
  <c r="U4431" i="2"/>
  <c r="T4431" i="2"/>
  <c r="S4431" i="2"/>
  <c r="R4431" i="2"/>
  <c r="Q4431" i="2"/>
  <c r="P4431" i="2"/>
  <c r="O4431" i="2"/>
  <c r="N4431" i="2"/>
  <c r="M4431" i="2"/>
  <c r="L4431" i="2"/>
  <c r="K4431" i="2"/>
  <c r="J4431" i="2"/>
  <c r="I4431" i="2"/>
  <c r="H4431" i="2"/>
  <c r="G4431" i="2"/>
  <c r="F4431" i="2"/>
  <c r="E4431" i="2"/>
  <c r="AC4426" i="2"/>
  <c r="AB4425" i="2"/>
  <c r="AA4425" i="2"/>
  <c r="X4425" i="2"/>
  <c r="W4425" i="2"/>
  <c r="V4425" i="2"/>
  <c r="U4425" i="2"/>
  <c r="T4425" i="2"/>
  <c r="S4425" i="2"/>
  <c r="R4425" i="2"/>
  <c r="Q4425" i="2"/>
  <c r="P4425" i="2"/>
  <c r="O4425" i="2"/>
  <c r="N4425" i="2"/>
  <c r="M4425" i="2"/>
  <c r="L4425" i="2"/>
  <c r="K4425" i="2"/>
  <c r="J4425" i="2"/>
  <c r="I4425" i="2"/>
  <c r="H4425" i="2"/>
  <c r="G4425" i="2"/>
  <c r="F4425" i="2"/>
  <c r="E4425" i="2"/>
  <c r="AB4424" i="2"/>
  <c r="AA4424" i="2"/>
  <c r="Z4430" i="2"/>
  <c r="X4424" i="2"/>
  <c r="W4424" i="2"/>
  <c r="V4424" i="2"/>
  <c r="U4424" i="2"/>
  <c r="T4424" i="2"/>
  <c r="S4424" i="2"/>
  <c r="R4424" i="2"/>
  <c r="Q4424" i="2"/>
  <c r="P4424" i="2"/>
  <c r="O4424" i="2"/>
  <c r="N4424" i="2"/>
  <c r="M4424" i="2"/>
  <c r="L4424" i="2"/>
  <c r="K4424" i="2"/>
  <c r="J4424" i="2"/>
  <c r="I4424" i="2"/>
  <c r="H4424" i="2"/>
  <c r="G4424" i="2"/>
  <c r="F4424" i="2"/>
  <c r="E4424" i="2"/>
  <c r="AC4423" i="2"/>
  <c r="AC4422" i="2"/>
  <c r="AC4421" i="2"/>
  <c r="AC4420" i="2"/>
  <c r="AC4411" i="2"/>
  <c r="AB4410" i="2"/>
  <c r="AA4410" i="2"/>
  <c r="X4410" i="2"/>
  <c r="W4410" i="2"/>
  <c r="V4410" i="2"/>
  <c r="U4410" i="2"/>
  <c r="T4410" i="2"/>
  <c r="S4410" i="2"/>
  <c r="R4410" i="2"/>
  <c r="Q4410" i="2"/>
  <c r="P4410" i="2"/>
  <c r="O4410" i="2"/>
  <c r="N4410" i="2"/>
  <c r="M4410" i="2"/>
  <c r="L4410" i="2"/>
  <c r="K4410" i="2"/>
  <c r="J4410" i="2"/>
  <c r="I4410" i="2"/>
  <c r="H4410" i="2"/>
  <c r="G4410" i="2"/>
  <c r="F4410" i="2"/>
  <c r="E4410" i="2"/>
  <c r="AB4409" i="2"/>
  <c r="AA4409" i="2"/>
  <c r="Z4415" i="2"/>
  <c r="X4409" i="2"/>
  <c r="W4409" i="2"/>
  <c r="V4409" i="2"/>
  <c r="U4409" i="2"/>
  <c r="T4409" i="2"/>
  <c r="S4409" i="2"/>
  <c r="R4409" i="2"/>
  <c r="Q4409" i="2"/>
  <c r="P4409" i="2"/>
  <c r="O4409" i="2"/>
  <c r="N4409" i="2"/>
  <c r="M4409" i="2"/>
  <c r="L4409" i="2"/>
  <c r="K4409" i="2"/>
  <c r="J4409" i="2"/>
  <c r="I4409" i="2"/>
  <c r="H4409" i="2"/>
  <c r="G4409" i="2"/>
  <c r="F4409" i="2"/>
  <c r="E4409" i="2"/>
  <c r="AC4404" i="2"/>
  <c r="AB4403" i="2"/>
  <c r="AA4403" i="2"/>
  <c r="X4403" i="2"/>
  <c r="W4403" i="2"/>
  <c r="V4403" i="2"/>
  <c r="U4403" i="2"/>
  <c r="T4403" i="2"/>
  <c r="S4403" i="2"/>
  <c r="R4403" i="2"/>
  <c r="Q4403" i="2"/>
  <c r="P4403" i="2"/>
  <c r="O4403" i="2"/>
  <c r="N4403" i="2"/>
  <c r="M4403" i="2"/>
  <c r="L4403" i="2"/>
  <c r="K4403" i="2"/>
  <c r="J4403" i="2"/>
  <c r="I4403" i="2"/>
  <c r="H4403" i="2"/>
  <c r="G4403" i="2"/>
  <c r="F4403" i="2"/>
  <c r="E4403" i="2"/>
  <c r="AB4402" i="2"/>
  <c r="AA4402" i="2"/>
  <c r="Z4408" i="2"/>
  <c r="X4402" i="2"/>
  <c r="W4402" i="2"/>
  <c r="V4402" i="2"/>
  <c r="U4402" i="2"/>
  <c r="T4402" i="2"/>
  <c r="S4402" i="2"/>
  <c r="R4402" i="2"/>
  <c r="Q4402" i="2"/>
  <c r="P4402" i="2"/>
  <c r="O4402" i="2"/>
  <c r="N4402" i="2"/>
  <c r="M4402" i="2"/>
  <c r="L4402" i="2"/>
  <c r="K4402" i="2"/>
  <c r="J4402" i="2"/>
  <c r="I4402" i="2"/>
  <c r="H4402" i="2"/>
  <c r="G4402" i="2"/>
  <c r="F4402" i="2"/>
  <c r="E4402" i="2"/>
  <c r="AC4397" i="2"/>
  <c r="AB4396" i="2"/>
  <c r="AA4396" i="2"/>
  <c r="X4396" i="2"/>
  <c r="W4396" i="2"/>
  <c r="V4396" i="2"/>
  <c r="U4396" i="2"/>
  <c r="T4396" i="2"/>
  <c r="S4396" i="2"/>
  <c r="R4396" i="2"/>
  <c r="Q4396" i="2"/>
  <c r="P4396" i="2"/>
  <c r="O4396" i="2"/>
  <c r="N4396" i="2"/>
  <c r="M4396" i="2"/>
  <c r="L4396" i="2"/>
  <c r="K4396" i="2"/>
  <c r="J4396" i="2"/>
  <c r="I4396" i="2"/>
  <c r="H4396" i="2"/>
  <c r="G4396" i="2"/>
  <c r="F4396" i="2"/>
  <c r="E4396" i="2"/>
  <c r="AB4395" i="2"/>
  <c r="AA4395" i="2"/>
  <c r="Z4401" i="2"/>
  <c r="X4395" i="2"/>
  <c r="W4395" i="2"/>
  <c r="V4395" i="2"/>
  <c r="U4395" i="2"/>
  <c r="T4395" i="2"/>
  <c r="S4395" i="2"/>
  <c r="R4395" i="2"/>
  <c r="Q4395" i="2"/>
  <c r="P4395" i="2"/>
  <c r="O4395" i="2"/>
  <c r="N4395" i="2"/>
  <c r="M4395" i="2"/>
  <c r="L4395" i="2"/>
  <c r="K4395" i="2"/>
  <c r="J4395" i="2"/>
  <c r="I4395" i="2"/>
  <c r="H4395" i="2"/>
  <c r="G4395" i="2"/>
  <c r="F4395" i="2"/>
  <c r="E4395" i="2"/>
  <c r="AC4390" i="2"/>
  <c r="AB4389" i="2"/>
  <c r="AA4389" i="2"/>
  <c r="X4389" i="2"/>
  <c r="W4389" i="2"/>
  <c r="V4389" i="2"/>
  <c r="U4389" i="2"/>
  <c r="T4389" i="2"/>
  <c r="S4389" i="2"/>
  <c r="R4389" i="2"/>
  <c r="Q4389" i="2"/>
  <c r="P4389" i="2"/>
  <c r="O4389" i="2"/>
  <c r="N4389" i="2"/>
  <c r="M4389" i="2"/>
  <c r="L4389" i="2"/>
  <c r="K4389" i="2"/>
  <c r="J4389" i="2"/>
  <c r="I4389" i="2"/>
  <c r="H4389" i="2"/>
  <c r="G4389" i="2"/>
  <c r="F4389" i="2"/>
  <c r="E4389" i="2"/>
  <c r="AB4388" i="2"/>
  <c r="AA4388" i="2"/>
  <c r="X4388" i="2"/>
  <c r="W4388" i="2"/>
  <c r="V4388" i="2"/>
  <c r="U4388" i="2"/>
  <c r="T4388" i="2"/>
  <c r="S4388" i="2"/>
  <c r="R4388" i="2"/>
  <c r="Q4388" i="2"/>
  <c r="P4388" i="2"/>
  <c r="O4388" i="2"/>
  <c r="N4388" i="2"/>
  <c r="M4388" i="2"/>
  <c r="L4388" i="2"/>
  <c r="K4388" i="2"/>
  <c r="J4388" i="2"/>
  <c r="I4388" i="2"/>
  <c r="H4388" i="2"/>
  <c r="G4388" i="2"/>
  <c r="F4388" i="2"/>
  <c r="E4388" i="2"/>
  <c r="AB4382" i="2"/>
  <c r="AA4382" i="2"/>
  <c r="X4382" i="2"/>
  <c r="W4382" i="2"/>
  <c r="V4382" i="2"/>
  <c r="U4382" i="2"/>
  <c r="T4382" i="2"/>
  <c r="S4382" i="2"/>
  <c r="R4382" i="2"/>
  <c r="Q4382" i="2"/>
  <c r="P4382" i="2"/>
  <c r="O4382" i="2"/>
  <c r="N4382" i="2"/>
  <c r="M4382" i="2"/>
  <c r="L4382" i="2"/>
  <c r="K4382" i="2"/>
  <c r="J4382" i="2"/>
  <c r="I4382" i="2"/>
  <c r="H4382" i="2"/>
  <c r="G4382" i="2"/>
  <c r="F4382" i="2"/>
  <c r="E4382" i="2"/>
  <c r="AB4381" i="2"/>
  <c r="AA4381" i="2"/>
  <c r="X4381" i="2"/>
  <c r="W4381" i="2"/>
  <c r="V4381" i="2"/>
  <c r="U4381" i="2"/>
  <c r="T4381" i="2"/>
  <c r="S4381" i="2"/>
  <c r="R4381" i="2"/>
  <c r="Q4381" i="2"/>
  <c r="P4381" i="2"/>
  <c r="O4381" i="2"/>
  <c r="N4381" i="2"/>
  <c r="M4381" i="2"/>
  <c r="L4381" i="2"/>
  <c r="K4381" i="2"/>
  <c r="J4381" i="2"/>
  <c r="I4381" i="2"/>
  <c r="H4381" i="2"/>
  <c r="G4381" i="2"/>
  <c r="F4381" i="2"/>
  <c r="E4381" i="2"/>
  <c r="AB4375" i="2"/>
  <c r="AA4375" i="2"/>
  <c r="X4375" i="2"/>
  <c r="W4375" i="2"/>
  <c r="V4375" i="2"/>
  <c r="U4375" i="2"/>
  <c r="T4375" i="2"/>
  <c r="S4375" i="2"/>
  <c r="R4375" i="2"/>
  <c r="Q4375" i="2"/>
  <c r="P4375" i="2"/>
  <c r="O4375" i="2"/>
  <c r="N4375" i="2"/>
  <c r="M4375" i="2"/>
  <c r="L4375" i="2"/>
  <c r="K4375" i="2"/>
  <c r="J4375" i="2"/>
  <c r="I4375" i="2"/>
  <c r="H4375" i="2"/>
  <c r="G4375" i="2"/>
  <c r="F4375" i="2"/>
  <c r="E4375" i="2"/>
  <c r="AB4374" i="2"/>
  <c r="AA4374" i="2"/>
  <c r="X4374" i="2"/>
  <c r="W4374" i="2"/>
  <c r="V4374" i="2"/>
  <c r="U4374" i="2"/>
  <c r="T4374" i="2"/>
  <c r="S4374" i="2"/>
  <c r="R4374" i="2"/>
  <c r="Q4374" i="2"/>
  <c r="P4374" i="2"/>
  <c r="O4374" i="2"/>
  <c r="N4374" i="2"/>
  <c r="M4374" i="2"/>
  <c r="L4374" i="2"/>
  <c r="K4374" i="2"/>
  <c r="J4374" i="2"/>
  <c r="I4374" i="2"/>
  <c r="H4374" i="2"/>
  <c r="G4374" i="2"/>
  <c r="F4374" i="2"/>
  <c r="E4374" i="2"/>
  <c r="AB4368" i="2"/>
  <c r="AA4368" i="2"/>
  <c r="Z4368" i="2"/>
  <c r="X4368" i="2"/>
  <c r="W4368" i="2"/>
  <c r="V4368" i="2"/>
  <c r="U4368" i="2"/>
  <c r="T4368" i="2"/>
  <c r="S4368" i="2"/>
  <c r="R4368" i="2"/>
  <c r="Q4368" i="2"/>
  <c r="P4368" i="2"/>
  <c r="O4368" i="2"/>
  <c r="N4368" i="2"/>
  <c r="M4368" i="2"/>
  <c r="L4368" i="2"/>
  <c r="K4368" i="2"/>
  <c r="J4368" i="2"/>
  <c r="I4368" i="2"/>
  <c r="H4368" i="2"/>
  <c r="G4368" i="2"/>
  <c r="F4368" i="2"/>
  <c r="E4368" i="2"/>
  <c r="AB4362" i="2"/>
  <c r="AA4362" i="2"/>
  <c r="X4362" i="2"/>
  <c r="W4362" i="2"/>
  <c r="V4362" i="2"/>
  <c r="U4362" i="2"/>
  <c r="T4362" i="2"/>
  <c r="S4362" i="2"/>
  <c r="R4362" i="2"/>
  <c r="Q4362" i="2"/>
  <c r="P4362" i="2"/>
  <c r="O4362" i="2"/>
  <c r="N4362" i="2"/>
  <c r="M4362" i="2"/>
  <c r="L4362" i="2"/>
  <c r="K4362" i="2"/>
  <c r="J4362" i="2"/>
  <c r="I4362" i="2"/>
  <c r="H4362" i="2"/>
  <c r="G4362" i="2"/>
  <c r="F4362" i="2"/>
  <c r="E4362" i="2"/>
  <c r="AB4360" i="2"/>
  <c r="AA4360" i="2"/>
  <c r="X4360" i="2"/>
  <c r="W4360" i="2"/>
  <c r="V4360" i="2"/>
  <c r="U4360" i="2"/>
  <c r="T4360" i="2"/>
  <c r="S4360" i="2"/>
  <c r="R4360" i="2"/>
  <c r="Q4360" i="2"/>
  <c r="P4360" i="2"/>
  <c r="O4360" i="2"/>
  <c r="N4360" i="2"/>
  <c r="M4360" i="2"/>
  <c r="L4360" i="2"/>
  <c r="K4360" i="2"/>
  <c r="J4360" i="2"/>
  <c r="I4360" i="2"/>
  <c r="H4360" i="2"/>
  <c r="G4360" i="2"/>
  <c r="F4360" i="2"/>
  <c r="E4360" i="2"/>
  <c r="AB4354" i="2"/>
  <c r="AA4354" i="2"/>
  <c r="X4354" i="2"/>
  <c r="W4354" i="2"/>
  <c r="V4354" i="2"/>
  <c r="U4354" i="2"/>
  <c r="T4354" i="2"/>
  <c r="S4354" i="2"/>
  <c r="R4354" i="2"/>
  <c r="Q4354" i="2"/>
  <c r="P4354" i="2"/>
  <c r="O4354" i="2"/>
  <c r="N4354" i="2"/>
  <c r="M4354" i="2"/>
  <c r="L4354" i="2"/>
  <c r="K4354" i="2"/>
  <c r="J4354" i="2"/>
  <c r="I4354" i="2"/>
  <c r="H4354" i="2"/>
  <c r="G4354" i="2"/>
  <c r="F4354" i="2"/>
  <c r="E4354" i="2"/>
  <c r="AB4353" i="2"/>
  <c r="AA4353" i="2"/>
  <c r="Z4359" i="2"/>
  <c r="X4353" i="2"/>
  <c r="W4353" i="2"/>
  <c r="V4353" i="2"/>
  <c r="U4353" i="2"/>
  <c r="T4353" i="2"/>
  <c r="S4353" i="2"/>
  <c r="R4353" i="2"/>
  <c r="Q4353" i="2"/>
  <c r="P4353" i="2"/>
  <c r="O4353" i="2"/>
  <c r="N4353" i="2"/>
  <c r="M4353" i="2"/>
  <c r="L4353" i="2"/>
  <c r="K4353" i="2"/>
  <c r="J4353" i="2"/>
  <c r="I4353" i="2"/>
  <c r="H4353" i="2"/>
  <c r="G4353" i="2"/>
  <c r="F4353" i="2"/>
  <c r="E4353" i="2"/>
  <c r="AB4347" i="2"/>
  <c r="AA4347" i="2"/>
  <c r="X4347" i="2"/>
  <c r="W4347" i="2"/>
  <c r="V4347" i="2"/>
  <c r="U4347" i="2"/>
  <c r="T4347" i="2"/>
  <c r="S4347" i="2"/>
  <c r="R4347" i="2"/>
  <c r="Q4347" i="2"/>
  <c r="P4347" i="2"/>
  <c r="O4347" i="2"/>
  <c r="N4347" i="2"/>
  <c r="M4347" i="2"/>
  <c r="L4347" i="2"/>
  <c r="K4347" i="2"/>
  <c r="J4347" i="2"/>
  <c r="I4347" i="2"/>
  <c r="H4347" i="2"/>
  <c r="G4347" i="2"/>
  <c r="F4347" i="2"/>
  <c r="E4347" i="2"/>
  <c r="AB4346" i="2"/>
  <c r="AA4346" i="2"/>
  <c r="Z4352" i="2"/>
  <c r="X4346" i="2"/>
  <c r="W4346" i="2"/>
  <c r="V4346" i="2"/>
  <c r="U4346" i="2"/>
  <c r="T4346" i="2"/>
  <c r="S4346" i="2"/>
  <c r="R4346" i="2"/>
  <c r="Q4346" i="2"/>
  <c r="P4346" i="2"/>
  <c r="O4346" i="2"/>
  <c r="N4346" i="2"/>
  <c r="M4346" i="2"/>
  <c r="L4346" i="2"/>
  <c r="K4346" i="2"/>
  <c r="J4346" i="2"/>
  <c r="I4346" i="2"/>
  <c r="H4346" i="2"/>
  <c r="G4346" i="2"/>
  <c r="F4346" i="2"/>
  <c r="E4346" i="2"/>
  <c r="AB4340" i="2"/>
  <c r="AA4340" i="2"/>
  <c r="Z4365" i="2"/>
  <c r="Z4367" i="2" s="1"/>
  <c r="X4340" i="2"/>
  <c r="W4340" i="2"/>
  <c r="V4340" i="2"/>
  <c r="U4340" i="2"/>
  <c r="T4340" i="2"/>
  <c r="S4340" i="2"/>
  <c r="R4340" i="2"/>
  <c r="Q4340" i="2"/>
  <c r="P4340" i="2"/>
  <c r="O4340" i="2"/>
  <c r="N4340" i="2"/>
  <c r="M4340" i="2"/>
  <c r="L4340" i="2"/>
  <c r="K4340" i="2"/>
  <c r="J4340" i="2"/>
  <c r="I4340" i="2"/>
  <c r="H4340" i="2"/>
  <c r="G4340" i="2"/>
  <c r="F4340" i="2"/>
  <c r="E4340" i="2"/>
  <c r="AB4339" i="2"/>
  <c r="AA4339" i="2"/>
  <c r="Z4364" i="2"/>
  <c r="Z4366" i="2" s="1"/>
  <c r="X4339" i="2"/>
  <c r="W4339" i="2"/>
  <c r="V4339" i="2"/>
  <c r="U4339" i="2"/>
  <c r="T4339" i="2"/>
  <c r="S4339" i="2"/>
  <c r="R4339" i="2"/>
  <c r="Q4339" i="2"/>
  <c r="P4339" i="2"/>
  <c r="O4339" i="2"/>
  <c r="N4339" i="2"/>
  <c r="M4339" i="2"/>
  <c r="L4339" i="2"/>
  <c r="K4339" i="2"/>
  <c r="J4339" i="2"/>
  <c r="I4339" i="2"/>
  <c r="H4339" i="2"/>
  <c r="G4339" i="2"/>
  <c r="F4339" i="2"/>
  <c r="AB4338" i="2"/>
  <c r="AA4338" i="2"/>
  <c r="Z4338" i="2"/>
  <c r="X4338" i="2"/>
  <c r="W4338" i="2"/>
  <c r="V4338" i="2"/>
  <c r="U4338" i="2"/>
  <c r="T4338" i="2"/>
  <c r="S4338" i="2"/>
  <c r="R4338" i="2"/>
  <c r="Q4338" i="2"/>
  <c r="P4338" i="2"/>
  <c r="O4338" i="2"/>
  <c r="N4338" i="2"/>
  <c r="M4338" i="2"/>
  <c r="L4338" i="2"/>
  <c r="K4338" i="2"/>
  <c r="J4338" i="2"/>
  <c r="I4338" i="2"/>
  <c r="H4338" i="2"/>
  <c r="G4338" i="2"/>
  <c r="F4338" i="2"/>
  <c r="AB4335" i="2"/>
  <c r="AA4335" i="2"/>
  <c r="Z4335" i="2"/>
  <c r="X4335" i="2"/>
  <c r="W4335" i="2"/>
  <c r="V4335" i="2"/>
  <c r="U4335" i="2"/>
  <c r="T4335" i="2"/>
  <c r="S4335" i="2"/>
  <c r="R4335" i="2"/>
  <c r="Q4335" i="2"/>
  <c r="P4335" i="2"/>
  <c r="O4335" i="2"/>
  <c r="N4335" i="2"/>
  <c r="M4335" i="2"/>
  <c r="L4335" i="2"/>
  <c r="K4335" i="2"/>
  <c r="J4335" i="2"/>
  <c r="I4335" i="2"/>
  <c r="H4335" i="2"/>
  <c r="G4335" i="2"/>
  <c r="F4335" i="2"/>
  <c r="AC4334" i="2"/>
  <c r="AC4333" i="2"/>
  <c r="AC4332" i="2"/>
  <c r="AB4331" i="2"/>
  <c r="AA4331" i="2"/>
  <c r="Z4331" i="2"/>
  <c r="X4331" i="2"/>
  <c r="W4331" i="2"/>
  <c r="V4331" i="2"/>
  <c r="U4331" i="2"/>
  <c r="T4331" i="2"/>
  <c r="S4331" i="2"/>
  <c r="R4331" i="2"/>
  <c r="Q4331" i="2"/>
  <c r="P4331" i="2"/>
  <c r="O4331" i="2"/>
  <c r="N4331" i="2"/>
  <c r="M4331" i="2"/>
  <c r="L4331" i="2"/>
  <c r="K4331" i="2"/>
  <c r="J4331" i="2"/>
  <c r="I4331" i="2"/>
  <c r="H4331" i="2"/>
  <c r="G4331" i="2"/>
  <c r="F4331" i="2"/>
  <c r="AB4328" i="2"/>
  <c r="AA4328" i="2"/>
  <c r="Z4328" i="2"/>
  <c r="X4328" i="2"/>
  <c r="W4328" i="2"/>
  <c r="V4328" i="2"/>
  <c r="U4328" i="2"/>
  <c r="T4328" i="2"/>
  <c r="S4328" i="2"/>
  <c r="R4328" i="2"/>
  <c r="Q4328" i="2"/>
  <c r="P4328" i="2"/>
  <c r="O4328" i="2"/>
  <c r="N4328" i="2"/>
  <c r="M4328" i="2"/>
  <c r="L4328" i="2"/>
  <c r="K4328" i="2"/>
  <c r="J4328" i="2"/>
  <c r="I4328" i="2"/>
  <c r="H4328" i="2"/>
  <c r="G4328" i="2"/>
  <c r="F4328" i="2"/>
  <c r="AC4327" i="2"/>
  <c r="AC4326" i="2"/>
  <c r="AC4325" i="2"/>
  <c r="AB4324" i="2"/>
  <c r="AA4324" i="2"/>
  <c r="Z4324" i="2"/>
  <c r="X4324" i="2"/>
  <c r="W4324" i="2"/>
  <c r="V4324" i="2"/>
  <c r="U4324" i="2"/>
  <c r="T4324" i="2"/>
  <c r="S4324" i="2"/>
  <c r="R4324" i="2"/>
  <c r="Q4324" i="2"/>
  <c r="P4324" i="2"/>
  <c r="O4324" i="2"/>
  <c r="N4324" i="2"/>
  <c r="M4324" i="2"/>
  <c r="L4324" i="2"/>
  <c r="K4324" i="2"/>
  <c r="J4324" i="2"/>
  <c r="I4324" i="2"/>
  <c r="H4324" i="2"/>
  <c r="G4324" i="2"/>
  <c r="F4324" i="2"/>
  <c r="AB4321" i="2"/>
  <c r="AA4321" i="2"/>
  <c r="Z4321" i="2"/>
  <c r="X4321" i="2"/>
  <c r="W4321" i="2"/>
  <c r="V4321" i="2"/>
  <c r="U4321" i="2"/>
  <c r="T4321" i="2"/>
  <c r="S4321" i="2"/>
  <c r="R4321" i="2"/>
  <c r="Q4321" i="2"/>
  <c r="P4321" i="2"/>
  <c r="O4321" i="2"/>
  <c r="N4321" i="2"/>
  <c r="M4321" i="2"/>
  <c r="L4321" i="2"/>
  <c r="K4321" i="2"/>
  <c r="J4321" i="2"/>
  <c r="I4321" i="2"/>
  <c r="H4321" i="2"/>
  <c r="G4321" i="2"/>
  <c r="F4321" i="2"/>
  <c r="AC4320" i="2"/>
  <c r="AC4319" i="2"/>
  <c r="AC4318" i="2"/>
  <c r="AC4317" i="2"/>
  <c r="AC4316" i="2"/>
  <c r="AB4313" i="2"/>
  <c r="AA4313" i="2"/>
  <c r="Z4313" i="2"/>
  <c r="X4313" i="2"/>
  <c r="W4313" i="2"/>
  <c r="V4313" i="2"/>
  <c r="U4313" i="2"/>
  <c r="T4313" i="2"/>
  <c r="S4313" i="2"/>
  <c r="R4313" i="2"/>
  <c r="Q4313" i="2"/>
  <c r="P4313" i="2"/>
  <c r="O4313" i="2"/>
  <c r="N4313" i="2"/>
  <c r="M4313" i="2"/>
  <c r="L4313" i="2"/>
  <c r="K4313" i="2"/>
  <c r="J4313" i="2"/>
  <c r="I4313" i="2"/>
  <c r="H4313" i="2"/>
  <c r="G4313" i="2"/>
  <c r="F4313" i="2"/>
  <c r="AB4312" i="2"/>
  <c r="AA4312" i="2"/>
  <c r="Z4312" i="2"/>
  <c r="X4312" i="2"/>
  <c r="W4312" i="2"/>
  <c r="V4312" i="2"/>
  <c r="U4312" i="2"/>
  <c r="T4312" i="2"/>
  <c r="S4312" i="2"/>
  <c r="R4312" i="2"/>
  <c r="Q4312" i="2"/>
  <c r="P4312" i="2"/>
  <c r="O4312" i="2"/>
  <c r="N4312" i="2"/>
  <c r="M4312" i="2"/>
  <c r="L4312" i="2"/>
  <c r="K4312" i="2"/>
  <c r="J4312" i="2"/>
  <c r="I4312" i="2"/>
  <c r="H4312" i="2"/>
  <c r="G4312" i="2"/>
  <c r="F4312" i="2"/>
  <c r="AB4311" i="2"/>
  <c r="AA4311" i="2"/>
  <c r="Z4311" i="2"/>
  <c r="X4311" i="2"/>
  <c r="W4311" i="2"/>
  <c r="V4311" i="2"/>
  <c r="U4311" i="2"/>
  <c r="T4311" i="2"/>
  <c r="S4311" i="2"/>
  <c r="R4311" i="2"/>
  <c r="Q4311" i="2"/>
  <c r="P4311" i="2"/>
  <c r="O4311" i="2"/>
  <c r="N4311" i="2"/>
  <c r="M4311" i="2"/>
  <c r="L4311" i="2"/>
  <c r="K4311" i="2"/>
  <c r="J4311" i="2"/>
  <c r="I4311" i="2"/>
  <c r="H4311" i="2"/>
  <c r="G4311" i="2"/>
  <c r="F4311" i="2"/>
  <c r="AB4308" i="2"/>
  <c r="AA4308" i="2"/>
  <c r="Z4308" i="2"/>
  <c r="X4308" i="2"/>
  <c r="W4308" i="2"/>
  <c r="V4308" i="2"/>
  <c r="U4308" i="2"/>
  <c r="T4308" i="2"/>
  <c r="S4308" i="2"/>
  <c r="R4308" i="2"/>
  <c r="Q4308" i="2"/>
  <c r="P4308" i="2"/>
  <c r="O4308" i="2"/>
  <c r="N4308" i="2"/>
  <c r="M4308" i="2"/>
  <c r="L4308" i="2"/>
  <c r="K4308" i="2"/>
  <c r="J4308" i="2"/>
  <c r="I4308" i="2"/>
  <c r="H4308" i="2"/>
  <c r="G4308" i="2"/>
  <c r="F4308" i="2"/>
  <c r="AC4307" i="2"/>
  <c r="AC4306" i="2"/>
  <c r="AC4305" i="2"/>
  <c r="AB4304" i="2"/>
  <c r="AA4304" i="2"/>
  <c r="Z4304" i="2"/>
  <c r="X4304" i="2"/>
  <c r="W4304" i="2"/>
  <c r="V4304" i="2"/>
  <c r="U4304" i="2"/>
  <c r="T4304" i="2"/>
  <c r="S4304" i="2"/>
  <c r="R4304" i="2"/>
  <c r="Q4304" i="2"/>
  <c r="P4304" i="2"/>
  <c r="O4304" i="2"/>
  <c r="N4304" i="2"/>
  <c r="M4304" i="2"/>
  <c r="L4304" i="2"/>
  <c r="K4304" i="2"/>
  <c r="J4304" i="2"/>
  <c r="I4304" i="2"/>
  <c r="H4304" i="2"/>
  <c r="G4304" i="2"/>
  <c r="F4304" i="2"/>
  <c r="E4304" i="2"/>
  <c r="AB4301" i="2"/>
  <c r="AA4301" i="2"/>
  <c r="Z4301" i="2"/>
  <c r="X4301" i="2"/>
  <c r="W4301" i="2"/>
  <c r="V4301" i="2"/>
  <c r="U4301" i="2"/>
  <c r="T4301" i="2"/>
  <c r="S4301" i="2"/>
  <c r="R4301" i="2"/>
  <c r="Q4301" i="2"/>
  <c r="P4301" i="2"/>
  <c r="O4301" i="2"/>
  <c r="N4301" i="2"/>
  <c r="M4301" i="2"/>
  <c r="L4301" i="2"/>
  <c r="K4301" i="2"/>
  <c r="J4301" i="2"/>
  <c r="I4301" i="2"/>
  <c r="H4301" i="2"/>
  <c r="G4301" i="2"/>
  <c r="F4301" i="2"/>
  <c r="E4301" i="2"/>
  <c r="AC4300" i="2"/>
  <c r="AC4299" i="2"/>
  <c r="AC4298" i="2"/>
  <c r="AC4292" i="2"/>
  <c r="AB4292" i="2"/>
  <c r="AA4292" i="2"/>
  <c r="X4292" i="2"/>
  <c r="W4292" i="2"/>
  <c r="V4292" i="2"/>
  <c r="U4292" i="2"/>
  <c r="T4292" i="2"/>
  <c r="S4292" i="2"/>
  <c r="R4292" i="2"/>
  <c r="Q4292" i="2"/>
  <c r="P4292" i="2"/>
  <c r="O4292" i="2"/>
  <c r="N4292" i="2"/>
  <c r="M4292" i="2"/>
  <c r="L4292" i="2"/>
  <c r="K4292" i="2"/>
  <c r="J4292" i="2"/>
  <c r="I4292" i="2"/>
  <c r="H4292" i="2"/>
  <c r="G4292" i="2"/>
  <c r="F4292" i="2"/>
  <c r="E4292" i="2"/>
  <c r="AC4291" i="2"/>
  <c r="AB4291" i="2"/>
  <c r="AA4291" i="2"/>
  <c r="X4291" i="2"/>
  <c r="W4291" i="2"/>
  <c r="V4291" i="2"/>
  <c r="U4291" i="2"/>
  <c r="T4291" i="2"/>
  <c r="S4291" i="2"/>
  <c r="R4291" i="2"/>
  <c r="Q4291" i="2"/>
  <c r="P4291" i="2"/>
  <c r="O4291" i="2"/>
  <c r="N4291" i="2"/>
  <c r="M4291" i="2"/>
  <c r="L4291" i="2"/>
  <c r="K4291" i="2"/>
  <c r="J4291" i="2"/>
  <c r="I4291" i="2"/>
  <c r="H4291" i="2"/>
  <c r="G4291" i="2"/>
  <c r="F4291" i="2"/>
  <c r="E4291" i="2"/>
  <c r="AB4285" i="2"/>
  <c r="AA4285" i="2"/>
  <c r="X4285" i="2"/>
  <c r="W4285" i="2"/>
  <c r="V4285" i="2"/>
  <c r="U4285" i="2"/>
  <c r="T4285" i="2"/>
  <c r="S4285" i="2"/>
  <c r="R4285" i="2"/>
  <c r="Q4285" i="2"/>
  <c r="P4285" i="2"/>
  <c r="O4285" i="2"/>
  <c r="N4285" i="2"/>
  <c r="M4285" i="2"/>
  <c r="L4285" i="2"/>
  <c r="K4285" i="2"/>
  <c r="J4285" i="2"/>
  <c r="I4285" i="2"/>
  <c r="H4285" i="2"/>
  <c r="G4285" i="2"/>
  <c r="F4285" i="2"/>
  <c r="E4285" i="2"/>
  <c r="AB4284" i="2"/>
  <c r="AA4284" i="2"/>
  <c r="X4284" i="2"/>
  <c r="W4284" i="2"/>
  <c r="V4284" i="2"/>
  <c r="U4284" i="2"/>
  <c r="T4284" i="2"/>
  <c r="S4284" i="2"/>
  <c r="R4284" i="2"/>
  <c r="Q4284" i="2"/>
  <c r="P4284" i="2"/>
  <c r="O4284" i="2"/>
  <c r="N4284" i="2"/>
  <c r="M4284" i="2"/>
  <c r="L4284" i="2"/>
  <c r="K4284" i="2"/>
  <c r="J4284" i="2"/>
  <c r="I4284" i="2"/>
  <c r="H4284" i="2"/>
  <c r="G4284" i="2"/>
  <c r="F4284" i="2"/>
  <c r="E4284" i="2"/>
  <c r="AB4278" i="2"/>
  <c r="AA4278" i="2"/>
  <c r="Z4278" i="2"/>
  <c r="X4278" i="2"/>
  <c r="W4278" i="2"/>
  <c r="V4278" i="2"/>
  <c r="U4278" i="2"/>
  <c r="T4278" i="2"/>
  <c r="S4278" i="2"/>
  <c r="R4278" i="2"/>
  <c r="Q4278" i="2"/>
  <c r="P4278" i="2"/>
  <c r="O4278" i="2"/>
  <c r="N4278" i="2"/>
  <c r="M4278" i="2"/>
  <c r="L4278" i="2"/>
  <c r="K4278" i="2"/>
  <c r="J4278" i="2"/>
  <c r="I4278" i="2"/>
  <c r="H4278" i="2"/>
  <c r="G4278" i="2"/>
  <c r="F4278" i="2"/>
  <c r="E4278" i="2"/>
  <c r="AB4272" i="2"/>
  <c r="AA4272" i="2"/>
  <c r="X4272" i="2"/>
  <c r="W4272" i="2"/>
  <c r="V4272" i="2"/>
  <c r="U4272" i="2"/>
  <c r="T4272" i="2"/>
  <c r="S4272" i="2"/>
  <c r="R4272" i="2"/>
  <c r="Q4272" i="2"/>
  <c r="P4272" i="2"/>
  <c r="O4272" i="2"/>
  <c r="N4272" i="2"/>
  <c r="M4272" i="2"/>
  <c r="L4272" i="2"/>
  <c r="K4272" i="2"/>
  <c r="J4272" i="2"/>
  <c r="I4272" i="2"/>
  <c r="H4272" i="2"/>
  <c r="G4272" i="2"/>
  <c r="F4272" i="2"/>
  <c r="E4272" i="2"/>
  <c r="AB4270" i="2"/>
  <c r="AA4270" i="2"/>
  <c r="X4270" i="2"/>
  <c r="W4270" i="2"/>
  <c r="V4270" i="2"/>
  <c r="U4270" i="2"/>
  <c r="T4270" i="2"/>
  <c r="S4270" i="2"/>
  <c r="R4270" i="2"/>
  <c r="Q4270" i="2"/>
  <c r="P4270" i="2"/>
  <c r="O4270" i="2"/>
  <c r="N4270" i="2"/>
  <c r="M4270" i="2"/>
  <c r="L4270" i="2"/>
  <c r="K4270" i="2"/>
  <c r="J4270" i="2"/>
  <c r="I4270" i="2"/>
  <c r="H4270" i="2"/>
  <c r="G4270" i="2"/>
  <c r="F4270" i="2"/>
  <c r="E4270" i="2"/>
  <c r="AC4265" i="2"/>
  <c r="AB4269" i="2"/>
  <c r="AA4269" i="2"/>
  <c r="Z4269" i="2"/>
  <c r="X4269" i="2"/>
  <c r="W4269" i="2"/>
  <c r="V4269" i="2"/>
  <c r="U4269" i="2"/>
  <c r="T4269" i="2"/>
  <c r="S4269" i="2"/>
  <c r="R4269" i="2"/>
  <c r="Q4269" i="2"/>
  <c r="P4269" i="2"/>
  <c r="O4269" i="2"/>
  <c r="N4269" i="2"/>
  <c r="M4269" i="2"/>
  <c r="L4269" i="2"/>
  <c r="K4269" i="2"/>
  <c r="J4269" i="2"/>
  <c r="I4269" i="2"/>
  <c r="H4269" i="2"/>
  <c r="G4269" i="2"/>
  <c r="F4269" i="2"/>
  <c r="E4269" i="2"/>
  <c r="AC4258" i="2"/>
  <c r="AB4262" i="2"/>
  <c r="AA4262" i="2"/>
  <c r="Z4262" i="2"/>
  <c r="X4262" i="2"/>
  <c r="W4262" i="2"/>
  <c r="V4262" i="2"/>
  <c r="U4262" i="2"/>
  <c r="T4262" i="2"/>
  <c r="S4262" i="2"/>
  <c r="R4262" i="2"/>
  <c r="Q4262" i="2"/>
  <c r="P4262" i="2"/>
  <c r="O4262" i="2"/>
  <c r="N4262" i="2"/>
  <c r="M4262" i="2"/>
  <c r="L4262" i="2"/>
  <c r="K4262" i="2"/>
  <c r="J4262" i="2"/>
  <c r="I4262" i="2"/>
  <c r="H4262" i="2"/>
  <c r="G4262" i="2"/>
  <c r="F4262" i="2"/>
  <c r="E4262" i="2"/>
  <c r="AC4251" i="2"/>
  <c r="AB4250" i="2"/>
  <c r="AA4250" i="2"/>
  <c r="X4250" i="2"/>
  <c r="W4250" i="2"/>
  <c r="V4250" i="2"/>
  <c r="U4250" i="2"/>
  <c r="T4250" i="2"/>
  <c r="S4250" i="2"/>
  <c r="R4250" i="2"/>
  <c r="Q4250" i="2"/>
  <c r="P4250" i="2"/>
  <c r="O4250" i="2"/>
  <c r="N4250" i="2"/>
  <c r="M4250" i="2"/>
  <c r="L4250" i="2"/>
  <c r="K4250" i="2"/>
  <c r="J4250" i="2"/>
  <c r="I4250" i="2"/>
  <c r="H4250" i="2"/>
  <c r="G4250" i="2"/>
  <c r="F4250" i="2"/>
  <c r="E4250" i="2"/>
  <c r="AB4249" i="2"/>
  <c r="AA4249" i="2"/>
  <c r="Z4255" i="2"/>
  <c r="X4249" i="2"/>
  <c r="W4249" i="2"/>
  <c r="V4249" i="2"/>
  <c r="U4249" i="2"/>
  <c r="T4249" i="2"/>
  <c r="S4249" i="2"/>
  <c r="R4249" i="2"/>
  <c r="Q4249" i="2"/>
  <c r="P4249" i="2"/>
  <c r="O4249" i="2"/>
  <c r="N4249" i="2"/>
  <c r="M4249" i="2"/>
  <c r="L4249" i="2"/>
  <c r="K4249" i="2"/>
  <c r="J4249" i="2"/>
  <c r="I4249" i="2"/>
  <c r="H4249" i="2"/>
  <c r="G4249" i="2"/>
  <c r="F4249" i="2"/>
  <c r="E4249" i="2"/>
  <c r="AC4244" i="2"/>
  <c r="AB4243" i="2"/>
  <c r="AA4243" i="2"/>
  <c r="X4243" i="2"/>
  <c r="W4243" i="2"/>
  <c r="V4243" i="2"/>
  <c r="U4243" i="2"/>
  <c r="T4243" i="2"/>
  <c r="S4243" i="2"/>
  <c r="R4243" i="2"/>
  <c r="Q4243" i="2"/>
  <c r="P4243" i="2"/>
  <c r="O4243" i="2"/>
  <c r="N4243" i="2"/>
  <c r="M4243" i="2"/>
  <c r="L4243" i="2"/>
  <c r="K4243" i="2"/>
  <c r="J4243" i="2"/>
  <c r="I4243" i="2"/>
  <c r="H4243" i="2"/>
  <c r="G4243" i="2"/>
  <c r="F4243" i="2"/>
  <c r="E4243" i="2"/>
  <c r="AB4242" i="2"/>
  <c r="AA4242" i="2"/>
  <c r="Z4248" i="2"/>
  <c r="X4242" i="2"/>
  <c r="W4242" i="2"/>
  <c r="V4242" i="2"/>
  <c r="U4242" i="2"/>
  <c r="T4242" i="2"/>
  <c r="S4242" i="2"/>
  <c r="R4242" i="2"/>
  <c r="Q4242" i="2"/>
  <c r="P4242" i="2"/>
  <c r="O4242" i="2"/>
  <c r="N4242" i="2"/>
  <c r="M4242" i="2"/>
  <c r="L4242" i="2"/>
  <c r="K4242" i="2"/>
  <c r="J4242" i="2"/>
  <c r="I4242" i="2"/>
  <c r="H4242" i="2"/>
  <c r="G4242" i="2"/>
  <c r="F4242" i="2"/>
  <c r="E4242" i="2"/>
  <c r="AB4241" i="2"/>
  <c r="AA4241" i="2"/>
  <c r="Z4241" i="2"/>
  <c r="X4241" i="2"/>
  <c r="W4241" i="2"/>
  <c r="V4241" i="2"/>
  <c r="U4241" i="2"/>
  <c r="T4241" i="2"/>
  <c r="S4241" i="2"/>
  <c r="R4241" i="2"/>
  <c r="Q4241" i="2"/>
  <c r="P4241" i="2"/>
  <c r="O4241" i="2"/>
  <c r="N4241" i="2"/>
  <c r="M4241" i="2"/>
  <c r="L4241" i="2"/>
  <c r="K4241" i="2"/>
  <c r="J4241" i="2"/>
  <c r="I4241" i="2"/>
  <c r="H4241" i="2"/>
  <c r="G4241" i="2"/>
  <c r="F4241" i="2"/>
  <c r="E4241" i="2"/>
  <c r="AB4238" i="2"/>
  <c r="AA4238" i="2"/>
  <c r="Z4238" i="2"/>
  <c r="X4238" i="2"/>
  <c r="W4238" i="2"/>
  <c r="V4238" i="2"/>
  <c r="U4238" i="2"/>
  <c r="T4238" i="2"/>
  <c r="S4238" i="2"/>
  <c r="R4238" i="2"/>
  <c r="Q4238" i="2"/>
  <c r="P4238" i="2"/>
  <c r="O4238" i="2"/>
  <c r="N4238" i="2"/>
  <c r="M4238" i="2"/>
  <c r="L4238" i="2"/>
  <c r="K4238" i="2"/>
  <c r="J4238" i="2"/>
  <c r="I4238" i="2"/>
  <c r="H4238" i="2"/>
  <c r="G4238" i="2"/>
  <c r="F4238" i="2"/>
  <c r="E4238" i="2"/>
  <c r="AC4237" i="2"/>
  <c r="AC4236" i="2"/>
  <c r="AC4235" i="2"/>
  <c r="AC4230" i="2"/>
  <c r="AB4229" i="2"/>
  <c r="AA4229" i="2"/>
  <c r="X4229" i="2"/>
  <c r="W4229" i="2"/>
  <c r="V4229" i="2"/>
  <c r="U4229" i="2"/>
  <c r="T4229" i="2"/>
  <c r="S4229" i="2"/>
  <c r="R4229" i="2"/>
  <c r="Q4229" i="2"/>
  <c r="P4229" i="2"/>
  <c r="O4229" i="2"/>
  <c r="N4229" i="2"/>
  <c r="M4229" i="2"/>
  <c r="L4229" i="2"/>
  <c r="K4229" i="2"/>
  <c r="J4229" i="2"/>
  <c r="I4229" i="2"/>
  <c r="H4229" i="2"/>
  <c r="G4229" i="2"/>
  <c r="F4229" i="2"/>
  <c r="E4229" i="2"/>
  <c r="AB4228" i="2"/>
  <c r="AA4228" i="2"/>
  <c r="Z4234" i="2"/>
  <c r="X4228" i="2"/>
  <c r="W4228" i="2"/>
  <c r="V4228" i="2"/>
  <c r="U4228" i="2"/>
  <c r="T4228" i="2"/>
  <c r="S4228" i="2"/>
  <c r="R4228" i="2"/>
  <c r="Q4228" i="2"/>
  <c r="P4228" i="2"/>
  <c r="O4228" i="2"/>
  <c r="N4228" i="2"/>
  <c r="M4228" i="2"/>
  <c r="L4228" i="2"/>
  <c r="K4228" i="2"/>
  <c r="J4228" i="2"/>
  <c r="I4228" i="2"/>
  <c r="H4228" i="2"/>
  <c r="G4228" i="2"/>
  <c r="F4228" i="2"/>
  <c r="E4228" i="2"/>
  <c r="AB4227" i="2"/>
  <c r="AA4227" i="2"/>
  <c r="Z4227" i="2"/>
  <c r="X4227" i="2"/>
  <c r="W4227" i="2"/>
  <c r="V4227" i="2"/>
  <c r="U4227" i="2"/>
  <c r="T4227" i="2"/>
  <c r="S4227" i="2"/>
  <c r="R4227" i="2"/>
  <c r="Q4227" i="2"/>
  <c r="P4227" i="2"/>
  <c r="O4227" i="2"/>
  <c r="N4227" i="2"/>
  <c r="M4227" i="2"/>
  <c r="L4227" i="2"/>
  <c r="K4227" i="2"/>
  <c r="J4227" i="2"/>
  <c r="I4227" i="2"/>
  <c r="H4227" i="2"/>
  <c r="G4227" i="2"/>
  <c r="F4227" i="2"/>
  <c r="E4227" i="2"/>
  <c r="AC4223" i="2"/>
  <c r="AC4222" i="2"/>
  <c r="AC4221" i="2"/>
  <c r="AB4220" i="2"/>
  <c r="AA4220" i="2"/>
  <c r="Z4220" i="2"/>
  <c r="X4220" i="2"/>
  <c r="W4220" i="2"/>
  <c r="V4220" i="2"/>
  <c r="U4220" i="2"/>
  <c r="T4220" i="2"/>
  <c r="S4220" i="2"/>
  <c r="R4220" i="2"/>
  <c r="Q4220" i="2"/>
  <c r="P4220" i="2"/>
  <c r="O4220" i="2"/>
  <c r="N4220" i="2"/>
  <c r="M4220" i="2"/>
  <c r="L4220" i="2"/>
  <c r="K4220" i="2"/>
  <c r="J4220" i="2"/>
  <c r="I4220" i="2"/>
  <c r="H4220" i="2"/>
  <c r="G4220" i="2"/>
  <c r="F4220" i="2"/>
  <c r="E4220" i="2"/>
  <c r="AB4217" i="2"/>
  <c r="AA4217" i="2"/>
  <c r="Z4217" i="2"/>
  <c r="X4217" i="2"/>
  <c r="W4217" i="2"/>
  <c r="V4217" i="2"/>
  <c r="U4217" i="2"/>
  <c r="T4217" i="2"/>
  <c r="S4217" i="2"/>
  <c r="R4217" i="2"/>
  <c r="Q4217" i="2"/>
  <c r="P4217" i="2"/>
  <c r="O4217" i="2"/>
  <c r="N4217" i="2"/>
  <c r="M4217" i="2"/>
  <c r="L4217" i="2"/>
  <c r="K4217" i="2"/>
  <c r="J4217" i="2"/>
  <c r="I4217" i="2"/>
  <c r="H4217" i="2"/>
  <c r="G4217" i="2"/>
  <c r="F4217" i="2"/>
  <c r="E4217" i="2"/>
  <c r="AC4216" i="2"/>
  <c r="AC4215" i="2"/>
  <c r="AC4214" i="2"/>
  <c r="AC4209" i="2"/>
  <c r="AB4208" i="2"/>
  <c r="AA4208" i="2"/>
  <c r="X4208" i="2"/>
  <c r="W4208" i="2"/>
  <c r="V4208" i="2"/>
  <c r="U4208" i="2"/>
  <c r="T4208" i="2"/>
  <c r="S4208" i="2"/>
  <c r="R4208" i="2"/>
  <c r="Q4208" i="2"/>
  <c r="P4208" i="2"/>
  <c r="O4208" i="2"/>
  <c r="N4208" i="2"/>
  <c r="M4208" i="2"/>
  <c r="L4208" i="2"/>
  <c r="K4208" i="2"/>
  <c r="J4208" i="2"/>
  <c r="I4208" i="2"/>
  <c r="H4208" i="2"/>
  <c r="G4208" i="2"/>
  <c r="F4208" i="2"/>
  <c r="E4208" i="2"/>
  <c r="AB4207" i="2"/>
  <c r="AA4207" i="2"/>
  <c r="Z4213" i="2"/>
  <c r="X4207" i="2"/>
  <c r="W4207" i="2"/>
  <c r="V4207" i="2"/>
  <c r="U4207" i="2"/>
  <c r="T4207" i="2"/>
  <c r="S4207" i="2"/>
  <c r="R4207" i="2"/>
  <c r="Q4207" i="2"/>
  <c r="P4207" i="2"/>
  <c r="O4207" i="2"/>
  <c r="N4207" i="2"/>
  <c r="M4207" i="2"/>
  <c r="L4207" i="2"/>
  <c r="K4207" i="2"/>
  <c r="J4207" i="2"/>
  <c r="I4207" i="2"/>
  <c r="H4207" i="2"/>
  <c r="G4207" i="2"/>
  <c r="F4207" i="2"/>
  <c r="E4207" i="2"/>
  <c r="AC4202" i="2"/>
  <c r="AB4201" i="2"/>
  <c r="AA4201" i="2"/>
  <c r="X4201" i="2"/>
  <c r="W4201" i="2"/>
  <c r="V4201" i="2"/>
  <c r="U4201" i="2"/>
  <c r="T4201" i="2"/>
  <c r="S4201" i="2"/>
  <c r="R4201" i="2"/>
  <c r="Q4201" i="2"/>
  <c r="P4201" i="2"/>
  <c r="O4201" i="2"/>
  <c r="N4201" i="2"/>
  <c r="M4201" i="2"/>
  <c r="L4201" i="2"/>
  <c r="K4201" i="2"/>
  <c r="J4201" i="2"/>
  <c r="I4201" i="2"/>
  <c r="H4201" i="2"/>
  <c r="G4201" i="2"/>
  <c r="F4201" i="2"/>
  <c r="E4201" i="2"/>
  <c r="AB4200" i="2"/>
  <c r="AA4200" i="2"/>
  <c r="Z4206" i="2"/>
  <c r="X4200" i="2"/>
  <c r="W4200" i="2"/>
  <c r="V4200" i="2"/>
  <c r="U4200" i="2"/>
  <c r="T4200" i="2"/>
  <c r="S4200" i="2"/>
  <c r="R4200" i="2"/>
  <c r="Q4200" i="2"/>
  <c r="P4200" i="2"/>
  <c r="O4200" i="2"/>
  <c r="N4200" i="2"/>
  <c r="M4200" i="2"/>
  <c r="L4200" i="2"/>
  <c r="K4200" i="2"/>
  <c r="J4200" i="2"/>
  <c r="I4200" i="2"/>
  <c r="H4200" i="2"/>
  <c r="G4200" i="2"/>
  <c r="F4200" i="2"/>
  <c r="E4200" i="2"/>
  <c r="AC4195" i="2"/>
  <c r="AB4194" i="2"/>
  <c r="AA4194" i="2"/>
  <c r="X4194" i="2"/>
  <c r="W4194" i="2"/>
  <c r="V4194" i="2"/>
  <c r="U4194" i="2"/>
  <c r="T4194" i="2"/>
  <c r="S4194" i="2"/>
  <c r="R4194" i="2"/>
  <c r="Q4194" i="2"/>
  <c r="P4194" i="2"/>
  <c r="O4194" i="2"/>
  <c r="N4194" i="2"/>
  <c r="M4194" i="2"/>
  <c r="L4194" i="2"/>
  <c r="K4194" i="2"/>
  <c r="J4194" i="2"/>
  <c r="I4194" i="2"/>
  <c r="H4194" i="2"/>
  <c r="G4194" i="2"/>
  <c r="F4194" i="2"/>
  <c r="E4194" i="2"/>
  <c r="AB4193" i="2"/>
  <c r="AA4193" i="2"/>
  <c r="Z4199" i="2"/>
  <c r="X4193" i="2"/>
  <c r="W4193" i="2"/>
  <c r="V4193" i="2"/>
  <c r="U4193" i="2"/>
  <c r="T4193" i="2"/>
  <c r="S4193" i="2"/>
  <c r="R4193" i="2"/>
  <c r="Q4193" i="2"/>
  <c r="P4193" i="2"/>
  <c r="O4193" i="2"/>
  <c r="N4193" i="2"/>
  <c r="M4193" i="2"/>
  <c r="L4193" i="2"/>
  <c r="K4193" i="2"/>
  <c r="J4193" i="2"/>
  <c r="I4193" i="2"/>
  <c r="H4193" i="2"/>
  <c r="G4193" i="2"/>
  <c r="F4193" i="2"/>
  <c r="E4193" i="2"/>
  <c r="AC4188" i="2"/>
  <c r="AB4187" i="2"/>
  <c r="AA4187" i="2"/>
  <c r="X4187" i="2"/>
  <c r="W4187" i="2"/>
  <c r="V4187" i="2"/>
  <c r="U4187" i="2"/>
  <c r="T4187" i="2"/>
  <c r="S4187" i="2"/>
  <c r="R4187" i="2"/>
  <c r="Q4187" i="2"/>
  <c r="P4187" i="2"/>
  <c r="O4187" i="2"/>
  <c r="N4187" i="2"/>
  <c r="M4187" i="2"/>
  <c r="L4187" i="2"/>
  <c r="K4187" i="2"/>
  <c r="J4187" i="2"/>
  <c r="I4187" i="2"/>
  <c r="H4187" i="2"/>
  <c r="G4187" i="2"/>
  <c r="F4187" i="2"/>
  <c r="E4187" i="2"/>
  <c r="AB4186" i="2"/>
  <c r="AA4186" i="2"/>
  <c r="Z4192" i="2"/>
  <c r="X4186" i="2"/>
  <c r="W4186" i="2"/>
  <c r="V4186" i="2"/>
  <c r="U4186" i="2"/>
  <c r="T4186" i="2"/>
  <c r="S4186" i="2"/>
  <c r="R4186" i="2"/>
  <c r="Q4186" i="2"/>
  <c r="P4186" i="2"/>
  <c r="O4186" i="2"/>
  <c r="N4186" i="2"/>
  <c r="M4186" i="2"/>
  <c r="L4186" i="2"/>
  <c r="K4186" i="2"/>
  <c r="J4186" i="2"/>
  <c r="I4186" i="2"/>
  <c r="H4186" i="2"/>
  <c r="G4186" i="2"/>
  <c r="F4186" i="2"/>
  <c r="E4186" i="2"/>
  <c r="AC4181" i="2"/>
  <c r="AB4180" i="2"/>
  <c r="AA4180" i="2"/>
  <c r="X4180" i="2"/>
  <c r="W4180" i="2"/>
  <c r="V4180" i="2"/>
  <c r="U4180" i="2"/>
  <c r="T4180" i="2"/>
  <c r="S4180" i="2"/>
  <c r="R4180" i="2"/>
  <c r="Q4180" i="2"/>
  <c r="P4180" i="2"/>
  <c r="O4180" i="2"/>
  <c r="N4180" i="2"/>
  <c r="M4180" i="2"/>
  <c r="L4180" i="2"/>
  <c r="K4180" i="2"/>
  <c r="J4180" i="2"/>
  <c r="I4180" i="2"/>
  <c r="H4180" i="2"/>
  <c r="G4180" i="2"/>
  <c r="F4180" i="2"/>
  <c r="E4180" i="2"/>
  <c r="AB4179" i="2"/>
  <c r="AA4179" i="2"/>
  <c r="Z4185" i="2"/>
  <c r="X4179" i="2"/>
  <c r="W4179" i="2"/>
  <c r="V4179" i="2"/>
  <c r="U4179" i="2"/>
  <c r="T4179" i="2"/>
  <c r="S4179" i="2"/>
  <c r="R4179" i="2"/>
  <c r="Q4179" i="2"/>
  <c r="P4179" i="2"/>
  <c r="O4179" i="2"/>
  <c r="N4179" i="2"/>
  <c r="M4179" i="2"/>
  <c r="L4179" i="2"/>
  <c r="K4179" i="2"/>
  <c r="J4179" i="2"/>
  <c r="I4179" i="2"/>
  <c r="H4179" i="2"/>
  <c r="G4179" i="2"/>
  <c r="F4179" i="2"/>
  <c r="E4179" i="2"/>
  <c r="AC4174" i="2"/>
  <c r="AB4173" i="2"/>
  <c r="AA4173" i="2"/>
  <c r="X4173" i="2"/>
  <c r="W4173" i="2"/>
  <c r="V4173" i="2"/>
  <c r="U4173" i="2"/>
  <c r="T4173" i="2"/>
  <c r="S4173" i="2"/>
  <c r="R4173" i="2"/>
  <c r="Q4173" i="2"/>
  <c r="P4173" i="2"/>
  <c r="O4173" i="2"/>
  <c r="N4173" i="2"/>
  <c r="M4173" i="2"/>
  <c r="L4173" i="2"/>
  <c r="K4173" i="2"/>
  <c r="J4173" i="2"/>
  <c r="I4173" i="2"/>
  <c r="H4173" i="2"/>
  <c r="G4173" i="2"/>
  <c r="F4173" i="2"/>
  <c r="E4173" i="2"/>
  <c r="AB4172" i="2"/>
  <c r="AA4172" i="2"/>
  <c r="X4172" i="2"/>
  <c r="W4172" i="2"/>
  <c r="V4172" i="2"/>
  <c r="U4172" i="2"/>
  <c r="T4172" i="2"/>
  <c r="S4172" i="2"/>
  <c r="R4172" i="2"/>
  <c r="Q4172" i="2"/>
  <c r="P4172" i="2"/>
  <c r="O4172" i="2"/>
  <c r="N4172" i="2"/>
  <c r="M4172" i="2"/>
  <c r="L4172" i="2"/>
  <c r="K4172" i="2"/>
  <c r="J4172" i="2"/>
  <c r="I4172" i="2"/>
  <c r="H4172" i="2"/>
  <c r="G4172" i="2"/>
  <c r="F4172" i="2"/>
  <c r="E4172" i="2"/>
  <c r="AC4170" i="2"/>
  <c r="AB4166" i="2"/>
  <c r="AA4166" i="2"/>
  <c r="Z4166" i="2"/>
  <c r="X4166" i="2"/>
  <c r="W4166" i="2"/>
  <c r="V4166" i="2"/>
  <c r="U4166" i="2"/>
  <c r="T4166" i="2"/>
  <c r="S4166" i="2"/>
  <c r="R4166" i="2"/>
  <c r="Q4166" i="2"/>
  <c r="P4166" i="2"/>
  <c r="O4166" i="2"/>
  <c r="N4166" i="2"/>
  <c r="M4166" i="2"/>
  <c r="L4166" i="2"/>
  <c r="K4166" i="2"/>
  <c r="J4166" i="2"/>
  <c r="I4166" i="2"/>
  <c r="H4166" i="2"/>
  <c r="G4166" i="2"/>
  <c r="F4166" i="2"/>
  <c r="E4166" i="2"/>
  <c r="AB4163" i="2"/>
  <c r="AA4163" i="2"/>
  <c r="Z4163" i="2"/>
  <c r="X4163" i="2"/>
  <c r="W4163" i="2"/>
  <c r="V4163" i="2"/>
  <c r="U4163" i="2"/>
  <c r="T4163" i="2"/>
  <c r="S4163" i="2"/>
  <c r="R4163" i="2"/>
  <c r="Q4163" i="2"/>
  <c r="P4163" i="2"/>
  <c r="O4163" i="2"/>
  <c r="N4163" i="2"/>
  <c r="M4163" i="2"/>
  <c r="L4163" i="2"/>
  <c r="K4163" i="2"/>
  <c r="J4163" i="2"/>
  <c r="I4163" i="2"/>
  <c r="H4163" i="2"/>
  <c r="G4163" i="2"/>
  <c r="F4163" i="2"/>
  <c r="E4163" i="2"/>
  <c r="AC4162" i="2"/>
  <c r="AC4161" i="2"/>
  <c r="AC4160" i="2"/>
  <c r="AC4155" i="2"/>
  <c r="AB4168" i="2"/>
  <c r="AA4168" i="2"/>
  <c r="W4168" i="2"/>
  <c r="U4168" i="2"/>
  <c r="T4168" i="2"/>
  <c r="S4168" i="2"/>
  <c r="Q4168" i="2"/>
  <c r="O4168" i="2"/>
  <c r="M4168" i="2"/>
  <c r="L4168" i="2"/>
  <c r="K4168" i="2"/>
  <c r="I4168" i="2"/>
  <c r="G4168" i="2"/>
  <c r="AB4167" i="2"/>
  <c r="AA4159" i="2"/>
  <c r="Z4159" i="2"/>
  <c r="X4167" i="2"/>
  <c r="W4159" i="2"/>
  <c r="V4159" i="2"/>
  <c r="U4167" i="2"/>
  <c r="T4167" i="2"/>
  <c r="S4159" i="2"/>
  <c r="R4159" i="2"/>
  <c r="Q4167" i="2"/>
  <c r="P4167" i="2"/>
  <c r="O4159" i="2"/>
  <c r="N4159" i="2"/>
  <c r="M4167" i="2"/>
  <c r="L4167" i="2"/>
  <c r="K4159" i="2"/>
  <c r="J4159" i="2"/>
  <c r="I4167" i="2"/>
  <c r="H4167" i="2"/>
  <c r="G4159" i="2"/>
  <c r="F4159" i="2"/>
  <c r="AB4146" i="2"/>
  <c r="AA4146" i="2"/>
  <c r="X4146" i="2"/>
  <c r="W4146" i="2"/>
  <c r="V4146" i="2"/>
  <c r="U4146" i="2"/>
  <c r="T4146" i="2"/>
  <c r="S4146" i="2"/>
  <c r="R4146" i="2"/>
  <c r="Q4146" i="2"/>
  <c r="P4146" i="2"/>
  <c r="O4146" i="2"/>
  <c r="N4146" i="2"/>
  <c r="M4146" i="2"/>
  <c r="L4146" i="2"/>
  <c r="K4146" i="2"/>
  <c r="J4146" i="2"/>
  <c r="I4146" i="2"/>
  <c r="H4146" i="2"/>
  <c r="G4146" i="2"/>
  <c r="F4146" i="2"/>
  <c r="AB4145" i="2"/>
  <c r="AA4145" i="2"/>
  <c r="X4145" i="2"/>
  <c r="W4145" i="2"/>
  <c r="V4145" i="2"/>
  <c r="U4145" i="2"/>
  <c r="T4145" i="2"/>
  <c r="S4145" i="2"/>
  <c r="R4145" i="2"/>
  <c r="Q4145" i="2"/>
  <c r="P4145" i="2"/>
  <c r="O4145" i="2"/>
  <c r="N4145" i="2"/>
  <c r="M4145" i="2"/>
  <c r="L4145" i="2"/>
  <c r="K4145" i="2"/>
  <c r="J4145" i="2"/>
  <c r="I4145" i="2"/>
  <c r="H4145" i="2"/>
  <c r="G4145" i="2"/>
  <c r="F4145" i="2"/>
  <c r="AB4140" i="2"/>
  <c r="AA4140" i="2"/>
  <c r="X4140" i="2"/>
  <c r="W4140" i="2"/>
  <c r="V4140" i="2"/>
  <c r="U4140" i="2"/>
  <c r="T4140" i="2"/>
  <c r="S4140" i="2"/>
  <c r="R4140" i="2"/>
  <c r="Q4140" i="2"/>
  <c r="P4140" i="2"/>
  <c r="O4140" i="2"/>
  <c r="N4140" i="2"/>
  <c r="M4140" i="2"/>
  <c r="L4140" i="2"/>
  <c r="K4140" i="2"/>
  <c r="J4140" i="2"/>
  <c r="I4140" i="2"/>
  <c r="H4140" i="2"/>
  <c r="G4140" i="2"/>
  <c r="F4140" i="2"/>
  <c r="AB4139" i="2"/>
  <c r="AA4139" i="2"/>
  <c r="X4139" i="2"/>
  <c r="W4139" i="2"/>
  <c r="V4139" i="2"/>
  <c r="U4139" i="2"/>
  <c r="T4139" i="2"/>
  <c r="S4139" i="2"/>
  <c r="R4139" i="2"/>
  <c r="Q4139" i="2"/>
  <c r="P4139" i="2"/>
  <c r="O4139" i="2"/>
  <c r="N4139" i="2"/>
  <c r="M4139" i="2"/>
  <c r="L4139" i="2"/>
  <c r="K4139" i="2"/>
  <c r="J4139" i="2"/>
  <c r="I4139" i="2"/>
  <c r="H4139" i="2"/>
  <c r="G4139" i="2"/>
  <c r="F4139" i="2"/>
  <c r="AB4134" i="2"/>
  <c r="AA4134" i="2"/>
  <c r="X4134" i="2"/>
  <c r="W4134" i="2"/>
  <c r="V4134" i="2"/>
  <c r="U4134" i="2"/>
  <c r="T4134" i="2"/>
  <c r="S4134" i="2"/>
  <c r="R4134" i="2"/>
  <c r="Q4134" i="2"/>
  <c r="P4134" i="2"/>
  <c r="O4134" i="2"/>
  <c r="N4134" i="2"/>
  <c r="M4134" i="2"/>
  <c r="L4134" i="2"/>
  <c r="K4134" i="2"/>
  <c r="J4134" i="2"/>
  <c r="I4134" i="2"/>
  <c r="H4134" i="2"/>
  <c r="G4134" i="2"/>
  <c r="F4134" i="2"/>
  <c r="AB4133" i="2"/>
  <c r="AA4133" i="2"/>
  <c r="X4133" i="2"/>
  <c r="W4133" i="2"/>
  <c r="V4133" i="2"/>
  <c r="U4133" i="2"/>
  <c r="T4133" i="2"/>
  <c r="S4133" i="2"/>
  <c r="R4133" i="2"/>
  <c r="Q4133" i="2"/>
  <c r="P4133" i="2"/>
  <c r="O4133" i="2"/>
  <c r="N4133" i="2"/>
  <c r="M4133" i="2"/>
  <c r="L4133" i="2"/>
  <c r="K4133" i="2"/>
  <c r="J4133" i="2"/>
  <c r="I4133" i="2"/>
  <c r="H4133" i="2"/>
  <c r="G4133" i="2"/>
  <c r="F4133" i="2"/>
  <c r="AB4128" i="2"/>
  <c r="AA4128" i="2"/>
  <c r="X4128" i="2"/>
  <c r="W4128" i="2"/>
  <c r="V4128" i="2"/>
  <c r="U4128" i="2"/>
  <c r="T4128" i="2"/>
  <c r="S4128" i="2"/>
  <c r="R4128" i="2"/>
  <c r="Q4128" i="2"/>
  <c r="P4128" i="2"/>
  <c r="O4128" i="2"/>
  <c r="N4128" i="2"/>
  <c r="M4128" i="2"/>
  <c r="L4128" i="2"/>
  <c r="K4128" i="2"/>
  <c r="J4128" i="2"/>
  <c r="I4128" i="2"/>
  <c r="H4128" i="2"/>
  <c r="G4128" i="2"/>
  <c r="F4128" i="2"/>
  <c r="AB4127" i="2"/>
  <c r="AA4127" i="2"/>
  <c r="X4127" i="2"/>
  <c r="W4127" i="2"/>
  <c r="V4127" i="2"/>
  <c r="U4127" i="2"/>
  <c r="T4127" i="2"/>
  <c r="S4127" i="2"/>
  <c r="R4127" i="2"/>
  <c r="Q4127" i="2"/>
  <c r="P4127" i="2"/>
  <c r="O4127" i="2"/>
  <c r="N4127" i="2"/>
  <c r="M4127" i="2"/>
  <c r="L4127" i="2"/>
  <c r="K4127" i="2"/>
  <c r="J4127" i="2"/>
  <c r="I4127" i="2"/>
  <c r="H4127" i="2"/>
  <c r="G4127" i="2"/>
  <c r="F4127" i="2"/>
  <c r="AB4115" i="2"/>
  <c r="AA4115" i="2"/>
  <c r="X4115" i="2"/>
  <c r="W4115" i="2"/>
  <c r="V4115" i="2"/>
  <c r="U4115" i="2"/>
  <c r="T4115" i="2"/>
  <c r="S4115" i="2"/>
  <c r="R4115" i="2"/>
  <c r="Q4115" i="2"/>
  <c r="P4115" i="2"/>
  <c r="O4115" i="2"/>
  <c r="N4115" i="2"/>
  <c r="M4115" i="2"/>
  <c r="L4115" i="2"/>
  <c r="K4115" i="2"/>
  <c r="J4115" i="2"/>
  <c r="I4115" i="2"/>
  <c r="H4115" i="2"/>
  <c r="G4115" i="2"/>
  <c r="F4115" i="2"/>
  <c r="E4115" i="2"/>
  <c r="AB4113" i="2"/>
  <c r="AA4113" i="2"/>
  <c r="X4113" i="2"/>
  <c r="W4113" i="2"/>
  <c r="V4113" i="2"/>
  <c r="U4113" i="2"/>
  <c r="T4113" i="2"/>
  <c r="S4113" i="2"/>
  <c r="R4113" i="2"/>
  <c r="Q4113" i="2"/>
  <c r="P4113" i="2"/>
  <c r="O4113" i="2"/>
  <c r="N4113" i="2"/>
  <c r="M4113" i="2"/>
  <c r="L4113" i="2"/>
  <c r="K4113" i="2"/>
  <c r="J4113" i="2"/>
  <c r="I4113" i="2"/>
  <c r="H4113" i="2"/>
  <c r="G4113" i="2"/>
  <c r="F4113" i="2"/>
  <c r="E4113" i="2"/>
  <c r="AB4109" i="2"/>
  <c r="AA4109" i="2"/>
  <c r="Z4109" i="2"/>
  <c r="X4109" i="2"/>
  <c r="W4109" i="2"/>
  <c r="V4109" i="2"/>
  <c r="U4109" i="2"/>
  <c r="T4109" i="2"/>
  <c r="S4109" i="2"/>
  <c r="R4109" i="2"/>
  <c r="Q4109" i="2"/>
  <c r="P4109" i="2"/>
  <c r="O4109" i="2"/>
  <c r="N4109" i="2"/>
  <c r="M4109" i="2"/>
  <c r="L4109" i="2"/>
  <c r="K4109" i="2"/>
  <c r="J4109" i="2"/>
  <c r="I4109" i="2"/>
  <c r="H4109" i="2"/>
  <c r="G4109" i="2"/>
  <c r="F4109" i="2"/>
  <c r="E4109" i="2"/>
  <c r="AC4107" i="2"/>
  <c r="AC4094" i="2"/>
  <c r="N4098" i="2"/>
  <c r="E4093" i="2"/>
  <c r="AB4098" i="2"/>
  <c r="AA4098" i="2"/>
  <c r="Z4098" i="2"/>
  <c r="X4098" i="2"/>
  <c r="W4098" i="2"/>
  <c r="E4092" i="2"/>
  <c r="AC4087" i="2"/>
  <c r="E4086" i="2"/>
  <c r="AB4091" i="2"/>
  <c r="AA4091" i="2"/>
  <c r="Z4091" i="2"/>
  <c r="X4091" i="2"/>
  <c r="W4091" i="2"/>
  <c r="V4091" i="2"/>
  <c r="U4091" i="2"/>
  <c r="T4091" i="2"/>
  <c r="S4091" i="2"/>
  <c r="R4091" i="2"/>
  <c r="Q4091" i="2"/>
  <c r="P4091" i="2"/>
  <c r="O4091" i="2"/>
  <c r="N4091" i="2"/>
  <c r="M4091" i="2"/>
  <c r="L4091" i="2"/>
  <c r="K4091" i="2"/>
  <c r="J4091" i="2"/>
  <c r="I4091" i="2"/>
  <c r="H4091" i="2"/>
  <c r="G4091" i="2"/>
  <c r="F4091" i="2"/>
  <c r="E4085" i="2"/>
  <c r="AC4080" i="2"/>
  <c r="AB4079" i="2"/>
  <c r="AA4079" i="2"/>
  <c r="X4079" i="2"/>
  <c r="W4079" i="2"/>
  <c r="V4079" i="2"/>
  <c r="U4079" i="2"/>
  <c r="T4079" i="2"/>
  <c r="S4079" i="2"/>
  <c r="R4079" i="2"/>
  <c r="Q4079" i="2"/>
  <c r="P4079" i="2"/>
  <c r="O4079" i="2"/>
  <c r="N4079" i="2"/>
  <c r="M4079" i="2"/>
  <c r="L4079" i="2"/>
  <c r="K4079" i="2"/>
  <c r="J4079" i="2"/>
  <c r="I4079" i="2"/>
  <c r="H4079" i="2"/>
  <c r="G4079" i="2"/>
  <c r="F4079" i="2"/>
  <c r="E4079" i="2"/>
  <c r="AB4078" i="2"/>
  <c r="AA4078" i="2"/>
  <c r="Z4084" i="2"/>
  <c r="X4078" i="2"/>
  <c r="W4078" i="2"/>
  <c r="V4078" i="2"/>
  <c r="U4078" i="2"/>
  <c r="T4078" i="2"/>
  <c r="S4078" i="2"/>
  <c r="R4078" i="2"/>
  <c r="Q4078" i="2"/>
  <c r="P4078" i="2"/>
  <c r="O4078" i="2"/>
  <c r="N4078" i="2"/>
  <c r="M4078" i="2"/>
  <c r="L4078" i="2"/>
  <c r="K4078" i="2"/>
  <c r="J4078" i="2"/>
  <c r="I4078" i="2"/>
  <c r="H4078" i="2"/>
  <c r="G4078" i="2"/>
  <c r="F4078" i="2"/>
  <c r="E4078" i="2"/>
  <c r="AC4073" i="2"/>
  <c r="AB4072" i="2"/>
  <c r="AA4072" i="2"/>
  <c r="X4072" i="2"/>
  <c r="W4072" i="2"/>
  <c r="V4072" i="2"/>
  <c r="U4072" i="2"/>
  <c r="T4072" i="2"/>
  <c r="S4072" i="2"/>
  <c r="R4072" i="2"/>
  <c r="Q4072" i="2"/>
  <c r="P4072" i="2"/>
  <c r="O4072" i="2"/>
  <c r="N4072" i="2"/>
  <c r="M4072" i="2"/>
  <c r="L4072" i="2"/>
  <c r="K4072" i="2"/>
  <c r="J4072" i="2"/>
  <c r="I4072" i="2"/>
  <c r="H4072" i="2"/>
  <c r="G4072" i="2"/>
  <c r="F4072" i="2"/>
  <c r="E4072" i="2"/>
  <c r="AB4071" i="2"/>
  <c r="AA4071" i="2"/>
  <c r="Z4077" i="2"/>
  <c r="X4071" i="2"/>
  <c r="W4071" i="2"/>
  <c r="V4071" i="2"/>
  <c r="U4071" i="2"/>
  <c r="T4071" i="2"/>
  <c r="S4071" i="2"/>
  <c r="R4071" i="2"/>
  <c r="Q4071" i="2"/>
  <c r="P4071" i="2"/>
  <c r="O4071" i="2"/>
  <c r="N4071" i="2"/>
  <c r="M4071" i="2"/>
  <c r="L4071" i="2"/>
  <c r="K4071" i="2"/>
  <c r="J4071" i="2"/>
  <c r="I4071" i="2"/>
  <c r="H4071" i="2"/>
  <c r="G4071" i="2"/>
  <c r="F4071" i="2"/>
  <c r="E4071" i="2"/>
  <c r="AB4065" i="2"/>
  <c r="AA4065" i="2"/>
  <c r="X4065" i="2"/>
  <c r="W4065" i="2"/>
  <c r="V4065" i="2"/>
  <c r="U4065" i="2"/>
  <c r="T4065" i="2"/>
  <c r="S4065" i="2"/>
  <c r="R4065" i="2"/>
  <c r="Q4065" i="2"/>
  <c r="P4065" i="2"/>
  <c r="O4065" i="2"/>
  <c r="N4065" i="2"/>
  <c r="M4065" i="2"/>
  <c r="L4065" i="2"/>
  <c r="K4065" i="2"/>
  <c r="J4065" i="2"/>
  <c r="I4065" i="2"/>
  <c r="H4065" i="2"/>
  <c r="G4065" i="2"/>
  <c r="F4065" i="2"/>
  <c r="E4065" i="2"/>
  <c r="AB4064" i="2"/>
  <c r="AA4064" i="2"/>
  <c r="Z4067" i="2"/>
  <c r="X4064" i="2"/>
  <c r="W4064" i="2"/>
  <c r="V4064" i="2"/>
  <c r="U4064" i="2"/>
  <c r="T4064" i="2"/>
  <c r="S4064" i="2"/>
  <c r="R4064" i="2"/>
  <c r="Q4064" i="2"/>
  <c r="P4064" i="2"/>
  <c r="O4064" i="2"/>
  <c r="N4064" i="2"/>
  <c r="M4064" i="2"/>
  <c r="L4064" i="2"/>
  <c r="K4064" i="2"/>
  <c r="J4064" i="2"/>
  <c r="I4064" i="2"/>
  <c r="H4064" i="2"/>
  <c r="G4064" i="2"/>
  <c r="F4064" i="2"/>
  <c r="E4064" i="2"/>
  <c r="AB4063" i="2"/>
  <c r="AA4063" i="2"/>
  <c r="Z4063" i="2"/>
  <c r="X4063" i="2"/>
  <c r="W4063" i="2"/>
  <c r="V4063" i="2"/>
  <c r="U4063" i="2"/>
  <c r="T4063" i="2"/>
  <c r="S4063" i="2"/>
  <c r="R4063" i="2"/>
  <c r="Q4063" i="2"/>
  <c r="P4063" i="2"/>
  <c r="O4063" i="2"/>
  <c r="N4063" i="2"/>
  <c r="M4063" i="2"/>
  <c r="L4063" i="2"/>
  <c r="K4063" i="2"/>
  <c r="J4063" i="2"/>
  <c r="I4063" i="2"/>
  <c r="H4063" i="2"/>
  <c r="G4063" i="2"/>
  <c r="F4063" i="2"/>
  <c r="E4063" i="2"/>
  <c r="AB4056" i="2"/>
  <c r="AA4056" i="2"/>
  <c r="Z4056" i="2"/>
  <c r="X4056" i="2"/>
  <c r="W4056" i="2"/>
  <c r="V4056" i="2"/>
  <c r="U4056" i="2"/>
  <c r="T4056" i="2"/>
  <c r="S4056" i="2"/>
  <c r="R4056" i="2"/>
  <c r="Q4056" i="2"/>
  <c r="P4056" i="2"/>
  <c r="O4056" i="2"/>
  <c r="N4056" i="2"/>
  <c r="M4056" i="2"/>
  <c r="L4056" i="2"/>
  <c r="K4056" i="2"/>
  <c r="J4056" i="2"/>
  <c r="I4056" i="2"/>
  <c r="H4056" i="2"/>
  <c r="G4056" i="2"/>
  <c r="F4056" i="2"/>
  <c r="E4056" i="2"/>
  <c r="AC4045" i="2"/>
  <c r="AB4044" i="2"/>
  <c r="AA4044" i="2"/>
  <c r="X4044" i="2"/>
  <c r="W4044" i="2"/>
  <c r="V4044" i="2"/>
  <c r="U4044" i="2"/>
  <c r="T4044" i="2"/>
  <c r="S4044" i="2"/>
  <c r="R4044" i="2"/>
  <c r="Q4044" i="2"/>
  <c r="P4044" i="2"/>
  <c r="O4044" i="2"/>
  <c r="N4044" i="2"/>
  <c r="M4044" i="2"/>
  <c r="L4044" i="2"/>
  <c r="K4044" i="2"/>
  <c r="J4044" i="2"/>
  <c r="I4044" i="2"/>
  <c r="H4044" i="2"/>
  <c r="G4044" i="2"/>
  <c r="F4044" i="2"/>
  <c r="E4044" i="2"/>
  <c r="AB4043" i="2"/>
  <c r="AA4043" i="2"/>
  <c r="Z4049" i="2"/>
  <c r="X4043" i="2"/>
  <c r="W4043" i="2"/>
  <c r="V4043" i="2"/>
  <c r="U4043" i="2"/>
  <c r="T4043" i="2"/>
  <c r="S4043" i="2"/>
  <c r="R4043" i="2"/>
  <c r="Q4043" i="2"/>
  <c r="P4043" i="2"/>
  <c r="O4043" i="2"/>
  <c r="N4043" i="2"/>
  <c r="M4043" i="2"/>
  <c r="L4043" i="2"/>
  <c r="K4043" i="2"/>
  <c r="J4043" i="2"/>
  <c r="I4043" i="2"/>
  <c r="H4043" i="2"/>
  <c r="G4043" i="2"/>
  <c r="F4043" i="2"/>
  <c r="E4043" i="2"/>
  <c r="AC4038" i="2"/>
  <c r="AB4037" i="2"/>
  <c r="AA4037" i="2"/>
  <c r="X4037" i="2"/>
  <c r="W4037" i="2"/>
  <c r="V4037" i="2"/>
  <c r="U4037" i="2"/>
  <c r="T4037" i="2"/>
  <c r="S4037" i="2"/>
  <c r="R4037" i="2"/>
  <c r="Q4037" i="2"/>
  <c r="P4037" i="2"/>
  <c r="O4037" i="2"/>
  <c r="N4037" i="2"/>
  <c r="M4037" i="2"/>
  <c r="L4037" i="2"/>
  <c r="K4037" i="2"/>
  <c r="J4037" i="2"/>
  <c r="I4037" i="2"/>
  <c r="H4037" i="2"/>
  <c r="G4037" i="2"/>
  <c r="F4037" i="2"/>
  <c r="E4037" i="2"/>
  <c r="AB4036" i="2"/>
  <c r="AA4036" i="2"/>
  <c r="Z4042" i="2"/>
  <c r="X4036" i="2"/>
  <c r="W4036" i="2"/>
  <c r="V4036" i="2"/>
  <c r="U4036" i="2"/>
  <c r="T4036" i="2"/>
  <c r="S4036" i="2"/>
  <c r="R4036" i="2"/>
  <c r="Q4036" i="2"/>
  <c r="P4036" i="2"/>
  <c r="O4036" i="2"/>
  <c r="N4036" i="2"/>
  <c r="M4036" i="2"/>
  <c r="L4036" i="2"/>
  <c r="K4036" i="2"/>
  <c r="J4036" i="2"/>
  <c r="I4036" i="2"/>
  <c r="H4036" i="2"/>
  <c r="G4036" i="2"/>
  <c r="F4036" i="2"/>
  <c r="E4036" i="2"/>
  <c r="AC4031" i="2"/>
  <c r="AB4030" i="2"/>
  <c r="AA4030" i="2"/>
  <c r="X4030" i="2"/>
  <c r="W4030" i="2"/>
  <c r="V4030" i="2"/>
  <c r="U4030" i="2"/>
  <c r="T4030" i="2"/>
  <c r="S4030" i="2"/>
  <c r="R4030" i="2"/>
  <c r="Q4030" i="2"/>
  <c r="P4030" i="2"/>
  <c r="O4030" i="2"/>
  <c r="N4030" i="2"/>
  <c r="M4030" i="2"/>
  <c r="L4030" i="2"/>
  <c r="K4030" i="2"/>
  <c r="J4030" i="2"/>
  <c r="I4030" i="2"/>
  <c r="H4030" i="2"/>
  <c r="G4030" i="2"/>
  <c r="F4030" i="2"/>
  <c r="E4030" i="2"/>
  <c r="AB4029" i="2"/>
  <c r="AA4029" i="2"/>
  <c r="Z4035" i="2"/>
  <c r="X4029" i="2"/>
  <c r="W4029" i="2"/>
  <c r="V4029" i="2"/>
  <c r="U4029" i="2"/>
  <c r="T4029" i="2"/>
  <c r="S4029" i="2"/>
  <c r="R4029" i="2"/>
  <c r="Q4029" i="2"/>
  <c r="P4029" i="2"/>
  <c r="O4029" i="2"/>
  <c r="N4029" i="2"/>
  <c r="M4029" i="2"/>
  <c r="L4029" i="2"/>
  <c r="K4029" i="2"/>
  <c r="J4029" i="2"/>
  <c r="I4029" i="2"/>
  <c r="H4029" i="2"/>
  <c r="G4029" i="2"/>
  <c r="F4029" i="2"/>
  <c r="E4029" i="2"/>
  <c r="AC4024" i="2"/>
  <c r="AB4023" i="2"/>
  <c r="AA4023" i="2"/>
  <c r="X4023" i="2"/>
  <c r="W4023" i="2"/>
  <c r="V4023" i="2"/>
  <c r="U4023" i="2"/>
  <c r="T4023" i="2"/>
  <c r="S4023" i="2"/>
  <c r="R4023" i="2"/>
  <c r="Q4023" i="2"/>
  <c r="P4023" i="2"/>
  <c r="O4023" i="2"/>
  <c r="N4023" i="2"/>
  <c r="M4023" i="2"/>
  <c r="L4023" i="2"/>
  <c r="K4023" i="2"/>
  <c r="J4023" i="2"/>
  <c r="I4023" i="2"/>
  <c r="H4023" i="2"/>
  <c r="G4023" i="2"/>
  <c r="F4023" i="2"/>
  <c r="E4023" i="2"/>
  <c r="AB4022" i="2"/>
  <c r="AA4022" i="2"/>
  <c r="Z4028" i="2"/>
  <c r="X4022" i="2"/>
  <c r="W4022" i="2"/>
  <c r="V4022" i="2"/>
  <c r="U4022" i="2"/>
  <c r="T4022" i="2"/>
  <c r="S4022" i="2"/>
  <c r="R4022" i="2"/>
  <c r="Q4022" i="2"/>
  <c r="P4022" i="2"/>
  <c r="O4022" i="2"/>
  <c r="N4022" i="2"/>
  <c r="M4022" i="2"/>
  <c r="L4022" i="2"/>
  <c r="K4022" i="2"/>
  <c r="J4022" i="2"/>
  <c r="I4022" i="2"/>
  <c r="H4022" i="2"/>
  <c r="G4022" i="2"/>
  <c r="F4022" i="2"/>
  <c r="E4022" i="2"/>
  <c r="AB4016" i="2"/>
  <c r="AA4016" i="2"/>
  <c r="X4016" i="2"/>
  <c r="W4016" i="2"/>
  <c r="V4016" i="2"/>
  <c r="U4016" i="2"/>
  <c r="T4016" i="2"/>
  <c r="S4016" i="2"/>
  <c r="R4016" i="2"/>
  <c r="Q4016" i="2"/>
  <c r="P4016" i="2"/>
  <c r="O4016" i="2"/>
  <c r="N4016" i="2"/>
  <c r="M4016" i="2"/>
  <c r="L4016" i="2"/>
  <c r="K4016" i="2"/>
  <c r="J4016" i="2"/>
  <c r="I4016" i="2"/>
  <c r="H4016" i="2"/>
  <c r="G4016" i="2"/>
  <c r="F4016" i="2"/>
  <c r="E4016" i="2"/>
  <c r="AB4015" i="2"/>
  <c r="AA4015" i="2"/>
  <c r="Z4021" i="2"/>
  <c r="X4015" i="2"/>
  <c r="W4015" i="2"/>
  <c r="V4015" i="2"/>
  <c r="U4015" i="2"/>
  <c r="T4015" i="2"/>
  <c r="S4015" i="2"/>
  <c r="R4015" i="2"/>
  <c r="Q4015" i="2"/>
  <c r="P4015" i="2"/>
  <c r="O4015" i="2"/>
  <c r="N4015" i="2"/>
  <c r="M4015" i="2"/>
  <c r="L4015" i="2"/>
  <c r="K4015" i="2"/>
  <c r="J4015" i="2"/>
  <c r="I4015" i="2"/>
  <c r="H4015" i="2"/>
  <c r="G4015" i="2"/>
  <c r="F4015" i="2"/>
  <c r="E4015" i="2"/>
  <c r="AB4014" i="2"/>
  <c r="AA4014" i="2"/>
  <c r="Z4014" i="2"/>
  <c r="X4014" i="2"/>
  <c r="W4014" i="2"/>
  <c r="V4014" i="2"/>
  <c r="U4014" i="2"/>
  <c r="T4014" i="2"/>
  <c r="S4014" i="2"/>
  <c r="R4014" i="2"/>
  <c r="Q4014" i="2"/>
  <c r="P4014" i="2"/>
  <c r="O4014" i="2"/>
  <c r="N4014" i="2"/>
  <c r="M4014" i="2"/>
  <c r="L4014" i="2"/>
  <c r="K4014" i="2"/>
  <c r="J4014" i="2"/>
  <c r="I4014" i="2"/>
  <c r="H4014" i="2"/>
  <c r="G4014" i="2"/>
  <c r="F4014" i="2"/>
  <c r="E4014" i="2"/>
  <c r="AB4011" i="2"/>
  <c r="AA4011" i="2"/>
  <c r="Z4011" i="2"/>
  <c r="X4011" i="2"/>
  <c r="W4011" i="2"/>
  <c r="V4011" i="2"/>
  <c r="U4011" i="2"/>
  <c r="T4011" i="2"/>
  <c r="S4011" i="2"/>
  <c r="R4011" i="2"/>
  <c r="Q4011" i="2"/>
  <c r="P4011" i="2"/>
  <c r="O4011" i="2"/>
  <c r="N4011" i="2"/>
  <c r="M4011" i="2"/>
  <c r="L4011" i="2"/>
  <c r="K4011" i="2"/>
  <c r="J4011" i="2"/>
  <c r="I4011" i="2"/>
  <c r="H4011" i="2"/>
  <c r="G4011" i="2"/>
  <c r="F4011" i="2"/>
  <c r="E4011" i="2"/>
  <c r="AC4009" i="2"/>
  <c r="AC4008" i="2"/>
  <c r="AC4003" i="2"/>
  <c r="AB4007" i="2"/>
  <c r="AA4007" i="2"/>
  <c r="Z4007" i="2"/>
  <c r="X4007" i="2"/>
  <c r="W4007" i="2"/>
  <c r="V4007" i="2"/>
  <c r="U4007" i="2"/>
  <c r="T4007" i="2"/>
  <c r="S4007" i="2"/>
  <c r="R4007" i="2"/>
  <c r="Q4007" i="2"/>
  <c r="P4007" i="2"/>
  <c r="O4007" i="2"/>
  <c r="N4007" i="2"/>
  <c r="M4007" i="2"/>
  <c r="L4007" i="2"/>
  <c r="K4007" i="2"/>
  <c r="J4007" i="2"/>
  <c r="I4007" i="2"/>
  <c r="H4007" i="2"/>
  <c r="G4007" i="2"/>
  <c r="F4007" i="2"/>
  <c r="E4007" i="2"/>
  <c r="AC3996" i="2"/>
  <c r="AB3995" i="2"/>
  <c r="AA3995" i="2"/>
  <c r="X3995" i="2"/>
  <c r="W3995" i="2"/>
  <c r="V3995" i="2"/>
  <c r="U3995" i="2"/>
  <c r="T3995" i="2"/>
  <c r="S3995" i="2"/>
  <c r="R3995" i="2"/>
  <c r="Q3995" i="2"/>
  <c r="P3995" i="2"/>
  <c r="O3995" i="2"/>
  <c r="N3995" i="2"/>
  <c r="M3995" i="2"/>
  <c r="L3995" i="2"/>
  <c r="K3995" i="2"/>
  <c r="J3995" i="2"/>
  <c r="I3995" i="2"/>
  <c r="H3995" i="2"/>
  <c r="G3995" i="2"/>
  <c r="F3995" i="2"/>
  <c r="AB3994" i="2"/>
  <c r="AA3994" i="2"/>
  <c r="X3994" i="2"/>
  <c r="W3994" i="2"/>
  <c r="V3994" i="2"/>
  <c r="U3994" i="2"/>
  <c r="T3994" i="2"/>
  <c r="S3994" i="2"/>
  <c r="R3994" i="2"/>
  <c r="Q3994" i="2"/>
  <c r="P3994" i="2"/>
  <c r="O3994" i="2"/>
  <c r="N3994" i="2"/>
  <c r="M3994" i="2"/>
  <c r="L3994" i="2"/>
  <c r="K3994" i="2"/>
  <c r="J3994" i="2"/>
  <c r="I3994" i="2"/>
  <c r="H3994" i="2"/>
  <c r="G3994" i="2"/>
  <c r="F3994" i="2"/>
  <c r="AC3989" i="2"/>
  <c r="AB3988" i="2"/>
  <c r="AA3988" i="2"/>
  <c r="X3988" i="2"/>
  <c r="W3988" i="2"/>
  <c r="V3988" i="2"/>
  <c r="U3988" i="2"/>
  <c r="T3988" i="2"/>
  <c r="S3988" i="2"/>
  <c r="R3988" i="2"/>
  <c r="Q3988" i="2"/>
  <c r="P3988" i="2"/>
  <c r="O3988" i="2"/>
  <c r="N3988" i="2"/>
  <c r="M3988" i="2"/>
  <c r="L3988" i="2"/>
  <c r="K3988" i="2"/>
  <c r="J3988" i="2"/>
  <c r="I3988" i="2"/>
  <c r="H3988" i="2"/>
  <c r="G3988" i="2"/>
  <c r="F3988" i="2"/>
  <c r="AB3987" i="2"/>
  <c r="AA3987" i="2"/>
  <c r="X3987" i="2"/>
  <c r="W3987" i="2"/>
  <c r="V3987" i="2"/>
  <c r="U3987" i="2"/>
  <c r="T3987" i="2"/>
  <c r="S3987" i="2"/>
  <c r="R3987" i="2"/>
  <c r="Q3987" i="2"/>
  <c r="P3987" i="2"/>
  <c r="O3987" i="2"/>
  <c r="N3987" i="2"/>
  <c r="M3987" i="2"/>
  <c r="L3987" i="2"/>
  <c r="K3987" i="2"/>
  <c r="J3987" i="2"/>
  <c r="I3987" i="2"/>
  <c r="H3987" i="2"/>
  <c r="G3987" i="2"/>
  <c r="F3987" i="2"/>
  <c r="AB3986" i="2"/>
  <c r="AA3986" i="2"/>
  <c r="Z3986" i="2"/>
  <c r="X3986" i="2"/>
  <c r="W3986" i="2"/>
  <c r="V3986" i="2"/>
  <c r="U3986" i="2"/>
  <c r="T3986" i="2"/>
  <c r="S3986" i="2"/>
  <c r="R3986" i="2"/>
  <c r="Q3986" i="2"/>
  <c r="P3986" i="2"/>
  <c r="O3986" i="2"/>
  <c r="N3986" i="2"/>
  <c r="M3986" i="2"/>
  <c r="L3986" i="2"/>
  <c r="K3986" i="2"/>
  <c r="J3986" i="2"/>
  <c r="I3986" i="2"/>
  <c r="H3986" i="2"/>
  <c r="G3986" i="2"/>
  <c r="F3986" i="2"/>
  <c r="AB3983" i="2"/>
  <c r="AA3983" i="2"/>
  <c r="Z3983" i="2"/>
  <c r="X3983" i="2"/>
  <c r="W3983" i="2"/>
  <c r="V3983" i="2"/>
  <c r="U3983" i="2"/>
  <c r="T3983" i="2"/>
  <c r="S3983" i="2"/>
  <c r="R3983" i="2"/>
  <c r="Q3983" i="2"/>
  <c r="P3983" i="2"/>
  <c r="O3983" i="2"/>
  <c r="N3983" i="2"/>
  <c r="M3983" i="2"/>
  <c r="L3983" i="2"/>
  <c r="K3983" i="2"/>
  <c r="J3983" i="2"/>
  <c r="I3983" i="2"/>
  <c r="H3983" i="2"/>
  <c r="G3983" i="2"/>
  <c r="F3983" i="2"/>
  <c r="AC3982" i="2"/>
  <c r="AC3981" i="2"/>
  <c r="AC3980" i="2"/>
  <c r="AB3974" i="2"/>
  <c r="AB3976" i="2" s="1"/>
  <c r="AA3974" i="2"/>
  <c r="AA3979" i="2" s="1"/>
  <c r="Z3976" i="2"/>
  <c r="X3974" i="2"/>
  <c r="X3976" i="2" s="1"/>
  <c r="W3974" i="2"/>
  <c r="W3979" i="2" s="1"/>
  <c r="V3974" i="2"/>
  <c r="U3974" i="2"/>
  <c r="U3979" i="2" s="1"/>
  <c r="T3974" i="2"/>
  <c r="T3976" i="2" s="1"/>
  <c r="S3974" i="2"/>
  <c r="S3979" i="2" s="1"/>
  <c r="R3974" i="2"/>
  <c r="R3976" i="2" s="1"/>
  <c r="Q3974" i="2"/>
  <c r="Q3979" i="2" s="1"/>
  <c r="P3974" i="2"/>
  <c r="P3976" i="2" s="1"/>
  <c r="O3974" i="2"/>
  <c r="O3979" i="2" s="1"/>
  <c r="N3974" i="2"/>
  <c r="N3976" i="2" s="1"/>
  <c r="M3974" i="2"/>
  <c r="M3979" i="2" s="1"/>
  <c r="L3974" i="2"/>
  <c r="L3976" i="2" s="1"/>
  <c r="K3974" i="2"/>
  <c r="K3979" i="2" s="1"/>
  <c r="J3974" i="2"/>
  <c r="J3976" i="2" s="1"/>
  <c r="I3974" i="2"/>
  <c r="I3979" i="2" s="1"/>
  <c r="H3974" i="2"/>
  <c r="H3976" i="2" s="1"/>
  <c r="G3979" i="2"/>
  <c r="F3976" i="2"/>
  <c r="AC3973" i="2"/>
  <c r="AC3968" i="2"/>
  <c r="AB3967" i="2"/>
  <c r="AA3967" i="2"/>
  <c r="X3967" i="2"/>
  <c r="W3967" i="2"/>
  <c r="V3967" i="2"/>
  <c r="U3967" i="2"/>
  <c r="T3967" i="2"/>
  <c r="S3967" i="2"/>
  <c r="R3967" i="2"/>
  <c r="Q3967" i="2"/>
  <c r="P3967" i="2"/>
  <c r="O3967" i="2"/>
  <c r="N3967" i="2"/>
  <c r="M3967" i="2"/>
  <c r="L3967" i="2"/>
  <c r="K3967" i="2"/>
  <c r="J3967" i="2"/>
  <c r="I3967" i="2"/>
  <c r="H3967" i="2"/>
  <c r="AB3966" i="2"/>
  <c r="AA3966" i="2"/>
  <c r="X3966" i="2"/>
  <c r="W3966" i="2"/>
  <c r="V3966" i="2"/>
  <c r="U3966" i="2"/>
  <c r="T3966" i="2"/>
  <c r="S3966" i="2"/>
  <c r="R3966" i="2"/>
  <c r="Q3966" i="2"/>
  <c r="P3966" i="2"/>
  <c r="O3966" i="2"/>
  <c r="N3966" i="2"/>
  <c r="M3966" i="2"/>
  <c r="L3966" i="2"/>
  <c r="K3966" i="2"/>
  <c r="J3966" i="2"/>
  <c r="I3966" i="2"/>
  <c r="H3966" i="2"/>
  <c r="AC3961" i="2"/>
  <c r="AC3954" i="2"/>
  <c r="AB3958" i="2"/>
  <c r="AA3958" i="2"/>
  <c r="Z3958" i="2"/>
  <c r="X3958" i="2"/>
  <c r="W3958" i="2"/>
  <c r="V3958" i="2"/>
  <c r="U3958" i="2"/>
  <c r="T3958" i="2"/>
  <c r="S3958" i="2"/>
  <c r="R3958" i="2"/>
  <c r="Q3958" i="2"/>
  <c r="P3958" i="2"/>
  <c r="O3958" i="2"/>
  <c r="N3958" i="2"/>
  <c r="M3958" i="2"/>
  <c r="L3958" i="2"/>
  <c r="K3958" i="2"/>
  <c r="J3958" i="2"/>
  <c r="I3958" i="2"/>
  <c r="H3958" i="2"/>
  <c r="AB3951" i="2"/>
  <c r="AA3951" i="2"/>
  <c r="Z3951" i="2"/>
  <c r="X3951" i="2"/>
  <c r="W3951" i="2"/>
  <c r="V3951" i="2"/>
  <c r="U3951" i="2"/>
  <c r="T3951" i="2"/>
  <c r="S3951" i="2"/>
  <c r="R3951" i="2"/>
  <c r="Q3951" i="2"/>
  <c r="P3951" i="2"/>
  <c r="O3951" i="2"/>
  <c r="N3951" i="2"/>
  <c r="M3951" i="2"/>
  <c r="L3951" i="2"/>
  <c r="K3951" i="2"/>
  <c r="J3951" i="2"/>
  <c r="I3951" i="2"/>
  <c r="H3951" i="2"/>
  <c r="G3951" i="2"/>
  <c r="F3951" i="2"/>
  <c r="AB3948" i="2"/>
  <c r="AA3948" i="2"/>
  <c r="Z3948" i="2"/>
  <c r="X3948" i="2"/>
  <c r="W3948" i="2"/>
  <c r="V3948" i="2"/>
  <c r="U3948" i="2"/>
  <c r="T3948" i="2"/>
  <c r="S3948" i="2"/>
  <c r="R3948" i="2"/>
  <c r="Q3948" i="2"/>
  <c r="P3948" i="2"/>
  <c r="O3948" i="2"/>
  <c r="N3948" i="2"/>
  <c r="M3948" i="2"/>
  <c r="L3948" i="2"/>
  <c r="K3948" i="2"/>
  <c r="J3948" i="2"/>
  <c r="I3948" i="2"/>
  <c r="H3948" i="2"/>
  <c r="G3948" i="2"/>
  <c r="F3948" i="2"/>
  <c r="AC3946" i="2"/>
  <c r="AC3945" i="2"/>
  <c r="AB3939" i="2"/>
  <c r="AA3939" i="2"/>
  <c r="X3939" i="2"/>
  <c r="W3939" i="2"/>
  <c r="V3939" i="2"/>
  <c r="U3939" i="2"/>
  <c r="T3939" i="2"/>
  <c r="S3939" i="2"/>
  <c r="R3939" i="2"/>
  <c r="Q3939" i="2"/>
  <c r="P3939" i="2"/>
  <c r="O3939" i="2"/>
  <c r="N3939" i="2"/>
  <c r="M3939" i="2"/>
  <c r="L3939" i="2"/>
  <c r="K3939" i="2"/>
  <c r="J3939" i="2"/>
  <c r="I3939" i="2"/>
  <c r="H3939" i="2"/>
  <c r="G3939" i="2"/>
  <c r="F3939" i="2"/>
  <c r="E3939" i="2"/>
  <c r="AB3938" i="2"/>
  <c r="AA3938" i="2"/>
  <c r="Z3944" i="2"/>
  <c r="X3938" i="2"/>
  <c r="W3938" i="2"/>
  <c r="V3938" i="2"/>
  <c r="U3938" i="2"/>
  <c r="T3938" i="2"/>
  <c r="S3938" i="2"/>
  <c r="R3938" i="2"/>
  <c r="Q3938" i="2"/>
  <c r="P3938" i="2"/>
  <c r="O3938" i="2"/>
  <c r="N3938" i="2"/>
  <c r="M3938" i="2"/>
  <c r="L3938" i="2"/>
  <c r="K3938" i="2"/>
  <c r="J3938" i="2"/>
  <c r="I3938" i="2"/>
  <c r="H3938" i="2"/>
  <c r="G3938" i="2"/>
  <c r="F3938" i="2"/>
  <c r="E3938" i="2"/>
  <c r="AC3933" i="2"/>
  <c r="AB3932" i="2"/>
  <c r="AA3932" i="2"/>
  <c r="X3932" i="2"/>
  <c r="W3932" i="2"/>
  <c r="V3932" i="2"/>
  <c r="U3932" i="2"/>
  <c r="T3932" i="2"/>
  <c r="S3932" i="2"/>
  <c r="R3932" i="2"/>
  <c r="Q3932" i="2"/>
  <c r="P3932" i="2"/>
  <c r="O3932" i="2"/>
  <c r="N3932" i="2"/>
  <c r="M3932" i="2"/>
  <c r="L3932" i="2"/>
  <c r="K3932" i="2"/>
  <c r="J3932" i="2"/>
  <c r="I3932" i="2"/>
  <c r="H3932" i="2"/>
  <c r="G3932" i="2"/>
  <c r="F3932" i="2"/>
  <c r="E3932" i="2"/>
  <c r="AB3931" i="2"/>
  <c r="AA3931" i="2"/>
  <c r="X3931" i="2"/>
  <c r="W3931" i="2"/>
  <c r="V3931" i="2"/>
  <c r="U3931" i="2"/>
  <c r="T3931" i="2"/>
  <c r="S3931" i="2"/>
  <c r="R3931" i="2"/>
  <c r="Q3931" i="2"/>
  <c r="P3931" i="2"/>
  <c r="O3931" i="2"/>
  <c r="N3931" i="2"/>
  <c r="M3931" i="2"/>
  <c r="L3931" i="2"/>
  <c r="K3931" i="2"/>
  <c r="J3931" i="2"/>
  <c r="I3931" i="2"/>
  <c r="H3931" i="2"/>
  <c r="G3931" i="2"/>
  <c r="F3931" i="2"/>
  <c r="E3931" i="2"/>
  <c r="AC3926" i="2"/>
  <c r="E3925" i="2"/>
  <c r="AB3930" i="2"/>
  <c r="AA3927" i="2"/>
  <c r="X3930" i="2"/>
  <c r="W3927" i="2"/>
  <c r="V3930" i="2"/>
  <c r="U3930" i="2"/>
  <c r="T3930" i="2"/>
  <c r="S3927" i="2"/>
  <c r="R3930" i="2"/>
  <c r="Q3930" i="2"/>
  <c r="P3930" i="2"/>
  <c r="O3927" i="2"/>
  <c r="N3930" i="2"/>
  <c r="M3930" i="2"/>
  <c r="L3930" i="2"/>
  <c r="K3927" i="2"/>
  <c r="J3930" i="2"/>
  <c r="I3930" i="2"/>
  <c r="H3930" i="2"/>
  <c r="G3927" i="2"/>
  <c r="F3930" i="2"/>
  <c r="E3924" i="2"/>
  <c r="AC3919" i="2"/>
  <c r="E3918" i="2"/>
  <c r="AB3920" i="2"/>
  <c r="AA3923" i="2"/>
  <c r="Z3923" i="2"/>
  <c r="X3920" i="2"/>
  <c r="W3923" i="2"/>
  <c r="V3923" i="2"/>
  <c r="U3923" i="2"/>
  <c r="T3920" i="2"/>
  <c r="S3923" i="2"/>
  <c r="R3923" i="2"/>
  <c r="Q3923" i="2"/>
  <c r="P3920" i="2"/>
  <c r="O3923" i="2"/>
  <c r="N3923" i="2"/>
  <c r="M3923" i="2"/>
  <c r="L3920" i="2"/>
  <c r="K3923" i="2"/>
  <c r="J3923" i="2"/>
  <c r="I3923" i="2"/>
  <c r="H3920" i="2"/>
  <c r="G3923" i="2"/>
  <c r="F3923" i="2"/>
  <c r="E3917" i="2"/>
  <c r="AB3911" i="2"/>
  <c r="AA3911" i="2"/>
  <c r="X3911" i="2"/>
  <c r="W3911" i="2"/>
  <c r="V3911" i="2"/>
  <c r="U3911" i="2"/>
  <c r="T3911" i="2"/>
  <c r="S3911" i="2"/>
  <c r="R3911" i="2"/>
  <c r="Q3911" i="2"/>
  <c r="P3911" i="2"/>
  <c r="O3911" i="2"/>
  <c r="N3911" i="2"/>
  <c r="M3911" i="2"/>
  <c r="L3911" i="2"/>
  <c r="K3911" i="2"/>
  <c r="J3911" i="2"/>
  <c r="I3911" i="2"/>
  <c r="H3911" i="2"/>
  <c r="G3911" i="2"/>
  <c r="F3911" i="2"/>
  <c r="E3911" i="2"/>
  <c r="AB3910" i="2"/>
  <c r="AA3910" i="2"/>
  <c r="Z3916" i="2"/>
  <c r="X3910" i="2"/>
  <c r="W3910" i="2"/>
  <c r="V3910" i="2"/>
  <c r="U3910" i="2"/>
  <c r="T3910" i="2"/>
  <c r="S3910" i="2"/>
  <c r="R3910" i="2"/>
  <c r="Q3910" i="2"/>
  <c r="P3910" i="2"/>
  <c r="O3910" i="2"/>
  <c r="N3910" i="2"/>
  <c r="M3910" i="2"/>
  <c r="L3910" i="2"/>
  <c r="K3910" i="2"/>
  <c r="J3910" i="2"/>
  <c r="I3910" i="2"/>
  <c r="H3910" i="2"/>
  <c r="G3910" i="2"/>
  <c r="F3910" i="2"/>
  <c r="E3910" i="2"/>
  <c r="AB3909" i="2"/>
  <c r="AA3909" i="2"/>
  <c r="Z3909" i="2"/>
  <c r="X3909" i="2"/>
  <c r="W3909" i="2"/>
  <c r="V3909" i="2"/>
  <c r="U3909" i="2"/>
  <c r="T3909" i="2"/>
  <c r="S3909" i="2"/>
  <c r="R3909" i="2"/>
  <c r="Q3909" i="2"/>
  <c r="P3909" i="2"/>
  <c r="O3909" i="2"/>
  <c r="N3909" i="2"/>
  <c r="M3909" i="2"/>
  <c r="L3909" i="2"/>
  <c r="K3909" i="2"/>
  <c r="J3909" i="2"/>
  <c r="I3909" i="2"/>
  <c r="H3909" i="2"/>
  <c r="G3909" i="2"/>
  <c r="F3909" i="2"/>
  <c r="E3909" i="2"/>
  <c r="AB3906" i="2"/>
  <c r="AA3906" i="2"/>
  <c r="Z3906" i="2"/>
  <c r="X3906" i="2"/>
  <c r="W3906" i="2"/>
  <c r="V3906" i="2"/>
  <c r="U3906" i="2"/>
  <c r="T3906" i="2"/>
  <c r="S3906" i="2"/>
  <c r="R3906" i="2"/>
  <c r="Q3906" i="2"/>
  <c r="P3906" i="2"/>
  <c r="O3906" i="2"/>
  <c r="N3906" i="2"/>
  <c r="M3906" i="2"/>
  <c r="L3906" i="2"/>
  <c r="K3906" i="2"/>
  <c r="J3906" i="2"/>
  <c r="I3906" i="2"/>
  <c r="H3906" i="2"/>
  <c r="G3906" i="2"/>
  <c r="F3906" i="2"/>
  <c r="E3906" i="2"/>
  <c r="AC3904" i="2"/>
  <c r="AC3903" i="2"/>
  <c r="AB3897" i="2"/>
  <c r="AA3897" i="2"/>
  <c r="X3897" i="2"/>
  <c r="W3897" i="2"/>
  <c r="V3897" i="2"/>
  <c r="U3897" i="2"/>
  <c r="T3897" i="2"/>
  <c r="S3897" i="2"/>
  <c r="R3897" i="2"/>
  <c r="Q3897" i="2"/>
  <c r="P3897" i="2"/>
  <c r="O3897" i="2"/>
  <c r="N3897" i="2"/>
  <c r="M3897" i="2"/>
  <c r="L3897" i="2"/>
  <c r="K3897" i="2"/>
  <c r="J3897" i="2"/>
  <c r="I3897" i="2"/>
  <c r="H3897" i="2"/>
  <c r="G3897" i="2"/>
  <c r="F3897" i="2"/>
  <c r="E3897" i="2"/>
  <c r="AB3896" i="2"/>
  <c r="AA3896" i="2"/>
  <c r="X3896" i="2"/>
  <c r="W3896" i="2"/>
  <c r="V3896" i="2"/>
  <c r="U3896" i="2"/>
  <c r="T3896" i="2"/>
  <c r="S3896" i="2"/>
  <c r="R3896" i="2"/>
  <c r="Q3896" i="2"/>
  <c r="P3896" i="2"/>
  <c r="O3896" i="2"/>
  <c r="N3896" i="2"/>
  <c r="M3896" i="2"/>
  <c r="L3896" i="2"/>
  <c r="K3896" i="2"/>
  <c r="J3896" i="2"/>
  <c r="I3896" i="2"/>
  <c r="H3896" i="2"/>
  <c r="G3896" i="2"/>
  <c r="F3896" i="2"/>
  <c r="E3896" i="2"/>
  <c r="AC3891" i="2"/>
  <c r="AB3890" i="2"/>
  <c r="AA3890" i="2"/>
  <c r="X3890" i="2"/>
  <c r="W3890" i="2"/>
  <c r="V3890" i="2"/>
  <c r="U3890" i="2"/>
  <c r="T3890" i="2"/>
  <c r="S3890" i="2"/>
  <c r="R3890" i="2"/>
  <c r="Q3890" i="2"/>
  <c r="P3890" i="2"/>
  <c r="O3890" i="2"/>
  <c r="N3890" i="2"/>
  <c r="M3890" i="2"/>
  <c r="L3890" i="2"/>
  <c r="K3890" i="2"/>
  <c r="J3890" i="2"/>
  <c r="I3890" i="2"/>
  <c r="H3890" i="2"/>
  <c r="G3890" i="2"/>
  <c r="F3890" i="2"/>
  <c r="E3890" i="2"/>
  <c r="AB3889" i="2"/>
  <c r="AA3889" i="2"/>
  <c r="X3889" i="2"/>
  <c r="W3889" i="2"/>
  <c r="V3889" i="2"/>
  <c r="U3889" i="2"/>
  <c r="T3889" i="2"/>
  <c r="S3889" i="2"/>
  <c r="R3889" i="2"/>
  <c r="Q3889" i="2"/>
  <c r="P3889" i="2"/>
  <c r="O3889" i="2"/>
  <c r="N3889" i="2"/>
  <c r="M3889" i="2"/>
  <c r="L3889" i="2"/>
  <c r="K3889" i="2"/>
  <c r="J3889" i="2"/>
  <c r="I3889" i="2"/>
  <c r="H3889" i="2"/>
  <c r="G3889" i="2"/>
  <c r="F3889" i="2"/>
  <c r="E3889" i="2"/>
  <c r="AC3888" i="2"/>
  <c r="AC3887" i="2"/>
  <c r="AC3886" i="2"/>
  <c r="AC3885" i="2"/>
  <c r="AB3879" i="2"/>
  <c r="AA3879" i="2"/>
  <c r="Z3879" i="2"/>
  <c r="X3879" i="2"/>
  <c r="W3879" i="2"/>
  <c r="V3879" i="2"/>
  <c r="U3879" i="2"/>
  <c r="T3879" i="2"/>
  <c r="S3879" i="2"/>
  <c r="R3879" i="2"/>
  <c r="Q3879" i="2"/>
  <c r="P3879" i="2"/>
  <c r="O3879" i="2"/>
  <c r="N3879" i="2"/>
  <c r="M3879" i="2"/>
  <c r="L3879" i="2"/>
  <c r="K3879" i="2"/>
  <c r="J3879" i="2"/>
  <c r="I3879" i="2"/>
  <c r="H3879" i="2"/>
  <c r="G3879" i="2"/>
  <c r="F3879" i="2"/>
  <c r="E3879" i="2"/>
  <c r="AB3876" i="2"/>
  <c r="AA3876" i="2"/>
  <c r="Z3876" i="2"/>
  <c r="X3876" i="2"/>
  <c r="W3876" i="2"/>
  <c r="V3876" i="2"/>
  <c r="U3876" i="2"/>
  <c r="T3876" i="2"/>
  <c r="S3876" i="2"/>
  <c r="R3876" i="2"/>
  <c r="Q3876" i="2"/>
  <c r="P3876" i="2"/>
  <c r="O3876" i="2"/>
  <c r="N3876" i="2"/>
  <c r="M3876" i="2"/>
  <c r="L3876" i="2"/>
  <c r="K3876" i="2"/>
  <c r="J3876" i="2"/>
  <c r="I3876" i="2"/>
  <c r="H3876" i="2"/>
  <c r="G3876" i="2"/>
  <c r="F3876" i="2"/>
  <c r="E3876" i="2"/>
  <c r="AC3875" i="2"/>
  <c r="AC3874" i="2"/>
  <c r="AC3873" i="2"/>
  <c r="AB3872" i="2"/>
  <c r="AA3872" i="2"/>
  <c r="Z3872" i="2"/>
  <c r="X3872" i="2"/>
  <c r="W3872" i="2"/>
  <c r="V3872" i="2"/>
  <c r="U3872" i="2"/>
  <c r="T3872" i="2"/>
  <c r="S3872" i="2"/>
  <c r="R3872" i="2"/>
  <c r="Q3872" i="2"/>
  <c r="P3872" i="2"/>
  <c r="O3872" i="2"/>
  <c r="N3872" i="2"/>
  <c r="M3872" i="2"/>
  <c r="L3872" i="2"/>
  <c r="K3872" i="2"/>
  <c r="J3872" i="2"/>
  <c r="I3872" i="2"/>
  <c r="H3872" i="2"/>
  <c r="G3872" i="2"/>
  <c r="F3872" i="2"/>
  <c r="E3872" i="2"/>
  <c r="AB3869" i="2"/>
  <c r="AA3869" i="2"/>
  <c r="Z3869" i="2"/>
  <c r="X3869" i="2"/>
  <c r="W3869" i="2"/>
  <c r="V3869" i="2"/>
  <c r="U3869" i="2"/>
  <c r="T3869" i="2"/>
  <c r="S3869" i="2"/>
  <c r="R3869" i="2"/>
  <c r="Q3869" i="2"/>
  <c r="P3869" i="2"/>
  <c r="O3869" i="2"/>
  <c r="N3869" i="2"/>
  <c r="M3869" i="2"/>
  <c r="L3869" i="2"/>
  <c r="K3869" i="2"/>
  <c r="J3869" i="2"/>
  <c r="I3869" i="2"/>
  <c r="H3869" i="2"/>
  <c r="G3869" i="2"/>
  <c r="F3869" i="2"/>
  <c r="E3869" i="2"/>
  <c r="AC3868" i="2"/>
  <c r="AC3867" i="2"/>
  <c r="AC3866" i="2"/>
  <c r="AB3865" i="2"/>
  <c r="AA3865" i="2"/>
  <c r="Z3865" i="2"/>
  <c r="X3865" i="2"/>
  <c r="W3865" i="2"/>
  <c r="V3865" i="2"/>
  <c r="U3865" i="2"/>
  <c r="T3865" i="2"/>
  <c r="S3865" i="2"/>
  <c r="R3865" i="2"/>
  <c r="Q3865" i="2"/>
  <c r="P3865" i="2"/>
  <c r="O3865" i="2"/>
  <c r="N3865" i="2"/>
  <c r="M3865" i="2"/>
  <c r="L3865" i="2"/>
  <c r="K3865" i="2"/>
  <c r="J3865" i="2"/>
  <c r="I3865" i="2"/>
  <c r="H3865" i="2"/>
  <c r="G3865" i="2"/>
  <c r="F3865" i="2"/>
  <c r="E3865" i="2"/>
  <c r="AB3862" i="2"/>
  <c r="AA3862" i="2"/>
  <c r="Z3862" i="2"/>
  <c r="X3862" i="2"/>
  <c r="W3862" i="2"/>
  <c r="V3862" i="2"/>
  <c r="U3862" i="2"/>
  <c r="T3862" i="2"/>
  <c r="S3862" i="2"/>
  <c r="R3862" i="2"/>
  <c r="Q3862" i="2"/>
  <c r="P3862" i="2"/>
  <c r="O3862" i="2"/>
  <c r="N3862" i="2"/>
  <c r="M3862" i="2"/>
  <c r="L3862" i="2"/>
  <c r="K3862" i="2"/>
  <c r="J3862" i="2"/>
  <c r="I3862" i="2"/>
  <c r="H3862" i="2"/>
  <c r="G3862" i="2"/>
  <c r="F3862" i="2"/>
  <c r="E3862" i="2"/>
  <c r="AC3861" i="2"/>
  <c r="AC3860" i="2"/>
  <c r="AC3859" i="2"/>
  <c r="AB3858" i="2"/>
  <c r="AA3858" i="2"/>
  <c r="Z3858" i="2"/>
  <c r="X3858" i="2"/>
  <c r="W3858" i="2"/>
  <c r="V3858" i="2"/>
  <c r="U3858" i="2"/>
  <c r="T3858" i="2"/>
  <c r="S3858" i="2"/>
  <c r="R3858" i="2"/>
  <c r="Q3858" i="2"/>
  <c r="P3858" i="2"/>
  <c r="O3858" i="2"/>
  <c r="N3858" i="2"/>
  <c r="M3858" i="2"/>
  <c r="L3858" i="2"/>
  <c r="K3858" i="2"/>
  <c r="J3858" i="2"/>
  <c r="I3858" i="2"/>
  <c r="H3858" i="2"/>
  <c r="G3858" i="2"/>
  <c r="F3858" i="2"/>
  <c r="E3858" i="2"/>
  <c r="AB3855" i="2"/>
  <c r="AA3855" i="2"/>
  <c r="Z3855" i="2"/>
  <c r="X3855" i="2"/>
  <c r="W3855" i="2"/>
  <c r="V3855" i="2"/>
  <c r="U3855" i="2"/>
  <c r="T3855" i="2"/>
  <c r="S3855" i="2"/>
  <c r="R3855" i="2"/>
  <c r="Q3855" i="2"/>
  <c r="P3855" i="2"/>
  <c r="O3855" i="2"/>
  <c r="N3855" i="2"/>
  <c r="M3855" i="2"/>
  <c r="L3855" i="2"/>
  <c r="K3855" i="2"/>
  <c r="J3855" i="2"/>
  <c r="I3855" i="2"/>
  <c r="H3855" i="2"/>
  <c r="G3855" i="2"/>
  <c r="F3855" i="2"/>
  <c r="E3855" i="2"/>
  <c r="AC3854" i="2"/>
  <c r="AC3853" i="2"/>
  <c r="AC3852" i="2"/>
  <c r="AC3851" i="2"/>
  <c r="AC3850" i="2"/>
  <c r="AC3841" i="2"/>
  <c r="Z3845" i="2"/>
  <c r="AC3827" i="2"/>
  <c r="Z3831" i="2"/>
  <c r="AC3820" i="2"/>
  <c r="Z3824" i="2"/>
  <c r="AC3813" i="2"/>
  <c r="AB3812" i="2"/>
  <c r="AA3812" i="2"/>
  <c r="X3812" i="2"/>
  <c r="W3812" i="2"/>
  <c r="V3812" i="2"/>
  <c r="U3812" i="2"/>
  <c r="T3812" i="2"/>
  <c r="S3812" i="2"/>
  <c r="R3812" i="2"/>
  <c r="Q3812" i="2"/>
  <c r="P3812" i="2"/>
  <c r="O3812" i="2"/>
  <c r="N3812" i="2"/>
  <c r="M3812" i="2"/>
  <c r="L3812" i="2"/>
  <c r="K3812" i="2"/>
  <c r="J3812" i="2"/>
  <c r="I3812" i="2"/>
  <c r="H3812" i="2"/>
  <c r="G3812" i="2"/>
  <c r="F3812" i="2"/>
  <c r="E3812" i="2"/>
  <c r="AB3811" i="2"/>
  <c r="AA3811" i="2"/>
  <c r="X3811" i="2"/>
  <c r="W3811" i="2"/>
  <c r="V3811" i="2"/>
  <c r="U3811" i="2"/>
  <c r="T3811" i="2"/>
  <c r="S3811" i="2"/>
  <c r="R3811" i="2"/>
  <c r="Q3811" i="2"/>
  <c r="P3811" i="2"/>
  <c r="O3811" i="2"/>
  <c r="N3811" i="2"/>
  <c r="M3811" i="2"/>
  <c r="L3811" i="2"/>
  <c r="K3811" i="2"/>
  <c r="J3811" i="2"/>
  <c r="I3811" i="2"/>
  <c r="H3811" i="2"/>
  <c r="G3811" i="2"/>
  <c r="F3811" i="2"/>
  <c r="E3811" i="2"/>
  <c r="AB3808" i="2"/>
  <c r="AA3808" i="2"/>
  <c r="Z3808" i="2"/>
  <c r="X3808" i="2"/>
  <c r="W3808" i="2"/>
  <c r="V3808" i="2"/>
  <c r="U3808" i="2"/>
  <c r="T3808" i="2"/>
  <c r="S3808" i="2"/>
  <c r="R3808" i="2"/>
  <c r="Q3808" i="2"/>
  <c r="P3808" i="2"/>
  <c r="O3808" i="2"/>
  <c r="N3808" i="2"/>
  <c r="M3808" i="2"/>
  <c r="L3808" i="2"/>
  <c r="K3808" i="2"/>
  <c r="J3808" i="2"/>
  <c r="I3808" i="2"/>
  <c r="H3808" i="2"/>
  <c r="G3808" i="2"/>
  <c r="F3808" i="2"/>
  <c r="E3808" i="2"/>
  <c r="AC3807" i="2"/>
  <c r="AC3806" i="2"/>
  <c r="AC3805" i="2"/>
  <c r="AB3802" i="2"/>
  <c r="AA3802" i="2"/>
  <c r="Z3802" i="2"/>
  <c r="X3802" i="2"/>
  <c r="W3802" i="2"/>
  <c r="V3802" i="2"/>
  <c r="U3802" i="2"/>
  <c r="T3802" i="2"/>
  <c r="S3802" i="2"/>
  <c r="R3802" i="2"/>
  <c r="Q3802" i="2"/>
  <c r="P3802" i="2"/>
  <c r="O3802" i="2"/>
  <c r="N3802" i="2"/>
  <c r="M3802" i="2"/>
  <c r="L3802" i="2"/>
  <c r="K3802" i="2"/>
  <c r="J3802" i="2"/>
  <c r="I3802" i="2"/>
  <c r="H3802" i="2"/>
  <c r="G3802" i="2"/>
  <c r="F3802" i="2"/>
  <c r="E3802" i="2"/>
  <c r="AC3801" i="2"/>
  <c r="AC3800" i="2"/>
  <c r="AC3799" i="2"/>
  <c r="AB3787" i="2"/>
  <c r="AA3787" i="2"/>
  <c r="X3787" i="2"/>
  <c r="W3787" i="2"/>
  <c r="V3787" i="2"/>
  <c r="U3787" i="2"/>
  <c r="T3787" i="2"/>
  <c r="S3787" i="2"/>
  <c r="R3787" i="2"/>
  <c r="Q3787" i="2"/>
  <c r="P3787" i="2"/>
  <c r="O3787" i="2"/>
  <c r="N3787" i="2"/>
  <c r="M3787" i="2"/>
  <c r="L3787" i="2"/>
  <c r="K3787" i="2"/>
  <c r="J3787" i="2"/>
  <c r="I3787" i="2"/>
  <c r="H3787" i="2"/>
  <c r="G3787" i="2"/>
  <c r="F3787" i="2"/>
  <c r="E3787" i="2"/>
  <c r="AB3785" i="2"/>
  <c r="AA3785" i="2"/>
  <c r="X3785" i="2"/>
  <c r="W3785" i="2"/>
  <c r="V3785" i="2"/>
  <c r="U3785" i="2"/>
  <c r="T3785" i="2"/>
  <c r="S3785" i="2"/>
  <c r="R3785" i="2"/>
  <c r="Q3785" i="2"/>
  <c r="P3785" i="2"/>
  <c r="O3785" i="2"/>
  <c r="N3785" i="2"/>
  <c r="M3785" i="2"/>
  <c r="L3785" i="2"/>
  <c r="K3785" i="2"/>
  <c r="J3785" i="2"/>
  <c r="I3785" i="2"/>
  <c r="H3785" i="2"/>
  <c r="G3785" i="2"/>
  <c r="F3785" i="2"/>
  <c r="E3785" i="2"/>
  <c r="AC3780" i="2"/>
  <c r="AB3779" i="2"/>
  <c r="AA3779" i="2"/>
  <c r="X3779" i="2"/>
  <c r="W3779" i="2"/>
  <c r="V3779" i="2"/>
  <c r="U3779" i="2"/>
  <c r="T3779" i="2"/>
  <c r="S3779" i="2"/>
  <c r="R3779" i="2"/>
  <c r="Q3779" i="2"/>
  <c r="P3779" i="2"/>
  <c r="O3779" i="2"/>
  <c r="N3779" i="2"/>
  <c r="M3779" i="2"/>
  <c r="L3779" i="2"/>
  <c r="K3779" i="2"/>
  <c r="J3779" i="2"/>
  <c r="I3779" i="2"/>
  <c r="H3779" i="2"/>
  <c r="G3779" i="2"/>
  <c r="F3779" i="2"/>
  <c r="E3779" i="2"/>
  <c r="AB3778" i="2"/>
  <c r="AA3778" i="2"/>
  <c r="Z3784" i="2"/>
  <c r="X3778" i="2"/>
  <c r="W3778" i="2"/>
  <c r="V3778" i="2"/>
  <c r="U3778" i="2"/>
  <c r="T3778" i="2"/>
  <c r="S3778" i="2"/>
  <c r="R3778" i="2"/>
  <c r="Q3778" i="2"/>
  <c r="P3778" i="2"/>
  <c r="O3778" i="2"/>
  <c r="N3778" i="2"/>
  <c r="M3778" i="2"/>
  <c r="L3778" i="2"/>
  <c r="K3778" i="2"/>
  <c r="J3778" i="2"/>
  <c r="I3778" i="2"/>
  <c r="H3778" i="2"/>
  <c r="G3778" i="2"/>
  <c r="F3778" i="2"/>
  <c r="E3778" i="2"/>
  <c r="AC3773" i="2"/>
  <c r="AB3772" i="2"/>
  <c r="AA3772" i="2"/>
  <c r="X3772" i="2"/>
  <c r="W3772" i="2"/>
  <c r="V3772" i="2"/>
  <c r="U3772" i="2"/>
  <c r="T3772" i="2"/>
  <c r="S3772" i="2"/>
  <c r="R3772" i="2"/>
  <c r="Q3772" i="2"/>
  <c r="P3772" i="2"/>
  <c r="O3772" i="2"/>
  <c r="N3772" i="2"/>
  <c r="M3772" i="2"/>
  <c r="L3772" i="2"/>
  <c r="K3772" i="2"/>
  <c r="J3772" i="2"/>
  <c r="I3772" i="2"/>
  <c r="H3772" i="2"/>
  <c r="G3772" i="2"/>
  <c r="F3772" i="2"/>
  <c r="E3772" i="2"/>
  <c r="AB3771" i="2"/>
  <c r="AA3771" i="2"/>
  <c r="Z3777" i="2"/>
  <c r="X3771" i="2"/>
  <c r="W3771" i="2"/>
  <c r="V3771" i="2"/>
  <c r="U3771" i="2"/>
  <c r="T3771" i="2"/>
  <c r="S3771" i="2"/>
  <c r="R3771" i="2"/>
  <c r="Q3771" i="2"/>
  <c r="P3771" i="2"/>
  <c r="O3771" i="2"/>
  <c r="N3771" i="2"/>
  <c r="M3771" i="2"/>
  <c r="L3771" i="2"/>
  <c r="K3771" i="2"/>
  <c r="J3771" i="2"/>
  <c r="I3771" i="2"/>
  <c r="H3771" i="2"/>
  <c r="G3771" i="2"/>
  <c r="F3771" i="2"/>
  <c r="E3771" i="2"/>
  <c r="AC3766" i="2"/>
  <c r="AB3765" i="2"/>
  <c r="AA3765" i="2"/>
  <c r="X3765" i="2"/>
  <c r="W3765" i="2"/>
  <c r="V3765" i="2"/>
  <c r="U3765" i="2"/>
  <c r="T3765" i="2"/>
  <c r="S3765" i="2"/>
  <c r="R3765" i="2"/>
  <c r="Q3765" i="2"/>
  <c r="P3765" i="2"/>
  <c r="O3765" i="2"/>
  <c r="N3765" i="2"/>
  <c r="M3765" i="2"/>
  <c r="L3765" i="2"/>
  <c r="K3765" i="2"/>
  <c r="J3765" i="2"/>
  <c r="I3765" i="2"/>
  <c r="H3765" i="2"/>
  <c r="G3765" i="2"/>
  <c r="F3765" i="2"/>
  <c r="E3765" i="2"/>
  <c r="AB3764" i="2"/>
  <c r="AA3764" i="2"/>
  <c r="Z3770" i="2"/>
  <c r="X3764" i="2"/>
  <c r="W3764" i="2"/>
  <c r="V3764" i="2"/>
  <c r="U3764" i="2"/>
  <c r="T3764" i="2"/>
  <c r="S3764" i="2"/>
  <c r="R3764" i="2"/>
  <c r="Q3764" i="2"/>
  <c r="P3764" i="2"/>
  <c r="O3764" i="2"/>
  <c r="N3764" i="2"/>
  <c r="M3764" i="2"/>
  <c r="L3764" i="2"/>
  <c r="K3764" i="2"/>
  <c r="J3764" i="2"/>
  <c r="I3764" i="2"/>
  <c r="H3764" i="2"/>
  <c r="G3764" i="2"/>
  <c r="F3764" i="2"/>
  <c r="E3764" i="2"/>
  <c r="AC3759" i="2"/>
  <c r="AB3758" i="2"/>
  <c r="AA3758" i="2"/>
  <c r="X3758" i="2"/>
  <c r="W3758" i="2"/>
  <c r="V3758" i="2"/>
  <c r="U3758" i="2"/>
  <c r="T3758" i="2"/>
  <c r="S3758" i="2"/>
  <c r="R3758" i="2"/>
  <c r="Q3758" i="2"/>
  <c r="P3758" i="2"/>
  <c r="O3758" i="2"/>
  <c r="N3758" i="2"/>
  <c r="M3758" i="2"/>
  <c r="L3758" i="2"/>
  <c r="K3758" i="2"/>
  <c r="J3758" i="2"/>
  <c r="I3758" i="2"/>
  <c r="H3758" i="2"/>
  <c r="G3758" i="2"/>
  <c r="F3758" i="2"/>
  <c r="E3758" i="2"/>
  <c r="AB3757" i="2"/>
  <c r="AA3757" i="2"/>
  <c r="Z3763" i="2"/>
  <c r="X3757" i="2"/>
  <c r="W3757" i="2"/>
  <c r="V3757" i="2"/>
  <c r="U3757" i="2"/>
  <c r="T3757" i="2"/>
  <c r="S3757" i="2"/>
  <c r="R3757" i="2"/>
  <c r="Q3757" i="2"/>
  <c r="P3757" i="2"/>
  <c r="O3757" i="2"/>
  <c r="N3757" i="2"/>
  <c r="M3757" i="2"/>
  <c r="L3757" i="2"/>
  <c r="K3757" i="2"/>
  <c r="J3757" i="2"/>
  <c r="I3757" i="2"/>
  <c r="H3757" i="2"/>
  <c r="G3757" i="2"/>
  <c r="F3757" i="2"/>
  <c r="E3757" i="2"/>
  <c r="AC3752" i="2"/>
  <c r="AB3751" i="2"/>
  <c r="AA3751" i="2"/>
  <c r="X3751" i="2"/>
  <c r="W3751" i="2"/>
  <c r="V3751" i="2"/>
  <c r="U3751" i="2"/>
  <c r="T3751" i="2"/>
  <c r="S3751" i="2"/>
  <c r="R3751" i="2"/>
  <c r="Q3751" i="2"/>
  <c r="P3751" i="2"/>
  <c r="O3751" i="2"/>
  <c r="N3751" i="2"/>
  <c r="M3751" i="2"/>
  <c r="L3751" i="2"/>
  <c r="K3751" i="2"/>
  <c r="J3751" i="2"/>
  <c r="I3751" i="2"/>
  <c r="H3751" i="2"/>
  <c r="G3751" i="2"/>
  <c r="F3751" i="2"/>
  <c r="E3751" i="2"/>
  <c r="AB3750" i="2"/>
  <c r="AA3750" i="2"/>
  <c r="Z3756" i="2"/>
  <c r="X3750" i="2"/>
  <c r="W3750" i="2"/>
  <c r="V3750" i="2"/>
  <c r="U3750" i="2"/>
  <c r="T3750" i="2"/>
  <c r="S3750" i="2"/>
  <c r="R3750" i="2"/>
  <c r="Q3750" i="2"/>
  <c r="P3750" i="2"/>
  <c r="O3750" i="2"/>
  <c r="N3750" i="2"/>
  <c r="M3750" i="2"/>
  <c r="L3750" i="2"/>
  <c r="K3750" i="2"/>
  <c r="J3750" i="2"/>
  <c r="I3750" i="2"/>
  <c r="H3750" i="2"/>
  <c r="G3750" i="2"/>
  <c r="F3750" i="2"/>
  <c r="E3750" i="2"/>
  <c r="AC3745" i="2"/>
  <c r="AB3744" i="2"/>
  <c r="AA3744" i="2"/>
  <c r="X3744" i="2"/>
  <c r="W3744" i="2"/>
  <c r="V3744" i="2"/>
  <c r="U3744" i="2"/>
  <c r="T3744" i="2"/>
  <c r="S3744" i="2"/>
  <c r="R3744" i="2"/>
  <c r="Q3744" i="2"/>
  <c r="P3744" i="2"/>
  <c r="O3744" i="2"/>
  <c r="N3744" i="2"/>
  <c r="M3744" i="2"/>
  <c r="L3744" i="2"/>
  <c r="K3744" i="2"/>
  <c r="J3744" i="2"/>
  <c r="I3744" i="2"/>
  <c r="H3744" i="2"/>
  <c r="G3744" i="2"/>
  <c r="F3744" i="2"/>
  <c r="E3744" i="2"/>
  <c r="AB3743" i="2"/>
  <c r="AA3743" i="2"/>
  <c r="Z3749" i="2"/>
  <c r="X3743" i="2"/>
  <c r="W3743" i="2"/>
  <c r="V3743" i="2"/>
  <c r="U3743" i="2"/>
  <c r="T3743" i="2"/>
  <c r="S3743" i="2"/>
  <c r="R3743" i="2"/>
  <c r="Q3743" i="2"/>
  <c r="P3743" i="2"/>
  <c r="O3743" i="2"/>
  <c r="N3743" i="2"/>
  <c r="M3743" i="2"/>
  <c r="L3743" i="2"/>
  <c r="K3743" i="2"/>
  <c r="J3743" i="2"/>
  <c r="I3743" i="2"/>
  <c r="H3743" i="2"/>
  <c r="G3743" i="2"/>
  <c r="F3743" i="2"/>
  <c r="E3743" i="2"/>
  <c r="AC3738" i="2"/>
  <c r="AB3737" i="2"/>
  <c r="AA3737" i="2"/>
  <c r="X3737" i="2"/>
  <c r="W3737" i="2"/>
  <c r="V3737" i="2"/>
  <c r="U3737" i="2"/>
  <c r="T3737" i="2"/>
  <c r="S3737" i="2"/>
  <c r="R3737" i="2"/>
  <c r="Q3737" i="2"/>
  <c r="P3737" i="2"/>
  <c r="O3737" i="2"/>
  <c r="N3737" i="2"/>
  <c r="M3737" i="2"/>
  <c r="L3737" i="2"/>
  <c r="K3737" i="2"/>
  <c r="J3737" i="2"/>
  <c r="I3737" i="2"/>
  <c r="H3737" i="2"/>
  <c r="G3737" i="2"/>
  <c r="F3737" i="2"/>
  <c r="E3737" i="2"/>
  <c r="AB3736" i="2"/>
  <c r="AA3736" i="2"/>
  <c r="Z3742" i="2"/>
  <c r="X3736" i="2"/>
  <c r="W3736" i="2"/>
  <c r="V3736" i="2"/>
  <c r="U3736" i="2"/>
  <c r="T3736" i="2"/>
  <c r="S3736" i="2"/>
  <c r="R3736" i="2"/>
  <c r="Q3736" i="2"/>
  <c r="P3736" i="2"/>
  <c r="O3736" i="2"/>
  <c r="N3736" i="2"/>
  <c r="M3736" i="2"/>
  <c r="L3736" i="2"/>
  <c r="K3736" i="2"/>
  <c r="J3736" i="2"/>
  <c r="I3736" i="2"/>
  <c r="H3736" i="2"/>
  <c r="G3736" i="2"/>
  <c r="F3736" i="2"/>
  <c r="E3736" i="2"/>
  <c r="AC3731" i="2"/>
  <c r="AB3730" i="2"/>
  <c r="AA3730" i="2"/>
  <c r="X3730" i="2"/>
  <c r="W3730" i="2"/>
  <c r="V3730" i="2"/>
  <c r="U3730" i="2"/>
  <c r="T3730" i="2"/>
  <c r="S3730" i="2"/>
  <c r="R3730" i="2"/>
  <c r="Q3730" i="2"/>
  <c r="P3730" i="2"/>
  <c r="O3730" i="2"/>
  <c r="N3730" i="2"/>
  <c r="M3730" i="2"/>
  <c r="L3730" i="2"/>
  <c r="K3730" i="2"/>
  <c r="J3730" i="2"/>
  <c r="I3730" i="2"/>
  <c r="H3730" i="2"/>
  <c r="G3730" i="2"/>
  <c r="F3730" i="2"/>
  <c r="E3730" i="2"/>
  <c r="AB3729" i="2"/>
  <c r="AA3729" i="2"/>
  <c r="Z3735" i="2"/>
  <c r="X3729" i="2"/>
  <c r="W3729" i="2"/>
  <c r="V3729" i="2"/>
  <c r="U3729" i="2"/>
  <c r="T3729" i="2"/>
  <c r="S3729" i="2"/>
  <c r="R3729" i="2"/>
  <c r="Q3729" i="2"/>
  <c r="P3729" i="2"/>
  <c r="O3729" i="2"/>
  <c r="N3729" i="2"/>
  <c r="M3729" i="2"/>
  <c r="L3729" i="2"/>
  <c r="K3729" i="2"/>
  <c r="J3729" i="2"/>
  <c r="I3729" i="2"/>
  <c r="H3729" i="2"/>
  <c r="G3729" i="2"/>
  <c r="F3729" i="2"/>
  <c r="E3729" i="2"/>
  <c r="AC3724" i="2"/>
  <c r="AB3723" i="2"/>
  <c r="AA3723" i="2"/>
  <c r="X3723" i="2"/>
  <c r="W3723" i="2"/>
  <c r="V3723" i="2"/>
  <c r="U3723" i="2"/>
  <c r="T3723" i="2"/>
  <c r="S3723" i="2"/>
  <c r="R3723" i="2"/>
  <c r="Q3723" i="2"/>
  <c r="P3723" i="2"/>
  <c r="O3723" i="2"/>
  <c r="N3723" i="2"/>
  <c r="M3723" i="2"/>
  <c r="L3723" i="2"/>
  <c r="K3723" i="2"/>
  <c r="J3723" i="2"/>
  <c r="I3723" i="2"/>
  <c r="H3723" i="2"/>
  <c r="G3723" i="2"/>
  <c r="F3723" i="2"/>
  <c r="E3723" i="2"/>
  <c r="AB3722" i="2"/>
  <c r="AA3722" i="2"/>
  <c r="X3722" i="2"/>
  <c r="W3722" i="2"/>
  <c r="V3722" i="2"/>
  <c r="U3722" i="2"/>
  <c r="T3722" i="2"/>
  <c r="S3722" i="2"/>
  <c r="R3722" i="2"/>
  <c r="Q3722" i="2"/>
  <c r="P3722" i="2"/>
  <c r="O3722" i="2"/>
  <c r="N3722" i="2"/>
  <c r="M3722" i="2"/>
  <c r="L3722" i="2"/>
  <c r="K3722" i="2"/>
  <c r="J3722" i="2"/>
  <c r="I3722" i="2"/>
  <c r="H3722" i="2"/>
  <c r="G3722" i="2"/>
  <c r="F3722" i="2"/>
  <c r="E3722" i="2"/>
  <c r="AC3717" i="2"/>
  <c r="AB3716" i="2"/>
  <c r="AA3716" i="2"/>
  <c r="X3716" i="2"/>
  <c r="W3716" i="2"/>
  <c r="V3716" i="2"/>
  <c r="U3716" i="2"/>
  <c r="T3716" i="2"/>
  <c r="S3716" i="2"/>
  <c r="R3716" i="2"/>
  <c r="Q3716" i="2"/>
  <c r="P3716" i="2"/>
  <c r="O3716" i="2"/>
  <c r="N3716" i="2"/>
  <c r="M3716" i="2"/>
  <c r="L3716" i="2"/>
  <c r="K3716" i="2"/>
  <c r="J3716" i="2"/>
  <c r="I3716" i="2"/>
  <c r="H3716" i="2"/>
  <c r="G3716" i="2"/>
  <c r="F3716" i="2"/>
  <c r="E3716" i="2"/>
  <c r="AB3715" i="2"/>
  <c r="AA3715" i="2"/>
  <c r="Z3721" i="2"/>
  <c r="X3715" i="2"/>
  <c r="W3715" i="2"/>
  <c r="V3715" i="2"/>
  <c r="U3715" i="2"/>
  <c r="T3715" i="2"/>
  <c r="S3715" i="2"/>
  <c r="R3715" i="2"/>
  <c r="Q3715" i="2"/>
  <c r="P3715" i="2"/>
  <c r="O3715" i="2"/>
  <c r="N3715" i="2"/>
  <c r="M3715" i="2"/>
  <c r="L3715" i="2"/>
  <c r="K3715" i="2"/>
  <c r="J3715" i="2"/>
  <c r="I3715" i="2"/>
  <c r="H3715" i="2"/>
  <c r="G3715" i="2"/>
  <c r="F3715" i="2"/>
  <c r="E3715" i="2"/>
  <c r="AC3705" i="2"/>
  <c r="AC3704" i="2"/>
  <c r="AB3709" i="2"/>
  <c r="AA3709" i="2"/>
  <c r="Z3709" i="2"/>
  <c r="X3709" i="2"/>
  <c r="W3709" i="2"/>
  <c r="V3709" i="2"/>
  <c r="U3709" i="2"/>
  <c r="T3709" i="2"/>
  <c r="S3709" i="2"/>
  <c r="R3709" i="2"/>
  <c r="Q3709" i="2"/>
  <c r="P3709" i="2"/>
  <c r="O3709" i="2"/>
  <c r="N3709" i="2"/>
  <c r="M3709" i="2"/>
  <c r="L3709" i="2"/>
  <c r="K3709" i="2"/>
  <c r="J3709" i="2"/>
  <c r="I3709" i="2"/>
  <c r="H3709" i="2"/>
  <c r="G3709" i="2"/>
  <c r="F3709" i="2"/>
  <c r="AC3698" i="2"/>
  <c r="AB3711" i="2"/>
  <c r="Z3711" i="2"/>
  <c r="X3711" i="2"/>
  <c r="V3711" i="2"/>
  <c r="T3711" i="2"/>
  <c r="R3711" i="2"/>
  <c r="P3711" i="2"/>
  <c r="N3711" i="2"/>
  <c r="L3711" i="2"/>
  <c r="J3711" i="2"/>
  <c r="H3711" i="2"/>
  <c r="F3711" i="2"/>
  <c r="AB3710" i="2"/>
  <c r="AA3702" i="2"/>
  <c r="Z3702" i="2"/>
  <c r="X3710" i="2"/>
  <c r="W3702" i="2"/>
  <c r="V3702" i="2"/>
  <c r="T3710" i="2"/>
  <c r="S3702" i="2"/>
  <c r="R3702" i="2"/>
  <c r="P3710" i="2"/>
  <c r="O3702" i="2"/>
  <c r="N3702" i="2"/>
  <c r="L3710" i="2"/>
  <c r="K3702" i="2"/>
  <c r="J3702" i="2"/>
  <c r="H3710" i="2"/>
  <c r="G3702" i="2"/>
  <c r="F3702" i="2"/>
  <c r="AC3690" i="2"/>
  <c r="AB3690" i="2"/>
  <c r="AA3690" i="2"/>
  <c r="X3690" i="2"/>
  <c r="W3690" i="2"/>
  <c r="V3690" i="2"/>
  <c r="U3690" i="2"/>
  <c r="T3690" i="2"/>
  <c r="S3690" i="2"/>
  <c r="R3690" i="2"/>
  <c r="Q3690" i="2"/>
  <c r="P3690" i="2"/>
  <c r="O3690" i="2"/>
  <c r="N3690" i="2"/>
  <c r="M3690" i="2"/>
  <c r="L3690" i="2"/>
  <c r="K3690" i="2"/>
  <c r="J3690" i="2"/>
  <c r="I3690" i="2"/>
  <c r="H3690" i="2"/>
  <c r="G3690" i="2"/>
  <c r="F3690" i="2"/>
  <c r="E3690" i="2"/>
  <c r="AC3689" i="2"/>
  <c r="AB3689" i="2"/>
  <c r="AA3689" i="2"/>
  <c r="X3689" i="2"/>
  <c r="Y3683" i="2" s="1"/>
  <c r="Y3685" i="2" s="1"/>
  <c r="W3689" i="2"/>
  <c r="V3689" i="2"/>
  <c r="U3689" i="2"/>
  <c r="T3689" i="2"/>
  <c r="S3689" i="2"/>
  <c r="R3689" i="2"/>
  <c r="Q3689" i="2"/>
  <c r="P3689" i="2"/>
  <c r="O3689" i="2"/>
  <c r="N3689" i="2"/>
  <c r="M3689" i="2"/>
  <c r="L3689" i="2"/>
  <c r="K3689" i="2"/>
  <c r="J3689" i="2"/>
  <c r="I3689" i="2"/>
  <c r="H3689" i="2"/>
  <c r="G3689" i="2"/>
  <c r="F3689" i="2"/>
  <c r="E3689" i="2"/>
  <c r="AB3682" i="2"/>
  <c r="AA3682" i="2"/>
  <c r="X3682" i="2"/>
  <c r="W3682" i="2"/>
  <c r="V3682" i="2"/>
  <c r="U3682" i="2"/>
  <c r="T3682" i="2"/>
  <c r="S3682" i="2"/>
  <c r="R3682" i="2"/>
  <c r="Q3682" i="2"/>
  <c r="P3682" i="2"/>
  <c r="O3682" i="2"/>
  <c r="N3682" i="2"/>
  <c r="M3682" i="2"/>
  <c r="L3682" i="2"/>
  <c r="K3682" i="2"/>
  <c r="J3682" i="2"/>
  <c r="I3682" i="2"/>
  <c r="H3682" i="2"/>
  <c r="G3682" i="2"/>
  <c r="F3682" i="2"/>
  <c r="E3682" i="2"/>
  <c r="AB3676" i="2"/>
  <c r="AA3676" i="2"/>
  <c r="Z3676" i="2"/>
  <c r="X3676" i="2"/>
  <c r="W3676" i="2"/>
  <c r="V3676" i="2"/>
  <c r="U3676" i="2"/>
  <c r="T3676" i="2"/>
  <c r="S3676" i="2"/>
  <c r="R3676" i="2"/>
  <c r="Q3676" i="2"/>
  <c r="P3676" i="2"/>
  <c r="O3676" i="2"/>
  <c r="N3676" i="2"/>
  <c r="M3676" i="2"/>
  <c r="L3676" i="2"/>
  <c r="K3676" i="2"/>
  <c r="J3676" i="2"/>
  <c r="I3676" i="2"/>
  <c r="H3676" i="2"/>
  <c r="G3676" i="2"/>
  <c r="F3676" i="2"/>
  <c r="E3676" i="2"/>
  <c r="AB3670" i="2"/>
  <c r="AA3670" i="2"/>
  <c r="X3670" i="2"/>
  <c r="W3670" i="2"/>
  <c r="V3670" i="2"/>
  <c r="U3670" i="2"/>
  <c r="T3670" i="2"/>
  <c r="S3670" i="2"/>
  <c r="R3670" i="2"/>
  <c r="Q3670" i="2"/>
  <c r="P3670" i="2"/>
  <c r="O3670" i="2"/>
  <c r="N3670" i="2"/>
  <c r="M3670" i="2"/>
  <c r="L3670" i="2"/>
  <c r="K3670" i="2"/>
  <c r="J3670" i="2"/>
  <c r="I3670" i="2"/>
  <c r="H3670" i="2"/>
  <c r="G3670" i="2"/>
  <c r="F3670" i="2"/>
  <c r="E3670" i="2"/>
  <c r="AB3668" i="2"/>
  <c r="AA3668" i="2"/>
  <c r="X3668" i="2"/>
  <c r="W3668" i="2"/>
  <c r="V3668" i="2"/>
  <c r="U3668" i="2"/>
  <c r="T3668" i="2"/>
  <c r="S3668" i="2"/>
  <c r="R3668" i="2"/>
  <c r="Q3668" i="2"/>
  <c r="P3668" i="2"/>
  <c r="O3668" i="2"/>
  <c r="N3668" i="2"/>
  <c r="M3668" i="2"/>
  <c r="L3668" i="2"/>
  <c r="K3668" i="2"/>
  <c r="J3668" i="2"/>
  <c r="I3668" i="2"/>
  <c r="H3668" i="2"/>
  <c r="G3668" i="2"/>
  <c r="F3668" i="2"/>
  <c r="E3668" i="2"/>
  <c r="AB3667" i="2"/>
  <c r="AA3667" i="2"/>
  <c r="Z3667" i="2"/>
  <c r="X3667" i="2"/>
  <c r="W3667" i="2"/>
  <c r="V3667" i="2"/>
  <c r="U3667" i="2"/>
  <c r="T3667" i="2"/>
  <c r="S3667" i="2"/>
  <c r="R3667" i="2"/>
  <c r="Q3667" i="2"/>
  <c r="P3667" i="2"/>
  <c r="O3667" i="2"/>
  <c r="N3667" i="2"/>
  <c r="M3667" i="2"/>
  <c r="L3667" i="2"/>
  <c r="K3667" i="2"/>
  <c r="J3667" i="2"/>
  <c r="I3667" i="2"/>
  <c r="H3667" i="2"/>
  <c r="G3667" i="2"/>
  <c r="F3667" i="2"/>
  <c r="E3667" i="2"/>
  <c r="AB3664" i="2"/>
  <c r="AA3664" i="2"/>
  <c r="Z3664" i="2"/>
  <c r="X3664" i="2"/>
  <c r="W3664" i="2"/>
  <c r="V3664" i="2"/>
  <c r="U3664" i="2"/>
  <c r="T3664" i="2"/>
  <c r="S3664" i="2"/>
  <c r="R3664" i="2"/>
  <c r="Q3664" i="2"/>
  <c r="P3664" i="2"/>
  <c r="O3664" i="2"/>
  <c r="N3664" i="2"/>
  <c r="M3664" i="2"/>
  <c r="L3664" i="2"/>
  <c r="K3664" i="2"/>
  <c r="J3664" i="2"/>
  <c r="I3664" i="2"/>
  <c r="H3664" i="2"/>
  <c r="G3664" i="2"/>
  <c r="F3664" i="2"/>
  <c r="E3664" i="2"/>
  <c r="AC3663" i="2"/>
  <c r="AC3662" i="2"/>
  <c r="AC3661" i="2"/>
  <c r="AB3660" i="2"/>
  <c r="AA3660" i="2"/>
  <c r="Z3660" i="2"/>
  <c r="X3660" i="2"/>
  <c r="W3660" i="2"/>
  <c r="V3660" i="2"/>
  <c r="U3660" i="2"/>
  <c r="T3660" i="2"/>
  <c r="S3660" i="2"/>
  <c r="R3660" i="2"/>
  <c r="Q3660" i="2"/>
  <c r="P3660" i="2"/>
  <c r="O3660" i="2"/>
  <c r="N3660" i="2"/>
  <c r="M3660" i="2"/>
  <c r="L3660" i="2"/>
  <c r="K3660" i="2"/>
  <c r="J3660" i="2"/>
  <c r="I3660" i="2"/>
  <c r="H3660" i="2"/>
  <c r="G3660" i="2"/>
  <c r="F3660" i="2"/>
  <c r="E3660" i="2"/>
  <c r="AC3649" i="2"/>
  <c r="Z3653" i="2"/>
  <c r="AC3642" i="2"/>
  <c r="AB3641" i="2"/>
  <c r="AA3641" i="2"/>
  <c r="X3641" i="2"/>
  <c r="W3641" i="2"/>
  <c r="V3641" i="2"/>
  <c r="U3641" i="2"/>
  <c r="T3641" i="2"/>
  <c r="S3641" i="2"/>
  <c r="R3641" i="2"/>
  <c r="Q3641" i="2"/>
  <c r="P3641" i="2"/>
  <c r="O3641" i="2"/>
  <c r="N3641" i="2"/>
  <c r="M3641" i="2"/>
  <c r="L3641" i="2"/>
  <c r="K3641" i="2"/>
  <c r="J3641" i="2"/>
  <c r="I3641" i="2"/>
  <c r="H3641" i="2"/>
  <c r="G3641" i="2"/>
  <c r="F3641" i="2"/>
  <c r="E3641" i="2"/>
  <c r="AB3640" i="2"/>
  <c r="AA3640" i="2"/>
  <c r="Z3646" i="2"/>
  <c r="X3640" i="2"/>
  <c r="W3640" i="2"/>
  <c r="V3640" i="2"/>
  <c r="U3640" i="2"/>
  <c r="T3640" i="2"/>
  <c r="S3640" i="2"/>
  <c r="R3640" i="2"/>
  <c r="Q3640" i="2"/>
  <c r="P3640" i="2"/>
  <c r="O3640" i="2"/>
  <c r="N3640" i="2"/>
  <c r="M3640" i="2"/>
  <c r="L3640" i="2"/>
  <c r="K3640" i="2"/>
  <c r="J3640" i="2"/>
  <c r="I3640" i="2"/>
  <c r="H3640" i="2"/>
  <c r="G3640" i="2"/>
  <c r="F3640" i="2"/>
  <c r="E3640" i="2"/>
  <c r="AC3635" i="2"/>
  <c r="Z3639" i="2"/>
  <c r="AC3628" i="2"/>
  <c r="Z3632" i="2"/>
  <c r="AC3621" i="2"/>
  <c r="Z3625" i="2"/>
  <c r="AA3615" i="2"/>
  <c r="W3615" i="2"/>
  <c r="U3615" i="2"/>
  <c r="S3615" i="2"/>
  <c r="Q3615" i="2"/>
  <c r="O3615" i="2"/>
  <c r="M3615" i="2"/>
  <c r="K3615" i="2"/>
  <c r="I3615" i="2"/>
  <c r="G3615" i="2"/>
  <c r="E3615" i="2"/>
  <c r="AC3607" i="2"/>
  <c r="AB3611" i="2"/>
  <c r="AA3611" i="2"/>
  <c r="Z3611" i="2"/>
  <c r="X3611" i="2"/>
  <c r="W3611" i="2"/>
  <c r="V3611" i="2"/>
  <c r="U3611" i="2"/>
  <c r="T3611" i="2"/>
  <c r="S3611" i="2"/>
  <c r="R3611" i="2"/>
  <c r="Q3611" i="2"/>
  <c r="P3611" i="2"/>
  <c r="O3611" i="2"/>
  <c r="N3611" i="2"/>
  <c r="M3611" i="2"/>
  <c r="L3611" i="2"/>
  <c r="K3611" i="2"/>
  <c r="J3611" i="2"/>
  <c r="I3611" i="2"/>
  <c r="H3611" i="2"/>
  <c r="G3611" i="2"/>
  <c r="F3611" i="2"/>
  <c r="E3611" i="2"/>
  <c r="AC3600" i="2"/>
  <c r="AB3604" i="2"/>
  <c r="Z3604" i="2"/>
  <c r="X3604" i="2"/>
  <c r="V3604" i="2"/>
  <c r="T3604" i="2"/>
  <c r="R3604" i="2"/>
  <c r="P3604" i="2"/>
  <c r="N3604" i="2"/>
  <c r="L3604" i="2"/>
  <c r="J3604" i="2"/>
  <c r="H3604" i="2"/>
  <c r="F3604" i="2"/>
  <c r="AB3597" i="2"/>
  <c r="AA3597" i="2"/>
  <c r="Z3597" i="2"/>
  <c r="X3597" i="2"/>
  <c r="W3597" i="2"/>
  <c r="V3597" i="2"/>
  <c r="U3597" i="2"/>
  <c r="T3597" i="2"/>
  <c r="S3597" i="2"/>
  <c r="R3597" i="2"/>
  <c r="Q3597" i="2"/>
  <c r="P3597" i="2"/>
  <c r="O3597" i="2"/>
  <c r="N3597" i="2"/>
  <c r="M3597" i="2"/>
  <c r="L3597" i="2"/>
  <c r="K3597" i="2"/>
  <c r="J3597" i="2"/>
  <c r="I3597" i="2"/>
  <c r="H3597" i="2"/>
  <c r="G3597" i="2"/>
  <c r="F3597" i="2"/>
  <c r="E3597" i="2"/>
  <c r="AB3594" i="2"/>
  <c r="AA3594" i="2"/>
  <c r="Z3594" i="2"/>
  <c r="X3594" i="2"/>
  <c r="W3594" i="2"/>
  <c r="V3594" i="2"/>
  <c r="U3594" i="2"/>
  <c r="T3594" i="2"/>
  <c r="S3594" i="2"/>
  <c r="R3594" i="2"/>
  <c r="Q3594" i="2"/>
  <c r="P3594" i="2"/>
  <c r="O3594" i="2"/>
  <c r="N3594" i="2"/>
  <c r="M3594" i="2"/>
  <c r="L3594" i="2"/>
  <c r="K3594" i="2"/>
  <c r="J3594" i="2"/>
  <c r="I3594" i="2"/>
  <c r="H3594" i="2"/>
  <c r="G3594" i="2"/>
  <c r="F3594" i="2"/>
  <c r="E3594" i="2"/>
  <c r="AC3593" i="2"/>
  <c r="AC3592" i="2"/>
  <c r="AC3591" i="2"/>
  <c r="AC3586" i="2"/>
  <c r="AB3590" i="2"/>
  <c r="AA3590" i="2"/>
  <c r="Z3590" i="2"/>
  <c r="X3590" i="2"/>
  <c r="W3590" i="2"/>
  <c r="V3590" i="2"/>
  <c r="U3590" i="2"/>
  <c r="T3590" i="2"/>
  <c r="S3590" i="2"/>
  <c r="R3590" i="2"/>
  <c r="Q3590" i="2"/>
  <c r="P3590" i="2"/>
  <c r="O3590" i="2"/>
  <c r="N3590" i="2"/>
  <c r="M3590" i="2"/>
  <c r="L3590" i="2"/>
  <c r="K3590" i="2"/>
  <c r="J3590" i="2"/>
  <c r="I3590" i="2"/>
  <c r="H3590" i="2"/>
  <c r="G3590" i="2"/>
  <c r="F3590" i="2"/>
  <c r="E3590" i="2"/>
  <c r="AC3579" i="2"/>
  <c r="AB3578" i="2"/>
  <c r="AA3578" i="2"/>
  <c r="X3578" i="2"/>
  <c r="W3578" i="2"/>
  <c r="V3578" i="2"/>
  <c r="U3578" i="2"/>
  <c r="T3578" i="2"/>
  <c r="S3578" i="2"/>
  <c r="R3578" i="2"/>
  <c r="Q3578" i="2"/>
  <c r="P3578" i="2"/>
  <c r="O3578" i="2"/>
  <c r="N3578" i="2"/>
  <c r="M3578" i="2"/>
  <c r="L3578" i="2"/>
  <c r="K3578" i="2"/>
  <c r="J3578" i="2"/>
  <c r="I3578" i="2"/>
  <c r="H3578" i="2"/>
  <c r="G3578" i="2"/>
  <c r="F3578" i="2"/>
  <c r="E3578" i="2"/>
  <c r="AB3577" i="2"/>
  <c r="AA3577" i="2"/>
  <c r="Z3583" i="2"/>
  <c r="X3577" i="2"/>
  <c r="W3577" i="2"/>
  <c r="V3577" i="2"/>
  <c r="U3577" i="2"/>
  <c r="T3577" i="2"/>
  <c r="S3577" i="2"/>
  <c r="R3577" i="2"/>
  <c r="Q3577" i="2"/>
  <c r="P3577" i="2"/>
  <c r="O3577" i="2"/>
  <c r="N3577" i="2"/>
  <c r="M3577" i="2"/>
  <c r="L3577" i="2"/>
  <c r="K3577" i="2"/>
  <c r="J3577" i="2"/>
  <c r="I3577" i="2"/>
  <c r="H3577" i="2"/>
  <c r="G3577" i="2"/>
  <c r="F3577" i="2"/>
  <c r="E3577" i="2"/>
  <c r="AB3576" i="2"/>
  <c r="AA3576" i="2"/>
  <c r="Z3576" i="2"/>
  <c r="X3576" i="2"/>
  <c r="W3576" i="2"/>
  <c r="V3576" i="2"/>
  <c r="U3576" i="2"/>
  <c r="T3576" i="2"/>
  <c r="S3576" i="2"/>
  <c r="R3576" i="2"/>
  <c r="Q3576" i="2"/>
  <c r="P3576" i="2"/>
  <c r="O3576" i="2"/>
  <c r="N3576" i="2"/>
  <c r="M3576" i="2"/>
  <c r="L3576" i="2"/>
  <c r="K3576" i="2"/>
  <c r="J3576" i="2"/>
  <c r="I3576" i="2"/>
  <c r="H3576" i="2"/>
  <c r="G3576" i="2"/>
  <c r="F3576" i="2"/>
  <c r="E3576" i="2"/>
  <c r="AC3565" i="2"/>
  <c r="Z3569" i="2"/>
  <c r="AC3558" i="2"/>
  <c r="Z3562" i="2"/>
  <c r="AC3551" i="2"/>
  <c r="AB3543" i="2"/>
  <c r="AA3543" i="2"/>
  <c r="X3543" i="2"/>
  <c r="W3543" i="2"/>
  <c r="V3543" i="2"/>
  <c r="U3543" i="2"/>
  <c r="T3543" i="2"/>
  <c r="S3543" i="2"/>
  <c r="R3543" i="2"/>
  <c r="Q3543" i="2"/>
  <c r="P3543" i="2"/>
  <c r="O3543" i="2"/>
  <c r="N3543" i="2"/>
  <c r="M3543" i="2"/>
  <c r="L3543" i="2"/>
  <c r="K3543" i="2"/>
  <c r="J3543" i="2"/>
  <c r="I3543" i="2"/>
  <c r="H3543" i="2"/>
  <c r="G3543" i="2"/>
  <c r="F3543" i="2"/>
  <c r="E3543" i="2"/>
  <c r="AB3542" i="2"/>
  <c r="AA3542" i="2"/>
  <c r="X3542" i="2"/>
  <c r="W3542" i="2"/>
  <c r="V3542" i="2"/>
  <c r="U3542" i="2"/>
  <c r="T3542" i="2"/>
  <c r="S3542" i="2"/>
  <c r="R3542" i="2"/>
  <c r="Q3542" i="2"/>
  <c r="P3542" i="2"/>
  <c r="O3542" i="2"/>
  <c r="N3542" i="2"/>
  <c r="M3542" i="2"/>
  <c r="L3542" i="2"/>
  <c r="K3542" i="2"/>
  <c r="J3542" i="2"/>
  <c r="I3542" i="2"/>
  <c r="H3542" i="2"/>
  <c r="G3542" i="2"/>
  <c r="F3542" i="2"/>
  <c r="E3542" i="2"/>
  <c r="AC3537" i="2"/>
  <c r="Z3541" i="2"/>
  <c r="AC3530" i="2"/>
  <c r="AB3529" i="2"/>
  <c r="AA3529" i="2"/>
  <c r="X3529" i="2"/>
  <c r="W3529" i="2"/>
  <c r="V3529" i="2"/>
  <c r="U3529" i="2"/>
  <c r="T3529" i="2"/>
  <c r="S3529" i="2"/>
  <c r="R3529" i="2"/>
  <c r="Q3529" i="2"/>
  <c r="P3529" i="2"/>
  <c r="O3529" i="2"/>
  <c r="N3529" i="2"/>
  <c r="M3529" i="2"/>
  <c r="L3529" i="2"/>
  <c r="K3529" i="2"/>
  <c r="J3529" i="2"/>
  <c r="I3529" i="2"/>
  <c r="H3529" i="2"/>
  <c r="G3529" i="2"/>
  <c r="F3529" i="2"/>
  <c r="E3529" i="2"/>
  <c r="AB3528" i="2"/>
  <c r="AA3528" i="2"/>
  <c r="Z3534" i="2"/>
  <c r="X3528" i="2"/>
  <c r="W3528" i="2"/>
  <c r="V3528" i="2"/>
  <c r="U3528" i="2"/>
  <c r="T3528" i="2"/>
  <c r="S3528" i="2"/>
  <c r="R3528" i="2"/>
  <c r="Q3528" i="2"/>
  <c r="P3528" i="2"/>
  <c r="O3528" i="2"/>
  <c r="N3528" i="2"/>
  <c r="M3528" i="2"/>
  <c r="L3528" i="2"/>
  <c r="K3528" i="2"/>
  <c r="J3528" i="2"/>
  <c r="I3528" i="2"/>
  <c r="H3528" i="2"/>
  <c r="G3528" i="2"/>
  <c r="F3528" i="2"/>
  <c r="E3528" i="2"/>
  <c r="AA3524" i="2"/>
  <c r="W3524" i="2"/>
  <c r="U3524" i="2"/>
  <c r="S3524" i="2"/>
  <c r="Q3524" i="2"/>
  <c r="O3524" i="2"/>
  <c r="M3524" i="2"/>
  <c r="K3524" i="2"/>
  <c r="I3524" i="2"/>
  <c r="G3524" i="2"/>
  <c r="E3524" i="2"/>
  <c r="AB3515" i="2"/>
  <c r="AA3515" i="2"/>
  <c r="X3515" i="2"/>
  <c r="W3515" i="2"/>
  <c r="V3515" i="2"/>
  <c r="U3515" i="2"/>
  <c r="T3515" i="2"/>
  <c r="S3515" i="2"/>
  <c r="R3515" i="2"/>
  <c r="Q3515" i="2"/>
  <c r="P3515" i="2"/>
  <c r="O3515" i="2"/>
  <c r="N3515" i="2"/>
  <c r="M3515" i="2"/>
  <c r="L3515" i="2"/>
  <c r="K3515" i="2"/>
  <c r="J3515" i="2"/>
  <c r="I3515" i="2"/>
  <c r="H3515" i="2"/>
  <c r="G3515" i="2"/>
  <c r="F3515" i="2"/>
  <c r="E3515" i="2"/>
  <c r="AB3514" i="2"/>
  <c r="AA3514" i="2"/>
  <c r="Z3520" i="2"/>
  <c r="X3514" i="2"/>
  <c r="W3514" i="2"/>
  <c r="V3514" i="2"/>
  <c r="U3514" i="2"/>
  <c r="T3514" i="2"/>
  <c r="S3514" i="2"/>
  <c r="R3514" i="2"/>
  <c r="Q3514" i="2"/>
  <c r="P3514" i="2"/>
  <c r="O3514" i="2"/>
  <c r="N3514" i="2"/>
  <c r="M3514" i="2"/>
  <c r="L3514" i="2"/>
  <c r="K3514" i="2"/>
  <c r="J3514" i="2"/>
  <c r="I3514" i="2"/>
  <c r="H3514" i="2"/>
  <c r="G3514" i="2"/>
  <c r="F3514" i="2"/>
  <c r="E3514" i="2"/>
  <c r="AB3513" i="2"/>
  <c r="AA3513" i="2"/>
  <c r="Z3513" i="2"/>
  <c r="X3513" i="2"/>
  <c r="W3513" i="2"/>
  <c r="V3513" i="2"/>
  <c r="U3513" i="2"/>
  <c r="T3513" i="2"/>
  <c r="S3513" i="2"/>
  <c r="R3513" i="2"/>
  <c r="Q3513" i="2"/>
  <c r="P3513" i="2"/>
  <c r="O3513" i="2"/>
  <c r="N3513" i="2"/>
  <c r="M3513" i="2"/>
  <c r="L3513" i="2"/>
  <c r="K3513" i="2"/>
  <c r="J3513" i="2"/>
  <c r="I3513" i="2"/>
  <c r="H3513" i="2"/>
  <c r="G3513" i="2"/>
  <c r="F3513" i="2"/>
  <c r="E3513" i="2"/>
  <c r="AB3510" i="2"/>
  <c r="AA3510" i="2"/>
  <c r="Z3510" i="2"/>
  <c r="X3510" i="2"/>
  <c r="W3510" i="2"/>
  <c r="V3510" i="2"/>
  <c r="U3510" i="2"/>
  <c r="T3510" i="2"/>
  <c r="S3510" i="2"/>
  <c r="R3510" i="2"/>
  <c r="Q3510" i="2"/>
  <c r="P3510" i="2"/>
  <c r="O3510" i="2"/>
  <c r="N3510" i="2"/>
  <c r="M3510" i="2"/>
  <c r="L3510" i="2"/>
  <c r="K3510" i="2"/>
  <c r="J3510" i="2"/>
  <c r="I3510" i="2"/>
  <c r="H3510" i="2"/>
  <c r="G3510" i="2"/>
  <c r="F3510" i="2"/>
  <c r="E3510" i="2"/>
  <c r="AC3509" i="2"/>
  <c r="AC3508" i="2"/>
  <c r="AC3507" i="2"/>
  <c r="AC3502" i="2"/>
  <c r="Z3506" i="2"/>
  <c r="AB3499" i="2"/>
  <c r="AA3499" i="2"/>
  <c r="Z3499" i="2"/>
  <c r="X3499" i="2"/>
  <c r="W3499" i="2"/>
  <c r="V3499" i="2"/>
  <c r="U3499" i="2"/>
  <c r="T3499" i="2"/>
  <c r="S3499" i="2"/>
  <c r="R3499" i="2"/>
  <c r="Q3499" i="2"/>
  <c r="P3499" i="2"/>
  <c r="O3499" i="2"/>
  <c r="N3499" i="2"/>
  <c r="M3499" i="2"/>
  <c r="L3499" i="2"/>
  <c r="K3499" i="2"/>
  <c r="J3499" i="2"/>
  <c r="I3499" i="2"/>
  <c r="H3499" i="2"/>
  <c r="G3499" i="2"/>
  <c r="F3499" i="2"/>
  <c r="E3499" i="2"/>
  <c r="AB3496" i="2"/>
  <c r="AA3496" i="2"/>
  <c r="Z3496" i="2"/>
  <c r="X3496" i="2"/>
  <c r="W3496" i="2"/>
  <c r="V3496" i="2"/>
  <c r="U3496" i="2"/>
  <c r="T3496" i="2"/>
  <c r="S3496" i="2"/>
  <c r="R3496" i="2"/>
  <c r="Q3496" i="2"/>
  <c r="P3496" i="2"/>
  <c r="O3496" i="2"/>
  <c r="N3496" i="2"/>
  <c r="M3496" i="2"/>
  <c r="L3496" i="2"/>
  <c r="K3496" i="2"/>
  <c r="J3496" i="2"/>
  <c r="I3496" i="2"/>
  <c r="H3496" i="2"/>
  <c r="G3496" i="2"/>
  <c r="F3496" i="2"/>
  <c r="E3496" i="2"/>
  <c r="AC3495" i="2"/>
  <c r="AC3494" i="2"/>
  <c r="AC3493" i="2"/>
  <c r="AB3487" i="2"/>
  <c r="AA3487" i="2"/>
  <c r="X3487" i="2"/>
  <c r="W3487" i="2"/>
  <c r="V3487" i="2"/>
  <c r="U3487" i="2"/>
  <c r="T3487" i="2"/>
  <c r="S3487" i="2"/>
  <c r="R3487" i="2"/>
  <c r="Q3487" i="2"/>
  <c r="P3487" i="2"/>
  <c r="O3487" i="2"/>
  <c r="N3487" i="2"/>
  <c r="M3487" i="2"/>
  <c r="L3487" i="2"/>
  <c r="K3487" i="2"/>
  <c r="J3487" i="2"/>
  <c r="I3487" i="2"/>
  <c r="H3487" i="2"/>
  <c r="G3487" i="2"/>
  <c r="F3487" i="2"/>
  <c r="E3487" i="2"/>
  <c r="AB3486" i="2"/>
  <c r="AA3486" i="2"/>
  <c r="X3486" i="2"/>
  <c r="W3486" i="2"/>
  <c r="V3486" i="2"/>
  <c r="U3486" i="2"/>
  <c r="T3486" i="2"/>
  <c r="S3486" i="2"/>
  <c r="R3486" i="2"/>
  <c r="Q3486" i="2"/>
  <c r="P3486" i="2"/>
  <c r="O3486" i="2"/>
  <c r="N3486" i="2"/>
  <c r="M3486" i="2"/>
  <c r="L3486" i="2"/>
  <c r="K3486" i="2"/>
  <c r="J3486" i="2"/>
  <c r="I3486" i="2"/>
  <c r="H3486" i="2"/>
  <c r="G3486" i="2"/>
  <c r="F3486" i="2"/>
  <c r="E3486" i="2"/>
  <c r="AC3485" i="2"/>
  <c r="AC3484" i="2"/>
  <c r="AC3483" i="2"/>
  <c r="AC3482" i="2"/>
  <c r="AC3473" i="2"/>
  <c r="AB3477" i="2"/>
  <c r="AA3477" i="2"/>
  <c r="Z3477" i="2"/>
  <c r="X3477" i="2"/>
  <c r="W3477" i="2"/>
  <c r="V3477" i="2"/>
  <c r="U3477" i="2"/>
  <c r="T3477" i="2"/>
  <c r="S3477" i="2"/>
  <c r="R3477" i="2"/>
  <c r="Q3477" i="2"/>
  <c r="P3477" i="2"/>
  <c r="O3477" i="2"/>
  <c r="N3477" i="2"/>
  <c r="M3477" i="2"/>
  <c r="L3477" i="2"/>
  <c r="K3477" i="2"/>
  <c r="J3477" i="2"/>
  <c r="I3477" i="2"/>
  <c r="H3477" i="2"/>
  <c r="G3477" i="2"/>
  <c r="F3477" i="2"/>
  <c r="AC3466" i="2"/>
  <c r="AB3470" i="2"/>
  <c r="AA3470" i="2"/>
  <c r="Z3470" i="2"/>
  <c r="X3470" i="2"/>
  <c r="W3470" i="2"/>
  <c r="V3470" i="2"/>
  <c r="U3470" i="2"/>
  <c r="T3470" i="2"/>
  <c r="S3470" i="2"/>
  <c r="R3470" i="2"/>
  <c r="Q3470" i="2"/>
  <c r="P3470" i="2"/>
  <c r="O3470" i="2"/>
  <c r="N3470" i="2"/>
  <c r="M3470" i="2"/>
  <c r="L3470" i="2"/>
  <c r="K3470" i="2"/>
  <c r="J3470" i="2"/>
  <c r="I3470" i="2"/>
  <c r="H3470" i="2"/>
  <c r="G3470" i="2"/>
  <c r="F3470" i="2"/>
  <c r="AC3459" i="2"/>
  <c r="AB3458" i="2"/>
  <c r="AA3458" i="2"/>
  <c r="X3458" i="2"/>
  <c r="W3458" i="2"/>
  <c r="V3458" i="2"/>
  <c r="U3458" i="2"/>
  <c r="T3458" i="2"/>
  <c r="S3458" i="2"/>
  <c r="R3458" i="2"/>
  <c r="Q3458" i="2"/>
  <c r="P3458" i="2"/>
  <c r="O3458" i="2"/>
  <c r="N3458" i="2"/>
  <c r="M3458" i="2"/>
  <c r="L3458" i="2"/>
  <c r="K3458" i="2"/>
  <c r="J3458" i="2"/>
  <c r="I3458" i="2"/>
  <c r="H3458" i="2"/>
  <c r="G3458" i="2"/>
  <c r="F3458" i="2"/>
  <c r="AB3457" i="2"/>
  <c r="AA3457" i="2"/>
  <c r="Z3463" i="2"/>
  <c r="X3457" i="2"/>
  <c r="W3457" i="2"/>
  <c r="V3457" i="2"/>
  <c r="U3457" i="2"/>
  <c r="T3457" i="2"/>
  <c r="S3457" i="2"/>
  <c r="R3457" i="2"/>
  <c r="Q3457" i="2"/>
  <c r="P3457" i="2"/>
  <c r="O3457" i="2"/>
  <c r="N3457" i="2"/>
  <c r="M3457" i="2"/>
  <c r="L3457" i="2"/>
  <c r="K3457" i="2"/>
  <c r="J3457" i="2"/>
  <c r="I3457" i="2"/>
  <c r="H3457" i="2"/>
  <c r="G3457" i="2"/>
  <c r="F3457" i="2"/>
  <c r="AC3452" i="2"/>
  <c r="AB3450" i="2"/>
  <c r="AB3456" i="2" s="1"/>
  <c r="AA3450" i="2"/>
  <c r="AA3456" i="2" s="1"/>
  <c r="Z3456" i="2"/>
  <c r="X3450" i="2"/>
  <c r="X3456" i="2" s="1"/>
  <c r="W3450" i="2"/>
  <c r="W3456" i="2" s="1"/>
  <c r="V3450" i="2"/>
  <c r="U3450" i="2"/>
  <c r="U3456" i="2" s="1"/>
  <c r="T3450" i="2"/>
  <c r="T3456" i="2" s="1"/>
  <c r="S3450" i="2"/>
  <c r="S3456" i="2" s="1"/>
  <c r="R3450" i="2"/>
  <c r="R3456" i="2" s="1"/>
  <c r="Q3450" i="2"/>
  <c r="Q3456" i="2" s="1"/>
  <c r="P3450" i="2"/>
  <c r="P3456" i="2" s="1"/>
  <c r="O3450" i="2"/>
  <c r="O3456" i="2" s="1"/>
  <c r="N3450" i="2"/>
  <c r="N3456" i="2" s="1"/>
  <c r="M3450" i="2"/>
  <c r="M3456" i="2" s="1"/>
  <c r="L3450" i="2"/>
  <c r="L3456" i="2" s="1"/>
  <c r="K3450" i="2"/>
  <c r="K3456" i="2" s="1"/>
  <c r="J3450" i="2"/>
  <c r="J3456" i="2" s="1"/>
  <c r="I3450" i="2"/>
  <c r="I3456" i="2" s="1"/>
  <c r="H3450" i="2"/>
  <c r="H3456" i="2" s="1"/>
  <c r="G3450" i="2"/>
  <c r="G3456" i="2" s="1"/>
  <c r="F3450" i="2"/>
  <c r="F3456" i="2" s="1"/>
  <c r="AB3449" i="2"/>
  <c r="AA3449" i="2"/>
  <c r="Z3449" i="2"/>
  <c r="X3449" i="2"/>
  <c r="W3449" i="2"/>
  <c r="V3449" i="2"/>
  <c r="U3449" i="2"/>
  <c r="T3449" i="2"/>
  <c r="S3449" i="2"/>
  <c r="R3449" i="2"/>
  <c r="Q3449" i="2"/>
  <c r="P3449" i="2"/>
  <c r="O3449" i="2"/>
  <c r="N3449" i="2"/>
  <c r="M3449" i="2"/>
  <c r="L3449" i="2"/>
  <c r="K3449" i="2"/>
  <c r="J3449" i="2"/>
  <c r="I3449" i="2"/>
  <c r="H3449" i="2"/>
  <c r="F3449" i="2"/>
  <c r="AC3438" i="2"/>
  <c r="AB3442" i="2"/>
  <c r="AA3442" i="2"/>
  <c r="Z3442" i="2"/>
  <c r="X3442" i="2"/>
  <c r="W3442" i="2"/>
  <c r="V3442" i="2"/>
  <c r="U3442" i="2"/>
  <c r="T3442" i="2"/>
  <c r="S3442" i="2"/>
  <c r="R3442" i="2"/>
  <c r="Q3442" i="2"/>
  <c r="P3442" i="2"/>
  <c r="O3442" i="2"/>
  <c r="N3442" i="2"/>
  <c r="M3442" i="2"/>
  <c r="L3442" i="2"/>
  <c r="K3442" i="2"/>
  <c r="J3442" i="2"/>
  <c r="I3442" i="2"/>
  <c r="H3442" i="2"/>
  <c r="G3442" i="2"/>
  <c r="F3442" i="2"/>
  <c r="AC3431" i="2"/>
  <c r="Z3435" i="2"/>
  <c r="AC3424" i="2"/>
  <c r="AB3418" i="2"/>
  <c r="AA3418" i="2"/>
  <c r="Z3418" i="2"/>
  <c r="X3418" i="2"/>
  <c r="W3418" i="2"/>
  <c r="V3418" i="2"/>
  <c r="U3418" i="2"/>
  <c r="T3418" i="2"/>
  <c r="S3418" i="2"/>
  <c r="R3418" i="2"/>
  <c r="Q3418" i="2"/>
  <c r="P3418" i="2"/>
  <c r="O3418" i="2"/>
  <c r="N3418" i="2"/>
  <c r="M3418" i="2"/>
  <c r="L3418" i="2"/>
  <c r="K3418" i="2"/>
  <c r="J3418" i="2"/>
  <c r="I3418" i="2"/>
  <c r="H3418" i="2"/>
  <c r="G3418" i="2"/>
  <c r="F3418" i="2"/>
  <c r="AC3417" i="2"/>
  <c r="AC3416" i="2"/>
  <c r="AC3415" i="2"/>
  <c r="AB3412" i="2"/>
  <c r="AA3412" i="2"/>
  <c r="Z3412" i="2"/>
  <c r="X3412" i="2"/>
  <c r="W3412" i="2"/>
  <c r="V3412" i="2"/>
  <c r="U3412" i="2"/>
  <c r="T3412" i="2"/>
  <c r="S3412" i="2"/>
  <c r="R3412" i="2"/>
  <c r="Q3412" i="2"/>
  <c r="P3412" i="2"/>
  <c r="O3412" i="2"/>
  <c r="N3412" i="2"/>
  <c r="M3412" i="2"/>
  <c r="L3412" i="2"/>
  <c r="K3412" i="2"/>
  <c r="J3412" i="2"/>
  <c r="I3412" i="2"/>
  <c r="H3412" i="2"/>
  <c r="G3412" i="2"/>
  <c r="F3412" i="2"/>
  <c r="AC3410" i="2"/>
  <c r="AC3409" i="2"/>
  <c r="AB3406" i="2"/>
  <c r="AA3406" i="2"/>
  <c r="Z3406" i="2"/>
  <c r="X3406" i="2"/>
  <c r="W3406" i="2"/>
  <c r="V3406" i="2"/>
  <c r="U3406" i="2"/>
  <c r="T3406" i="2"/>
  <c r="S3406" i="2"/>
  <c r="R3406" i="2"/>
  <c r="Q3406" i="2"/>
  <c r="P3406" i="2"/>
  <c r="O3406" i="2"/>
  <c r="N3406" i="2"/>
  <c r="M3406" i="2"/>
  <c r="L3406" i="2"/>
  <c r="K3406" i="2"/>
  <c r="J3406" i="2"/>
  <c r="I3406" i="2"/>
  <c r="H3406" i="2"/>
  <c r="G3406" i="2"/>
  <c r="F3406" i="2"/>
  <c r="AC3404" i="2"/>
  <c r="AC3403" i="2"/>
  <c r="Z3399" i="2"/>
  <c r="AB3390" i="2"/>
  <c r="AA3390" i="2"/>
  <c r="Z3390" i="2"/>
  <c r="X3390" i="2"/>
  <c r="W3390" i="2"/>
  <c r="V3390" i="2"/>
  <c r="U3390" i="2"/>
  <c r="T3390" i="2"/>
  <c r="S3390" i="2"/>
  <c r="R3390" i="2"/>
  <c r="Q3390" i="2"/>
  <c r="P3390" i="2"/>
  <c r="O3390" i="2"/>
  <c r="N3390" i="2"/>
  <c r="M3390" i="2"/>
  <c r="L3390" i="2"/>
  <c r="K3390" i="2"/>
  <c r="J3390" i="2"/>
  <c r="I3390" i="2"/>
  <c r="H3390" i="2"/>
  <c r="G3390" i="2"/>
  <c r="F3390" i="2"/>
  <c r="E3390" i="2"/>
  <c r="AB3384" i="2"/>
  <c r="AA3384" i="2"/>
  <c r="X3384" i="2"/>
  <c r="W3384" i="2"/>
  <c r="V3384" i="2"/>
  <c r="U3384" i="2"/>
  <c r="T3384" i="2"/>
  <c r="S3384" i="2"/>
  <c r="R3384" i="2"/>
  <c r="Q3384" i="2"/>
  <c r="P3384" i="2"/>
  <c r="O3384" i="2"/>
  <c r="N3384" i="2"/>
  <c r="M3384" i="2"/>
  <c r="L3384" i="2"/>
  <c r="K3384" i="2"/>
  <c r="J3384" i="2"/>
  <c r="I3384" i="2"/>
  <c r="H3384" i="2"/>
  <c r="G3384" i="2"/>
  <c r="F3384" i="2"/>
  <c r="E3384" i="2"/>
  <c r="AB3382" i="2"/>
  <c r="AA3382" i="2"/>
  <c r="X3382" i="2"/>
  <c r="W3382" i="2"/>
  <c r="V3382" i="2"/>
  <c r="U3382" i="2"/>
  <c r="T3382" i="2"/>
  <c r="S3382" i="2"/>
  <c r="R3382" i="2"/>
  <c r="Q3382" i="2"/>
  <c r="P3382" i="2"/>
  <c r="O3382" i="2"/>
  <c r="N3382" i="2"/>
  <c r="M3382" i="2"/>
  <c r="L3382" i="2"/>
  <c r="K3382" i="2"/>
  <c r="J3382" i="2"/>
  <c r="I3382" i="2"/>
  <c r="H3382" i="2"/>
  <c r="G3382" i="2"/>
  <c r="F3382" i="2"/>
  <c r="E3382" i="2"/>
  <c r="AC3377" i="2"/>
  <c r="Z3381" i="2"/>
  <c r="AB3374" i="2"/>
  <c r="AA3374" i="2"/>
  <c r="Z3374" i="2"/>
  <c r="X3374" i="2"/>
  <c r="W3374" i="2"/>
  <c r="V3374" i="2"/>
  <c r="U3374" i="2"/>
  <c r="T3374" i="2"/>
  <c r="S3374" i="2"/>
  <c r="R3374" i="2"/>
  <c r="Q3374" i="2"/>
  <c r="P3374" i="2"/>
  <c r="O3374" i="2"/>
  <c r="N3374" i="2"/>
  <c r="M3374" i="2"/>
  <c r="L3374" i="2"/>
  <c r="K3374" i="2"/>
  <c r="J3374" i="2"/>
  <c r="I3374" i="2"/>
  <c r="H3374" i="2"/>
  <c r="G3374" i="2"/>
  <c r="F3374" i="2"/>
  <c r="E3374" i="2"/>
  <c r="AB3371" i="2"/>
  <c r="AA3371" i="2"/>
  <c r="Z3371" i="2"/>
  <c r="X3371" i="2"/>
  <c r="W3371" i="2"/>
  <c r="V3371" i="2"/>
  <c r="U3371" i="2"/>
  <c r="T3371" i="2"/>
  <c r="S3371" i="2"/>
  <c r="R3371" i="2"/>
  <c r="Q3371" i="2"/>
  <c r="P3371" i="2"/>
  <c r="O3371" i="2"/>
  <c r="N3371" i="2"/>
  <c r="M3371" i="2"/>
  <c r="L3371" i="2"/>
  <c r="K3371" i="2"/>
  <c r="J3371" i="2"/>
  <c r="I3371" i="2"/>
  <c r="H3371" i="2"/>
  <c r="G3371" i="2"/>
  <c r="F3371" i="2"/>
  <c r="E3371" i="2"/>
  <c r="AC3370" i="2"/>
  <c r="AC3369" i="2"/>
  <c r="AC3368" i="2"/>
  <c r="AB3367" i="2"/>
  <c r="AA3367" i="2"/>
  <c r="Z3367" i="2"/>
  <c r="X3367" i="2"/>
  <c r="W3367" i="2"/>
  <c r="V3367" i="2"/>
  <c r="U3367" i="2"/>
  <c r="T3367" i="2"/>
  <c r="S3367" i="2"/>
  <c r="R3367" i="2"/>
  <c r="Q3367" i="2"/>
  <c r="P3367" i="2"/>
  <c r="O3367" i="2"/>
  <c r="N3367" i="2"/>
  <c r="M3367" i="2"/>
  <c r="L3367" i="2"/>
  <c r="K3367" i="2"/>
  <c r="J3367" i="2"/>
  <c r="I3367" i="2"/>
  <c r="H3367" i="2"/>
  <c r="G3367" i="2"/>
  <c r="F3367" i="2"/>
  <c r="E3367" i="2"/>
  <c r="AB3364" i="2"/>
  <c r="AA3364" i="2"/>
  <c r="Z3364" i="2"/>
  <c r="X3364" i="2"/>
  <c r="W3364" i="2"/>
  <c r="V3364" i="2"/>
  <c r="U3364" i="2"/>
  <c r="T3364" i="2"/>
  <c r="S3364" i="2"/>
  <c r="R3364" i="2"/>
  <c r="Q3364" i="2"/>
  <c r="P3364" i="2"/>
  <c r="O3364" i="2"/>
  <c r="N3364" i="2"/>
  <c r="M3364" i="2"/>
  <c r="L3364" i="2"/>
  <c r="K3364" i="2"/>
  <c r="J3364" i="2"/>
  <c r="I3364" i="2"/>
  <c r="H3364" i="2"/>
  <c r="G3364" i="2"/>
  <c r="F3364" i="2"/>
  <c r="E3364" i="2"/>
  <c r="AC3363" i="2"/>
  <c r="AC3362" i="2"/>
  <c r="AC3361" i="2"/>
  <c r="AB3360" i="2"/>
  <c r="AA3360" i="2"/>
  <c r="Z3360" i="2"/>
  <c r="X3360" i="2"/>
  <c r="W3360" i="2"/>
  <c r="V3360" i="2"/>
  <c r="U3360" i="2"/>
  <c r="T3360" i="2"/>
  <c r="S3360" i="2"/>
  <c r="R3360" i="2"/>
  <c r="Q3360" i="2"/>
  <c r="P3360" i="2"/>
  <c r="O3360" i="2"/>
  <c r="N3360" i="2"/>
  <c r="M3360" i="2"/>
  <c r="L3360" i="2"/>
  <c r="K3360" i="2"/>
  <c r="J3360" i="2"/>
  <c r="I3360" i="2"/>
  <c r="H3360" i="2"/>
  <c r="G3360" i="2"/>
  <c r="F3360" i="2"/>
  <c r="E3360" i="2"/>
  <c r="AB3357" i="2"/>
  <c r="AA3357" i="2"/>
  <c r="Z3357" i="2"/>
  <c r="X3357" i="2"/>
  <c r="W3357" i="2"/>
  <c r="V3357" i="2"/>
  <c r="U3357" i="2"/>
  <c r="T3357" i="2"/>
  <c r="S3357" i="2"/>
  <c r="R3357" i="2"/>
  <c r="Q3357" i="2"/>
  <c r="P3357" i="2"/>
  <c r="O3357" i="2"/>
  <c r="N3357" i="2"/>
  <c r="M3357" i="2"/>
  <c r="L3357" i="2"/>
  <c r="K3357" i="2"/>
  <c r="J3357" i="2"/>
  <c r="I3357" i="2"/>
  <c r="H3357" i="2"/>
  <c r="G3357" i="2"/>
  <c r="F3357" i="2"/>
  <c r="AC3356" i="2"/>
  <c r="AC3355" i="2"/>
  <c r="AC3354" i="2"/>
  <c r="AB3353" i="2"/>
  <c r="AA3353" i="2"/>
  <c r="Z3353" i="2"/>
  <c r="X3353" i="2"/>
  <c r="W3353" i="2"/>
  <c r="V3353" i="2"/>
  <c r="U3353" i="2"/>
  <c r="T3353" i="2"/>
  <c r="S3353" i="2"/>
  <c r="R3353" i="2"/>
  <c r="Q3353" i="2"/>
  <c r="P3353" i="2"/>
  <c r="O3353" i="2"/>
  <c r="N3353" i="2"/>
  <c r="M3353" i="2"/>
  <c r="L3353" i="2"/>
  <c r="K3353" i="2"/>
  <c r="J3353" i="2"/>
  <c r="I3353" i="2"/>
  <c r="H3353" i="2"/>
  <c r="G3353" i="2"/>
  <c r="F3353" i="2"/>
  <c r="AB3350" i="2"/>
  <c r="AA3350" i="2"/>
  <c r="Z3350" i="2"/>
  <c r="X3350" i="2"/>
  <c r="W3350" i="2"/>
  <c r="V3350" i="2"/>
  <c r="U3350" i="2"/>
  <c r="T3350" i="2"/>
  <c r="S3350" i="2"/>
  <c r="R3350" i="2"/>
  <c r="Q3350" i="2"/>
  <c r="P3350" i="2"/>
  <c r="O3350" i="2"/>
  <c r="N3350" i="2"/>
  <c r="M3350" i="2"/>
  <c r="L3350" i="2"/>
  <c r="K3350" i="2"/>
  <c r="J3350" i="2"/>
  <c r="I3350" i="2"/>
  <c r="H3350" i="2"/>
  <c r="G3350" i="2"/>
  <c r="F3350" i="2"/>
  <c r="AC3349" i="2"/>
  <c r="AC3348" i="2"/>
  <c r="AC3347" i="2"/>
  <c r="AC3342" i="2"/>
  <c r="Z3346" i="2"/>
  <c r="AC3335" i="2"/>
  <c r="Z3339" i="2"/>
  <c r="AC3328" i="2"/>
  <c r="AC3321" i="2"/>
  <c r="Z3325" i="2"/>
  <c r="AC3314" i="2"/>
  <c r="Z3318" i="2"/>
  <c r="Z3311" i="2"/>
  <c r="AC3300" i="2"/>
  <c r="AC3293" i="2"/>
  <c r="Z3290" i="2"/>
  <c r="AC3279" i="2"/>
  <c r="AC3276" i="2"/>
  <c r="AC3275" i="2"/>
  <c r="AC3266" i="2"/>
  <c r="AB3270" i="2"/>
  <c r="AA3270" i="2"/>
  <c r="Z3270" i="2"/>
  <c r="X3270" i="2"/>
  <c r="W3270" i="2"/>
  <c r="V3270" i="2"/>
  <c r="T3270" i="2"/>
  <c r="S3270" i="2"/>
  <c r="R3270" i="2"/>
  <c r="P3270" i="2"/>
  <c r="O3270" i="2"/>
  <c r="N3270" i="2"/>
  <c r="L3270" i="2"/>
  <c r="K3270" i="2"/>
  <c r="J3270" i="2"/>
  <c r="H3270" i="2"/>
  <c r="G3270" i="2"/>
  <c r="F3270" i="2"/>
  <c r="AC3259" i="2"/>
  <c r="AA3263" i="2"/>
  <c r="Z3263" i="2"/>
  <c r="W3260" i="2"/>
  <c r="V3263" i="2"/>
  <c r="R3263" i="2"/>
  <c r="O3263" i="2"/>
  <c r="N3263" i="2"/>
  <c r="K3263" i="2"/>
  <c r="J3263" i="2"/>
  <c r="G3263" i="2"/>
  <c r="AB3252" i="2"/>
  <c r="AA3252" i="2"/>
  <c r="X3252" i="2"/>
  <c r="W3252" i="2"/>
  <c r="V3252" i="2"/>
  <c r="U3252" i="2"/>
  <c r="T3252" i="2"/>
  <c r="S3252" i="2"/>
  <c r="R3252" i="2"/>
  <c r="Q3252" i="2"/>
  <c r="P3252" i="2"/>
  <c r="O3252" i="2"/>
  <c r="N3252" i="2"/>
  <c r="M3252" i="2"/>
  <c r="L3252" i="2"/>
  <c r="K3252" i="2"/>
  <c r="J3252" i="2"/>
  <c r="I3252" i="2"/>
  <c r="H3252" i="2"/>
  <c r="G3252" i="2"/>
  <c r="AB3251" i="2"/>
  <c r="AA3251" i="2"/>
  <c r="X3251" i="2"/>
  <c r="W3251" i="2"/>
  <c r="V3251" i="2"/>
  <c r="U3251" i="2"/>
  <c r="T3251" i="2"/>
  <c r="S3251" i="2"/>
  <c r="R3251" i="2"/>
  <c r="Q3251" i="2"/>
  <c r="P3251" i="2"/>
  <c r="O3251" i="2"/>
  <c r="N3251" i="2"/>
  <c r="M3251" i="2"/>
  <c r="L3251" i="2"/>
  <c r="K3251" i="2"/>
  <c r="J3251" i="2"/>
  <c r="I3251" i="2"/>
  <c r="H3251" i="2"/>
  <c r="G3251" i="2"/>
  <c r="AB3245" i="2"/>
  <c r="AA3245" i="2"/>
  <c r="X3245" i="2"/>
  <c r="W3245" i="2"/>
  <c r="V3245" i="2"/>
  <c r="U3245" i="2"/>
  <c r="T3245" i="2"/>
  <c r="S3245" i="2"/>
  <c r="R3245" i="2"/>
  <c r="Q3245" i="2"/>
  <c r="P3245" i="2"/>
  <c r="O3245" i="2"/>
  <c r="N3245" i="2"/>
  <c r="M3245" i="2"/>
  <c r="L3245" i="2"/>
  <c r="K3245" i="2"/>
  <c r="J3245" i="2"/>
  <c r="I3245" i="2"/>
  <c r="H3245" i="2"/>
  <c r="G3245" i="2"/>
  <c r="AB3244" i="2"/>
  <c r="AA3244" i="2"/>
  <c r="X3244" i="2"/>
  <c r="W3244" i="2"/>
  <c r="V3244" i="2"/>
  <c r="U3244" i="2"/>
  <c r="T3244" i="2"/>
  <c r="S3244" i="2"/>
  <c r="R3244" i="2"/>
  <c r="Q3244" i="2"/>
  <c r="P3244" i="2"/>
  <c r="O3244" i="2"/>
  <c r="N3244" i="2"/>
  <c r="M3244" i="2"/>
  <c r="L3244" i="2"/>
  <c r="K3244" i="2"/>
  <c r="J3244" i="2"/>
  <c r="I3244" i="2"/>
  <c r="H3244" i="2"/>
  <c r="G3244" i="2"/>
  <c r="AB3238" i="2"/>
  <c r="AA3238" i="2"/>
  <c r="Z3238" i="2"/>
  <c r="X3238" i="2"/>
  <c r="W3238" i="2"/>
  <c r="V3238" i="2"/>
  <c r="U3238" i="2"/>
  <c r="T3238" i="2"/>
  <c r="S3238" i="2"/>
  <c r="R3238" i="2"/>
  <c r="Q3238" i="2"/>
  <c r="P3238" i="2"/>
  <c r="O3238" i="2"/>
  <c r="N3238" i="2"/>
  <c r="M3238" i="2"/>
  <c r="L3238" i="2"/>
  <c r="K3238" i="2"/>
  <c r="J3238" i="2"/>
  <c r="I3238" i="2"/>
  <c r="H3238" i="2"/>
  <c r="G3238" i="2"/>
  <c r="F3238" i="2"/>
  <c r="E3238" i="2"/>
  <c r="AC3223" i="2"/>
  <c r="AB3227" i="2"/>
  <c r="AA3227" i="2"/>
  <c r="Z3227" i="2"/>
  <c r="X3227" i="2"/>
  <c r="W3227" i="2"/>
  <c r="V3227" i="2"/>
  <c r="U3227" i="2"/>
  <c r="T3227" i="2"/>
  <c r="S3227" i="2"/>
  <c r="R3227" i="2"/>
  <c r="Q3227" i="2"/>
  <c r="P3227" i="2"/>
  <c r="O3227" i="2"/>
  <c r="N3227" i="2"/>
  <c r="M3227" i="2"/>
  <c r="L3227" i="2"/>
  <c r="K3227" i="2"/>
  <c r="J3227" i="2"/>
  <c r="I3227" i="2"/>
  <c r="H3227" i="2"/>
  <c r="G3227" i="2"/>
  <c r="F3227" i="2"/>
  <c r="E3227" i="2"/>
  <c r="AB3220" i="2"/>
  <c r="AA3220" i="2"/>
  <c r="Z3220" i="2"/>
  <c r="X3220" i="2"/>
  <c r="W3220" i="2"/>
  <c r="V3220" i="2"/>
  <c r="U3220" i="2"/>
  <c r="T3220" i="2"/>
  <c r="S3220" i="2"/>
  <c r="R3220" i="2"/>
  <c r="Q3220" i="2"/>
  <c r="P3220" i="2"/>
  <c r="O3220" i="2"/>
  <c r="N3220" i="2"/>
  <c r="M3220" i="2"/>
  <c r="L3220" i="2"/>
  <c r="K3220" i="2"/>
  <c r="J3220" i="2"/>
  <c r="I3220" i="2"/>
  <c r="H3220" i="2"/>
  <c r="G3220" i="2"/>
  <c r="F3220" i="2"/>
  <c r="E3220" i="2"/>
  <c r="AB3217" i="2"/>
  <c r="AA3217" i="2"/>
  <c r="Z3217" i="2"/>
  <c r="X3217" i="2"/>
  <c r="W3217" i="2"/>
  <c r="V3217" i="2"/>
  <c r="U3217" i="2"/>
  <c r="T3217" i="2"/>
  <c r="S3217" i="2"/>
  <c r="R3217" i="2"/>
  <c r="Q3217" i="2"/>
  <c r="P3217" i="2"/>
  <c r="O3217" i="2"/>
  <c r="N3217" i="2"/>
  <c r="M3217" i="2"/>
  <c r="L3217" i="2"/>
  <c r="K3217" i="2"/>
  <c r="J3217" i="2"/>
  <c r="I3217" i="2"/>
  <c r="H3217" i="2"/>
  <c r="G3217" i="2"/>
  <c r="F3217" i="2"/>
  <c r="E3217" i="2"/>
  <c r="AC3216" i="2"/>
  <c r="AC3215" i="2"/>
  <c r="AC3214" i="2"/>
  <c r="AB3213" i="2"/>
  <c r="AA3213" i="2"/>
  <c r="Z3213" i="2"/>
  <c r="X3213" i="2"/>
  <c r="W3213" i="2"/>
  <c r="V3213" i="2"/>
  <c r="U3213" i="2"/>
  <c r="T3213" i="2"/>
  <c r="S3213" i="2"/>
  <c r="R3213" i="2"/>
  <c r="Q3213" i="2"/>
  <c r="P3213" i="2"/>
  <c r="O3213" i="2"/>
  <c r="N3213" i="2"/>
  <c r="M3213" i="2"/>
  <c r="L3213" i="2"/>
  <c r="K3213" i="2"/>
  <c r="J3213" i="2"/>
  <c r="I3213" i="2"/>
  <c r="H3213" i="2"/>
  <c r="G3213" i="2"/>
  <c r="F3213" i="2"/>
  <c r="E3213" i="2"/>
  <c r="AB3210" i="2"/>
  <c r="AA3210" i="2"/>
  <c r="Z3210" i="2"/>
  <c r="X3210" i="2"/>
  <c r="W3210" i="2"/>
  <c r="V3210" i="2"/>
  <c r="U3210" i="2"/>
  <c r="T3210" i="2"/>
  <c r="S3210" i="2"/>
  <c r="R3210" i="2"/>
  <c r="Q3210" i="2"/>
  <c r="P3210" i="2"/>
  <c r="O3210" i="2"/>
  <c r="N3210" i="2"/>
  <c r="M3210" i="2"/>
  <c r="L3210" i="2"/>
  <c r="K3210" i="2"/>
  <c r="J3210" i="2"/>
  <c r="I3210" i="2"/>
  <c r="H3210" i="2"/>
  <c r="G3210" i="2"/>
  <c r="F3210" i="2"/>
  <c r="E3210" i="2"/>
  <c r="AC3209" i="2"/>
  <c r="AC3208" i="2"/>
  <c r="AC3207" i="2"/>
  <c r="AB3206" i="2"/>
  <c r="AA3206" i="2"/>
  <c r="Z3206" i="2"/>
  <c r="X3206" i="2"/>
  <c r="W3206" i="2"/>
  <c r="V3206" i="2"/>
  <c r="U3206" i="2"/>
  <c r="T3206" i="2"/>
  <c r="S3206" i="2"/>
  <c r="R3206" i="2"/>
  <c r="Q3206" i="2"/>
  <c r="P3206" i="2"/>
  <c r="O3206" i="2"/>
  <c r="N3206" i="2"/>
  <c r="M3206" i="2"/>
  <c r="L3206" i="2"/>
  <c r="K3206" i="2"/>
  <c r="J3206" i="2"/>
  <c r="I3206" i="2"/>
  <c r="H3206" i="2"/>
  <c r="G3206" i="2"/>
  <c r="F3206" i="2"/>
  <c r="E3206" i="2"/>
  <c r="AB3203" i="2"/>
  <c r="AA3203" i="2"/>
  <c r="Z3203" i="2"/>
  <c r="X3203" i="2"/>
  <c r="W3203" i="2"/>
  <c r="V3203" i="2"/>
  <c r="U3203" i="2"/>
  <c r="T3203" i="2"/>
  <c r="S3203" i="2"/>
  <c r="R3203" i="2"/>
  <c r="Q3203" i="2"/>
  <c r="P3203" i="2"/>
  <c r="O3203" i="2"/>
  <c r="N3203" i="2"/>
  <c r="M3203" i="2"/>
  <c r="L3203" i="2"/>
  <c r="K3203" i="2"/>
  <c r="J3203" i="2"/>
  <c r="I3203" i="2"/>
  <c r="H3203" i="2"/>
  <c r="G3203" i="2"/>
  <c r="F3203" i="2"/>
  <c r="E3203" i="2"/>
  <c r="AC3202" i="2"/>
  <c r="AC3201" i="2"/>
  <c r="AC3200" i="2"/>
  <c r="AB3199" i="2"/>
  <c r="AA3199" i="2"/>
  <c r="Z3199" i="2"/>
  <c r="X3199" i="2"/>
  <c r="W3199" i="2"/>
  <c r="V3199" i="2"/>
  <c r="U3199" i="2"/>
  <c r="T3199" i="2"/>
  <c r="S3199" i="2"/>
  <c r="R3199" i="2"/>
  <c r="Q3199" i="2"/>
  <c r="P3199" i="2"/>
  <c r="O3199" i="2"/>
  <c r="N3199" i="2"/>
  <c r="M3199" i="2"/>
  <c r="L3199" i="2"/>
  <c r="K3199" i="2"/>
  <c r="J3199" i="2"/>
  <c r="I3199" i="2"/>
  <c r="H3199" i="2"/>
  <c r="G3199" i="2"/>
  <c r="F3199" i="2"/>
  <c r="E3199" i="2"/>
  <c r="AB3196" i="2"/>
  <c r="AA3196" i="2"/>
  <c r="Z3196" i="2"/>
  <c r="X3196" i="2"/>
  <c r="W3196" i="2"/>
  <c r="V3196" i="2"/>
  <c r="U3196" i="2"/>
  <c r="T3196" i="2"/>
  <c r="S3196" i="2"/>
  <c r="R3196" i="2"/>
  <c r="Q3196" i="2"/>
  <c r="P3196" i="2"/>
  <c r="O3196" i="2"/>
  <c r="N3196" i="2"/>
  <c r="M3196" i="2"/>
  <c r="L3196" i="2"/>
  <c r="K3196" i="2"/>
  <c r="J3196" i="2"/>
  <c r="I3196" i="2"/>
  <c r="H3196" i="2"/>
  <c r="G3196" i="2"/>
  <c r="F3196" i="2"/>
  <c r="E3196" i="2"/>
  <c r="AC3195" i="2"/>
  <c r="AC3194" i="2"/>
  <c r="AC3193" i="2"/>
  <c r="AB3192" i="2"/>
  <c r="AA3192" i="2"/>
  <c r="Z3192" i="2"/>
  <c r="X3192" i="2"/>
  <c r="W3192" i="2"/>
  <c r="V3192" i="2"/>
  <c r="U3192" i="2"/>
  <c r="T3192" i="2"/>
  <c r="S3192" i="2"/>
  <c r="R3192" i="2"/>
  <c r="Q3192" i="2"/>
  <c r="P3192" i="2"/>
  <c r="O3192" i="2"/>
  <c r="N3192" i="2"/>
  <c r="M3192" i="2"/>
  <c r="L3192" i="2"/>
  <c r="K3192" i="2"/>
  <c r="J3192" i="2"/>
  <c r="I3192" i="2"/>
  <c r="H3192" i="2"/>
  <c r="G3192" i="2"/>
  <c r="F3192" i="2"/>
  <c r="E3192" i="2"/>
  <c r="AB3189" i="2"/>
  <c r="AA3189" i="2"/>
  <c r="Z3189" i="2"/>
  <c r="X3189" i="2"/>
  <c r="W3189" i="2"/>
  <c r="V3189" i="2"/>
  <c r="U3189" i="2"/>
  <c r="T3189" i="2"/>
  <c r="S3189" i="2"/>
  <c r="R3189" i="2"/>
  <c r="Q3189" i="2"/>
  <c r="P3189" i="2"/>
  <c r="O3189" i="2"/>
  <c r="N3189" i="2"/>
  <c r="M3189" i="2"/>
  <c r="L3189" i="2"/>
  <c r="K3189" i="2"/>
  <c r="J3189" i="2"/>
  <c r="I3189" i="2"/>
  <c r="H3189" i="2"/>
  <c r="G3189" i="2"/>
  <c r="F3189" i="2"/>
  <c r="E3189" i="2"/>
  <c r="AC3188" i="2"/>
  <c r="AC3187" i="2"/>
  <c r="AC3186" i="2"/>
  <c r="AB3185" i="2"/>
  <c r="AA3185" i="2"/>
  <c r="Z3185" i="2"/>
  <c r="X3185" i="2"/>
  <c r="W3185" i="2"/>
  <c r="V3185" i="2"/>
  <c r="U3185" i="2"/>
  <c r="T3185" i="2"/>
  <c r="S3185" i="2"/>
  <c r="R3185" i="2"/>
  <c r="Q3185" i="2"/>
  <c r="P3185" i="2"/>
  <c r="O3185" i="2"/>
  <c r="N3185" i="2"/>
  <c r="M3185" i="2"/>
  <c r="L3185" i="2"/>
  <c r="K3185" i="2"/>
  <c r="J3185" i="2"/>
  <c r="I3185" i="2"/>
  <c r="H3185" i="2"/>
  <c r="G3185" i="2"/>
  <c r="F3185" i="2"/>
  <c r="E3185" i="2"/>
  <c r="AB3182" i="2"/>
  <c r="AA3182" i="2"/>
  <c r="Z3182" i="2"/>
  <c r="X3182" i="2"/>
  <c r="W3182" i="2"/>
  <c r="V3182" i="2"/>
  <c r="U3182" i="2"/>
  <c r="T3182" i="2"/>
  <c r="S3182" i="2"/>
  <c r="R3182" i="2"/>
  <c r="Q3182" i="2"/>
  <c r="P3182" i="2"/>
  <c r="O3182" i="2"/>
  <c r="N3182" i="2"/>
  <c r="M3182" i="2"/>
  <c r="L3182" i="2"/>
  <c r="K3182" i="2"/>
  <c r="J3182" i="2"/>
  <c r="I3182" i="2"/>
  <c r="H3182" i="2"/>
  <c r="G3182" i="2"/>
  <c r="F3182" i="2"/>
  <c r="E3182" i="2"/>
  <c r="AC3181" i="2"/>
  <c r="AC3180" i="2"/>
  <c r="AC3179" i="2"/>
  <c r="AB3178" i="2"/>
  <c r="AA3178" i="2"/>
  <c r="Z3178" i="2"/>
  <c r="X3178" i="2"/>
  <c r="W3178" i="2"/>
  <c r="V3178" i="2"/>
  <c r="U3178" i="2"/>
  <c r="T3178" i="2"/>
  <c r="S3178" i="2"/>
  <c r="R3178" i="2"/>
  <c r="Q3178" i="2"/>
  <c r="P3178" i="2"/>
  <c r="O3178" i="2"/>
  <c r="N3178" i="2"/>
  <c r="M3178" i="2"/>
  <c r="L3178" i="2"/>
  <c r="K3178" i="2"/>
  <c r="J3178" i="2"/>
  <c r="I3178" i="2"/>
  <c r="H3178" i="2"/>
  <c r="G3178" i="2"/>
  <c r="F3178" i="2"/>
  <c r="E3178" i="2"/>
  <c r="AB3175" i="2"/>
  <c r="AA3175" i="2"/>
  <c r="Z3175" i="2"/>
  <c r="X3175" i="2"/>
  <c r="W3175" i="2"/>
  <c r="V3175" i="2"/>
  <c r="U3175" i="2"/>
  <c r="T3175" i="2"/>
  <c r="S3175" i="2"/>
  <c r="R3175" i="2"/>
  <c r="Q3175" i="2"/>
  <c r="P3175" i="2"/>
  <c r="O3175" i="2"/>
  <c r="N3175" i="2"/>
  <c r="M3175" i="2"/>
  <c r="L3175" i="2"/>
  <c r="K3175" i="2"/>
  <c r="J3175" i="2"/>
  <c r="I3175" i="2"/>
  <c r="H3175" i="2"/>
  <c r="G3175" i="2"/>
  <c r="F3175" i="2"/>
  <c r="E3175" i="2"/>
  <c r="AC3174" i="2"/>
  <c r="AC3173" i="2"/>
  <c r="AC3172" i="2"/>
  <c r="AB3171" i="2"/>
  <c r="AA3171" i="2"/>
  <c r="Z3171" i="2"/>
  <c r="X3171" i="2"/>
  <c r="W3171" i="2"/>
  <c r="V3171" i="2"/>
  <c r="U3171" i="2"/>
  <c r="T3171" i="2"/>
  <c r="S3171" i="2"/>
  <c r="R3171" i="2"/>
  <c r="Q3171" i="2"/>
  <c r="P3171" i="2"/>
  <c r="O3171" i="2"/>
  <c r="N3171" i="2"/>
  <c r="M3171" i="2"/>
  <c r="L3171" i="2"/>
  <c r="K3171" i="2"/>
  <c r="J3171" i="2"/>
  <c r="I3171" i="2"/>
  <c r="H3171" i="2"/>
  <c r="G3171" i="2"/>
  <c r="F3171" i="2"/>
  <c r="E3171" i="2"/>
  <c r="AB3168" i="2"/>
  <c r="AA3168" i="2"/>
  <c r="Z3168" i="2"/>
  <c r="X3168" i="2"/>
  <c r="W3168" i="2"/>
  <c r="V3168" i="2"/>
  <c r="U3168" i="2"/>
  <c r="T3168" i="2"/>
  <c r="S3168" i="2"/>
  <c r="R3168" i="2"/>
  <c r="Q3168" i="2"/>
  <c r="P3168" i="2"/>
  <c r="O3168" i="2"/>
  <c r="N3168" i="2"/>
  <c r="M3168" i="2"/>
  <c r="L3168" i="2"/>
  <c r="K3168" i="2"/>
  <c r="J3168" i="2"/>
  <c r="I3168" i="2"/>
  <c r="H3168" i="2"/>
  <c r="G3168" i="2"/>
  <c r="F3168" i="2"/>
  <c r="E3168" i="2"/>
  <c r="AC3167" i="2"/>
  <c r="AC3166" i="2"/>
  <c r="AC3165" i="2"/>
  <c r="AB3164" i="2"/>
  <c r="AA3164" i="2"/>
  <c r="Z3164" i="2"/>
  <c r="X3164" i="2"/>
  <c r="W3164" i="2"/>
  <c r="V3164" i="2"/>
  <c r="U3164" i="2"/>
  <c r="T3164" i="2"/>
  <c r="S3164" i="2"/>
  <c r="R3164" i="2"/>
  <c r="Q3164" i="2"/>
  <c r="P3164" i="2"/>
  <c r="O3164" i="2"/>
  <c r="N3164" i="2"/>
  <c r="M3164" i="2"/>
  <c r="L3164" i="2"/>
  <c r="K3164" i="2"/>
  <c r="J3164" i="2"/>
  <c r="I3164" i="2"/>
  <c r="H3164" i="2"/>
  <c r="G3164" i="2"/>
  <c r="F3164" i="2"/>
  <c r="E3164" i="2"/>
  <c r="AB3161" i="2"/>
  <c r="AA3161" i="2"/>
  <c r="Z3161" i="2"/>
  <c r="X3161" i="2"/>
  <c r="W3161" i="2"/>
  <c r="V3161" i="2"/>
  <c r="U3161" i="2"/>
  <c r="T3161" i="2"/>
  <c r="S3161" i="2"/>
  <c r="R3161" i="2"/>
  <c r="Q3161" i="2"/>
  <c r="P3161" i="2"/>
  <c r="O3161" i="2"/>
  <c r="N3161" i="2"/>
  <c r="M3161" i="2"/>
  <c r="L3161" i="2"/>
  <c r="K3161" i="2"/>
  <c r="J3161" i="2"/>
  <c r="I3161" i="2"/>
  <c r="H3161" i="2"/>
  <c r="G3161" i="2"/>
  <c r="F3161" i="2"/>
  <c r="E3161" i="2"/>
  <c r="AC3160" i="2"/>
  <c r="AC3159" i="2"/>
  <c r="AC3158" i="2"/>
  <c r="AB3157" i="2"/>
  <c r="AA3157" i="2"/>
  <c r="Z3157" i="2"/>
  <c r="X3157" i="2"/>
  <c r="W3157" i="2"/>
  <c r="V3157" i="2"/>
  <c r="U3157" i="2"/>
  <c r="T3157" i="2"/>
  <c r="S3157" i="2"/>
  <c r="R3157" i="2"/>
  <c r="Q3157" i="2"/>
  <c r="P3157" i="2"/>
  <c r="O3157" i="2"/>
  <c r="N3157" i="2"/>
  <c r="M3157" i="2"/>
  <c r="L3157" i="2"/>
  <c r="K3157" i="2"/>
  <c r="J3157" i="2"/>
  <c r="I3157" i="2"/>
  <c r="H3157" i="2"/>
  <c r="G3157" i="2"/>
  <c r="F3157" i="2"/>
  <c r="E3157" i="2"/>
  <c r="AB3154" i="2"/>
  <c r="AA3154" i="2"/>
  <c r="Z3154" i="2"/>
  <c r="X3154" i="2"/>
  <c r="W3154" i="2"/>
  <c r="V3154" i="2"/>
  <c r="U3154" i="2"/>
  <c r="T3154" i="2"/>
  <c r="S3154" i="2"/>
  <c r="R3154" i="2"/>
  <c r="Q3154" i="2"/>
  <c r="P3154" i="2"/>
  <c r="O3154" i="2"/>
  <c r="N3154" i="2"/>
  <c r="M3154" i="2"/>
  <c r="L3154" i="2"/>
  <c r="K3154" i="2"/>
  <c r="J3154" i="2"/>
  <c r="I3154" i="2"/>
  <c r="H3154" i="2"/>
  <c r="G3154" i="2"/>
  <c r="F3154" i="2"/>
  <c r="E3154" i="2"/>
  <c r="AC3153" i="2"/>
  <c r="AC3152" i="2"/>
  <c r="AC3151" i="2"/>
  <c r="AB3150" i="2"/>
  <c r="AA3150" i="2"/>
  <c r="Z3150" i="2"/>
  <c r="X3150" i="2"/>
  <c r="W3150" i="2"/>
  <c r="V3150" i="2"/>
  <c r="U3150" i="2"/>
  <c r="T3150" i="2"/>
  <c r="S3150" i="2"/>
  <c r="R3150" i="2"/>
  <c r="Q3150" i="2"/>
  <c r="P3150" i="2"/>
  <c r="O3150" i="2"/>
  <c r="N3150" i="2"/>
  <c r="M3150" i="2"/>
  <c r="L3150" i="2"/>
  <c r="K3150" i="2"/>
  <c r="J3150" i="2"/>
  <c r="I3150" i="2"/>
  <c r="H3150" i="2"/>
  <c r="G3150" i="2"/>
  <c r="F3150" i="2"/>
  <c r="E3150" i="2"/>
  <c r="AB3147" i="2"/>
  <c r="AA3147" i="2"/>
  <c r="Z3147" i="2"/>
  <c r="X3147" i="2"/>
  <c r="W3147" i="2"/>
  <c r="V3147" i="2"/>
  <c r="U3147" i="2"/>
  <c r="T3147" i="2"/>
  <c r="S3147" i="2"/>
  <c r="R3147" i="2"/>
  <c r="Q3147" i="2"/>
  <c r="P3147" i="2"/>
  <c r="O3147" i="2"/>
  <c r="N3147" i="2"/>
  <c r="M3147" i="2"/>
  <c r="L3147" i="2"/>
  <c r="K3147" i="2"/>
  <c r="J3147" i="2"/>
  <c r="I3147" i="2"/>
  <c r="H3147" i="2"/>
  <c r="G3147" i="2"/>
  <c r="F3147" i="2"/>
  <c r="E3147" i="2"/>
  <c r="AC3146" i="2"/>
  <c r="AC3145" i="2"/>
  <c r="AC3144" i="2"/>
  <c r="AB3143" i="2"/>
  <c r="AA3143" i="2"/>
  <c r="Z3143" i="2"/>
  <c r="X3143" i="2"/>
  <c r="W3143" i="2"/>
  <c r="V3143" i="2"/>
  <c r="U3143" i="2"/>
  <c r="T3143" i="2"/>
  <c r="S3143" i="2"/>
  <c r="R3143" i="2"/>
  <c r="Q3143" i="2"/>
  <c r="P3143" i="2"/>
  <c r="O3143" i="2"/>
  <c r="N3143" i="2"/>
  <c r="M3143" i="2"/>
  <c r="L3143" i="2"/>
  <c r="K3143" i="2"/>
  <c r="J3143" i="2"/>
  <c r="I3143" i="2"/>
  <c r="H3143" i="2"/>
  <c r="G3143" i="2"/>
  <c r="F3143" i="2"/>
  <c r="E3143" i="2"/>
  <c r="AB3140" i="2"/>
  <c r="AA3140" i="2"/>
  <c r="Z3140" i="2"/>
  <c r="X3140" i="2"/>
  <c r="W3140" i="2"/>
  <c r="V3140" i="2"/>
  <c r="U3140" i="2"/>
  <c r="T3140" i="2"/>
  <c r="S3140" i="2"/>
  <c r="R3140" i="2"/>
  <c r="Q3140" i="2"/>
  <c r="P3140" i="2"/>
  <c r="O3140" i="2"/>
  <c r="N3140" i="2"/>
  <c r="M3140" i="2"/>
  <c r="L3140" i="2"/>
  <c r="K3140" i="2"/>
  <c r="J3140" i="2"/>
  <c r="I3140" i="2"/>
  <c r="H3140" i="2"/>
  <c r="G3140" i="2"/>
  <c r="F3140" i="2"/>
  <c r="E3140" i="2"/>
  <c r="AC3139" i="2"/>
  <c r="AC3138" i="2"/>
  <c r="AC3137" i="2"/>
  <c r="AB3136" i="2"/>
  <c r="AA3136" i="2"/>
  <c r="Z3136" i="2"/>
  <c r="X3136" i="2"/>
  <c r="W3136" i="2"/>
  <c r="V3136" i="2"/>
  <c r="U3136" i="2"/>
  <c r="T3136" i="2"/>
  <c r="S3136" i="2"/>
  <c r="R3136" i="2"/>
  <c r="Q3136" i="2"/>
  <c r="P3136" i="2"/>
  <c r="O3136" i="2"/>
  <c r="N3136" i="2"/>
  <c r="M3136" i="2"/>
  <c r="L3136" i="2"/>
  <c r="K3136" i="2"/>
  <c r="J3136" i="2"/>
  <c r="I3136" i="2"/>
  <c r="H3136" i="2"/>
  <c r="G3136" i="2"/>
  <c r="F3136" i="2"/>
  <c r="E3136" i="2"/>
  <c r="AB3133" i="2"/>
  <c r="AA3133" i="2"/>
  <c r="Z3133" i="2"/>
  <c r="X3133" i="2"/>
  <c r="W3133" i="2"/>
  <c r="V3133" i="2"/>
  <c r="U3133" i="2"/>
  <c r="T3133" i="2"/>
  <c r="S3133" i="2"/>
  <c r="R3133" i="2"/>
  <c r="Q3133" i="2"/>
  <c r="P3133" i="2"/>
  <c r="O3133" i="2"/>
  <c r="N3133" i="2"/>
  <c r="M3133" i="2"/>
  <c r="L3133" i="2"/>
  <c r="K3133" i="2"/>
  <c r="J3133" i="2"/>
  <c r="I3133" i="2"/>
  <c r="H3133" i="2"/>
  <c r="G3133" i="2"/>
  <c r="F3133" i="2"/>
  <c r="E3133" i="2"/>
  <c r="AC3132" i="2"/>
  <c r="AC3131" i="2"/>
  <c r="AC3130" i="2"/>
  <c r="AB3129" i="2"/>
  <c r="AA3129" i="2"/>
  <c r="Z3129" i="2"/>
  <c r="X3129" i="2"/>
  <c r="W3129" i="2"/>
  <c r="V3129" i="2"/>
  <c r="U3129" i="2"/>
  <c r="T3129" i="2"/>
  <c r="S3129" i="2"/>
  <c r="R3129" i="2"/>
  <c r="Q3129" i="2"/>
  <c r="P3129" i="2"/>
  <c r="O3129" i="2"/>
  <c r="N3129" i="2"/>
  <c r="M3129" i="2"/>
  <c r="L3129" i="2"/>
  <c r="K3129" i="2"/>
  <c r="J3129" i="2"/>
  <c r="I3129" i="2"/>
  <c r="H3129" i="2"/>
  <c r="G3129" i="2"/>
  <c r="F3129" i="2"/>
  <c r="E3129" i="2"/>
  <c r="AB3126" i="2"/>
  <c r="AA3126" i="2"/>
  <c r="Z3126" i="2"/>
  <c r="X3126" i="2"/>
  <c r="W3126" i="2"/>
  <c r="V3126" i="2"/>
  <c r="U3126" i="2"/>
  <c r="T3126" i="2"/>
  <c r="S3126" i="2"/>
  <c r="R3126" i="2"/>
  <c r="Q3126" i="2"/>
  <c r="P3126" i="2"/>
  <c r="O3126" i="2"/>
  <c r="N3126" i="2"/>
  <c r="M3126" i="2"/>
  <c r="L3126" i="2"/>
  <c r="K3126" i="2"/>
  <c r="J3126" i="2"/>
  <c r="I3126" i="2"/>
  <c r="H3126" i="2"/>
  <c r="G3126" i="2"/>
  <c r="F3126" i="2"/>
  <c r="E3126" i="2"/>
  <c r="AC3125" i="2"/>
  <c r="AC3124" i="2"/>
  <c r="AC3123" i="2"/>
  <c r="AB3122" i="2"/>
  <c r="AA3122" i="2"/>
  <c r="Z3122" i="2"/>
  <c r="X3122" i="2"/>
  <c r="W3122" i="2"/>
  <c r="V3122" i="2"/>
  <c r="U3122" i="2"/>
  <c r="T3122" i="2"/>
  <c r="S3122" i="2"/>
  <c r="R3122" i="2"/>
  <c r="Q3122" i="2"/>
  <c r="P3122" i="2"/>
  <c r="O3122" i="2"/>
  <c r="N3122" i="2"/>
  <c r="M3122" i="2"/>
  <c r="L3122" i="2"/>
  <c r="K3122" i="2"/>
  <c r="J3122" i="2"/>
  <c r="I3122" i="2"/>
  <c r="H3122" i="2"/>
  <c r="G3122" i="2"/>
  <c r="F3122" i="2"/>
  <c r="E3122" i="2"/>
  <c r="AB3119" i="2"/>
  <c r="AA3119" i="2"/>
  <c r="Z3119" i="2"/>
  <c r="X3119" i="2"/>
  <c r="W3119" i="2"/>
  <c r="V3119" i="2"/>
  <c r="U3119" i="2"/>
  <c r="T3119" i="2"/>
  <c r="S3119" i="2"/>
  <c r="R3119" i="2"/>
  <c r="Q3119" i="2"/>
  <c r="P3119" i="2"/>
  <c r="O3119" i="2"/>
  <c r="N3119" i="2"/>
  <c r="M3119" i="2"/>
  <c r="L3119" i="2"/>
  <c r="K3119" i="2"/>
  <c r="J3119" i="2"/>
  <c r="I3119" i="2"/>
  <c r="H3119" i="2"/>
  <c r="G3119" i="2"/>
  <c r="F3119" i="2"/>
  <c r="E3119" i="2"/>
  <c r="AC3118" i="2"/>
  <c r="AC3117" i="2"/>
  <c r="AC3116" i="2"/>
  <c r="AC3111" i="2"/>
  <c r="AB3110" i="2"/>
  <c r="AA3110" i="2"/>
  <c r="X3110" i="2"/>
  <c r="W3110" i="2"/>
  <c r="V3110" i="2"/>
  <c r="U3110" i="2"/>
  <c r="T3110" i="2"/>
  <c r="S3110" i="2"/>
  <c r="R3110" i="2"/>
  <c r="Q3110" i="2"/>
  <c r="P3110" i="2"/>
  <c r="O3110" i="2"/>
  <c r="N3110" i="2"/>
  <c r="M3110" i="2"/>
  <c r="L3110" i="2"/>
  <c r="K3110" i="2"/>
  <c r="J3110" i="2"/>
  <c r="I3110" i="2"/>
  <c r="H3110" i="2"/>
  <c r="G3110" i="2"/>
  <c r="F3110" i="2"/>
  <c r="E3110" i="2"/>
  <c r="AB3109" i="2"/>
  <c r="AA3109" i="2"/>
  <c r="Z3115" i="2"/>
  <c r="X3109" i="2"/>
  <c r="W3109" i="2"/>
  <c r="V3109" i="2"/>
  <c r="U3109" i="2"/>
  <c r="T3109" i="2"/>
  <c r="S3109" i="2"/>
  <c r="R3109" i="2"/>
  <c r="Q3109" i="2"/>
  <c r="P3109" i="2"/>
  <c r="O3109" i="2"/>
  <c r="N3109" i="2"/>
  <c r="M3109" i="2"/>
  <c r="L3109" i="2"/>
  <c r="K3109" i="2"/>
  <c r="J3109" i="2"/>
  <c r="I3109" i="2"/>
  <c r="H3109" i="2"/>
  <c r="G3109" i="2"/>
  <c r="F3109" i="2"/>
  <c r="E3109" i="2"/>
  <c r="AC3104" i="2"/>
  <c r="AB3103" i="2"/>
  <c r="AA3103" i="2"/>
  <c r="X3103" i="2"/>
  <c r="W3103" i="2"/>
  <c r="V3103" i="2"/>
  <c r="U3103" i="2"/>
  <c r="T3103" i="2"/>
  <c r="S3103" i="2"/>
  <c r="R3103" i="2"/>
  <c r="Q3103" i="2"/>
  <c r="P3103" i="2"/>
  <c r="O3103" i="2"/>
  <c r="N3103" i="2"/>
  <c r="M3103" i="2"/>
  <c r="L3103" i="2"/>
  <c r="K3103" i="2"/>
  <c r="J3103" i="2"/>
  <c r="I3103" i="2"/>
  <c r="H3103" i="2"/>
  <c r="G3103" i="2"/>
  <c r="F3103" i="2"/>
  <c r="E3103" i="2"/>
  <c r="AB3102" i="2"/>
  <c r="AA3102" i="2"/>
  <c r="Z3108" i="2"/>
  <c r="X3102" i="2"/>
  <c r="W3102" i="2"/>
  <c r="V3102" i="2"/>
  <c r="U3102" i="2"/>
  <c r="T3102" i="2"/>
  <c r="S3102" i="2"/>
  <c r="R3102" i="2"/>
  <c r="Q3102" i="2"/>
  <c r="P3102" i="2"/>
  <c r="O3102" i="2"/>
  <c r="N3102" i="2"/>
  <c r="M3102" i="2"/>
  <c r="L3102" i="2"/>
  <c r="K3102" i="2"/>
  <c r="J3102" i="2"/>
  <c r="I3102" i="2"/>
  <c r="H3102" i="2"/>
  <c r="G3102" i="2"/>
  <c r="F3102" i="2"/>
  <c r="E3102" i="2"/>
  <c r="AB3101" i="2"/>
  <c r="AA3101" i="2"/>
  <c r="Z3101" i="2"/>
  <c r="X3101" i="2"/>
  <c r="W3101" i="2"/>
  <c r="V3101" i="2"/>
  <c r="U3101" i="2"/>
  <c r="T3101" i="2"/>
  <c r="S3101" i="2"/>
  <c r="R3101" i="2"/>
  <c r="Q3101" i="2"/>
  <c r="P3101" i="2"/>
  <c r="O3101" i="2"/>
  <c r="N3101" i="2"/>
  <c r="M3101" i="2"/>
  <c r="L3101" i="2"/>
  <c r="K3101" i="2"/>
  <c r="J3101" i="2"/>
  <c r="I3101" i="2"/>
  <c r="H3101" i="2"/>
  <c r="G3101" i="2"/>
  <c r="F3101" i="2"/>
  <c r="E3101" i="2"/>
  <c r="AB3098" i="2"/>
  <c r="AA3098" i="2"/>
  <c r="Z3098" i="2"/>
  <c r="X3098" i="2"/>
  <c r="W3098" i="2"/>
  <c r="V3098" i="2"/>
  <c r="U3098" i="2"/>
  <c r="T3098" i="2"/>
  <c r="S3098" i="2"/>
  <c r="R3098" i="2"/>
  <c r="Q3098" i="2"/>
  <c r="P3098" i="2"/>
  <c r="O3098" i="2"/>
  <c r="N3098" i="2"/>
  <c r="M3098" i="2"/>
  <c r="L3098" i="2"/>
  <c r="K3098" i="2"/>
  <c r="J3098" i="2"/>
  <c r="I3098" i="2"/>
  <c r="H3098" i="2"/>
  <c r="G3098" i="2"/>
  <c r="F3098" i="2"/>
  <c r="E3098" i="2"/>
  <c r="AC3097" i="2"/>
  <c r="AC3096" i="2"/>
  <c r="AC3095" i="2"/>
  <c r="AC3090" i="2"/>
  <c r="I3091" i="2"/>
  <c r="AB3094" i="2"/>
  <c r="AA3094" i="2"/>
  <c r="Z3094" i="2"/>
  <c r="X3094" i="2"/>
  <c r="W3094" i="2"/>
  <c r="V3094" i="2"/>
  <c r="U3094" i="2"/>
  <c r="T3094" i="2"/>
  <c r="S3094" i="2"/>
  <c r="R3094" i="2"/>
  <c r="Q3094" i="2"/>
  <c r="P3094" i="2"/>
  <c r="O3094" i="2"/>
  <c r="N3094" i="2"/>
  <c r="M3094" i="2"/>
  <c r="L3094" i="2"/>
  <c r="K3094" i="2"/>
  <c r="J3094" i="2"/>
  <c r="I3094" i="2"/>
  <c r="H3094" i="2"/>
  <c r="G3094" i="2"/>
  <c r="F3094" i="2"/>
  <c r="E3094" i="2"/>
  <c r="AC3083" i="2"/>
  <c r="AB3087" i="2"/>
  <c r="AA3087" i="2"/>
  <c r="Z3087" i="2"/>
  <c r="X3087" i="2"/>
  <c r="W3087" i="2"/>
  <c r="V3087" i="2"/>
  <c r="U3087" i="2"/>
  <c r="T3087" i="2"/>
  <c r="S3087" i="2"/>
  <c r="R3087" i="2"/>
  <c r="Q3087" i="2"/>
  <c r="P3087" i="2"/>
  <c r="O3087" i="2"/>
  <c r="N3087" i="2"/>
  <c r="M3087" i="2"/>
  <c r="L3087" i="2"/>
  <c r="K3087" i="2"/>
  <c r="J3087" i="2"/>
  <c r="I3087" i="2"/>
  <c r="H3087" i="2"/>
  <c r="G3087" i="2"/>
  <c r="F3087" i="2"/>
  <c r="E3087" i="2"/>
  <c r="AB3080" i="2"/>
  <c r="AA3080" i="2"/>
  <c r="Z3080" i="2"/>
  <c r="X3080" i="2"/>
  <c r="W3080" i="2"/>
  <c r="V3080" i="2"/>
  <c r="U3080" i="2"/>
  <c r="T3080" i="2"/>
  <c r="S3080" i="2"/>
  <c r="R3080" i="2"/>
  <c r="Q3080" i="2"/>
  <c r="P3080" i="2"/>
  <c r="O3080" i="2"/>
  <c r="N3080" i="2"/>
  <c r="M3080" i="2"/>
  <c r="L3080" i="2"/>
  <c r="K3080" i="2"/>
  <c r="J3080" i="2"/>
  <c r="I3080" i="2"/>
  <c r="H3080" i="2"/>
  <c r="G3080" i="2"/>
  <c r="F3080" i="2"/>
  <c r="E3080" i="2"/>
  <c r="AB3077" i="2"/>
  <c r="AA3077" i="2"/>
  <c r="Z3077" i="2"/>
  <c r="X3077" i="2"/>
  <c r="W3077" i="2"/>
  <c r="V3077" i="2"/>
  <c r="U3077" i="2"/>
  <c r="T3077" i="2"/>
  <c r="S3077" i="2"/>
  <c r="R3077" i="2"/>
  <c r="Q3077" i="2"/>
  <c r="P3077" i="2"/>
  <c r="O3077" i="2"/>
  <c r="N3077" i="2"/>
  <c r="M3077" i="2"/>
  <c r="L3077" i="2"/>
  <c r="K3077" i="2"/>
  <c r="J3077" i="2"/>
  <c r="I3077" i="2"/>
  <c r="H3077" i="2"/>
  <c r="G3077" i="2"/>
  <c r="F3077" i="2"/>
  <c r="E3077" i="2"/>
  <c r="AC3076" i="2"/>
  <c r="AC3075" i="2"/>
  <c r="AC3074" i="2"/>
  <c r="AB3073" i="2"/>
  <c r="AA3073" i="2"/>
  <c r="Z3073" i="2"/>
  <c r="X3073" i="2"/>
  <c r="W3073" i="2"/>
  <c r="V3073" i="2"/>
  <c r="U3073" i="2"/>
  <c r="T3073" i="2"/>
  <c r="S3073" i="2"/>
  <c r="R3073" i="2"/>
  <c r="Q3073" i="2"/>
  <c r="P3073" i="2"/>
  <c r="O3073" i="2"/>
  <c r="N3073" i="2"/>
  <c r="M3073" i="2"/>
  <c r="L3073" i="2"/>
  <c r="K3073" i="2"/>
  <c r="J3073" i="2"/>
  <c r="I3073" i="2"/>
  <c r="H3073" i="2"/>
  <c r="G3073" i="2"/>
  <c r="F3073" i="2"/>
  <c r="E3073" i="2"/>
  <c r="AB3070" i="2"/>
  <c r="AA3070" i="2"/>
  <c r="Z3070" i="2"/>
  <c r="X3070" i="2"/>
  <c r="W3070" i="2"/>
  <c r="V3070" i="2"/>
  <c r="U3070" i="2"/>
  <c r="T3070" i="2"/>
  <c r="S3070" i="2"/>
  <c r="R3070" i="2"/>
  <c r="Q3070" i="2"/>
  <c r="P3070" i="2"/>
  <c r="O3070" i="2"/>
  <c r="N3070" i="2"/>
  <c r="M3070" i="2"/>
  <c r="L3070" i="2"/>
  <c r="K3070" i="2"/>
  <c r="J3070" i="2"/>
  <c r="I3070" i="2"/>
  <c r="H3070" i="2"/>
  <c r="G3070" i="2"/>
  <c r="F3070" i="2"/>
  <c r="E3070" i="2"/>
  <c r="AC3069" i="2"/>
  <c r="AC3068" i="2"/>
  <c r="AC3067" i="2"/>
  <c r="AB3066" i="2"/>
  <c r="AA3066" i="2"/>
  <c r="Z3066" i="2"/>
  <c r="X3066" i="2"/>
  <c r="W3066" i="2"/>
  <c r="V3066" i="2"/>
  <c r="U3066" i="2"/>
  <c r="T3066" i="2"/>
  <c r="S3066" i="2"/>
  <c r="R3066" i="2"/>
  <c r="Q3066" i="2"/>
  <c r="P3066" i="2"/>
  <c r="O3066" i="2"/>
  <c r="N3066" i="2"/>
  <c r="M3066" i="2"/>
  <c r="L3066" i="2"/>
  <c r="K3066" i="2"/>
  <c r="J3066" i="2"/>
  <c r="I3066" i="2"/>
  <c r="H3066" i="2"/>
  <c r="G3066" i="2"/>
  <c r="F3066" i="2"/>
  <c r="E3066" i="2"/>
  <c r="AB3063" i="2"/>
  <c r="AA3063" i="2"/>
  <c r="Z3063" i="2"/>
  <c r="X3063" i="2"/>
  <c r="W3063" i="2"/>
  <c r="V3063" i="2"/>
  <c r="U3063" i="2"/>
  <c r="T3063" i="2"/>
  <c r="S3063" i="2"/>
  <c r="R3063" i="2"/>
  <c r="Q3063" i="2"/>
  <c r="P3063" i="2"/>
  <c r="O3063" i="2"/>
  <c r="N3063" i="2"/>
  <c r="M3063" i="2"/>
  <c r="L3063" i="2"/>
  <c r="K3063" i="2"/>
  <c r="J3063" i="2"/>
  <c r="I3063" i="2"/>
  <c r="H3063" i="2"/>
  <c r="G3063" i="2"/>
  <c r="F3063" i="2"/>
  <c r="E3063" i="2"/>
  <c r="AC3062" i="2"/>
  <c r="AC3061" i="2"/>
  <c r="AC3060" i="2"/>
  <c r="AB3059" i="2"/>
  <c r="AA3059" i="2"/>
  <c r="Z3059" i="2"/>
  <c r="X3059" i="2"/>
  <c r="W3059" i="2"/>
  <c r="V3059" i="2"/>
  <c r="U3059" i="2"/>
  <c r="T3059" i="2"/>
  <c r="S3059" i="2"/>
  <c r="R3059" i="2"/>
  <c r="Q3059" i="2"/>
  <c r="P3059" i="2"/>
  <c r="O3059" i="2"/>
  <c r="N3059" i="2"/>
  <c r="M3059" i="2"/>
  <c r="L3059" i="2"/>
  <c r="K3059" i="2"/>
  <c r="J3059" i="2"/>
  <c r="I3059" i="2"/>
  <c r="H3059" i="2"/>
  <c r="G3059" i="2"/>
  <c r="F3059" i="2"/>
  <c r="E3059" i="2"/>
  <c r="AB3056" i="2"/>
  <c r="AA3056" i="2"/>
  <c r="Z3056" i="2"/>
  <c r="X3056" i="2"/>
  <c r="W3056" i="2"/>
  <c r="V3056" i="2"/>
  <c r="U3056" i="2"/>
  <c r="T3056" i="2"/>
  <c r="S3056" i="2"/>
  <c r="R3056" i="2"/>
  <c r="Q3056" i="2"/>
  <c r="P3056" i="2"/>
  <c r="O3056" i="2"/>
  <c r="N3056" i="2"/>
  <c r="M3056" i="2"/>
  <c r="L3056" i="2"/>
  <c r="K3056" i="2"/>
  <c r="J3056" i="2"/>
  <c r="I3056" i="2"/>
  <c r="H3056" i="2"/>
  <c r="G3056" i="2"/>
  <c r="F3056" i="2"/>
  <c r="E3056" i="2"/>
  <c r="AC3055" i="2"/>
  <c r="AC3054" i="2"/>
  <c r="AC3053" i="2"/>
  <c r="H3052" i="2"/>
  <c r="AC3048" i="2"/>
  <c r="AB3049" i="2"/>
  <c r="AA3052" i="2"/>
  <c r="Z3049" i="2"/>
  <c r="X3049" i="2"/>
  <c r="W3052" i="2"/>
  <c r="V3049" i="2"/>
  <c r="U3049" i="2"/>
  <c r="T3049" i="2"/>
  <c r="S3052" i="2"/>
  <c r="R3049" i="2"/>
  <c r="Q3049" i="2"/>
  <c r="P3049" i="2"/>
  <c r="O3052" i="2"/>
  <c r="N3049" i="2"/>
  <c r="M3049" i="2"/>
  <c r="L3049" i="2"/>
  <c r="K3052" i="2"/>
  <c r="J3049" i="2"/>
  <c r="I3049" i="2"/>
  <c r="H3049" i="2"/>
  <c r="G3052" i="2"/>
  <c r="F3049" i="2"/>
  <c r="E3049" i="2"/>
  <c r="AC3046" i="2"/>
  <c r="AB3045" i="2"/>
  <c r="AA3045" i="2"/>
  <c r="Z3045" i="2"/>
  <c r="X3045" i="2"/>
  <c r="W3045" i="2"/>
  <c r="V3045" i="2"/>
  <c r="U3045" i="2"/>
  <c r="T3045" i="2"/>
  <c r="S3045" i="2"/>
  <c r="R3045" i="2"/>
  <c r="Q3045" i="2"/>
  <c r="P3045" i="2"/>
  <c r="O3045" i="2"/>
  <c r="N3045" i="2"/>
  <c r="M3045" i="2"/>
  <c r="L3045" i="2"/>
  <c r="K3045" i="2"/>
  <c r="J3045" i="2"/>
  <c r="I3045" i="2"/>
  <c r="H3045" i="2"/>
  <c r="G3045" i="2"/>
  <c r="F3045" i="2"/>
  <c r="E3045" i="2"/>
  <c r="AB3042" i="2"/>
  <c r="AA3042" i="2"/>
  <c r="Z3042" i="2"/>
  <c r="X3042" i="2"/>
  <c r="W3042" i="2"/>
  <c r="V3042" i="2"/>
  <c r="U3042" i="2"/>
  <c r="T3042" i="2"/>
  <c r="S3042" i="2"/>
  <c r="R3042" i="2"/>
  <c r="Q3042" i="2"/>
  <c r="P3042" i="2"/>
  <c r="O3042" i="2"/>
  <c r="N3042" i="2"/>
  <c r="M3042" i="2"/>
  <c r="L3042" i="2"/>
  <c r="K3042" i="2"/>
  <c r="J3042" i="2"/>
  <c r="I3042" i="2"/>
  <c r="H3042" i="2"/>
  <c r="G3042" i="2"/>
  <c r="F3042" i="2"/>
  <c r="AC3041" i="2"/>
  <c r="AC3040" i="2"/>
  <c r="AC3039" i="2"/>
  <c r="AC3034" i="2"/>
  <c r="AB3033" i="2"/>
  <c r="AA3033" i="2"/>
  <c r="X3033" i="2"/>
  <c r="W3033" i="2"/>
  <c r="V3033" i="2"/>
  <c r="U3033" i="2"/>
  <c r="T3033" i="2"/>
  <c r="S3033" i="2"/>
  <c r="R3033" i="2"/>
  <c r="Q3033" i="2"/>
  <c r="P3033" i="2"/>
  <c r="O3033" i="2"/>
  <c r="N3033" i="2"/>
  <c r="M3033" i="2"/>
  <c r="L3033" i="2"/>
  <c r="K3033" i="2"/>
  <c r="J3033" i="2"/>
  <c r="I3033" i="2"/>
  <c r="H3033" i="2"/>
  <c r="G3033" i="2"/>
  <c r="F3033" i="2"/>
  <c r="AB3032" i="2"/>
  <c r="AA3032" i="2"/>
  <c r="X3032" i="2"/>
  <c r="W3032" i="2"/>
  <c r="V3032" i="2"/>
  <c r="U3032" i="2"/>
  <c r="T3032" i="2"/>
  <c r="S3032" i="2"/>
  <c r="R3032" i="2"/>
  <c r="Q3032" i="2"/>
  <c r="P3032" i="2"/>
  <c r="O3032" i="2"/>
  <c r="N3032" i="2"/>
  <c r="M3032" i="2"/>
  <c r="L3032" i="2"/>
  <c r="K3032" i="2"/>
  <c r="J3032" i="2"/>
  <c r="I3032" i="2"/>
  <c r="H3032" i="2"/>
  <c r="G3032" i="2"/>
  <c r="F3032" i="2"/>
  <c r="AB3031" i="2"/>
  <c r="AA3031" i="2"/>
  <c r="Z3031" i="2"/>
  <c r="X3031" i="2"/>
  <c r="W3031" i="2"/>
  <c r="V3031" i="2"/>
  <c r="U3031" i="2"/>
  <c r="T3031" i="2"/>
  <c r="S3031" i="2"/>
  <c r="R3031" i="2"/>
  <c r="Q3031" i="2"/>
  <c r="P3031" i="2"/>
  <c r="O3031" i="2"/>
  <c r="N3031" i="2"/>
  <c r="M3031" i="2"/>
  <c r="L3031" i="2"/>
  <c r="K3031" i="2"/>
  <c r="J3031" i="2"/>
  <c r="I3031" i="2"/>
  <c r="H3031" i="2"/>
  <c r="G3031" i="2"/>
  <c r="F3031" i="2"/>
  <c r="AB3028" i="2"/>
  <c r="AA3028" i="2"/>
  <c r="Z3028" i="2"/>
  <c r="X3028" i="2"/>
  <c r="W3028" i="2"/>
  <c r="V3028" i="2"/>
  <c r="U3028" i="2"/>
  <c r="T3028" i="2"/>
  <c r="S3028" i="2"/>
  <c r="R3028" i="2"/>
  <c r="Q3028" i="2"/>
  <c r="P3028" i="2"/>
  <c r="O3028" i="2"/>
  <c r="N3028" i="2"/>
  <c r="M3028" i="2"/>
  <c r="L3028" i="2"/>
  <c r="K3028" i="2"/>
  <c r="J3028" i="2"/>
  <c r="I3028" i="2"/>
  <c r="H3028" i="2"/>
  <c r="G3028" i="2"/>
  <c r="F3028" i="2"/>
  <c r="AC3027" i="2"/>
  <c r="AC3026" i="2"/>
  <c r="AC3025" i="2"/>
  <c r="AB3024" i="2"/>
  <c r="AA3024" i="2"/>
  <c r="Z3024" i="2"/>
  <c r="X3024" i="2"/>
  <c r="W3024" i="2"/>
  <c r="V3024" i="2"/>
  <c r="U3024" i="2"/>
  <c r="T3024" i="2"/>
  <c r="S3024" i="2"/>
  <c r="R3024" i="2"/>
  <c r="Q3024" i="2"/>
  <c r="P3024" i="2"/>
  <c r="O3024" i="2"/>
  <c r="N3024" i="2"/>
  <c r="M3024" i="2"/>
  <c r="L3024" i="2"/>
  <c r="K3024" i="2"/>
  <c r="J3024" i="2"/>
  <c r="I3024" i="2"/>
  <c r="H3024" i="2"/>
  <c r="G3024" i="2"/>
  <c r="F3024" i="2"/>
  <c r="AB3021" i="2"/>
  <c r="AA3021" i="2"/>
  <c r="Z3021" i="2"/>
  <c r="X3021" i="2"/>
  <c r="W3021" i="2"/>
  <c r="V3021" i="2"/>
  <c r="U3021" i="2"/>
  <c r="T3021" i="2"/>
  <c r="S3021" i="2"/>
  <c r="R3021" i="2"/>
  <c r="Q3021" i="2"/>
  <c r="P3021" i="2"/>
  <c r="O3021" i="2"/>
  <c r="N3021" i="2"/>
  <c r="M3021" i="2"/>
  <c r="L3021" i="2"/>
  <c r="K3021" i="2"/>
  <c r="J3021" i="2"/>
  <c r="I3021" i="2"/>
  <c r="H3021" i="2"/>
  <c r="G3021" i="2"/>
  <c r="F3021" i="2"/>
  <c r="AC3020" i="2"/>
  <c r="AC3019" i="2"/>
  <c r="AC3018" i="2"/>
  <c r="AB3017" i="2"/>
  <c r="AA3017" i="2"/>
  <c r="Z3017" i="2"/>
  <c r="X3017" i="2"/>
  <c r="W3017" i="2"/>
  <c r="V3017" i="2"/>
  <c r="U3017" i="2"/>
  <c r="T3017" i="2"/>
  <c r="S3017" i="2"/>
  <c r="R3017" i="2"/>
  <c r="Q3017" i="2"/>
  <c r="P3017" i="2"/>
  <c r="O3017" i="2"/>
  <c r="N3017" i="2"/>
  <c r="M3017" i="2"/>
  <c r="L3017" i="2"/>
  <c r="K3017" i="2"/>
  <c r="J3017" i="2"/>
  <c r="I3017" i="2"/>
  <c r="H3017" i="2"/>
  <c r="G3017" i="2"/>
  <c r="F3017" i="2"/>
  <c r="E3017" i="2"/>
  <c r="AB3014" i="2"/>
  <c r="AA3014" i="2"/>
  <c r="Z3014" i="2"/>
  <c r="X3014" i="2"/>
  <c r="W3014" i="2"/>
  <c r="V3014" i="2"/>
  <c r="U3014" i="2"/>
  <c r="T3014" i="2"/>
  <c r="S3014" i="2"/>
  <c r="R3014" i="2"/>
  <c r="Q3014" i="2"/>
  <c r="P3014" i="2"/>
  <c r="O3014" i="2"/>
  <c r="N3014" i="2"/>
  <c r="M3014" i="2"/>
  <c r="L3014" i="2"/>
  <c r="K3014" i="2"/>
  <c r="J3014" i="2"/>
  <c r="I3014" i="2"/>
  <c r="H3014" i="2"/>
  <c r="G3014" i="2"/>
  <c r="F3014" i="2"/>
  <c r="E3014" i="2"/>
  <c r="AC3013" i="2"/>
  <c r="AC3012" i="2"/>
  <c r="AC3011" i="2"/>
  <c r="AC3006" i="2"/>
  <c r="AB3005" i="2"/>
  <c r="AA3005" i="2"/>
  <c r="X3005" i="2"/>
  <c r="W3005" i="2"/>
  <c r="V3005" i="2"/>
  <c r="U3005" i="2"/>
  <c r="T3005" i="2"/>
  <c r="S3005" i="2"/>
  <c r="R3005" i="2"/>
  <c r="Q3005" i="2"/>
  <c r="P3005" i="2"/>
  <c r="O3005" i="2"/>
  <c r="N3005" i="2"/>
  <c r="M3005" i="2"/>
  <c r="L3005" i="2"/>
  <c r="K3005" i="2"/>
  <c r="J3005" i="2"/>
  <c r="I3005" i="2"/>
  <c r="H3005" i="2"/>
  <c r="G3005" i="2"/>
  <c r="F3005" i="2"/>
  <c r="E3005" i="2"/>
  <c r="AB3004" i="2"/>
  <c r="AA3004" i="2"/>
  <c r="Z3010" i="2"/>
  <c r="X3004" i="2"/>
  <c r="W3004" i="2"/>
  <c r="V3004" i="2"/>
  <c r="U3004" i="2"/>
  <c r="T3004" i="2"/>
  <c r="S3004" i="2"/>
  <c r="R3004" i="2"/>
  <c r="Q3004" i="2"/>
  <c r="P3004" i="2"/>
  <c r="O3004" i="2"/>
  <c r="N3004" i="2"/>
  <c r="M3004" i="2"/>
  <c r="L3004" i="2"/>
  <c r="K3004" i="2"/>
  <c r="J3004" i="2"/>
  <c r="I3004" i="2"/>
  <c r="H3004" i="2"/>
  <c r="G3004" i="2"/>
  <c r="F3004" i="2"/>
  <c r="E3004" i="2"/>
  <c r="AC2999" i="2"/>
  <c r="AB2998" i="2"/>
  <c r="AA2998" i="2"/>
  <c r="X2998" i="2"/>
  <c r="W2998" i="2"/>
  <c r="V2998" i="2"/>
  <c r="U2998" i="2"/>
  <c r="T2998" i="2"/>
  <c r="S2998" i="2"/>
  <c r="R2998" i="2"/>
  <c r="Q2998" i="2"/>
  <c r="P2998" i="2"/>
  <c r="O2998" i="2"/>
  <c r="N2998" i="2"/>
  <c r="M2998" i="2"/>
  <c r="L2998" i="2"/>
  <c r="K2998" i="2"/>
  <c r="J2998" i="2"/>
  <c r="I2998" i="2"/>
  <c r="H2998" i="2"/>
  <c r="G2998" i="2"/>
  <c r="F2998" i="2"/>
  <c r="E2998" i="2"/>
  <c r="AB2997" i="2"/>
  <c r="AA2997" i="2"/>
  <c r="X2997" i="2"/>
  <c r="W2997" i="2"/>
  <c r="V2997" i="2"/>
  <c r="U2997" i="2"/>
  <c r="T2997" i="2"/>
  <c r="S2997" i="2"/>
  <c r="R2997" i="2"/>
  <c r="Q2997" i="2"/>
  <c r="P2997" i="2"/>
  <c r="O2997" i="2"/>
  <c r="N2997" i="2"/>
  <c r="M2997" i="2"/>
  <c r="L2997" i="2"/>
  <c r="K2997" i="2"/>
  <c r="J2997" i="2"/>
  <c r="I2997" i="2"/>
  <c r="H2997" i="2"/>
  <c r="G2997" i="2"/>
  <c r="F2997" i="2"/>
  <c r="E2997" i="2"/>
  <c r="AB2996" i="2"/>
  <c r="AA2996" i="2"/>
  <c r="Z2996" i="2"/>
  <c r="X2996" i="2"/>
  <c r="W2996" i="2"/>
  <c r="V2996" i="2"/>
  <c r="U2996" i="2"/>
  <c r="T2996" i="2"/>
  <c r="S2996" i="2"/>
  <c r="R2996" i="2"/>
  <c r="Q2996" i="2"/>
  <c r="P2996" i="2"/>
  <c r="O2996" i="2"/>
  <c r="N2996" i="2"/>
  <c r="M2996" i="2"/>
  <c r="L2996" i="2"/>
  <c r="K2996" i="2"/>
  <c r="J2996" i="2"/>
  <c r="I2996" i="2"/>
  <c r="H2996" i="2"/>
  <c r="G2996" i="2"/>
  <c r="F2996" i="2"/>
  <c r="E2996" i="2"/>
  <c r="AB2993" i="2"/>
  <c r="AA2993" i="2"/>
  <c r="Z2993" i="2"/>
  <c r="X2993" i="2"/>
  <c r="W2993" i="2"/>
  <c r="V2993" i="2"/>
  <c r="U2993" i="2"/>
  <c r="T2993" i="2"/>
  <c r="S2993" i="2"/>
  <c r="R2993" i="2"/>
  <c r="Q2993" i="2"/>
  <c r="P2993" i="2"/>
  <c r="O2993" i="2"/>
  <c r="N2993" i="2"/>
  <c r="M2993" i="2"/>
  <c r="L2993" i="2"/>
  <c r="K2993" i="2"/>
  <c r="J2993" i="2"/>
  <c r="I2993" i="2"/>
  <c r="H2993" i="2"/>
  <c r="G2993" i="2"/>
  <c r="F2993" i="2"/>
  <c r="E2993" i="2"/>
  <c r="AC2992" i="2"/>
  <c r="AC2991" i="2"/>
  <c r="AC2990" i="2"/>
  <c r="AB2989" i="2"/>
  <c r="AA2989" i="2"/>
  <c r="Z2989" i="2"/>
  <c r="X2989" i="2"/>
  <c r="W2989" i="2"/>
  <c r="V2989" i="2"/>
  <c r="U2989" i="2"/>
  <c r="T2989" i="2"/>
  <c r="S2989" i="2"/>
  <c r="R2989" i="2"/>
  <c r="Q2989" i="2"/>
  <c r="P2989" i="2"/>
  <c r="O2989" i="2"/>
  <c r="N2989" i="2"/>
  <c r="M2989" i="2"/>
  <c r="L2989" i="2"/>
  <c r="K2989" i="2"/>
  <c r="J2989" i="2"/>
  <c r="I2989" i="2"/>
  <c r="H2989" i="2"/>
  <c r="G2989" i="2"/>
  <c r="F2989" i="2"/>
  <c r="E2989" i="2"/>
  <c r="AB2986" i="2"/>
  <c r="AA2986" i="2"/>
  <c r="Z2986" i="2"/>
  <c r="X2986" i="2"/>
  <c r="W2986" i="2"/>
  <c r="V2986" i="2"/>
  <c r="U2986" i="2"/>
  <c r="T2986" i="2"/>
  <c r="S2986" i="2"/>
  <c r="R2986" i="2"/>
  <c r="Q2986" i="2"/>
  <c r="P2986" i="2"/>
  <c r="O2986" i="2"/>
  <c r="N2986" i="2"/>
  <c r="M2986" i="2"/>
  <c r="L2986" i="2"/>
  <c r="K2986" i="2"/>
  <c r="J2986" i="2"/>
  <c r="I2986" i="2"/>
  <c r="H2986" i="2"/>
  <c r="G2986" i="2"/>
  <c r="F2986" i="2"/>
  <c r="E2986" i="2"/>
  <c r="AC2985" i="2"/>
  <c r="AC2984" i="2"/>
  <c r="AC2983" i="2"/>
  <c r="AB2982" i="2"/>
  <c r="AA2982" i="2"/>
  <c r="Z2982" i="2"/>
  <c r="X2982" i="2"/>
  <c r="W2982" i="2"/>
  <c r="V2982" i="2"/>
  <c r="U2982" i="2"/>
  <c r="T2982" i="2"/>
  <c r="S2982" i="2"/>
  <c r="R2982" i="2"/>
  <c r="Q2982" i="2"/>
  <c r="P2982" i="2"/>
  <c r="O2982" i="2"/>
  <c r="N2982" i="2"/>
  <c r="M2982" i="2"/>
  <c r="L2982" i="2"/>
  <c r="K2982" i="2"/>
  <c r="J2982" i="2"/>
  <c r="I2982" i="2"/>
  <c r="H2982" i="2"/>
  <c r="G2982" i="2"/>
  <c r="F2982" i="2"/>
  <c r="E2982" i="2"/>
  <c r="AB2979" i="2"/>
  <c r="AA2979" i="2"/>
  <c r="Z2979" i="2"/>
  <c r="X2979" i="2"/>
  <c r="W2979" i="2"/>
  <c r="V2979" i="2"/>
  <c r="U2979" i="2"/>
  <c r="T2979" i="2"/>
  <c r="S2979" i="2"/>
  <c r="R2979" i="2"/>
  <c r="Q2979" i="2"/>
  <c r="P2979" i="2"/>
  <c r="O2979" i="2"/>
  <c r="N2979" i="2"/>
  <c r="M2979" i="2"/>
  <c r="L2979" i="2"/>
  <c r="K2979" i="2"/>
  <c r="J2979" i="2"/>
  <c r="I2979" i="2"/>
  <c r="H2979" i="2"/>
  <c r="G2979" i="2"/>
  <c r="F2979" i="2"/>
  <c r="E2979" i="2"/>
  <c r="AC2978" i="2"/>
  <c r="AC2977" i="2"/>
  <c r="AC2976" i="2"/>
  <c r="AB2975" i="2"/>
  <c r="AA2975" i="2"/>
  <c r="Z2975" i="2"/>
  <c r="X2975" i="2"/>
  <c r="W2975" i="2"/>
  <c r="V2975" i="2"/>
  <c r="U2975" i="2"/>
  <c r="T2975" i="2"/>
  <c r="S2975" i="2"/>
  <c r="R2975" i="2"/>
  <c r="Q2975" i="2"/>
  <c r="P2975" i="2"/>
  <c r="O2975" i="2"/>
  <c r="N2975" i="2"/>
  <c r="M2975" i="2"/>
  <c r="L2975" i="2"/>
  <c r="K2975" i="2"/>
  <c r="J2975" i="2"/>
  <c r="I2975" i="2"/>
  <c r="H2975" i="2"/>
  <c r="G2975" i="2"/>
  <c r="F2975" i="2"/>
  <c r="E2975" i="2"/>
  <c r="AB2972" i="2"/>
  <c r="AA2972" i="2"/>
  <c r="Z2972" i="2"/>
  <c r="X2972" i="2"/>
  <c r="W2972" i="2"/>
  <c r="V2972" i="2"/>
  <c r="U2972" i="2"/>
  <c r="T2972" i="2"/>
  <c r="S2972" i="2"/>
  <c r="R2972" i="2"/>
  <c r="Q2972" i="2"/>
  <c r="P2972" i="2"/>
  <c r="O2972" i="2"/>
  <c r="N2972" i="2"/>
  <c r="M2972" i="2"/>
  <c r="L2972" i="2"/>
  <c r="K2972" i="2"/>
  <c r="J2972" i="2"/>
  <c r="I2972" i="2"/>
  <c r="H2972" i="2"/>
  <c r="G2972" i="2"/>
  <c r="F2972" i="2"/>
  <c r="E2972" i="2"/>
  <c r="AC2971" i="2"/>
  <c r="AC2970" i="2"/>
  <c r="AC2969" i="2"/>
  <c r="AC2964" i="2"/>
  <c r="AB2965" i="2"/>
  <c r="AA2968" i="2"/>
  <c r="Z2965" i="2"/>
  <c r="X2965" i="2"/>
  <c r="W2968" i="2"/>
  <c r="V2965" i="2"/>
  <c r="U2965" i="2"/>
  <c r="T2965" i="2"/>
  <c r="S2968" i="2"/>
  <c r="R2965" i="2"/>
  <c r="Q2965" i="2"/>
  <c r="P2965" i="2"/>
  <c r="O2968" i="2"/>
  <c r="N2965" i="2"/>
  <c r="M2965" i="2"/>
  <c r="L2965" i="2"/>
  <c r="K2968" i="2"/>
  <c r="J2965" i="2"/>
  <c r="I2965" i="2"/>
  <c r="H2965" i="2"/>
  <c r="G2968" i="2"/>
  <c r="F2965" i="2"/>
  <c r="E2965" i="2"/>
  <c r="AC2962" i="2"/>
  <c r="X2958" i="2"/>
  <c r="AC2957" i="2"/>
  <c r="H2958" i="2"/>
  <c r="AB2961" i="2"/>
  <c r="AA2961" i="2"/>
  <c r="Z2961" i="2"/>
  <c r="X2961" i="2"/>
  <c r="W2961" i="2"/>
  <c r="V2961" i="2"/>
  <c r="U2961" i="2"/>
  <c r="T2961" i="2"/>
  <c r="S2961" i="2"/>
  <c r="R2961" i="2"/>
  <c r="Q2961" i="2"/>
  <c r="P2961" i="2"/>
  <c r="O2961" i="2"/>
  <c r="N2961" i="2"/>
  <c r="M2961" i="2"/>
  <c r="L2961" i="2"/>
  <c r="K2961" i="2"/>
  <c r="J2961" i="2"/>
  <c r="I2961" i="2"/>
  <c r="H2961" i="2"/>
  <c r="G2961" i="2"/>
  <c r="F2961" i="2"/>
  <c r="E2961" i="2"/>
  <c r="AC2954" i="2"/>
  <c r="AC2953" i="2"/>
  <c r="AC2952" i="2"/>
  <c r="AC2951" i="2"/>
  <c r="AC2950" i="2"/>
  <c r="AC2949" i="2"/>
  <c r="AB2944" i="2"/>
  <c r="AA2944" i="2"/>
  <c r="Z2944" i="2"/>
  <c r="X2944" i="2"/>
  <c r="W2944" i="2"/>
  <c r="V2944" i="2"/>
  <c r="U2944" i="2"/>
  <c r="T2944" i="2"/>
  <c r="S2944" i="2"/>
  <c r="R2944" i="2"/>
  <c r="Q2944" i="2"/>
  <c r="P2944" i="2"/>
  <c r="O2944" i="2"/>
  <c r="N2944" i="2"/>
  <c r="M2944" i="2"/>
  <c r="L2944" i="2"/>
  <c r="K2944" i="2"/>
  <c r="J2944" i="2"/>
  <c r="I2944" i="2"/>
  <c r="H2944" i="2"/>
  <c r="G2944" i="2"/>
  <c r="F2944" i="2"/>
  <c r="E2944" i="2"/>
  <c r="AB2941" i="2"/>
  <c r="AA2941" i="2"/>
  <c r="Z2941" i="2"/>
  <c r="X2941" i="2"/>
  <c r="W2941" i="2"/>
  <c r="V2941" i="2"/>
  <c r="U2941" i="2"/>
  <c r="T2941" i="2"/>
  <c r="S2941" i="2"/>
  <c r="R2941" i="2"/>
  <c r="Q2941" i="2"/>
  <c r="P2941" i="2"/>
  <c r="O2941" i="2"/>
  <c r="N2941" i="2"/>
  <c r="M2941" i="2"/>
  <c r="L2941" i="2"/>
  <c r="K2941" i="2"/>
  <c r="J2941" i="2"/>
  <c r="I2941" i="2"/>
  <c r="H2941" i="2"/>
  <c r="G2941" i="2"/>
  <c r="F2941" i="2"/>
  <c r="E2941" i="2"/>
  <c r="AC2940" i="2"/>
  <c r="AC2939" i="2"/>
  <c r="AC2938" i="2"/>
  <c r="AB2937" i="2"/>
  <c r="AA2937" i="2"/>
  <c r="Z2937" i="2"/>
  <c r="X2937" i="2"/>
  <c r="W2937" i="2"/>
  <c r="V2937" i="2"/>
  <c r="U2937" i="2"/>
  <c r="T2937" i="2"/>
  <c r="S2937" i="2"/>
  <c r="R2937" i="2"/>
  <c r="Q2937" i="2"/>
  <c r="P2937" i="2"/>
  <c r="O2937" i="2"/>
  <c r="N2937" i="2"/>
  <c r="M2937" i="2"/>
  <c r="L2937" i="2"/>
  <c r="K2937" i="2"/>
  <c r="J2937" i="2"/>
  <c r="I2937" i="2"/>
  <c r="H2937" i="2"/>
  <c r="G2937" i="2"/>
  <c r="F2937" i="2"/>
  <c r="E2937" i="2"/>
  <c r="AB2934" i="2"/>
  <c r="AA2934" i="2"/>
  <c r="Z2934" i="2"/>
  <c r="X2934" i="2"/>
  <c r="W2934" i="2"/>
  <c r="V2934" i="2"/>
  <c r="U2934" i="2"/>
  <c r="T2934" i="2"/>
  <c r="S2934" i="2"/>
  <c r="R2934" i="2"/>
  <c r="Q2934" i="2"/>
  <c r="P2934" i="2"/>
  <c r="O2934" i="2"/>
  <c r="N2934" i="2"/>
  <c r="M2934" i="2"/>
  <c r="L2934" i="2"/>
  <c r="K2934" i="2"/>
  <c r="J2934" i="2"/>
  <c r="I2934" i="2"/>
  <c r="H2934" i="2"/>
  <c r="G2934" i="2"/>
  <c r="F2934" i="2"/>
  <c r="E2934" i="2"/>
  <c r="AC2933" i="2"/>
  <c r="AC2932" i="2"/>
  <c r="AC2931" i="2"/>
  <c r="AB2930" i="2"/>
  <c r="AA2930" i="2"/>
  <c r="Z2930" i="2"/>
  <c r="X2930" i="2"/>
  <c r="W2930" i="2"/>
  <c r="V2930" i="2"/>
  <c r="U2930" i="2"/>
  <c r="T2930" i="2"/>
  <c r="S2930" i="2"/>
  <c r="R2930" i="2"/>
  <c r="Q2930" i="2"/>
  <c r="P2930" i="2"/>
  <c r="O2930" i="2"/>
  <c r="N2930" i="2"/>
  <c r="M2930" i="2"/>
  <c r="L2930" i="2"/>
  <c r="K2930" i="2"/>
  <c r="J2930" i="2"/>
  <c r="I2930" i="2"/>
  <c r="H2930" i="2"/>
  <c r="G2930" i="2"/>
  <c r="F2930" i="2"/>
  <c r="E2930" i="2"/>
  <c r="AB2927" i="2"/>
  <c r="AA2927" i="2"/>
  <c r="Z2927" i="2"/>
  <c r="X2927" i="2"/>
  <c r="W2927" i="2"/>
  <c r="V2927" i="2"/>
  <c r="U2927" i="2"/>
  <c r="T2927" i="2"/>
  <c r="S2927" i="2"/>
  <c r="R2927" i="2"/>
  <c r="Q2927" i="2"/>
  <c r="P2927" i="2"/>
  <c r="O2927" i="2"/>
  <c r="N2927" i="2"/>
  <c r="M2927" i="2"/>
  <c r="L2927" i="2"/>
  <c r="K2927" i="2"/>
  <c r="J2927" i="2"/>
  <c r="I2927" i="2"/>
  <c r="H2927" i="2"/>
  <c r="G2927" i="2"/>
  <c r="F2927" i="2"/>
  <c r="E2927" i="2"/>
  <c r="AC2926" i="2"/>
  <c r="AC2925" i="2"/>
  <c r="AC2924" i="2"/>
  <c r="AB2923" i="2"/>
  <c r="AA2923" i="2"/>
  <c r="Z2923" i="2"/>
  <c r="X2923" i="2"/>
  <c r="W2923" i="2"/>
  <c r="V2923" i="2"/>
  <c r="U2923" i="2"/>
  <c r="T2923" i="2"/>
  <c r="S2923" i="2"/>
  <c r="R2923" i="2"/>
  <c r="Q2923" i="2"/>
  <c r="P2923" i="2"/>
  <c r="O2923" i="2"/>
  <c r="N2923" i="2"/>
  <c r="M2923" i="2"/>
  <c r="L2923" i="2"/>
  <c r="K2923" i="2"/>
  <c r="J2923" i="2"/>
  <c r="I2923" i="2"/>
  <c r="H2923" i="2"/>
  <c r="G2923" i="2"/>
  <c r="F2923" i="2"/>
  <c r="E2923" i="2"/>
  <c r="AB2920" i="2"/>
  <c r="AA2920" i="2"/>
  <c r="Z2920" i="2"/>
  <c r="X2920" i="2"/>
  <c r="W2920" i="2"/>
  <c r="V2920" i="2"/>
  <c r="U2920" i="2"/>
  <c r="T2920" i="2"/>
  <c r="S2920" i="2"/>
  <c r="R2920" i="2"/>
  <c r="Q2920" i="2"/>
  <c r="P2920" i="2"/>
  <c r="O2920" i="2"/>
  <c r="N2920" i="2"/>
  <c r="M2920" i="2"/>
  <c r="L2920" i="2"/>
  <c r="K2920" i="2"/>
  <c r="J2920" i="2"/>
  <c r="I2920" i="2"/>
  <c r="H2920" i="2"/>
  <c r="G2920" i="2"/>
  <c r="F2920" i="2"/>
  <c r="E2920" i="2"/>
  <c r="AC2919" i="2"/>
  <c r="AC2918" i="2"/>
  <c r="AC2917" i="2"/>
  <c r="AC2912" i="2"/>
  <c r="AB2916" i="2"/>
  <c r="AA2916" i="2"/>
  <c r="Z2916" i="2"/>
  <c r="X2916" i="2"/>
  <c r="W2916" i="2"/>
  <c r="V2916" i="2"/>
  <c r="U2916" i="2"/>
  <c r="T2916" i="2"/>
  <c r="S2916" i="2"/>
  <c r="R2916" i="2"/>
  <c r="Q2916" i="2"/>
  <c r="P2916" i="2"/>
  <c r="O2916" i="2"/>
  <c r="N2916" i="2"/>
  <c r="M2916" i="2"/>
  <c r="L2916" i="2"/>
  <c r="K2916" i="2"/>
  <c r="J2916" i="2"/>
  <c r="I2916" i="2"/>
  <c r="H2916" i="2"/>
  <c r="G2916" i="2"/>
  <c r="F2916" i="2"/>
  <c r="AC2905" i="2"/>
  <c r="Z2909" i="2"/>
  <c r="V2909" i="2"/>
  <c r="U2909" i="2"/>
  <c r="R2909" i="2"/>
  <c r="Q2909" i="2"/>
  <c r="N2909" i="2"/>
  <c r="M2909" i="2"/>
  <c r="J2909" i="2"/>
  <c r="I2909" i="2"/>
  <c r="F2909" i="2"/>
  <c r="AB2901" i="2"/>
  <c r="AA2901" i="2"/>
  <c r="Z2901" i="2"/>
  <c r="X2901" i="2"/>
  <c r="W2901" i="2"/>
  <c r="V2901" i="2"/>
  <c r="U2901" i="2"/>
  <c r="T2901" i="2"/>
  <c r="S2901" i="2"/>
  <c r="R2901" i="2"/>
  <c r="Q2901" i="2"/>
  <c r="P2901" i="2"/>
  <c r="O2901" i="2"/>
  <c r="N2901" i="2"/>
  <c r="M2901" i="2"/>
  <c r="L2901" i="2"/>
  <c r="K2901" i="2"/>
  <c r="J2901" i="2"/>
  <c r="I2901" i="2"/>
  <c r="H2901" i="2"/>
  <c r="G2901" i="2"/>
  <c r="F2901" i="2"/>
  <c r="E2901" i="2"/>
  <c r="AC2899" i="2"/>
  <c r="AC2898" i="2"/>
  <c r="AB2896" i="2"/>
  <c r="AA2896" i="2"/>
  <c r="Z2896" i="2"/>
  <c r="X2896" i="2"/>
  <c r="W2896" i="2"/>
  <c r="V2896" i="2"/>
  <c r="U2896" i="2"/>
  <c r="T2896" i="2"/>
  <c r="S2896" i="2"/>
  <c r="R2896" i="2"/>
  <c r="Q2896" i="2"/>
  <c r="P2896" i="2"/>
  <c r="O2896" i="2"/>
  <c r="N2896" i="2"/>
  <c r="M2896" i="2"/>
  <c r="L2896" i="2"/>
  <c r="K2896" i="2"/>
  <c r="J2896" i="2"/>
  <c r="I2896" i="2"/>
  <c r="H2896" i="2"/>
  <c r="G2896" i="2"/>
  <c r="F2896" i="2"/>
  <c r="E2896" i="2"/>
  <c r="AC2894" i="2"/>
  <c r="AC2893" i="2"/>
  <c r="AB2891" i="2"/>
  <c r="AA2891" i="2"/>
  <c r="Z2891" i="2"/>
  <c r="X2891" i="2"/>
  <c r="W2891" i="2"/>
  <c r="V2891" i="2"/>
  <c r="U2891" i="2"/>
  <c r="T2891" i="2"/>
  <c r="S2891" i="2"/>
  <c r="R2891" i="2"/>
  <c r="Q2891" i="2"/>
  <c r="P2891" i="2"/>
  <c r="O2891" i="2"/>
  <c r="N2891" i="2"/>
  <c r="M2891" i="2"/>
  <c r="L2891" i="2"/>
  <c r="K2891" i="2"/>
  <c r="J2891" i="2"/>
  <c r="I2891" i="2"/>
  <c r="H2891" i="2"/>
  <c r="G2891" i="2"/>
  <c r="F2891" i="2"/>
  <c r="E2891" i="2"/>
  <c r="AC2889" i="2"/>
  <c r="AC2888" i="2"/>
  <c r="AB2881" i="2"/>
  <c r="AA2881" i="2"/>
  <c r="Z2881" i="2"/>
  <c r="X2881" i="2"/>
  <c r="W2881" i="2"/>
  <c r="V2881" i="2"/>
  <c r="U2881" i="2"/>
  <c r="T2881" i="2"/>
  <c r="S2881" i="2"/>
  <c r="R2881" i="2"/>
  <c r="Q2881" i="2"/>
  <c r="P2881" i="2"/>
  <c r="O2881" i="2"/>
  <c r="N2881" i="2"/>
  <c r="M2881" i="2"/>
  <c r="L2881" i="2"/>
  <c r="K2881" i="2"/>
  <c r="J2881" i="2"/>
  <c r="I2881" i="2"/>
  <c r="H2881" i="2"/>
  <c r="G2881" i="2"/>
  <c r="F2881" i="2"/>
  <c r="E2881" i="2"/>
  <c r="AB2875" i="2"/>
  <c r="AA2875" i="2"/>
  <c r="X2875" i="2"/>
  <c r="W2875" i="2"/>
  <c r="V2875" i="2"/>
  <c r="U2875" i="2"/>
  <c r="T2875" i="2"/>
  <c r="S2875" i="2"/>
  <c r="R2875" i="2"/>
  <c r="Q2875" i="2"/>
  <c r="P2875" i="2"/>
  <c r="O2875" i="2"/>
  <c r="N2875" i="2"/>
  <c r="M2875" i="2"/>
  <c r="L2875" i="2"/>
  <c r="K2875" i="2"/>
  <c r="J2875" i="2"/>
  <c r="I2875" i="2"/>
  <c r="H2875" i="2"/>
  <c r="G2875" i="2"/>
  <c r="F2875" i="2"/>
  <c r="E2875" i="2"/>
  <c r="AB2873" i="2"/>
  <c r="AC2869" i="2"/>
  <c r="AC2868" i="2"/>
  <c r="AB2867" i="2"/>
  <c r="AA2867" i="2"/>
  <c r="X2867" i="2"/>
  <c r="W2867" i="2"/>
  <c r="V2867" i="2"/>
  <c r="U2867" i="2"/>
  <c r="T2867" i="2"/>
  <c r="S2867" i="2"/>
  <c r="R2867" i="2"/>
  <c r="Q2867" i="2"/>
  <c r="P2867" i="2"/>
  <c r="O2867" i="2"/>
  <c r="N2867" i="2"/>
  <c r="M2867" i="2"/>
  <c r="L2867" i="2"/>
  <c r="K2867" i="2"/>
  <c r="J2867" i="2"/>
  <c r="I2867" i="2"/>
  <c r="H2867" i="2"/>
  <c r="G2867" i="2"/>
  <c r="F2867" i="2"/>
  <c r="E2867" i="2"/>
  <c r="AB2866" i="2"/>
  <c r="AA2866" i="2"/>
  <c r="Z2872" i="2"/>
  <c r="X2866" i="2"/>
  <c r="W2866" i="2"/>
  <c r="V2866" i="2"/>
  <c r="U2866" i="2"/>
  <c r="T2866" i="2"/>
  <c r="S2866" i="2"/>
  <c r="R2866" i="2"/>
  <c r="Q2866" i="2"/>
  <c r="P2866" i="2"/>
  <c r="O2866" i="2"/>
  <c r="N2866" i="2"/>
  <c r="M2866" i="2"/>
  <c r="L2866" i="2"/>
  <c r="K2866" i="2"/>
  <c r="J2866" i="2"/>
  <c r="I2866" i="2"/>
  <c r="H2866" i="2"/>
  <c r="G2866" i="2"/>
  <c r="F2866" i="2"/>
  <c r="E2866" i="2"/>
  <c r="AC2861" i="2"/>
  <c r="AB2860" i="2"/>
  <c r="AA2860" i="2"/>
  <c r="X2860" i="2"/>
  <c r="W2860" i="2"/>
  <c r="V2860" i="2"/>
  <c r="U2860" i="2"/>
  <c r="T2860" i="2"/>
  <c r="S2860" i="2"/>
  <c r="R2860" i="2"/>
  <c r="Q2860" i="2"/>
  <c r="P2860" i="2"/>
  <c r="O2860" i="2"/>
  <c r="N2860" i="2"/>
  <c r="M2860" i="2"/>
  <c r="L2860" i="2"/>
  <c r="K2860" i="2"/>
  <c r="J2860" i="2"/>
  <c r="I2860" i="2"/>
  <c r="H2860" i="2"/>
  <c r="G2860" i="2"/>
  <c r="F2860" i="2"/>
  <c r="E2860" i="2"/>
  <c r="AB2859" i="2"/>
  <c r="AA2859" i="2"/>
  <c r="Z2865" i="2"/>
  <c r="X2859" i="2"/>
  <c r="W2859" i="2"/>
  <c r="V2859" i="2"/>
  <c r="U2859" i="2"/>
  <c r="T2859" i="2"/>
  <c r="S2859" i="2"/>
  <c r="R2859" i="2"/>
  <c r="Q2859" i="2"/>
  <c r="P2859" i="2"/>
  <c r="O2859" i="2"/>
  <c r="N2859" i="2"/>
  <c r="M2859" i="2"/>
  <c r="L2859" i="2"/>
  <c r="K2859" i="2"/>
  <c r="J2859" i="2"/>
  <c r="I2859" i="2"/>
  <c r="H2859" i="2"/>
  <c r="G2859" i="2"/>
  <c r="F2859" i="2"/>
  <c r="E2859" i="2"/>
  <c r="AC2854" i="2"/>
  <c r="AB2853" i="2"/>
  <c r="AA2853" i="2"/>
  <c r="X2853" i="2"/>
  <c r="W2853" i="2"/>
  <c r="V2853" i="2"/>
  <c r="U2853" i="2"/>
  <c r="T2853" i="2"/>
  <c r="S2853" i="2"/>
  <c r="R2853" i="2"/>
  <c r="Q2853" i="2"/>
  <c r="P2853" i="2"/>
  <c r="O2853" i="2"/>
  <c r="N2853" i="2"/>
  <c r="M2853" i="2"/>
  <c r="L2853" i="2"/>
  <c r="K2853" i="2"/>
  <c r="J2853" i="2"/>
  <c r="I2853" i="2"/>
  <c r="H2853" i="2"/>
  <c r="G2853" i="2"/>
  <c r="F2853" i="2"/>
  <c r="E2853" i="2"/>
  <c r="AB2852" i="2"/>
  <c r="AA2852" i="2"/>
  <c r="Z2858" i="2"/>
  <c r="X2852" i="2"/>
  <c r="W2852" i="2"/>
  <c r="V2852" i="2"/>
  <c r="U2852" i="2"/>
  <c r="T2852" i="2"/>
  <c r="S2852" i="2"/>
  <c r="R2852" i="2"/>
  <c r="Q2852" i="2"/>
  <c r="P2852" i="2"/>
  <c r="O2852" i="2"/>
  <c r="N2852" i="2"/>
  <c r="M2852" i="2"/>
  <c r="L2852" i="2"/>
  <c r="K2852" i="2"/>
  <c r="J2852" i="2"/>
  <c r="I2852" i="2"/>
  <c r="H2852" i="2"/>
  <c r="G2852" i="2"/>
  <c r="F2852" i="2"/>
  <c r="E2852" i="2"/>
  <c r="AC2847" i="2"/>
  <c r="AB2846" i="2"/>
  <c r="AA2846" i="2"/>
  <c r="X2846" i="2"/>
  <c r="W2846" i="2"/>
  <c r="V2846" i="2"/>
  <c r="U2846" i="2"/>
  <c r="T2846" i="2"/>
  <c r="S2846" i="2"/>
  <c r="R2846" i="2"/>
  <c r="Q2846" i="2"/>
  <c r="P2846" i="2"/>
  <c r="O2846" i="2"/>
  <c r="N2846" i="2"/>
  <c r="M2846" i="2"/>
  <c r="L2846" i="2"/>
  <c r="K2846" i="2"/>
  <c r="J2846" i="2"/>
  <c r="I2846" i="2"/>
  <c r="H2846" i="2"/>
  <c r="G2846" i="2"/>
  <c r="F2846" i="2"/>
  <c r="E2846" i="2"/>
  <c r="AB2845" i="2"/>
  <c r="AA2845" i="2"/>
  <c r="Z2851" i="2"/>
  <c r="X2845" i="2"/>
  <c r="W2845" i="2"/>
  <c r="V2845" i="2"/>
  <c r="U2845" i="2"/>
  <c r="T2845" i="2"/>
  <c r="S2845" i="2"/>
  <c r="R2845" i="2"/>
  <c r="Q2845" i="2"/>
  <c r="P2845" i="2"/>
  <c r="O2845" i="2"/>
  <c r="N2845" i="2"/>
  <c r="M2845" i="2"/>
  <c r="L2845" i="2"/>
  <c r="K2845" i="2"/>
  <c r="J2845" i="2"/>
  <c r="I2845" i="2"/>
  <c r="H2845" i="2"/>
  <c r="G2845" i="2"/>
  <c r="F2845" i="2"/>
  <c r="E2845" i="2"/>
  <c r="AC2840" i="2"/>
  <c r="AB2839" i="2"/>
  <c r="AA2839" i="2"/>
  <c r="X2839" i="2"/>
  <c r="W2839" i="2"/>
  <c r="V2839" i="2"/>
  <c r="U2839" i="2"/>
  <c r="T2839" i="2"/>
  <c r="S2839" i="2"/>
  <c r="R2839" i="2"/>
  <c r="Q2839" i="2"/>
  <c r="P2839" i="2"/>
  <c r="O2839" i="2"/>
  <c r="N2839" i="2"/>
  <c r="M2839" i="2"/>
  <c r="L2839" i="2"/>
  <c r="K2839" i="2"/>
  <c r="J2839" i="2"/>
  <c r="I2839" i="2"/>
  <c r="H2839" i="2"/>
  <c r="G2839" i="2"/>
  <c r="F2839" i="2"/>
  <c r="E2839" i="2"/>
  <c r="AB2838" i="2"/>
  <c r="AA2838" i="2"/>
  <c r="Z2844" i="2"/>
  <c r="X2838" i="2"/>
  <c r="W2838" i="2"/>
  <c r="V2838" i="2"/>
  <c r="U2838" i="2"/>
  <c r="T2838" i="2"/>
  <c r="S2838" i="2"/>
  <c r="R2838" i="2"/>
  <c r="Q2838" i="2"/>
  <c r="P2838" i="2"/>
  <c r="O2838" i="2"/>
  <c r="N2838" i="2"/>
  <c r="M2838" i="2"/>
  <c r="L2838" i="2"/>
  <c r="K2838" i="2"/>
  <c r="J2838" i="2"/>
  <c r="I2838" i="2"/>
  <c r="H2838" i="2"/>
  <c r="G2838" i="2"/>
  <c r="F2838" i="2"/>
  <c r="E2838" i="2"/>
  <c r="AC2833" i="2"/>
  <c r="AB2832" i="2"/>
  <c r="AA2832" i="2"/>
  <c r="X2832" i="2"/>
  <c r="W2832" i="2"/>
  <c r="V2832" i="2"/>
  <c r="U2832" i="2"/>
  <c r="T2832" i="2"/>
  <c r="S2832" i="2"/>
  <c r="R2832" i="2"/>
  <c r="Q2832" i="2"/>
  <c r="P2832" i="2"/>
  <c r="O2832" i="2"/>
  <c r="N2832" i="2"/>
  <c r="M2832" i="2"/>
  <c r="L2832" i="2"/>
  <c r="K2832" i="2"/>
  <c r="J2832" i="2"/>
  <c r="I2832" i="2"/>
  <c r="H2832" i="2"/>
  <c r="G2832" i="2"/>
  <c r="F2832" i="2"/>
  <c r="E2832" i="2"/>
  <c r="AB2831" i="2"/>
  <c r="AA2831" i="2"/>
  <c r="Z2837" i="2"/>
  <c r="X2831" i="2"/>
  <c r="W2831" i="2"/>
  <c r="V2831" i="2"/>
  <c r="U2831" i="2"/>
  <c r="T2831" i="2"/>
  <c r="S2831" i="2"/>
  <c r="R2831" i="2"/>
  <c r="Q2831" i="2"/>
  <c r="P2831" i="2"/>
  <c r="O2831" i="2"/>
  <c r="N2831" i="2"/>
  <c r="M2831" i="2"/>
  <c r="L2831" i="2"/>
  <c r="K2831" i="2"/>
  <c r="J2831" i="2"/>
  <c r="I2831" i="2"/>
  <c r="H2831" i="2"/>
  <c r="G2831" i="2"/>
  <c r="F2831" i="2"/>
  <c r="E2831" i="2"/>
  <c r="AC2826" i="2"/>
  <c r="AB2825" i="2"/>
  <c r="AA2825" i="2"/>
  <c r="X2825" i="2"/>
  <c r="W2825" i="2"/>
  <c r="V2825" i="2"/>
  <c r="U2825" i="2"/>
  <c r="T2825" i="2"/>
  <c r="S2825" i="2"/>
  <c r="R2825" i="2"/>
  <c r="Q2825" i="2"/>
  <c r="P2825" i="2"/>
  <c r="O2825" i="2"/>
  <c r="N2825" i="2"/>
  <c r="M2825" i="2"/>
  <c r="L2825" i="2"/>
  <c r="K2825" i="2"/>
  <c r="J2825" i="2"/>
  <c r="I2825" i="2"/>
  <c r="H2825" i="2"/>
  <c r="G2825" i="2"/>
  <c r="F2825" i="2"/>
  <c r="E2825" i="2"/>
  <c r="AB2824" i="2"/>
  <c r="AA2824" i="2"/>
  <c r="Z2830" i="2"/>
  <c r="X2824" i="2"/>
  <c r="W2824" i="2"/>
  <c r="V2824" i="2"/>
  <c r="U2824" i="2"/>
  <c r="T2824" i="2"/>
  <c r="S2824" i="2"/>
  <c r="R2824" i="2"/>
  <c r="Q2824" i="2"/>
  <c r="P2824" i="2"/>
  <c r="O2824" i="2"/>
  <c r="N2824" i="2"/>
  <c r="M2824" i="2"/>
  <c r="L2824" i="2"/>
  <c r="K2824" i="2"/>
  <c r="J2824" i="2"/>
  <c r="I2824" i="2"/>
  <c r="H2824" i="2"/>
  <c r="G2824" i="2"/>
  <c r="F2824" i="2"/>
  <c r="E2824" i="2"/>
  <c r="AC2819" i="2"/>
  <c r="AB2818" i="2"/>
  <c r="AA2818" i="2"/>
  <c r="X2818" i="2"/>
  <c r="W2818" i="2"/>
  <c r="V2818" i="2"/>
  <c r="U2818" i="2"/>
  <c r="T2818" i="2"/>
  <c r="S2818" i="2"/>
  <c r="R2818" i="2"/>
  <c r="Q2818" i="2"/>
  <c r="P2818" i="2"/>
  <c r="O2818" i="2"/>
  <c r="N2818" i="2"/>
  <c r="M2818" i="2"/>
  <c r="L2818" i="2"/>
  <c r="K2818" i="2"/>
  <c r="J2818" i="2"/>
  <c r="I2818" i="2"/>
  <c r="H2818" i="2"/>
  <c r="G2818" i="2"/>
  <c r="F2818" i="2"/>
  <c r="E2818" i="2"/>
  <c r="AB2817" i="2"/>
  <c r="AA2817" i="2"/>
  <c r="Z2823" i="2"/>
  <c r="X2817" i="2"/>
  <c r="W2817" i="2"/>
  <c r="V2817" i="2"/>
  <c r="U2817" i="2"/>
  <c r="T2817" i="2"/>
  <c r="S2817" i="2"/>
  <c r="R2817" i="2"/>
  <c r="Q2817" i="2"/>
  <c r="P2817" i="2"/>
  <c r="O2817" i="2"/>
  <c r="N2817" i="2"/>
  <c r="M2817" i="2"/>
  <c r="L2817" i="2"/>
  <c r="K2817" i="2"/>
  <c r="J2817" i="2"/>
  <c r="I2817" i="2"/>
  <c r="H2817" i="2"/>
  <c r="G2817" i="2"/>
  <c r="F2817" i="2"/>
  <c r="E2817" i="2"/>
  <c r="AC2812" i="2"/>
  <c r="AB2811" i="2"/>
  <c r="AA2811" i="2"/>
  <c r="X2811" i="2"/>
  <c r="W2811" i="2"/>
  <c r="V2811" i="2"/>
  <c r="U2811" i="2"/>
  <c r="T2811" i="2"/>
  <c r="S2811" i="2"/>
  <c r="R2811" i="2"/>
  <c r="Q2811" i="2"/>
  <c r="P2811" i="2"/>
  <c r="O2811" i="2"/>
  <c r="N2811" i="2"/>
  <c r="M2811" i="2"/>
  <c r="L2811" i="2"/>
  <c r="K2811" i="2"/>
  <c r="J2811" i="2"/>
  <c r="I2811" i="2"/>
  <c r="H2811" i="2"/>
  <c r="G2811" i="2"/>
  <c r="F2811" i="2"/>
  <c r="E2811" i="2"/>
  <c r="AB2810" i="2"/>
  <c r="AA2810" i="2"/>
  <c r="Z2816" i="2"/>
  <c r="X2810" i="2"/>
  <c r="W2810" i="2"/>
  <c r="V2810" i="2"/>
  <c r="U2810" i="2"/>
  <c r="T2810" i="2"/>
  <c r="S2810" i="2"/>
  <c r="R2810" i="2"/>
  <c r="Q2810" i="2"/>
  <c r="P2810" i="2"/>
  <c r="O2810" i="2"/>
  <c r="N2810" i="2"/>
  <c r="M2810" i="2"/>
  <c r="L2810" i="2"/>
  <c r="K2810" i="2"/>
  <c r="J2810" i="2"/>
  <c r="I2810" i="2"/>
  <c r="H2810" i="2"/>
  <c r="G2810" i="2"/>
  <c r="F2810" i="2"/>
  <c r="E2810" i="2"/>
  <c r="AC2805" i="2"/>
  <c r="AB2804" i="2"/>
  <c r="AA2804" i="2"/>
  <c r="X2804" i="2"/>
  <c r="W2804" i="2"/>
  <c r="V2804" i="2"/>
  <c r="U2804" i="2"/>
  <c r="T2804" i="2"/>
  <c r="S2804" i="2"/>
  <c r="R2804" i="2"/>
  <c r="Q2804" i="2"/>
  <c r="P2804" i="2"/>
  <c r="O2804" i="2"/>
  <c r="N2804" i="2"/>
  <c r="M2804" i="2"/>
  <c r="L2804" i="2"/>
  <c r="K2804" i="2"/>
  <c r="J2804" i="2"/>
  <c r="I2804" i="2"/>
  <c r="H2804" i="2"/>
  <c r="G2804" i="2"/>
  <c r="F2804" i="2"/>
  <c r="E2804" i="2"/>
  <c r="AB2803" i="2"/>
  <c r="AA2803" i="2"/>
  <c r="X2803" i="2"/>
  <c r="W2803" i="2"/>
  <c r="V2803" i="2"/>
  <c r="U2803" i="2"/>
  <c r="T2803" i="2"/>
  <c r="S2803" i="2"/>
  <c r="R2803" i="2"/>
  <c r="Q2803" i="2"/>
  <c r="P2803" i="2"/>
  <c r="O2803" i="2"/>
  <c r="N2803" i="2"/>
  <c r="M2803" i="2"/>
  <c r="L2803" i="2"/>
  <c r="K2803" i="2"/>
  <c r="J2803" i="2"/>
  <c r="I2803" i="2"/>
  <c r="H2803" i="2"/>
  <c r="G2803" i="2"/>
  <c r="F2803" i="2"/>
  <c r="E2803" i="2"/>
  <c r="AC2798" i="2"/>
  <c r="AB2797" i="2"/>
  <c r="AA2797" i="2"/>
  <c r="X2797" i="2"/>
  <c r="W2797" i="2"/>
  <c r="V2797" i="2"/>
  <c r="U2797" i="2"/>
  <c r="T2797" i="2"/>
  <c r="S2797" i="2"/>
  <c r="R2797" i="2"/>
  <c r="Q2797" i="2"/>
  <c r="P2797" i="2"/>
  <c r="O2797" i="2"/>
  <c r="N2797" i="2"/>
  <c r="M2797" i="2"/>
  <c r="L2797" i="2"/>
  <c r="K2797" i="2"/>
  <c r="J2797" i="2"/>
  <c r="I2797" i="2"/>
  <c r="H2797" i="2"/>
  <c r="G2797" i="2"/>
  <c r="F2797" i="2"/>
  <c r="E2797" i="2"/>
  <c r="AB2796" i="2"/>
  <c r="AA2796" i="2"/>
  <c r="X2796" i="2"/>
  <c r="W2796" i="2"/>
  <c r="V2796" i="2"/>
  <c r="U2796" i="2"/>
  <c r="T2796" i="2"/>
  <c r="S2796" i="2"/>
  <c r="R2796" i="2"/>
  <c r="Q2796" i="2"/>
  <c r="P2796" i="2"/>
  <c r="O2796" i="2"/>
  <c r="N2796" i="2"/>
  <c r="M2796" i="2"/>
  <c r="L2796" i="2"/>
  <c r="K2796" i="2"/>
  <c r="J2796" i="2"/>
  <c r="I2796" i="2"/>
  <c r="H2796" i="2"/>
  <c r="G2796" i="2"/>
  <c r="F2796" i="2"/>
  <c r="E2796" i="2"/>
  <c r="AC2791" i="2"/>
  <c r="AB2790" i="2"/>
  <c r="AA2790" i="2"/>
  <c r="X2790" i="2"/>
  <c r="W2790" i="2"/>
  <c r="V2790" i="2"/>
  <c r="U2790" i="2"/>
  <c r="T2790" i="2"/>
  <c r="S2790" i="2"/>
  <c r="R2790" i="2"/>
  <c r="Q2790" i="2"/>
  <c r="P2790" i="2"/>
  <c r="O2790" i="2"/>
  <c r="N2790" i="2"/>
  <c r="M2790" i="2"/>
  <c r="L2790" i="2"/>
  <c r="K2790" i="2"/>
  <c r="J2790" i="2"/>
  <c r="I2790" i="2"/>
  <c r="H2790" i="2"/>
  <c r="G2790" i="2"/>
  <c r="F2790" i="2"/>
  <c r="E2790" i="2"/>
  <c r="AB2789" i="2"/>
  <c r="AA2789" i="2"/>
  <c r="X2789" i="2"/>
  <c r="W2789" i="2"/>
  <c r="V2789" i="2"/>
  <c r="U2789" i="2"/>
  <c r="T2789" i="2"/>
  <c r="S2789" i="2"/>
  <c r="R2789" i="2"/>
  <c r="Q2789" i="2"/>
  <c r="P2789" i="2"/>
  <c r="O2789" i="2"/>
  <c r="N2789" i="2"/>
  <c r="M2789" i="2"/>
  <c r="L2789" i="2"/>
  <c r="K2789" i="2"/>
  <c r="J2789" i="2"/>
  <c r="I2789" i="2"/>
  <c r="H2789" i="2"/>
  <c r="G2789" i="2"/>
  <c r="F2789" i="2"/>
  <c r="E2789" i="2"/>
  <c r="AC2788" i="2"/>
  <c r="AC2787" i="2"/>
  <c r="AC2778" i="2"/>
  <c r="AB2777" i="2"/>
  <c r="AA2777" i="2"/>
  <c r="X2777" i="2"/>
  <c r="W2777" i="2"/>
  <c r="V2777" i="2"/>
  <c r="U2777" i="2"/>
  <c r="T2777" i="2"/>
  <c r="S2777" i="2"/>
  <c r="R2777" i="2"/>
  <c r="Q2777" i="2"/>
  <c r="P2777" i="2"/>
  <c r="O2777" i="2"/>
  <c r="N2777" i="2"/>
  <c r="M2777" i="2"/>
  <c r="L2777" i="2"/>
  <c r="K2777" i="2"/>
  <c r="J2777" i="2"/>
  <c r="I2777" i="2"/>
  <c r="H2777" i="2"/>
  <c r="G2777" i="2"/>
  <c r="F2777" i="2"/>
  <c r="E2777" i="2"/>
  <c r="AB2776" i="2"/>
  <c r="AA2776" i="2"/>
  <c r="Z2782" i="2"/>
  <c r="X2776" i="2"/>
  <c r="W2776" i="2"/>
  <c r="V2776" i="2"/>
  <c r="U2776" i="2"/>
  <c r="T2776" i="2"/>
  <c r="S2776" i="2"/>
  <c r="R2776" i="2"/>
  <c r="Q2776" i="2"/>
  <c r="P2776" i="2"/>
  <c r="O2776" i="2"/>
  <c r="N2776" i="2"/>
  <c r="M2776" i="2"/>
  <c r="L2776" i="2"/>
  <c r="K2776" i="2"/>
  <c r="J2776" i="2"/>
  <c r="I2776" i="2"/>
  <c r="H2776" i="2"/>
  <c r="G2776" i="2"/>
  <c r="F2776" i="2"/>
  <c r="E2776" i="2"/>
  <c r="AC2771" i="2"/>
  <c r="AB2770" i="2"/>
  <c r="AA2770" i="2"/>
  <c r="X2770" i="2"/>
  <c r="W2770" i="2"/>
  <c r="V2770" i="2"/>
  <c r="U2770" i="2"/>
  <c r="T2770" i="2"/>
  <c r="S2770" i="2"/>
  <c r="R2770" i="2"/>
  <c r="Q2770" i="2"/>
  <c r="P2770" i="2"/>
  <c r="O2770" i="2"/>
  <c r="N2770" i="2"/>
  <c r="M2770" i="2"/>
  <c r="L2770" i="2"/>
  <c r="K2770" i="2"/>
  <c r="J2770" i="2"/>
  <c r="I2770" i="2"/>
  <c r="H2770" i="2"/>
  <c r="G2770" i="2"/>
  <c r="F2770" i="2"/>
  <c r="E2770" i="2"/>
  <c r="AB2769" i="2"/>
  <c r="AA2769" i="2"/>
  <c r="X2769" i="2"/>
  <c r="W2769" i="2"/>
  <c r="V2769" i="2"/>
  <c r="U2769" i="2"/>
  <c r="T2769" i="2"/>
  <c r="S2769" i="2"/>
  <c r="R2769" i="2"/>
  <c r="Q2769" i="2"/>
  <c r="P2769" i="2"/>
  <c r="O2769" i="2"/>
  <c r="N2769" i="2"/>
  <c r="M2769" i="2"/>
  <c r="L2769" i="2"/>
  <c r="K2769" i="2"/>
  <c r="J2769" i="2"/>
  <c r="I2769" i="2"/>
  <c r="H2769" i="2"/>
  <c r="G2769" i="2"/>
  <c r="F2769" i="2"/>
  <c r="E2769" i="2"/>
  <c r="AB2763" i="2"/>
  <c r="AA2763" i="2"/>
  <c r="X2763" i="2"/>
  <c r="W2763" i="2"/>
  <c r="V2763" i="2"/>
  <c r="U2763" i="2"/>
  <c r="T2763" i="2"/>
  <c r="S2763" i="2"/>
  <c r="R2763" i="2"/>
  <c r="Q2763" i="2"/>
  <c r="P2763" i="2"/>
  <c r="O2763" i="2"/>
  <c r="N2763" i="2"/>
  <c r="M2763" i="2"/>
  <c r="L2763" i="2"/>
  <c r="K2763" i="2"/>
  <c r="J2763" i="2"/>
  <c r="I2763" i="2"/>
  <c r="H2763" i="2"/>
  <c r="G2763" i="2"/>
  <c r="F2763" i="2"/>
  <c r="E2763" i="2"/>
  <c r="AB2762" i="2"/>
  <c r="AA2762" i="2"/>
  <c r="X2762" i="2"/>
  <c r="W2762" i="2"/>
  <c r="V2762" i="2"/>
  <c r="U2762" i="2"/>
  <c r="T2762" i="2"/>
  <c r="S2762" i="2"/>
  <c r="R2762" i="2"/>
  <c r="Q2762" i="2"/>
  <c r="P2762" i="2"/>
  <c r="O2762" i="2"/>
  <c r="N2762" i="2"/>
  <c r="M2762" i="2"/>
  <c r="L2762" i="2"/>
  <c r="K2762" i="2"/>
  <c r="J2762" i="2"/>
  <c r="I2762" i="2"/>
  <c r="H2762" i="2"/>
  <c r="G2762" i="2"/>
  <c r="F2762" i="2"/>
  <c r="E2762" i="2"/>
  <c r="AB2756" i="2"/>
  <c r="AA2756" i="2"/>
  <c r="X2756" i="2"/>
  <c r="W2756" i="2"/>
  <c r="V2756" i="2"/>
  <c r="U2756" i="2"/>
  <c r="T2756" i="2"/>
  <c r="S2756" i="2"/>
  <c r="R2756" i="2"/>
  <c r="Q2756" i="2"/>
  <c r="P2756" i="2"/>
  <c r="O2756" i="2"/>
  <c r="N2756" i="2"/>
  <c r="M2756" i="2"/>
  <c r="L2756" i="2"/>
  <c r="K2756" i="2"/>
  <c r="J2756" i="2"/>
  <c r="I2756" i="2"/>
  <c r="H2756" i="2"/>
  <c r="G2756" i="2"/>
  <c r="F2756" i="2"/>
  <c r="E2756" i="2"/>
  <c r="AB2755" i="2"/>
  <c r="AA2755" i="2"/>
  <c r="Z2758" i="2"/>
  <c r="X2755" i="2"/>
  <c r="W2755" i="2"/>
  <c r="V2755" i="2"/>
  <c r="U2755" i="2"/>
  <c r="T2755" i="2"/>
  <c r="S2755" i="2"/>
  <c r="R2755" i="2"/>
  <c r="Q2755" i="2"/>
  <c r="P2755" i="2"/>
  <c r="O2755" i="2"/>
  <c r="N2755" i="2"/>
  <c r="M2755" i="2"/>
  <c r="L2755" i="2"/>
  <c r="K2755" i="2"/>
  <c r="J2755" i="2"/>
  <c r="I2755" i="2"/>
  <c r="H2755" i="2"/>
  <c r="G2755" i="2"/>
  <c r="F2755" i="2"/>
  <c r="E2755" i="2"/>
  <c r="AB2748" i="2"/>
  <c r="AA2748" i="2"/>
  <c r="Z2748" i="2"/>
  <c r="X2748" i="2"/>
  <c r="W2748" i="2"/>
  <c r="V2748" i="2"/>
  <c r="U2748" i="2"/>
  <c r="T2748" i="2"/>
  <c r="S2748" i="2"/>
  <c r="R2748" i="2"/>
  <c r="Q2748" i="2"/>
  <c r="P2748" i="2"/>
  <c r="O2748" i="2"/>
  <c r="N2748" i="2"/>
  <c r="M2748" i="2"/>
  <c r="L2748" i="2"/>
  <c r="K2748" i="2"/>
  <c r="J2748" i="2"/>
  <c r="I2748" i="2"/>
  <c r="H2748" i="2"/>
  <c r="G2748" i="2"/>
  <c r="F2748" i="2"/>
  <c r="E2748" i="2"/>
  <c r="AB2742" i="2"/>
  <c r="AA2742" i="2"/>
  <c r="X2742" i="2"/>
  <c r="W2742" i="2"/>
  <c r="V2742" i="2"/>
  <c r="U2742" i="2"/>
  <c r="T2742" i="2"/>
  <c r="S2742" i="2"/>
  <c r="R2742" i="2"/>
  <c r="Q2742" i="2"/>
  <c r="P2742" i="2"/>
  <c r="O2742" i="2"/>
  <c r="N2742" i="2"/>
  <c r="M2742" i="2"/>
  <c r="L2742" i="2"/>
  <c r="K2742" i="2"/>
  <c r="J2742" i="2"/>
  <c r="I2742" i="2"/>
  <c r="H2742" i="2"/>
  <c r="G2742" i="2"/>
  <c r="F2742" i="2"/>
  <c r="E2742" i="2"/>
  <c r="AB2740" i="2"/>
  <c r="AA2740" i="2"/>
  <c r="X2740" i="2"/>
  <c r="W2740" i="2"/>
  <c r="V2740" i="2"/>
  <c r="U2740" i="2"/>
  <c r="T2740" i="2"/>
  <c r="S2740" i="2"/>
  <c r="R2740" i="2"/>
  <c r="Q2740" i="2"/>
  <c r="P2740" i="2"/>
  <c r="O2740" i="2"/>
  <c r="N2740" i="2"/>
  <c r="M2740" i="2"/>
  <c r="L2740" i="2"/>
  <c r="K2740" i="2"/>
  <c r="J2740" i="2"/>
  <c r="I2740" i="2"/>
  <c r="H2740" i="2"/>
  <c r="G2740" i="2"/>
  <c r="F2740" i="2"/>
  <c r="E2740" i="2"/>
  <c r="AB2734" i="2"/>
  <c r="AA2734" i="2"/>
  <c r="X2734" i="2"/>
  <c r="W2734" i="2"/>
  <c r="V2734" i="2"/>
  <c r="U2734" i="2"/>
  <c r="T2734" i="2"/>
  <c r="S2734" i="2"/>
  <c r="R2734" i="2"/>
  <c r="Q2734" i="2"/>
  <c r="P2734" i="2"/>
  <c r="O2734" i="2"/>
  <c r="N2734" i="2"/>
  <c r="M2734" i="2"/>
  <c r="L2734" i="2"/>
  <c r="K2734" i="2"/>
  <c r="J2734" i="2"/>
  <c r="I2734" i="2"/>
  <c r="H2734" i="2"/>
  <c r="G2734" i="2"/>
  <c r="F2734" i="2"/>
  <c r="E2734" i="2"/>
  <c r="AB2733" i="2"/>
  <c r="AA2733" i="2"/>
  <c r="Z2739" i="2"/>
  <c r="X2733" i="2"/>
  <c r="W2733" i="2"/>
  <c r="V2733" i="2"/>
  <c r="U2733" i="2"/>
  <c r="T2733" i="2"/>
  <c r="S2733" i="2"/>
  <c r="R2733" i="2"/>
  <c r="Q2733" i="2"/>
  <c r="P2733" i="2"/>
  <c r="O2733" i="2"/>
  <c r="N2733" i="2"/>
  <c r="M2733" i="2"/>
  <c r="L2733" i="2"/>
  <c r="K2733" i="2"/>
  <c r="J2733" i="2"/>
  <c r="I2733" i="2"/>
  <c r="H2733" i="2"/>
  <c r="G2733" i="2"/>
  <c r="F2733" i="2"/>
  <c r="E2733" i="2"/>
  <c r="AC2728" i="2"/>
  <c r="AB2732" i="2"/>
  <c r="AA2732" i="2"/>
  <c r="Z2732" i="2"/>
  <c r="X2732" i="2"/>
  <c r="W2732" i="2"/>
  <c r="V2732" i="2"/>
  <c r="U2732" i="2"/>
  <c r="T2732" i="2"/>
  <c r="S2732" i="2"/>
  <c r="R2732" i="2"/>
  <c r="Q2732" i="2"/>
  <c r="P2732" i="2"/>
  <c r="O2732" i="2"/>
  <c r="N2732" i="2"/>
  <c r="M2732" i="2"/>
  <c r="L2732" i="2"/>
  <c r="K2732" i="2"/>
  <c r="J2732" i="2"/>
  <c r="I2732" i="2"/>
  <c r="H2732" i="2"/>
  <c r="G2732" i="2"/>
  <c r="F2732" i="2"/>
  <c r="E2732" i="2"/>
  <c r="AC2721" i="2"/>
  <c r="AB2725" i="2"/>
  <c r="AA2725" i="2"/>
  <c r="Z2725" i="2"/>
  <c r="X2725" i="2"/>
  <c r="W2725" i="2"/>
  <c r="V2725" i="2"/>
  <c r="U2725" i="2"/>
  <c r="T2725" i="2"/>
  <c r="S2725" i="2"/>
  <c r="R2725" i="2"/>
  <c r="Q2725" i="2"/>
  <c r="P2725" i="2"/>
  <c r="O2725" i="2"/>
  <c r="N2725" i="2"/>
  <c r="M2725" i="2"/>
  <c r="L2725" i="2"/>
  <c r="K2725" i="2"/>
  <c r="J2725" i="2"/>
  <c r="I2725" i="2"/>
  <c r="H2725" i="2"/>
  <c r="G2725" i="2"/>
  <c r="F2725" i="2"/>
  <c r="E2725" i="2"/>
  <c r="AC2714" i="2"/>
  <c r="AB2718" i="2"/>
  <c r="AA2718" i="2"/>
  <c r="Z2718" i="2"/>
  <c r="X2718" i="2"/>
  <c r="W2718" i="2"/>
  <c r="V2718" i="2"/>
  <c r="U2718" i="2"/>
  <c r="T2718" i="2"/>
  <c r="S2718" i="2"/>
  <c r="R2718" i="2"/>
  <c r="Q2718" i="2"/>
  <c r="P2718" i="2"/>
  <c r="O2718" i="2"/>
  <c r="N2718" i="2"/>
  <c r="M2718" i="2"/>
  <c r="L2718" i="2"/>
  <c r="K2718" i="2"/>
  <c r="J2718" i="2"/>
  <c r="I2718" i="2"/>
  <c r="H2718" i="2"/>
  <c r="G2718" i="2"/>
  <c r="F2718" i="2"/>
  <c r="E2718" i="2"/>
  <c r="AB2706" i="2"/>
  <c r="AA2706" i="2"/>
  <c r="X2706" i="2"/>
  <c r="W2706" i="2"/>
  <c r="V2706" i="2"/>
  <c r="U2706" i="2"/>
  <c r="T2706" i="2"/>
  <c r="S2706" i="2"/>
  <c r="R2706" i="2"/>
  <c r="Q2706" i="2"/>
  <c r="P2706" i="2"/>
  <c r="O2706" i="2"/>
  <c r="N2706" i="2"/>
  <c r="M2706" i="2"/>
  <c r="L2706" i="2"/>
  <c r="K2706" i="2"/>
  <c r="J2706" i="2"/>
  <c r="I2706" i="2"/>
  <c r="H2706" i="2"/>
  <c r="G2706" i="2"/>
  <c r="F2706" i="2"/>
  <c r="E2706" i="2"/>
  <c r="AB2705" i="2"/>
  <c r="AA2705" i="2"/>
  <c r="Z2711" i="2"/>
  <c r="X2705" i="2"/>
  <c r="W2705" i="2"/>
  <c r="V2705" i="2"/>
  <c r="U2705" i="2"/>
  <c r="T2705" i="2"/>
  <c r="S2705" i="2"/>
  <c r="R2705" i="2"/>
  <c r="Q2705" i="2"/>
  <c r="P2705" i="2"/>
  <c r="O2705" i="2"/>
  <c r="N2705" i="2"/>
  <c r="M2705" i="2"/>
  <c r="L2705" i="2"/>
  <c r="K2705" i="2"/>
  <c r="J2705" i="2"/>
  <c r="I2705" i="2"/>
  <c r="H2705" i="2"/>
  <c r="G2705" i="2"/>
  <c r="F2705" i="2"/>
  <c r="E2705" i="2"/>
  <c r="AB2699" i="2"/>
  <c r="AA2699" i="2"/>
  <c r="X2699" i="2"/>
  <c r="W2699" i="2"/>
  <c r="V2699" i="2"/>
  <c r="U2699" i="2"/>
  <c r="T2699" i="2"/>
  <c r="S2699" i="2"/>
  <c r="R2699" i="2"/>
  <c r="Q2699" i="2"/>
  <c r="P2699" i="2"/>
  <c r="O2699" i="2"/>
  <c r="N2699" i="2"/>
  <c r="M2699" i="2"/>
  <c r="L2699" i="2"/>
  <c r="K2699" i="2"/>
  <c r="J2699" i="2"/>
  <c r="I2699" i="2"/>
  <c r="H2699" i="2"/>
  <c r="G2699" i="2"/>
  <c r="F2699" i="2"/>
  <c r="E2699" i="2"/>
  <c r="AB2698" i="2"/>
  <c r="AA2698" i="2"/>
  <c r="Z2704" i="2"/>
  <c r="X2698" i="2"/>
  <c r="W2698" i="2"/>
  <c r="V2698" i="2"/>
  <c r="U2698" i="2"/>
  <c r="T2698" i="2"/>
  <c r="S2698" i="2"/>
  <c r="R2698" i="2"/>
  <c r="Q2698" i="2"/>
  <c r="P2698" i="2"/>
  <c r="O2698" i="2"/>
  <c r="N2698" i="2"/>
  <c r="M2698" i="2"/>
  <c r="L2698" i="2"/>
  <c r="K2698" i="2"/>
  <c r="J2698" i="2"/>
  <c r="I2698" i="2"/>
  <c r="H2698" i="2"/>
  <c r="G2698" i="2"/>
  <c r="F2698" i="2"/>
  <c r="E2698" i="2"/>
  <c r="AB2692" i="2"/>
  <c r="AA2692" i="2"/>
  <c r="X2692" i="2"/>
  <c r="W2692" i="2"/>
  <c r="V2692" i="2"/>
  <c r="U2692" i="2"/>
  <c r="T2692" i="2"/>
  <c r="S2692" i="2"/>
  <c r="R2692" i="2"/>
  <c r="Q2692" i="2"/>
  <c r="P2692" i="2"/>
  <c r="O2692" i="2"/>
  <c r="N2692" i="2"/>
  <c r="M2692" i="2"/>
  <c r="L2692" i="2"/>
  <c r="K2692" i="2"/>
  <c r="J2692" i="2"/>
  <c r="I2692" i="2"/>
  <c r="H2692" i="2"/>
  <c r="G2692" i="2"/>
  <c r="F2692" i="2"/>
  <c r="E2692" i="2"/>
  <c r="AB2691" i="2"/>
  <c r="AA2691" i="2"/>
  <c r="Z2697" i="2"/>
  <c r="X2691" i="2"/>
  <c r="W2691" i="2"/>
  <c r="V2691" i="2"/>
  <c r="U2691" i="2"/>
  <c r="T2691" i="2"/>
  <c r="S2691" i="2"/>
  <c r="R2691" i="2"/>
  <c r="Q2691" i="2"/>
  <c r="P2691" i="2"/>
  <c r="O2691" i="2"/>
  <c r="N2691" i="2"/>
  <c r="M2691" i="2"/>
  <c r="L2691" i="2"/>
  <c r="K2691" i="2"/>
  <c r="J2691" i="2"/>
  <c r="I2691" i="2"/>
  <c r="H2691" i="2"/>
  <c r="G2691" i="2"/>
  <c r="F2691" i="2"/>
  <c r="E2691" i="2"/>
  <c r="AC2689" i="2"/>
  <c r="AB2678" i="2"/>
  <c r="AA2678" i="2"/>
  <c r="X2678" i="2"/>
  <c r="W2678" i="2"/>
  <c r="V2678" i="2"/>
  <c r="U2678" i="2"/>
  <c r="T2678" i="2"/>
  <c r="S2678" i="2"/>
  <c r="R2678" i="2"/>
  <c r="Q2678" i="2"/>
  <c r="P2678" i="2"/>
  <c r="O2678" i="2"/>
  <c r="N2678" i="2"/>
  <c r="M2678" i="2"/>
  <c r="L2678" i="2"/>
  <c r="K2678" i="2"/>
  <c r="J2678" i="2"/>
  <c r="I2678" i="2"/>
  <c r="H2678" i="2"/>
  <c r="G2678" i="2"/>
  <c r="F2678" i="2"/>
  <c r="E2678" i="2"/>
  <c r="AB2677" i="2"/>
  <c r="AA2677" i="2"/>
  <c r="X2677" i="2"/>
  <c r="W2677" i="2"/>
  <c r="V2677" i="2"/>
  <c r="U2677" i="2"/>
  <c r="T2677" i="2"/>
  <c r="S2677" i="2"/>
  <c r="R2677" i="2"/>
  <c r="Q2677" i="2"/>
  <c r="P2677" i="2"/>
  <c r="O2677" i="2"/>
  <c r="N2677" i="2"/>
  <c r="M2677" i="2"/>
  <c r="L2677" i="2"/>
  <c r="K2677" i="2"/>
  <c r="J2677" i="2"/>
  <c r="I2677" i="2"/>
  <c r="H2677" i="2"/>
  <c r="G2677" i="2"/>
  <c r="F2677" i="2"/>
  <c r="E2677" i="2"/>
  <c r="AC2672" i="2"/>
  <c r="AC2663" i="2"/>
  <c r="AC2657" i="2"/>
  <c r="U2659" i="2"/>
  <c r="AC2656" i="2"/>
  <c r="AB2650" i="2"/>
  <c r="AA2650" i="2"/>
  <c r="Z2650" i="2"/>
  <c r="X2650" i="2"/>
  <c r="W2650" i="2"/>
  <c r="V2650" i="2"/>
  <c r="U2650" i="2"/>
  <c r="T2650" i="2"/>
  <c r="S2650" i="2"/>
  <c r="R2650" i="2"/>
  <c r="Q2650" i="2"/>
  <c r="P2650" i="2"/>
  <c r="O2650" i="2"/>
  <c r="N2650" i="2"/>
  <c r="M2650" i="2"/>
  <c r="L2650" i="2"/>
  <c r="K2650" i="2"/>
  <c r="J2650" i="2"/>
  <c r="I2650" i="2"/>
  <c r="H2650" i="2"/>
  <c r="G2650" i="2"/>
  <c r="F2650" i="2"/>
  <c r="E2650" i="2"/>
  <c r="AB2644" i="2"/>
  <c r="AA2644" i="2"/>
  <c r="X2644" i="2"/>
  <c r="W2644" i="2"/>
  <c r="V2644" i="2"/>
  <c r="U2644" i="2"/>
  <c r="T2644" i="2"/>
  <c r="S2644" i="2"/>
  <c r="R2644" i="2"/>
  <c r="Q2644" i="2"/>
  <c r="P2644" i="2"/>
  <c r="O2644" i="2"/>
  <c r="N2644" i="2"/>
  <c r="M2644" i="2"/>
  <c r="L2644" i="2"/>
  <c r="K2644" i="2"/>
  <c r="J2644" i="2"/>
  <c r="I2644" i="2"/>
  <c r="H2644" i="2"/>
  <c r="G2644" i="2"/>
  <c r="F2644" i="2"/>
  <c r="E2644" i="2"/>
  <c r="AB2642" i="2"/>
  <c r="AA2642" i="2"/>
  <c r="X2642" i="2"/>
  <c r="W2642" i="2"/>
  <c r="V2642" i="2"/>
  <c r="U2642" i="2"/>
  <c r="T2642" i="2"/>
  <c r="S2642" i="2"/>
  <c r="R2642" i="2"/>
  <c r="Q2642" i="2"/>
  <c r="P2642" i="2"/>
  <c r="O2642" i="2"/>
  <c r="N2642" i="2"/>
  <c r="M2642" i="2"/>
  <c r="L2642" i="2"/>
  <c r="K2642" i="2"/>
  <c r="J2642" i="2"/>
  <c r="I2642" i="2"/>
  <c r="H2642" i="2"/>
  <c r="G2642" i="2"/>
  <c r="F2642" i="2"/>
  <c r="E2642" i="2"/>
  <c r="AC2637" i="2"/>
  <c r="AB2636" i="2"/>
  <c r="AA2636" i="2"/>
  <c r="X2636" i="2"/>
  <c r="W2636" i="2"/>
  <c r="V2636" i="2"/>
  <c r="U2636" i="2"/>
  <c r="T2636" i="2"/>
  <c r="S2636" i="2"/>
  <c r="R2636" i="2"/>
  <c r="Q2636" i="2"/>
  <c r="P2636" i="2"/>
  <c r="O2636" i="2"/>
  <c r="N2636" i="2"/>
  <c r="M2636" i="2"/>
  <c r="L2636" i="2"/>
  <c r="K2636" i="2"/>
  <c r="J2636" i="2"/>
  <c r="I2636" i="2"/>
  <c r="H2636" i="2"/>
  <c r="G2636" i="2"/>
  <c r="F2636" i="2"/>
  <c r="E2636" i="2"/>
  <c r="AB2635" i="2"/>
  <c r="AA2635" i="2"/>
  <c r="Z2641" i="2"/>
  <c r="X2635" i="2"/>
  <c r="W2635" i="2"/>
  <c r="V2635" i="2"/>
  <c r="U2635" i="2"/>
  <c r="T2635" i="2"/>
  <c r="S2635" i="2"/>
  <c r="R2635" i="2"/>
  <c r="Q2635" i="2"/>
  <c r="P2635" i="2"/>
  <c r="O2635" i="2"/>
  <c r="N2635" i="2"/>
  <c r="M2635" i="2"/>
  <c r="L2635" i="2"/>
  <c r="K2635" i="2"/>
  <c r="J2635" i="2"/>
  <c r="I2635" i="2"/>
  <c r="H2635" i="2"/>
  <c r="G2635" i="2"/>
  <c r="F2635" i="2"/>
  <c r="E2635" i="2"/>
  <c r="AC2630" i="2"/>
  <c r="AB2629" i="2"/>
  <c r="AA2629" i="2"/>
  <c r="X2629" i="2"/>
  <c r="W2629" i="2"/>
  <c r="V2629" i="2"/>
  <c r="U2629" i="2"/>
  <c r="T2629" i="2"/>
  <c r="S2629" i="2"/>
  <c r="R2629" i="2"/>
  <c r="Q2629" i="2"/>
  <c r="P2629" i="2"/>
  <c r="O2629" i="2"/>
  <c r="N2629" i="2"/>
  <c r="M2629" i="2"/>
  <c r="L2629" i="2"/>
  <c r="K2629" i="2"/>
  <c r="J2629" i="2"/>
  <c r="I2629" i="2"/>
  <c r="H2629" i="2"/>
  <c r="G2629" i="2"/>
  <c r="F2629" i="2"/>
  <c r="E2629" i="2"/>
  <c r="AB2628" i="2"/>
  <c r="AA2628" i="2"/>
  <c r="Z2634" i="2"/>
  <c r="X2628" i="2"/>
  <c r="W2628" i="2"/>
  <c r="V2628" i="2"/>
  <c r="U2628" i="2"/>
  <c r="T2628" i="2"/>
  <c r="S2628" i="2"/>
  <c r="R2628" i="2"/>
  <c r="Q2628" i="2"/>
  <c r="P2628" i="2"/>
  <c r="O2628" i="2"/>
  <c r="N2628" i="2"/>
  <c r="M2628" i="2"/>
  <c r="L2628" i="2"/>
  <c r="K2628" i="2"/>
  <c r="J2628" i="2"/>
  <c r="I2628" i="2"/>
  <c r="H2628" i="2"/>
  <c r="G2628" i="2"/>
  <c r="F2628" i="2"/>
  <c r="E2628" i="2"/>
  <c r="AB2622" i="2"/>
  <c r="AA2622" i="2"/>
  <c r="X2622" i="2"/>
  <c r="W2622" i="2"/>
  <c r="V2622" i="2"/>
  <c r="U2622" i="2"/>
  <c r="T2622" i="2"/>
  <c r="S2622" i="2"/>
  <c r="R2622" i="2"/>
  <c r="Q2622" i="2"/>
  <c r="P2622" i="2"/>
  <c r="O2622" i="2"/>
  <c r="N2622" i="2"/>
  <c r="M2622" i="2"/>
  <c r="L2622" i="2"/>
  <c r="K2622" i="2"/>
  <c r="J2622" i="2"/>
  <c r="I2622" i="2"/>
  <c r="H2622" i="2"/>
  <c r="G2622" i="2"/>
  <c r="F2622" i="2"/>
  <c r="E2622" i="2"/>
  <c r="AB2621" i="2"/>
  <c r="AA2621" i="2"/>
  <c r="Z2627" i="2"/>
  <c r="X2621" i="2"/>
  <c r="W2621" i="2"/>
  <c r="V2621" i="2"/>
  <c r="U2621" i="2"/>
  <c r="T2621" i="2"/>
  <c r="S2621" i="2"/>
  <c r="R2621" i="2"/>
  <c r="Q2621" i="2"/>
  <c r="P2621" i="2"/>
  <c r="O2621" i="2"/>
  <c r="N2621" i="2"/>
  <c r="M2621" i="2"/>
  <c r="L2621" i="2"/>
  <c r="K2621" i="2"/>
  <c r="J2621" i="2"/>
  <c r="I2621" i="2"/>
  <c r="H2621" i="2"/>
  <c r="G2621" i="2"/>
  <c r="F2621" i="2"/>
  <c r="E2621" i="2"/>
  <c r="AB2615" i="2"/>
  <c r="AA2615" i="2"/>
  <c r="X2615" i="2"/>
  <c r="W2615" i="2"/>
  <c r="V2615" i="2"/>
  <c r="U2615" i="2"/>
  <c r="T2615" i="2"/>
  <c r="S2615" i="2"/>
  <c r="R2615" i="2"/>
  <c r="Q2615" i="2"/>
  <c r="P2615" i="2"/>
  <c r="O2615" i="2"/>
  <c r="N2615" i="2"/>
  <c r="M2615" i="2"/>
  <c r="L2615" i="2"/>
  <c r="K2615" i="2"/>
  <c r="J2615" i="2"/>
  <c r="I2615" i="2"/>
  <c r="H2615" i="2"/>
  <c r="G2615" i="2"/>
  <c r="F2615" i="2"/>
  <c r="E2615" i="2"/>
  <c r="AB2614" i="2"/>
  <c r="AA2614" i="2"/>
  <c r="Z2620" i="2"/>
  <c r="X2614" i="2"/>
  <c r="W2614" i="2"/>
  <c r="V2614" i="2"/>
  <c r="U2614" i="2"/>
  <c r="T2614" i="2"/>
  <c r="S2614" i="2"/>
  <c r="R2614" i="2"/>
  <c r="Q2614" i="2"/>
  <c r="P2614" i="2"/>
  <c r="O2614" i="2"/>
  <c r="N2614" i="2"/>
  <c r="M2614" i="2"/>
  <c r="L2614" i="2"/>
  <c r="K2614" i="2"/>
  <c r="J2614" i="2"/>
  <c r="I2614" i="2"/>
  <c r="H2614" i="2"/>
  <c r="G2614" i="2"/>
  <c r="F2614" i="2"/>
  <c r="E2614" i="2"/>
  <c r="AB2608" i="2"/>
  <c r="AA2608" i="2"/>
  <c r="X2608" i="2"/>
  <c r="W2608" i="2"/>
  <c r="V2608" i="2"/>
  <c r="U2608" i="2"/>
  <c r="T2608" i="2"/>
  <c r="S2608" i="2"/>
  <c r="R2608" i="2"/>
  <c r="Q2608" i="2"/>
  <c r="P2608" i="2"/>
  <c r="O2608" i="2"/>
  <c r="N2608" i="2"/>
  <c r="M2608" i="2"/>
  <c r="L2608" i="2"/>
  <c r="K2608" i="2"/>
  <c r="J2608" i="2"/>
  <c r="I2608" i="2"/>
  <c r="H2608" i="2"/>
  <c r="G2608" i="2"/>
  <c r="F2608" i="2"/>
  <c r="AB2607" i="2"/>
  <c r="AA2607" i="2"/>
  <c r="X2607" i="2"/>
  <c r="W2607" i="2"/>
  <c r="V2607" i="2"/>
  <c r="U2607" i="2"/>
  <c r="T2607" i="2"/>
  <c r="S2607" i="2"/>
  <c r="R2607" i="2"/>
  <c r="Q2607" i="2"/>
  <c r="P2607" i="2"/>
  <c r="O2607" i="2"/>
  <c r="N2607" i="2"/>
  <c r="M2607" i="2"/>
  <c r="L2607" i="2"/>
  <c r="K2607" i="2"/>
  <c r="J2607" i="2"/>
  <c r="I2607" i="2"/>
  <c r="H2607" i="2"/>
  <c r="G2607" i="2"/>
  <c r="F2607" i="2"/>
  <c r="AC2606" i="2"/>
  <c r="AC2605" i="2"/>
  <c r="AC2596" i="2"/>
  <c r="AB2595" i="2"/>
  <c r="AA2595" i="2"/>
  <c r="X2595" i="2"/>
  <c r="W2595" i="2"/>
  <c r="V2595" i="2"/>
  <c r="U2595" i="2"/>
  <c r="T2595" i="2"/>
  <c r="S2595" i="2"/>
  <c r="R2595" i="2"/>
  <c r="Q2595" i="2"/>
  <c r="P2595" i="2"/>
  <c r="O2595" i="2"/>
  <c r="N2595" i="2"/>
  <c r="M2595" i="2"/>
  <c r="L2595" i="2"/>
  <c r="K2595" i="2"/>
  <c r="J2595" i="2"/>
  <c r="I2595" i="2"/>
  <c r="H2595" i="2"/>
  <c r="G2595" i="2"/>
  <c r="F2595" i="2"/>
  <c r="AB2594" i="2"/>
  <c r="AA2594" i="2"/>
  <c r="X2594" i="2"/>
  <c r="W2594" i="2"/>
  <c r="V2594" i="2"/>
  <c r="U2594" i="2"/>
  <c r="T2594" i="2"/>
  <c r="S2594" i="2"/>
  <c r="R2594" i="2"/>
  <c r="Q2594" i="2"/>
  <c r="P2594" i="2"/>
  <c r="O2594" i="2"/>
  <c r="N2594" i="2"/>
  <c r="M2594" i="2"/>
  <c r="L2594" i="2"/>
  <c r="K2594" i="2"/>
  <c r="J2594" i="2"/>
  <c r="I2594" i="2"/>
  <c r="H2594" i="2"/>
  <c r="G2594" i="2"/>
  <c r="F2594" i="2"/>
  <c r="AC2589" i="2"/>
  <c r="AB2588" i="2"/>
  <c r="AA2588" i="2"/>
  <c r="X2588" i="2"/>
  <c r="W2588" i="2"/>
  <c r="V2588" i="2"/>
  <c r="U2588" i="2"/>
  <c r="T2588" i="2"/>
  <c r="S2588" i="2"/>
  <c r="R2588" i="2"/>
  <c r="Q2588" i="2"/>
  <c r="P2588" i="2"/>
  <c r="O2588" i="2"/>
  <c r="N2588" i="2"/>
  <c r="M2588" i="2"/>
  <c r="L2588" i="2"/>
  <c r="K2588" i="2"/>
  <c r="J2588" i="2"/>
  <c r="I2588" i="2"/>
  <c r="H2588" i="2"/>
  <c r="G2588" i="2"/>
  <c r="F2588" i="2"/>
  <c r="E2588" i="2"/>
  <c r="AB2587" i="2"/>
  <c r="AA2587" i="2"/>
  <c r="Z2593" i="2"/>
  <c r="X2587" i="2"/>
  <c r="W2587" i="2"/>
  <c r="V2587" i="2"/>
  <c r="U2587" i="2"/>
  <c r="T2587" i="2"/>
  <c r="S2587" i="2"/>
  <c r="R2587" i="2"/>
  <c r="Q2587" i="2"/>
  <c r="P2587" i="2"/>
  <c r="O2587" i="2"/>
  <c r="N2587" i="2"/>
  <c r="M2587" i="2"/>
  <c r="L2587" i="2"/>
  <c r="K2587" i="2"/>
  <c r="J2587" i="2"/>
  <c r="I2587" i="2"/>
  <c r="H2587" i="2"/>
  <c r="G2587" i="2"/>
  <c r="F2587" i="2"/>
  <c r="E2587" i="2"/>
  <c r="AB2581" i="2"/>
  <c r="AA2581" i="2"/>
  <c r="Z2581" i="2"/>
  <c r="X2581" i="2"/>
  <c r="W2581" i="2"/>
  <c r="V2581" i="2"/>
  <c r="U2581" i="2"/>
  <c r="T2581" i="2"/>
  <c r="S2581" i="2"/>
  <c r="R2581" i="2"/>
  <c r="Q2581" i="2"/>
  <c r="P2581" i="2"/>
  <c r="O2581" i="2"/>
  <c r="N2581" i="2"/>
  <c r="M2581" i="2"/>
  <c r="L2581" i="2"/>
  <c r="K2581" i="2"/>
  <c r="J2581" i="2"/>
  <c r="I2581" i="2"/>
  <c r="H2581" i="2"/>
  <c r="G2581" i="2"/>
  <c r="F2581" i="2"/>
  <c r="E2581" i="2"/>
  <c r="AC2570" i="2"/>
  <c r="AB2569" i="2"/>
  <c r="AA2569" i="2"/>
  <c r="X2569" i="2"/>
  <c r="W2569" i="2"/>
  <c r="V2569" i="2"/>
  <c r="U2569" i="2"/>
  <c r="T2569" i="2"/>
  <c r="S2569" i="2"/>
  <c r="R2569" i="2"/>
  <c r="Q2569" i="2"/>
  <c r="P2569" i="2"/>
  <c r="O2569" i="2"/>
  <c r="N2569" i="2"/>
  <c r="M2569" i="2"/>
  <c r="L2569" i="2"/>
  <c r="K2569" i="2"/>
  <c r="J2569" i="2"/>
  <c r="I2569" i="2"/>
  <c r="H2569" i="2"/>
  <c r="G2569" i="2"/>
  <c r="F2569" i="2"/>
  <c r="E2569" i="2"/>
  <c r="AB2568" i="2"/>
  <c r="AA2568" i="2"/>
  <c r="Z2574" i="2"/>
  <c r="X2568" i="2"/>
  <c r="W2568" i="2"/>
  <c r="V2568" i="2"/>
  <c r="U2568" i="2"/>
  <c r="T2568" i="2"/>
  <c r="S2568" i="2"/>
  <c r="R2568" i="2"/>
  <c r="Q2568" i="2"/>
  <c r="P2568" i="2"/>
  <c r="O2568" i="2"/>
  <c r="N2568" i="2"/>
  <c r="M2568" i="2"/>
  <c r="L2568" i="2"/>
  <c r="K2568" i="2"/>
  <c r="J2568" i="2"/>
  <c r="I2568" i="2"/>
  <c r="H2568" i="2"/>
  <c r="G2568" i="2"/>
  <c r="F2568" i="2"/>
  <c r="E2568" i="2"/>
  <c r="E2567" i="2"/>
  <c r="E2564" i="2"/>
  <c r="AC2562" i="2"/>
  <c r="AB2561" i="2"/>
  <c r="AB2564" i="2" s="1"/>
  <c r="AA2561" i="2"/>
  <c r="AA2567" i="2" s="1"/>
  <c r="Z2567" i="2"/>
  <c r="X2561" i="2"/>
  <c r="X2564" i="2" s="1"/>
  <c r="W2561" i="2"/>
  <c r="W2567" i="2" s="1"/>
  <c r="V2561" i="2"/>
  <c r="U2561" i="2"/>
  <c r="U2567" i="2" s="1"/>
  <c r="T2561" i="2"/>
  <c r="S2561" i="2"/>
  <c r="S2567" i="2" s="1"/>
  <c r="R2561" i="2"/>
  <c r="R2567" i="2" s="1"/>
  <c r="Q2561" i="2"/>
  <c r="Q2567" i="2" s="1"/>
  <c r="P2561" i="2"/>
  <c r="P2567" i="2" s="1"/>
  <c r="O2561" i="2"/>
  <c r="O2567" i="2" s="1"/>
  <c r="N2561" i="2"/>
  <c r="N2567" i="2" s="1"/>
  <c r="M2561" i="2"/>
  <c r="M2567" i="2" s="1"/>
  <c r="L2561" i="2"/>
  <c r="L2564" i="2" s="1"/>
  <c r="K2561" i="2"/>
  <c r="K2567" i="2" s="1"/>
  <c r="J2561" i="2"/>
  <c r="J2567" i="2" s="1"/>
  <c r="I2561" i="2"/>
  <c r="I2567" i="2" s="1"/>
  <c r="H2561" i="2"/>
  <c r="G2561" i="2"/>
  <c r="G2567" i="2" s="1"/>
  <c r="F2561" i="2"/>
  <c r="F2567" i="2" s="1"/>
  <c r="AB2555" i="2"/>
  <c r="AA2555" i="2"/>
  <c r="X2555" i="2"/>
  <c r="W2555" i="2"/>
  <c r="V2555" i="2"/>
  <c r="U2555" i="2"/>
  <c r="T2555" i="2"/>
  <c r="S2555" i="2"/>
  <c r="R2555" i="2"/>
  <c r="Q2555" i="2"/>
  <c r="P2555" i="2"/>
  <c r="O2555" i="2"/>
  <c r="N2555" i="2"/>
  <c r="M2555" i="2"/>
  <c r="L2555" i="2"/>
  <c r="K2555" i="2"/>
  <c r="J2555" i="2"/>
  <c r="I2555" i="2"/>
  <c r="H2555" i="2"/>
  <c r="G2555" i="2"/>
  <c r="F2555" i="2"/>
  <c r="E2555" i="2"/>
  <c r="AB2554" i="2"/>
  <c r="AA2554" i="2"/>
  <c r="X2554" i="2"/>
  <c r="W2554" i="2"/>
  <c r="V2554" i="2"/>
  <c r="U2554" i="2"/>
  <c r="T2554" i="2"/>
  <c r="S2554" i="2"/>
  <c r="R2554" i="2"/>
  <c r="Q2554" i="2"/>
  <c r="P2554" i="2"/>
  <c r="O2554" i="2"/>
  <c r="N2554" i="2"/>
  <c r="M2554" i="2"/>
  <c r="L2554" i="2"/>
  <c r="K2554" i="2"/>
  <c r="J2554" i="2"/>
  <c r="I2554" i="2"/>
  <c r="H2554" i="2"/>
  <c r="G2554" i="2"/>
  <c r="F2554" i="2"/>
  <c r="E2554" i="2"/>
  <c r="AC2549" i="2"/>
  <c r="AC2548" i="2"/>
  <c r="AB2547" i="2"/>
  <c r="AB2550" i="2" s="1"/>
  <c r="AA2547" i="2"/>
  <c r="AA2553" i="2" s="1"/>
  <c r="Z2553" i="2"/>
  <c r="X2547" i="2"/>
  <c r="X2550" i="2" s="1"/>
  <c r="W2547" i="2"/>
  <c r="W2553" i="2" s="1"/>
  <c r="V2547" i="2"/>
  <c r="U2547" i="2"/>
  <c r="U2553" i="2" s="1"/>
  <c r="T2547" i="2"/>
  <c r="T2550" i="2" s="1"/>
  <c r="S2547" i="2"/>
  <c r="S2553" i="2" s="1"/>
  <c r="R2547" i="2"/>
  <c r="R2553" i="2" s="1"/>
  <c r="Q2547" i="2"/>
  <c r="Q2553" i="2" s="1"/>
  <c r="P2547" i="2"/>
  <c r="P2550" i="2" s="1"/>
  <c r="O2547" i="2"/>
  <c r="O2553" i="2" s="1"/>
  <c r="N2547" i="2"/>
  <c r="N2553" i="2" s="1"/>
  <c r="M2547" i="2"/>
  <c r="M2553" i="2" s="1"/>
  <c r="L2547" i="2"/>
  <c r="L2550" i="2" s="1"/>
  <c r="K2547" i="2"/>
  <c r="K2553" i="2" s="1"/>
  <c r="J2547" i="2"/>
  <c r="J2553" i="2" s="1"/>
  <c r="I2547" i="2"/>
  <c r="I2553" i="2" s="1"/>
  <c r="H2547" i="2"/>
  <c r="H2550" i="2" s="1"/>
  <c r="G2547" i="2"/>
  <c r="G2553" i="2" s="1"/>
  <c r="F2547" i="2"/>
  <c r="F2553" i="2" s="1"/>
  <c r="E2547" i="2"/>
  <c r="E2553" i="2" s="1"/>
  <c r="AB2541" i="2"/>
  <c r="AA2541" i="2"/>
  <c r="X2541" i="2"/>
  <c r="W2541" i="2"/>
  <c r="V2541" i="2"/>
  <c r="U2541" i="2"/>
  <c r="T2541" i="2"/>
  <c r="S2541" i="2"/>
  <c r="R2541" i="2"/>
  <c r="Q2541" i="2"/>
  <c r="P2541" i="2"/>
  <c r="O2541" i="2"/>
  <c r="N2541" i="2"/>
  <c r="M2541" i="2"/>
  <c r="L2541" i="2"/>
  <c r="K2541" i="2"/>
  <c r="J2541" i="2"/>
  <c r="I2541" i="2"/>
  <c r="H2541" i="2"/>
  <c r="G2541" i="2"/>
  <c r="F2541" i="2"/>
  <c r="E2541" i="2"/>
  <c r="AB2540" i="2"/>
  <c r="AA2540" i="2"/>
  <c r="Z2543" i="2"/>
  <c r="X2540" i="2"/>
  <c r="W2540" i="2"/>
  <c r="V2540" i="2"/>
  <c r="U2540" i="2"/>
  <c r="T2540" i="2"/>
  <c r="S2540" i="2"/>
  <c r="R2540" i="2"/>
  <c r="Q2540" i="2"/>
  <c r="P2540" i="2"/>
  <c r="O2540" i="2"/>
  <c r="N2540" i="2"/>
  <c r="M2540" i="2"/>
  <c r="L2540" i="2"/>
  <c r="K2540" i="2"/>
  <c r="J2540" i="2"/>
  <c r="I2540" i="2"/>
  <c r="H2540" i="2"/>
  <c r="G2540" i="2"/>
  <c r="F2540" i="2"/>
  <c r="E2540" i="2"/>
  <c r="AC2538" i="2"/>
  <c r="AC2529" i="2"/>
  <c r="AB2528" i="2"/>
  <c r="AA2528" i="2"/>
  <c r="Z2535" i="2"/>
  <c r="X2528" i="2"/>
  <c r="W2528" i="2"/>
  <c r="V2528" i="2"/>
  <c r="U2528" i="2"/>
  <c r="U2535" i="2" s="1"/>
  <c r="T2528" i="2"/>
  <c r="S2528" i="2"/>
  <c r="R2528" i="2"/>
  <c r="R2535" i="2" s="1"/>
  <c r="Q2528" i="2"/>
  <c r="Q2535" i="2" s="1"/>
  <c r="P2528" i="2"/>
  <c r="O2528" i="2"/>
  <c r="N2528" i="2"/>
  <c r="N2535" i="2" s="1"/>
  <c r="M2528" i="2"/>
  <c r="M2535" i="2" s="1"/>
  <c r="L2528" i="2"/>
  <c r="K2528" i="2"/>
  <c r="J2528" i="2"/>
  <c r="J2535" i="2" s="1"/>
  <c r="I2528" i="2"/>
  <c r="I2535" i="2" s="1"/>
  <c r="H2528" i="2"/>
  <c r="G2528" i="2"/>
  <c r="F2528" i="2"/>
  <c r="F2535" i="2" s="1"/>
  <c r="E2528" i="2"/>
  <c r="E2535" i="2" s="1"/>
  <c r="AB2527" i="2"/>
  <c r="AA2527" i="2"/>
  <c r="Z2533" i="2"/>
  <c r="X2527" i="2"/>
  <c r="W2527" i="2"/>
  <c r="V2527" i="2"/>
  <c r="U2527" i="2"/>
  <c r="T2527" i="2"/>
  <c r="S2527" i="2"/>
  <c r="R2527" i="2"/>
  <c r="Q2527" i="2"/>
  <c r="P2527" i="2"/>
  <c r="O2527" i="2"/>
  <c r="N2527" i="2"/>
  <c r="M2527" i="2"/>
  <c r="L2527" i="2"/>
  <c r="K2527" i="2"/>
  <c r="J2527" i="2"/>
  <c r="I2527" i="2"/>
  <c r="H2527" i="2"/>
  <c r="G2527" i="2"/>
  <c r="F2527" i="2"/>
  <c r="E2527" i="2"/>
  <c r="AB2522" i="2"/>
  <c r="AA2522" i="2"/>
  <c r="Z2522" i="2"/>
  <c r="X2522" i="2"/>
  <c r="W2522" i="2"/>
  <c r="V2522" i="2"/>
  <c r="U2522" i="2"/>
  <c r="T2522" i="2"/>
  <c r="S2522" i="2"/>
  <c r="R2522" i="2"/>
  <c r="Q2522" i="2"/>
  <c r="P2522" i="2"/>
  <c r="O2522" i="2"/>
  <c r="N2522" i="2"/>
  <c r="M2522" i="2"/>
  <c r="L2522" i="2"/>
  <c r="K2522" i="2"/>
  <c r="J2522" i="2"/>
  <c r="I2522" i="2"/>
  <c r="H2522" i="2"/>
  <c r="G2522" i="2"/>
  <c r="F2522" i="2"/>
  <c r="E2522" i="2"/>
  <c r="AB2516" i="2"/>
  <c r="AA2516" i="2"/>
  <c r="X2516" i="2"/>
  <c r="W2516" i="2"/>
  <c r="V2516" i="2"/>
  <c r="U2516" i="2"/>
  <c r="T2516" i="2"/>
  <c r="S2516" i="2"/>
  <c r="R2516" i="2"/>
  <c r="Q2516" i="2"/>
  <c r="P2516" i="2"/>
  <c r="O2516" i="2"/>
  <c r="N2516" i="2"/>
  <c r="M2516" i="2"/>
  <c r="L2516" i="2"/>
  <c r="K2516" i="2"/>
  <c r="J2516" i="2"/>
  <c r="I2516" i="2"/>
  <c r="H2516" i="2"/>
  <c r="G2516" i="2"/>
  <c r="F2516" i="2"/>
  <c r="E2516" i="2"/>
  <c r="AC2511" i="2"/>
  <c r="AC2510" i="2"/>
  <c r="AB2509" i="2"/>
  <c r="AB2515" i="2" s="1"/>
  <c r="AA2509" i="2"/>
  <c r="Z2515" i="2"/>
  <c r="X2509" i="2"/>
  <c r="X2515" i="2" s="1"/>
  <c r="W2509" i="2"/>
  <c r="W2512" i="2" s="1"/>
  <c r="V2509" i="2"/>
  <c r="U2509" i="2"/>
  <c r="U2515" i="2" s="1"/>
  <c r="T2509" i="2"/>
  <c r="T2515" i="2" s="1"/>
  <c r="S2509" i="2"/>
  <c r="S2512" i="2" s="1"/>
  <c r="R2509" i="2"/>
  <c r="R2515" i="2" s="1"/>
  <c r="Q2509" i="2"/>
  <c r="P2509" i="2"/>
  <c r="P2515" i="2" s="1"/>
  <c r="O2509" i="2"/>
  <c r="O2512" i="2" s="1"/>
  <c r="N2509" i="2"/>
  <c r="N2515" i="2" s="1"/>
  <c r="M2509" i="2"/>
  <c r="L2509" i="2"/>
  <c r="L2515" i="2" s="1"/>
  <c r="K2509" i="2"/>
  <c r="K2512" i="2" s="1"/>
  <c r="J2509" i="2"/>
  <c r="J2515" i="2" s="1"/>
  <c r="I2509" i="2"/>
  <c r="H2509" i="2"/>
  <c r="H2515" i="2" s="1"/>
  <c r="G2509" i="2"/>
  <c r="G2512" i="2" s="1"/>
  <c r="F2509" i="2"/>
  <c r="F2515" i="2" s="1"/>
  <c r="E2509" i="2"/>
  <c r="AC2504" i="2"/>
  <c r="AC2503" i="2"/>
  <c r="AB2502" i="2"/>
  <c r="AB2505" i="2" s="1"/>
  <c r="AA2502" i="2"/>
  <c r="AA2508" i="2" s="1"/>
  <c r="Z2505" i="2"/>
  <c r="X2502" i="2"/>
  <c r="X2505" i="2" s="1"/>
  <c r="W2502" i="2"/>
  <c r="W2508" i="2" s="1"/>
  <c r="V2502" i="2"/>
  <c r="U2502" i="2"/>
  <c r="U2508" i="2" s="1"/>
  <c r="T2502" i="2"/>
  <c r="T2505" i="2" s="1"/>
  <c r="S2502" i="2"/>
  <c r="S2508" i="2" s="1"/>
  <c r="R2502" i="2"/>
  <c r="R2505" i="2" s="1"/>
  <c r="Q2502" i="2"/>
  <c r="Q2508" i="2" s="1"/>
  <c r="P2502" i="2"/>
  <c r="P2505" i="2" s="1"/>
  <c r="O2502" i="2"/>
  <c r="O2508" i="2" s="1"/>
  <c r="N2502" i="2"/>
  <c r="N2505" i="2" s="1"/>
  <c r="M2502" i="2"/>
  <c r="M2508" i="2" s="1"/>
  <c r="L2502" i="2"/>
  <c r="L2505" i="2" s="1"/>
  <c r="K2502" i="2"/>
  <c r="K2508" i="2" s="1"/>
  <c r="J2502" i="2"/>
  <c r="J2505" i="2" s="1"/>
  <c r="I2502" i="2"/>
  <c r="I2508" i="2" s="1"/>
  <c r="H2502" i="2"/>
  <c r="H2505" i="2" s="1"/>
  <c r="G2502" i="2"/>
  <c r="G2508" i="2" s="1"/>
  <c r="F2502" i="2"/>
  <c r="F2505" i="2" s="1"/>
  <c r="E2502" i="2"/>
  <c r="E2508" i="2" s="1"/>
  <c r="AC2497" i="2"/>
  <c r="AC2496" i="2"/>
  <c r="AB2495" i="2"/>
  <c r="AB2501" i="2" s="1"/>
  <c r="AA2495" i="2"/>
  <c r="AA2501" i="2" s="1"/>
  <c r="Z2501" i="2"/>
  <c r="X2495" i="2"/>
  <c r="X2501" i="2" s="1"/>
  <c r="W2495" i="2"/>
  <c r="W2501" i="2" s="1"/>
  <c r="V2495" i="2"/>
  <c r="U2495" i="2"/>
  <c r="U2498" i="2" s="1"/>
  <c r="T2495" i="2"/>
  <c r="T2501" i="2" s="1"/>
  <c r="S2495" i="2"/>
  <c r="S2498" i="2" s="1"/>
  <c r="R2495" i="2"/>
  <c r="R2501" i="2" s="1"/>
  <c r="Q2495" i="2"/>
  <c r="Q2501" i="2" s="1"/>
  <c r="P2495" i="2"/>
  <c r="P2498" i="2" s="1"/>
  <c r="O2495" i="2"/>
  <c r="O2501" i="2" s="1"/>
  <c r="N2495" i="2"/>
  <c r="N2501" i="2" s="1"/>
  <c r="M2495" i="2"/>
  <c r="M2501" i="2" s="1"/>
  <c r="L2495" i="2"/>
  <c r="L2498" i="2" s="1"/>
  <c r="K2495" i="2"/>
  <c r="K2501" i="2" s="1"/>
  <c r="J2495" i="2"/>
  <c r="J2501" i="2" s="1"/>
  <c r="I2495" i="2"/>
  <c r="I2501" i="2" s="1"/>
  <c r="H2495" i="2"/>
  <c r="H2498" i="2" s="1"/>
  <c r="G2495" i="2"/>
  <c r="G2501" i="2" s="1"/>
  <c r="F2495" i="2"/>
  <c r="F2501" i="2" s="1"/>
  <c r="E2495" i="2"/>
  <c r="E2501" i="2" s="1"/>
  <c r="AB2489" i="2"/>
  <c r="AA2489" i="2"/>
  <c r="X2489" i="2"/>
  <c r="W2489" i="2"/>
  <c r="V2489" i="2"/>
  <c r="U2489" i="2"/>
  <c r="T2489" i="2"/>
  <c r="S2489" i="2"/>
  <c r="R2489" i="2"/>
  <c r="Q2489" i="2"/>
  <c r="P2489" i="2"/>
  <c r="O2489" i="2"/>
  <c r="N2489" i="2"/>
  <c r="M2489" i="2"/>
  <c r="L2489" i="2"/>
  <c r="K2489" i="2"/>
  <c r="J2489" i="2"/>
  <c r="I2489" i="2"/>
  <c r="H2489" i="2"/>
  <c r="G2489" i="2"/>
  <c r="F2489" i="2"/>
  <c r="E2489" i="2"/>
  <c r="AB2488" i="2"/>
  <c r="AA2488" i="2"/>
  <c r="X2488" i="2"/>
  <c r="W2488" i="2"/>
  <c r="V2488" i="2"/>
  <c r="U2488" i="2"/>
  <c r="T2488" i="2"/>
  <c r="S2488" i="2"/>
  <c r="R2488" i="2"/>
  <c r="Q2488" i="2"/>
  <c r="P2488" i="2"/>
  <c r="O2488" i="2"/>
  <c r="N2488" i="2"/>
  <c r="M2488" i="2"/>
  <c r="L2488" i="2"/>
  <c r="K2488" i="2"/>
  <c r="J2488" i="2"/>
  <c r="I2488" i="2"/>
  <c r="H2488" i="2"/>
  <c r="G2488" i="2"/>
  <c r="F2488" i="2"/>
  <c r="E2488" i="2"/>
  <c r="AC2486" i="2"/>
  <c r="AC2477" i="2"/>
  <c r="AB2476" i="2"/>
  <c r="AA2476" i="2"/>
  <c r="X2476" i="2"/>
  <c r="W2476" i="2"/>
  <c r="V2476" i="2"/>
  <c r="U2476" i="2"/>
  <c r="T2476" i="2"/>
  <c r="S2476" i="2"/>
  <c r="R2476" i="2"/>
  <c r="Q2476" i="2"/>
  <c r="P2476" i="2"/>
  <c r="O2476" i="2"/>
  <c r="N2476" i="2"/>
  <c r="M2476" i="2"/>
  <c r="L2476" i="2"/>
  <c r="K2476" i="2"/>
  <c r="J2476" i="2"/>
  <c r="I2476" i="2"/>
  <c r="H2476" i="2"/>
  <c r="G2476" i="2"/>
  <c r="F2476" i="2"/>
  <c r="E2476" i="2"/>
  <c r="AB2475" i="2"/>
  <c r="AA2475" i="2"/>
  <c r="Z2481" i="2"/>
  <c r="X2475" i="2"/>
  <c r="W2475" i="2"/>
  <c r="V2475" i="2"/>
  <c r="U2475" i="2"/>
  <c r="T2475" i="2"/>
  <c r="S2475" i="2"/>
  <c r="R2475" i="2"/>
  <c r="Q2475" i="2"/>
  <c r="P2475" i="2"/>
  <c r="O2475" i="2"/>
  <c r="N2475" i="2"/>
  <c r="M2475" i="2"/>
  <c r="L2475" i="2"/>
  <c r="K2475" i="2"/>
  <c r="J2475" i="2"/>
  <c r="I2475" i="2"/>
  <c r="H2475" i="2"/>
  <c r="G2475" i="2"/>
  <c r="F2475" i="2"/>
  <c r="E2475" i="2"/>
  <c r="AB2469" i="2"/>
  <c r="AA2469" i="2"/>
  <c r="Z2521" i="2"/>
  <c r="X2469" i="2"/>
  <c r="W2469" i="2"/>
  <c r="V2469" i="2"/>
  <c r="U2469" i="2"/>
  <c r="T2469" i="2"/>
  <c r="S2469" i="2"/>
  <c r="R2469" i="2"/>
  <c r="Q2469" i="2"/>
  <c r="P2469" i="2"/>
  <c r="O2469" i="2"/>
  <c r="N2469" i="2"/>
  <c r="M2469" i="2"/>
  <c r="L2469" i="2"/>
  <c r="K2469" i="2"/>
  <c r="J2469" i="2"/>
  <c r="I2469" i="2"/>
  <c r="H2469" i="2"/>
  <c r="G2469" i="2"/>
  <c r="F2469" i="2"/>
  <c r="E2469" i="2"/>
  <c r="AB2468" i="2"/>
  <c r="AA2468" i="2"/>
  <c r="Z2482" i="2"/>
  <c r="X2468" i="2"/>
  <c r="W2468" i="2"/>
  <c r="V2468" i="2"/>
  <c r="U2468" i="2"/>
  <c r="T2468" i="2"/>
  <c r="S2468" i="2"/>
  <c r="R2468" i="2"/>
  <c r="Q2468" i="2"/>
  <c r="P2468" i="2"/>
  <c r="O2468" i="2"/>
  <c r="N2468" i="2"/>
  <c r="M2468" i="2"/>
  <c r="L2468" i="2"/>
  <c r="K2468" i="2"/>
  <c r="J2468" i="2"/>
  <c r="I2468" i="2"/>
  <c r="H2468" i="2"/>
  <c r="G2468" i="2"/>
  <c r="F2468" i="2"/>
  <c r="E2468" i="2"/>
  <c r="E2464" i="2"/>
  <c r="AB2462" i="2"/>
  <c r="AA2462" i="2"/>
  <c r="X2462" i="2"/>
  <c r="W2462" i="2"/>
  <c r="V2462" i="2"/>
  <c r="U2462" i="2"/>
  <c r="T2462" i="2"/>
  <c r="S2462" i="2"/>
  <c r="R2462" i="2"/>
  <c r="Q2462" i="2"/>
  <c r="P2462" i="2"/>
  <c r="O2462" i="2"/>
  <c r="N2462" i="2"/>
  <c r="M2462" i="2"/>
  <c r="L2462" i="2"/>
  <c r="K2462" i="2"/>
  <c r="J2462" i="2"/>
  <c r="I2462" i="2"/>
  <c r="H2462" i="2"/>
  <c r="G2462" i="2"/>
  <c r="F2462" i="2"/>
  <c r="AB2461" i="2"/>
  <c r="AA2461" i="2"/>
  <c r="X2461" i="2"/>
  <c r="W2461" i="2"/>
  <c r="V2461" i="2"/>
  <c r="U2461" i="2"/>
  <c r="T2461" i="2"/>
  <c r="S2461" i="2"/>
  <c r="R2461" i="2"/>
  <c r="Q2461" i="2"/>
  <c r="P2461" i="2"/>
  <c r="O2461" i="2"/>
  <c r="N2461" i="2"/>
  <c r="M2461" i="2"/>
  <c r="L2461" i="2"/>
  <c r="K2461" i="2"/>
  <c r="J2461" i="2"/>
  <c r="I2461" i="2"/>
  <c r="H2461" i="2"/>
  <c r="G2461" i="2"/>
  <c r="F2461" i="2"/>
  <c r="E2457" i="2"/>
  <c r="AB2455" i="2"/>
  <c r="AA2455" i="2"/>
  <c r="X2455" i="2"/>
  <c r="W2455" i="2"/>
  <c r="V2455" i="2"/>
  <c r="U2455" i="2"/>
  <c r="T2455" i="2"/>
  <c r="S2455" i="2"/>
  <c r="R2455" i="2"/>
  <c r="Q2455" i="2"/>
  <c r="P2455" i="2"/>
  <c r="O2455" i="2"/>
  <c r="N2455" i="2"/>
  <c r="M2455" i="2"/>
  <c r="L2455" i="2"/>
  <c r="K2455" i="2"/>
  <c r="J2455" i="2"/>
  <c r="I2455" i="2"/>
  <c r="H2455" i="2"/>
  <c r="G2455" i="2"/>
  <c r="F2455" i="2"/>
  <c r="AB2454" i="2"/>
  <c r="AA2454" i="2"/>
  <c r="X2454" i="2"/>
  <c r="W2454" i="2"/>
  <c r="V2454" i="2"/>
  <c r="U2454" i="2"/>
  <c r="T2454" i="2"/>
  <c r="S2454" i="2"/>
  <c r="R2454" i="2"/>
  <c r="Q2454" i="2"/>
  <c r="P2454" i="2"/>
  <c r="O2454" i="2"/>
  <c r="N2454" i="2"/>
  <c r="M2454" i="2"/>
  <c r="L2454" i="2"/>
  <c r="K2454" i="2"/>
  <c r="J2454" i="2"/>
  <c r="I2454" i="2"/>
  <c r="H2454" i="2"/>
  <c r="G2454" i="2"/>
  <c r="F2454" i="2"/>
  <c r="AB2448" i="2"/>
  <c r="AA2448" i="2"/>
  <c r="Z2448" i="2"/>
  <c r="X2448" i="2"/>
  <c r="W2448" i="2"/>
  <c r="V2448" i="2"/>
  <c r="U2448" i="2"/>
  <c r="T2448" i="2"/>
  <c r="S2448" i="2"/>
  <c r="R2448" i="2"/>
  <c r="Q2448" i="2"/>
  <c r="P2448" i="2"/>
  <c r="O2448" i="2"/>
  <c r="N2448" i="2"/>
  <c r="M2448" i="2"/>
  <c r="L2448" i="2"/>
  <c r="K2448" i="2"/>
  <c r="J2448" i="2"/>
  <c r="I2448" i="2"/>
  <c r="H2448" i="2"/>
  <c r="G2448" i="2"/>
  <c r="F2448" i="2"/>
  <c r="E2448" i="2"/>
  <c r="AC2435" i="2"/>
  <c r="AB2439" i="2"/>
  <c r="AA2439" i="2"/>
  <c r="Z2439" i="2"/>
  <c r="X2439" i="2"/>
  <c r="W2439" i="2"/>
  <c r="V2439" i="2"/>
  <c r="U2439" i="2"/>
  <c r="T2439" i="2"/>
  <c r="S2439" i="2"/>
  <c r="R2439" i="2"/>
  <c r="Q2439" i="2"/>
  <c r="P2439" i="2"/>
  <c r="O2439" i="2"/>
  <c r="N2439" i="2"/>
  <c r="M2439" i="2"/>
  <c r="L2439" i="2"/>
  <c r="K2439" i="2"/>
  <c r="J2439" i="2"/>
  <c r="I2439" i="2"/>
  <c r="H2439" i="2"/>
  <c r="G2439" i="2"/>
  <c r="F2439" i="2"/>
  <c r="E2439" i="2"/>
  <c r="AB2427" i="2"/>
  <c r="AA2427" i="2"/>
  <c r="X2427" i="2"/>
  <c r="W2427" i="2"/>
  <c r="V2427" i="2"/>
  <c r="U2427" i="2"/>
  <c r="T2427" i="2"/>
  <c r="S2427" i="2"/>
  <c r="R2427" i="2"/>
  <c r="Q2427" i="2"/>
  <c r="P2427" i="2"/>
  <c r="O2427" i="2"/>
  <c r="N2427" i="2"/>
  <c r="M2427" i="2"/>
  <c r="L2427" i="2"/>
  <c r="K2427" i="2"/>
  <c r="J2427" i="2"/>
  <c r="I2427" i="2"/>
  <c r="H2427" i="2"/>
  <c r="G2427" i="2"/>
  <c r="F2427" i="2"/>
  <c r="E2427" i="2"/>
  <c r="AB2426" i="2"/>
  <c r="AA2426" i="2"/>
  <c r="Z2432" i="2"/>
  <c r="X2426" i="2"/>
  <c r="W2426" i="2"/>
  <c r="V2426" i="2"/>
  <c r="U2426" i="2"/>
  <c r="T2426" i="2"/>
  <c r="S2426" i="2"/>
  <c r="R2426" i="2"/>
  <c r="Q2426" i="2"/>
  <c r="P2426" i="2"/>
  <c r="O2426" i="2"/>
  <c r="N2426" i="2"/>
  <c r="M2426" i="2"/>
  <c r="L2426" i="2"/>
  <c r="K2426" i="2"/>
  <c r="J2426" i="2"/>
  <c r="I2426" i="2"/>
  <c r="H2426" i="2"/>
  <c r="G2426" i="2"/>
  <c r="F2426" i="2"/>
  <c r="E2426" i="2"/>
  <c r="AC2421" i="2"/>
  <c r="AB2425" i="2"/>
  <c r="AA2425" i="2"/>
  <c r="Z2425" i="2"/>
  <c r="X2425" i="2"/>
  <c r="W2425" i="2"/>
  <c r="V2425" i="2"/>
  <c r="U2425" i="2"/>
  <c r="T2425" i="2"/>
  <c r="S2425" i="2"/>
  <c r="R2425" i="2"/>
  <c r="Q2425" i="2"/>
  <c r="P2425" i="2"/>
  <c r="O2425" i="2"/>
  <c r="N2425" i="2"/>
  <c r="M2425" i="2"/>
  <c r="L2425" i="2"/>
  <c r="K2425" i="2"/>
  <c r="J2425" i="2"/>
  <c r="I2425" i="2"/>
  <c r="H2425" i="2"/>
  <c r="G2425" i="2"/>
  <c r="F2425" i="2"/>
  <c r="E2425" i="2"/>
  <c r="AC2414" i="2"/>
  <c r="AB2418" i="2"/>
  <c r="AA2418" i="2"/>
  <c r="Z2418" i="2"/>
  <c r="X2418" i="2"/>
  <c r="W2418" i="2"/>
  <c r="V2418" i="2"/>
  <c r="U2418" i="2"/>
  <c r="T2418" i="2"/>
  <c r="S2418" i="2"/>
  <c r="R2418" i="2"/>
  <c r="Q2418" i="2"/>
  <c r="P2418" i="2"/>
  <c r="O2418" i="2"/>
  <c r="N2418" i="2"/>
  <c r="M2418" i="2"/>
  <c r="L2418" i="2"/>
  <c r="K2418" i="2"/>
  <c r="J2418" i="2"/>
  <c r="I2418" i="2"/>
  <c r="H2418" i="2"/>
  <c r="G2418" i="2"/>
  <c r="F2418" i="2"/>
  <c r="E2418" i="2"/>
  <c r="AC2407" i="2"/>
  <c r="AB2411" i="2"/>
  <c r="AA2411" i="2"/>
  <c r="Z2411" i="2"/>
  <c r="X2411" i="2"/>
  <c r="W2411" i="2"/>
  <c r="V2411" i="2"/>
  <c r="U2411" i="2"/>
  <c r="T2411" i="2"/>
  <c r="S2411" i="2"/>
  <c r="R2411" i="2"/>
  <c r="Q2411" i="2"/>
  <c r="P2411" i="2"/>
  <c r="O2411" i="2"/>
  <c r="N2411" i="2"/>
  <c r="M2411" i="2"/>
  <c r="L2411" i="2"/>
  <c r="K2411" i="2"/>
  <c r="J2411" i="2"/>
  <c r="I2411" i="2"/>
  <c r="H2411" i="2"/>
  <c r="G2411" i="2"/>
  <c r="F2411" i="2"/>
  <c r="E2411" i="2"/>
  <c r="AC2400" i="2"/>
  <c r="AB2404" i="2"/>
  <c r="AA2404" i="2"/>
  <c r="Z2404" i="2"/>
  <c r="X2404" i="2"/>
  <c r="W2404" i="2"/>
  <c r="V2404" i="2"/>
  <c r="U2404" i="2"/>
  <c r="T2404" i="2"/>
  <c r="S2404" i="2"/>
  <c r="R2404" i="2"/>
  <c r="Q2404" i="2"/>
  <c r="P2404" i="2"/>
  <c r="O2404" i="2"/>
  <c r="N2404" i="2"/>
  <c r="M2404" i="2"/>
  <c r="L2404" i="2"/>
  <c r="K2404" i="2"/>
  <c r="J2404" i="2"/>
  <c r="I2404" i="2"/>
  <c r="H2404" i="2"/>
  <c r="G2404" i="2"/>
  <c r="F2404" i="2"/>
  <c r="E2404" i="2"/>
  <c r="AC2393" i="2"/>
  <c r="AB2397" i="2"/>
  <c r="AA2397" i="2"/>
  <c r="Z2397" i="2"/>
  <c r="X2397" i="2"/>
  <c r="W2397" i="2"/>
  <c r="U2397" i="2"/>
  <c r="T2397" i="2"/>
  <c r="S2397" i="2"/>
  <c r="R2397" i="2"/>
  <c r="Q2397" i="2"/>
  <c r="P2397" i="2"/>
  <c r="O2397" i="2"/>
  <c r="N2397" i="2"/>
  <c r="M2397" i="2"/>
  <c r="L2397" i="2"/>
  <c r="K2397" i="2"/>
  <c r="J2397" i="2"/>
  <c r="I2397" i="2"/>
  <c r="H2397" i="2"/>
  <c r="G2397" i="2"/>
  <c r="F2397" i="2"/>
  <c r="E2397" i="2"/>
  <c r="AC2386" i="2"/>
  <c r="AB2390" i="2"/>
  <c r="AA2390" i="2"/>
  <c r="Z2390" i="2"/>
  <c r="X2390" i="2"/>
  <c r="W2390" i="2"/>
  <c r="V2390" i="2"/>
  <c r="U2390" i="2"/>
  <c r="T2390" i="2"/>
  <c r="S2390" i="2"/>
  <c r="R2390" i="2"/>
  <c r="Q2390" i="2"/>
  <c r="P2390" i="2"/>
  <c r="O2390" i="2"/>
  <c r="N2390" i="2"/>
  <c r="M2390" i="2"/>
  <c r="L2390" i="2"/>
  <c r="K2390" i="2"/>
  <c r="J2390" i="2"/>
  <c r="I2390" i="2"/>
  <c r="H2390" i="2"/>
  <c r="G2390" i="2"/>
  <c r="F2390" i="2"/>
  <c r="E2390" i="2"/>
  <c r="AC2379" i="2"/>
  <c r="AA2383" i="2"/>
  <c r="Z2383" i="2"/>
  <c r="W2383" i="2"/>
  <c r="V2383" i="2"/>
  <c r="S2383" i="2"/>
  <c r="R2383" i="2"/>
  <c r="O2383" i="2"/>
  <c r="N2383" i="2"/>
  <c r="K2383" i="2"/>
  <c r="J2383" i="2"/>
  <c r="G2383" i="2"/>
  <c r="F2383" i="2"/>
  <c r="AC2376" i="2"/>
  <c r="AC2375" i="2"/>
  <c r="AC2370" i="2"/>
  <c r="AC2357" i="2"/>
  <c r="AB2366" i="2"/>
  <c r="AA2366" i="2"/>
  <c r="Z2366" i="2"/>
  <c r="X2366" i="2"/>
  <c r="W2366" i="2"/>
  <c r="V2366" i="2"/>
  <c r="U2366" i="2"/>
  <c r="T2366" i="2"/>
  <c r="S2366" i="2"/>
  <c r="R2366" i="2"/>
  <c r="Q2366" i="2"/>
  <c r="P2366" i="2"/>
  <c r="O2366" i="2"/>
  <c r="N2366" i="2"/>
  <c r="M2366" i="2"/>
  <c r="L2366" i="2"/>
  <c r="K2366" i="2"/>
  <c r="J2366" i="2"/>
  <c r="I2366" i="2"/>
  <c r="H2366" i="2"/>
  <c r="G2366" i="2"/>
  <c r="F2366" i="2"/>
  <c r="AC2350" i="2"/>
  <c r="AB2354" i="2"/>
  <c r="AA2354" i="2"/>
  <c r="Z2354" i="2"/>
  <c r="X2354" i="2"/>
  <c r="W2354" i="2"/>
  <c r="V2354" i="2"/>
  <c r="U2354" i="2"/>
  <c r="T2354" i="2"/>
  <c r="S2354" i="2"/>
  <c r="R2354" i="2"/>
  <c r="Q2354" i="2"/>
  <c r="P2354" i="2"/>
  <c r="O2354" i="2"/>
  <c r="N2354" i="2"/>
  <c r="M2354" i="2"/>
  <c r="L2354" i="2"/>
  <c r="K2354" i="2"/>
  <c r="J2354" i="2"/>
  <c r="I2354" i="2"/>
  <c r="H2354" i="2"/>
  <c r="G2354" i="2"/>
  <c r="F2354" i="2"/>
  <c r="AC2343" i="2"/>
  <c r="U2347" i="2"/>
  <c r="Q2347" i="2"/>
  <c r="M2347" i="2"/>
  <c r="I2347" i="2"/>
  <c r="AB2335" i="2"/>
  <c r="AA2335" i="2"/>
  <c r="X2335" i="2"/>
  <c r="W2335" i="2"/>
  <c r="V2335" i="2"/>
  <c r="U2335" i="2"/>
  <c r="T2335" i="2"/>
  <c r="S2335" i="2"/>
  <c r="R2335" i="2"/>
  <c r="Q2335" i="2"/>
  <c r="P2335" i="2"/>
  <c r="O2335" i="2"/>
  <c r="N2335" i="2"/>
  <c r="M2335" i="2"/>
  <c r="L2335" i="2"/>
  <c r="K2335" i="2"/>
  <c r="J2335" i="2"/>
  <c r="I2335" i="2"/>
  <c r="H2335" i="2"/>
  <c r="G2335" i="2"/>
  <c r="F2335" i="2"/>
  <c r="E2335" i="2"/>
  <c r="AB2334" i="2"/>
  <c r="AA2334" i="2"/>
  <c r="X2334" i="2"/>
  <c r="W2334" i="2"/>
  <c r="V2334" i="2"/>
  <c r="U2334" i="2"/>
  <c r="T2334" i="2"/>
  <c r="S2334" i="2"/>
  <c r="R2334" i="2"/>
  <c r="Q2334" i="2"/>
  <c r="P2334" i="2"/>
  <c r="O2334" i="2"/>
  <c r="N2334" i="2"/>
  <c r="M2334" i="2"/>
  <c r="L2334" i="2"/>
  <c r="K2334" i="2"/>
  <c r="J2334" i="2"/>
  <c r="I2334" i="2"/>
  <c r="H2334" i="2"/>
  <c r="G2334" i="2"/>
  <c r="F2334" i="2"/>
  <c r="E2334" i="2"/>
  <c r="AB2328" i="2"/>
  <c r="AA2328" i="2"/>
  <c r="X2328" i="2"/>
  <c r="W2328" i="2"/>
  <c r="V2328" i="2"/>
  <c r="U2328" i="2"/>
  <c r="T2328" i="2"/>
  <c r="S2328" i="2"/>
  <c r="R2328" i="2"/>
  <c r="Q2328" i="2"/>
  <c r="P2328" i="2"/>
  <c r="O2328" i="2"/>
  <c r="N2328" i="2"/>
  <c r="M2328" i="2"/>
  <c r="L2328" i="2"/>
  <c r="K2328" i="2"/>
  <c r="J2328" i="2"/>
  <c r="I2328" i="2"/>
  <c r="H2328" i="2"/>
  <c r="G2328" i="2"/>
  <c r="F2328" i="2"/>
  <c r="E2328" i="2"/>
  <c r="AB2327" i="2"/>
  <c r="AA2327" i="2"/>
  <c r="X2327" i="2"/>
  <c r="W2327" i="2"/>
  <c r="V2327" i="2"/>
  <c r="U2327" i="2"/>
  <c r="T2327" i="2"/>
  <c r="S2327" i="2"/>
  <c r="R2327" i="2"/>
  <c r="Q2327" i="2"/>
  <c r="P2327" i="2"/>
  <c r="O2327" i="2"/>
  <c r="N2327" i="2"/>
  <c r="M2327" i="2"/>
  <c r="L2327" i="2"/>
  <c r="K2327" i="2"/>
  <c r="J2327" i="2"/>
  <c r="I2327" i="2"/>
  <c r="H2327" i="2"/>
  <c r="G2327" i="2"/>
  <c r="F2327" i="2"/>
  <c r="E2327" i="2"/>
  <c r="AB2321" i="2"/>
  <c r="AA2321" i="2"/>
  <c r="X2321" i="2"/>
  <c r="W2321" i="2"/>
  <c r="V2321" i="2"/>
  <c r="U2321" i="2"/>
  <c r="T2321" i="2"/>
  <c r="S2321" i="2"/>
  <c r="R2321" i="2"/>
  <c r="Q2321" i="2"/>
  <c r="P2321" i="2"/>
  <c r="O2321" i="2"/>
  <c r="N2321" i="2"/>
  <c r="M2321" i="2"/>
  <c r="L2321" i="2"/>
  <c r="K2321" i="2"/>
  <c r="J2321" i="2"/>
  <c r="I2321" i="2"/>
  <c r="H2321" i="2"/>
  <c r="G2321" i="2"/>
  <c r="F2321" i="2"/>
  <c r="E2321" i="2"/>
  <c r="AB2320" i="2"/>
  <c r="AA2320" i="2"/>
  <c r="X2320" i="2"/>
  <c r="W2320" i="2"/>
  <c r="V2320" i="2"/>
  <c r="U2320" i="2"/>
  <c r="T2320" i="2"/>
  <c r="S2320" i="2"/>
  <c r="R2320" i="2"/>
  <c r="Q2320" i="2"/>
  <c r="P2320" i="2"/>
  <c r="O2320" i="2"/>
  <c r="N2320" i="2"/>
  <c r="M2320" i="2"/>
  <c r="L2320" i="2"/>
  <c r="K2320" i="2"/>
  <c r="J2320" i="2"/>
  <c r="I2320" i="2"/>
  <c r="H2320" i="2"/>
  <c r="G2320" i="2"/>
  <c r="F2320" i="2"/>
  <c r="E2320" i="2"/>
  <c r="AB2314" i="2"/>
  <c r="AA2314" i="2"/>
  <c r="Z2314" i="2"/>
  <c r="X2314" i="2"/>
  <c r="W2314" i="2"/>
  <c r="V2314" i="2"/>
  <c r="U2314" i="2"/>
  <c r="T2314" i="2"/>
  <c r="S2314" i="2"/>
  <c r="R2314" i="2"/>
  <c r="Q2314" i="2"/>
  <c r="P2314" i="2"/>
  <c r="O2314" i="2"/>
  <c r="N2314" i="2"/>
  <c r="M2314" i="2"/>
  <c r="L2314" i="2"/>
  <c r="K2314" i="2"/>
  <c r="J2314" i="2"/>
  <c r="I2314" i="2"/>
  <c r="H2314" i="2"/>
  <c r="G2314" i="2"/>
  <c r="F2314" i="2"/>
  <c r="E2314" i="2"/>
  <c r="AB2308" i="2"/>
  <c r="AA2308" i="2"/>
  <c r="X2308" i="2"/>
  <c r="W2308" i="2"/>
  <c r="V2308" i="2"/>
  <c r="U2308" i="2"/>
  <c r="T2308" i="2"/>
  <c r="S2308" i="2"/>
  <c r="R2308" i="2"/>
  <c r="Q2308" i="2"/>
  <c r="P2308" i="2"/>
  <c r="O2308" i="2"/>
  <c r="N2308" i="2"/>
  <c r="M2308" i="2"/>
  <c r="L2308" i="2"/>
  <c r="K2308" i="2"/>
  <c r="J2308" i="2"/>
  <c r="I2308" i="2"/>
  <c r="H2308" i="2"/>
  <c r="G2308" i="2"/>
  <c r="F2308" i="2"/>
  <c r="E2308" i="2"/>
  <c r="AB2306" i="2"/>
  <c r="AA2306" i="2"/>
  <c r="X2306" i="2"/>
  <c r="W2306" i="2"/>
  <c r="V2306" i="2"/>
  <c r="U2306" i="2"/>
  <c r="T2306" i="2"/>
  <c r="S2306" i="2"/>
  <c r="R2306" i="2"/>
  <c r="Q2306" i="2"/>
  <c r="P2306" i="2"/>
  <c r="O2306" i="2"/>
  <c r="N2306" i="2"/>
  <c r="M2306" i="2"/>
  <c r="L2306" i="2"/>
  <c r="K2306" i="2"/>
  <c r="J2306" i="2"/>
  <c r="I2306" i="2"/>
  <c r="H2306" i="2"/>
  <c r="G2306" i="2"/>
  <c r="F2306" i="2"/>
  <c r="E2306" i="2"/>
  <c r="AB2300" i="2"/>
  <c r="AA2300" i="2"/>
  <c r="X2300" i="2"/>
  <c r="W2300" i="2"/>
  <c r="V2300" i="2"/>
  <c r="U2300" i="2"/>
  <c r="T2300" i="2"/>
  <c r="S2300" i="2"/>
  <c r="R2300" i="2"/>
  <c r="Q2300" i="2"/>
  <c r="P2300" i="2"/>
  <c r="O2300" i="2"/>
  <c r="N2300" i="2"/>
  <c r="M2300" i="2"/>
  <c r="L2300" i="2"/>
  <c r="K2300" i="2"/>
  <c r="J2300" i="2"/>
  <c r="I2300" i="2"/>
  <c r="H2300" i="2"/>
  <c r="G2300" i="2"/>
  <c r="F2300" i="2"/>
  <c r="E2300" i="2"/>
  <c r="AB2299" i="2"/>
  <c r="AA2299" i="2"/>
  <c r="Z2305" i="2"/>
  <c r="X2299" i="2"/>
  <c r="W2299" i="2"/>
  <c r="V2299" i="2"/>
  <c r="U2299" i="2"/>
  <c r="T2299" i="2"/>
  <c r="S2299" i="2"/>
  <c r="R2299" i="2"/>
  <c r="Q2299" i="2"/>
  <c r="P2299" i="2"/>
  <c r="O2299" i="2"/>
  <c r="N2299" i="2"/>
  <c r="M2299" i="2"/>
  <c r="L2299" i="2"/>
  <c r="K2299" i="2"/>
  <c r="J2299" i="2"/>
  <c r="I2299" i="2"/>
  <c r="H2299" i="2"/>
  <c r="G2299" i="2"/>
  <c r="F2299" i="2"/>
  <c r="E2299" i="2"/>
  <c r="AC2294" i="2"/>
  <c r="AB2293" i="2"/>
  <c r="AA2293" i="2"/>
  <c r="X2293" i="2"/>
  <c r="W2293" i="2"/>
  <c r="V2293" i="2"/>
  <c r="U2293" i="2"/>
  <c r="T2293" i="2"/>
  <c r="S2293" i="2"/>
  <c r="R2293" i="2"/>
  <c r="Q2293" i="2"/>
  <c r="P2293" i="2"/>
  <c r="O2293" i="2"/>
  <c r="N2293" i="2"/>
  <c r="M2293" i="2"/>
  <c r="L2293" i="2"/>
  <c r="K2293" i="2"/>
  <c r="J2293" i="2"/>
  <c r="I2293" i="2"/>
  <c r="H2293" i="2"/>
  <c r="G2293" i="2"/>
  <c r="F2293" i="2"/>
  <c r="E2293" i="2"/>
  <c r="AB2292" i="2"/>
  <c r="AA2292" i="2"/>
  <c r="Z2298" i="2"/>
  <c r="X2292" i="2"/>
  <c r="W2292" i="2"/>
  <c r="V2292" i="2"/>
  <c r="U2292" i="2"/>
  <c r="T2292" i="2"/>
  <c r="S2292" i="2"/>
  <c r="R2292" i="2"/>
  <c r="Q2292" i="2"/>
  <c r="P2292" i="2"/>
  <c r="O2292" i="2"/>
  <c r="N2292" i="2"/>
  <c r="M2292" i="2"/>
  <c r="L2292" i="2"/>
  <c r="K2292" i="2"/>
  <c r="J2292" i="2"/>
  <c r="I2292" i="2"/>
  <c r="H2292" i="2"/>
  <c r="G2292" i="2"/>
  <c r="F2292" i="2"/>
  <c r="E2292" i="2"/>
  <c r="AC2287" i="2"/>
  <c r="AB2286" i="2"/>
  <c r="AA2286" i="2"/>
  <c r="X2286" i="2"/>
  <c r="W2286" i="2"/>
  <c r="V2286" i="2"/>
  <c r="U2286" i="2"/>
  <c r="T2286" i="2"/>
  <c r="S2286" i="2"/>
  <c r="R2286" i="2"/>
  <c r="Q2286" i="2"/>
  <c r="P2286" i="2"/>
  <c r="O2286" i="2"/>
  <c r="N2286" i="2"/>
  <c r="M2286" i="2"/>
  <c r="L2286" i="2"/>
  <c r="K2286" i="2"/>
  <c r="J2286" i="2"/>
  <c r="I2286" i="2"/>
  <c r="H2286" i="2"/>
  <c r="G2286" i="2"/>
  <c r="F2286" i="2"/>
  <c r="E2286" i="2"/>
  <c r="AB2285" i="2"/>
  <c r="AA2285" i="2"/>
  <c r="Z2291" i="2"/>
  <c r="X2285" i="2"/>
  <c r="W2285" i="2"/>
  <c r="V2285" i="2"/>
  <c r="U2285" i="2"/>
  <c r="T2285" i="2"/>
  <c r="S2285" i="2"/>
  <c r="R2285" i="2"/>
  <c r="Q2285" i="2"/>
  <c r="P2285" i="2"/>
  <c r="O2285" i="2"/>
  <c r="N2285" i="2"/>
  <c r="M2285" i="2"/>
  <c r="L2285" i="2"/>
  <c r="K2285" i="2"/>
  <c r="J2285" i="2"/>
  <c r="I2285" i="2"/>
  <c r="H2285" i="2"/>
  <c r="G2285" i="2"/>
  <c r="F2285" i="2"/>
  <c r="E2285" i="2"/>
  <c r="AB2279" i="2"/>
  <c r="AA2279" i="2"/>
  <c r="X2279" i="2"/>
  <c r="W2279" i="2"/>
  <c r="V2279" i="2"/>
  <c r="U2279" i="2"/>
  <c r="T2279" i="2"/>
  <c r="S2279" i="2"/>
  <c r="R2279" i="2"/>
  <c r="Q2279" i="2"/>
  <c r="P2279" i="2"/>
  <c r="O2279" i="2"/>
  <c r="N2279" i="2"/>
  <c r="M2279" i="2"/>
  <c r="L2279" i="2"/>
  <c r="K2279" i="2"/>
  <c r="J2279" i="2"/>
  <c r="I2279" i="2"/>
  <c r="H2279" i="2"/>
  <c r="G2279" i="2"/>
  <c r="F2279" i="2"/>
  <c r="E2279" i="2"/>
  <c r="AB2278" i="2"/>
  <c r="AA2278" i="2"/>
  <c r="Z2284" i="2"/>
  <c r="X2278" i="2"/>
  <c r="W2278" i="2"/>
  <c r="V2278" i="2"/>
  <c r="U2278" i="2"/>
  <c r="T2278" i="2"/>
  <c r="S2278" i="2"/>
  <c r="R2278" i="2"/>
  <c r="Q2278" i="2"/>
  <c r="P2278" i="2"/>
  <c r="O2278" i="2"/>
  <c r="N2278" i="2"/>
  <c r="M2278" i="2"/>
  <c r="L2278" i="2"/>
  <c r="K2278" i="2"/>
  <c r="J2278" i="2"/>
  <c r="I2278" i="2"/>
  <c r="H2278" i="2"/>
  <c r="G2278" i="2"/>
  <c r="F2278" i="2"/>
  <c r="E2278" i="2"/>
  <c r="AC2273" i="2"/>
  <c r="AB2272" i="2"/>
  <c r="AA2272" i="2"/>
  <c r="X2272" i="2"/>
  <c r="W2272" i="2"/>
  <c r="V2272" i="2"/>
  <c r="U2272" i="2"/>
  <c r="T2272" i="2"/>
  <c r="S2272" i="2"/>
  <c r="R2272" i="2"/>
  <c r="Q2272" i="2"/>
  <c r="P2272" i="2"/>
  <c r="O2272" i="2"/>
  <c r="N2272" i="2"/>
  <c r="M2272" i="2"/>
  <c r="L2272" i="2"/>
  <c r="K2272" i="2"/>
  <c r="J2272" i="2"/>
  <c r="I2272" i="2"/>
  <c r="H2272" i="2"/>
  <c r="G2272" i="2"/>
  <c r="F2272" i="2"/>
  <c r="E2272" i="2"/>
  <c r="AB2271" i="2"/>
  <c r="AA2271" i="2"/>
  <c r="Z2277" i="2"/>
  <c r="X2271" i="2"/>
  <c r="W2271" i="2"/>
  <c r="V2271" i="2"/>
  <c r="U2271" i="2"/>
  <c r="T2271" i="2"/>
  <c r="S2271" i="2"/>
  <c r="R2271" i="2"/>
  <c r="Q2271" i="2"/>
  <c r="P2271" i="2"/>
  <c r="O2271" i="2"/>
  <c r="N2271" i="2"/>
  <c r="M2271" i="2"/>
  <c r="L2271" i="2"/>
  <c r="K2271" i="2"/>
  <c r="J2271" i="2"/>
  <c r="I2271" i="2"/>
  <c r="H2271" i="2"/>
  <c r="G2271" i="2"/>
  <c r="F2271" i="2"/>
  <c r="E2271" i="2"/>
  <c r="AC2266" i="2"/>
  <c r="AB2265" i="2"/>
  <c r="AA2265" i="2"/>
  <c r="X2265" i="2"/>
  <c r="W2265" i="2"/>
  <c r="V2265" i="2"/>
  <c r="U2265" i="2"/>
  <c r="T2265" i="2"/>
  <c r="S2265" i="2"/>
  <c r="R2265" i="2"/>
  <c r="Q2265" i="2"/>
  <c r="P2265" i="2"/>
  <c r="O2265" i="2"/>
  <c r="N2265" i="2"/>
  <c r="M2265" i="2"/>
  <c r="L2265" i="2"/>
  <c r="K2265" i="2"/>
  <c r="J2265" i="2"/>
  <c r="I2265" i="2"/>
  <c r="H2265" i="2"/>
  <c r="G2265" i="2"/>
  <c r="F2265" i="2"/>
  <c r="E2265" i="2"/>
  <c r="AB2264" i="2"/>
  <c r="AA2264" i="2"/>
  <c r="Z2270" i="2"/>
  <c r="X2264" i="2"/>
  <c r="W2264" i="2"/>
  <c r="V2264" i="2"/>
  <c r="U2264" i="2"/>
  <c r="T2264" i="2"/>
  <c r="S2264" i="2"/>
  <c r="R2264" i="2"/>
  <c r="Q2264" i="2"/>
  <c r="P2264" i="2"/>
  <c r="O2264" i="2"/>
  <c r="N2264" i="2"/>
  <c r="M2264" i="2"/>
  <c r="L2264" i="2"/>
  <c r="K2264" i="2"/>
  <c r="J2264" i="2"/>
  <c r="I2264" i="2"/>
  <c r="H2264" i="2"/>
  <c r="G2264" i="2"/>
  <c r="F2264" i="2"/>
  <c r="E2264" i="2"/>
  <c r="AB2258" i="2"/>
  <c r="AA2258" i="2"/>
  <c r="X2258" i="2"/>
  <c r="W2258" i="2"/>
  <c r="V2258" i="2"/>
  <c r="U2258" i="2"/>
  <c r="T2258" i="2"/>
  <c r="S2258" i="2"/>
  <c r="R2258" i="2"/>
  <c r="Q2258" i="2"/>
  <c r="P2258" i="2"/>
  <c r="O2258" i="2"/>
  <c r="N2258" i="2"/>
  <c r="M2258" i="2"/>
  <c r="L2258" i="2"/>
  <c r="K2258" i="2"/>
  <c r="J2258" i="2"/>
  <c r="I2258" i="2"/>
  <c r="H2258" i="2"/>
  <c r="G2258" i="2"/>
  <c r="F2258" i="2"/>
  <c r="AB2257" i="2"/>
  <c r="AA2257" i="2"/>
  <c r="X2257" i="2"/>
  <c r="W2257" i="2"/>
  <c r="V2257" i="2"/>
  <c r="U2257" i="2"/>
  <c r="T2257" i="2"/>
  <c r="S2257" i="2"/>
  <c r="R2257" i="2"/>
  <c r="Q2257" i="2"/>
  <c r="P2257" i="2"/>
  <c r="O2257" i="2"/>
  <c r="N2257" i="2"/>
  <c r="M2257" i="2"/>
  <c r="L2257" i="2"/>
  <c r="K2257" i="2"/>
  <c r="J2257" i="2"/>
  <c r="I2257" i="2"/>
  <c r="H2257" i="2"/>
  <c r="G2257" i="2"/>
  <c r="F2257" i="2"/>
  <c r="AC2256" i="2"/>
  <c r="AC2246" i="2"/>
  <c r="AB2245" i="2"/>
  <c r="AA2245" i="2"/>
  <c r="X2245" i="2"/>
  <c r="W2245" i="2"/>
  <c r="V2245" i="2"/>
  <c r="U2245" i="2"/>
  <c r="T2245" i="2"/>
  <c r="S2245" i="2"/>
  <c r="R2245" i="2"/>
  <c r="Q2245" i="2"/>
  <c r="P2245" i="2"/>
  <c r="O2245" i="2"/>
  <c r="N2245" i="2"/>
  <c r="M2245" i="2"/>
  <c r="L2245" i="2"/>
  <c r="K2245" i="2"/>
  <c r="J2245" i="2"/>
  <c r="I2245" i="2"/>
  <c r="H2245" i="2"/>
  <c r="G2245" i="2"/>
  <c r="F2245" i="2"/>
  <c r="AB2244" i="2"/>
  <c r="AA2244" i="2"/>
  <c r="X2244" i="2"/>
  <c r="W2244" i="2"/>
  <c r="V2244" i="2"/>
  <c r="U2244" i="2"/>
  <c r="T2244" i="2"/>
  <c r="S2244" i="2"/>
  <c r="R2244" i="2"/>
  <c r="Q2244" i="2"/>
  <c r="P2244" i="2"/>
  <c r="O2244" i="2"/>
  <c r="N2244" i="2"/>
  <c r="M2244" i="2"/>
  <c r="L2244" i="2"/>
  <c r="K2244" i="2"/>
  <c r="J2244" i="2"/>
  <c r="I2244" i="2"/>
  <c r="H2244" i="2"/>
  <c r="G2244" i="2"/>
  <c r="F2244" i="2"/>
  <c r="AC2239" i="2"/>
  <c r="AB2238" i="2"/>
  <c r="AA2238" i="2"/>
  <c r="X2238" i="2"/>
  <c r="W2238" i="2"/>
  <c r="V2238" i="2"/>
  <c r="U2238" i="2"/>
  <c r="T2238" i="2"/>
  <c r="S2238" i="2"/>
  <c r="R2238" i="2"/>
  <c r="Q2238" i="2"/>
  <c r="P2238" i="2"/>
  <c r="O2238" i="2"/>
  <c r="N2238" i="2"/>
  <c r="M2238" i="2"/>
  <c r="L2238" i="2"/>
  <c r="K2238" i="2"/>
  <c r="J2238" i="2"/>
  <c r="I2238" i="2"/>
  <c r="H2238" i="2"/>
  <c r="G2238" i="2"/>
  <c r="F2238" i="2"/>
  <c r="E2238" i="2"/>
  <c r="AB2237" i="2"/>
  <c r="AA2237" i="2"/>
  <c r="Z2243" i="2"/>
  <c r="X2237" i="2"/>
  <c r="W2237" i="2"/>
  <c r="V2237" i="2"/>
  <c r="U2237" i="2"/>
  <c r="T2237" i="2"/>
  <c r="S2237" i="2"/>
  <c r="R2237" i="2"/>
  <c r="Q2237" i="2"/>
  <c r="P2237" i="2"/>
  <c r="O2237" i="2"/>
  <c r="N2237" i="2"/>
  <c r="M2237" i="2"/>
  <c r="L2237" i="2"/>
  <c r="K2237" i="2"/>
  <c r="J2237" i="2"/>
  <c r="I2237" i="2"/>
  <c r="H2237" i="2"/>
  <c r="G2237" i="2"/>
  <c r="F2237" i="2"/>
  <c r="E2237" i="2"/>
  <c r="AB2217" i="2"/>
  <c r="AA2217" i="2"/>
  <c r="Z2217" i="2"/>
  <c r="X2217" i="2"/>
  <c r="W2217" i="2"/>
  <c r="V2217" i="2"/>
  <c r="U2217" i="2"/>
  <c r="T2217" i="2"/>
  <c r="S2217" i="2"/>
  <c r="R2217" i="2"/>
  <c r="Q2217" i="2"/>
  <c r="P2217" i="2"/>
  <c r="O2217" i="2"/>
  <c r="N2217" i="2"/>
  <c r="M2217" i="2"/>
  <c r="L2217" i="2"/>
  <c r="K2217" i="2"/>
  <c r="J2217" i="2"/>
  <c r="I2217" i="2"/>
  <c r="H2217" i="2"/>
  <c r="G2217" i="2"/>
  <c r="F2217" i="2"/>
  <c r="E2217" i="2"/>
  <c r="AB2211" i="2"/>
  <c r="AA2211" i="2"/>
  <c r="X2211" i="2"/>
  <c r="W2211" i="2"/>
  <c r="V2211" i="2"/>
  <c r="U2211" i="2"/>
  <c r="T2211" i="2"/>
  <c r="S2211" i="2"/>
  <c r="R2211" i="2"/>
  <c r="Q2211" i="2"/>
  <c r="P2211" i="2"/>
  <c r="O2211" i="2"/>
  <c r="N2211" i="2"/>
  <c r="M2211" i="2"/>
  <c r="L2211" i="2"/>
  <c r="K2211" i="2"/>
  <c r="J2211" i="2"/>
  <c r="I2211" i="2"/>
  <c r="H2211" i="2"/>
  <c r="G2211" i="2"/>
  <c r="F2211" i="2"/>
  <c r="E2211" i="2"/>
  <c r="AB2203" i="2"/>
  <c r="AA2203" i="2"/>
  <c r="AA2214" i="2" s="1"/>
  <c r="X2203" i="2"/>
  <c r="W2203" i="2"/>
  <c r="W2214" i="2" s="1"/>
  <c r="V2203" i="2"/>
  <c r="U2203" i="2"/>
  <c r="U2214" i="2" s="1"/>
  <c r="T2203" i="2"/>
  <c r="S2203" i="2"/>
  <c r="S2214" i="2" s="1"/>
  <c r="R2203" i="2"/>
  <c r="Q2203" i="2"/>
  <c r="Q2214" i="2" s="1"/>
  <c r="P2203" i="2"/>
  <c r="O2203" i="2"/>
  <c r="O2214" i="2" s="1"/>
  <c r="N2203" i="2"/>
  <c r="M2203" i="2"/>
  <c r="M2214" i="2" s="1"/>
  <c r="L2203" i="2"/>
  <c r="K2203" i="2"/>
  <c r="K2214" i="2" s="1"/>
  <c r="J2203" i="2"/>
  <c r="I2203" i="2"/>
  <c r="I2214" i="2" s="1"/>
  <c r="H2203" i="2"/>
  <c r="G2203" i="2"/>
  <c r="G2214" i="2" s="1"/>
  <c r="F2203" i="2"/>
  <c r="E2214" i="2"/>
  <c r="AB2202" i="2"/>
  <c r="AA2202" i="2"/>
  <c r="Z2205" i="2"/>
  <c r="X2202" i="2"/>
  <c r="W2202" i="2"/>
  <c r="V2202" i="2"/>
  <c r="U2202" i="2"/>
  <c r="T2202" i="2"/>
  <c r="S2202" i="2"/>
  <c r="R2202" i="2"/>
  <c r="Q2202" i="2"/>
  <c r="P2202" i="2"/>
  <c r="O2202" i="2"/>
  <c r="N2202" i="2"/>
  <c r="M2202" i="2"/>
  <c r="L2202" i="2"/>
  <c r="K2202" i="2"/>
  <c r="J2202" i="2"/>
  <c r="I2202" i="2"/>
  <c r="H2202" i="2"/>
  <c r="G2202" i="2"/>
  <c r="F2202" i="2"/>
  <c r="AC2197" i="2"/>
  <c r="AC2196" i="2"/>
  <c r="AB2201" i="2"/>
  <c r="AA2201" i="2"/>
  <c r="Z2201" i="2"/>
  <c r="X2201" i="2"/>
  <c r="W2201" i="2"/>
  <c r="V2201" i="2"/>
  <c r="U2201" i="2"/>
  <c r="T2201" i="2"/>
  <c r="S2201" i="2"/>
  <c r="R2201" i="2"/>
  <c r="Q2201" i="2"/>
  <c r="P2201" i="2"/>
  <c r="O2201" i="2"/>
  <c r="N2201" i="2"/>
  <c r="M2201" i="2"/>
  <c r="L2201" i="2"/>
  <c r="K2201" i="2"/>
  <c r="J2201" i="2"/>
  <c r="I2201" i="2"/>
  <c r="H2201" i="2"/>
  <c r="G2201" i="2"/>
  <c r="F2201" i="2"/>
  <c r="AB2194" i="2"/>
  <c r="AA2194" i="2"/>
  <c r="Z2194" i="2"/>
  <c r="X2194" i="2"/>
  <c r="W2194" i="2"/>
  <c r="V2194" i="2"/>
  <c r="U2194" i="2"/>
  <c r="T2194" i="2"/>
  <c r="S2194" i="2"/>
  <c r="R2194" i="2"/>
  <c r="Q2194" i="2"/>
  <c r="P2194" i="2"/>
  <c r="O2194" i="2"/>
  <c r="N2194" i="2"/>
  <c r="M2194" i="2"/>
  <c r="L2194" i="2"/>
  <c r="K2194" i="2"/>
  <c r="J2194" i="2"/>
  <c r="I2194" i="2"/>
  <c r="H2194" i="2"/>
  <c r="G2194" i="2"/>
  <c r="F2194" i="2"/>
  <c r="AB2191" i="2"/>
  <c r="AA2191" i="2"/>
  <c r="Z2191" i="2"/>
  <c r="X2191" i="2"/>
  <c r="W2191" i="2"/>
  <c r="V2191" i="2"/>
  <c r="U2191" i="2"/>
  <c r="T2191" i="2"/>
  <c r="S2191" i="2"/>
  <c r="R2191" i="2"/>
  <c r="Q2191" i="2"/>
  <c r="P2191" i="2"/>
  <c r="O2191" i="2"/>
  <c r="N2191" i="2"/>
  <c r="M2191" i="2"/>
  <c r="L2191" i="2"/>
  <c r="K2191" i="2"/>
  <c r="J2191" i="2"/>
  <c r="I2191" i="2"/>
  <c r="H2191" i="2"/>
  <c r="G2191" i="2"/>
  <c r="F2191" i="2"/>
  <c r="AC2191" i="2"/>
  <c r="AC2190" i="2"/>
  <c r="AC2189" i="2"/>
  <c r="AC2188" i="2"/>
  <c r="AC2183" i="2"/>
  <c r="AB2187" i="2"/>
  <c r="AA2187" i="2"/>
  <c r="X2187" i="2"/>
  <c r="W2187" i="2"/>
  <c r="U2187" i="2"/>
  <c r="T2187" i="2"/>
  <c r="S2187" i="2"/>
  <c r="Q2187" i="2"/>
  <c r="P2187" i="2"/>
  <c r="O2187" i="2"/>
  <c r="M2187" i="2"/>
  <c r="L2187" i="2"/>
  <c r="K2187" i="2"/>
  <c r="I2187" i="2"/>
  <c r="H2187" i="2"/>
  <c r="G2187" i="2"/>
  <c r="AB2180" i="2"/>
  <c r="AA2180" i="2"/>
  <c r="Z2180" i="2"/>
  <c r="X2180" i="2"/>
  <c r="W2180" i="2"/>
  <c r="V2180" i="2"/>
  <c r="U2180" i="2"/>
  <c r="T2180" i="2"/>
  <c r="S2180" i="2"/>
  <c r="R2180" i="2"/>
  <c r="Q2180" i="2"/>
  <c r="P2180" i="2"/>
  <c r="O2180" i="2"/>
  <c r="N2180" i="2"/>
  <c r="M2180" i="2"/>
  <c r="L2180" i="2"/>
  <c r="K2180" i="2"/>
  <c r="J2180" i="2"/>
  <c r="I2180" i="2"/>
  <c r="H2180" i="2"/>
  <c r="G2180" i="2"/>
  <c r="F2180" i="2"/>
  <c r="AB2177" i="2"/>
  <c r="AA2177" i="2"/>
  <c r="Z2177" i="2"/>
  <c r="X2177" i="2"/>
  <c r="W2177" i="2"/>
  <c r="V2177" i="2"/>
  <c r="U2177" i="2"/>
  <c r="T2177" i="2"/>
  <c r="S2177" i="2"/>
  <c r="R2177" i="2"/>
  <c r="Q2177" i="2"/>
  <c r="P2177" i="2"/>
  <c r="O2177" i="2"/>
  <c r="N2177" i="2"/>
  <c r="M2177" i="2"/>
  <c r="L2177" i="2"/>
  <c r="K2177" i="2"/>
  <c r="J2177" i="2"/>
  <c r="I2177" i="2"/>
  <c r="H2177" i="2"/>
  <c r="G2177" i="2"/>
  <c r="F2177" i="2"/>
  <c r="AC2176" i="2"/>
  <c r="AC2175" i="2"/>
  <c r="AC2174" i="2"/>
  <c r="AB2173" i="2"/>
  <c r="AA2173" i="2"/>
  <c r="Z2173" i="2"/>
  <c r="X2173" i="2"/>
  <c r="W2173" i="2"/>
  <c r="V2173" i="2"/>
  <c r="U2173" i="2"/>
  <c r="T2173" i="2"/>
  <c r="S2173" i="2"/>
  <c r="R2173" i="2"/>
  <c r="Q2173" i="2"/>
  <c r="P2173" i="2"/>
  <c r="O2173" i="2"/>
  <c r="N2173" i="2"/>
  <c r="M2173" i="2"/>
  <c r="L2173" i="2"/>
  <c r="K2173" i="2"/>
  <c r="J2173" i="2"/>
  <c r="I2173" i="2"/>
  <c r="H2173" i="2"/>
  <c r="G2173" i="2"/>
  <c r="F2173" i="2"/>
  <c r="AB2170" i="2"/>
  <c r="AA2170" i="2"/>
  <c r="Z2170" i="2"/>
  <c r="X2170" i="2"/>
  <c r="W2170" i="2"/>
  <c r="V2170" i="2"/>
  <c r="U2170" i="2"/>
  <c r="T2170" i="2"/>
  <c r="S2170" i="2"/>
  <c r="R2170" i="2"/>
  <c r="Q2170" i="2"/>
  <c r="P2170" i="2"/>
  <c r="O2170" i="2"/>
  <c r="N2170" i="2"/>
  <c r="M2170" i="2"/>
  <c r="L2170" i="2"/>
  <c r="K2170" i="2"/>
  <c r="J2170" i="2"/>
  <c r="I2170" i="2"/>
  <c r="H2170" i="2"/>
  <c r="G2170" i="2"/>
  <c r="F2170" i="2"/>
  <c r="AC2169" i="2"/>
  <c r="AC2168" i="2"/>
  <c r="AC2167" i="2"/>
  <c r="AC2166" i="2"/>
  <c r="AC2165" i="2"/>
  <c r="AC2157" i="2"/>
  <c r="AB2161" i="2"/>
  <c r="AA2161" i="2"/>
  <c r="Z2161" i="2"/>
  <c r="X2161" i="2"/>
  <c r="W2161" i="2"/>
  <c r="V2161" i="2"/>
  <c r="U2161" i="2"/>
  <c r="T2161" i="2"/>
  <c r="S2161" i="2"/>
  <c r="R2161" i="2"/>
  <c r="Q2161" i="2"/>
  <c r="P2161" i="2"/>
  <c r="N2161" i="2"/>
  <c r="M2161" i="2"/>
  <c r="L2161" i="2"/>
  <c r="K2161" i="2"/>
  <c r="J2161" i="2"/>
  <c r="I2161" i="2"/>
  <c r="H2161" i="2"/>
  <c r="G2161" i="2"/>
  <c r="AC2150" i="2"/>
  <c r="Z2154" i="2"/>
  <c r="U2154" i="2"/>
  <c r="R2154" i="2"/>
  <c r="Q2154" i="2"/>
  <c r="N2154" i="2"/>
  <c r="M2154" i="2"/>
  <c r="J2154" i="2"/>
  <c r="I2154" i="2"/>
  <c r="AC2143" i="2"/>
  <c r="AB2147" i="2"/>
  <c r="P2147" i="2"/>
  <c r="L2147" i="2"/>
  <c r="H2147" i="2"/>
  <c r="AC2130" i="2"/>
  <c r="AB2134" i="2"/>
  <c r="AA2134" i="2"/>
  <c r="Z2134" i="2"/>
  <c r="X2134" i="2"/>
  <c r="W2134" i="2"/>
  <c r="V2134" i="2"/>
  <c r="U2134" i="2"/>
  <c r="T2134" i="2"/>
  <c r="S2134" i="2"/>
  <c r="R2134" i="2"/>
  <c r="Q2134" i="2"/>
  <c r="P2134" i="2"/>
  <c r="O2134" i="2"/>
  <c r="N2134" i="2"/>
  <c r="M2134" i="2"/>
  <c r="L2134" i="2"/>
  <c r="K2134" i="2"/>
  <c r="J2134" i="2"/>
  <c r="I2134" i="2"/>
  <c r="H2134" i="2"/>
  <c r="G2134" i="2"/>
  <c r="F2134" i="2"/>
  <c r="AC2123" i="2"/>
  <c r="AA2127" i="2"/>
  <c r="Z2127" i="2"/>
  <c r="W2124" i="2"/>
  <c r="V2127" i="2"/>
  <c r="S2124" i="2"/>
  <c r="R2127" i="2"/>
  <c r="O2124" i="2"/>
  <c r="N2127" i="2"/>
  <c r="K2124" i="2"/>
  <c r="J2127" i="2"/>
  <c r="G2124" i="2"/>
  <c r="F2127" i="2"/>
  <c r="AC2120" i="2"/>
  <c r="AB2119" i="2"/>
  <c r="AA2119" i="2"/>
  <c r="Z2119" i="2"/>
  <c r="X2119" i="2"/>
  <c r="W2119" i="2"/>
  <c r="V2119" i="2"/>
  <c r="U2119" i="2"/>
  <c r="T2119" i="2"/>
  <c r="S2119" i="2"/>
  <c r="R2119" i="2"/>
  <c r="Q2119" i="2"/>
  <c r="P2119" i="2"/>
  <c r="O2119" i="2"/>
  <c r="N2119" i="2"/>
  <c r="M2119" i="2"/>
  <c r="L2119" i="2"/>
  <c r="K2119" i="2"/>
  <c r="J2119" i="2"/>
  <c r="I2119" i="2"/>
  <c r="H2119" i="2"/>
  <c r="G2119" i="2"/>
  <c r="F2119" i="2"/>
  <c r="E2119" i="2"/>
  <c r="AB2116" i="2"/>
  <c r="AA2116" i="2"/>
  <c r="Z2116" i="2"/>
  <c r="X2116" i="2"/>
  <c r="W2116" i="2"/>
  <c r="V2116" i="2"/>
  <c r="U2116" i="2"/>
  <c r="T2116" i="2"/>
  <c r="S2116" i="2"/>
  <c r="R2116" i="2"/>
  <c r="Q2116" i="2"/>
  <c r="P2116" i="2"/>
  <c r="O2116" i="2"/>
  <c r="N2116" i="2"/>
  <c r="M2116" i="2"/>
  <c r="L2116" i="2"/>
  <c r="K2116" i="2"/>
  <c r="J2116" i="2"/>
  <c r="I2116" i="2"/>
  <c r="H2116" i="2"/>
  <c r="G2116" i="2"/>
  <c r="F2116" i="2"/>
  <c r="E2116" i="2"/>
  <c r="AC2115" i="2"/>
  <c r="AB2112" i="2"/>
  <c r="AA2112" i="2"/>
  <c r="Z2112" i="2"/>
  <c r="X2112" i="2"/>
  <c r="W2112" i="2"/>
  <c r="V2112" i="2"/>
  <c r="U2112" i="2"/>
  <c r="T2112" i="2"/>
  <c r="S2112" i="2"/>
  <c r="R2112" i="2"/>
  <c r="Q2112" i="2"/>
  <c r="P2112" i="2"/>
  <c r="O2112" i="2"/>
  <c r="N2112" i="2"/>
  <c r="M2112" i="2"/>
  <c r="L2112" i="2"/>
  <c r="K2112" i="2"/>
  <c r="J2112" i="2"/>
  <c r="I2112" i="2"/>
  <c r="H2112" i="2"/>
  <c r="G2112" i="2"/>
  <c r="F2112" i="2"/>
  <c r="E2112" i="2"/>
  <c r="AB2109" i="2"/>
  <c r="AA2109" i="2"/>
  <c r="Z2109" i="2"/>
  <c r="X2109" i="2"/>
  <c r="W2109" i="2"/>
  <c r="V2109" i="2"/>
  <c r="U2109" i="2"/>
  <c r="T2109" i="2"/>
  <c r="S2109" i="2"/>
  <c r="R2109" i="2"/>
  <c r="Q2109" i="2"/>
  <c r="P2109" i="2"/>
  <c r="O2109" i="2"/>
  <c r="N2109" i="2"/>
  <c r="M2109" i="2"/>
  <c r="L2109" i="2"/>
  <c r="K2109" i="2"/>
  <c r="J2109" i="2"/>
  <c r="I2109" i="2"/>
  <c r="H2109" i="2"/>
  <c r="G2109" i="2"/>
  <c r="F2109" i="2"/>
  <c r="E2109" i="2"/>
  <c r="AC2108" i="2"/>
  <c r="AB2099" i="2"/>
  <c r="AA2099" i="2"/>
  <c r="Z2099" i="2"/>
  <c r="X2099" i="2"/>
  <c r="W2099" i="2"/>
  <c r="V2099" i="2"/>
  <c r="U2099" i="2"/>
  <c r="T2099" i="2"/>
  <c r="S2099" i="2"/>
  <c r="R2099" i="2"/>
  <c r="Q2099" i="2"/>
  <c r="P2099" i="2"/>
  <c r="O2099" i="2"/>
  <c r="N2099" i="2"/>
  <c r="M2099" i="2"/>
  <c r="L2099" i="2"/>
  <c r="K2099" i="2"/>
  <c r="J2099" i="2"/>
  <c r="I2099" i="2"/>
  <c r="H2099" i="2"/>
  <c r="G2099" i="2"/>
  <c r="F2099" i="2"/>
  <c r="E2099" i="2"/>
  <c r="AB2091" i="2"/>
  <c r="AA2091" i="2"/>
  <c r="X2091" i="2"/>
  <c r="W2091" i="2"/>
  <c r="V2091" i="2"/>
  <c r="U2091" i="2"/>
  <c r="T2091" i="2"/>
  <c r="S2091" i="2"/>
  <c r="R2091" i="2"/>
  <c r="Q2091" i="2"/>
  <c r="P2091" i="2"/>
  <c r="O2091" i="2"/>
  <c r="N2091" i="2"/>
  <c r="M2091" i="2"/>
  <c r="L2091" i="2"/>
  <c r="K2091" i="2"/>
  <c r="J2091" i="2"/>
  <c r="I2091" i="2"/>
  <c r="H2091" i="2"/>
  <c r="G2091" i="2"/>
  <c r="F2091" i="2"/>
  <c r="E2091" i="2"/>
  <c r="AB2089" i="2"/>
  <c r="AA2089" i="2"/>
  <c r="X2089" i="2"/>
  <c r="W2089" i="2"/>
  <c r="V2089" i="2"/>
  <c r="U2089" i="2"/>
  <c r="T2089" i="2"/>
  <c r="S2089" i="2"/>
  <c r="R2089" i="2"/>
  <c r="Q2089" i="2"/>
  <c r="P2089" i="2"/>
  <c r="O2089" i="2"/>
  <c r="N2089" i="2"/>
  <c r="M2089" i="2"/>
  <c r="L2089" i="2"/>
  <c r="K2089" i="2"/>
  <c r="J2089" i="2"/>
  <c r="I2089" i="2"/>
  <c r="H2089" i="2"/>
  <c r="G2089" i="2"/>
  <c r="F2089" i="2"/>
  <c r="E2089" i="2"/>
  <c r="AC2084" i="2"/>
  <c r="AB2083" i="2"/>
  <c r="AA2083" i="2"/>
  <c r="X2083" i="2"/>
  <c r="W2083" i="2"/>
  <c r="V2083" i="2"/>
  <c r="U2083" i="2"/>
  <c r="T2083" i="2"/>
  <c r="S2083" i="2"/>
  <c r="R2083" i="2"/>
  <c r="Q2083" i="2"/>
  <c r="P2083" i="2"/>
  <c r="O2083" i="2"/>
  <c r="N2083" i="2"/>
  <c r="M2083" i="2"/>
  <c r="L2083" i="2"/>
  <c r="K2083" i="2"/>
  <c r="J2083" i="2"/>
  <c r="I2083" i="2"/>
  <c r="H2083" i="2"/>
  <c r="G2083" i="2"/>
  <c r="F2083" i="2"/>
  <c r="E2083" i="2"/>
  <c r="AB2082" i="2"/>
  <c r="AA2082" i="2"/>
  <c r="Z2088" i="2"/>
  <c r="X2082" i="2"/>
  <c r="W2082" i="2"/>
  <c r="V2082" i="2"/>
  <c r="U2082" i="2"/>
  <c r="T2082" i="2"/>
  <c r="S2082" i="2"/>
  <c r="R2082" i="2"/>
  <c r="Q2082" i="2"/>
  <c r="P2082" i="2"/>
  <c r="O2082" i="2"/>
  <c r="N2082" i="2"/>
  <c r="M2082" i="2"/>
  <c r="L2082" i="2"/>
  <c r="K2082" i="2"/>
  <c r="J2082" i="2"/>
  <c r="I2082" i="2"/>
  <c r="H2082" i="2"/>
  <c r="G2082" i="2"/>
  <c r="F2082" i="2"/>
  <c r="E2082" i="2"/>
  <c r="AC2077" i="2"/>
  <c r="AB2076" i="2"/>
  <c r="AA2076" i="2"/>
  <c r="X2076" i="2"/>
  <c r="W2076" i="2"/>
  <c r="V2076" i="2"/>
  <c r="U2076" i="2"/>
  <c r="T2076" i="2"/>
  <c r="S2076" i="2"/>
  <c r="R2076" i="2"/>
  <c r="Q2076" i="2"/>
  <c r="P2076" i="2"/>
  <c r="O2076" i="2"/>
  <c r="N2076" i="2"/>
  <c r="M2076" i="2"/>
  <c r="L2076" i="2"/>
  <c r="K2076" i="2"/>
  <c r="J2076" i="2"/>
  <c r="I2076" i="2"/>
  <c r="H2076" i="2"/>
  <c r="G2076" i="2"/>
  <c r="F2076" i="2"/>
  <c r="E2076" i="2"/>
  <c r="AB2075" i="2"/>
  <c r="AA2075" i="2"/>
  <c r="Z2081" i="2"/>
  <c r="X2075" i="2"/>
  <c r="W2075" i="2"/>
  <c r="V2075" i="2"/>
  <c r="U2075" i="2"/>
  <c r="T2075" i="2"/>
  <c r="S2075" i="2"/>
  <c r="R2075" i="2"/>
  <c r="Q2075" i="2"/>
  <c r="P2075" i="2"/>
  <c r="O2075" i="2"/>
  <c r="N2075" i="2"/>
  <c r="M2075" i="2"/>
  <c r="L2075" i="2"/>
  <c r="K2075" i="2"/>
  <c r="J2075" i="2"/>
  <c r="I2075" i="2"/>
  <c r="H2075" i="2"/>
  <c r="G2075" i="2"/>
  <c r="F2075" i="2"/>
  <c r="E2075" i="2"/>
  <c r="AC2070" i="2"/>
  <c r="AB2068" i="2"/>
  <c r="AB2074" i="2" s="1"/>
  <c r="AA2068" i="2"/>
  <c r="AA2074" i="2" s="1"/>
  <c r="Z2074" i="2"/>
  <c r="X2068" i="2"/>
  <c r="X2074" i="2" s="1"/>
  <c r="W2068" i="2"/>
  <c r="W2074" i="2" s="1"/>
  <c r="V2068" i="2"/>
  <c r="U2068" i="2"/>
  <c r="U2074" i="2" s="1"/>
  <c r="T2068" i="2"/>
  <c r="T2074" i="2" s="1"/>
  <c r="S2068" i="2"/>
  <c r="S2074" i="2" s="1"/>
  <c r="R2068" i="2"/>
  <c r="R2074" i="2" s="1"/>
  <c r="Q2068" i="2"/>
  <c r="Q2074" i="2" s="1"/>
  <c r="P2068" i="2"/>
  <c r="P2074" i="2" s="1"/>
  <c r="O2068" i="2"/>
  <c r="O2074" i="2" s="1"/>
  <c r="N2068" i="2"/>
  <c r="N2074" i="2" s="1"/>
  <c r="M2068" i="2"/>
  <c r="M2074" i="2" s="1"/>
  <c r="L2068" i="2"/>
  <c r="L2074" i="2" s="1"/>
  <c r="K2068" i="2"/>
  <c r="K2074" i="2" s="1"/>
  <c r="J2068" i="2"/>
  <c r="J2074" i="2" s="1"/>
  <c r="I2068" i="2"/>
  <c r="I2074" i="2" s="1"/>
  <c r="H2068" i="2"/>
  <c r="H2074" i="2" s="1"/>
  <c r="G2068" i="2"/>
  <c r="G2074" i="2" s="1"/>
  <c r="F2068" i="2"/>
  <c r="F2074" i="2" s="1"/>
  <c r="E2068" i="2"/>
  <c r="E2074" i="2" s="1"/>
  <c r="AB2062" i="2"/>
  <c r="AA2062" i="2"/>
  <c r="X2062" i="2"/>
  <c r="W2062" i="2"/>
  <c r="V2062" i="2"/>
  <c r="U2062" i="2"/>
  <c r="T2062" i="2"/>
  <c r="S2062" i="2"/>
  <c r="R2062" i="2"/>
  <c r="Q2062" i="2"/>
  <c r="P2062" i="2"/>
  <c r="O2062" i="2"/>
  <c r="N2062" i="2"/>
  <c r="M2062" i="2"/>
  <c r="L2062" i="2"/>
  <c r="K2062" i="2"/>
  <c r="J2062" i="2"/>
  <c r="I2062" i="2"/>
  <c r="H2062" i="2"/>
  <c r="G2062" i="2"/>
  <c r="F2062" i="2"/>
  <c r="E2062" i="2"/>
  <c r="AB2061" i="2"/>
  <c r="AA2061" i="2"/>
  <c r="Z2067" i="2"/>
  <c r="X2061" i="2"/>
  <c r="W2061" i="2"/>
  <c r="V2061" i="2"/>
  <c r="U2061" i="2"/>
  <c r="T2061" i="2"/>
  <c r="S2061" i="2"/>
  <c r="R2061" i="2"/>
  <c r="Q2061" i="2"/>
  <c r="P2061" i="2"/>
  <c r="O2061" i="2"/>
  <c r="N2061" i="2"/>
  <c r="M2061" i="2"/>
  <c r="L2061" i="2"/>
  <c r="K2061" i="2"/>
  <c r="J2061" i="2"/>
  <c r="I2061" i="2"/>
  <c r="H2061" i="2"/>
  <c r="G2061" i="2"/>
  <c r="F2061" i="2"/>
  <c r="E2061" i="2"/>
  <c r="AC2056" i="2"/>
  <c r="AB2055" i="2"/>
  <c r="AA2055" i="2"/>
  <c r="X2055" i="2"/>
  <c r="W2055" i="2"/>
  <c r="V2055" i="2"/>
  <c r="U2055" i="2"/>
  <c r="T2055" i="2"/>
  <c r="S2055" i="2"/>
  <c r="R2055" i="2"/>
  <c r="Q2055" i="2"/>
  <c r="P2055" i="2"/>
  <c r="O2055" i="2"/>
  <c r="N2055" i="2"/>
  <c r="M2055" i="2"/>
  <c r="L2055" i="2"/>
  <c r="K2055" i="2"/>
  <c r="J2055" i="2"/>
  <c r="I2055" i="2"/>
  <c r="H2055" i="2"/>
  <c r="G2055" i="2"/>
  <c r="F2055" i="2"/>
  <c r="AB2054" i="2"/>
  <c r="AA2054" i="2"/>
  <c r="X2054" i="2"/>
  <c r="W2054" i="2"/>
  <c r="V2054" i="2"/>
  <c r="U2054" i="2"/>
  <c r="T2054" i="2"/>
  <c r="S2054" i="2"/>
  <c r="R2054" i="2"/>
  <c r="Q2054" i="2"/>
  <c r="P2054" i="2"/>
  <c r="O2054" i="2"/>
  <c r="N2054" i="2"/>
  <c r="M2054" i="2"/>
  <c r="L2054" i="2"/>
  <c r="K2054" i="2"/>
  <c r="J2054" i="2"/>
  <c r="I2054" i="2"/>
  <c r="H2054" i="2"/>
  <c r="G2054" i="2"/>
  <c r="F2054" i="2"/>
  <c r="AC2049" i="2"/>
  <c r="AB2048" i="2"/>
  <c r="AA2048" i="2"/>
  <c r="X2048" i="2"/>
  <c r="W2048" i="2"/>
  <c r="V2048" i="2"/>
  <c r="U2048" i="2"/>
  <c r="T2048" i="2"/>
  <c r="S2048" i="2"/>
  <c r="R2048" i="2"/>
  <c r="Q2048" i="2"/>
  <c r="P2048" i="2"/>
  <c r="O2048" i="2"/>
  <c r="N2048" i="2"/>
  <c r="M2048" i="2"/>
  <c r="L2048" i="2"/>
  <c r="K2048" i="2"/>
  <c r="J2048" i="2"/>
  <c r="I2048" i="2"/>
  <c r="H2048" i="2"/>
  <c r="G2048" i="2"/>
  <c r="F2048" i="2"/>
  <c r="AB2047" i="2"/>
  <c r="AA2047" i="2"/>
  <c r="X2047" i="2"/>
  <c r="W2047" i="2"/>
  <c r="V2047" i="2"/>
  <c r="U2047" i="2"/>
  <c r="T2047" i="2"/>
  <c r="S2047" i="2"/>
  <c r="R2047" i="2"/>
  <c r="Q2047" i="2"/>
  <c r="P2047" i="2"/>
  <c r="O2047" i="2"/>
  <c r="N2047" i="2"/>
  <c r="M2047" i="2"/>
  <c r="L2047" i="2"/>
  <c r="K2047" i="2"/>
  <c r="J2047" i="2"/>
  <c r="I2047" i="2"/>
  <c r="H2047" i="2"/>
  <c r="G2047" i="2"/>
  <c r="F2047" i="2"/>
  <c r="AB2041" i="2"/>
  <c r="AA2041" i="2"/>
  <c r="X2041" i="2"/>
  <c r="W2041" i="2"/>
  <c r="V2041" i="2"/>
  <c r="U2041" i="2"/>
  <c r="T2041" i="2"/>
  <c r="S2041" i="2"/>
  <c r="R2041" i="2"/>
  <c r="Q2041" i="2"/>
  <c r="P2041" i="2"/>
  <c r="O2041" i="2"/>
  <c r="N2041" i="2"/>
  <c r="M2041" i="2"/>
  <c r="L2041" i="2"/>
  <c r="K2041" i="2"/>
  <c r="J2041" i="2"/>
  <c r="I2041" i="2"/>
  <c r="H2041" i="2"/>
  <c r="G2041" i="2"/>
  <c r="F2041" i="2"/>
  <c r="AB2040" i="2"/>
  <c r="AA2040" i="2"/>
  <c r="X2040" i="2"/>
  <c r="W2040" i="2"/>
  <c r="V2040" i="2"/>
  <c r="U2040" i="2"/>
  <c r="T2040" i="2"/>
  <c r="S2040" i="2"/>
  <c r="R2040" i="2"/>
  <c r="Q2040" i="2"/>
  <c r="P2040" i="2"/>
  <c r="O2040" i="2"/>
  <c r="N2040" i="2"/>
  <c r="M2040" i="2"/>
  <c r="L2040" i="2"/>
  <c r="K2040" i="2"/>
  <c r="J2040" i="2"/>
  <c r="I2040" i="2"/>
  <c r="H2040" i="2"/>
  <c r="G2040" i="2"/>
  <c r="F2040" i="2"/>
  <c r="AC2035" i="2"/>
  <c r="AB2034" i="2"/>
  <c r="AA2034" i="2"/>
  <c r="X2034" i="2"/>
  <c r="W2034" i="2"/>
  <c r="V2034" i="2"/>
  <c r="U2034" i="2"/>
  <c r="T2034" i="2"/>
  <c r="S2034" i="2"/>
  <c r="R2034" i="2"/>
  <c r="Q2034" i="2"/>
  <c r="P2034" i="2"/>
  <c r="O2034" i="2"/>
  <c r="N2034" i="2"/>
  <c r="M2034" i="2"/>
  <c r="L2034" i="2"/>
  <c r="K2034" i="2"/>
  <c r="J2034" i="2"/>
  <c r="I2034" i="2"/>
  <c r="H2034" i="2"/>
  <c r="G2034" i="2"/>
  <c r="F2034" i="2"/>
  <c r="AB2033" i="2"/>
  <c r="AA2033" i="2"/>
  <c r="X2033" i="2"/>
  <c r="W2033" i="2"/>
  <c r="V2033" i="2"/>
  <c r="U2033" i="2"/>
  <c r="T2033" i="2"/>
  <c r="S2033" i="2"/>
  <c r="R2033" i="2"/>
  <c r="Q2033" i="2"/>
  <c r="P2033" i="2"/>
  <c r="O2033" i="2"/>
  <c r="N2033" i="2"/>
  <c r="M2033" i="2"/>
  <c r="L2033" i="2"/>
  <c r="K2033" i="2"/>
  <c r="J2033" i="2"/>
  <c r="I2033" i="2"/>
  <c r="H2033" i="2"/>
  <c r="G2033" i="2"/>
  <c r="F2033" i="2"/>
  <c r="AC2032" i="2"/>
  <c r="AC2031" i="2"/>
  <c r="AC2022" i="2"/>
  <c r="AB2021" i="2"/>
  <c r="AA2021" i="2"/>
  <c r="X2021" i="2"/>
  <c r="W2021" i="2"/>
  <c r="V2021" i="2"/>
  <c r="U2021" i="2"/>
  <c r="T2021" i="2"/>
  <c r="S2021" i="2"/>
  <c r="R2021" i="2"/>
  <c r="Q2021" i="2"/>
  <c r="P2021" i="2"/>
  <c r="O2021" i="2"/>
  <c r="N2021" i="2"/>
  <c r="M2021" i="2"/>
  <c r="L2021" i="2"/>
  <c r="K2021" i="2"/>
  <c r="J2021" i="2"/>
  <c r="I2021" i="2"/>
  <c r="H2021" i="2"/>
  <c r="G2021" i="2"/>
  <c r="F2021" i="2"/>
  <c r="E2021" i="2"/>
  <c r="AB2020" i="2"/>
  <c r="AA2020" i="2"/>
  <c r="Z2026" i="2"/>
  <c r="X2020" i="2"/>
  <c r="W2020" i="2"/>
  <c r="V2020" i="2"/>
  <c r="U2020" i="2"/>
  <c r="T2020" i="2"/>
  <c r="S2020" i="2"/>
  <c r="R2020" i="2"/>
  <c r="Q2020" i="2"/>
  <c r="P2020" i="2"/>
  <c r="O2020" i="2"/>
  <c r="N2020" i="2"/>
  <c r="M2020" i="2"/>
  <c r="L2020" i="2"/>
  <c r="K2020" i="2"/>
  <c r="J2020" i="2"/>
  <c r="I2020" i="2"/>
  <c r="H2020" i="2"/>
  <c r="G2020" i="2"/>
  <c r="F2020" i="2"/>
  <c r="E2020" i="2"/>
  <c r="AC2015" i="2"/>
  <c r="AB2014" i="2"/>
  <c r="AA2014" i="2"/>
  <c r="X2014" i="2"/>
  <c r="W2014" i="2"/>
  <c r="V2014" i="2"/>
  <c r="U2014" i="2"/>
  <c r="T2014" i="2"/>
  <c r="S2014" i="2"/>
  <c r="R2014" i="2"/>
  <c r="Q2014" i="2"/>
  <c r="P2014" i="2"/>
  <c r="O2014" i="2"/>
  <c r="N2014" i="2"/>
  <c r="M2014" i="2"/>
  <c r="L2014" i="2"/>
  <c r="K2014" i="2"/>
  <c r="J2014" i="2"/>
  <c r="I2014" i="2"/>
  <c r="H2014" i="2"/>
  <c r="G2014" i="2"/>
  <c r="F2014" i="2"/>
  <c r="E2014" i="2"/>
  <c r="AB2013" i="2"/>
  <c r="AA2013" i="2"/>
  <c r="X2013" i="2"/>
  <c r="W2013" i="2"/>
  <c r="V2013" i="2"/>
  <c r="U2013" i="2"/>
  <c r="T2013" i="2"/>
  <c r="S2013" i="2"/>
  <c r="R2013" i="2"/>
  <c r="Q2013" i="2"/>
  <c r="P2013" i="2"/>
  <c r="O2013" i="2"/>
  <c r="N2013" i="2"/>
  <c r="M2013" i="2"/>
  <c r="L2013" i="2"/>
  <c r="K2013" i="2"/>
  <c r="J2013" i="2"/>
  <c r="I2013" i="2"/>
  <c r="H2013" i="2"/>
  <c r="G2013" i="2"/>
  <c r="F2013" i="2"/>
  <c r="E2013" i="2"/>
  <c r="AC2008" i="2"/>
  <c r="AB2007" i="2"/>
  <c r="AA2007" i="2"/>
  <c r="X2007" i="2"/>
  <c r="W2007" i="2"/>
  <c r="V2007" i="2"/>
  <c r="U2007" i="2"/>
  <c r="T2007" i="2"/>
  <c r="S2007" i="2"/>
  <c r="R2007" i="2"/>
  <c r="Q2007" i="2"/>
  <c r="P2007" i="2"/>
  <c r="O2007" i="2"/>
  <c r="N2007" i="2"/>
  <c r="M2007" i="2"/>
  <c r="L2007" i="2"/>
  <c r="K2007" i="2"/>
  <c r="J2007" i="2"/>
  <c r="I2007" i="2"/>
  <c r="H2007" i="2"/>
  <c r="G2007" i="2"/>
  <c r="F2007" i="2"/>
  <c r="E2007" i="2"/>
  <c r="AB2006" i="2"/>
  <c r="AA2006" i="2"/>
  <c r="X2006" i="2"/>
  <c r="W2006" i="2"/>
  <c r="V2006" i="2"/>
  <c r="U2006" i="2"/>
  <c r="T2006" i="2"/>
  <c r="S2006" i="2"/>
  <c r="R2006" i="2"/>
  <c r="Q2006" i="2"/>
  <c r="P2006" i="2"/>
  <c r="O2006" i="2"/>
  <c r="N2006" i="2"/>
  <c r="M2006" i="2"/>
  <c r="L2006" i="2"/>
  <c r="K2006" i="2"/>
  <c r="J2006" i="2"/>
  <c r="I2006" i="2"/>
  <c r="H2006" i="2"/>
  <c r="G2006" i="2"/>
  <c r="F2006" i="2"/>
  <c r="E2006" i="2"/>
  <c r="AC2001" i="2"/>
  <c r="AB2000" i="2"/>
  <c r="AA2000" i="2"/>
  <c r="X2000" i="2"/>
  <c r="W2000" i="2"/>
  <c r="V2000" i="2"/>
  <c r="U2000" i="2"/>
  <c r="T2000" i="2"/>
  <c r="S2000" i="2"/>
  <c r="R2000" i="2"/>
  <c r="Q2000" i="2"/>
  <c r="P2000" i="2"/>
  <c r="O2000" i="2"/>
  <c r="N2000" i="2"/>
  <c r="M2000" i="2"/>
  <c r="L2000" i="2"/>
  <c r="K2000" i="2"/>
  <c r="J2000" i="2"/>
  <c r="I2000" i="2"/>
  <c r="H2000" i="2"/>
  <c r="G2000" i="2"/>
  <c r="F2000" i="2"/>
  <c r="E2000" i="2"/>
  <c r="AB1999" i="2"/>
  <c r="AA1999" i="2"/>
  <c r="X1999" i="2"/>
  <c r="W1999" i="2"/>
  <c r="V1999" i="2"/>
  <c r="U1999" i="2"/>
  <c r="T1999" i="2"/>
  <c r="S1999" i="2"/>
  <c r="R1999" i="2"/>
  <c r="Q1999" i="2"/>
  <c r="P1999" i="2"/>
  <c r="O1999" i="2"/>
  <c r="N1999" i="2"/>
  <c r="M1999" i="2"/>
  <c r="L1999" i="2"/>
  <c r="K1999" i="2"/>
  <c r="J1999" i="2"/>
  <c r="I1999" i="2"/>
  <c r="H1999" i="2"/>
  <c r="G1999" i="2"/>
  <c r="F1999" i="2"/>
  <c r="E1999" i="2"/>
  <c r="AC1994" i="2"/>
  <c r="AC1992" i="2"/>
  <c r="AC1987" i="2"/>
  <c r="AC1986" i="2"/>
  <c r="AB1991" i="2"/>
  <c r="AA1991" i="2"/>
  <c r="Z1991" i="2"/>
  <c r="X1991" i="2"/>
  <c r="W1991" i="2"/>
  <c r="V1991" i="2"/>
  <c r="U1991" i="2"/>
  <c r="T1991" i="2"/>
  <c r="S1991" i="2"/>
  <c r="R1991" i="2"/>
  <c r="Q1991" i="2"/>
  <c r="P1991" i="2"/>
  <c r="O1991" i="2"/>
  <c r="N1991" i="2"/>
  <c r="M1991" i="2"/>
  <c r="L1991" i="2"/>
  <c r="K1991" i="2"/>
  <c r="J1991" i="2"/>
  <c r="I1991" i="2"/>
  <c r="H1991" i="2"/>
  <c r="G1991" i="2"/>
  <c r="F1991" i="2"/>
  <c r="E1991" i="2"/>
  <c r="AC1980" i="2"/>
  <c r="AB1984" i="2"/>
  <c r="AA1984" i="2"/>
  <c r="Z1984" i="2"/>
  <c r="X1984" i="2"/>
  <c r="W1984" i="2"/>
  <c r="V1984" i="2"/>
  <c r="U1984" i="2"/>
  <c r="T1984" i="2"/>
  <c r="S1984" i="2"/>
  <c r="R1984" i="2"/>
  <c r="Q1984" i="2"/>
  <c r="P1984" i="2"/>
  <c r="O1984" i="2"/>
  <c r="N1984" i="2"/>
  <c r="M1984" i="2"/>
  <c r="L1984" i="2"/>
  <c r="K1984" i="2"/>
  <c r="J1984" i="2"/>
  <c r="I1984" i="2"/>
  <c r="H1984" i="2"/>
  <c r="G1984" i="2"/>
  <c r="F1984" i="2"/>
  <c r="E1984" i="2"/>
  <c r="AC1978" i="2"/>
  <c r="AC1973" i="2"/>
  <c r="AB1977" i="2"/>
  <c r="AA1977" i="2"/>
  <c r="Z1977" i="2"/>
  <c r="X1977" i="2"/>
  <c r="W1977" i="2"/>
  <c r="V1977" i="2"/>
  <c r="U1977" i="2"/>
  <c r="T1977" i="2"/>
  <c r="S1977" i="2"/>
  <c r="R1977" i="2"/>
  <c r="Q1977" i="2"/>
  <c r="P1977" i="2"/>
  <c r="O1977" i="2"/>
  <c r="N1977" i="2"/>
  <c r="M1977" i="2"/>
  <c r="L1977" i="2"/>
  <c r="K1977" i="2"/>
  <c r="J1977" i="2"/>
  <c r="I1977" i="2"/>
  <c r="H1977" i="2"/>
  <c r="G1977" i="2"/>
  <c r="F1977" i="2"/>
  <c r="E1977" i="2"/>
  <c r="AC1966" i="2"/>
  <c r="AC1965" i="2"/>
  <c r="AA1970" i="2"/>
  <c r="Z1970" i="2"/>
  <c r="W1970" i="2"/>
  <c r="V1970" i="2"/>
  <c r="U1970" i="2"/>
  <c r="S1970" i="2"/>
  <c r="R1970" i="2"/>
  <c r="Q1970" i="2"/>
  <c r="O1970" i="2"/>
  <c r="N1970" i="2"/>
  <c r="M1970" i="2"/>
  <c r="K1970" i="2"/>
  <c r="J1970" i="2"/>
  <c r="I1970" i="2"/>
  <c r="G1970" i="2"/>
  <c r="F1970" i="2"/>
  <c r="E1970" i="2"/>
  <c r="AB1963" i="2"/>
  <c r="AA1963" i="2"/>
  <c r="Z1963" i="2"/>
  <c r="X1963" i="2"/>
  <c r="W1963" i="2"/>
  <c r="V1963" i="2"/>
  <c r="U1963" i="2"/>
  <c r="T1963" i="2"/>
  <c r="S1963" i="2"/>
  <c r="R1963" i="2"/>
  <c r="Q1963" i="2"/>
  <c r="P1963" i="2"/>
  <c r="O1963" i="2"/>
  <c r="N1963" i="2"/>
  <c r="M1963" i="2"/>
  <c r="L1963" i="2"/>
  <c r="K1963" i="2"/>
  <c r="J1963" i="2"/>
  <c r="I1963" i="2"/>
  <c r="H1963" i="2"/>
  <c r="G1963" i="2"/>
  <c r="F1963" i="2"/>
  <c r="E1963" i="2"/>
  <c r="AC1962" i="2"/>
  <c r="AC1961" i="2"/>
  <c r="AC1960" i="2"/>
  <c r="AB1954" i="2"/>
  <c r="AA1954" i="2"/>
  <c r="Z1954" i="2"/>
  <c r="X1954" i="2"/>
  <c r="W1954" i="2"/>
  <c r="V1954" i="2"/>
  <c r="U1954" i="2"/>
  <c r="T1954" i="2"/>
  <c r="S1954" i="2"/>
  <c r="R1954" i="2"/>
  <c r="Q1954" i="2"/>
  <c r="P1954" i="2"/>
  <c r="O1954" i="2"/>
  <c r="N1954" i="2"/>
  <c r="M1954" i="2"/>
  <c r="L1954" i="2"/>
  <c r="K1954" i="2"/>
  <c r="J1954" i="2"/>
  <c r="I1954" i="2"/>
  <c r="H1954" i="2"/>
  <c r="G1954" i="2"/>
  <c r="F1954" i="2"/>
  <c r="E1954" i="2"/>
  <c r="AB1948" i="2"/>
  <c r="AA1948" i="2"/>
  <c r="X1948" i="2"/>
  <c r="W1948" i="2"/>
  <c r="V1948" i="2"/>
  <c r="U1948" i="2"/>
  <c r="T1948" i="2"/>
  <c r="S1948" i="2"/>
  <c r="R1948" i="2"/>
  <c r="Q1948" i="2"/>
  <c r="P1948" i="2"/>
  <c r="O1948" i="2"/>
  <c r="N1948" i="2"/>
  <c r="M1948" i="2"/>
  <c r="L1948" i="2"/>
  <c r="K1948" i="2"/>
  <c r="J1948" i="2"/>
  <c r="I1948" i="2"/>
  <c r="H1948" i="2"/>
  <c r="G1948" i="2"/>
  <c r="F1948" i="2"/>
  <c r="E1948" i="2"/>
  <c r="AB1946" i="2"/>
  <c r="AA1946" i="2"/>
  <c r="X1946" i="2"/>
  <c r="W1946" i="2"/>
  <c r="V1946" i="2"/>
  <c r="U1946" i="2"/>
  <c r="T1946" i="2"/>
  <c r="S1946" i="2"/>
  <c r="R1946" i="2"/>
  <c r="Q1946" i="2"/>
  <c r="P1946" i="2"/>
  <c r="O1946" i="2"/>
  <c r="N1946" i="2"/>
  <c r="M1946" i="2"/>
  <c r="L1946" i="2"/>
  <c r="K1946" i="2"/>
  <c r="J1946" i="2"/>
  <c r="I1946" i="2"/>
  <c r="H1946" i="2"/>
  <c r="G1946" i="2"/>
  <c r="F1946" i="2"/>
  <c r="E1946" i="2"/>
  <c r="AB1940" i="2"/>
  <c r="AA1940" i="2"/>
  <c r="X1940" i="2"/>
  <c r="W1940" i="2"/>
  <c r="V1940" i="2"/>
  <c r="U1940" i="2"/>
  <c r="T1940" i="2"/>
  <c r="S1940" i="2"/>
  <c r="R1940" i="2"/>
  <c r="Q1940" i="2"/>
  <c r="P1940" i="2"/>
  <c r="O1940" i="2"/>
  <c r="N1940" i="2"/>
  <c r="M1940" i="2"/>
  <c r="L1940" i="2"/>
  <c r="K1940" i="2"/>
  <c r="J1940" i="2"/>
  <c r="I1940" i="2"/>
  <c r="H1940" i="2"/>
  <c r="G1940" i="2"/>
  <c r="F1940" i="2"/>
  <c r="E1940" i="2"/>
  <c r="AB1939" i="2"/>
  <c r="AA1939" i="2"/>
  <c r="X1939" i="2"/>
  <c r="W1939" i="2"/>
  <c r="V1939" i="2"/>
  <c r="U1939" i="2"/>
  <c r="T1939" i="2"/>
  <c r="S1939" i="2"/>
  <c r="R1939" i="2"/>
  <c r="Q1939" i="2"/>
  <c r="P1939" i="2"/>
  <c r="O1939" i="2"/>
  <c r="N1939" i="2"/>
  <c r="M1939" i="2"/>
  <c r="L1939" i="2"/>
  <c r="K1939" i="2"/>
  <c r="J1939" i="2"/>
  <c r="I1939" i="2"/>
  <c r="H1939" i="2"/>
  <c r="G1939" i="2"/>
  <c r="F1939" i="2"/>
  <c r="E1939" i="2"/>
  <c r="AC1934" i="2"/>
  <c r="AB1933" i="2"/>
  <c r="AA1933" i="2"/>
  <c r="X1933" i="2"/>
  <c r="W1933" i="2"/>
  <c r="V1933" i="2"/>
  <c r="U1933" i="2"/>
  <c r="T1933" i="2"/>
  <c r="S1933" i="2"/>
  <c r="R1933" i="2"/>
  <c r="Q1933" i="2"/>
  <c r="P1933" i="2"/>
  <c r="O1933" i="2"/>
  <c r="N1933" i="2"/>
  <c r="M1933" i="2"/>
  <c r="L1933" i="2"/>
  <c r="K1933" i="2"/>
  <c r="J1933" i="2"/>
  <c r="I1933" i="2"/>
  <c r="H1933" i="2"/>
  <c r="G1933" i="2"/>
  <c r="F1933" i="2"/>
  <c r="E1933" i="2"/>
  <c r="AB1932" i="2"/>
  <c r="AA1932" i="2"/>
  <c r="Z1938" i="2"/>
  <c r="X1932" i="2"/>
  <c r="W1932" i="2"/>
  <c r="V1932" i="2"/>
  <c r="U1932" i="2"/>
  <c r="T1932" i="2"/>
  <c r="S1932" i="2"/>
  <c r="R1932" i="2"/>
  <c r="Q1932" i="2"/>
  <c r="P1932" i="2"/>
  <c r="O1932" i="2"/>
  <c r="N1932" i="2"/>
  <c r="M1932" i="2"/>
  <c r="L1932" i="2"/>
  <c r="K1932" i="2"/>
  <c r="J1932" i="2"/>
  <c r="I1932" i="2"/>
  <c r="H1932" i="2"/>
  <c r="G1932" i="2"/>
  <c r="F1932" i="2"/>
  <c r="E1932" i="2"/>
  <c r="AC1927" i="2"/>
  <c r="AB1926" i="2"/>
  <c r="AA1926" i="2"/>
  <c r="X1926" i="2"/>
  <c r="W1926" i="2"/>
  <c r="V1926" i="2"/>
  <c r="U1926" i="2"/>
  <c r="T1926" i="2"/>
  <c r="S1926" i="2"/>
  <c r="R1926" i="2"/>
  <c r="Q1926" i="2"/>
  <c r="P1926" i="2"/>
  <c r="O1926" i="2"/>
  <c r="N1926" i="2"/>
  <c r="M1926" i="2"/>
  <c r="L1926" i="2"/>
  <c r="K1926" i="2"/>
  <c r="J1926" i="2"/>
  <c r="I1926" i="2"/>
  <c r="H1926" i="2"/>
  <c r="G1926" i="2"/>
  <c r="F1926" i="2"/>
  <c r="E1926" i="2"/>
  <c r="AB1925" i="2"/>
  <c r="AA1925" i="2"/>
  <c r="X1925" i="2"/>
  <c r="W1925" i="2"/>
  <c r="V1925" i="2"/>
  <c r="U1925" i="2"/>
  <c r="T1925" i="2"/>
  <c r="S1925" i="2"/>
  <c r="R1925" i="2"/>
  <c r="Q1925" i="2"/>
  <c r="P1925" i="2"/>
  <c r="O1925" i="2"/>
  <c r="N1925" i="2"/>
  <c r="M1925" i="2"/>
  <c r="L1925" i="2"/>
  <c r="K1925" i="2"/>
  <c r="J1925" i="2"/>
  <c r="I1925" i="2"/>
  <c r="H1925" i="2"/>
  <c r="G1925" i="2"/>
  <c r="F1925" i="2"/>
  <c r="E1925" i="2"/>
  <c r="AC1920" i="2"/>
  <c r="AB1919" i="2"/>
  <c r="AA1919" i="2"/>
  <c r="X1919" i="2"/>
  <c r="W1919" i="2"/>
  <c r="V1919" i="2"/>
  <c r="U1919" i="2"/>
  <c r="T1919" i="2"/>
  <c r="S1919" i="2"/>
  <c r="R1919" i="2"/>
  <c r="Q1919" i="2"/>
  <c r="P1919" i="2"/>
  <c r="O1919" i="2"/>
  <c r="N1919" i="2"/>
  <c r="M1919" i="2"/>
  <c r="L1919" i="2"/>
  <c r="K1919" i="2"/>
  <c r="J1919" i="2"/>
  <c r="I1919" i="2"/>
  <c r="H1919" i="2"/>
  <c r="G1919" i="2"/>
  <c r="F1919" i="2"/>
  <c r="E1919" i="2"/>
  <c r="AB1918" i="2"/>
  <c r="AA1918" i="2"/>
  <c r="Z1924" i="2"/>
  <c r="X1918" i="2"/>
  <c r="W1918" i="2"/>
  <c r="V1918" i="2"/>
  <c r="U1918" i="2"/>
  <c r="T1918" i="2"/>
  <c r="S1918" i="2"/>
  <c r="R1918" i="2"/>
  <c r="Q1918" i="2"/>
  <c r="P1918" i="2"/>
  <c r="O1918" i="2"/>
  <c r="N1918" i="2"/>
  <c r="M1918" i="2"/>
  <c r="L1918" i="2"/>
  <c r="K1918" i="2"/>
  <c r="J1918" i="2"/>
  <c r="I1918" i="2"/>
  <c r="H1918" i="2"/>
  <c r="G1918" i="2"/>
  <c r="F1918" i="2"/>
  <c r="E1918" i="2"/>
  <c r="AB1912" i="2"/>
  <c r="AA1912" i="2"/>
  <c r="X1912" i="2"/>
  <c r="W1912" i="2"/>
  <c r="V1912" i="2"/>
  <c r="U1912" i="2"/>
  <c r="T1912" i="2"/>
  <c r="S1912" i="2"/>
  <c r="R1912" i="2"/>
  <c r="Q1912" i="2"/>
  <c r="P1912" i="2"/>
  <c r="O1912" i="2"/>
  <c r="N1912" i="2"/>
  <c r="M1912" i="2"/>
  <c r="L1912" i="2"/>
  <c r="K1912" i="2"/>
  <c r="J1912" i="2"/>
  <c r="I1912" i="2"/>
  <c r="H1912" i="2"/>
  <c r="G1912" i="2"/>
  <c r="F1912" i="2"/>
  <c r="E1912" i="2"/>
  <c r="AB1911" i="2"/>
  <c r="AA1911" i="2"/>
  <c r="Z1917" i="2"/>
  <c r="X1911" i="2"/>
  <c r="W1911" i="2"/>
  <c r="V1911" i="2"/>
  <c r="U1911" i="2"/>
  <c r="T1911" i="2"/>
  <c r="S1911" i="2"/>
  <c r="R1911" i="2"/>
  <c r="Q1911" i="2"/>
  <c r="P1911" i="2"/>
  <c r="O1911" i="2"/>
  <c r="N1911" i="2"/>
  <c r="M1911" i="2"/>
  <c r="L1911" i="2"/>
  <c r="K1911" i="2"/>
  <c r="J1911" i="2"/>
  <c r="I1911" i="2"/>
  <c r="H1911" i="2"/>
  <c r="G1911" i="2"/>
  <c r="F1911" i="2"/>
  <c r="E1911" i="2"/>
  <c r="AB1905" i="2"/>
  <c r="AA1905" i="2"/>
  <c r="X1905" i="2"/>
  <c r="W1905" i="2"/>
  <c r="V1905" i="2"/>
  <c r="U1905" i="2"/>
  <c r="T1905" i="2"/>
  <c r="S1905" i="2"/>
  <c r="R1905" i="2"/>
  <c r="Q1905" i="2"/>
  <c r="P1905" i="2"/>
  <c r="O1905" i="2"/>
  <c r="N1905" i="2"/>
  <c r="M1905" i="2"/>
  <c r="L1905" i="2"/>
  <c r="K1905" i="2"/>
  <c r="J1905" i="2"/>
  <c r="I1905" i="2"/>
  <c r="H1905" i="2"/>
  <c r="G1905" i="2"/>
  <c r="F1905" i="2"/>
  <c r="AB1904" i="2"/>
  <c r="AA1904" i="2"/>
  <c r="X1904" i="2"/>
  <c r="W1904" i="2"/>
  <c r="V1904" i="2"/>
  <c r="U1904" i="2"/>
  <c r="T1904" i="2"/>
  <c r="S1904" i="2"/>
  <c r="R1904" i="2"/>
  <c r="Q1904" i="2"/>
  <c r="P1904" i="2"/>
  <c r="O1904" i="2"/>
  <c r="N1904" i="2"/>
  <c r="M1904" i="2"/>
  <c r="L1904" i="2"/>
  <c r="K1904" i="2"/>
  <c r="J1904" i="2"/>
  <c r="I1904" i="2"/>
  <c r="H1904" i="2"/>
  <c r="G1904" i="2"/>
  <c r="F1904" i="2"/>
  <c r="AC1899" i="2"/>
  <c r="AB1898" i="2"/>
  <c r="AA1898" i="2"/>
  <c r="X1898" i="2"/>
  <c r="W1898" i="2"/>
  <c r="V1898" i="2"/>
  <c r="U1898" i="2"/>
  <c r="T1898" i="2"/>
  <c r="S1898" i="2"/>
  <c r="R1898" i="2"/>
  <c r="Q1898" i="2"/>
  <c r="P1898" i="2"/>
  <c r="O1898" i="2"/>
  <c r="N1898" i="2"/>
  <c r="M1898" i="2"/>
  <c r="L1898" i="2"/>
  <c r="K1898" i="2"/>
  <c r="J1898" i="2"/>
  <c r="I1898" i="2"/>
  <c r="H1898" i="2"/>
  <c r="G1898" i="2"/>
  <c r="F1898" i="2"/>
  <c r="AB1897" i="2"/>
  <c r="AA1897" i="2"/>
  <c r="X1897" i="2"/>
  <c r="W1897" i="2"/>
  <c r="V1897" i="2"/>
  <c r="U1897" i="2"/>
  <c r="T1897" i="2"/>
  <c r="S1897" i="2"/>
  <c r="R1897" i="2"/>
  <c r="Q1897" i="2"/>
  <c r="P1897" i="2"/>
  <c r="O1897" i="2"/>
  <c r="N1897" i="2"/>
  <c r="M1897" i="2"/>
  <c r="L1897" i="2"/>
  <c r="K1897" i="2"/>
  <c r="J1897" i="2"/>
  <c r="I1897" i="2"/>
  <c r="H1897" i="2"/>
  <c r="G1897" i="2"/>
  <c r="F1897" i="2"/>
  <c r="AB1891" i="2"/>
  <c r="AA1891" i="2"/>
  <c r="X1891" i="2"/>
  <c r="W1891" i="2"/>
  <c r="V1891" i="2"/>
  <c r="U1891" i="2"/>
  <c r="T1891" i="2"/>
  <c r="S1891" i="2"/>
  <c r="R1891" i="2"/>
  <c r="Q1891" i="2"/>
  <c r="P1891" i="2"/>
  <c r="O1891" i="2"/>
  <c r="N1891" i="2"/>
  <c r="M1891" i="2"/>
  <c r="L1891" i="2"/>
  <c r="K1891" i="2"/>
  <c r="J1891" i="2"/>
  <c r="I1891" i="2"/>
  <c r="H1891" i="2"/>
  <c r="G1891" i="2"/>
  <c r="F1891" i="2"/>
  <c r="AB1890" i="2"/>
  <c r="AA1890" i="2"/>
  <c r="X1890" i="2"/>
  <c r="W1890" i="2"/>
  <c r="V1890" i="2"/>
  <c r="U1890" i="2"/>
  <c r="T1890" i="2"/>
  <c r="S1890" i="2"/>
  <c r="R1890" i="2"/>
  <c r="Q1890" i="2"/>
  <c r="P1890" i="2"/>
  <c r="O1890" i="2"/>
  <c r="N1890" i="2"/>
  <c r="M1890" i="2"/>
  <c r="L1890" i="2"/>
  <c r="K1890" i="2"/>
  <c r="J1890" i="2"/>
  <c r="I1890" i="2"/>
  <c r="H1890" i="2"/>
  <c r="G1890" i="2"/>
  <c r="F1890" i="2"/>
  <c r="AC1889" i="2"/>
  <c r="AC1888" i="2"/>
  <c r="AC1878" i="2"/>
  <c r="AB1877" i="2"/>
  <c r="AA1877" i="2"/>
  <c r="X1877" i="2"/>
  <c r="W1877" i="2"/>
  <c r="V1877" i="2"/>
  <c r="U1877" i="2"/>
  <c r="T1877" i="2"/>
  <c r="S1877" i="2"/>
  <c r="R1877" i="2"/>
  <c r="Q1877" i="2"/>
  <c r="P1877" i="2"/>
  <c r="O1877" i="2"/>
  <c r="N1877" i="2"/>
  <c r="M1877" i="2"/>
  <c r="L1877" i="2"/>
  <c r="K1877" i="2"/>
  <c r="J1877" i="2"/>
  <c r="I1877" i="2"/>
  <c r="H1877" i="2"/>
  <c r="G1877" i="2"/>
  <c r="F1877" i="2"/>
  <c r="E1877" i="2"/>
  <c r="AB1876" i="2"/>
  <c r="AA1876" i="2"/>
  <c r="X1876" i="2"/>
  <c r="W1876" i="2"/>
  <c r="V1876" i="2"/>
  <c r="U1876" i="2"/>
  <c r="T1876" i="2"/>
  <c r="S1876" i="2"/>
  <c r="R1876" i="2"/>
  <c r="Q1876" i="2"/>
  <c r="P1876" i="2"/>
  <c r="O1876" i="2"/>
  <c r="N1876" i="2"/>
  <c r="M1876" i="2"/>
  <c r="L1876" i="2"/>
  <c r="K1876" i="2"/>
  <c r="J1876" i="2"/>
  <c r="I1876" i="2"/>
  <c r="H1876" i="2"/>
  <c r="G1876" i="2"/>
  <c r="F1876" i="2"/>
  <c r="E1876" i="2"/>
  <c r="AC1871" i="2"/>
  <c r="AB1870" i="2"/>
  <c r="AA1870" i="2"/>
  <c r="X1870" i="2"/>
  <c r="W1870" i="2"/>
  <c r="V1870" i="2"/>
  <c r="U1870" i="2"/>
  <c r="T1870" i="2"/>
  <c r="S1870" i="2"/>
  <c r="R1870" i="2"/>
  <c r="Q1870" i="2"/>
  <c r="P1870" i="2"/>
  <c r="O1870" i="2"/>
  <c r="N1870" i="2"/>
  <c r="M1870" i="2"/>
  <c r="L1870" i="2"/>
  <c r="K1870" i="2"/>
  <c r="J1870" i="2"/>
  <c r="I1870" i="2"/>
  <c r="H1870" i="2"/>
  <c r="G1870" i="2"/>
  <c r="F1870" i="2"/>
  <c r="E1870" i="2"/>
  <c r="AB1869" i="2"/>
  <c r="AA1869" i="2"/>
  <c r="Z1875" i="2"/>
  <c r="X1869" i="2"/>
  <c r="W1869" i="2"/>
  <c r="V1869" i="2"/>
  <c r="U1869" i="2"/>
  <c r="T1869" i="2"/>
  <c r="S1869" i="2"/>
  <c r="R1869" i="2"/>
  <c r="Q1869" i="2"/>
  <c r="P1869" i="2"/>
  <c r="O1869" i="2"/>
  <c r="N1869" i="2"/>
  <c r="M1869" i="2"/>
  <c r="L1869" i="2"/>
  <c r="K1869" i="2"/>
  <c r="J1869" i="2"/>
  <c r="I1869" i="2"/>
  <c r="H1869" i="2"/>
  <c r="G1869" i="2"/>
  <c r="F1869" i="2"/>
  <c r="E1869" i="2"/>
  <c r="AB1863" i="2"/>
  <c r="AA1863" i="2"/>
  <c r="X1863" i="2"/>
  <c r="W1863" i="2"/>
  <c r="V1863" i="2"/>
  <c r="U1863" i="2"/>
  <c r="T1863" i="2"/>
  <c r="S1863" i="2"/>
  <c r="R1863" i="2"/>
  <c r="Q1863" i="2"/>
  <c r="P1863" i="2"/>
  <c r="O1863" i="2"/>
  <c r="N1863" i="2"/>
  <c r="M1863" i="2"/>
  <c r="L1863" i="2"/>
  <c r="K1863" i="2"/>
  <c r="J1863" i="2"/>
  <c r="I1863" i="2"/>
  <c r="H1863" i="2"/>
  <c r="G1863" i="2"/>
  <c r="F1863" i="2"/>
  <c r="E1863" i="2"/>
  <c r="AB1862" i="2"/>
  <c r="AA1862" i="2"/>
  <c r="X1862" i="2"/>
  <c r="W1862" i="2"/>
  <c r="V1862" i="2"/>
  <c r="U1862" i="2"/>
  <c r="T1862" i="2"/>
  <c r="S1862" i="2"/>
  <c r="R1862" i="2"/>
  <c r="Q1862" i="2"/>
  <c r="P1862" i="2"/>
  <c r="O1862" i="2"/>
  <c r="N1862" i="2"/>
  <c r="M1862" i="2"/>
  <c r="L1862" i="2"/>
  <c r="K1862" i="2"/>
  <c r="J1862" i="2"/>
  <c r="I1862" i="2"/>
  <c r="H1862" i="2"/>
  <c r="G1862" i="2"/>
  <c r="F1862" i="2"/>
  <c r="E1862" i="2"/>
  <c r="AB1856" i="2"/>
  <c r="AA1856" i="2"/>
  <c r="X1856" i="2"/>
  <c r="W1856" i="2"/>
  <c r="V1856" i="2"/>
  <c r="U1856" i="2"/>
  <c r="T1856" i="2"/>
  <c r="S1856" i="2"/>
  <c r="R1856" i="2"/>
  <c r="Q1856" i="2"/>
  <c r="P1856" i="2"/>
  <c r="O1856" i="2"/>
  <c r="N1856" i="2"/>
  <c r="M1856" i="2"/>
  <c r="L1856" i="2"/>
  <c r="K1856" i="2"/>
  <c r="J1856" i="2"/>
  <c r="I1856" i="2"/>
  <c r="H1856" i="2"/>
  <c r="G1856" i="2"/>
  <c r="F1856" i="2"/>
  <c r="E1856" i="2"/>
  <c r="AB1855" i="2"/>
  <c r="AA1855" i="2"/>
  <c r="X1855" i="2"/>
  <c r="W1855" i="2"/>
  <c r="V1855" i="2"/>
  <c r="U1855" i="2"/>
  <c r="T1855" i="2"/>
  <c r="S1855" i="2"/>
  <c r="R1855" i="2"/>
  <c r="Q1855" i="2"/>
  <c r="P1855" i="2"/>
  <c r="O1855" i="2"/>
  <c r="N1855" i="2"/>
  <c r="M1855" i="2"/>
  <c r="L1855" i="2"/>
  <c r="K1855" i="2"/>
  <c r="J1855" i="2"/>
  <c r="I1855" i="2"/>
  <c r="H1855" i="2"/>
  <c r="G1855" i="2"/>
  <c r="F1855" i="2"/>
  <c r="E1855" i="2"/>
  <c r="AB1849" i="2"/>
  <c r="AA1849" i="2"/>
  <c r="Z1849" i="2"/>
  <c r="X1849" i="2"/>
  <c r="W1849" i="2"/>
  <c r="V1849" i="2"/>
  <c r="U1849" i="2"/>
  <c r="T1849" i="2"/>
  <c r="S1849" i="2"/>
  <c r="R1849" i="2"/>
  <c r="Q1849" i="2"/>
  <c r="P1849" i="2"/>
  <c r="O1849" i="2"/>
  <c r="N1849" i="2"/>
  <c r="M1849" i="2"/>
  <c r="L1849" i="2"/>
  <c r="K1849" i="2"/>
  <c r="J1849" i="2"/>
  <c r="I1849" i="2"/>
  <c r="H1849" i="2"/>
  <c r="G1849" i="2"/>
  <c r="F1849" i="2"/>
  <c r="E1849" i="2"/>
  <c r="AB1843" i="2"/>
  <c r="AA1843" i="2"/>
  <c r="X1843" i="2"/>
  <c r="W1843" i="2"/>
  <c r="V1843" i="2"/>
  <c r="U1843" i="2"/>
  <c r="T1843" i="2"/>
  <c r="S1843" i="2"/>
  <c r="R1843" i="2"/>
  <c r="Q1843" i="2"/>
  <c r="P1843" i="2"/>
  <c r="O1843" i="2"/>
  <c r="N1843" i="2"/>
  <c r="M1843" i="2"/>
  <c r="L1843" i="2"/>
  <c r="K1843" i="2"/>
  <c r="J1843" i="2"/>
  <c r="I1843" i="2"/>
  <c r="H1843" i="2"/>
  <c r="G1843" i="2"/>
  <c r="F1843" i="2"/>
  <c r="E1843" i="2"/>
  <c r="AB1841" i="2"/>
  <c r="AA1841" i="2"/>
  <c r="X1841" i="2"/>
  <c r="W1841" i="2"/>
  <c r="V1841" i="2"/>
  <c r="U1841" i="2"/>
  <c r="T1841" i="2"/>
  <c r="S1841" i="2"/>
  <c r="R1841" i="2"/>
  <c r="Q1841" i="2"/>
  <c r="P1841" i="2"/>
  <c r="O1841" i="2"/>
  <c r="N1841" i="2"/>
  <c r="M1841" i="2"/>
  <c r="L1841" i="2"/>
  <c r="K1841" i="2"/>
  <c r="J1841" i="2"/>
  <c r="I1841" i="2"/>
  <c r="H1841" i="2"/>
  <c r="G1841" i="2"/>
  <c r="F1841" i="2"/>
  <c r="E1841" i="2"/>
  <c r="AB1835" i="2"/>
  <c r="AA1835" i="2"/>
  <c r="X1835" i="2"/>
  <c r="W1835" i="2"/>
  <c r="V1835" i="2"/>
  <c r="U1835" i="2"/>
  <c r="T1835" i="2"/>
  <c r="S1835" i="2"/>
  <c r="R1835" i="2"/>
  <c r="Q1835" i="2"/>
  <c r="P1835" i="2"/>
  <c r="O1835" i="2"/>
  <c r="N1835" i="2"/>
  <c r="M1835" i="2"/>
  <c r="L1835" i="2"/>
  <c r="K1835" i="2"/>
  <c r="J1835" i="2"/>
  <c r="I1835" i="2"/>
  <c r="H1835" i="2"/>
  <c r="G1835" i="2"/>
  <c r="F1835" i="2"/>
  <c r="E1835" i="2"/>
  <c r="AB1834" i="2"/>
  <c r="AA1834" i="2"/>
  <c r="Z1837" i="2"/>
  <c r="X1834" i="2"/>
  <c r="W1834" i="2"/>
  <c r="V1834" i="2"/>
  <c r="U1834" i="2"/>
  <c r="T1834" i="2"/>
  <c r="S1834" i="2"/>
  <c r="R1834" i="2"/>
  <c r="Q1834" i="2"/>
  <c r="P1834" i="2"/>
  <c r="O1834" i="2"/>
  <c r="N1834" i="2"/>
  <c r="M1834" i="2"/>
  <c r="L1834" i="2"/>
  <c r="K1834" i="2"/>
  <c r="J1834" i="2"/>
  <c r="I1834" i="2"/>
  <c r="H1834" i="2"/>
  <c r="G1834" i="2"/>
  <c r="F1834" i="2"/>
  <c r="E1834" i="2"/>
  <c r="AB1828" i="2"/>
  <c r="AA1828" i="2"/>
  <c r="X1828" i="2"/>
  <c r="W1828" i="2"/>
  <c r="V1828" i="2"/>
  <c r="U1828" i="2"/>
  <c r="T1828" i="2"/>
  <c r="S1828" i="2"/>
  <c r="R1828" i="2"/>
  <c r="Q1828" i="2"/>
  <c r="P1828" i="2"/>
  <c r="O1828" i="2"/>
  <c r="N1828" i="2"/>
  <c r="M1828" i="2"/>
  <c r="L1828" i="2"/>
  <c r="K1828" i="2"/>
  <c r="J1828" i="2"/>
  <c r="I1828" i="2"/>
  <c r="H1828" i="2"/>
  <c r="G1828" i="2"/>
  <c r="F1828" i="2"/>
  <c r="E1828" i="2"/>
  <c r="AB1827" i="2"/>
  <c r="AA1827" i="2"/>
  <c r="X1827" i="2"/>
  <c r="W1827" i="2"/>
  <c r="V1827" i="2"/>
  <c r="U1827" i="2"/>
  <c r="T1827" i="2"/>
  <c r="S1827" i="2"/>
  <c r="R1827" i="2"/>
  <c r="Q1827" i="2"/>
  <c r="P1827" i="2"/>
  <c r="O1827" i="2"/>
  <c r="N1827" i="2"/>
  <c r="M1827" i="2"/>
  <c r="L1827" i="2"/>
  <c r="K1827" i="2"/>
  <c r="J1827" i="2"/>
  <c r="I1827" i="2"/>
  <c r="H1827" i="2"/>
  <c r="G1827" i="2"/>
  <c r="F1827" i="2"/>
  <c r="E1827" i="2"/>
  <c r="AB1821" i="2"/>
  <c r="AA1821" i="2"/>
  <c r="X1821" i="2"/>
  <c r="W1821" i="2"/>
  <c r="V1821" i="2"/>
  <c r="U1821" i="2"/>
  <c r="T1821" i="2"/>
  <c r="S1821" i="2"/>
  <c r="R1821" i="2"/>
  <c r="Q1821" i="2"/>
  <c r="P1821" i="2"/>
  <c r="O1821" i="2"/>
  <c r="N1821" i="2"/>
  <c r="M1821" i="2"/>
  <c r="L1821" i="2"/>
  <c r="K1821" i="2"/>
  <c r="J1821" i="2"/>
  <c r="I1821" i="2"/>
  <c r="H1821" i="2"/>
  <c r="G1821" i="2"/>
  <c r="F1821" i="2"/>
  <c r="E1821" i="2"/>
  <c r="AB1820" i="2"/>
  <c r="AA1820" i="2"/>
  <c r="Z1826" i="2"/>
  <c r="X1820" i="2"/>
  <c r="W1820" i="2"/>
  <c r="V1820" i="2"/>
  <c r="U1820" i="2"/>
  <c r="T1820" i="2"/>
  <c r="S1820" i="2"/>
  <c r="R1820" i="2"/>
  <c r="Q1820" i="2"/>
  <c r="P1820" i="2"/>
  <c r="O1820" i="2"/>
  <c r="N1820" i="2"/>
  <c r="M1820" i="2"/>
  <c r="L1820" i="2"/>
  <c r="K1820" i="2"/>
  <c r="J1820" i="2"/>
  <c r="I1820" i="2"/>
  <c r="H1820" i="2"/>
  <c r="G1820" i="2"/>
  <c r="F1820" i="2"/>
  <c r="AC1815" i="2"/>
  <c r="AB1814" i="2"/>
  <c r="AA1814" i="2"/>
  <c r="X1814" i="2"/>
  <c r="W1814" i="2"/>
  <c r="V1814" i="2"/>
  <c r="U1814" i="2"/>
  <c r="T1814" i="2"/>
  <c r="S1814" i="2"/>
  <c r="R1814" i="2"/>
  <c r="Q1814" i="2"/>
  <c r="P1814" i="2"/>
  <c r="O1814" i="2"/>
  <c r="N1814" i="2"/>
  <c r="M1814" i="2"/>
  <c r="L1814" i="2"/>
  <c r="K1814" i="2"/>
  <c r="J1814" i="2"/>
  <c r="I1814" i="2"/>
  <c r="H1814" i="2"/>
  <c r="G1814" i="2"/>
  <c r="F1814" i="2"/>
  <c r="AB1813" i="2"/>
  <c r="AA1813" i="2"/>
  <c r="X1813" i="2"/>
  <c r="W1813" i="2"/>
  <c r="V1813" i="2"/>
  <c r="U1813" i="2"/>
  <c r="T1813" i="2"/>
  <c r="S1813" i="2"/>
  <c r="R1813" i="2"/>
  <c r="Q1813" i="2"/>
  <c r="P1813" i="2"/>
  <c r="O1813" i="2"/>
  <c r="N1813" i="2"/>
  <c r="M1813" i="2"/>
  <c r="L1813" i="2"/>
  <c r="K1813" i="2"/>
  <c r="J1813" i="2"/>
  <c r="I1813" i="2"/>
  <c r="H1813" i="2"/>
  <c r="G1813" i="2"/>
  <c r="F1813" i="2"/>
  <c r="AC1808" i="2"/>
  <c r="AB1807" i="2"/>
  <c r="AA1807" i="2"/>
  <c r="X1807" i="2"/>
  <c r="W1807" i="2"/>
  <c r="V1807" i="2"/>
  <c r="U1807" i="2"/>
  <c r="T1807" i="2"/>
  <c r="S1807" i="2"/>
  <c r="R1807" i="2"/>
  <c r="Q1807" i="2"/>
  <c r="P1807" i="2"/>
  <c r="O1807" i="2"/>
  <c r="N1807" i="2"/>
  <c r="M1807" i="2"/>
  <c r="L1807" i="2"/>
  <c r="K1807" i="2"/>
  <c r="J1807" i="2"/>
  <c r="I1807" i="2"/>
  <c r="H1807" i="2"/>
  <c r="G1807" i="2"/>
  <c r="F1807" i="2"/>
  <c r="AB1806" i="2"/>
  <c r="AA1806" i="2"/>
  <c r="X1806" i="2"/>
  <c r="W1806" i="2"/>
  <c r="V1806" i="2"/>
  <c r="U1806" i="2"/>
  <c r="T1806" i="2"/>
  <c r="S1806" i="2"/>
  <c r="R1806" i="2"/>
  <c r="Q1806" i="2"/>
  <c r="P1806" i="2"/>
  <c r="O1806" i="2"/>
  <c r="N1806" i="2"/>
  <c r="M1806" i="2"/>
  <c r="L1806" i="2"/>
  <c r="K1806" i="2"/>
  <c r="J1806" i="2"/>
  <c r="I1806" i="2"/>
  <c r="H1806" i="2"/>
  <c r="G1806" i="2"/>
  <c r="F1806" i="2"/>
  <c r="AC1801" i="2"/>
  <c r="AB1800" i="2"/>
  <c r="AA1800" i="2"/>
  <c r="X1800" i="2"/>
  <c r="W1800" i="2"/>
  <c r="V1800" i="2"/>
  <c r="U1800" i="2"/>
  <c r="T1800" i="2"/>
  <c r="S1800" i="2"/>
  <c r="R1800" i="2"/>
  <c r="Q1800" i="2"/>
  <c r="P1800" i="2"/>
  <c r="O1800" i="2"/>
  <c r="N1800" i="2"/>
  <c r="M1800" i="2"/>
  <c r="L1800" i="2"/>
  <c r="K1800" i="2"/>
  <c r="J1800" i="2"/>
  <c r="I1800" i="2"/>
  <c r="H1800" i="2"/>
  <c r="G1800" i="2"/>
  <c r="F1800" i="2"/>
  <c r="AB1799" i="2"/>
  <c r="AA1799" i="2"/>
  <c r="X1799" i="2"/>
  <c r="W1799" i="2"/>
  <c r="V1799" i="2"/>
  <c r="U1799" i="2"/>
  <c r="T1799" i="2"/>
  <c r="S1799" i="2"/>
  <c r="R1799" i="2"/>
  <c r="Q1799" i="2"/>
  <c r="P1799" i="2"/>
  <c r="O1799" i="2"/>
  <c r="N1799" i="2"/>
  <c r="M1799" i="2"/>
  <c r="L1799" i="2"/>
  <c r="K1799" i="2"/>
  <c r="J1799" i="2"/>
  <c r="I1799" i="2"/>
  <c r="H1799" i="2"/>
  <c r="G1799" i="2"/>
  <c r="F1799" i="2"/>
  <c r="AC1796" i="2"/>
  <c r="AC1788" i="2"/>
  <c r="AB1787" i="2"/>
  <c r="AA1787" i="2"/>
  <c r="X1787" i="2"/>
  <c r="W1787" i="2"/>
  <c r="V1787" i="2"/>
  <c r="U1787" i="2"/>
  <c r="T1787" i="2"/>
  <c r="S1787" i="2"/>
  <c r="R1787" i="2"/>
  <c r="Q1787" i="2"/>
  <c r="P1787" i="2"/>
  <c r="O1787" i="2"/>
  <c r="N1787" i="2"/>
  <c r="M1787" i="2"/>
  <c r="L1787" i="2"/>
  <c r="K1787" i="2"/>
  <c r="J1787" i="2"/>
  <c r="I1787" i="2"/>
  <c r="H1787" i="2"/>
  <c r="G1787" i="2"/>
  <c r="F1787" i="2"/>
  <c r="E1787" i="2"/>
  <c r="AB1786" i="2"/>
  <c r="AA1786" i="2"/>
  <c r="Z1792" i="2"/>
  <c r="X1786" i="2"/>
  <c r="W1786" i="2"/>
  <c r="V1786" i="2"/>
  <c r="U1786" i="2"/>
  <c r="T1786" i="2"/>
  <c r="S1786" i="2"/>
  <c r="R1786" i="2"/>
  <c r="Q1786" i="2"/>
  <c r="P1786" i="2"/>
  <c r="O1786" i="2"/>
  <c r="N1786" i="2"/>
  <c r="M1786" i="2"/>
  <c r="L1786" i="2"/>
  <c r="K1786" i="2"/>
  <c r="J1786" i="2"/>
  <c r="I1786" i="2"/>
  <c r="H1786" i="2"/>
  <c r="G1786" i="2"/>
  <c r="F1786" i="2"/>
  <c r="E1786" i="2"/>
  <c r="AC1781" i="2"/>
  <c r="AB1780" i="2"/>
  <c r="AA1780" i="2"/>
  <c r="X1780" i="2"/>
  <c r="W1780" i="2"/>
  <c r="V1780" i="2"/>
  <c r="U1780" i="2"/>
  <c r="T1780" i="2"/>
  <c r="S1780" i="2"/>
  <c r="R1780" i="2"/>
  <c r="Q1780" i="2"/>
  <c r="P1780" i="2"/>
  <c r="O1780" i="2"/>
  <c r="N1780" i="2"/>
  <c r="M1780" i="2"/>
  <c r="L1780" i="2"/>
  <c r="K1780" i="2"/>
  <c r="J1780" i="2"/>
  <c r="I1780" i="2"/>
  <c r="H1780" i="2"/>
  <c r="G1780" i="2"/>
  <c r="F1780" i="2"/>
  <c r="E1780" i="2"/>
  <c r="AB1779" i="2"/>
  <c r="AA1779" i="2"/>
  <c r="X1779" i="2"/>
  <c r="W1779" i="2"/>
  <c r="V1779" i="2"/>
  <c r="U1779" i="2"/>
  <c r="T1779" i="2"/>
  <c r="S1779" i="2"/>
  <c r="R1779" i="2"/>
  <c r="Q1779" i="2"/>
  <c r="P1779" i="2"/>
  <c r="O1779" i="2"/>
  <c r="N1779" i="2"/>
  <c r="M1779" i="2"/>
  <c r="L1779" i="2"/>
  <c r="K1779" i="2"/>
  <c r="J1779" i="2"/>
  <c r="I1779" i="2"/>
  <c r="H1779" i="2"/>
  <c r="G1779" i="2"/>
  <c r="F1779" i="2"/>
  <c r="E1779" i="2"/>
  <c r="AB1773" i="2"/>
  <c r="AA1773" i="2"/>
  <c r="X1773" i="2"/>
  <c r="W1773" i="2"/>
  <c r="V1773" i="2"/>
  <c r="U1773" i="2"/>
  <c r="T1773" i="2"/>
  <c r="S1773" i="2"/>
  <c r="R1773" i="2"/>
  <c r="Q1773" i="2"/>
  <c r="P1773" i="2"/>
  <c r="O1773" i="2"/>
  <c r="N1773" i="2"/>
  <c r="M1773" i="2"/>
  <c r="L1773" i="2"/>
  <c r="K1773" i="2"/>
  <c r="J1773" i="2"/>
  <c r="I1773" i="2"/>
  <c r="H1773" i="2"/>
  <c r="G1773" i="2"/>
  <c r="F1773" i="2"/>
  <c r="E1773" i="2"/>
  <c r="AB1772" i="2"/>
  <c r="AA1772" i="2"/>
  <c r="Z1775" i="2"/>
  <c r="X1772" i="2"/>
  <c r="W1772" i="2"/>
  <c r="V1772" i="2"/>
  <c r="U1772" i="2"/>
  <c r="T1772" i="2"/>
  <c r="S1772" i="2"/>
  <c r="R1772" i="2"/>
  <c r="Q1772" i="2"/>
  <c r="P1772" i="2"/>
  <c r="O1772" i="2"/>
  <c r="N1772" i="2"/>
  <c r="M1772" i="2"/>
  <c r="L1772" i="2"/>
  <c r="K1772" i="2"/>
  <c r="J1772" i="2"/>
  <c r="I1772" i="2"/>
  <c r="H1772" i="2"/>
  <c r="G1772" i="2"/>
  <c r="F1772" i="2"/>
  <c r="E1772" i="2"/>
  <c r="AB1766" i="2"/>
  <c r="AA1766" i="2"/>
  <c r="X1766" i="2"/>
  <c r="W1766" i="2"/>
  <c r="V1766" i="2"/>
  <c r="U1766" i="2"/>
  <c r="T1766" i="2"/>
  <c r="S1766" i="2"/>
  <c r="R1766" i="2"/>
  <c r="Q1766" i="2"/>
  <c r="P1766" i="2"/>
  <c r="O1766" i="2"/>
  <c r="N1766" i="2"/>
  <c r="M1766" i="2"/>
  <c r="L1766" i="2"/>
  <c r="K1766" i="2"/>
  <c r="J1766" i="2"/>
  <c r="I1766" i="2"/>
  <c r="H1766" i="2"/>
  <c r="G1766" i="2"/>
  <c r="F1766" i="2"/>
  <c r="E1766" i="2"/>
  <c r="AB1765" i="2"/>
  <c r="AA1765" i="2"/>
  <c r="X1765" i="2"/>
  <c r="W1765" i="2"/>
  <c r="V1765" i="2"/>
  <c r="U1765" i="2"/>
  <c r="T1765" i="2"/>
  <c r="S1765" i="2"/>
  <c r="R1765" i="2"/>
  <c r="Q1765" i="2"/>
  <c r="P1765" i="2"/>
  <c r="O1765" i="2"/>
  <c r="N1765" i="2"/>
  <c r="M1765" i="2"/>
  <c r="L1765" i="2"/>
  <c r="K1765" i="2"/>
  <c r="J1765" i="2"/>
  <c r="I1765" i="2"/>
  <c r="H1765" i="2"/>
  <c r="G1765" i="2"/>
  <c r="F1765" i="2"/>
  <c r="E1765" i="2"/>
  <c r="AB1759" i="2"/>
  <c r="AA1759" i="2"/>
  <c r="Z1759" i="2"/>
  <c r="X1759" i="2"/>
  <c r="W1759" i="2"/>
  <c r="V1759" i="2"/>
  <c r="U1759" i="2"/>
  <c r="T1759" i="2"/>
  <c r="S1759" i="2"/>
  <c r="R1759" i="2"/>
  <c r="Q1759" i="2"/>
  <c r="P1759" i="2"/>
  <c r="O1759" i="2"/>
  <c r="N1759" i="2"/>
  <c r="M1759" i="2"/>
  <c r="L1759" i="2"/>
  <c r="K1759" i="2"/>
  <c r="J1759" i="2"/>
  <c r="I1759" i="2"/>
  <c r="H1759" i="2"/>
  <c r="G1759" i="2"/>
  <c r="F1759" i="2"/>
  <c r="E1759" i="2"/>
  <c r="AB1753" i="2"/>
  <c r="AA1753" i="2"/>
  <c r="X1753" i="2"/>
  <c r="W1753" i="2"/>
  <c r="V1753" i="2"/>
  <c r="U1753" i="2"/>
  <c r="T1753" i="2"/>
  <c r="S1753" i="2"/>
  <c r="R1753" i="2"/>
  <c r="Q1753" i="2"/>
  <c r="P1753" i="2"/>
  <c r="O1753" i="2"/>
  <c r="N1753" i="2"/>
  <c r="M1753" i="2"/>
  <c r="L1753" i="2"/>
  <c r="K1753" i="2"/>
  <c r="J1753" i="2"/>
  <c r="I1753" i="2"/>
  <c r="H1753" i="2"/>
  <c r="G1753" i="2"/>
  <c r="F1753" i="2"/>
  <c r="E1753" i="2"/>
  <c r="AC1748" i="2"/>
  <c r="AB1747" i="2"/>
  <c r="AA1747" i="2"/>
  <c r="X1747" i="2"/>
  <c r="W1747" i="2"/>
  <c r="V1747" i="2"/>
  <c r="U1747" i="2"/>
  <c r="T1747" i="2"/>
  <c r="S1747" i="2"/>
  <c r="R1747" i="2"/>
  <c r="Q1747" i="2"/>
  <c r="P1747" i="2"/>
  <c r="O1747" i="2"/>
  <c r="N1747" i="2"/>
  <c r="M1747" i="2"/>
  <c r="L1747" i="2"/>
  <c r="K1747" i="2"/>
  <c r="J1747" i="2"/>
  <c r="I1747" i="2"/>
  <c r="H1747" i="2"/>
  <c r="G1747" i="2"/>
  <c r="F1747" i="2"/>
  <c r="E1747" i="2"/>
  <c r="AB1746" i="2"/>
  <c r="AA1746" i="2"/>
  <c r="Z1752" i="2"/>
  <c r="X1746" i="2"/>
  <c r="W1746" i="2"/>
  <c r="V1746" i="2"/>
  <c r="U1746" i="2"/>
  <c r="T1746" i="2"/>
  <c r="S1746" i="2"/>
  <c r="R1746" i="2"/>
  <c r="Q1746" i="2"/>
  <c r="P1746" i="2"/>
  <c r="O1746" i="2"/>
  <c r="N1746" i="2"/>
  <c r="M1746" i="2"/>
  <c r="L1746" i="2"/>
  <c r="K1746" i="2"/>
  <c r="J1746" i="2"/>
  <c r="I1746" i="2"/>
  <c r="H1746" i="2"/>
  <c r="G1746" i="2"/>
  <c r="F1746" i="2"/>
  <c r="E1746" i="2"/>
  <c r="AC1741" i="2"/>
  <c r="AB1740" i="2"/>
  <c r="AA1740" i="2"/>
  <c r="X1740" i="2"/>
  <c r="W1740" i="2"/>
  <c r="V1740" i="2"/>
  <c r="U1740" i="2"/>
  <c r="T1740" i="2"/>
  <c r="S1740" i="2"/>
  <c r="R1740" i="2"/>
  <c r="Q1740" i="2"/>
  <c r="P1740" i="2"/>
  <c r="O1740" i="2"/>
  <c r="N1740" i="2"/>
  <c r="M1740" i="2"/>
  <c r="L1740" i="2"/>
  <c r="K1740" i="2"/>
  <c r="J1740" i="2"/>
  <c r="I1740" i="2"/>
  <c r="H1740" i="2"/>
  <c r="G1740" i="2"/>
  <c r="F1740" i="2"/>
  <c r="E1740" i="2"/>
  <c r="AB1739" i="2"/>
  <c r="AA1739" i="2"/>
  <c r="X1739" i="2"/>
  <c r="W1739" i="2"/>
  <c r="V1739" i="2"/>
  <c r="U1739" i="2"/>
  <c r="T1739" i="2"/>
  <c r="S1739" i="2"/>
  <c r="R1739" i="2"/>
  <c r="Q1739" i="2"/>
  <c r="P1739" i="2"/>
  <c r="O1739" i="2"/>
  <c r="N1739" i="2"/>
  <c r="M1739" i="2"/>
  <c r="L1739" i="2"/>
  <c r="K1739" i="2"/>
  <c r="J1739" i="2"/>
  <c r="I1739" i="2"/>
  <c r="H1739" i="2"/>
  <c r="G1739" i="2"/>
  <c r="F1739" i="2"/>
  <c r="E1739" i="2"/>
  <c r="AC1734" i="2"/>
  <c r="AB1733" i="2"/>
  <c r="AA1733" i="2"/>
  <c r="X1733" i="2"/>
  <c r="W1733" i="2"/>
  <c r="V1733" i="2"/>
  <c r="U1733" i="2"/>
  <c r="T1733" i="2"/>
  <c r="S1733" i="2"/>
  <c r="R1733" i="2"/>
  <c r="Q1733" i="2"/>
  <c r="P1733" i="2"/>
  <c r="O1733" i="2"/>
  <c r="N1733" i="2"/>
  <c r="M1733" i="2"/>
  <c r="L1733" i="2"/>
  <c r="K1733" i="2"/>
  <c r="J1733" i="2"/>
  <c r="I1733" i="2"/>
  <c r="H1733" i="2"/>
  <c r="G1733" i="2"/>
  <c r="F1733" i="2"/>
  <c r="E1733" i="2"/>
  <c r="AB1732" i="2"/>
  <c r="AA1732" i="2"/>
  <c r="X1732" i="2"/>
  <c r="W1732" i="2"/>
  <c r="V1732" i="2"/>
  <c r="U1732" i="2"/>
  <c r="T1732" i="2"/>
  <c r="S1732" i="2"/>
  <c r="R1732" i="2"/>
  <c r="Q1732" i="2"/>
  <c r="P1732" i="2"/>
  <c r="O1732" i="2"/>
  <c r="N1732" i="2"/>
  <c r="M1732" i="2"/>
  <c r="L1732" i="2"/>
  <c r="K1732" i="2"/>
  <c r="J1732" i="2"/>
  <c r="I1732" i="2"/>
  <c r="H1732" i="2"/>
  <c r="G1732" i="2"/>
  <c r="F1732" i="2"/>
  <c r="E1732" i="2"/>
  <c r="AC1727" i="2"/>
  <c r="AB1726" i="2"/>
  <c r="AA1726" i="2"/>
  <c r="X1726" i="2"/>
  <c r="W1726" i="2"/>
  <c r="V1726" i="2"/>
  <c r="U1726" i="2"/>
  <c r="T1726" i="2"/>
  <c r="S1726" i="2"/>
  <c r="R1726" i="2"/>
  <c r="Q1726" i="2"/>
  <c r="P1726" i="2"/>
  <c r="O1726" i="2"/>
  <c r="N1726" i="2"/>
  <c r="M1726" i="2"/>
  <c r="L1726" i="2"/>
  <c r="K1726" i="2"/>
  <c r="J1726" i="2"/>
  <c r="I1726" i="2"/>
  <c r="H1726" i="2"/>
  <c r="G1726" i="2"/>
  <c r="F1726" i="2"/>
  <c r="E1726" i="2"/>
  <c r="AB1725" i="2"/>
  <c r="AA1725" i="2"/>
  <c r="X1725" i="2"/>
  <c r="W1725" i="2"/>
  <c r="V1725" i="2"/>
  <c r="U1725" i="2"/>
  <c r="T1725" i="2"/>
  <c r="S1725" i="2"/>
  <c r="R1725" i="2"/>
  <c r="Q1725" i="2"/>
  <c r="P1725" i="2"/>
  <c r="O1725" i="2"/>
  <c r="N1725" i="2"/>
  <c r="M1725" i="2"/>
  <c r="L1725" i="2"/>
  <c r="K1725" i="2"/>
  <c r="J1725" i="2"/>
  <c r="I1725" i="2"/>
  <c r="H1725" i="2"/>
  <c r="G1725" i="2"/>
  <c r="F1725" i="2"/>
  <c r="E1725" i="2"/>
  <c r="AC1720" i="2"/>
  <c r="AB1719" i="2"/>
  <c r="AA1719" i="2"/>
  <c r="X1719" i="2"/>
  <c r="W1719" i="2"/>
  <c r="V1719" i="2"/>
  <c r="U1719" i="2"/>
  <c r="T1719" i="2"/>
  <c r="S1719" i="2"/>
  <c r="R1719" i="2"/>
  <c r="Q1719" i="2"/>
  <c r="P1719" i="2"/>
  <c r="O1719" i="2"/>
  <c r="N1719" i="2"/>
  <c r="M1719" i="2"/>
  <c r="L1719" i="2"/>
  <c r="K1719" i="2"/>
  <c r="J1719" i="2"/>
  <c r="I1719" i="2"/>
  <c r="H1719" i="2"/>
  <c r="G1719" i="2"/>
  <c r="F1719" i="2"/>
  <c r="E1719" i="2"/>
  <c r="AB1718" i="2"/>
  <c r="AA1718" i="2"/>
  <c r="X1718" i="2"/>
  <c r="W1718" i="2"/>
  <c r="V1718" i="2"/>
  <c r="U1718" i="2"/>
  <c r="T1718" i="2"/>
  <c r="S1718" i="2"/>
  <c r="R1718" i="2"/>
  <c r="Q1718" i="2"/>
  <c r="P1718" i="2"/>
  <c r="O1718" i="2"/>
  <c r="N1718" i="2"/>
  <c r="M1718" i="2"/>
  <c r="L1718" i="2"/>
  <c r="K1718" i="2"/>
  <c r="J1718" i="2"/>
  <c r="I1718" i="2"/>
  <c r="H1718" i="2"/>
  <c r="G1718" i="2"/>
  <c r="F1718" i="2"/>
  <c r="E1718" i="2"/>
  <c r="AC1708" i="2"/>
  <c r="AB1707" i="2"/>
  <c r="AA1707" i="2"/>
  <c r="AA1714" i="2" s="1"/>
  <c r="Z1714" i="2"/>
  <c r="X1707" i="2"/>
  <c r="W1707" i="2"/>
  <c r="W1714" i="2" s="1"/>
  <c r="V1707" i="2"/>
  <c r="U1707" i="2"/>
  <c r="U1714" i="2" s="1"/>
  <c r="T1707" i="2"/>
  <c r="S1707" i="2"/>
  <c r="S1714" i="2" s="1"/>
  <c r="R1707" i="2"/>
  <c r="R1714" i="2" s="1"/>
  <c r="Q1707" i="2"/>
  <c r="P1707" i="2"/>
  <c r="P1714" i="2" s="1"/>
  <c r="O1707" i="2"/>
  <c r="O1714" i="2" s="1"/>
  <c r="N1707" i="2"/>
  <c r="N1714" i="2" s="1"/>
  <c r="M1707" i="2"/>
  <c r="M1714" i="2" s="1"/>
  <c r="L1707" i="2"/>
  <c r="L1714" i="2" s="1"/>
  <c r="K1707" i="2"/>
  <c r="K1714" i="2" s="1"/>
  <c r="J1707" i="2"/>
  <c r="J1714" i="2" s="1"/>
  <c r="I1707" i="2"/>
  <c r="H1707" i="2"/>
  <c r="H1714" i="2" s="1"/>
  <c r="G1707" i="2"/>
  <c r="G1714" i="2" s="1"/>
  <c r="F1707" i="2"/>
  <c r="F1714" i="2" s="1"/>
  <c r="E1707" i="2"/>
  <c r="AB1706" i="2"/>
  <c r="AA1706" i="2"/>
  <c r="Z1712" i="2"/>
  <c r="X1706" i="2"/>
  <c r="W1706" i="2"/>
  <c r="V1706" i="2"/>
  <c r="U1706" i="2"/>
  <c r="T1706" i="2"/>
  <c r="S1706" i="2"/>
  <c r="R1706" i="2"/>
  <c r="Q1706" i="2"/>
  <c r="P1706" i="2"/>
  <c r="O1706" i="2"/>
  <c r="N1706" i="2"/>
  <c r="M1706" i="2"/>
  <c r="L1706" i="2"/>
  <c r="K1706" i="2"/>
  <c r="J1706" i="2"/>
  <c r="I1706" i="2"/>
  <c r="H1706" i="2"/>
  <c r="G1706" i="2"/>
  <c r="F1706" i="2"/>
  <c r="E1706" i="2"/>
  <c r="AB1700" i="2"/>
  <c r="AA1700" i="2"/>
  <c r="X1700" i="2"/>
  <c r="W1700" i="2"/>
  <c r="V1700" i="2"/>
  <c r="U1700" i="2"/>
  <c r="T1700" i="2"/>
  <c r="S1700" i="2"/>
  <c r="R1700" i="2"/>
  <c r="Q1700" i="2"/>
  <c r="P1700" i="2"/>
  <c r="O1700" i="2"/>
  <c r="N1700" i="2"/>
  <c r="M1700" i="2"/>
  <c r="L1700" i="2"/>
  <c r="K1700" i="2"/>
  <c r="J1700" i="2"/>
  <c r="I1700" i="2"/>
  <c r="H1700" i="2"/>
  <c r="G1700" i="2"/>
  <c r="F1700" i="2"/>
  <c r="E1700" i="2"/>
  <c r="AB1699" i="2"/>
  <c r="AA1699" i="2"/>
  <c r="X1699" i="2"/>
  <c r="W1699" i="2"/>
  <c r="V1699" i="2"/>
  <c r="U1699" i="2"/>
  <c r="T1699" i="2"/>
  <c r="S1699" i="2"/>
  <c r="R1699" i="2"/>
  <c r="Q1699" i="2"/>
  <c r="P1699" i="2"/>
  <c r="O1699" i="2"/>
  <c r="N1699" i="2"/>
  <c r="M1699" i="2"/>
  <c r="L1699" i="2"/>
  <c r="K1699" i="2"/>
  <c r="J1699" i="2"/>
  <c r="I1699" i="2"/>
  <c r="H1699" i="2"/>
  <c r="G1699" i="2"/>
  <c r="F1699" i="2"/>
  <c r="E1699" i="2"/>
  <c r="AB1694" i="2"/>
  <c r="AA1694" i="2"/>
  <c r="Z1694" i="2"/>
  <c r="X1694" i="2"/>
  <c r="W1694" i="2"/>
  <c r="V1694" i="2"/>
  <c r="U1694" i="2"/>
  <c r="T1694" i="2"/>
  <c r="S1694" i="2"/>
  <c r="R1694" i="2"/>
  <c r="Q1694" i="2"/>
  <c r="P1694" i="2"/>
  <c r="O1694" i="2"/>
  <c r="N1694" i="2"/>
  <c r="M1694" i="2"/>
  <c r="L1694" i="2"/>
  <c r="K1694" i="2"/>
  <c r="J1694" i="2"/>
  <c r="I1694" i="2"/>
  <c r="H1694" i="2"/>
  <c r="G1694" i="2"/>
  <c r="F1694" i="2"/>
  <c r="AB1688" i="2"/>
  <c r="AA1688" i="2"/>
  <c r="X1688" i="2"/>
  <c r="W1688" i="2"/>
  <c r="V1688" i="2"/>
  <c r="U1688" i="2"/>
  <c r="T1688" i="2"/>
  <c r="S1688" i="2"/>
  <c r="R1688" i="2"/>
  <c r="Q1688" i="2"/>
  <c r="P1688" i="2"/>
  <c r="O1688" i="2"/>
  <c r="N1688" i="2"/>
  <c r="M1688" i="2"/>
  <c r="L1688" i="2"/>
  <c r="K1688" i="2"/>
  <c r="J1688" i="2"/>
  <c r="I1688" i="2"/>
  <c r="H1688" i="2"/>
  <c r="G1688" i="2"/>
  <c r="F1688" i="2"/>
  <c r="AB1686" i="2"/>
  <c r="AA1686" i="2"/>
  <c r="X1686" i="2"/>
  <c r="W1686" i="2"/>
  <c r="V1686" i="2"/>
  <c r="U1686" i="2"/>
  <c r="T1686" i="2"/>
  <c r="S1686" i="2"/>
  <c r="R1686" i="2"/>
  <c r="Q1686" i="2"/>
  <c r="P1686" i="2"/>
  <c r="O1686" i="2"/>
  <c r="N1686" i="2"/>
  <c r="M1686" i="2"/>
  <c r="L1686" i="2"/>
  <c r="K1686" i="2"/>
  <c r="J1686" i="2"/>
  <c r="I1686" i="2"/>
  <c r="H1686" i="2"/>
  <c r="G1686" i="2"/>
  <c r="F1686" i="2"/>
  <c r="AB1684" i="2"/>
  <c r="AA1684" i="2"/>
  <c r="X1684" i="2"/>
  <c r="W1684" i="2"/>
  <c r="V1684" i="2"/>
  <c r="U1684" i="2"/>
  <c r="T1684" i="2"/>
  <c r="S1684" i="2"/>
  <c r="R1684" i="2"/>
  <c r="Q1684" i="2"/>
  <c r="P1684" i="2"/>
  <c r="O1684" i="2"/>
  <c r="N1684" i="2"/>
  <c r="M1684" i="2"/>
  <c r="L1684" i="2"/>
  <c r="K1684" i="2"/>
  <c r="J1684" i="2"/>
  <c r="I1684" i="2"/>
  <c r="H1684" i="2"/>
  <c r="G1684" i="2"/>
  <c r="F1684" i="2"/>
  <c r="AC1679" i="2"/>
  <c r="AB1678" i="2"/>
  <c r="AA1678" i="2"/>
  <c r="X1678" i="2"/>
  <c r="W1678" i="2"/>
  <c r="V1678" i="2"/>
  <c r="U1678" i="2"/>
  <c r="T1678" i="2"/>
  <c r="S1678" i="2"/>
  <c r="R1678" i="2"/>
  <c r="Q1678" i="2"/>
  <c r="P1678" i="2"/>
  <c r="O1678" i="2"/>
  <c r="N1678" i="2"/>
  <c r="M1678" i="2"/>
  <c r="L1678" i="2"/>
  <c r="K1678" i="2"/>
  <c r="J1678" i="2"/>
  <c r="I1678" i="2"/>
  <c r="H1678" i="2"/>
  <c r="G1678" i="2"/>
  <c r="F1678" i="2"/>
  <c r="AB1677" i="2"/>
  <c r="AA1677" i="2"/>
  <c r="X1677" i="2"/>
  <c r="W1677" i="2"/>
  <c r="V1677" i="2"/>
  <c r="U1677" i="2"/>
  <c r="T1677" i="2"/>
  <c r="S1677" i="2"/>
  <c r="R1677" i="2"/>
  <c r="Q1677" i="2"/>
  <c r="P1677" i="2"/>
  <c r="O1677" i="2"/>
  <c r="N1677" i="2"/>
  <c r="M1677" i="2"/>
  <c r="L1677" i="2"/>
  <c r="K1677" i="2"/>
  <c r="J1677" i="2"/>
  <c r="I1677" i="2"/>
  <c r="H1677" i="2"/>
  <c r="G1677" i="2"/>
  <c r="F1677" i="2"/>
  <c r="AC1672" i="2"/>
  <c r="AB1671" i="2"/>
  <c r="AA1671" i="2"/>
  <c r="X1671" i="2"/>
  <c r="W1671" i="2"/>
  <c r="V1671" i="2"/>
  <c r="U1671" i="2"/>
  <c r="T1671" i="2"/>
  <c r="S1671" i="2"/>
  <c r="R1671" i="2"/>
  <c r="Q1671" i="2"/>
  <c r="P1671" i="2"/>
  <c r="O1671" i="2"/>
  <c r="N1671" i="2"/>
  <c r="M1671" i="2"/>
  <c r="L1671" i="2"/>
  <c r="K1671" i="2"/>
  <c r="J1671" i="2"/>
  <c r="I1671" i="2"/>
  <c r="H1671" i="2"/>
  <c r="G1671" i="2"/>
  <c r="F1671" i="2"/>
  <c r="E1671" i="2"/>
  <c r="AB1670" i="2"/>
  <c r="AA1670" i="2"/>
  <c r="X1670" i="2"/>
  <c r="W1670" i="2"/>
  <c r="V1670" i="2"/>
  <c r="U1670" i="2"/>
  <c r="T1670" i="2"/>
  <c r="S1670" i="2"/>
  <c r="R1670" i="2"/>
  <c r="Q1670" i="2"/>
  <c r="P1670" i="2"/>
  <c r="O1670" i="2"/>
  <c r="N1670" i="2"/>
  <c r="M1670" i="2"/>
  <c r="L1670" i="2"/>
  <c r="K1670" i="2"/>
  <c r="J1670" i="2"/>
  <c r="I1670" i="2"/>
  <c r="H1670" i="2"/>
  <c r="G1670" i="2"/>
  <c r="F1670" i="2"/>
  <c r="E1670" i="2"/>
  <c r="AC1665" i="2"/>
  <c r="AB1664" i="2"/>
  <c r="AA1664" i="2"/>
  <c r="X1664" i="2"/>
  <c r="W1664" i="2"/>
  <c r="V1664" i="2"/>
  <c r="U1664" i="2"/>
  <c r="T1664" i="2"/>
  <c r="S1664" i="2"/>
  <c r="R1664" i="2"/>
  <c r="Q1664" i="2"/>
  <c r="P1664" i="2"/>
  <c r="O1664" i="2"/>
  <c r="N1664" i="2"/>
  <c r="M1664" i="2"/>
  <c r="L1664" i="2"/>
  <c r="K1664" i="2"/>
  <c r="J1664" i="2"/>
  <c r="I1664" i="2"/>
  <c r="H1664" i="2"/>
  <c r="G1664" i="2"/>
  <c r="F1664" i="2"/>
  <c r="E1664" i="2"/>
  <c r="AB1663" i="2"/>
  <c r="AA1663" i="2"/>
  <c r="X1663" i="2"/>
  <c r="W1663" i="2"/>
  <c r="V1663" i="2"/>
  <c r="U1663" i="2"/>
  <c r="T1663" i="2"/>
  <c r="S1663" i="2"/>
  <c r="R1663" i="2"/>
  <c r="Q1663" i="2"/>
  <c r="P1663" i="2"/>
  <c r="O1663" i="2"/>
  <c r="N1663" i="2"/>
  <c r="M1663" i="2"/>
  <c r="L1663" i="2"/>
  <c r="K1663" i="2"/>
  <c r="J1663" i="2"/>
  <c r="I1663" i="2"/>
  <c r="H1663" i="2"/>
  <c r="G1663" i="2"/>
  <c r="F1663" i="2"/>
  <c r="E1663" i="2"/>
  <c r="AC1658" i="2"/>
  <c r="AB1657" i="2"/>
  <c r="AA1657" i="2"/>
  <c r="X1657" i="2"/>
  <c r="W1657" i="2"/>
  <c r="V1657" i="2"/>
  <c r="U1657" i="2"/>
  <c r="T1657" i="2"/>
  <c r="S1657" i="2"/>
  <c r="R1657" i="2"/>
  <c r="Q1657" i="2"/>
  <c r="P1657" i="2"/>
  <c r="O1657" i="2"/>
  <c r="N1657" i="2"/>
  <c r="M1657" i="2"/>
  <c r="L1657" i="2"/>
  <c r="K1657" i="2"/>
  <c r="J1657" i="2"/>
  <c r="I1657" i="2"/>
  <c r="H1657" i="2"/>
  <c r="G1657" i="2"/>
  <c r="F1657" i="2"/>
  <c r="E1657" i="2"/>
  <c r="AB1656" i="2"/>
  <c r="AA1656" i="2"/>
  <c r="X1656" i="2"/>
  <c r="W1656" i="2"/>
  <c r="V1656" i="2"/>
  <c r="U1656" i="2"/>
  <c r="T1656" i="2"/>
  <c r="S1656" i="2"/>
  <c r="R1656" i="2"/>
  <c r="Q1656" i="2"/>
  <c r="P1656" i="2"/>
  <c r="O1656" i="2"/>
  <c r="N1656" i="2"/>
  <c r="M1656" i="2"/>
  <c r="L1656" i="2"/>
  <c r="K1656" i="2"/>
  <c r="J1656" i="2"/>
  <c r="I1656" i="2"/>
  <c r="H1656" i="2"/>
  <c r="G1656" i="2"/>
  <c r="F1656" i="2"/>
  <c r="E1656" i="2"/>
  <c r="AC1651" i="2"/>
  <c r="AB1650" i="2"/>
  <c r="AA1650" i="2"/>
  <c r="X1650" i="2"/>
  <c r="W1650" i="2"/>
  <c r="V1650" i="2"/>
  <c r="U1650" i="2"/>
  <c r="T1650" i="2"/>
  <c r="S1650" i="2"/>
  <c r="R1650" i="2"/>
  <c r="Q1650" i="2"/>
  <c r="P1650" i="2"/>
  <c r="O1650" i="2"/>
  <c r="N1650" i="2"/>
  <c r="M1650" i="2"/>
  <c r="L1650" i="2"/>
  <c r="K1650" i="2"/>
  <c r="J1650" i="2"/>
  <c r="I1650" i="2"/>
  <c r="H1650" i="2"/>
  <c r="G1650" i="2"/>
  <c r="F1650" i="2"/>
  <c r="E1650" i="2"/>
  <c r="AB1649" i="2"/>
  <c r="AA1649" i="2"/>
  <c r="X1649" i="2"/>
  <c r="W1649" i="2"/>
  <c r="V1649" i="2"/>
  <c r="U1649" i="2"/>
  <c r="T1649" i="2"/>
  <c r="S1649" i="2"/>
  <c r="R1649" i="2"/>
  <c r="Q1649" i="2"/>
  <c r="P1649" i="2"/>
  <c r="O1649" i="2"/>
  <c r="N1649" i="2"/>
  <c r="M1649" i="2"/>
  <c r="L1649" i="2"/>
  <c r="K1649" i="2"/>
  <c r="J1649" i="2"/>
  <c r="I1649" i="2"/>
  <c r="H1649" i="2"/>
  <c r="G1649" i="2"/>
  <c r="F1649" i="2"/>
  <c r="E1649" i="2"/>
  <c r="AC1644" i="2"/>
  <c r="AB1643" i="2"/>
  <c r="AA1643" i="2"/>
  <c r="X1643" i="2"/>
  <c r="W1643" i="2"/>
  <c r="V1643" i="2"/>
  <c r="U1643" i="2"/>
  <c r="T1643" i="2"/>
  <c r="S1643" i="2"/>
  <c r="R1643" i="2"/>
  <c r="Q1643" i="2"/>
  <c r="P1643" i="2"/>
  <c r="O1643" i="2"/>
  <c r="N1643" i="2"/>
  <c r="M1643" i="2"/>
  <c r="L1643" i="2"/>
  <c r="K1643" i="2"/>
  <c r="J1643" i="2"/>
  <c r="I1643" i="2"/>
  <c r="H1643" i="2"/>
  <c r="G1643" i="2"/>
  <c r="F1643" i="2"/>
  <c r="E1643" i="2"/>
  <c r="AB1642" i="2"/>
  <c r="AA1642" i="2"/>
  <c r="X1642" i="2"/>
  <c r="W1642" i="2"/>
  <c r="V1642" i="2"/>
  <c r="U1642" i="2"/>
  <c r="T1642" i="2"/>
  <c r="S1642" i="2"/>
  <c r="R1642" i="2"/>
  <c r="Q1642" i="2"/>
  <c r="P1642" i="2"/>
  <c r="O1642" i="2"/>
  <c r="N1642" i="2"/>
  <c r="M1642" i="2"/>
  <c r="L1642" i="2"/>
  <c r="K1642" i="2"/>
  <c r="J1642" i="2"/>
  <c r="I1642" i="2"/>
  <c r="H1642" i="2"/>
  <c r="G1642" i="2"/>
  <c r="F1642" i="2"/>
  <c r="E1642" i="2"/>
  <c r="AC1637" i="2"/>
  <c r="AB1636" i="2"/>
  <c r="AA1636" i="2"/>
  <c r="X1636" i="2"/>
  <c r="W1636" i="2"/>
  <c r="V1636" i="2"/>
  <c r="U1636" i="2"/>
  <c r="T1636" i="2"/>
  <c r="S1636" i="2"/>
  <c r="R1636" i="2"/>
  <c r="Q1636" i="2"/>
  <c r="P1636" i="2"/>
  <c r="O1636" i="2"/>
  <c r="N1636" i="2"/>
  <c r="M1636" i="2"/>
  <c r="L1636" i="2"/>
  <c r="K1636" i="2"/>
  <c r="J1636" i="2"/>
  <c r="I1636" i="2"/>
  <c r="H1636" i="2"/>
  <c r="G1636" i="2"/>
  <c r="F1636" i="2"/>
  <c r="E1636" i="2"/>
  <c r="AB1635" i="2"/>
  <c r="AA1635" i="2"/>
  <c r="X1635" i="2"/>
  <c r="W1635" i="2"/>
  <c r="V1635" i="2"/>
  <c r="U1635" i="2"/>
  <c r="T1635" i="2"/>
  <c r="S1635" i="2"/>
  <c r="R1635" i="2"/>
  <c r="Q1635" i="2"/>
  <c r="P1635" i="2"/>
  <c r="O1635" i="2"/>
  <c r="N1635" i="2"/>
  <c r="M1635" i="2"/>
  <c r="L1635" i="2"/>
  <c r="K1635" i="2"/>
  <c r="J1635" i="2"/>
  <c r="I1635" i="2"/>
  <c r="H1635" i="2"/>
  <c r="G1635" i="2"/>
  <c r="F1635" i="2"/>
  <c r="E1635" i="2"/>
  <c r="AC1630" i="2"/>
  <c r="AB1629" i="2"/>
  <c r="AA1629" i="2"/>
  <c r="X1629" i="2"/>
  <c r="W1629" i="2"/>
  <c r="V1629" i="2"/>
  <c r="U1629" i="2"/>
  <c r="T1629" i="2"/>
  <c r="S1629" i="2"/>
  <c r="R1629" i="2"/>
  <c r="Q1629" i="2"/>
  <c r="P1629" i="2"/>
  <c r="O1629" i="2"/>
  <c r="N1629" i="2"/>
  <c r="M1629" i="2"/>
  <c r="L1629" i="2"/>
  <c r="K1629" i="2"/>
  <c r="J1629" i="2"/>
  <c r="I1629" i="2"/>
  <c r="H1629" i="2"/>
  <c r="G1629" i="2"/>
  <c r="F1629" i="2"/>
  <c r="E1629" i="2"/>
  <c r="AB1628" i="2"/>
  <c r="AA1628" i="2"/>
  <c r="X1628" i="2"/>
  <c r="W1628" i="2"/>
  <c r="V1628" i="2"/>
  <c r="U1628" i="2"/>
  <c r="T1628" i="2"/>
  <c r="S1628" i="2"/>
  <c r="R1628" i="2"/>
  <c r="Q1628" i="2"/>
  <c r="P1628" i="2"/>
  <c r="O1628" i="2"/>
  <c r="N1628" i="2"/>
  <c r="M1628" i="2"/>
  <c r="L1628" i="2"/>
  <c r="K1628" i="2"/>
  <c r="J1628" i="2"/>
  <c r="I1628" i="2"/>
  <c r="H1628" i="2"/>
  <c r="G1628" i="2"/>
  <c r="F1628" i="2"/>
  <c r="E1628" i="2"/>
  <c r="AB1624" i="2"/>
  <c r="AA1624" i="2"/>
  <c r="Z1624" i="2"/>
  <c r="X1624" i="2"/>
  <c r="W1624" i="2"/>
  <c r="V1624" i="2"/>
  <c r="U1624" i="2"/>
  <c r="T1624" i="2"/>
  <c r="S1624" i="2"/>
  <c r="R1624" i="2"/>
  <c r="Q1624" i="2"/>
  <c r="P1624" i="2"/>
  <c r="O1624" i="2"/>
  <c r="N1624" i="2"/>
  <c r="M1624" i="2"/>
  <c r="L1624" i="2"/>
  <c r="K1624" i="2"/>
  <c r="J1624" i="2"/>
  <c r="I1624" i="2"/>
  <c r="H1624" i="2"/>
  <c r="G1624" i="2"/>
  <c r="F1624" i="2"/>
  <c r="E1624" i="2"/>
  <c r="AB1623" i="2"/>
  <c r="AA1623" i="2"/>
  <c r="Z1623" i="2"/>
  <c r="X1623" i="2"/>
  <c r="W1623" i="2"/>
  <c r="V1623" i="2"/>
  <c r="U1623" i="2"/>
  <c r="T1623" i="2"/>
  <c r="S1623" i="2"/>
  <c r="R1623" i="2"/>
  <c r="Q1623" i="2"/>
  <c r="P1623" i="2"/>
  <c r="O1623" i="2"/>
  <c r="N1623" i="2"/>
  <c r="M1623" i="2"/>
  <c r="L1623" i="2"/>
  <c r="K1623" i="2"/>
  <c r="J1623" i="2"/>
  <c r="I1623" i="2"/>
  <c r="H1623" i="2"/>
  <c r="G1623" i="2"/>
  <c r="F1623" i="2"/>
  <c r="E1623" i="2"/>
  <c r="AC1622" i="2"/>
  <c r="AC1621" i="2"/>
  <c r="AC1620" i="2"/>
  <c r="AB1619" i="2"/>
  <c r="AA1619" i="2"/>
  <c r="Z1619" i="2"/>
  <c r="X1619" i="2"/>
  <c r="W1619" i="2"/>
  <c r="V1619" i="2"/>
  <c r="U1619" i="2"/>
  <c r="T1619" i="2"/>
  <c r="S1619" i="2"/>
  <c r="R1619" i="2"/>
  <c r="Q1619" i="2"/>
  <c r="P1619" i="2"/>
  <c r="O1619" i="2"/>
  <c r="N1619" i="2"/>
  <c r="M1619" i="2"/>
  <c r="L1619" i="2"/>
  <c r="K1619" i="2"/>
  <c r="J1619" i="2"/>
  <c r="I1619" i="2"/>
  <c r="H1619" i="2"/>
  <c r="G1619" i="2"/>
  <c r="F1619" i="2"/>
  <c r="E1619" i="2"/>
  <c r="AC1618" i="2"/>
  <c r="AC1617" i="2"/>
  <c r="AC1616" i="2"/>
  <c r="AC1607" i="2"/>
  <c r="AB1606" i="2"/>
  <c r="AA1606" i="2"/>
  <c r="X1606" i="2"/>
  <c r="W1606" i="2"/>
  <c r="V1606" i="2"/>
  <c r="U1606" i="2"/>
  <c r="T1606" i="2"/>
  <c r="S1606" i="2"/>
  <c r="R1606" i="2"/>
  <c r="Q1606" i="2"/>
  <c r="P1606" i="2"/>
  <c r="O1606" i="2"/>
  <c r="N1606" i="2"/>
  <c r="M1606" i="2"/>
  <c r="L1606" i="2"/>
  <c r="K1606" i="2"/>
  <c r="J1606" i="2"/>
  <c r="I1606" i="2"/>
  <c r="H1606" i="2"/>
  <c r="G1606" i="2"/>
  <c r="F1606" i="2"/>
  <c r="E1606" i="2"/>
  <c r="AB1605" i="2"/>
  <c r="AA1605" i="2"/>
  <c r="Z1611" i="2"/>
  <c r="X1605" i="2"/>
  <c r="W1605" i="2"/>
  <c r="V1605" i="2"/>
  <c r="U1605" i="2"/>
  <c r="T1605" i="2"/>
  <c r="S1605" i="2"/>
  <c r="R1605" i="2"/>
  <c r="Q1605" i="2"/>
  <c r="P1605" i="2"/>
  <c r="O1605" i="2"/>
  <c r="N1605" i="2"/>
  <c r="M1605" i="2"/>
  <c r="L1605" i="2"/>
  <c r="K1605" i="2"/>
  <c r="J1605" i="2"/>
  <c r="I1605" i="2"/>
  <c r="H1605" i="2"/>
  <c r="G1605" i="2"/>
  <c r="F1605" i="2"/>
  <c r="E1605" i="2"/>
  <c r="AC1600" i="2"/>
  <c r="AB1599" i="2"/>
  <c r="AA1599" i="2"/>
  <c r="X1599" i="2"/>
  <c r="W1599" i="2"/>
  <c r="V1599" i="2"/>
  <c r="U1599" i="2"/>
  <c r="T1599" i="2"/>
  <c r="S1599" i="2"/>
  <c r="R1599" i="2"/>
  <c r="Q1599" i="2"/>
  <c r="P1599" i="2"/>
  <c r="O1599" i="2"/>
  <c r="N1599" i="2"/>
  <c r="M1599" i="2"/>
  <c r="L1599" i="2"/>
  <c r="K1599" i="2"/>
  <c r="J1599" i="2"/>
  <c r="I1599" i="2"/>
  <c r="H1599" i="2"/>
  <c r="G1599" i="2"/>
  <c r="F1599" i="2"/>
  <c r="E1599" i="2"/>
  <c r="AB1598" i="2"/>
  <c r="AA1598" i="2"/>
  <c r="Z1604" i="2"/>
  <c r="X1598" i="2"/>
  <c r="W1598" i="2"/>
  <c r="V1598" i="2"/>
  <c r="U1598" i="2"/>
  <c r="T1598" i="2"/>
  <c r="S1598" i="2"/>
  <c r="R1598" i="2"/>
  <c r="Q1598" i="2"/>
  <c r="P1598" i="2"/>
  <c r="O1598" i="2"/>
  <c r="N1598" i="2"/>
  <c r="M1598" i="2"/>
  <c r="L1598" i="2"/>
  <c r="K1598" i="2"/>
  <c r="J1598" i="2"/>
  <c r="I1598" i="2"/>
  <c r="H1598" i="2"/>
  <c r="G1598" i="2"/>
  <c r="F1598" i="2"/>
  <c r="E1598" i="2"/>
  <c r="AB1594" i="2"/>
  <c r="AA1594" i="2"/>
  <c r="Z1594" i="2"/>
  <c r="X1594" i="2"/>
  <c r="W1594" i="2"/>
  <c r="V1594" i="2"/>
  <c r="U1594" i="2"/>
  <c r="T1594" i="2"/>
  <c r="S1594" i="2"/>
  <c r="R1594" i="2"/>
  <c r="Q1594" i="2"/>
  <c r="P1594" i="2"/>
  <c r="O1594" i="2"/>
  <c r="N1594" i="2"/>
  <c r="M1594" i="2"/>
  <c r="L1594" i="2"/>
  <c r="K1594" i="2"/>
  <c r="J1594" i="2"/>
  <c r="I1594" i="2"/>
  <c r="H1594" i="2"/>
  <c r="G1594" i="2"/>
  <c r="F1594" i="2"/>
  <c r="E1594" i="2"/>
  <c r="AC1593" i="2"/>
  <c r="AC1592" i="2"/>
  <c r="AC1591" i="2"/>
  <c r="AB1585" i="2"/>
  <c r="AA1585" i="2"/>
  <c r="X1585" i="2"/>
  <c r="W1585" i="2"/>
  <c r="V1585" i="2"/>
  <c r="U1585" i="2"/>
  <c r="T1585" i="2"/>
  <c r="S1585" i="2"/>
  <c r="R1585" i="2"/>
  <c r="Q1585" i="2"/>
  <c r="P1585" i="2"/>
  <c r="O1585" i="2"/>
  <c r="N1585" i="2"/>
  <c r="M1585" i="2"/>
  <c r="L1585" i="2"/>
  <c r="K1585" i="2"/>
  <c r="J1585" i="2"/>
  <c r="I1585" i="2"/>
  <c r="H1585" i="2"/>
  <c r="G1585" i="2"/>
  <c r="F1585" i="2"/>
  <c r="AB1584" i="2"/>
  <c r="AA1584" i="2"/>
  <c r="X1584" i="2"/>
  <c r="W1584" i="2"/>
  <c r="V1584" i="2"/>
  <c r="U1584" i="2"/>
  <c r="T1584" i="2"/>
  <c r="S1584" i="2"/>
  <c r="R1584" i="2"/>
  <c r="Q1584" i="2"/>
  <c r="P1584" i="2"/>
  <c r="O1584" i="2"/>
  <c r="N1584" i="2"/>
  <c r="M1584" i="2"/>
  <c r="L1584" i="2"/>
  <c r="K1584" i="2"/>
  <c r="J1584" i="2"/>
  <c r="I1584" i="2"/>
  <c r="H1584" i="2"/>
  <c r="G1584" i="2"/>
  <c r="F1584" i="2"/>
  <c r="AB1578" i="2"/>
  <c r="AA1578" i="2"/>
  <c r="Z1578" i="2"/>
  <c r="X1578" i="2"/>
  <c r="W1578" i="2"/>
  <c r="V1578" i="2"/>
  <c r="U1578" i="2"/>
  <c r="T1578" i="2"/>
  <c r="S1578" i="2"/>
  <c r="R1578" i="2"/>
  <c r="Q1578" i="2"/>
  <c r="P1578" i="2"/>
  <c r="O1578" i="2"/>
  <c r="N1578" i="2"/>
  <c r="M1578" i="2"/>
  <c r="L1578" i="2"/>
  <c r="K1578" i="2"/>
  <c r="J1578" i="2"/>
  <c r="I1578" i="2"/>
  <c r="H1578" i="2"/>
  <c r="G1578" i="2"/>
  <c r="F1578" i="2"/>
  <c r="AB1572" i="2"/>
  <c r="AA1572" i="2"/>
  <c r="X1572" i="2"/>
  <c r="W1572" i="2"/>
  <c r="V1572" i="2"/>
  <c r="U1572" i="2"/>
  <c r="T1572" i="2"/>
  <c r="S1572" i="2"/>
  <c r="R1572" i="2"/>
  <c r="Q1572" i="2"/>
  <c r="P1572" i="2"/>
  <c r="O1572" i="2"/>
  <c r="N1572" i="2"/>
  <c r="M1572" i="2"/>
  <c r="L1572" i="2"/>
  <c r="K1572" i="2"/>
  <c r="J1572" i="2"/>
  <c r="I1572" i="2"/>
  <c r="H1572" i="2"/>
  <c r="G1572" i="2"/>
  <c r="F1572" i="2"/>
  <c r="AB1570" i="2"/>
  <c r="AA1570" i="2"/>
  <c r="X1570" i="2"/>
  <c r="W1570" i="2"/>
  <c r="V1570" i="2"/>
  <c r="U1570" i="2"/>
  <c r="T1570" i="2"/>
  <c r="S1570" i="2"/>
  <c r="R1570" i="2"/>
  <c r="Q1570" i="2"/>
  <c r="P1570" i="2"/>
  <c r="O1570" i="2"/>
  <c r="N1570" i="2"/>
  <c r="M1570" i="2"/>
  <c r="L1570" i="2"/>
  <c r="K1570" i="2"/>
  <c r="J1570" i="2"/>
  <c r="I1570" i="2"/>
  <c r="H1570" i="2"/>
  <c r="G1570" i="2"/>
  <c r="F1570" i="2"/>
  <c r="AC1565" i="2"/>
  <c r="AB1564" i="2"/>
  <c r="AA1564" i="2"/>
  <c r="X1564" i="2"/>
  <c r="W1564" i="2"/>
  <c r="V1564" i="2"/>
  <c r="U1564" i="2"/>
  <c r="T1564" i="2"/>
  <c r="S1564" i="2"/>
  <c r="R1564" i="2"/>
  <c r="Q1564" i="2"/>
  <c r="P1564" i="2"/>
  <c r="O1564" i="2"/>
  <c r="N1564" i="2"/>
  <c r="M1564" i="2"/>
  <c r="L1564" i="2"/>
  <c r="K1564" i="2"/>
  <c r="J1564" i="2"/>
  <c r="I1564" i="2"/>
  <c r="H1564" i="2"/>
  <c r="G1564" i="2"/>
  <c r="F1564" i="2"/>
  <c r="E1564" i="2"/>
  <c r="AB1563" i="2"/>
  <c r="AA1563" i="2"/>
  <c r="X1563" i="2"/>
  <c r="W1563" i="2"/>
  <c r="V1563" i="2"/>
  <c r="U1563" i="2"/>
  <c r="T1563" i="2"/>
  <c r="S1563" i="2"/>
  <c r="R1563" i="2"/>
  <c r="Q1563" i="2"/>
  <c r="P1563" i="2"/>
  <c r="O1563" i="2"/>
  <c r="N1563" i="2"/>
  <c r="M1563" i="2"/>
  <c r="L1563" i="2"/>
  <c r="K1563" i="2"/>
  <c r="J1563" i="2"/>
  <c r="I1563" i="2"/>
  <c r="H1563" i="2"/>
  <c r="G1563" i="2"/>
  <c r="F1563" i="2"/>
  <c r="E1563" i="2"/>
  <c r="AC1558" i="2"/>
  <c r="AB1557" i="2"/>
  <c r="AA1557" i="2"/>
  <c r="X1557" i="2"/>
  <c r="W1557" i="2"/>
  <c r="V1557" i="2"/>
  <c r="U1557" i="2"/>
  <c r="T1557" i="2"/>
  <c r="S1557" i="2"/>
  <c r="R1557" i="2"/>
  <c r="Q1557" i="2"/>
  <c r="P1557" i="2"/>
  <c r="O1557" i="2"/>
  <c r="N1557" i="2"/>
  <c r="M1557" i="2"/>
  <c r="L1557" i="2"/>
  <c r="K1557" i="2"/>
  <c r="J1557" i="2"/>
  <c r="I1557" i="2"/>
  <c r="H1557" i="2"/>
  <c r="G1557" i="2"/>
  <c r="F1557" i="2"/>
  <c r="E1557" i="2"/>
  <c r="AB1556" i="2"/>
  <c r="AA1556" i="2"/>
  <c r="X1556" i="2"/>
  <c r="W1556" i="2"/>
  <c r="V1556" i="2"/>
  <c r="U1556" i="2"/>
  <c r="T1556" i="2"/>
  <c r="S1556" i="2"/>
  <c r="R1556" i="2"/>
  <c r="Q1556" i="2"/>
  <c r="P1556" i="2"/>
  <c r="O1556" i="2"/>
  <c r="N1556" i="2"/>
  <c r="M1556" i="2"/>
  <c r="L1556" i="2"/>
  <c r="K1556" i="2"/>
  <c r="J1556" i="2"/>
  <c r="I1556" i="2"/>
  <c r="H1556" i="2"/>
  <c r="G1556" i="2"/>
  <c r="F1556" i="2"/>
  <c r="E1556" i="2"/>
  <c r="AC1551" i="2"/>
  <c r="AB1550" i="2"/>
  <c r="AA1550" i="2"/>
  <c r="X1550" i="2"/>
  <c r="W1550" i="2"/>
  <c r="V1550" i="2"/>
  <c r="U1550" i="2"/>
  <c r="T1550" i="2"/>
  <c r="S1550" i="2"/>
  <c r="R1550" i="2"/>
  <c r="Q1550" i="2"/>
  <c r="P1550" i="2"/>
  <c r="O1550" i="2"/>
  <c r="N1550" i="2"/>
  <c r="M1550" i="2"/>
  <c r="L1550" i="2"/>
  <c r="K1550" i="2"/>
  <c r="J1550" i="2"/>
  <c r="I1550" i="2"/>
  <c r="H1550" i="2"/>
  <c r="G1550" i="2"/>
  <c r="F1550" i="2"/>
  <c r="E1550" i="2"/>
  <c r="AB1549" i="2"/>
  <c r="AA1549" i="2"/>
  <c r="X1549" i="2"/>
  <c r="W1549" i="2"/>
  <c r="V1549" i="2"/>
  <c r="U1549" i="2"/>
  <c r="T1549" i="2"/>
  <c r="S1549" i="2"/>
  <c r="R1549" i="2"/>
  <c r="Q1549" i="2"/>
  <c r="P1549" i="2"/>
  <c r="O1549" i="2"/>
  <c r="N1549" i="2"/>
  <c r="M1549" i="2"/>
  <c r="L1549" i="2"/>
  <c r="K1549" i="2"/>
  <c r="J1549" i="2"/>
  <c r="I1549" i="2"/>
  <c r="H1549" i="2"/>
  <c r="G1549" i="2"/>
  <c r="F1549" i="2"/>
  <c r="E1549" i="2"/>
  <c r="AC1544" i="2"/>
  <c r="AB1543" i="2"/>
  <c r="AA1543" i="2"/>
  <c r="X1543" i="2"/>
  <c r="W1543" i="2"/>
  <c r="V1543" i="2"/>
  <c r="U1543" i="2"/>
  <c r="T1543" i="2"/>
  <c r="S1543" i="2"/>
  <c r="R1543" i="2"/>
  <c r="Q1543" i="2"/>
  <c r="P1543" i="2"/>
  <c r="O1543" i="2"/>
  <c r="N1543" i="2"/>
  <c r="M1543" i="2"/>
  <c r="L1543" i="2"/>
  <c r="K1543" i="2"/>
  <c r="J1543" i="2"/>
  <c r="I1543" i="2"/>
  <c r="H1543" i="2"/>
  <c r="G1543" i="2"/>
  <c r="F1543" i="2"/>
  <c r="AB1542" i="2"/>
  <c r="AA1542" i="2"/>
  <c r="X1542" i="2"/>
  <c r="W1542" i="2"/>
  <c r="V1542" i="2"/>
  <c r="U1542" i="2"/>
  <c r="T1542" i="2"/>
  <c r="S1542" i="2"/>
  <c r="R1542" i="2"/>
  <c r="Q1542" i="2"/>
  <c r="P1542" i="2"/>
  <c r="O1542" i="2"/>
  <c r="N1542" i="2"/>
  <c r="M1542" i="2"/>
  <c r="L1542" i="2"/>
  <c r="K1542" i="2"/>
  <c r="J1542" i="2"/>
  <c r="I1542" i="2"/>
  <c r="H1542" i="2"/>
  <c r="G1542" i="2"/>
  <c r="F1542" i="2"/>
  <c r="E1548" i="2"/>
  <c r="AC1537" i="2"/>
  <c r="AB1536" i="2"/>
  <c r="AA1536" i="2"/>
  <c r="X1536" i="2"/>
  <c r="W1536" i="2"/>
  <c r="V1536" i="2"/>
  <c r="U1536" i="2"/>
  <c r="T1536" i="2"/>
  <c r="S1536" i="2"/>
  <c r="R1536" i="2"/>
  <c r="Q1536" i="2"/>
  <c r="P1536" i="2"/>
  <c r="O1536" i="2"/>
  <c r="N1536" i="2"/>
  <c r="M1536" i="2"/>
  <c r="L1536" i="2"/>
  <c r="K1536" i="2"/>
  <c r="J1536" i="2"/>
  <c r="I1536" i="2"/>
  <c r="H1536" i="2"/>
  <c r="G1536" i="2"/>
  <c r="F1536" i="2"/>
  <c r="AB1535" i="2"/>
  <c r="AA1535" i="2"/>
  <c r="X1535" i="2"/>
  <c r="W1535" i="2"/>
  <c r="V1535" i="2"/>
  <c r="U1535" i="2"/>
  <c r="T1535" i="2"/>
  <c r="S1535" i="2"/>
  <c r="R1535" i="2"/>
  <c r="Q1535" i="2"/>
  <c r="P1535" i="2"/>
  <c r="O1535" i="2"/>
  <c r="N1535" i="2"/>
  <c r="M1535" i="2"/>
  <c r="L1535" i="2"/>
  <c r="K1535" i="2"/>
  <c r="J1535" i="2"/>
  <c r="I1535" i="2"/>
  <c r="H1535" i="2"/>
  <c r="G1535" i="2"/>
  <c r="F1535" i="2"/>
  <c r="AC1530" i="2"/>
  <c r="AB1529" i="2"/>
  <c r="AA1529" i="2"/>
  <c r="X1529" i="2"/>
  <c r="W1529" i="2"/>
  <c r="V1529" i="2"/>
  <c r="U1529" i="2"/>
  <c r="T1529" i="2"/>
  <c r="S1529" i="2"/>
  <c r="R1529" i="2"/>
  <c r="Q1529" i="2"/>
  <c r="P1529" i="2"/>
  <c r="O1529" i="2"/>
  <c r="N1529" i="2"/>
  <c r="M1529" i="2"/>
  <c r="L1529" i="2"/>
  <c r="K1529" i="2"/>
  <c r="J1529" i="2"/>
  <c r="I1529" i="2"/>
  <c r="H1529" i="2"/>
  <c r="G1529" i="2"/>
  <c r="F1529" i="2"/>
  <c r="AB1528" i="2"/>
  <c r="AA1528" i="2"/>
  <c r="X1528" i="2"/>
  <c r="W1528" i="2"/>
  <c r="V1528" i="2"/>
  <c r="U1528" i="2"/>
  <c r="T1528" i="2"/>
  <c r="S1528" i="2"/>
  <c r="R1528" i="2"/>
  <c r="Q1528" i="2"/>
  <c r="P1528" i="2"/>
  <c r="O1528" i="2"/>
  <c r="N1528" i="2"/>
  <c r="M1528" i="2"/>
  <c r="L1528" i="2"/>
  <c r="K1528" i="2"/>
  <c r="J1528" i="2"/>
  <c r="I1528" i="2"/>
  <c r="H1528" i="2"/>
  <c r="G1528" i="2"/>
  <c r="F1528" i="2"/>
  <c r="AC1523" i="2"/>
  <c r="AB1522" i="2"/>
  <c r="AA1522" i="2"/>
  <c r="X1522" i="2"/>
  <c r="W1522" i="2"/>
  <c r="V1522" i="2"/>
  <c r="U1522" i="2"/>
  <c r="T1522" i="2"/>
  <c r="S1522" i="2"/>
  <c r="R1522" i="2"/>
  <c r="Q1522" i="2"/>
  <c r="P1522" i="2"/>
  <c r="O1522" i="2"/>
  <c r="N1522" i="2"/>
  <c r="M1522" i="2"/>
  <c r="L1522" i="2"/>
  <c r="K1522" i="2"/>
  <c r="J1522" i="2"/>
  <c r="I1522" i="2"/>
  <c r="H1522" i="2"/>
  <c r="G1522" i="2"/>
  <c r="F1522" i="2"/>
  <c r="AB1521" i="2"/>
  <c r="AA1521" i="2"/>
  <c r="X1521" i="2"/>
  <c r="W1521" i="2"/>
  <c r="V1521" i="2"/>
  <c r="U1521" i="2"/>
  <c r="T1521" i="2"/>
  <c r="S1521" i="2"/>
  <c r="R1521" i="2"/>
  <c r="Q1521" i="2"/>
  <c r="P1521" i="2"/>
  <c r="O1521" i="2"/>
  <c r="N1521" i="2"/>
  <c r="M1521" i="2"/>
  <c r="L1521" i="2"/>
  <c r="K1521" i="2"/>
  <c r="J1521" i="2"/>
  <c r="I1521" i="2"/>
  <c r="H1521" i="2"/>
  <c r="G1521" i="2"/>
  <c r="F1521" i="2"/>
  <c r="AC1509" i="2"/>
  <c r="AB1508" i="2"/>
  <c r="AA1508" i="2"/>
  <c r="X1508" i="2"/>
  <c r="W1508" i="2"/>
  <c r="V1508" i="2"/>
  <c r="U1508" i="2"/>
  <c r="T1508" i="2"/>
  <c r="S1508" i="2"/>
  <c r="R1508" i="2"/>
  <c r="Q1508" i="2"/>
  <c r="P1508" i="2"/>
  <c r="O1508" i="2"/>
  <c r="N1508" i="2"/>
  <c r="M1508" i="2"/>
  <c r="L1508" i="2"/>
  <c r="K1508" i="2"/>
  <c r="J1508" i="2"/>
  <c r="I1508" i="2"/>
  <c r="H1508" i="2"/>
  <c r="G1508" i="2"/>
  <c r="F1508" i="2"/>
  <c r="E1508" i="2"/>
  <c r="AB1507" i="2"/>
  <c r="AA1507" i="2"/>
  <c r="X1507" i="2"/>
  <c r="W1507" i="2"/>
  <c r="V1507" i="2"/>
  <c r="U1507" i="2"/>
  <c r="T1507" i="2"/>
  <c r="S1507" i="2"/>
  <c r="R1507" i="2"/>
  <c r="Q1507" i="2"/>
  <c r="P1507" i="2"/>
  <c r="O1507" i="2"/>
  <c r="N1507" i="2"/>
  <c r="M1507" i="2"/>
  <c r="L1507" i="2"/>
  <c r="K1507" i="2"/>
  <c r="J1507" i="2"/>
  <c r="I1507" i="2"/>
  <c r="H1507" i="2"/>
  <c r="G1507" i="2"/>
  <c r="F1507" i="2"/>
  <c r="E1507" i="2"/>
  <c r="AC1502" i="2"/>
  <c r="AB1501" i="2"/>
  <c r="AA1501" i="2"/>
  <c r="X1501" i="2"/>
  <c r="W1501" i="2"/>
  <c r="V1501" i="2"/>
  <c r="U1501" i="2"/>
  <c r="T1501" i="2"/>
  <c r="S1501" i="2"/>
  <c r="R1501" i="2"/>
  <c r="Q1501" i="2"/>
  <c r="P1501" i="2"/>
  <c r="O1501" i="2"/>
  <c r="N1501" i="2"/>
  <c r="M1501" i="2"/>
  <c r="L1501" i="2"/>
  <c r="K1501" i="2"/>
  <c r="J1501" i="2"/>
  <c r="I1501" i="2"/>
  <c r="H1501" i="2"/>
  <c r="G1501" i="2"/>
  <c r="F1501" i="2"/>
  <c r="E1501" i="2"/>
  <c r="AB1500" i="2"/>
  <c r="AA1500" i="2"/>
  <c r="X1500" i="2"/>
  <c r="W1500" i="2"/>
  <c r="V1500" i="2"/>
  <c r="U1500" i="2"/>
  <c r="T1500" i="2"/>
  <c r="S1500" i="2"/>
  <c r="R1500" i="2"/>
  <c r="Q1500" i="2"/>
  <c r="P1500" i="2"/>
  <c r="O1500" i="2"/>
  <c r="N1500" i="2"/>
  <c r="M1500" i="2"/>
  <c r="L1500" i="2"/>
  <c r="K1500" i="2"/>
  <c r="J1500" i="2"/>
  <c r="I1500" i="2"/>
  <c r="H1500" i="2"/>
  <c r="G1500" i="2"/>
  <c r="F1500" i="2"/>
  <c r="E1500" i="2"/>
  <c r="AB1493" i="2"/>
  <c r="AB1499" i="2" s="1"/>
  <c r="AA1493" i="2"/>
  <c r="AA1499" i="2" s="1"/>
  <c r="Z1499" i="2"/>
  <c r="X1493" i="2"/>
  <c r="X1499" i="2" s="1"/>
  <c r="W1493" i="2"/>
  <c r="W1499" i="2" s="1"/>
  <c r="V1493" i="2"/>
  <c r="U1493" i="2"/>
  <c r="U1499" i="2" s="1"/>
  <c r="T1493" i="2"/>
  <c r="T1499" i="2" s="1"/>
  <c r="S1493" i="2"/>
  <c r="S1499" i="2" s="1"/>
  <c r="R1493" i="2"/>
  <c r="R1499" i="2" s="1"/>
  <c r="Q1493" i="2"/>
  <c r="Q1499" i="2" s="1"/>
  <c r="P1493" i="2"/>
  <c r="P1499" i="2" s="1"/>
  <c r="O1493" i="2"/>
  <c r="O1499" i="2" s="1"/>
  <c r="N1493" i="2"/>
  <c r="N1499" i="2" s="1"/>
  <c r="M1493" i="2"/>
  <c r="M1499" i="2" s="1"/>
  <c r="L1493" i="2"/>
  <c r="L1499" i="2" s="1"/>
  <c r="K1493" i="2"/>
  <c r="K1499" i="2" s="1"/>
  <c r="J1493" i="2"/>
  <c r="J1499" i="2" s="1"/>
  <c r="I1493" i="2"/>
  <c r="I1499" i="2" s="1"/>
  <c r="H1493" i="2"/>
  <c r="H1499" i="2" s="1"/>
  <c r="G1493" i="2"/>
  <c r="G1499" i="2" s="1"/>
  <c r="F1493" i="2"/>
  <c r="F1499" i="2" s="1"/>
  <c r="E1493" i="2"/>
  <c r="AB1492" i="2"/>
  <c r="AA1492" i="2"/>
  <c r="Z1495" i="2"/>
  <c r="X1492" i="2"/>
  <c r="W1492" i="2"/>
  <c r="V1492" i="2"/>
  <c r="U1492" i="2"/>
  <c r="T1492" i="2"/>
  <c r="S1492" i="2"/>
  <c r="R1492" i="2"/>
  <c r="Q1492" i="2"/>
  <c r="P1492" i="2"/>
  <c r="O1492" i="2"/>
  <c r="N1492" i="2"/>
  <c r="M1492" i="2"/>
  <c r="L1492" i="2"/>
  <c r="K1492" i="2"/>
  <c r="J1492" i="2"/>
  <c r="I1492" i="2"/>
  <c r="H1492" i="2"/>
  <c r="G1492" i="2"/>
  <c r="F1492" i="2"/>
  <c r="E1492" i="2"/>
  <c r="AB1485" i="2"/>
  <c r="AB1491" i="2" s="1"/>
  <c r="AA1485" i="2"/>
  <c r="AA1491" i="2" s="1"/>
  <c r="Z1491" i="2"/>
  <c r="X1485" i="2"/>
  <c r="X1491" i="2" s="1"/>
  <c r="W1485" i="2"/>
  <c r="W1491" i="2" s="1"/>
  <c r="V1485" i="2"/>
  <c r="U1485" i="2"/>
  <c r="U1491" i="2" s="1"/>
  <c r="T1485" i="2"/>
  <c r="T1491" i="2" s="1"/>
  <c r="S1485" i="2"/>
  <c r="S1491" i="2" s="1"/>
  <c r="R1485" i="2"/>
  <c r="R1491" i="2" s="1"/>
  <c r="Q1485" i="2"/>
  <c r="Q1491" i="2" s="1"/>
  <c r="P1485" i="2"/>
  <c r="P1491" i="2" s="1"/>
  <c r="O1485" i="2"/>
  <c r="O1491" i="2" s="1"/>
  <c r="N1485" i="2"/>
  <c r="N1491" i="2" s="1"/>
  <c r="M1485" i="2"/>
  <c r="M1491" i="2" s="1"/>
  <c r="L1485" i="2"/>
  <c r="L1491" i="2" s="1"/>
  <c r="K1485" i="2"/>
  <c r="K1491" i="2" s="1"/>
  <c r="J1485" i="2"/>
  <c r="J1491" i="2" s="1"/>
  <c r="I1485" i="2"/>
  <c r="I1491" i="2" s="1"/>
  <c r="H1485" i="2"/>
  <c r="H1491" i="2" s="1"/>
  <c r="G1485" i="2"/>
  <c r="G1491" i="2" s="1"/>
  <c r="F1485" i="2"/>
  <c r="F1491" i="2" s="1"/>
  <c r="E1485" i="2"/>
  <c r="AB1484" i="2"/>
  <c r="AA1484" i="2"/>
  <c r="X1484" i="2"/>
  <c r="W1484" i="2"/>
  <c r="V1484" i="2"/>
  <c r="U1484" i="2"/>
  <c r="T1484" i="2"/>
  <c r="S1484" i="2"/>
  <c r="R1484" i="2"/>
  <c r="Q1484" i="2"/>
  <c r="P1484" i="2"/>
  <c r="O1484" i="2"/>
  <c r="N1484" i="2"/>
  <c r="M1484" i="2"/>
  <c r="L1484" i="2"/>
  <c r="K1484" i="2"/>
  <c r="J1484" i="2"/>
  <c r="I1484" i="2"/>
  <c r="H1484" i="2"/>
  <c r="G1484" i="2"/>
  <c r="F1484" i="2"/>
  <c r="E1484" i="2"/>
  <c r="AB1477" i="2"/>
  <c r="AA1477" i="2"/>
  <c r="Z1477" i="2"/>
  <c r="X1477" i="2"/>
  <c r="W1477" i="2"/>
  <c r="V1477" i="2"/>
  <c r="U1477" i="2"/>
  <c r="T1477" i="2"/>
  <c r="S1477" i="2"/>
  <c r="R1477" i="2"/>
  <c r="Q1477" i="2"/>
  <c r="P1477" i="2"/>
  <c r="O1477" i="2"/>
  <c r="N1477" i="2"/>
  <c r="M1477" i="2"/>
  <c r="L1477" i="2"/>
  <c r="K1477" i="2"/>
  <c r="J1477" i="2"/>
  <c r="I1477" i="2"/>
  <c r="H1477" i="2"/>
  <c r="G1477" i="2"/>
  <c r="F1477" i="2"/>
  <c r="E1477" i="2"/>
  <c r="AB1471" i="2"/>
  <c r="AA1471" i="2"/>
  <c r="X1471" i="2"/>
  <c r="W1471" i="2"/>
  <c r="V1471" i="2"/>
  <c r="U1471" i="2"/>
  <c r="T1471" i="2"/>
  <c r="S1471" i="2"/>
  <c r="R1471" i="2"/>
  <c r="Q1471" i="2"/>
  <c r="P1471" i="2"/>
  <c r="O1471" i="2"/>
  <c r="N1471" i="2"/>
  <c r="M1471" i="2"/>
  <c r="L1471" i="2"/>
  <c r="K1471" i="2"/>
  <c r="J1471" i="2"/>
  <c r="I1471" i="2"/>
  <c r="H1471" i="2"/>
  <c r="G1471" i="2"/>
  <c r="F1471" i="2"/>
  <c r="E1471" i="2"/>
  <c r="AC1466" i="2"/>
  <c r="AB1465" i="2"/>
  <c r="AA1465" i="2"/>
  <c r="X1465" i="2"/>
  <c r="W1465" i="2"/>
  <c r="V1465" i="2"/>
  <c r="U1465" i="2"/>
  <c r="T1465" i="2"/>
  <c r="S1465" i="2"/>
  <c r="R1465" i="2"/>
  <c r="Q1465" i="2"/>
  <c r="P1465" i="2"/>
  <c r="O1465" i="2"/>
  <c r="N1465" i="2"/>
  <c r="M1465" i="2"/>
  <c r="L1465" i="2"/>
  <c r="K1465" i="2"/>
  <c r="J1465" i="2"/>
  <c r="I1465" i="2"/>
  <c r="H1465" i="2"/>
  <c r="G1465" i="2"/>
  <c r="F1465" i="2"/>
  <c r="E1465" i="2"/>
  <c r="AB1464" i="2"/>
  <c r="AA1464" i="2"/>
  <c r="Z1470" i="2"/>
  <c r="X1464" i="2"/>
  <c r="W1464" i="2"/>
  <c r="V1464" i="2"/>
  <c r="U1464" i="2"/>
  <c r="T1464" i="2"/>
  <c r="S1464" i="2"/>
  <c r="R1464" i="2"/>
  <c r="Q1464" i="2"/>
  <c r="P1464" i="2"/>
  <c r="O1464" i="2"/>
  <c r="N1464" i="2"/>
  <c r="M1464" i="2"/>
  <c r="L1464" i="2"/>
  <c r="K1464" i="2"/>
  <c r="J1464" i="2"/>
  <c r="I1464" i="2"/>
  <c r="H1464" i="2"/>
  <c r="G1464" i="2"/>
  <c r="F1464" i="2"/>
  <c r="E1464" i="2"/>
  <c r="AC1459" i="2"/>
  <c r="AB1458" i="2"/>
  <c r="AA1458" i="2"/>
  <c r="X1458" i="2"/>
  <c r="W1458" i="2"/>
  <c r="V1458" i="2"/>
  <c r="U1458" i="2"/>
  <c r="T1458" i="2"/>
  <c r="S1458" i="2"/>
  <c r="R1458" i="2"/>
  <c r="Q1458" i="2"/>
  <c r="P1458" i="2"/>
  <c r="O1458" i="2"/>
  <c r="N1458" i="2"/>
  <c r="M1458" i="2"/>
  <c r="L1458" i="2"/>
  <c r="K1458" i="2"/>
  <c r="J1458" i="2"/>
  <c r="I1458" i="2"/>
  <c r="H1458" i="2"/>
  <c r="G1458" i="2"/>
  <c r="F1458" i="2"/>
  <c r="AB1457" i="2"/>
  <c r="AA1457" i="2"/>
  <c r="X1457" i="2"/>
  <c r="W1457" i="2"/>
  <c r="V1457" i="2"/>
  <c r="U1457" i="2"/>
  <c r="T1457" i="2"/>
  <c r="S1457" i="2"/>
  <c r="R1457" i="2"/>
  <c r="Q1457" i="2"/>
  <c r="P1457" i="2"/>
  <c r="O1457" i="2"/>
  <c r="N1457" i="2"/>
  <c r="M1457" i="2"/>
  <c r="L1457" i="2"/>
  <c r="K1457" i="2"/>
  <c r="J1457" i="2"/>
  <c r="I1457" i="2"/>
  <c r="H1457" i="2"/>
  <c r="G1457" i="2"/>
  <c r="F1457" i="2"/>
  <c r="E1463" i="2"/>
  <c r="AC1452" i="2"/>
  <c r="AB1451" i="2"/>
  <c r="AA1451" i="2"/>
  <c r="X1451" i="2"/>
  <c r="W1451" i="2"/>
  <c r="V1451" i="2"/>
  <c r="U1451" i="2"/>
  <c r="T1451" i="2"/>
  <c r="S1451" i="2"/>
  <c r="R1451" i="2"/>
  <c r="Q1451" i="2"/>
  <c r="P1451" i="2"/>
  <c r="O1451" i="2"/>
  <c r="N1451" i="2"/>
  <c r="M1451" i="2"/>
  <c r="L1451" i="2"/>
  <c r="K1451" i="2"/>
  <c r="J1451" i="2"/>
  <c r="I1451" i="2"/>
  <c r="H1451" i="2"/>
  <c r="G1451" i="2"/>
  <c r="F1451" i="2"/>
  <c r="AB1450" i="2"/>
  <c r="AA1450" i="2"/>
  <c r="X1450" i="2"/>
  <c r="W1450" i="2"/>
  <c r="V1450" i="2"/>
  <c r="U1450" i="2"/>
  <c r="T1450" i="2"/>
  <c r="S1450" i="2"/>
  <c r="R1450" i="2"/>
  <c r="Q1450" i="2"/>
  <c r="P1450" i="2"/>
  <c r="O1450" i="2"/>
  <c r="N1450" i="2"/>
  <c r="M1450" i="2"/>
  <c r="L1450" i="2"/>
  <c r="K1450" i="2"/>
  <c r="J1450" i="2"/>
  <c r="I1450" i="2"/>
  <c r="H1450" i="2"/>
  <c r="G1450" i="2"/>
  <c r="F1450" i="2"/>
  <c r="AC1445" i="2"/>
  <c r="AB1444" i="2"/>
  <c r="AA1444" i="2"/>
  <c r="X1444" i="2"/>
  <c r="W1444" i="2"/>
  <c r="V1444" i="2"/>
  <c r="U1444" i="2"/>
  <c r="T1444" i="2"/>
  <c r="S1444" i="2"/>
  <c r="R1444" i="2"/>
  <c r="Q1444" i="2"/>
  <c r="P1444" i="2"/>
  <c r="O1444" i="2"/>
  <c r="N1444" i="2"/>
  <c r="M1444" i="2"/>
  <c r="L1444" i="2"/>
  <c r="K1444" i="2"/>
  <c r="J1444" i="2"/>
  <c r="I1444" i="2"/>
  <c r="H1444" i="2"/>
  <c r="G1444" i="2"/>
  <c r="F1444" i="2"/>
  <c r="AB1443" i="2"/>
  <c r="AA1443" i="2"/>
  <c r="X1443" i="2"/>
  <c r="W1443" i="2"/>
  <c r="V1443" i="2"/>
  <c r="U1443" i="2"/>
  <c r="T1443" i="2"/>
  <c r="S1443" i="2"/>
  <c r="R1443" i="2"/>
  <c r="Q1443" i="2"/>
  <c r="P1443" i="2"/>
  <c r="O1443" i="2"/>
  <c r="N1443" i="2"/>
  <c r="M1443" i="2"/>
  <c r="L1443" i="2"/>
  <c r="K1443" i="2"/>
  <c r="J1443" i="2"/>
  <c r="I1443" i="2"/>
  <c r="H1443" i="2"/>
  <c r="G1443" i="2"/>
  <c r="F1443" i="2"/>
  <c r="AC1438" i="2"/>
  <c r="AB1437" i="2"/>
  <c r="AA1437" i="2"/>
  <c r="X1437" i="2"/>
  <c r="W1437" i="2"/>
  <c r="V1437" i="2"/>
  <c r="U1437" i="2"/>
  <c r="T1437" i="2"/>
  <c r="S1437" i="2"/>
  <c r="R1437" i="2"/>
  <c r="Q1437" i="2"/>
  <c r="P1437" i="2"/>
  <c r="O1437" i="2"/>
  <c r="N1437" i="2"/>
  <c r="M1437" i="2"/>
  <c r="L1437" i="2"/>
  <c r="K1437" i="2"/>
  <c r="J1437" i="2"/>
  <c r="I1437" i="2"/>
  <c r="H1437" i="2"/>
  <c r="G1437" i="2"/>
  <c r="F1437" i="2"/>
  <c r="AB1436" i="2"/>
  <c r="AA1436" i="2"/>
  <c r="X1436" i="2"/>
  <c r="W1436" i="2"/>
  <c r="V1436" i="2"/>
  <c r="U1436" i="2"/>
  <c r="T1436" i="2"/>
  <c r="S1436" i="2"/>
  <c r="R1436" i="2"/>
  <c r="Q1436" i="2"/>
  <c r="P1436" i="2"/>
  <c r="O1436" i="2"/>
  <c r="N1436" i="2"/>
  <c r="M1436" i="2"/>
  <c r="L1436" i="2"/>
  <c r="K1436" i="2"/>
  <c r="J1436" i="2"/>
  <c r="I1436" i="2"/>
  <c r="H1436" i="2"/>
  <c r="G1436" i="2"/>
  <c r="F1436" i="2"/>
  <c r="AC1426" i="2"/>
  <c r="AB1425" i="2"/>
  <c r="AA1425" i="2"/>
  <c r="AA1432" i="2" s="1"/>
  <c r="Z1432" i="2"/>
  <c r="X1425" i="2"/>
  <c r="W1425" i="2"/>
  <c r="W1432" i="2" s="1"/>
  <c r="V1425" i="2"/>
  <c r="U1425" i="2"/>
  <c r="T1425" i="2"/>
  <c r="S1425" i="2"/>
  <c r="S1432" i="2" s="1"/>
  <c r="R1425" i="2"/>
  <c r="R1432" i="2" s="1"/>
  <c r="Q1425" i="2"/>
  <c r="P1425" i="2"/>
  <c r="O1425" i="2"/>
  <c r="O1432" i="2" s="1"/>
  <c r="N1425" i="2"/>
  <c r="N1432" i="2" s="1"/>
  <c r="M1425" i="2"/>
  <c r="L1425" i="2"/>
  <c r="K1425" i="2"/>
  <c r="K1432" i="2" s="1"/>
  <c r="J1425" i="2"/>
  <c r="J1432" i="2" s="1"/>
  <c r="I1425" i="2"/>
  <c r="H1425" i="2"/>
  <c r="G1425" i="2"/>
  <c r="G1432" i="2" s="1"/>
  <c r="F1425" i="2"/>
  <c r="F1432" i="2" s="1"/>
  <c r="E1425" i="2"/>
  <c r="AB1424" i="2"/>
  <c r="AA1424" i="2"/>
  <c r="AA1431" i="2" s="1"/>
  <c r="X1424" i="2"/>
  <c r="W1424" i="2"/>
  <c r="W1431" i="2" s="1"/>
  <c r="V1424" i="2"/>
  <c r="U1424" i="2"/>
  <c r="T1424" i="2"/>
  <c r="S1424" i="2"/>
  <c r="S1431" i="2" s="1"/>
  <c r="R1424" i="2"/>
  <c r="Q1424" i="2"/>
  <c r="P1424" i="2"/>
  <c r="O1424" i="2"/>
  <c r="O1431" i="2" s="1"/>
  <c r="N1424" i="2"/>
  <c r="M1424" i="2"/>
  <c r="L1424" i="2"/>
  <c r="K1424" i="2"/>
  <c r="K1431" i="2" s="1"/>
  <c r="J1424" i="2"/>
  <c r="I1424" i="2"/>
  <c r="H1424" i="2"/>
  <c r="G1424" i="2"/>
  <c r="G1431" i="2" s="1"/>
  <c r="F1424" i="2"/>
  <c r="E1424" i="2"/>
  <c r="AB1419" i="2"/>
  <c r="AA1419" i="2"/>
  <c r="Z1419" i="2"/>
  <c r="X1419" i="2"/>
  <c r="W1419" i="2"/>
  <c r="V1419" i="2"/>
  <c r="U1419" i="2"/>
  <c r="T1419" i="2"/>
  <c r="S1419" i="2"/>
  <c r="R1419" i="2"/>
  <c r="Q1419" i="2"/>
  <c r="P1419" i="2"/>
  <c r="O1419" i="2"/>
  <c r="N1419" i="2"/>
  <c r="M1419" i="2"/>
  <c r="L1419" i="2"/>
  <c r="K1419" i="2"/>
  <c r="J1419" i="2"/>
  <c r="I1419" i="2"/>
  <c r="H1419" i="2"/>
  <c r="G1419" i="2"/>
  <c r="F1419" i="2"/>
  <c r="E1419" i="2"/>
  <c r="AB1413" i="2"/>
  <c r="AA1413" i="2"/>
  <c r="X1413" i="2"/>
  <c r="W1413" i="2"/>
  <c r="V1413" i="2"/>
  <c r="U1413" i="2"/>
  <c r="T1413" i="2"/>
  <c r="S1413" i="2"/>
  <c r="R1413" i="2"/>
  <c r="Q1413" i="2"/>
  <c r="P1413" i="2"/>
  <c r="O1413" i="2"/>
  <c r="N1413" i="2"/>
  <c r="M1413" i="2"/>
  <c r="L1413" i="2"/>
  <c r="K1413" i="2"/>
  <c r="J1413" i="2"/>
  <c r="I1413" i="2"/>
  <c r="H1413" i="2"/>
  <c r="G1413" i="2"/>
  <c r="F1413" i="2"/>
  <c r="E1413" i="2"/>
  <c r="AB1411" i="2"/>
  <c r="AA1411" i="2"/>
  <c r="X1411" i="2"/>
  <c r="W1411" i="2"/>
  <c r="V1411" i="2"/>
  <c r="U1411" i="2"/>
  <c r="T1411" i="2"/>
  <c r="S1411" i="2"/>
  <c r="R1411" i="2"/>
  <c r="Q1411" i="2"/>
  <c r="P1411" i="2"/>
  <c r="O1411" i="2"/>
  <c r="N1411" i="2"/>
  <c r="M1411" i="2"/>
  <c r="L1411" i="2"/>
  <c r="K1411" i="2"/>
  <c r="J1411" i="2"/>
  <c r="I1411" i="2"/>
  <c r="H1411" i="2"/>
  <c r="G1411" i="2"/>
  <c r="F1411" i="2"/>
  <c r="E1411" i="2"/>
  <c r="AC1406" i="2"/>
  <c r="AB1405" i="2"/>
  <c r="AA1405" i="2"/>
  <c r="X1405" i="2"/>
  <c r="W1405" i="2"/>
  <c r="V1405" i="2"/>
  <c r="U1405" i="2"/>
  <c r="T1405" i="2"/>
  <c r="S1405" i="2"/>
  <c r="R1405" i="2"/>
  <c r="Q1405" i="2"/>
  <c r="P1405" i="2"/>
  <c r="O1405" i="2"/>
  <c r="N1405" i="2"/>
  <c r="M1405" i="2"/>
  <c r="L1405" i="2"/>
  <c r="K1405" i="2"/>
  <c r="J1405" i="2"/>
  <c r="I1405" i="2"/>
  <c r="H1405" i="2"/>
  <c r="G1405" i="2"/>
  <c r="F1405" i="2"/>
  <c r="E1405" i="2"/>
  <c r="AB1404" i="2"/>
  <c r="AA1404" i="2"/>
  <c r="Z1410" i="2"/>
  <c r="X1404" i="2"/>
  <c r="W1404" i="2"/>
  <c r="V1404" i="2"/>
  <c r="U1404" i="2"/>
  <c r="T1404" i="2"/>
  <c r="S1404" i="2"/>
  <c r="R1404" i="2"/>
  <c r="Q1404" i="2"/>
  <c r="P1404" i="2"/>
  <c r="O1404" i="2"/>
  <c r="N1404" i="2"/>
  <c r="M1404" i="2"/>
  <c r="L1404" i="2"/>
  <c r="K1404" i="2"/>
  <c r="J1404" i="2"/>
  <c r="I1404" i="2"/>
  <c r="H1404" i="2"/>
  <c r="G1404" i="2"/>
  <c r="F1404" i="2"/>
  <c r="E1404" i="2"/>
  <c r="AB1398" i="2"/>
  <c r="AA1398" i="2"/>
  <c r="X1398" i="2"/>
  <c r="W1398" i="2"/>
  <c r="V1398" i="2"/>
  <c r="U1398" i="2"/>
  <c r="T1398" i="2"/>
  <c r="S1398" i="2"/>
  <c r="R1398" i="2"/>
  <c r="Q1398" i="2"/>
  <c r="P1398" i="2"/>
  <c r="O1398" i="2"/>
  <c r="N1398" i="2"/>
  <c r="M1398" i="2"/>
  <c r="L1398" i="2"/>
  <c r="K1398" i="2"/>
  <c r="J1398" i="2"/>
  <c r="I1398" i="2"/>
  <c r="H1398" i="2"/>
  <c r="G1398" i="2"/>
  <c r="F1398" i="2"/>
  <c r="E1398" i="2"/>
  <c r="AB1397" i="2"/>
  <c r="AA1397" i="2"/>
  <c r="Z1403" i="2"/>
  <c r="X1397" i="2"/>
  <c r="W1397" i="2"/>
  <c r="V1397" i="2"/>
  <c r="U1397" i="2"/>
  <c r="T1397" i="2"/>
  <c r="S1397" i="2"/>
  <c r="R1397" i="2"/>
  <c r="Q1397" i="2"/>
  <c r="P1397" i="2"/>
  <c r="O1397" i="2"/>
  <c r="N1397" i="2"/>
  <c r="M1397" i="2"/>
  <c r="L1397" i="2"/>
  <c r="K1397" i="2"/>
  <c r="J1397" i="2"/>
  <c r="I1397" i="2"/>
  <c r="H1397" i="2"/>
  <c r="G1397" i="2"/>
  <c r="F1397" i="2"/>
  <c r="E1397" i="2"/>
  <c r="AC1392" i="2"/>
  <c r="AB1391" i="2"/>
  <c r="AA1391" i="2"/>
  <c r="X1391" i="2"/>
  <c r="W1391" i="2"/>
  <c r="V1391" i="2"/>
  <c r="U1391" i="2"/>
  <c r="T1391" i="2"/>
  <c r="S1391" i="2"/>
  <c r="R1391" i="2"/>
  <c r="Q1391" i="2"/>
  <c r="P1391" i="2"/>
  <c r="O1391" i="2"/>
  <c r="N1391" i="2"/>
  <c r="M1391" i="2"/>
  <c r="L1391" i="2"/>
  <c r="K1391" i="2"/>
  <c r="J1391" i="2"/>
  <c r="I1391" i="2"/>
  <c r="H1391" i="2"/>
  <c r="G1391" i="2"/>
  <c r="F1391" i="2"/>
  <c r="E1391" i="2"/>
  <c r="AB1390" i="2"/>
  <c r="AA1390" i="2"/>
  <c r="Z1396" i="2"/>
  <c r="X1390" i="2"/>
  <c r="W1390" i="2"/>
  <c r="V1390" i="2"/>
  <c r="U1390" i="2"/>
  <c r="T1390" i="2"/>
  <c r="S1390" i="2"/>
  <c r="R1390" i="2"/>
  <c r="Q1390" i="2"/>
  <c r="P1390" i="2"/>
  <c r="O1390" i="2"/>
  <c r="N1390" i="2"/>
  <c r="M1390" i="2"/>
  <c r="L1390" i="2"/>
  <c r="K1390" i="2"/>
  <c r="J1390" i="2"/>
  <c r="I1390" i="2"/>
  <c r="H1390" i="2"/>
  <c r="G1390" i="2"/>
  <c r="F1390" i="2"/>
  <c r="E1390" i="2"/>
  <c r="AC1385" i="2"/>
  <c r="AB1384" i="2"/>
  <c r="AA1384" i="2"/>
  <c r="X1384" i="2"/>
  <c r="W1384" i="2"/>
  <c r="V1384" i="2"/>
  <c r="U1384" i="2"/>
  <c r="T1384" i="2"/>
  <c r="S1384" i="2"/>
  <c r="R1384" i="2"/>
  <c r="Q1384" i="2"/>
  <c r="P1384" i="2"/>
  <c r="O1384" i="2"/>
  <c r="N1384" i="2"/>
  <c r="M1384" i="2"/>
  <c r="L1384" i="2"/>
  <c r="K1384" i="2"/>
  <c r="J1384" i="2"/>
  <c r="I1384" i="2"/>
  <c r="H1384" i="2"/>
  <c r="G1384" i="2"/>
  <c r="F1384" i="2"/>
  <c r="E1384" i="2"/>
  <c r="AB1383" i="2"/>
  <c r="AA1383" i="2"/>
  <c r="Z1389" i="2"/>
  <c r="X1383" i="2"/>
  <c r="W1383" i="2"/>
  <c r="V1383" i="2"/>
  <c r="U1383" i="2"/>
  <c r="T1383" i="2"/>
  <c r="S1383" i="2"/>
  <c r="R1383" i="2"/>
  <c r="Q1383" i="2"/>
  <c r="P1383" i="2"/>
  <c r="O1383" i="2"/>
  <c r="N1383" i="2"/>
  <c r="M1383" i="2"/>
  <c r="L1383" i="2"/>
  <c r="K1383" i="2"/>
  <c r="J1383" i="2"/>
  <c r="I1383" i="2"/>
  <c r="H1383" i="2"/>
  <c r="G1383" i="2"/>
  <c r="F1383" i="2"/>
  <c r="E1383" i="2"/>
  <c r="AC1378" i="2"/>
  <c r="AB1377" i="2"/>
  <c r="AA1377" i="2"/>
  <c r="X1377" i="2"/>
  <c r="W1377" i="2"/>
  <c r="V1377" i="2"/>
  <c r="U1377" i="2"/>
  <c r="T1377" i="2"/>
  <c r="S1377" i="2"/>
  <c r="R1377" i="2"/>
  <c r="Q1377" i="2"/>
  <c r="P1377" i="2"/>
  <c r="O1377" i="2"/>
  <c r="N1377" i="2"/>
  <c r="M1377" i="2"/>
  <c r="L1377" i="2"/>
  <c r="K1377" i="2"/>
  <c r="J1377" i="2"/>
  <c r="I1377" i="2"/>
  <c r="H1377" i="2"/>
  <c r="G1377" i="2"/>
  <c r="F1377" i="2"/>
  <c r="E1377" i="2"/>
  <c r="AB1376" i="2"/>
  <c r="AA1376" i="2"/>
  <c r="Z1382" i="2"/>
  <c r="X1376" i="2"/>
  <c r="W1376" i="2"/>
  <c r="V1376" i="2"/>
  <c r="U1376" i="2"/>
  <c r="T1376" i="2"/>
  <c r="S1376" i="2"/>
  <c r="R1376" i="2"/>
  <c r="Q1376" i="2"/>
  <c r="P1376" i="2"/>
  <c r="O1376" i="2"/>
  <c r="N1376" i="2"/>
  <c r="M1376" i="2"/>
  <c r="L1376" i="2"/>
  <c r="K1376" i="2"/>
  <c r="J1376" i="2"/>
  <c r="I1376" i="2"/>
  <c r="H1376" i="2"/>
  <c r="G1376" i="2"/>
  <c r="F1376" i="2"/>
  <c r="E1376" i="2"/>
  <c r="AC1371" i="2"/>
  <c r="AB1370" i="2"/>
  <c r="AA1370" i="2"/>
  <c r="X1370" i="2"/>
  <c r="W1370" i="2"/>
  <c r="V1370" i="2"/>
  <c r="U1370" i="2"/>
  <c r="T1370" i="2"/>
  <c r="S1370" i="2"/>
  <c r="R1370" i="2"/>
  <c r="Q1370" i="2"/>
  <c r="P1370" i="2"/>
  <c r="O1370" i="2"/>
  <c r="N1370" i="2"/>
  <c r="M1370" i="2"/>
  <c r="L1370" i="2"/>
  <c r="K1370" i="2"/>
  <c r="J1370" i="2"/>
  <c r="I1370" i="2"/>
  <c r="H1370" i="2"/>
  <c r="G1370" i="2"/>
  <c r="F1370" i="2"/>
  <c r="E1370" i="2"/>
  <c r="AB1369" i="2"/>
  <c r="AA1369" i="2"/>
  <c r="Z1375" i="2"/>
  <c r="X1369" i="2"/>
  <c r="W1369" i="2"/>
  <c r="V1369" i="2"/>
  <c r="U1369" i="2"/>
  <c r="T1369" i="2"/>
  <c r="S1369" i="2"/>
  <c r="R1369" i="2"/>
  <c r="Q1369" i="2"/>
  <c r="P1369" i="2"/>
  <c r="O1369" i="2"/>
  <c r="N1369" i="2"/>
  <c r="M1369" i="2"/>
  <c r="L1369" i="2"/>
  <c r="K1369" i="2"/>
  <c r="J1369" i="2"/>
  <c r="I1369" i="2"/>
  <c r="H1369" i="2"/>
  <c r="G1369" i="2"/>
  <c r="F1369" i="2"/>
  <c r="E1369" i="2"/>
  <c r="AB1363" i="2"/>
  <c r="AA1363" i="2"/>
  <c r="X1363" i="2"/>
  <c r="W1363" i="2"/>
  <c r="V1363" i="2"/>
  <c r="U1363" i="2"/>
  <c r="T1363" i="2"/>
  <c r="S1363" i="2"/>
  <c r="R1363" i="2"/>
  <c r="Q1363" i="2"/>
  <c r="P1363" i="2"/>
  <c r="O1363" i="2"/>
  <c r="N1363" i="2"/>
  <c r="M1363" i="2"/>
  <c r="L1363" i="2"/>
  <c r="K1363" i="2"/>
  <c r="J1363" i="2"/>
  <c r="I1363" i="2"/>
  <c r="H1363" i="2"/>
  <c r="G1363" i="2"/>
  <c r="F1363" i="2"/>
  <c r="E1363" i="2"/>
  <c r="AB1362" i="2"/>
  <c r="AA1362" i="2"/>
  <c r="Z1368" i="2"/>
  <c r="X1362" i="2"/>
  <c r="W1362" i="2"/>
  <c r="V1362" i="2"/>
  <c r="U1362" i="2"/>
  <c r="T1362" i="2"/>
  <c r="S1362" i="2"/>
  <c r="R1362" i="2"/>
  <c r="Q1362" i="2"/>
  <c r="P1362" i="2"/>
  <c r="O1362" i="2"/>
  <c r="N1362" i="2"/>
  <c r="M1362" i="2"/>
  <c r="L1362" i="2"/>
  <c r="K1362" i="2"/>
  <c r="J1362" i="2"/>
  <c r="I1362" i="2"/>
  <c r="H1362" i="2"/>
  <c r="G1362" i="2"/>
  <c r="F1362" i="2"/>
  <c r="E1362" i="2"/>
  <c r="AC1357" i="2"/>
  <c r="AB1356" i="2"/>
  <c r="AA1356" i="2"/>
  <c r="X1356" i="2"/>
  <c r="W1356" i="2"/>
  <c r="V1356" i="2"/>
  <c r="U1356" i="2"/>
  <c r="T1356" i="2"/>
  <c r="S1356" i="2"/>
  <c r="R1356" i="2"/>
  <c r="Q1356" i="2"/>
  <c r="P1356" i="2"/>
  <c r="O1356" i="2"/>
  <c r="N1356" i="2"/>
  <c r="M1356" i="2"/>
  <c r="L1356" i="2"/>
  <c r="K1356" i="2"/>
  <c r="J1356" i="2"/>
  <c r="I1356" i="2"/>
  <c r="H1356" i="2"/>
  <c r="G1356" i="2"/>
  <c r="F1356" i="2"/>
  <c r="E1356" i="2"/>
  <c r="AB1355" i="2"/>
  <c r="AA1355" i="2"/>
  <c r="X1355" i="2"/>
  <c r="W1355" i="2"/>
  <c r="V1355" i="2"/>
  <c r="U1355" i="2"/>
  <c r="T1355" i="2"/>
  <c r="S1355" i="2"/>
  <c r="R1355" i="2"/>
  <c r="Q1355" i="2"/>
  <c r="P1355" i="2"/>
  <c r="O1355" i="2"/>
  <c r="N1355" i="2"/>
  <c r="M1355" i="2"/>
  <c r="L1355" i="2"/>
  <c r="K1355" i="2"/>
  <c r="J1355" i="2"/>
  <c r="I1355" i="2"/>
  <c r="H1355" i="2"/>
  <c r="G1355" i="2"/>
  <c r="F1355" i="2"/>
  <c r="E1355" i="2"/>
  <c r="AC1350" i="2"/>
  <c r="AB1349" i="2"/>
  <c r="AA1349" i="2"/>
  <c r="X1349" i="2"/>
  <c r="W1349" i="2"/>
  <c r="V1349" i="2"/>
  <c r="U1349" i="2"/>
  <c r="T1349" i="2"/>
  <c r="S1349" i="2"/>
  <c r="R1349" i="2"/>
  <c r="Q1349" i="2"/>
  <c r="P1349" i="2"/>
  <c r="O1349" i="2"/>
  <c r="N1349" i="2"/>
  <c r="M1349" i="2"/>
  <c r="L1349" i="2"/>
  <c r="K1349" i="2"/>
  <c r="J1349" i="2"/>
  <c r="I1349" i="2"/>
  <c r="H1349" i="2"/>
  <c r="G1349" i="2"/>
  <c r="F1349" i="2"/>
  <c r="E1349" i="2"/>
  <c r="AB1348" i="2"/>
  <c r="AA1348" i="2"/>
  <c r="X1348" i="2"/>
  <c r="W1348" i="2"/>
  <c r="V1348" i="2"/>
  <c r="U1348" i="2"/>
  <c r="T1348" i="2"/>
  <c r="S1348" i="2"/>
  <c r="R1348" i="2"/>
  <c r="Q1348" i="2"/>
  <c r="P1348" i="2"/>
  <c r="O1348" i="2"/>
  <c r="N1348" i="2"/>
  <c r="M1348" i="2"/>
  <c r="L1348" i="2"/>
  <c r="K1348" i="2"/>
  <c r="J1348" i="2"/>
  <c r="I1348" i="2"/>
  <c r="H1348" i="2"/>
  <c r="G1348" i="2"/>
  <c r="F1348" i="2"/>
  <c r="E1348" i="2"/>
  <c r="AC1343" i="2"/>
  <c r="AB1342" i="2"/>
  <c r="AA1342" i="2"/>
  <c r="X1342" i="2"/>
  <c r="W1342" i="2"/>
  <c r="V1342" i="2"/>
  <c r="U1342" i="2"/>
  <c r="T1342" i="2"/>
  <c r="S1342" i="2"/>
  <c r="R1342" i="2"/>
  <c r="Q1342" i="2"/>
  <c r="P1342" i="2"/>
  <c r="O1342" i="2"/>
  <c r="N1342" i="2"/>
  <c r="M1342" i="2"/>
  <c r="L1342" i="2"/>
  <c r="K1342" i="2"/>
  <c r="J1342" i="2"/>
  <c r="I1342" i="2"/>
  <c r="H1342" i="2"/>
  <c r="G1342" i="2"/>
  <c r="F1342" i="2"/>
  <c r="E1342" i="2"/>
  <c r="AB1341" i="2"/>
  <c r="AA1341" i="2"/>
  <c r="X1341" i="2"/>
  <c r="W1341" i="2"/>
  <c r="V1341" i="2"/>
  <c r="U1341" i="2"/>
  <c r="T1341" i="2"/>
  <c r="S1341" i="2"/>
  <c r="R1341" i="2"/>
  <c r="Q1341" i="2"/>
  <c r="P1341" i="2"/>
  <c r="O1341" i="2"/>
  <c r="N1341" i="2"/>
  <c r="M1341" i="2"/>
  <c r="L1341" i="2"/>
  <c r="K1341" i="2"/>
  <c r="J1341" i="2"/>
  <c r="I1341" i="2"/>
  <c r="H1341" i="2"/>
  <c r="G1341" i="2"/>
  <c r="F1341" i="2"/>
  <c r="AB1335" i="2"/>
  <c r="AA1335" i="2"/>
  <c r="X1335" i="2"/>
  <c r="W1335" i="2"/>
  <c r="V1335" i="2"/>
  <c r="U1335" i="2"/>
  <c r="T1335" i="2"/>
  <c r="S1335" i="2"/>
  <c r="R1335" i="2"/>
  <c r="Q1335" i="2"/>
  <c r="P1335" i="2"/>
  <c r="O1335" i="2"/>
  <c r="N1335" i="2"/>
  <c r="M1335" i="2"/>
  <c r="L1335" i="2"/>
  <c r="K1335" i="2"/>
  <c r="J1335" i="2"/>
  <c r="I1335" i="2"/>
  <c r="H1335" i="2"/>
  <c r="G1335" i="2"/>
  <c r="F1335" i="2"/>
  <c r="AB1334" i="2"/>
  <c r="AA1334" i="2"/>
  <c r="X1334" i="2"/>
  <c r="W1334" i="2"/>
  <c r="V1334" i="2"/>
  <c r="U1334" i="2"/>
  <c r="T1334" i="2"/>
  <c r="S1334" i="2"/>
  <c r="R1334" i="2"/>
  <c r="Q1334" i="2"/>
  <c r="P1334" i="2"/>
  <c r="O1334" i="2"/>
  <c r="N1334" i="2"/>
  <c r="M1334" i="2"/>
  <c r="L1334" i="2"/>
  <c r="K1334" i="2"/>
  <c r="J1334" i="2"/>
  <c r="I1334" i="2"/>
  <c r="H1334" i="2"/>
  <c r="G1334" i="2"/>
  <c r="F1334" i="2"/>
  <c r="AC1329" i="2"/>
  <c r="AB1328" i="2"/>
  <c r="AA1328" i="2"/>
  <c r="X1328" i="2"/>
  <c r="W1328" i="2"/>
  <c r="V1328" i="2"/>
  <c r="U1328" i="2"/>
  <c r="T1328" i="2"/>
  <c r="S1328" i="2"/>
  <c r="R1328" i="2"/>
  <c r="Q1328" i="2"/>
  <c r="P1328" i="2"/>
  <c r="O1328" i="2"/>
  <c r="N1328" i="2"/>
  <c r="M1328" i="2"/>
  <c r="L1328" i="2"/>
  <c r="K1328" i="2"/>
  <c r="J1328" i="2"/>
  <c r="I1328" i="2"/>
  <c r="H1328" i="2"/>
  <c r="G1328" i="2"/>
  <c r="F1328" i="2"/>
  <c r="AB1327" i="2"/>
  <c r="AA1327" i="2"/>
  <c r="X1327" i="2"/>
  <c r="W1327" i="2"/>
  <c r="V1327" i="2"/>
  <c r="U1327" i="2"/>
  <c r="T1327" i="2"/>
  <c r="S1327" i="2"/>
  <c r="R1327" i="2"/>
  <c r="Q1327" i="2"/>
  <c r="P1327" i="2"/>
  <c r="O1327" i="2"/>
  <c r="N1327" i="2"/>
  <c r="M1327" i="2"/>
  <c r="L1327" i="2"/>
  <c r="K1327" i="2"/>
  <c r="J1327" i="2"/>
  <c r="I1327" i="2"/>
  <c r="H1327" i="2"/>
  <c r="G1327" i="2"/>
  <c r="F1327" i="2"/>
  <c r="AC1315" i="2"/>
  <c r="AB1314" i="2"/>
  <c r="AA1314" i="2"/>
  <c r="X1314" i="2"/>
  <c r="W1314" i="2"/>
  <c r="V1314" i="2"/>
  <c r="U1314" i="2"/>
  <c r="T1314" i="2"/>
  <c r="S1314" i="2"/>
  <c r="R1314" i="2"/>
  <c r="Q1314" i="2"/>
  <c r="P1314" i="2"/>
  <c r="O1314" i="2"/>
  <c r="N1314" i="2"/>
  <c r="M1314" i="2"/>
  <c r="L1314" i="2"/>
  <c r="K1314" i="2"/>
  <c r="J1314" i="2"/>
  <c r="I1314" i="2"/>
  <c r="H1314" i="2"/>
  <c r="G1314" i="2"/>
  <c r="F1314" i="2"/>
  <c r="E1314" i="2"/>
  <c r="AB1313" i="2"/>
  <c r="AA1313" i="2"/>
  <c r="Z1319" i="2"/>
  <c r="X1313" i="2"/>
  <c r="W1313" i="2"/>
  <c r="V1313" i="2"/>
  <c r="U1313" i="2"/>
  <c r="T1313" i="2"/>
  <c r="S1313" i="2"/>
  <c r="R1313" i="2"/>
  <c r="Q1313" i="2"/>
  <c r="P1313" i="2"/>
  <c r="O1313" i="2"/>
  <c r="N1313" i="2"/>
  <c r="M1313" i="2"/>
  <c r="L1313" i="2"/>
  <c r="K1313" i="2"/>
  <c r="J1313" i="2"/>
  <c r="I1313" i="2"/>
  <c r="H1313" i="2"/>
  <c r="G1313" i="2"/>
  <c r="F1313" i="2"/>
  <c r="E1313" i="2"/>
  <c r="AC1308" i="2"/>
  <c r="AB1307" i="2"/>
  <c r="AA1307" i="2"/>
  <c r="X1307" i="2"/>
  <c r="W1307" i="2"/>
  <c r="V1307" i="2"/>
  <c r="U1307" i="2"/>
  <c r="T1307" i="2"/>
  <c r="S1307" i="2"/>
  <c r="R1307" i="2"/>
  <c r="Q1307" i="2"/>
  <c r="P1307" i="2"/>
  <c r="O1307" i="2"/>
  <c r="N1307" i="2"/>
  <c r="M1307" i="2"/>
  <c r="L1307" i="2"/>
  <c r="K1307" i="2"/>
  <c r="J1307" i="2"/>
  <c r="I1307" i="2"/>
  <c r="H1307" i="2"/>
  <c r="G1307" i="2"/>
  <c r="F1307" i="2"/>
  <c r="E1307" i="2"/>
  <c r="AB1306" i="2"/>
  <c r="AA1306" i="2"/>
  <c r="Z1312" i="2"/>
  <c r="X1306" i="2"/>
  <c r="W1306" i="2"/>
  <c r="V1306" i="2"/>
  <c r="U1306" i="2"/>
  <c r="T1306" i="2"/>
  <c r="S1306" i="2"/>
  <c r="R1306" i="2"/>
  <c r="Q1306" i="2"/>
  <c r="P1306" i="2"/>
  <c r="O1306" i="2"/>
  <c r="N1306" i="2"/>
  <c r="M1306" i="2"/>
  <c r="L1306" i="2"/>
  <c r="K1306" i="2"/>
  <c r="J1306" i="2"/>
  <c r="I1306" i="2"/>
  <c r="H1306" i="2"/>
  <c r="G1306" i="2"/>
  <c r="F1306" i="2"/>
  <c r="E1306" i="2"/>
  <c r="AB1300" i="2"/>
  <c r="AA1300" i="2"/>
  <c r="Z1300" i="2"/>
  <c r="X1300" i="2"/>
  <c r="W1300" i="2"/>
  <c r="V1300" i="2"/>
  <c r="U1300" i="2"/>
  <c r="T1300" i="2"/>
  <c r="S1300" i="2"/>
  <c r="R1300" i="2"/>
  <c r="Q1300" i="2"/>
  <c r="P1300" i="2"/>
  <c r="O1300" i="2"/>
  <c r="N1300" i="2"/>
  <c r="M1300" i="2"/>
  <c r="L1300" i="2"/>
  <c r="K1300" i="2"/>
  <c r="J1300" i="2"/>
  <c r="I1300" i="2"/>
  <c r="H1300" i="2"/>
  <c r="G1300" i="2"/>
  <c r="F1300" i="2"/>
  <c r="E1300" i="2"/>
  <c r="AB1298" i="2"/>
  <c r="AA1298" i="2"/>
  <c r="Z1298" i="2"/>
  <c r="X1298" i="2"/>
  <c r="W1298" i="2"/>
  <c r="V1298" i="2"/>
  <c r="U1298" i="2"/>
  <c r="T1298" i="2"/>
  <c r="S1298" i="2"/>
  <c r="R1298" i="2"/>
  <c r="Q1298" i="2"/>
  <c r="P1298" i="2"/>
  <c r="O1298" i="2"/>
  <c r="N1298" i="2"/>
  <c r="M1298" i="2"/>
  <c r="L1298" i="2"/>
  <c r="K1298" i="2"/>
  <c r="J1298" i="2"/>
  <c r="I1298" i="2"/>
  <c r="H1298" i="2"/>
  <c r="G1298" i="2"/>
  <c r="F1298" i="2"/>
  <c r="E1298" i="2"/>
  <c r="AB1297" i="2"/>
  <c r="AA1297" i="2"/>
  <c r="Z1297" i="2"/>
  <c r="X1297" i="2"/>
  <c r="W1297" i="2"/>
  <c r="V1297" i="2"/>
  <c r="U1297" i="2"/>
  <c r="T1297" i="2"/>
  <c r="S1297" i="2"/>
  <c r="R1297" i="2"/>
  <c r="Q1297" i="2"/>
  <c r="P1297" i="2"/>
  <c r="O1297" i="2"/>
  <c r="N1297" i="2"/>
  <c r="M1297" i="2"/>
  <c r="L1297" i="2"/>
  <c r="K1297" i="2"/>
  <c r="J1297" i="2"/>
  <c r="I1297" i="2"/>
  <c r="H1297" i="2"/>
  <c r="G1297" i="2"/>
  <c r="F1297" i="2"/>
  <c r="E1297" i="2"/>
  <c r="AB1296" i="2"/>
  <c r="AA1296" i="2"/>
  <c r="Z1296" i="2"/>
  <c r="X1296" i="2"/>
  <c r="W1296" i="2"/>
  <c r="V1296" i="2"/>
  <c r="U1296" i="2"/>
  <c r="T1296" i="2"/>
  <c r="S1296" i="2"/>
  <c r="R1296" i="2"/>
  <c r="Q1296" i="2"/>
  <c r="P1296" i="2"/>
  <c r="O1296" i="2"/>
  <c r="N1296" i="2"/>
  <c r="M1296" i="2"/>
  <c r="L1296" i="2"/>
  <c r="K1296" i="2"/>
  <c r="J1296" i="2"/>
  <c r="I1296" i="2"/>
  <c r="H1296" i="2"/>
  <c r="G1296" i="2"/>
  <c r="F1296" i="2"/>
  <c r="E1296" i="2"/>
  <c r="AC1287" i="2"/>
  <c r="AB1286" i="2"/>
  <c r="AA1286" i="2"/>
  <c r="X1286" i="2"/>
  <c r="W1286" i="2"/>
  <c r="V1286" i="2"/>
  <c r="U1286" i="2"/>
  <c r="T1286" i="2"/>
  <c r="S1286" i="2"/>
  <c r="R1286" i="2"/>
  <c r="Q1286" i="2"/>
  <c r="P1286" i="2"/>
  <c r="O1286" i="2"/>
  <c r="N1286" i="2"/>
  <c r="M1286" i="2"/>
  <c r="L1286" i="2"/>
  <c r="K1286" i="2"/>
  <c r="J1286" i="2"/>
  <c r="I1286" i="2"/>
  <c r="H1286" i="2"/>
  <c r="G1286" i="2"/>
  <c r="F1286" i="2"/>
  <c r="E1286" i="2"/>
  <c r="AB1285" i="2"/>
  <c r="AA1285" i="2"/>
  <c r="Z1291" i="2"/>
  <c r="X1285" i="2"/>
  <c r="W1285" i="2"/>
  <c r="V1285" i="2"/>
  <c r="U1285" i="2"/>
  <c r="T1285" i="2"/>
  <c r="S1285" i="2"/>
  <c r="R1285" i="2"/>
  <c r="Q1285" i="2"/>
  <c r="P1285" i="2"/>
  <c r="O1285" i="2"/>
  <c r="N1285" i="2"/>
  <c r="M1285" i="2"/>
  <c r="L1285" i="2"/>
  <c r="K1285" i="2"/>
  <c r="J1285" i="2"/>
  <c r="I1285" i="2"/>
  <c r="H1285" i="2"/>
  <c r="G1285" i="2"/>
  <c r="F1285" i="2"/>
  <c r="E1285" i="2"/>
  <c r="AB1279" i="2"/>
  <c r="AA1279" i="2"/>
  <c r="X1279" i="2"/>
  <c r="W1279" i="2"/>
  <c r="V1279" i="2"/>
  <c r="U1279" i="2"/>
  <c r="T1279" i="2"/>
  <c r="S1279" i="2"/>
  <c r="R1279" i="2"/>
  <c r="Q1279" i="2"/>
  <c r="P1279" i="2"/>
  <c r="O1279" i="2"/>
  <c r="N1279" i="2"/>
  <c r="M1279" i="2"/>
  <c r="L1279" i="2"/>
  <c r="K1279" i="2"/>
  <c r="J1279" i="2"/>
  <c r="I1279" i="2"/>
  <c r="H1279" i="2"/>
  <c r="G1279" i="2"/>
  <c r="F1279" i="2"/>
  <c r="E1279" i="2"/>
  <c r="AB1278" i="2"/>
  <c r="AA1278" i="2"/>
  <c r="Z1284" i="2"/>
  <c r="X1278" i="2"/>
  <c r="W1278" i="2"/>
  <c r="V1278" i="2"/>
  <c r="U1278" i="2"/>
  <c r="T1278" i="2"/>
  <c r="S1278" i="2"/>
  <c r="R1278" i="2"/>
  <c r="Q1278" i="2"/>
  <c r="P1278" i="2"/>
  <c r="O1278" i="2"/>
  <c r="N1278" i="2"/>
  <c r="M1278" i="2"/>
  <c r="L1278" i="2"/>
  <c r="K1278" i="2"/>
  <c r="J1278" i="2"/>
  <c r="I1278" i="2"/>
  <c r="H1278" i="2"/>
  <c r="G1278" i="2"/>
  <c r="F1278" i="2"/>
  <c r="E1278" i="2"/>
  <c r="AB1277" i="2"/>
  <c r="AA1277" i="2"/>
  <c r="Z1277" i="2"/>
  <c r="X1277" i="2"/>
  <c r="W1277" i="2"/>
  <c r="V1277" i="2"/>
  <c r="U1277" i="2"/>
  <c r="T1277" i="2"/>
  <c r="S1277" i="2"/>
  <c r="R1277" i="2"/>
  <c r="Q1277" i="2"/>
  <c r="P1277" i="2"/>
  <c r="O1277" i="2"/>
  <c r="N1277" i="2"/>
  <c r="M1277" i="2"/>
  <c r="L1277" i="2"/>
  <c r="K1277" i="2"/>
  <c r="J1277" i="2"/>
  <c r="I1277" i="2"/>
  <c r="H1277" i="2"/>
  <c r="G1277" i="2"/>
  <c r="F1277" i="2"/>
  <c r="E1277" i="2"/>
  <c r="AB1274" i="2"/>
  <c r="AA1274" i="2"/>
  <c r="Z1274" i="2"/>
  <c r="X1274" i="2"/>
  <c r="W1274" i="2"/>
  <c r="V1274" i="2"/>
  <c r="U1274" i="2"/>
  <c r="T1274" i="2"/>
  <c r="S1274" i="2"/>
  <c r="R1274" i="2"/>
  <c r="Q1274" i="2"/>
  <c r="P1274" i="2"/>
  <c r="O1274" i="2"/>
  <c r="N1274" i="2"/>
  <c r="M1274" i="2"/>
  <c r="L1274" i="2"/>
  <c r="K1274" i="2"/>
  <c r="J1274" i="2"/>
  <c r="I1274" i="2"/>
  <c r="H1274" i="2"/>
  <c r="G1274" i="2"/>
  <c r="F1274" i="2"/>
  <c r="E1274" i="2"/>
  <c r="AC1273" i="2"/>
  <c r="AC1272" i="2"/>
  <c r="AC1271" i="2"/>
  <c r="AB1270" i="2"/>
  <c r="AA1270" i="2"/>
  <c r="Z1270" i="2"/>
  <c r="X1270" i="2"/>
  <c r="W1270" i="2"/>
  <c r="V1270" i="2"/>
  <c r="U1270" i="2"/>
  <c r="T1270" i="2"/>
  <c r="S1270" i="2"/>
  <c r="R1270" i="2"/>
  <c r="Q1270" i="2"/>
  <c r="P1270" i="2"/>
  <c r="O1270" i="2"/>
  <c r="N1270" i="2"/>
  <c r="M1270" i="2"/>
  <c r="L1270" i="2"/>
  <c r="K1270" i="2"/>
  <c r="J1270" i="2"/>
  <c r="I1270" i="2"/>
  <c r="H1270" i="2"/>
  <c r="G1270" i="2"/>
  <c r="F1270" i="2"/>
  <c r="E1270" i="2"/>
  <c r="AB1267" i="2"/>
  <c r="AA1267" i="2"/>
  <c r="Z1267" i="2"/>
  <c r="X1267" i="2"/>
  <c r="W1267" i="2"/>
  <c r="V1267" i="2"/>
  <c r="U1267" i="2"/>
  <c r="T1267" i="2"/>
  <c r="S1267" i="2"/>
  <c r="R1267" i="2"/>
  <c r="Q1267" i="2"/>
  <c r="P1267" i="2"/>
  <c r="O1267" i="2"/>
  <c r="N1267" i="2"/>
  <c r="M1267" i="2"/>
  <c r="L1267" i="2"/>
  <c r="K1267" i="2"/>
  <c r="J1267" i="2"/>
  <c r="I1267" i="2"/>
  <c r="H1267" i="2"/>
  <c r="G1267" i="2"/>
  <c r="F1267" i="2"/>
  <c r="E1267" i="2"/>
  <c r="AC1266" i="2"/>
  <c r="AC1265" i="2"/>
  <c r="AC1264" i="2"/>
  <c r="AB1263" i="2"/>
  <c r="AA1263" i="2"/>
  <c r="Z1263" i="2"/>
  <c r="X1263" i="2"/>
  <c r="W1263" i="2"/>
  <c r="V1263" i="2"/>
  <c r="U1263" i="2"/>
  <c r="T1263" i="2"/>
  <c r="S1263" i="2"/>
  <c r="R1263" i="2"/>
  <c r="Q1263" i="2"/>
  <c r="P1263" i="2"/>
  <c r="O1263" i="2"/>
  <c r="N1263" i="2"/>
  <c r="M1263" i="2"/>
  <c r="L1263" i="2"/>
  <c r="K1263" i="2"/>
  <c r="J1263" i="2"/>
  <c r="I1263" i="2"/>
  <c r="H1263" i="2"/>
  <c r="G1263" i="2"/>
  <c r="F1263" i="2"/>
  <c r="E1263" i="2"/>
  <c r="AB1260" i="2"/>
  <c r="AA1260" i="2"/>
  <c r="Z1260" i="2"/>
  <c r="X1260" i="2"/>
  <c r="W1260" i="2"/>
  <c r="V1260" i="2"/>
  <c r="U1260" i="2"/>
  <c r="T1260" i="2"/>
  <c r="S1260" i="2"/>
  <c r="R1260" i="2"/>
  <c r="Q1260" i="2"/>
  <c r="P1260" i="2"/>
  <c r="O1260" i="2"/>
  <c r="N1260" i="2"/>
  <c r="M1260" i="2"/>
  <c r="L1260" i="2"/>
  <c r="K1260" i="2"/>
  <c r="J1260" i="2"/>
  <c r="I1260" i="2"/>
  <c r="H1260" i="2"/>
  <c r="G1260" i="2"/>
  <c r="F1260" i="2"/>
  <c r="E1260" i="2"/>
  <c r="AC1259" i="2"/>
  <c r="AC1258" i="2"/>
  <c r="AC1257" i="2"/>
  <c r="AB1256" i="2"/>
  <c r="AA1256" i="2"/>
  <c r="Z1256" i="2"/>
  <c r="X1256" i="2"/>
  <c r="W1256" i="2"/>
  <c r="V1256" i="2"/>
  <c r="U1256" i="2"/>
  <c r="T1256" i="2"/>
  <c r="S1256" i="2"/>
  <c r="R1256" i="2"/>
  <c r="Q1256" i="2"/>
  <c r="P1256" i="2"/>
  <c r="O1256" i="2"/>
  <c r="N1256" i="2"/>
  <c r="M1256" i="2"/>
  <c r="L1256" i="2"/>
  <c r="K1256" i="2"/>
  <c r="J1256" i="2"/>
  <c r="I1256" i="2"/>
  <c r="H1256" i="2"/>
  <c r="G1256" i="2"/>
  <c r="F1256" i="2"/>
  <c r="E1256" i="2"/>
  <c r="AB1253" i="2"/>
  <c r="AA1253" i="2"/>
  <c r="Z1253" i="2"/>
  <c r="X1253" i="2"/>
  <c r="W1253" i="2"/>
  <c r="V1253" i="2"/>
  <c r="U1253" i="2"/>
  <c r="T1253" i="2"/>
  <c r="S1253" i="2"/>
  <c r="R1253" i="2"/>
  <c r="Q1253" i="2"/>
  <c r="P1253" i="2"/>
  <c r="O1253" i="2"/>
  <c r="N1253" i="2"/>
  <c r="M1253" i="2"/>
  <c r="L1253" i="2"/>
  <c r="K1253" i="2"/>
  <c r="J1253" i="2"/>
  <c r="I1253" i="2"/>
  <c r="H1253" i="2"/>
  <c r="G1253" i="2"/>
  <c r="F1253" i="2"/>
  <c r="E1253" i="2"/>
  <c r="AC1252" i="2"/>
  <c r="AC1251" i="2"/>
  <c r="AC1250" i="2"/>
  <c r="AB1244" i="2"/>
  <c r="AA1244" i="2"/>
  <c r="X1244" i="2"/>
  <c r="W1244" i="2"/>
  <c r="V1244" i="2"/>
  <c r="U1244" i="2"/>
  <c r="T1244" i="2"/>
  <c r="S1244" i="2"/>
  <c r="R1244" i="2"/>
  <c r="Q1244" i="2"/>
  <c r="P1244" i="2"/>
  <c r="O1244" i="2"/>
  <c r="N1244" i="2"/>
  <c r="M1244" i="2"/>
  <c r="L1244" i="2"/>
  <c r="K1244" i="2"/>
  <c r="J1244" i="2"/>
  <c r="I1244" i="2"/>
  <c r="H1244" i="2"/>
  <c r="G1244" i="2"/>
  <c r="F1244" i="2"/>
  <c r="E1244" i="2"/>
  <c r="AB1243" i="2"/>
  <c r="AA1243" i="2"/>
  <c r="X1243" i="2"/>
  <c r="W1243" i="2"/>
  <c r="V1243" i="2"/>
  <c r="U1243" i="2"/>
  <c r="T1243" i="2"/>
  <c r="S1243" i="2"/>
  <c r="R1243" i="2"/>
  <c r="Q1243" i="2"/>
  <c r="P1243" i="2"/>
  <c r="O1243" i="2"/>
  <c r="N1243" i="2"/>
  <c r="M1243" i="2"/>
  <c r="L1243" i="2"/>
  <c r="K1243" i="2"/>
  <c r="J1243" i="2"/>
  <c r="I1243" i="2"/>
  <c r="H1243" i="2"/>
  <c r="G1243" i="2"/>
  <c r="F1243" i="2"/>
  <c r="E1243" i="2"/>
  <c r="AC1238" i="2"/>
  <c r="AB1237" i="2"/>
  <c r="AA1237" i="2"/>
  <c r="X1237" i="2"/>
  <c r="W1237" i="2"/>
  <c r="V1237" i="2"/>
  <c r="U1237" i="2"/>
  <c r="T1237" i="2"/>
  <c r="S1237" i="2"/>
  <c r="R1237" i="2"/>
  <c r="Q1237" i="2"/>
  <c r="P1237" i="2"/>
  <c r="O1237" i="2"/>
  <c r="N1237" i="2"/>
  <c r="M1237" i="2"/>
  <c r="L1237" i="2"/>
  <c r="K1237" i="2"/>
  <c r="J1237" i="2"/>
  <c r="I1237" i="2"/>
  <c r="H1237" i="2"/>
  <c r="G1237" i="2"/>
  <c r="F1237" i="2"/>
  <c r="E1237" i="2"/>
  <c r="AB1236" i="2"/>
  <c r="AA1236" i="2"/>
  <c r="Z1242" i="2"/>
  <c r="X1236" i="2"/>
  <c r="W1236" i="2"/>
  <c r="V1236" i="2"/>
  <c r="U1236" i="2"/>
  <c r="T1236" i="2"/>
  <c r="S1236" i="2"/>
  <c r="R1236" i="2"/>
  <c r="Q1236" i="2"/>
  <c r="P1236" i="2"/>
  <c r="O1236" i="2"/>
  <c r="N1236" i="2"/>
  <c r="M1236" i="2"/>
  <c r="L1236" i="2"/>
  <c r="K1236" i="2"/>
  <c r="J1236" i="2"/>
  <c r="I1236" i="2"/>
  <c r="H1236" i="2"/>
  <c r="G1236" i="2"/>
  <c r="F1236" i="2"/>
  <c r="E1236" i="2"/>
  <c r="AC1231" i="2"/>
  <c r="AB1230" i="2"/>
  <c r="AA1230" i="2"/>
  <c r="X1230" i="2"/>
  <c r="W1230" i="2"/>
  <c r="V1230" i="2"/>
  <c r="U1230" i="2"/>
  <c r="T1230" i="2"/>
  <c r="S1230" i="2"/>
  <c r="R1230" i="2"/>
  <c r="Q1230" i="2"/>
  <c r="P1230" i="2"/>
  <c r="O1230" i="2"/>
  <c r="N1230" i="2"/>
  <c r="M1230" i="2"/>
  <c r="L1230" i="2"/>
  <c r="K1230" i="2"/>
  <c r="J1230" i="2"/>
  <c r="I1230" i="2"/>
  <c r="H1230" i="2"/>
  <c r="G1230" i="2"/>
  <c r="F1230" i="2"/>
  <c r="E1230" i="2"/>
  <c r="AB1229" i="2"/>
  <c r="AA1229" i="2"/>
  <c r="Z1235" i="2"/>
  <c r="X1229" i="2"/>
  <c r="W1229" i="2"/>
  <c r="V1229" i="2"/>
  <c r="U1229" i="2"/>
  <c r="T1229" i="2"/>
  <c r="S1229" i="2"/>
  <c r="R1229" i="2"/>
  <c r="Q1229" i="2"/>
  <c r="P1229" i="2"/>
  <c r="O1229" i="2"/>
  <c r="N1229" i="2"/>
  <c r="M1229" i="2"/>
  <c r="L1229" i="2"/>
  <c r="K1229" i="2"/>
  <c r="J1229" i="2"/>
  <c r="I1229" i="2"/>
  <c r="H1229" i="2"/>
  <c r="G1229" i="2"/>
  <c r="F1229" i="2"/>
  <c r="E1229" i="2"/>
  <c r="AC1224" i="2"/>
  <c r="AB1223" i="2"/>
  <c r="AA1223" i="2"/>
  <c r="X1223" i="2"/>
  <c r="W1223" i="2"/>
  <c r="V1223" i="2"/>
  <c r="U1223" i="2"/>
  <c r="T1223" i="2"/>
  <c r="S1223" i="2"/>
  <c r="R1223" i="2"/>
  <c r="Q1223" i="2"/>
  <c r="P1223" i="2"/>
  <c r="O1223" i="2"/>
  <c r="N1223" i="2"/>
  <c r="M1223" i="2"/>
  <c r="L1223" i="2"/>
  <c r="K1223" i="2"/>
  <c r="J1223" i="2"/>
  <c r="I1223" i="2"/>
  <c r="H1223" i="2"/>
  <c r="G1223" i="2"/>
  <c r="F1223" i="2"/>
  <c r="E1223" i="2"/>
  <c r="AB1222" i="2"/>
  <c r="AA1222" i="2"/>
  <c r="Z1228" i="2"/>
  <c r="X1222" i="2"/>
  <c r="W1222" i="2"/>
  <c r="V1222" i="2"/>
  <c r="U1222" i="2"/>
  <c r="T1222" i="2"/>
  <c r="S1222" i="2"/>
  <c r="R1222" i="2"/>
  <c r="Q1222" i="2"/>
  <c r="P1222" i="2"/>
  <c r="O1222" i="2"/>
  <c r="N1222" i="2"/>
  <c r="M1222" i="2"/>
  <c r="L1222" i="2"/>
  <c r="K1222" i="2"/>
  <c r="J1222" i="2"/>
  <c r="I1222" i="2"/>
  <c r="H1222" i="2"/>
  <c r="G1222" i="2"/>
  <c r="F1222" i="2"/>
  <c r="E1222" i="2"/>
  <c r="AC1217" i="2"/>
  <c r="AB1216" i="2"/>
  <c r="AA1216" i="2"/>
  <c r="X1216" i="2"/>
  <c r="W1216" i="2"/>
  <c r="V1216" i="2"/>
  <c r="U1216" i="2"/>
  <c r="T1216" i="2"/>
  <c r="S1216" i="2"/>
  <c r="R1216" i="2"/>
  <c r="Q1216" i="2"/>
  <c r="P1216" i="2"/>
  <c r="O1216" i="2"/>
  <c r="N1216" i="2"/>
  <c r="M1216" i="2"/>
  <c r="L1216" i="2"/>
  <c r="K1216" i="2"/>
  <c r="J1216" i="2"/>
  <c r="I1216" i="2"/>
  <c r="H1216" i="2"/>
  <c r="G1216" i="2"/>
  <c r="F1216" i="2"/>
  <c r="E1216" i="2"/>
  <c r="AB1215" i="2"/>
  <c r="AA1215" i="2"/>
  <c r="Z1221" i="2"/>
  <c r="X1215" i="2"/>
  <c r="W1215" i="2"/>
  <c r="V1215" i="2"/>
  <c r="U1215" i="2"/>
  <c r="T1215" i="2"/>
  <c r="S1215" i="2"/>
  <c r="R1215" i="2"/>
  <c r="Q1215" i="2"/>
  <c r="P1215" i="2"/>
  <c r="O1215" i="2"/>
  <c r="N1215" i="2"/>
  <c r="M1215" i="2"/>
  <c r="L1215" i="2"/>
  <c r="K1215" i="2"/>
  <c r="J1215" i="2"/>
  <c r="I1215" i="2"/>
  <c r="H1215" i="2"/>
  <c r="G1215" i="2"/>
  <c r="F1215" i="2"/>
  <c r="E1215" i="2"/>
  <c r="AC1210" i="2"/>
  <c r="AB1209" i="2"/>
  <c r="AA1209" i="2"/>
  <c r="X1209" i="2"/>
  <c r="W1209" i="2"/>
  <c r="V1209" i="2"/>
  <c r="U1209" i="2"/>
  <c r="T1209" i="2"/>
  <c r="S1209" i="2"/>
  <c r="R1209" i="2"/>
  <c r="Q1209" i="2"/>
  <c r="P1209" i="2"/>
  <c r="O1209" i="2"/>
  <c r="N1209" i="2"/>
  <c r="M1209" i="2"/>
  <c r="L1209" i="2"/>
  <c r="K1209" i="2"/>
  <c r="J1209" i="2"/>
  <c r="I1209" i="2"/>
  <c r="H1209" i="2"/>
  <c r="G1209" i="2"/>
  <c r="AB1208" i="2"/>
  <c r="AA1208" i="2"/>
  <c r="Z1214" i="2"/>
  <c r="X1208" i="2"/>
  <c r="W1208" i="2"/>
  <c r="V1208" i="2"/>
  <c r="U1208" i="2"/>
  <c r="T1208" i="2"/>
  <c r="S1208" i="2"/>
  <c r="R1208" i="2"/>
  <c r="Q1208" i="2"/>
  <c r="P1208" i="2"/>
  <c r="O1208" i="2"/>
  <c r="N1208" i="2"/>
  <c r="M1208" i="2"/>
  <c r="L1208" i="2"/>
  <c r="K1208" i="2"/>
  <c r="J1208" i="2"/>
  <c r="I1208" i="2"/>
  <c r="H1208" i="2"/>
  <c r="G1208" i="2"/>
  <c r="AB1207" i="2"/>
  <c r="AA1207" i="2"/>
  <c r="Z1207" i="2"/>
  <c r="X1207" i="2"/>
  <c r="W1207" i="2"/>
  <c r="V1207" i="2"/>
  <c r="U1207" i="2"/>
  <c r="T1207" i="2"/>
  <c r="S1207" i="2"/>
  <c r="R1207" i="2"/>
  <c r="Q1207" i="2"/>
  <c r="P1207" i="2"/>
  <c r="O1207" i="2"/>
  <c r="N1207" i="2"/>
  <c r="M1207" i="2"/>
  <c r="L1207" i="2"/>
  <c r="K1207" i="2"/>
  <c r="J1207" i="2"/>
  <c r="I1207" i="2"/>
  <c r="H1207" i="2"/>
  <c r="G1207" i="2"/>
  <c r="AB1204" i="2"/>
  <c r="AA1204" i="2"/>
  <c r="Z1204" i="2"/>
  <c r="X1204" i="2"/>
  <c r="W1204" i="2"/>
  <c r="V1204" i="2"/>
  <c r="U1204" i="2"/>
  <c r="T1204" i="2"/>
  <c r="S1204" i="2"/>
  <c r="R1204" i="2"/>
  <c r="Q1204" i="2"/>
  <c r="P1204" i="2"/>
  <c r="O1204" i="2"/>
  <c r="N1204" i="2"/>
  <c r="M1204" i="2"/>
  <c r="L1204" i="2"/>
  <c r="K1204" i="2"/>
  <c r="J1204" i="2"/>
  <c r="I1204" i="2"/>
  <c r="H1204" i="2"/>
  <c r="G1204" i="2"/>
  <c r="AC1203" i="2"/>
  <c r="AC1202" i="2"/>
  <c r="AC1201" i="2"/>
  <c r="AC1196" i="2"/>
  <c r="AB1195" i="2"/>
  <c r="AA1195" i="2"/>
  <c r="X1195" i="2"/>
  <c r="W1195" i="2"/>
  <c r="V1195" i="2"/>
  <c r="U1195" i="2"/>
  <c r="T1195" i="2"/>
  <c r="S1195" i="2"/>
  <c r="R1195" i="2"/>
  <c r="Q1195" i="2"/>
  <c r="P1195" i="2"/>
  <c r="O1195" i="2"/>
  <c r="N1195" i="2"/>
  <c r="M1195" i="2"/>
  <c r="L1195" i="2"/>
  <c r="K1195" i="2"/>
  <c r="J1195" i="2"/>
  <c r="I1195" i="2"/>
  <c r="H1195" i="2"/>
  <c r="G1195" i="2"/>
  <c r="AB1194" i="2"/>
  <c r="AA1194" i="2"/>
  <c r="X1194" i="2"/>
  <c r="W1194" i="2"/>
  <c r="V1194" i="2"/>
  <c r="U1194" i="2"/>
  <c r="T1194" i="2"/>
  <c r="S1194" i="2"/>
  <c r="R1194" i="2"/>
  <c r="Q1194" i="2"/>
  <c r="P1194" i="2"/>
  <c r="O1194" i="2"/>
  <c r="N1194" i="2"/>
  <c r="M1194" i="2"/>
  <c r="L1194" i="2"/>
  <c r="K1194" i="2"/>
  <c r="J1194" i="2"/>
  <c r="I1194" i="2"/>
  <c r="H1194" i="2"/>
  <c r="G1194" i="2"/>
  <c r="AB1193" i="2"/>
  <c r="AA1193" i="2"/>
  <c r="Z1193" i="2"/>
  <c r="X1193" i="2"/>
  <c r="W1193" i="2"/>
  <c r="V1193" i="2"/>
  <c r="U1193" i="2"/>
  <c r="T1193" i="2"/>
  <c r="S1193" i="2"/>
  <c r="R1193" i="2"/>
  <c r="Q1193" i="2"/>
  <c r="P1193" i="2"/>
  <c r="O1193" i="2"/>
  <c r="N1193" i="2"/>
  <c r="M1193" i="2"/>
  <c r="L1193" i="2"/>
  <c r="K1193" i="2"/>
  <c r="J1193" i="2"/>
  <c r="I1193" i="2"/>
  <c r="H1193" i="2"/>
  <c r="G1193" i="2"/>
  <c r="AB1190" i="2"/>
  <c r="AA1190" i="2"/>
  <c r="Z1190" i="2"/>
  <c r="X1190" i="2"/>
  <c r="W1190" i="2"/>
  <c r="V1190" i="2"/>
  <c r="U1190" i="2"/>
  <c r="T1190" i="2"/>
  <c r="S1190" i="2"/>
  <c r="R1190" i="2"/>
  <c r="Q1190" i="2"/>
  <c r="P1190" i="2"/>
  <c r="O1190" i="2"/>
  <c r="N1190" i="2"/>
  <c r="M1190" i="2"/>
  <c r="L1190" i="2"/>
  <c r="K1190" i="2"/>
  <c r="J1190" i="2"/>
  <c r="I1190" i="2"/>
  <c r="H1190" i="2"/>
  <c r="G1190" i="2"/>
  <c r="AC1189" i="2"/>
  <c r="AC1188" i="2"/>
  <c r="AC1187" i="2"/>
  <c r="AC1186" i="2"/>
  <c r="AC1185" i="2"/>
  <c r="AC1179" i="2"/>
  <c r="AC1177" i="2"/>
  <c r="AB1176" i="2"/>
  <c r="AA1176" i="2"/>
  <c r="Z1176" i="2"/>
  <c r="X1176" i="2"/>
  <c r="W1176" i="2"/>
  <c r="V1176" i="2"/>
  <c r="U1176" i="2"/>
  <c r="T1176" i="2"/>
  <c r="S1176" i="2"/>
  <c r="R1176" i="2"/>
  <c r="Q1176" i="2"/>
  <c r="P1176" i="2"/>
  <c r="O1176" i="2"/>
  <c r="N1176" i="2"/>
  <c r="M1176" i="2"/>
  <c r="L1176" i="2"/>
  <c r="K1176" i="2"/>
  <c r="J1176" i="2"/>
  <c r="I1176" i="2"/>
  <c r="G1176" i="2"/>
  <c r="F1176" i="2"/>
  <c r="AB1173" i="2"/>
  <c r="AA1173" i="2"/>
  <c r="Z1173" i="2"/>
  <c r="X1173" i="2"/>
  <c r="W1173" i="2"/>
  <c r="V1173" i="2"/>
  <c r="U1173" i="2"/>
  <c r="T1173" i="2"/>
  <c r="S1173" i="2"/>
  <c r="R1173" i="2"/>
  <c r="Q1173" i="2"/>
  <c r="P1173" i="2"/>
  <c r="O1173" i="2"/>
  <c r="N1173" i="2"/>
  <c r="M1173" i="2"/>
  <c r="L1173" i="2"/>
  <c r="K1173" i="2"/>
  <c r="J1173" i="2"/>
  <c r="I1173" i="2"/>
  <c r="H1173" i="2"/>
  <c r="G1173" i="2"/>
  <c r="F1173" i="2"/>
  <c r="AC1171" i="2"/>
  <c r="AC1170" i="2"/>
  <c r="AC1165" i="2"/>
  <c r="AB1164" i="2"/>
  <c r="AA1164" i="2"/>
  <c r="X1164" i="2"/>
  <c r="W1164" i="2"/>
  <c r="V1164" i="2"/>
  <c r="U1164" i="2"/>
  <c r="T1164" i="2"/>
  <c r="S1164" i="2"/>
  <c r="R1164" i="2"/>
  <c r="Q1164" i="2"/>
  <c r="P1164" i="2"/>
  <c r="O1164" i="2"/>
  <c r="N1164" i="2"/>
  <c r="M1164" i="2"/>
  <c r="L1164" i="2"/>
  <c r="K1164" i="2"/>
  <c r="J1164" i="2"/>
  <c r="I1164" i="2"/>
  <c r="H1164" i="2"/>
  <c r="G1164" i="2"/>
  <c r="F1164" i="2"/>
  <c r="E1164" i="2"/>
  <c r="AB1163" i="2"/>
  <c r="AA1163" i="2"/>
  <c r="Z1169" i="2"/>
  <c r="X1163" i="2"/>
  <c r="W1163" i="2"/>
  <c r="V1163" i="2"/>
  <c r="U1163" i="2"/>
  <c r="T1163" i="2"/>
  <c r="S1163" i="2"/>
  <c r="R1163" i="2"/>
  <c r="Q1163" i="2"/>
  <c r="P1163" i="2"/>
  <c r="O1163" i="2"/>
  <c r="N1163" i="2"/>
  <c r="M1163" i="2"/>
  <c r="L1163" i="2"/>
  <c r="K1163" i="2"/>
  <c r="J1163" i="2"/>
  <c r="I1163" i="2"/>
  <c r="H1163" i="2"/>
  <c r="G1163" i="2"/>
  <c r="F1163" i="2"/>
  <c r="E1163" i="2"/>
  <c r="AB1162" i="2"/>
  <c r="AA1162" i="2"/>
  <c r="Z1162" i="2"/>
  <c r="X1162" i="2"/>
  <c r="W1162" i="2"/>
  <c r="V1162" i="2"/>
  <c r="U1162" i="2"/>
  <c r="T1162" i="2"/>
  <c r="S1162" i="2"/>
  <c r="R1162" i="2"/>
  <c r="Q1162" i="2"/>
  <c r="P1162" i="2"/>
  <c r="O1162" i="2"/>
  <c r="N1162" i="2"/>
  <c r="M1162" i="2"/>
  <c r="L1162" i="2"/>
  <c r="K1162" i="2"/>
  <c r="J1162" i="2"/>
  <c r="I1162" i="2"/>
  <c r="H1162" i="2"/>
  <c r="G1162" i="2"/>
  <c r="F1162" i="2"/>
  <c r="E1162" i="2"/>
  <c r="AB1159" i="2"/>
  <c r="AA1159" i="2"/>
  <c r="Z1159" i="2"/>
  <c r="X1159" i="2"/>
  <c r="W1159" i="2"/>
  <c r="V1159" i="2"/>
  <c r="U1159" i="2"/>
  <c r="T1159" i="2"/>
  <c r="S1159" i="2"/>
  <c r="R1159" i="2"/>
  <c r="Q1159" i="2"/>
  <c r="P1159" i="2"/>
  <c r="O1159" i="2"/>
  <c r="N1159" i="2"/>
  <c r="M1159" i="2"/>
  <c r="L1159" i="2"/>
  <c r="K1159" i="2"/>
  <c r="J1159" i="2"/>
  <c r="I1159" i="2"/>
  <c r="H1159" i="2"/>
  <c r="G1159" i="2"/>
  <c r="F1159" i="2"/>
  <c r="E1159" i="2"/>
  <c r="AC1158" i="2"/>
  <c r="AC1157" i="2"/>
  <c r="AC1156" i="2"/>
  <c r="AC1151" i="2"/>
  <c r="AB1150" i="2"/>
  <c r="AA1150" i="2"/>
  <c r="X1150" i="2"/>
  <c r="W1150" i="2"/>
  <c r="V1150" i="2"/>
  <c r="U1150" i="2"/>
  <c r="T1150" i="2"/>
  <c r="S1150" i="2"/>
  <c r="R1150" i="2"/>
  <c r="Q1150" i="2"/>
  <c r="P1150" i="2"/>
  <c r="O1150" i="2"/>
  <c r="N1150" i="2"/>
  <c r="M1150" i="2"/>
  <c r="L1150" i="2"/>
  <c r="K1150" i="2"/>
  <c r="J1150" i="2"/>
  <c r="I1150" i="2"/>
  <c r="H1150" i="2"/>
  <c r="G1150" i="2"/>
  <c r="F1150" i="2"/>
  <c r="E1150" i="2"/>
  <c r="AB1149" i="2"/>
  <c r="AA1149" i="2"/>
  <c r="X1149" i="2"/>
  <c r="W1149" i="2"/>
  <c r="V1149" i="2"/>
  <c r="U1149" i="2"/>
  <c r="T1149" i="2"/>
  <c r="S1149" i="2"/>
  <c r="R1149" i="2"/>
  <c r="Q1149" i="2"/>
  <c r="P1149" i="2"/>
  <c r="O1149" i="2"/>
  <c r="N1149" i="2"/>
  <c r="M1149" i="2"/>
  <c r="L1149" i="2"/>
  <c r="K1149" i="2"/>
  <c r="J1149" i="2"/>
  <c r="I1149" i="2"/>
  <c r="H1149" i="2"/>
  <c r="G1149" i="2"/>
  <c r="F1149" i="2"/>
  <c r="E1149" i="2"/>
  <c r="AC1144" i="2"/>
  <c r="AB1143" i="2"/>
  <c r="AA1143" i="2"/>
  <c r="X1143" i="2"/>
  <c r="W1143" i="2"/>
  <c r="V1143" i="2"/>
  <c r="U1143" i="2"/>
  <c r="T1143" i="2"/>
  <c r="S1143" i="2"/>
  <c r="R1143" i="2"/>
  <c r="Q1143" i="2"/>
  <c r="P1143" i="2"/>
  <c r="O1143" i="2"/>
  <c r="N1143" i="2"/>
  <c r="M1143" i="2"/>
  <c r="L1143" i="2"/>
  <c r="K1143" i="2"/>
  <c r="J1143" i="2"/>
  <c r="I1143" i="2"/>
  <c r="H1143" i="2"/>
  <c r="G1143" i="2"/>
  <c r="F1143" i="2"/>
  <c r="E1143" i="2"/>
  <c r="AB1142" i="2"/>
  <c r="AA1142" i="2"/>
  <c r="Z1148" i="2"/>
  <c r="X1142" i="2"/>
  <c r="W1142" i="2"/>
  <c r="V1142" i="2"/>
  <c r="U1142" i="2"/>
  <c r="T1142" i="2"/>
  <c r="S1142" i="2"/>
  <c r="R1142" i="2"/>
  <c r="Q1142" i="2"/>
  <c r="P1142" i="2"/>
  <c r="O1142" i="2"/>
  <c r="N1142" i="2"/>
  <c r="M1142" i="2"/>
  <c r="L1142" i="2"/>
  <c r="K1142" i="2"/>
  <c r="J1142" i="2"/>
  <c r="I1142" i="2"/>
  <c r="H1142" i="2"/>
  <c r="G1142" i="2"/>
  <c r="F1142" i="2"/>
  <c r="E1142" i="2"/>
  <c r="AC1137" i="2"/>
  <c r="AB1136" i="2"/>
  <c r="AA1136" i="2"/>
  <c r="X1136" i="2"/>
  <c r="W1136" i="2"/>
  <c r="V1136" i="2"/>
  <c r="U1136" i="2"/>
  <c r="T1136" i="2"/>
  <c r="S1136" i="2"/>
  <c r="R1136" i="2"/>
  <c r="Q1136" i="2"/>
  <c r="P1136" i="2"/>
  <c r="O1136" i="2"/>
  <c r="N1136" i="2"/>
  <c r="M1136" i="2"/>
  <c r="L1136" i="2"/>
  <c r="K1136" i="2"/>
  <c r="J1136" i="2"/>
  <c r="I1136" i="2"/>
  <c r="H1136" i="2"/>
  <c r="G1136" i="2"/>
  <c r="F1136" i="2"/>
  <c r="E1136" i="2"/>
  <c r="AB1135" i="2"/>
  <c r="AA1135" i="2"/>
  <c r="Z1141" i="2"/>
  <c r="X1135" i="2"/>
  <c r="W1135" i="2"/>
  <c r="V1135" i="2"/>
  <c r="U1135" i="2"/>
  <c r="T1135" i="2"/>
  <c r="S1135" i="2"/>
  <c r="R1135" i="2"/>
  <c r="Q1135" i="2"/>
  <c r="P1135" i="2"/>
  <c r="O1135" i="2"/>
  <c r="N1135" i="2"/>
  <c r="M1135" i="2"/>
  <c r="L1135" i="2"/>
  <c r="K1135" i="2"/>
  <c r="J1135" i="2"/>
  <c r="I1135" i="2"/>
  <c r="H1135" i="2"/>
  <c r="G1135" i="2"/>
  <c r="F1135" i="2"/>
  <c r="E1135" i="2"/>
  <c r="AB1134" i="2"/>
  <c r="AA1134" i="2"/>
  <c r="Z1134" i="2"/>
  <c r="X1134" i="2"/>
  <c r="W1134" i="2"/>
  <c r="V1134" i="2"/>
  <c r="U1134" i="2"/>
  <c r="T1134" i="2"/>
  <c r="S1134" i="2"/>
  <c r="R1134" i="2"/>
  <c r="Q1134" i="2"/>
  <c r="P1134" i="2"/>
  <c r="O1134" i="2"/>
  <c r="N1134" i="2"/>
  <c r="M1134" i="2"/>
  <c r="L1134" i="2"/>
  <c r="K1134" i="2"/>
  <c r="J1134" i="2"/>
  <c r="I1134" i="2"/>
  <c r="H1134" i="2"/>
  <c r="G1134" i="2"/>
  <c r="F1134" i="2"/>
  <c r="E1134" i="2"/>
  <c r="AB1131" i="2"/>
  <c r="AA1131" i="2"/>
  <c r="Z1131" i="2"/>
  <c r="X1131" i="2"/>
  <c r="W1131" i="2"/>
  <c r="V1131" i="2"/>
  <c r="U1131" i="2"/>
  <c r="T1131" i="2"/>
  <c r="S1131" i="2"/>
  <c r="R1131" i="2"/>
  <c r="Q1131" i="2"/>
  <c r="P1131" i="2"/>
  <c r="O1131" i="2"/>
  <c r="N1131" i="2"/>
  <c r="M1131" i="2"/>
  <c r="L1131" i="2"/>
  <c r="K1131" i="2"/>
  <c r="J1131" i="2"/>
  <c r="I1131" i="2"/>
  <c r="H1131" i="2"/>
  <c r="G1131" i="2"/>
  <c r="F1131" i="2"/>
  <c r="E1131" i="2"/>
  <c r="AC1130" i="2"/>
  <c r="AC1129" i="2"/>
  <c r="AC1128" i="2"/>
  <c r="AB1127" i="2"/>
  <c r="AA1127" i="2"/>
  <c r="Z1127" i="2"/>
  <c r="X1127" i="2"/>
  <c r="W1127" i="2"/>
  <c r="V1127" i="2"/>
  <c r="U1127" i="2"/>
  <c r="T1127" i="2"/>
  <c r="S1127" i="2"/>
  <c r="R1127" i="2"/>
  <c r="Q1127" i="2"/>
  <c r="P1127" i="2"/>
  <c r="O1127" i="2"/>
  <c r="N1127" i="2"/>
  <c r="M1127" i="2"/>
  <c r="L1127" i="2"/>
  <c r="K1127" i="2"/>
  <c r="J1127" i="2"/>
  <c r="I1127" i="2"/>
  <c r="H1127" i="2"/>
  <c r="G1127" i="2"/>
  <c r="F1127" i="2"/>
  <c r="E1127" i="2"/>
  <c r="AB1124" i="2"/>
  <c r="AA1124" i="2"/>
  <c r="Z1124" i="2"/>
  <c r="X1124" i="2"/>
  <c r="W1124" i="2"/>
  <c r="V1124" i="2"/>
  <c r="U1124" i="2"/>
  <c r="T1124" i="2"/>
  <c r="S1124" i="2"/>
  <c r="R1124" i="2"/>
  <c r="Q1124" i="2"/>
  <c r="P1124" i="2"/>
  <c r="O1124" i="2"/>
  <c r="N1124" i="2"/>
  <c r="M1124" i="2"/>
  <c r="L1124" i="2"/>
  <c r="K1124" i="2"/>
  <c r="J1124" i="2"/>
  <c r="I1124" i="2"/>
  <c r="H1124" i="2"/>
  <c r="G1124" i="2"/>
  <c r="F1124" i="2"/>
  <c r="E1124" i="2"/>
  <c r="AC1123" i="2"/>
  <c r="AC1122" i="2"/>
  <c r="AC1121" i="2"/>
  <c r="AC1116" i="2"/>
  <c r="AB1115" i="2"/>
  <c r="AA1115" i="2"/>
  <c r="X1115" i="2"/>
  <c r="W1115" i="2"/>
  <c r="V1115" i="2"/>
  <c r="U1115" i="2"/>
  <c r="T1115" i="2"/>
  <c r="S1115" i="2"/>
  <c r="R1115" i="2"/>
  <c r="Q1115" i="2"/>
  <c r="P1115" i="2"/>
  <c r="O1115" i="2"/>
  <c r="N1115" i="2"/>
  <c r="M1115" i="2"/>
  <c r="L1115" i="2"/>
  <c r="K1115" i="2"/>
  <c r="J1115" i="2"/>
  <c r="I1115" i="2"/>
  <c r="H1115" i="2"/>
  <c r="G1115" i="2"/>
  <c r="F1115" i="2"/>
  <c r="E1115" i="2"/>
  <c r="AB1114" i="2"/>
  <c r="AA1114" i="2"/>
  <c r="Z1120" i="2"/>
  <c r="X1114" i="2"/>
  <c r="W1114" i="2"/>
  <c r="V1114" i="2"/>
  <c r="U1114" i="2"/>
  <c r="T1114" i="2"/>
  <c r="S1114" i="2"/>
  <c r="R1114" i="2"/>
  <c r="Q1114" i="2"/>
  <c r="P1114" i="2"/>
  <c r="O1114" i="2"/>
  <c r="N1114" i="2"/>
  <c r="M1114" i="2"/>
  <c r="L1114" i="2"/>
  <c r="K1114" i="2"/>
  <c r="J1114" i="2"/>
  <c r="I1114" i="2"/>
  <c r="H1114" i="2"/>
  <c r="G1114" i="2"/>
  <c r="F1114" i="2"/>
  <c r="E1114" i="2"/>
  <c r="AC1109" i="2"/>
  <c r="AB1108" i="2"/>
  <c r="AA1108" i="2"/>
  <c r="X1108" i="2"/>
  <c r="W1108" i="2"/>
  <c r="V1108" i="2"/>
  <c r="U1108" i="2"/>
  <c r="T1108" i="2"/>
  <c r="S1108" i="2"/>
  <c r="R1108" i="2"/>
  <c r="Q1108" i="2"/>
  <c r="P1108" i="2"/>
  <c r="O1108" i="2"/>
  <c r="N1108" i="2"/>
  <c r="M1108" i="2"/>
  <c r="L1108" i="2"/>
  <c r="K1108" i="2"/>
  <c r="J1108" i="2"/>
  <c r="I1108" i="2"/>
  <c r="H1108" i="2"/>
  <c r="G1108" i="2"/>
  <c r="F1108" i="2"/>
  <c r="E1108" i="2"/>
  <c r="AB1107" i="2"/>
  <c r="AA1107" i="2"/>
  <c r="X1107" i="2"/>
  <c r="W1107" i="2"/>
  <c r="V1107" i="2"/>
  <c r="U1107" i="2"/>
  <c r="T1107" i="2"/>
  <c r="S1107" i="2"/>
  <c r="R1107" i="2"/>
  <c r="Q1107" i="2"/>
  <c r="P1107" i="2"/>
  <c r="O1107" i="2"/>
  <c r="N1107" i="2"/>
  <c r="M1107" i="2"/>
  <c r="L1107" i="2"/>
  <c r="K1107" i="2"/>
  <c r="J1107" i="2"/>
  <c r="I1107" i="2"/>
  <c r="H1107" i="2"/>
  <c r="G1107" i="2"/>
  <c r="F1107" i="2"/>
  <c r="E1107" i="2"/>
  <c r="AC1106" i="2"/>
  <c r="AC1105" i="2"/>
  <c r="AB1103" i="2"/>
  <c r="AA1103" i="2"/>
  <c r="Z1103" i="2"/>
  <c r="X1103" i="2"/>
  <c r="W1103" i="2"/>
  <c r="V1103" i="2"/>
  <c r="U1103" i="2"/>
  <c r="T1103" i="2"/>
  <c r="S1103" i="2"/>
  <c r="R1103" i="2"/>
  <c r="Q1103" i="2"/>
  <c r="P1103" i="2"/>
  <c r="O1103" i="2"/>
  <c r="N1103" i="2"/>
  <c r="M1103" i="2"/>
  <c r="L1103" i="2"/>
  <c r="K1103" i="2"/>
  <c r="J1103" i="2"/>
  <c r="I1103" i="2"/>
  <c r="H1103" i="2"/>
  <c r="G1103" i="2"/>
  <c r="F1103" i="2"/>
  <c r="E1103" i="2"/>
  <c r="AB1100" i="2"/>
  <c r="AA1100" i="2"/>
  <c r="Z1100" i="2"/>
  <c r="X1100" i="2"/>
  <c r="W1100" i="2"/>
  <c r="V1100" i="2"/>
  <c r="U1100" i="2"/>
  <c r="T1100" i="2"/>
  <c r="S1100" i="2"/>
  <c r="R1100" i="2"/>
  <c r="Q1100" i="2"/>
  <c r="P1100" i="2"/>
  <c r="O1100" i="2"/>
  <c r="N1100" i="2"/>
  <c r="M1100" i="2"/>
  <c r="L1100" i="2"/>
  <c r="K1100" i="2"/>
  <c r="J1100" i="2"/>
  <c r="I1100" i="2"/>
  <c r="H1100" i="2"/>
  <c r="G1100" i="2"/>
  <c r="F1100" i="2"/>
  <c r="E1100" i="2"/>
  <c r="AC1099" i="2"/>
  <c r="AC1098" i="2"/>
  <c r="AC1097" i="2"/>
  <c r="AB1096" i="2"/>
  <c r="AA1096" i="2"/>
  <c r="Z1096" i="2"/>
  <c r="X1096" i="2"/>
  <c r="W1096" i="2"/>
  <c r="V1096" i="2"/>
  <c r="U1096" i="2"/>
  <c r="T1096" i="2"/>
  <c r="S1096" i="2"/>
  <c r="R1096" i="2"/>
  <c r="Q1096" i="2"/>
  <c r="P1096" i="2"/>
  <c r="O1096" i="2"/>
  <c r="N1096" i="2"/>
  <c r="M1096" i="2"/>
  <c r="L1096" i="2"/>
  <c r="K1096" i="2"/>
  <c r="J1096" i="2"/>
  <c r="I1096" i="2"/>
  <c r="H1096" i="2"/>
  <c r="G1096" i="2"/>
  <c r="F1096" i="2"/>
  <c r="E1096" i="2"/>
  <c r="AB1093" i="2"/>
  <c r="AA1093" i="2"/>
  <c r="Z1093" i="2"/>
  <c r="X1093" i="2"/>
  <c r="W1093" i="2"/>
  <c r="V1093" i="2"/>
  <c r="U1093" i="2"/>
  <c r="T1093" i="2"/>
  <c r="S1093" i="2"/>
  <c r="R1093" i="2"/>
  <c r="Q1093" i="2"/>
  <c r="P1093" i="2"/>
  <c r="O1093" i="2"/>
  <c r="N1093" i="2"/>
  <c r="M1093" i="2"/>
  <c r="L1093" i="2"/>
  <c r="K1093" i="2"/>
  <c r="J1093" i="2"/>
  <c r="I1093" i="2"/>
  <c r="H1093" i="2"/>
  <c r="G1093" i="2"/>
  <c r="F1093" i="2"/>
  <c r="E1093" i="2"/>
  <c r="AC1092" i="2"/>
  <c r="AC1091" i="2"/>
  <c r="AC1090" i="2"/>
  <c r="AB1089" i="2"/>
  <c r="AA1089" i="2"/>
  <c r="Z1089" i="2"/>
  <c r="X1089" i="2"/>
  <c r="W1089" i="2"/>
  <c r="V1089" i="2"/>
  <c r="U1089" i="2"/>
  <c r="T1089" i="2"/>
  <c r="S1089" i="2"/>
  <c r="R1089" i="2"/>
  <c r="Q1089" i="2"/>
  <c r="P1089" i="2"/>
  <c r="O1089" i="2"/>
  <c r="N1089" i="2"/>
  <c r="M1089" i="2"/>
  <c r="L1089" i="2"/>
  <c r="K1089" i="2"/>
  <c r="J1089" i="2"/>
  <c r="I1089" i="2"/>
  <c r="H1089" i="2"/>
  <c r="G1089" i="2"/>
  <c r="F1089" i="2"/>
  <c r="E1089" i="2"/>
  <c r="AB1086" i="2"/>
  <c r="AA1086" i="2"/>
  <c r="Z1086" i="2"/>
  <c r="X1086" i="2"/>
  <c r="W1086" i="2"/>
  <c r="V1086" i="2"/>
  <c r="U1086" i="2"/>
  <c r="T1086" i="2"/>
  <c r="S1086" i="2"/>
  <c r="R1086" i="2"/>
  <c r="Q1086" i="2"/>
  <c r="P1086" i="2"/>
  <c r="O1086" i="2"/>
  <c r="N1086" i="2"/>
  <c r="M1086" i="2"/>
  <c r="L1086" i="2"/>
  <c r="K1086" i="2"/>
  <c r="J1086" i="2"/>
  <c r="I1086" i="2"/>
  <c r="H1086" i="2"/>
  <c r="G1086" i="2"/>
  <c r="F1086" i="2"/>
  <c r="E1086" i="2"/>
  <c r="AC1085" i="2"/>
  <c r="AC1084" i="2"/>
  <c r="AC1083" i="2"/>
  <c r="AB1082" i="2"/>
  <c r="AA1082" i="2"/>
  <c r="Z1082" i="2"/>
  <c r="X1082" i="2"/>
  <c r="W1082" i="2"/>
  <c r="V1082" i="2"/>
  <c r="U1082" i="2"/>
  <c r="T1082" i="2"/>
  <c r="S1082" i="2"/>
  <c r="R1082" i="2"/>
  <c r="Q1082" i="2"/>
  <c r="P1082" i="2"/>
  <c r="O1082" i="2"/>
  <c r="N1082" i="2"/>
  <c r="M1082" i="2"/>
  <c r="L1082" i="2"/>
  <c r="K1082" i="2"/>
  <c r="J1082" i="2"/>
  <c r="I1082" i="2"/>
  <c r="H1082" i="2"/>
  <c r="G1082" i="2"/>
  <c r="F1082" i="2"/>
  <c r="E1082" i="2"/>
  <c r="AB1079" i="2"/>
  <c r="AA1079" i="2"/>
  <c r="Z1079" i="2"/>
  <c r="X1079" i="2"/>
  <c r="W1079" i="2"/>
  <c r="V1079" i="2"/>
  <c r="U1079" i="2"/>
  <c r="T1079" i="2"/>
  <c r="S1079" i="2"/>
  <c r="R1079" i="2"/>
  <c r="Q1079" i="2"/>
  <c r="P1079" i="2"/>
  <c r="O1079" i="2"/>
  <c r="N1079" i="2"/>
  <c r="M1079" i="2"/>
  <c r="L1079" i="2"/>
  <c r="K1079" i="2"/>
  <c r="J1079" i="2"/>
  <c r="I1079" i="2"/>
  <c r="H1079" i="2"/>
  <c r="G1079" i="2"/>
  <c r="F1079" i="2"/>
  <c r="E1079" i="2"/>
  <c r="AC1078" i="2"/>
  <c r="AC1077" i="2"/>
  <c r="AC1076" i="2"/>
  <c r="AB1075" i="2"/>
  <c r="AA1075" i="2"/>
  <c r="Z1075" i="2"/>
  <c r="X1075" i="2"/>
  <c r="W1075" i="2"/>
  <c r="V1075" i="2"/>
  <c r="U1075" i="2"/>
  <c r="T1075" i="2"/>
  <c r="S1075" i="2"/>
  <c r="R1075" i="2"/>
  <c r="Q1075" i="2"/>
  <c r="P1075" i="2"/>
  <c r="O1075" i="2"/>
  <c r="N1075" i="2"/>
  <c r="M1075" i="2"/>
  <c r="L1075" i="2"/>
  <c r="K1075" i="2"/>
  <c r="J1075" i="2"/>
  <c r="I1075" i="2"/>
  <c r="H1075" i="2"/>
  <c r="G1075" i="2"/>
  <c r="F1075" i="2"/>
  <c r="E1075" i="2"/>
  <c r="AB1072" i="2"/>
  <c r="AA1072" i="2"/>
  <c r="Z1072" i="2"/>
  <c r="X1072" i="2"/>
  <c r="W1072" i="2"/>
  <c r="V1072" i="2"/>
  <c r="U1072" i="2"/>
  <c r="T1072" i="2"/>
  <c r="S1072" i="2"/>
  <c r="R1072" i="2"/>
  <c r="Q1072" i="2"/>
  <c r="P1072" i="2"/>
  <c r="O1072" i="2"/>
  <c r="N1072" i="2"/>
  <c r="M1072" i="2"/>
  <c r="L1072" i="2"/>
  <c r="K1072" i="2"/>
  <c r="J1072" i="2"/>
  <c r="I1072" i="2"/>
  <c r="H1072" i="2"/>
  <c r="G1072" i="2"/>
  <c r="F1072" i="2"/>
  <c r="E1072" i="2"/>
  <c r="AC1071" i="2"/>
  <c r="AC1070" i="2"/>
  <c r="AC1069" i="2"/>
  <c r="AB1068" i="2"/>
  <c r="AA1068" i="2"/>
  <c r="Z1068" i="2"/>
  <c r="X1068" i="2"/>
  <c r="W1068" i="2"/>
  <c r="V1068" i="2"/>
  <c r="U1068" i="2"/>
  <c r="T1068" i="2"/>
  <c r="S1068" i="2"/>
  <c r="R1068" i="2"/>
  <c r="Q1068" i="2"/>
  <c r="P1068" i="2"/>
  <c r="O1068" i="2"/>
  <c r="N1068" i="2"/>
  <c r="M1068" i="2"/>
  <c r="L1068" i="2"/>
  <c r="K1068" i="2"/>
  <c r="J1068" i="2"/>
  <c r="I1068" i="2"/>
  <c r="H1068" i="2"/>
  <c r="G1068" i="2"/>
  <c r="F1068" i="2"/>
  <c r="E1068" i="2"/>
  <c r="AB1065" i="2"/>
  <c r="AA1065" i="2"/>
  <c r="Z1065" i="2"/>
  <c r="X1065" i="2"/>
  <c r="W1065" i="2"/>
  <c r="V1065" i="2"/>
  <c r="U1065" i="2"/>
  <c r="T1065" i="2"/>
  <c r="S1065" i="2"/>
  <c r="R1065" i="2"/>
  <c r="Q1065" i="2"/>
  <c r="P1065" i="2"/>
  <c r="O1065" i="2"/>
  <c r="N1065" i="2"/>
  <c r="M1065" i="2"/>
  <c r="L1065" i="2"/>
  <c r="K1065" i="2"/>
  <c r="J1065" i="2"/>
  <c r="I1065" i="2"/>
  <c r="H1065" i="2"/>
  <c r="G1065" i="2"/>
  <c r="F1065" i="2"/>
  <c r="E1065" i="2"/>
  <c r="AC1064" i="2"/>
  <c r="AC1063" i="2"/>
  <c r="AC1062" i="2"/>
  <c r="AB1056" i="2"/>
  <c r="AA1056" i="2"/>
  <c r="Z1056" i="2"/>
  <c r="X1056" i="2"/>
  <c r="W1056" i="2"/>
  <c r="V1056" i="2"/>
  <c r="U1056" i="2"/>
  <c r="T1056" i="2"/>
  <c r="S1056" i="2"/>
  <c r="R1056" i="2"/>
  <c r="Q1056" i="2"/>
  <c r="P1056" i="2"/>
  <c r="O1056" i="2"/>
  <c r="N1056" i="2"/>
  <c r="M1056" i="2"/>
  <c r="L1056" i="2"/>
  <c r="K1056" i="2"/>
  <c r="J1056" i="2"/>
  <c r="I1056" i="2"/>
  <c r="H1056" i="2"/>
  <c r="G1056" i="2"/>
  <c r="F1056" i="2"/>
  <c r="E1056" i="2"/>
  <c r="AB1055" i="2"/>
  <c r="AA1055" i="2"/>
  <c r="Z1055" i="2"/>
  <c r="X1055" i="2"/>
  <c r="W1055" i="2"/>
  <c r="V1055" i="2"/>
  <c r="U1055" i="2"/>
  <c r="T1055" i="2"/>
  <c r="S1055" i="2"/>
  <c r="R1055" i="2"/>
  <c r="Q1055" i="2"/>
  <c r="P1055" i="2"/>
  <c r="O1055" i="2"/>
  <c r="N1055" i="2"/>
  <c r="M1055" i="2"/>
  <c r="L1055" i="2"/>
  <c r="K1055" i="2"/>
  <c r="J1055" i="2"/>
  <c r="I1055" i="2"/>
  <c r="H1055" i="2"/>
  <c r="G1055" i="2"/>
  <c r="F1055" i="2"/>
  <c r="E1055" i="2"/>
  <c r="AB1054" i="2"/>
  <c r="AA1054" i="2"/>
  <c r="Z1054" i="2"/>
  <c r="X1054" i="2"/>
  <c r="W1054" i="2"/>
  <c r="V1054" i="2"/>
  <c r="U1054" i="2"/>
  <c r="T1054" i="2"/>
  <c r="S1054" i="2"/>
  <c r="R1054" i="2"/>
  <c r="Q1054" i="2"/>
  <c r="P1054" i="2"/>
  <c r="O1054" i="2"/>
  <c r="N1054" i="2"/>
  <c r="M1054" i="2"/>
  <c r="L1054" i="2"/>
  <c r="K1054" i="2"/>
  <c r="J1054" i="2"/>
  <c r="I1054" i="2"/>
  <c r="H1054" i="2"/>
  <c r="G1054" i="2"/>
  <c r="F1054" i="2"/>
  <c r="E1054" i="2"/>
  <c r="AB1053" i="2"/>
  <c r="AA1053" i="2"/>
  <c r="Z1053" i="2"/>
  <c r="X1053" i="2"/>
  <c r="W1053" i="2"/>
  <c r="V1053" i="2"/>
  <c r="U1053" i="2"/>
  <c r="T1053" i="2"/>
  <c r="S1053" i="2"/>
  <c r="R1053" i="2"/>
  <c r="Q1053" i="2"/>
  <c r="P1053" i="2"/>
  <c r="O1053" i="2"/>
  <c r="N1053" i="2"/>
  <c r="M1053" i="2"/>
  <c r="L1053" i="2"/>
  <c r="K1053" i="2"/>
  <c r="J1053" i="2"/>
  <c r="I1053" i="2"/>
  <c r="H1053" i="2"/>
  <c r="G1053" i="2"/>
  <c r="F1053" i="2"/>
  <c r="E1053" i="2"/>
  <c r="AB1050" i="2"/>
  <c r="AA1050" i="2"/>
  <c r="Z1050" i="2"/>
  <c r="X1050" i="2"/>
  <c r="W1050" i="2"/>
  <c r="V1050" i="2"/>
  <c r="U1050" i="2"/>
  <c r="T1050" i="2"/>
  <c r="S1050" i="2"/>
  <c r="R1050" i="2"/>
  <c r="Q1050" i="2"/>
  <c r="P1050" i="2"/>
  <c r="O1050" i="2"/>
  <c r="N1050" i="2"/>
  <c r="M1050" i="2"/>
  <c r="L1050" i="2"/>
  <c r="K1050" i="2"/>
  <c r="J1050" i="2"/>
  <c r="I1050" i="2"/>
  <c r="H1050" i="2"/>
  <c r="G1050" i="2"/>
  <c r="F1050" i="2"/>
  <c r="E1050" i="2"/>
  <c r="AC1049" i="2"/>
  <c r="AB1046" i="2"/>
  <c r="AA1046" i="2"/>
  <c r="Z1046" i="2"/>
  <c r="X1046" i="2"/>
  <c r="W1046" i="2"/>
  <c r="V1046" i="2"/>
  <c r="U1046" i="2"/>
  <c r="T1046" i="2"/>
  <c r="S1046" i="2"/>
  <c r="R1046" i="2"/>
  <c r="Q1046" i="2"/>
  <c r="P1046" i="2"/>
  <c r="O1046" i="2"/>
  <c r="N1046" i="2"/>
  <c r="M1046" i="2"/>
  <c r="L1046" i="2"/>
  <c r="K1046" i="2"/>
  <c r="J1046" i="2"/>
  <c r="I1046" i="2"/>
  <c r="H1046" i="2"/>
  <c r="G1046" i="2"/>
  <c r="F1046" i="2"/>
  <c r="E1046" i="2"/>
  <c r="AB1043" i="2"/>
  <c r="AA1043" i="2"/>
  <c r="Z1043" i="2"/>
  <c r="X1043" i="2"/>
  <c r="W1043" i="2"/>
  <c r="V1043" i="2"/>
  <c r="U1043" i="2"/>
  <c r="T1043" i="2"/>
  <c r="S1043" i="2"/>
  <c r="R1043" i="2"/>
  <c r="Q1043" i="2"/>
  <c r="P1043" i="2"/>
  <c r="O1043" i="2"/>
  <c r="N1043" i="2"/>
  <c r="M1043" i="2"/>
  <c r="L1043" i="2"/>
  <c r="K1043" i="2"/>
  <c r="J1043" i="2"/>
  <c r="I1043" i="2"/>
  <c r="H1043" i="2"/>
  <c r="G1043" i="2"/>
  <c r="F1043" i="2"/>
  <c r="E1043" i="2"/>
  <c r="AC1042" i="2"/>
  <c r="AB1039" i="2"/>
  <c r="AA1039" i="2"/>
  <c r="Z1039" i="2"/>
  <c r="X1039" i="2"/>
  <c r="W1039" i="2"/>
  <c r="V1039" i="2"/>
  <c r="U1039" i="2"/>
  <c r="T1039" i="2"/>
  <c r="S1039" i="2"/>
  <c r="R1039" i="2"/>
  <c r="Q1039" i="2"/>
  <c r="P1039" i="2"/>
  <c r="O1039" i="2"/>
  <c r="N1039" i="2"/>
  <c r="M1039" i="2"/>
  <c r="L1039" i="2"/>
  <c r="K1039" i="2"/>
  <c r="J1039" i="2"/>
  <c r="I1039" i="2"/>
  <c r="H1039" i="2"/>
  <c r="G1039" i="2"/>
  <c r="F1039" i="2"/>
  <c r="E1039" i="2"/>
  <c r="AB1036" i="2"/>
  <c r="AA1036" i="2"/>
  <c r="Z1036" i="2"/>
  <c r="X1036" i="2"/>
  <c r="W1036" i="2"/>
  <c r="V1036" i="2"/>
  <c r="U1036" i="2"/>
  <c r="T1036" i="2"/>
  <c r="S1036" i="2"/>
  <c r="R1036" i="2"/>
  <c r="Q1036" i="2"/>
  <c r="P1036" i="2"/>
  <c r="O1036" i="2"/>
  <c r="N1036" i="2"/>
  <c r="M1036" i="2"/>
  <c r="L1036" i="2"/>
  <c r="K1036" i="2"/>
  <c r="J1036" i="2"/>
  <c r="I1036" i="2"/>
  <c r="H1036" i="2"/>
  <c r="G1036" i="2"/>
  <c r="F1036" i="2"/>
  <c r="E1036" i="2"/>
  <c r="AC1035" i="2"/>
  <c r="AB1032" i="2"/>
  <c r="AA1032" i="2"/>
  <c r="Z1032" i="2"/>
  <c r="X1032" i="2"/>
  <c r="W1032" i="2"/>
  <c r="V1032" i="2"/>
  <c r="U1032" i="2"/>
  <c r="T1032" i="2"/>
  <c r="S1032" i="2"/>
  <c r="R1032" i="2"/>
  <c r="Q1032" i="2"/>
  <c r="P1032" i="2"/>
  <c r="O1032" i="2"/>
  <c r="N1032" i="2"/>
  <c r="M1032" i="2"/>
  <c r="L1032" i="2"/>
  <c r="K1032" i="2"/>
  <c r="J1032" i="2"/>
  <c r="I1032" i="2"/>
  <c r="H1032" i="2"/>
  <c r="G1032" i="2"/>
  <c r="F1032" i="2"/>
  <c r="E1032" i="2"/>
  <c r="AB1029" i="2"/>
  <c r="AA1029" i="2"/>
  <c r="Z1029" i="2"/>
  <c r="X1029" i="2"/>
  <c r="W1029" i="2"/>
  <c r="V1029" i="2"/>
  <c r="U1029" i="2"/>
  <c r="T1029" i="2"/>
  <c r="S1029" i="2"/>
  <c r="R1029" i="2"/>
  <c r="Q1029" i="2"/>
  <c r="P1029" i="2"/>
  <c r="O1029" i="2"/>
  <c r="N1029" i="2"/>
  <c r="M1029" i="2"/>
  <c r="L1029" i="2"/>
  <c r="K1029" i="2"/>
  <c r="J1029" i="2"/>
  <c r="I1029" i="2"/>
  <c r="H1029" i="2"/>
  <c r="G1029" i="2"/>
  <c r="F1029" i="2"/>
  <c r="E1029" i="2"/>
  <c r="AC1028" i="2"/>
  <c r="AB1022" i="2"/>
  <c r="AA1022" i="2"/>
  <c r="Z1022" i="2"/>
  <c r="X1022" i="2"/>
  <c r="W1022" i="2"/>
  <c r="V1022" i="2"/>
  <c r="U1022" i="2"/>
  <c r="T1022" i="2"/>
  <c r="S1022" i="2"/>
  <c r="R1022" i="2"/>
  <c r="Q1022" i="2"/>
  <c r="P1022" i="2"/>
  <c r="O1022" i="2"/>
  <c r="N1022" i="2"/>
  <c r="M1022" i="2"/>
  <c r="L1022" i="2"/>
  <c r="K1022" i="2"/>
  <c r="J1022" i="2"/>
  <c r="I1022" i="2"/>
  <c r="H1022" i="2"/>
  <c r="G1022" i="2"/>
  <c r="F1022" i="2"/>
  <c r="E1022" i="2"/>
  <c r="AC1021" i="2"/>
  <c r="AB1015" i="2"/>
  <c r="AA1015" i="2"/>
  <c r="Z1015" i="2"/>
  <c r="X1015" i="2"/>
  <c r="W1015" i="2"/>
  <c r="V1015" i="2"/>
  <c r="U1015" i="2"/>
  <c r="T1015" i="2"/>
  <c r="S1015" i="2"/>
  <c r="R1015" i="2"/>
  <c r="Q1015" i="2"/>
  <c r="P1015" i="2"/>
  <c r="O1015" i="2"/>
  <c r="N1015" i="2"/>
  <c r="M1015" i="2"/>
  <c r="L1015" i="2"/>
  <c r="K1015" i="2"/>
  <c r="J1015" i="2"/>
  <c r="I1015" i="2"/>
  <c r="H1015" i="2"/>
  <c r="G1015" i="2"/>
  <c r="F1015" i="2"/>
  <c r="E1015" i="2"/>
  <c r="AC1014" i="2"/>
  <c r="AB1005" i="2"/>
  <c r="AA1005" i="2"/>
  <c r="Z1005" i="2"/>
  <c r="X1005" i="2"/>
  <c r="W1005" i="2"/>
  <c r="V1005" i="2"/>
  <c r="U1005" i="2"/>
  <c r="T1005" i="2"/>
  <c r="S1005" i="2"/>
  <c r="R1005" i="2"/>
  <c r="Q1005" i="2"/>
  <c r="P1005" i="2"/>
  <c r="O1005" i="2"/>
  <c r="N1005" i="2"/>
  <c r="M1005" i="2"/>
  <c r="L1005" i="2"/>
  <c r="K1005" i="2"/>
  <c r="J1005" i="2"/>
  <c r="I1005" i="2"/>
  <c r="H1005" i="2"/>
  <c r="G1005" i="2"/>
  <c r="F1005" i="2"/>
  <c r="E1005" i="2"/>
  <c r="AB999" i="2"/>
  <c r="AA999" i="2"/>
  <c r="X999" i="2"/>
  <c r="W999" i="2"/>
  <c r="V999" i="2"/>
  <c r="U999" i="2"/>
  <c r="T999" i="2"/>
  <c r="S999" i="2"/>
  <c r="R999" i="2"/>
  <c r="Q999" i="2"/>
  <c r="P999" i="2"/>
  <c r="O999" i="2"/>
  <c r="N999" i="2"/>
  <c r="M999" i="2"/>
  <c r="L999" i="2"/>
  <c r="K999" i="2"/>
  <c r="J999" i="2"/>
  <c r="I999" i="2"/>
  <c r="H999" i="2"/>
  <c r="G999" i="2"/>
  <c r="F999" i="2"/>
  <c r="E999" i="2"/>
  <c r="AC994" i="2"/>
  <c r="AB993" i="2"/>
  <c r="AA993" i="2"/>
  <c r="X993" i="2"/>
  <c r="W993" i="2"/>
  <c r="V993" i="2"/>
  <c r="U993" i="2"/>
  <c r="T993" i="2"/>
  <c r="S993" i="2"/>
  <c r="R993" i="2"/>
  <c r="Q993" i="2"/>
  <c r="P993" i="2"/>
  <c r="O993" i="2"/>
  <c r="N993" i="2"/>
  <c r="M993" i="2"/>
  <c r="L993" i="2"/>
  <c r="K993" i="2"/>
  <c r="J993" i="2"/>
  <c r="I993" i="2"/>
  <c r="H993" i="2"/>
  <c r="G993" i="2"/>
  <c r="F993" i="2"/>
  <c r="E993" i="2"/>
  <c r="AB992" i="2"/>
  <c r="AA992" i="2"/>
  <c r="Z998" i="2"/>
  <c r="X992" i="2"/>
  <c r="W992" i="2"/>
  <c r="V992" i="2"/>
  <c r="U992" i="2"/>
  <c r="T992" i="2"/>
  <c r="S992" i="2"/>
  <c r="R992" i="2"/>
  <c r="Q992" i="2"/>
  <c r="P992" i="2"/>
  <c r="O992" i="2"/>
  <c r="N992" i="2"/>
  <c r="M992" i="2"/>
  <c r="L992" i="2"/>
  <c r="K992" i="2"/>
  <c r="J992" i="2"/>
  <c r="I992" i="2"/>
  <c r="H992" i="2"/>
  <c r="G992" i="2"/>
  <c r="F992" i="2"/>
  <c r="E992" i="2"/>
  <c r="AC987" i="2"/>
  <c r="AB986" i="2"/>
  <c r="AA986" i="2"/>
  <c r="X986" i="2"/>
  <c r="W986" i="2"/>
  <c r="V986" i="2"/>
  <c r="U986" i="2"/>
  <c r="T986" i="2"/>
  <c r="S986" i="2"/>
  <c r="R986" i="2"/>
  <c r="Q986" i="2"/>
  <c r="P986" i="2"/>
  <c r="O986" i="2"/>
  <c r="N986" i="2"/>
  <c r="M986" i="2"/>
  <c r="L986" i="2"/>
  <c r="K986" i="2"/>
  <c r="J986" i="2"/>
  <c r="I986" i="2"/>
  <c r="H986" i="2"/>
  <c r="G986" i="2"/>
  <c r="F986" i="2"/>
  <c r="E986" i="2"/>
  <c r="AB985" i="2"/>
  <c r="AA985" i="2"/>
  <c r="Z991" i="2"/>
  <c r="X985" i="2"/>
  <c r="W985" i="2"/>
  <c r="V985" i="2"/>
  <c r="U985" i="2"/>
  <c r="T985" i="2"/>
  <c r="S985" i="2"/>
  <c r="R985" i="2"/>
  <c r="Q985" i="2"/>
  <c r="P985" i="2"/>
  <c r="O985" i="2"/>
  <c r="N985" i="2"/>
  <c r="M985" i="2"/>
  <c r="L985" i="2"/>
  <c r="K985" i="2"/>
  <c r="J985" i="2"/>
  <c r="I985" i="2"/>
  <c r="H985" i="2"/>
  <c r="G985" i="2"/>
  <c r="F985" i="2"/>
  <c r="E985" i="2"/>
  <c r="AC980" i="2"/>
  <c r="AB979" i="2"/>
  <c r="AA979" i="2"/>
  <c r="X979" i="2"/>
  <c r="W979" i="2"/>
  <c r="V979" i="2"/>
  <c r="U979" i="2"/>
  <c r="T979" i="2"/>
  <c r="S979" i="2"/>
  <c r="R979" i="2"/>
  <c r="Q979" i="2"/>
  <c r="P979" i="2"/>
  <c r="O979" i="2"/>
  <c r="N979" i="2"/>
  <c r="M979" i="2"/>
  <c r="L979" i="2"/>
  <c r="K979" i="2"/>
  <c r="J979" i="2"/>
  <c r="I979" i="2"/>
  <c r="H979" i="2"/>
  <c r="G979" i="2"/>
  <c r="F979" i="2"/>
  <c r="AB978" i="2"/>
  <c r="AA978" i="2"/>
  <c r="X978" i="2"/>
  <c r="W978" i="2"/>
  <c r="V978" i="2"/>
  <c r="U978" i="2"/>
  <c r="T978" i="2"/>
  <c r="S978" i="2"/>
  <c r="R978" i="2"/>
  <c r="Q978" i="2"/>
  <c r="P978" i="2"/>
  <c r="O978" i="2"/>
  <c r="N978" i="2"/>
  <c r="M978" i="2"/>
  <c r="L978" i="2"/>
  <c r="K978" i="2"/>
  <c r="J978" i="2"/>
  <c r="I978" i="2"/>
  <c r="H978" i="2"/>
  <c r="G978" i="2"/>
  <c r="F978" i="2"/>
  <c r="E984" i="2"/>
  <c r="AC973" i="2"/>
  <c r="AB972" i="2"/>
  <c r="AA972" i="2"/>
  <c r="X972" i="2"/>
  <c r="W972" i="2"/>
  <c r="V972" i="2"/>
  <c r="U972" i="2"/>
  <c r="T972" i="2"/>
  <c r="S972" i="2"/>
  <c r="R972" i="2"/>
  <c r="Q972" i="2"/>
  <c r="P972" i="2"/>
  <c r="O972" i="2"/>
  <c r="N972" i="2"/>
  <c r="M972" i="2"/>
  <c r="L972" i="2"/>
  <c r="K972" i="2"/>
  <c r="J972" i="2"/>
  <c r="I972" i="2"/>
  <c r="H972" i="2"/>
  <c r="G972" i="2"/>
  <c r="F972" i="2"/>
  <c r="AB971" i="2"/>
  <c r="AA971" i="2"/>
  <c r="X971" i="2"/>
  <c r="W971" i="2"/>
  <c r="V971" i="2"/>
  <c r="U971" i="2"/>
  <c r="T971" i="2"/>
  <c r="S971" i="2"/>
  <c r="R971" i="2"/>
  <c r="Q971" i="2"/>
  <c r="P971" i="2"/>
  <c r="O971" i="2"/>
  <c r="N971" i="2"/>
  <c r="M971" i="2"/>
  <c r="L971" i="2"/>
  <c r="K971" i="2"/>
  <c r="J971" i="2"/>
  <c r="I971" i="2"/>
  <c r="H971" i="2"/>
  <c r="G971" i="2"/>
  <c r="F971" i="2"/>
  <c r="AC963" i="2"/>
  <c r="AB962" i="2"/>
  <c r="AB969" i="2" s="1"/>
  <c r="AA962" i="2"/>
  <c r="X962" i="2"/>
  <c r="X969" i="2" s="1"/>
  <c r="W962" i="2"/>
  <c r="V962" i="2"/>
  <c r="U962" i="2"/>
  <c r="U969" i="2" s="1"/>
  <c r="T962" i="2"/>
  <c r="T969" i="2" s="1"/>
  <c r="S962" i="2"/>
  <c r="R962" i="2"/>
  <c r="Q962" i="2"/>
  <c r="Q969" i="2" s="1"/>
  <c r="P962" i="2"/>
  <c r="P969" i="2" s="1"/>
  <c r="O962" i="2"/>
  <c r="N962" i="2"/>
  <c r="M962" i="2"/>
  <c r="M969" i="2" s="1"/>
  <c r="L962" i="2"/>
  <c r="L969" i="2" s="1"/>
  <c r="K962" i="2"/>
  <c r="J962" i="2"/>
  <c r="I962" i="2"/>
  <c r="I969" i="2" s="1"/>
  <c r="H962" i="2"/>
  <c r="H969" i="2" s="1"/>
  <c r="G962" i="2"/>
  <c r="F962" i="2"/>
  <c r="AB961" i="2"/>
  <c r="AB968" i="2" s="1"/>
  <c r="AA961" i="2"/>
  <c r="X961" i="2"/>
  <c r="X968" i="2" s="1"/>
  <c r="W961" i="2"/>
  <c r="V961" i="2"/>
  <c r="U961" i="2"/>
  <c r="T961" i="2"/>
  <c r="T968" i="2" s="1"/>
  <c r="S961" i="2"/>
  <c r="R961" i="2"/>
  <c r="Q961" i="2"/>
  <c r="P961" i="2"/>
  <c r="P968" i="2" s="1"/>
  <c r="O961" i="2"/>
  <c r="N961" i="2"/>
  <c r="M961" i="2"/>
  <c r="L961" i="2"/>
  <c r="L968" i="2" s="1"/>
  <c r="K961" i="2"/>
  <c r="J961" i="2"/>
  <c r="I961" i="2"/>
  <c r="H961" i="2"/>
  <c r="H968" i="2" s="1"/>
  <c r="G961" i="2"/>
  <c r="F961" i="2"/>
  <c r="AC959" i="2"/>
  <c r="AD964" i="2" s="1"/>
  <c r="AB955" i="2"/>
  <c r="AA955" i="2"/>
  <c r="Z955" i="2"/>
  <c r="X955" i="2"/>
  <c r="W955" i="2"/>
  <c r="V955" i="2"/>
  <c r="U955" i="2"/>
  <c r="T955" i="2"/>
  <c r="S955" i="2"/>
  <c r="R955" i="2"/>
  <c r="Q955" i="2"/>
  <c r="P955" i="2"/>
  <c r="O955" i="2"/>
  <c r="N955" i="2"/>
  <c r="M955" i="2"/>
  <c r="L955" i="2"/>
  <c r="K955" i="2"/>
  <c r="J955" i="2"/>
  <c r="I955" i="2"/>
  <c r="H955" i="2"/>
  <c r="G955" i="2"/>
  <c r="F955" i="2"/>
  <c r="E955" i="2"/>
  <c r="AB949" i="2"/>
  <c r="AA949" i="2"/>
  <c r="X949" i="2"/>
  <c r="W949" i="2"/>
  <c r="V949" i="2"/>
  <c r="U949" i="2"/>
  <c r="T949" i="2"/>
  <c r="S949" i="2"/>
  <c r="R949" i="2"/>
  <c r="Q949" i="2"/>
  <c r="P949" i="2"/>
  <c r="O949" i="2"/>
  <c r="N949" i="2"/>
  <c r="M949" i="2"/>
  <c r="L949" i="2"/>
  <c r="K949" i="2"/>
  <c r="J949" i="2"/>
  <c r="I949" i="2"/>
  <c r="H949" i="2"/>
  <c r="G949" i="2"/>
  <c r="F949" i="2"/>
  <c r="AC942" i="2"/>
  <c r="AB941" i="2"/>
  <c r="AA941" i="2"/>
  <c r="X941" i="2"/>
  <c r="W941" i="2"/>
  <c r="V941" i="2"/>
  <c r="U941" i="2"/>
  <c r="T941" i="2"/>
  <c r="S941" i="2"/>
  <c r="R941" i="2"/>
  <c r="Q941" i="2"/>
  <c r="P941" i="2"/>
  <c r="O941" i="2"/>
  <c r="N941" i="2"/>
  <c r="M941" i="2"/>
  <c r="L941" i="2"/>
  <c r="K941" i="2"/>
  <c r="J941" i="2"/>
  <c r="I941" i="2"/>
  <c r="H941" i="2"/>
  <c r="G941" i="2"/>
  <c r="F941" i="2"/>
  <c r="E941" i="2"/>
  <c r="AB940" i="2"/>
  <c r="AA940" i="2"/>
  <c r="Z946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H940" i="2"/>
  <c r="G940" i="2"/>
  <c r="F940" i="2"/>
  <c r="E940" i="2"/>
  <c r="E951" i="2" s="1"/>
  <c r="E953" i="2" s="1"/>
  <c r="AC935" i="2"/>
  <c r="AB934" i="2"/>
  <c r="AA934" i="2"/>
  <c r="X934" i="2"/>
  <c r="W934" i="2"/>
  <c r="V934" i="2"/>
  <c r="U934" i="2"/>
  <c r="T934" i="2"/>
  <c r="S934" i="2"/>
  <c r="R934" i="2"/>
  <c r="Q934" i="2"/>
  <c r="P934" i="2"/>
  <c r="O934" i="2"/>
  <c r="N934" i="2"/>
  <c r="M934" i="2"/>
  <c r="L934" i="2"/>
  <c r="K934" i="2"/>
  <c r="J934" i="2"/>
  <c r="I934" i="2"/>
  <c r="H934" i="2"/>
  <c r="G934" i="2"/>
  <c r="F934" i="2"/>
  <c r="E934" i="2"/>
  <c r="E939" i="2" s="1"/>
  <c r="AB933" i="2"/>
  <c r="AA933" i="2"/>
  <c r="Z939" i="2"/>
  <c r="X933" i="2"/>
  <c r="W933" i="2"/>
  <c r="V933" i="2"/>
  <c r="U933" i="2"/>
  <c r="T933" i="2"/>
  <c r="S933" i="2"/>
  <c r="R933" i="2"/>
  <c r="Q933" i="2"/>
  <c r="P933" i="2"/>
  <c r="O933" i="2"/>
  <c r="N933" i="2"/>
  <c r="M933" i="2"/>
  <c r="L933" i="2"/>
  <c r="K933" i="2"/>
  <c r="J933" i="2"/>
  <c r="I933" i="2"/>
  <c r="H933" i="2"/>
  <c r="G933" i="2"/>
  <c r="F933" i="2"/>
  <c r="AC928" i="2"/>
  <c r="AB927" i="2"/>
  <c r="AA927" i="2"/>
  <c r="X927" i="2"/>
  <c r="W927" i="2"/>
  <c r="V927" i="2"/>
  <c r="U927" i="2"/>
  <c r="T927" i="2"/>
  <c r="S927" i="2"/>
  <c r="R927" i="2"/>
  <c r="Q927" i="2"/>
  <c r="P927" i="2"/>
  <c r="O927" i="2"/>
  <c r="N927" i="2"/>
  <c r="M927" i="2"/>
  <c r="L927" i="2"/>
  <c r="K927" i="2"/>
  <c r="J927" i="2"/>
  <c r="I927" i="2"/>
  <c r="H927" i="2"/>
  <c r="G927" i="2"/>
  <c r="F927" i="2"/>
  <c r="AB926" i="2"/>
  <c r="AA926" i="2"/>
  <c r="X926" i="2"/>
  <c r="W926" i="2"/>
  <c r="V926" i="2"/>
  <c r="U926" i="2"/>
  <c r="T926" i="2"/>
  <c r="S926" i="2"/>
  <c r="R926" i="2"/>
  <c r="Q926" i="2"/>
  <c r="P926" i="2"/>
  <c r="O926" i="2"/>
  <c r="N926" i="2"/>
  <c r="M926" i="2"/>
  <c r="L926" i="2"/>
  <c r="K926" i="2"/>
  <c r="J926" i="2"/>
  <c r="I926" i="2"/>
  <c r="H926" i="2"/>
  <c r="G926" i="2"/>
  <c r="F926" i="2"/>
  <c r="AC921" i="2"/>
  <c r="AB920" i="2"/>
  <c r="AA920" i="2"/>
  <c r="X920" i="2"/>
  <c r="W920" i="2"/>
  <c r="V920" i="2"/>
  <c r="U920" i="2"/>
  <c r="T920" i="2"/>
  <c r="S920" i="2"/>
  <c r="R920" i="2"/>
  <c r="Q920" i="2"/>
  <c r="P920" i="2"/>
  <c r="O920" i="2"/>
  <c r="N920" i="2"/>
  <c r="M920" i="2"/>
  <c r="L920" i="2"/>
  <c r="K920" i="2"/>
  <c r="J920" i="2"/>
  <c r="I920" i="2"/>
  <c r="H920" i="2"/>
  <c r="G920" i="2"/>
  <c r="F920" i="2"/>
  <c r="AB919" i="2"/>
  <c r="AA919" i="2"/>
  <c r="X919" i="2"/>
  <c r="W919" i="2"/>
  <c r="V919" i="2"/>
  <c r="U919" i="2"/>
  <c r="T919" i="2"/>
  <c r="S919" i="2"/>
  <c r="R919" i="2"/>
  <c r="Q919" i="2"/>
  <c r="P919" i="2"/>
  <c r="O919" i="2"/>
  <c r="N919" i="2"/>
  <c r="M919" i="2"/>
  <c r="L919" i="2"/>
  <c r="K919" i="2"/>
  <c r="J919" i="2"/>
  <c r="I919" i="2"/>
  <c r="H919" i="2"/>
  <c r="G919" i="2"/>
  <c r="F919" i="2"/>
  <c r="AC906" i="2"/>
  <c r="Z912" i="2"/>
  <c r="V912" i="2"/>
  <c r="U912" i="2"/>
  <c r="R912" i="2"/>
  <c r="Q912" i="2"/>
  <c r="N912" i="2"/>
  <c r="M912" i="2"/>
  <c r="J912" i="2"/>
  <c r="I912" i="2"/>
  <c r="F912" i="2"/>
  <c r="AB910" i="2"/>
  <c r="AA910" i="2"/>
  <c r="Z910" i="2"/>
  <c r="X910" i="2"/>
  <c r="W910" i="2"/>
  <c r="V910" i="2"/>
  <c r="U911" i="2"/>
  <c r="T910" i="2"/>
  <c r="S910" i="2"/>
  <c r="R910" i="2"/>
  <c r="Q911" i="2"/>
  <c r="P910" i="2"/>
  <c r="O910" i="2"/>
  <c r="N910" i="2"/>
  <c r="M911" i="2"/>
  <c r="L910" i="2"/>
  <c r="K910" i="2"/>
  <c r="J910" i="2"/>
  <c r="I911" i="2"/>
  <c r="H910" i="2"/>
  <c r="G910" i="2"/>
  <c r="F910" i="2"/>
  <c r="AB898" i="2"/>
  <c r="AA898" i="2"/>
  <c r="X898" i="2"/>
  <c r="W898" i="2"/>
  <c r="V898" i="2"/>
  <c r="U898" i="2"/>
  <c r="T898" i="2"/>
  <c r="S898" i="2"/>
  <c r="R898" i="2"/>
  <c r="Q898" i="2"/>
  <c r="P898" i="2"/>
  <c r="O898" i="2"/>
  <c r="N898" i="2"/>
  <c r="M898" i="2"/>
  <c r="L898" i="2"/>
  <c r="K898" i="2"/>
  <c r="J898" i="2"/>
  <c r="I898" i="2"/>
  <c r="H898" i="2"/>
  <c r="G898" i="2"/>
  <c r="F898" i="2"/>
  <c r="E898" i="2"/>
  <c r="AB897" i="2"/>
  <c r="AA897" i="2"/>
  <c r="X897" i="2"/>
  <c r="W897" i="2"/>
  <c r="V897" i="2"/>
  <c r="U897" i="2"/>
  <c r="T897" i="2"/>
  <c r="S897" i="2"/>
  <c r="R897" i="2"/>
  <c r="Q897" i="2"/>
  <c r="P897" i="2"/>
  <c r="O897" i="2"/>
  <c r="N897" i="2"/>
  <c r="M897" i="2"/>
  <c r="L897" i="2"/>
  <c r="K897" i="2"/>
  <c r="J897" i="2"/>
  <c r="I897" i="2"/>
  <c r="H897" i="2"/>
  <c r="G897" i="2"/>
  <c r="F897" i="2"/>
  <c r="E897" i="2"/>
  <c r="AB892" i="2"/>
  <c r="AA892" i="2"/>
  <c r="Z892" i="2"/>
  <c r="X892" i="2"/>
  <c r="W892" i="2"/>
  <c r="V892" i="2"/>
  <c r="U892" i="2"/>
  <c r="T892" i="2"/>
  <c r="S892" i="2"/>
  <c r="R892" i="2"/>
  <c r="Q892" i="2"/>
  <c r="P892" i="2"/>
  <c r="O892" i="2"/>
  <c r="N892" i="2"/>
  <c r="M892" i="2"/>
  <c r="L892" i="2"/>
  <c r="K892" i="2"/>
  <c r="J892" i="2"/>
  <c r="I892" i="2"/>
  <c r="H892" i="2"/>
  <c r="G892" i="2"/>
  <c r="F892" i="2"/>
  <c r="E892" i="2"/>
  <c r="AB886" i="2"/>
  <c r="AA886" i="2"/>
  <c r="X886" i="2"/>
  <c r="W886" i="2"/>
  <c r="V886" i="2"/>
  <c r="U886" i="2"/>
  <c r="T886" i="2"/>
  <c r="S886" i="2"/>
  <c r="R886" i="2"/>
  <c r="Q886" i="2"/>
  <c r="P886" i="2"/>
  <c r="O886" i="2"/>
  <c r="N886" i="2"/>
  <c r="M886" i="2"/>
  <c r="L886" i="2"/>
  <c r="K886" i="2"/>
  <c r="J886" i="2"/>
  <c r="I886" i="2"/>
  <c r="H886" i="2"/>
  <c r="G886" i="2"/>
  <c r="F886" i="2"/>
  <c r="E886" i="2"/>
  <c r="AB884" i="2"/>
  <c r="AA884" i="2"/>
  <c r="X884" i="2"/>
  <c r="W884" i="2"/>
  <c r="V884" i="2"/>
  <c r="U884" i="2"/>
  <c r="T884" i="2"/>
  <c r="S884" i="2"/>
  <c r="R884" i="2"/>
  <c r="Q884" i="2"/>
  <c r="P884" i="2"/>
  <c r="O884" i="2"/>
  <c r="N884" i="2"/>
  <c r="M884" i="2"/>
  <c r="L884" i="2"/>
  <c r="K884" i="2"/>
  <c r="J884" i="2"/>
  <c r="I884" i="2"/>
  <c r="H884" i="2"/>
  <c r="G884" i="2"/>
  <c r="F884" i="2"/>
  <c r="E884" i="2"/>
  <c r="AC879" i="2"/>
  <c r="AB878" i="2"/>
  <c r="AA878" i="2"/>
  <c r="X878" i="2"/>
  <c r="W878" i="2"/>
  <c r="V878" i="2"/>
  <c r="U878" i="2"/>
  <c r="T878" i="2"/>
  <c r="S878" i="2"/>
  <c r="R878" i="2"/>
  <c r="Q878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AB877" i="2"/>
  <c r="AA877" i="2"/>
  <c r="Z883" i="2"/>
  <c r="X877" i="2"/>
  <c r="W877" i="2"/>
  <c r="V877" i="2"/>
  <c r="U877" i="2"/>
  <c r="T877" i="2"/>
  <c r="S877" i="2"/>
  <c r="R877" i="2"/>
  <c r="Q877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AC872" i="2"/>
  <c r="AB871" i="2"/>
  <c r="AA871" i="2"/>
  <c r="X871" i="2"/>
  <c r="W871" i="2"/>
  <c r="V871" i="2"/>
  <c r="U871" i="2"/>
  <c r="T871" i="2"/>
  <c r="S871" i="2"/>
  <c r="R871" i="2"/>
  <c r="Q871" i="2"/>
  <c r="P871" i="2"/>
  <c r="O871" i="2"/>
  <c r="N871" i="2"/>
  <c r="M871" i="2"/>
  <c r="L871" i="2"/>
  <c r="K871" i="2"/>
  <c r="J871" i="2"/>
  <c r="I871" i="2"/>
  <c r="H871" i="2"/>
  <c r="G871" i="2"/>
  <c r="F871" i="2"/>
  <c r="E871" i="2"/>
  <c r="AB870" i="2"/>
  <c r="AA870" i="2"/>
  <c r="Z876" i="2"/>
  <c r="X870" i="2"/>
  <c r="W870" i="2"/>
  <c r="V870" i="2"/>
  <c r="U870" i="2"/>
  <c r="T870" i="2"/>
  <c r="S870" i="2"/>
  <c r="R870" i="2"/>
  <c r="Q870" i="2"/>
  <c r="P870" i="2"/>
  <c r="O870" i="2"/>
  <c r="N870" i="2"/>
  <c r="M870" i="2"/>
  <c r="L870" i="2"/>
  <c r="K870" i="2"/>
  <c r="J870" i="2"/>
  <c r="I870" i="2"/>
  <c r="H870" i="2"/>
  <c r="G870" i="2"/>
  <c r="F870" i="2"/>
  <c r="E870" i="2"/>
  <c r="AC865" i="2"/>
  <c r="AB864" i="2"/>
  <c r="AA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AB863" i="2"/>
  <c r="AA863" i="2"/>
  <c r="Z869" i="2"/>
  <c r="X863" i="2"/>
  <c r="W863" i="2"/>
  <c r="V863" i="2"/>
  <c r="U863" i="2"/>
  <c r="T863" i="2"/>
  <c r="S863" i="2"/>
  <c r="R863" i="2"/>
  <c r="Q863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AC858" i="2"/>
  <c r="AB857" i="2"/>
  <c r="AA857" i="2"/>
  <c r="X857" i="2"/>
  <c r="W857" i="2"/>
  <c r="V857" i="2"/>
  <c r="U857" i="2"/>
  <c r="T857" i="2"/>
  <c r="S857" i="2"/>
  <c r="R857" i="2"/>
  <c r="Q857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AB856" i="2"/>
  <c r="AA856" i="2"/>
  <c r="Z862" i="2"/>
  <c r="X856" i="2"/>
  <c r="W856" i="2"/>
  <c r="V856" i="2"/>
  <c r="U856" i="2"/>
  <c r="T856" i="2"/>
  <c r="S856" i="2"/>
  <c r="R856" i="2"/>
  <c r="Q856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AC851" i="2"/>
  <c r="AB850" i="2"/>
  <c r="AA850" i="2"/>
  <c r="X850" i="2"/>
  <c r="W850" i="2"/>
  <c r="V850" i="2"/>
  <c r="U850" i="2"/>
  <c r="T850" i="2"/>
  <c r="S850" i="2"/>
  <c r="R850" i="2"/>
  <c r="Q850" i="2"/>
  <c r="P850" i="2"/>
  <c r="O850" i="2"/>
  <c r="N850" i="2"/>
  <c r="M850" i="2"/>
  <c r="L850" i="2"/>
  <c r="K850" i="2"/>
  <c r="J850" i="2"/>
  <c r="I850" i="2"/>
  <c r="H850" i="2"/>
  <c r="G850" i="2"/>
  <c r="F850" i="2"/>
  <c r="E850" i="2"/>
  <c r="AB849" i="2"/>
  <c r="AA849" i="2"/>
  <c r="X849" i="2"/>
  <c r="W849" i="2"/>
  <c r="V849" i="2"/>
  <c r="U849" i="2"/>
  <c r="T849" i="2"/>
  <c r="S849" i="2"/>
  <c r="R849" i="2"/>
  <c r="Q849" i="2"/>
  <c r="P849" i="2"/>
  <c r="O849" i="2"/>
  <c r="N849" i="2"/>
  <c r="M849" i="2"/>
  <c r="L849" i="2"/>
  <c r="K849" i="2"/>
  <c r="J849" i="2"/>
  <c r="I849" i="2"/>
  <c r="H849" i="2"/>
  <c r="G849" i="2"/>
  <c r="F849" i="2"/>
  <c r="E849" i="2"/>
  <c r="AC844" i="2"/>
  <c r="AB843" i="2"/>
  <c r="AA843" i="2"/>
  <c r="X843" i="2"/>
  <c r="W843" i="2"/>
  <c r="V843" i="2"/>
  <c r="U843" i="2"/>
  <c r="T843" i="2"/>
  <c r="S843" i="2"/>
  <c r="R843" i="2"/>
  <c r="Q843" i="2"/>
  <c r="P843" i="2"/>
  <c r="O843" i="2"/>
  <c r="N843" i="2"/>
  <c r="M843" i="2"/>
  <c r="L843" i="2"/>
  <c r="K843" i="2"/>
  <c r="J843" i="2"/>
  <c r="I843" i="2"/>
  <c r="H843" i="2"/>
  <c r="G843" i="2"/>
  <c r="F843" i="2"/>
  <c r="E843" i="2"/>
  <c r="AB842" i="2"/>
  <c r="AA842" i="2"/>
  <c r="Z848" i="2"/>
  <c r="X842" i="2"/>
  <c r="W842" i="2"/>
  <c r="V842" i="2"/>
  <c r="U842" i="2"/>
  <c r="T842" i="2"/>
  <c r="S842" i="2"/>
  <c r="R842" i="2"/>
  <c r="Q842" i="2"/>
  <c r="P842" i="2"/>
  <c r="O842" i="2"/>
  <c r="N842" i="2"/>
  <c r="M842" i="2"/>
  <c r="L842" i="2"/>
  <c r="K842" i="2"/>
  <c r="J842" i="2"/>
  <c r="I842" i="2"/>
  <c r="H842" i="2"/>
  <c r="G842" i="2"/>
  <c r="F842" i="2"/>
  <c r="E842" i="2"/>
  <c r="AC837" i="2"/>
  <c r="AB836" i="2"/>
  <c r="AA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K836" i="2"/>
  <c r="J836" i="2"/>
  <c r="I836" i="2"/>
  <c r="H836" i="2"/>
  <c r="G836" i="2"/>
  <c r="F836" i="2"/>
  <c r="E836" i="2"/>
  <c r="AB835" i="2"/>
  <c r="AA835" i="2"/>
  <c r="Z841" i="2"/>
  <c r="X835" i="2"/>
  <c r="W835" i="2"/>
  <c r="V835" i="2"/>
  <c r="U835" i="2"/>
  <c r="T835" i="2"/>
  <c r="S835" i="2"/>
  <c r="R835" i="2"/>
  <c r="Q835" i="2"/>
  <c r="P835" i="2"/>
  <c r="O835" i="2"/>
  <c r="N835" i="2"/>
  <c r="M835" i="2"/>
  <c r="L835" i="2"/>
  <c r="K835" i="2"/>
  <c r="J835" i="2"/>
  <c r="I835" i="2"/>
  <c r="H835" i="2"/>
  <c r="G835" i="2"/>
  <c r="F835" i="2"/>
  <c r="E835" i="2"/>
  <c r="AC830" i="2"/>
  <c r="AB829" i="2"/>
  <c r="AA829" i="2"/>
  <c r="X829" i="2"/>
  <c r="W829" i="2"/>
  <c r="V829" i="2"/>
  <c r="U829" i="2"/>
  <c r="T829" i="2"/>
  <c r="S829" i="2"/>
  <c r="R829" i="2"/>
  <c r="Q829" i="2"/>
  <c r="P829" i="2"/>
  <c r="O829" i="2"/>
  <c r="N829" i="2"/>
  <c r="M829" i="2"/>
  <c r="L829" i="2"/>
  <c r="K829" i="2"/>
  <c r="J829" i="2"/>
  <c r="I829" i="2"/>
  <c r="H829" i="2"/>
  <c r="G829" i="2"/>
  <c r="F829" i="2"/>
  <c r="E829" i="2"/>
  <c r="AB828" i="2"/>
  <c r="AA828" i="2"/>
  <c r="X828" i="2"/>
  <c r="W828" i="2"/>
  <c r="V828" i="2"/>
  <c r="U828" i="2"/>
  <c r="T828" i="2"/>
  <c r="S828" i="2"/>
  <c r="R828" i="2"/>
  <c r="Q828" i="2"/>
  <c r="P828" i="2"/>
  <c r="O828" i="2"/>
  <c r="N828" i="2"/>
  <c r="M828" i="2"/>
  <c r="L828" i="2"/>
  <c r="K828" i="2"/>
  <c r="J828" i="2"/>
  <c r="I828" i="2"/>
  <c r="H828" i="2"/>
  <c r="G828" i="2"/>
  <c r="F828" i="2"/>
  <c r="E828" i="2"/>
  <c r="AC817" i="2"/>
  <c r="AB816" i="2"/>
  <c r="AA816" i="2"/>
  <c r="X816" i="2"/>
  <c r="W816" i="2"/>
  <c r="V816" i="2"/>
  <c r="U816" i="2"/>
  <c r="T816" i="2"/>
  <c r="S816" i="2"/>
  <c r="R816" i="2"/>
  <c r="Q816" i="2"/>
  <c r="P816" i="2"/>
  <c r="O816" i="2"/>
  <c r="N816" i="2"/>
  <c r="M816" i="2"/>
  <c r="L816" i="2"/>
  <c r="K816" i="2"/>
  <c r="J816" i="2"/>
  <c r="I816" i="2"/>
  <c r="H816" i="2"/>
  <c r="G816" i="2"/>
  <c r="F816" i="2"/>
  <c r="E816" i="2"/>
  <c r="AB815" i="2"/>
  <c r="AA815" i="2"/>
  <c r="Z821" i="2"/>
  <c r="X815" i="2"/>
  <c r="W815" i="2"/>
  <c r="V815" i="2"/>
  <c r="U815" i="2"/>
  <c r="T815" i="2"/>
  <c r="S815" i="2"/>
  <c r="R815" i="2"/>
  <c r="Q815" i="2"/>
  <c r="P815" i="2"/>
  <c r="O815" i="2"/>
  <c r="N815" i="2"/>
  <c r="M815" i="2"/>
  <c r="L815" i="2"/>
  <c r="K815" i="2"/>
  <c r="J815" i="2"/>
  <c r="I815" i="2"/>
  <c r="H815" i="2"/>
  <c r="G815" i="2"/>
  <c r="F815" i="2"/>
  <c r="E815" i="2"/>
  <c r="AC810" i="2"/>
  <c r="AB809" i="2"/>
  <c r="AA809" i="2"/>
  <c r="X809" i="2"/>
  <c r="W809" i="2"/>
  <c r="V809" i="2"/>
  <c r="U809" i="2"/>
  <c r="T809" i="2"/>
  <c r="S809" i="2"/>
  <c r="R809" i="2"/>
  <c r="Q809" i="2"/>
  <c r="P809" i="2"/>
  <c r="O809" i="2"/>
  <c r="N809" i="2"/>
  <c r="M809" i="2"/>
  <c r="L809" i="2"/>
  <c r="K809" i="2"/>
  <c r="J809" i="2"/>
  <c r="I809" i="2"/>
  <c r="H809" i="2"/>
  <c r="G809" i="2"/>
  <c r="F809" i="2"/>
  <c r="E809" i="2"/>
  <c r="AB808" i="2"/>
  <c r="AA808" i="2"/>
  <c r="Z814" i="2"/>
  <c r="X808" i="2"/>
  <c r="W808" i="2"/>
  <c r="V808" i="2"/>
  <c r="U808" i="2"/>
  <c r="T808" i="2"/>
  <c r="S808" i="2"/>
  <c r="R808" i="2"/>
  <c r="Q808" i="2"/>
  <c r="P808" i="2"/>
  <c r="O808" i="2"/>
  <c r="N808" i="2"/>
  <c r="M808" i="2"/>
  <c r="L808" i="2"/>
  <c r="K808" i="2"/>
  <c r="J808" i="2"/>
  <c r="I808" i="2"/>
  <c r="H808" i="2"/>
  <c r="G808" i="2"/>
  <c r="F808" i="2"/>
  <c r="E808" i="2"/>
  <c r="AC805" i="2"/>
  <c r="AB799" i="2"/>
  <c r="AA799" i="2"/>
  <c r="Z799" i="2"/>
  <c r="X799" i="2"/>
  <c r="W799" i="2"/>
  <c r="V799" i="2"/>
  <c r="U799" i="2"/>
  <c r="T799" i="2"/>
  <c r="S799" i="2"/>
  <c r="R799" i="2"/>
  <c r="Q799" i="2"/>
  <c r="P799" i="2"/>
  <c r="O799" i="2"/>
  <c r="N799" i="2"/>
  <c r="M799" i="2"/>
  <c r="L799" i="2"/>
  <c r="K799" i="2"/>
  <c r="J799" i="2"/>
  <c r="I799" i="2"/>
  <c r="H799" i="2"/>
  <c r="G799" i="2"/>
  <c r="F799" i="2"/>
  <c r="E799" i="2"/>
  <c r="AB793" i="2"/>
  <c r="AA793" i="2"/>
  <c r="X793" i="2"/>
  <c r="W793" i="2"/>
  <c r="V793" i="2"/>
  <c r="U793" i="2"/>
  <c r="T793" i="2"/>
  <c r="S793" i="2"/>
  <c r="R793" i="2"/>
  <c r="Q793" i="2"/>
  <c r="P793" i="2"/>
  <c r="O793" i="2"/>
  <c r="N793" i="2"/>
  <c r="M793" i="2"/>
  <c r="L793" i="2"/>
  <c r="K793" i="2"/>
  <c r="J793" i="2"/>
  <c r="I793" i="2"/>
  <c r="H793" i="2"/>
  <c r="G793" i="2"/>
  <c r="F793" i="2"/>
  <c r="E793" i="2"/>
  <c r="AC788" i="2"/>
  <c r="AB787" i="2"/>
  <c r="AA787" i="2"/>
  <c r="X787" i="2"/>
  <c r="W787" i="2"/>
  <c r="V787" i="2"/>
  <c r="U787" i="2"/>
  <c r="T787" i="2"/>
  <c r="S787" i="2"/>
  <c r="R787" i="2"/>
  <c r="Q787" i="2"/>
  <c r="P787" i="2"/>
  <c r="O787" i="2"/>
  <c r="N787" i="2"/>
  <c r="M787" i="2"/>
  <c r="L787" i="2"/>
  <c r="K787" i="2"/>
  <c r="J787" i="2"/>
  <c r="I787" i="2"/>
  <c r="H787" i="2"/>
  <c r="G787" i="2"/>
  <c r="F787" i="2"/>
  <c r="E787" i="2"/>
  <c r="AB786" i="2"/>
  <c r="AA786" i="2"/>
  <c r="Z792" i="2"/>
  <c r="X786" i="2"/>
  <c r="W786" i="2"/>
  <c r="V786" i="2"/>
  <c r="U786" i="2"/>
  <c r="T786" i="2"/>
  <c r="S786" i="2"/>
  <c r="R786" i="2"/>
  <c r="Q786" i="2"/>
  <c r="P786" i="2"/>
  <c r="O786" i="2"/>
  <c r="N786" i="2"/>
  <c r="M786" i="2"/>
  <c r="L786" i="2"/>
  <c r="K786" i="2"/>
  <c r="J786" i="2"/>
  <c r="I786" i="2"/>
  <c r="H786" i="2"/>
  <c r="G786" i="2"/>
  <c r="F786" i="2"/>
  <c r="E786" i="2"/>
  <c r="AC781" i="2"/>
  <c r="AB780" i="2"/>
  <c r="AA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H780" i="2"/>
  <c r="G780" i="2"/>
  <c r="F780" i="2"/>
  <c r="E780" i="2"/>
  <c r="AB779" i="2"/>
  <c r="AA779" i="2"/>
  <c r="Z785" i="2"/>
  <c r="X779" i="2"/>
  <c r="W779" i="2"/>
  <c r="V779" i="2"/>
  <c r="U779" i="2"/>
  <c r="T779" i="2"/>
  <c r="S779" i="2"/>
  <c r="R779" i="2"/>
  <c r="Q779" i="2"/>
  <c r="P779" i="2"/>
  <c r="O779" i="2"/>
  <c r="N779" i="2"/>
  <c r="M779" i="2"/>
  <c r="L779" i="2"/>
  <c r="K779" i="2"/>
  <c r="J779" i="2"/>
  <c r="I779" i="2"/>
  <c r="H779" i="2"/>
  <c r="G779" i="2"/>
  <c r="F779" i="2"/>
  <c r="E779" i="2"/>
  <c r="AC774" i="2"/>
  <c r="AB773" i="2"/>
  <c r="AA773" i="2"/>
  <c r="X773" i="2"/>
  <c r="W773" i="2"/>
  <c r="V773" i="2"/>
  <c r="U773" i="2"/>
  <c r="T773" i="2"/>
  <c r="S773" i="2"/>
  <c r="R773" i="2"/>
  <c r="Q773" i="2"/>
  <c r="P773" i="2"/>
  <c r="O773" i="2"/>
  <c r="N773" i="2"/>
  <c r="M773" i="2"/>
  <c r="L773" i="2"/>
  <c r="K773" i="2"/>
  <c r="J773" i="2"/>
  <c r="I773" i="2"/>
  <c r="H773" i="2"/>
  <c r="G773" i="2"/>
  <c r="F773" i="2"/>
  <c r="E773" i="2"/>
  <c r="AB772" i="2"/>
  <c r="AA772" i="2"/>
  <c r="Z778" i="2"/>
  <c r="X772" i="2"/>
  <c r="W772" i="2"/>
  <c r="V772" i="2"/>
  <c r="U772" i="2"/>
  <c r="T772" i="2"/>
  <c r="S772" i="2"/>
  <c r="R772" i="2"/>
  <c r="Q772" i="2"/>
  <c r="P772" i="2"/>
  <c r="O772" i="2"/>
  <c r="N772" i="2"/>
  <c r="M772" i="2"/>
  <c r="L772" i="2"/>
  <c r="K772" i="2"/>
  <c r="J772" i="2"/>
  <c r="I772" i="2"/>
  <c r="H772" i="2"/>
  <c r="G772" i="2"/>
  <c r="F772" i="2"/>
  <c r="E772" i="2"/>
  <c r="AC767" i="2"/>
  <c r="AB766" i="2"/>
  <c r="AA766" i="2"/>
  <c r="X766" i="2"/>
  <c r="W766" i="2"/>
  <c r="V766" i="2"/>
  <c r="U766" i="2"/>
  <c r="T766" i="2"/>
  <c r="S766" i="2"/>
  <c r="R766" i="2"/>
  <c r="Q766" i="2"/>
  <c r="P766" i="2"/>
  <c r="O766" i="2"/>
  <c r="N766" i="2"/>
  <c r="M766" i="2"/>
  <c r="L766" i="2"/>
  <c r="K766" i="2"/>
  <c r="J766" i="2"/>
  <c r="I766" i="2"/>
  <c r="H766" i="2"/>
  <c r="G766" i="2"/>
  <c r="F766" i="2"/>
  <c r="E766" i="2"/>
  <c r="AB765" i="2"/>
  <c r="AA765" i="2"/>
  <c r="X765" i="2"/>
  <c r="W765" i="2"/>
  <c r="V765" i="2"/>
  <c r="U765" i="2"/>
  <c r="T765" i="2"/>
  <c r="S765" i="2"/>
  <c r="R765" i="2"/>
  <c r="Q765" i="2"/>
  <c r="P765" i="2"/>
  <c r="O765" i="2"/>
  <c r="N765" i="2"/>
  <c r="M765" i="2"/>
  <c r="L765" i="2"/>
  <c r="K765" i="2"/>
  <c r="J765" i="2"/>
  <c r="I765" i="2"/>
  <c r="H765" i="2"/>
  <c r="G765" i="2"/>
  <c r="F765" i="2"/>
  <c r="E765" i="2"/>
  <c r="AC756" i="2"/>
  <c r="AB755" i="2"/>
  <c r="AB762" i="2" s="1"/>
  <c r="AA755" i="2"/>
  <c r="AA762" i="2" s="1"/>
  <c r="Z762" i="2"/>
  <c r="X755" i="2"/>
  <c r="W755" i="2"/>
  <c r="W762" i="2" s="1"/>
  <c r="V755" i="2"/>
  <c r="U755" i="2"/>
  <c r="T755" i="2"/>
  <c r="S755" i="2"/>
  <c r="S762" i="2" s="1"/>
  <c r="R755" i="2"/>
  <c r="R762" i="2" s="1"/>
  <c r="Q755" i="2"/>
  <c r="P755" i="2"/>
  <c r="O755" i="2"/>
  <c r="O762" i="2" s="1"/>
  <c r="N755" i="2"/>
  <c r="N762" i="2" s="1"/>
  <c r="M755" i="2"/>
  <c r="L755" i="2"/>
  <c r="K755" i="2"/>
  <c r="K762" i="2" s="1"/>
  <c r="J755" i="2"/>
  <c r="J762" i="2" s="1"/>
  <c r="I755" i="2"/>
  <c r="H755" i="2"/>
  <c r="G755" i="2"/>
  <c r="G762" i="2" s="1"/>
  <c r="F755" i="2"/>
  <c r="F762" i="2" s="1"/>
  <c r="E755" i="2"/>
  <c r="AB754" i="2"/>
  <c r="AA754" i="2"/>
  <c r="Z760" i="2"/>
  <c r="X754" i="2"/>
  <c r="W754" i="2"/>
  <c r="V754" i="2"/>
  <c r="U754" i="2"/>
  <c r="T754" i="2"/>
  <c r="S754" i="2"/>
  <c r="R754" i="2"/>
  <c r="Q754" i="2"/>
  <c r="P754" i="2"/>
  <c r="O754" i="2"/>
  <c r="N754" i="2"/>
  <c r="M754" i="2"/>
  <c r="L754" i="2"/>
  <c r="K754" i="2"/>
  <c r="J754" i="2"/>
  <c r="I754" i="2"/>
  <c r="H754" i="2"/>
  <c r="G754" i="2"/>
  <c r="F754" i="2"/>
  <c r="E754" i="2"/>
  <c r="AB749" i="2"/>
  <c r="AA749" i="2"/>
  <c r="Z749" i="2"/>
  <c r="X749" i="2"/>
  <c r="W749" i="2"/>
  <c r="V749" i="2"/>
  <c r="U749" i="2"/>
  <c r="T749" i="2"/>
  <c r="S749" i="2"/>
  <c r="R749" i="2"/>
  <c r="Q749" i="2"/>
  <c r="P749" i="2"/>
  <c r="O749" i="2"/>
  <c r="N749" i="2"/>
  <c r="M749" i="2"/>
  <c r="L749" i="2"/>
  <c r="K749" i="2"/>
  <c r="J749" i="2"/>
  <c r="I749" i="2"/>
  <c r="H749" i="2"/>
  <c r="G749" i="2"/>
  <c r="F749" i="2"/>
  <c r="E749" i="2"/>
  <c r="AC743" i="2"/>
  <c r="AC738" i="2"/>
  <c r="AB737" i="2"/>
  <c r="AB746" i="2" s="1"/>
  <c r="AB748" i="2" s="1"/>
  <c r="AA737" i="2"/>
  <c r="AA746" i="2" s="1"/>
  <c r="AA748" i="2" s="1"/>
  <c r="Z746" i="2"/>
  <c r="Z748" i="2" s="1"/>
  <c r="X737" i="2"/>
  <c r="X746" i="2" s="1"/>
  <c r="X748" i="2" s="1"/>
  <c r="W737" i="2"/>
  <c r="W746" i="2" s="1"/>
  <c r="W748" i="2" s="1"/>
  <c r="V737" i="2"/>
  <c r="U737" i="2"/>
  <c r="U746" i="2" s="1"/>
  <c r="U748" i="2" s="1"/>
  <c r="T737" i="2"/>
  <c r="T746" i="2" s="1"/>
  <c r="T748" i="2" s="1"/>
  <c r="S737" i="2"/>
  <c r="S746" i="2" s="1"/>
  <c r="S748" i="2" s="1"/>
  <c r="R737" i="2"/>
  <c r="R746" i="2" s="1"/>
  <c r="R748" i="2" s="1"/>
  <c r="Q737" i="2"/>
  <c r="Q746" i="2" s="1"/>
  <c r="Q748" i="2" s="1"/>
  <c r="P737" i="2"/>
  <c r="P746" i="2" s="1"/>
  <c r="P748" i="2" s="1"/>
  <c r="O737" i="2"/>
  <c r="O746" i="2" s="1"/>
  <c r="O748" i="2" s="1"/>
  <c r="N737" i="2"/>
  <c r="N746" i="2" s="1"/>
  <c r="N748" i="2" s="1"/>
  <c r="M737" i="2"/>
  <c r="M746" i="2" s="1"/>
  <c r="M748" i="2" s="1"/>
  <c r="L737" i="2"/>
  <c r="L746" i="2" s="1"/>
  <c r="L748" i="2" s="1"/>
  <c r="K737" i="2"/>
  <c r="K746" i="2" s="1"/>
  <c r="K748" i="2" s="1"/>
  <c r="J737" i="2"/>
  <c r="J746" i="2" s="1"/>
  <c r="J748" i="2" s="1"/>
  <c r="I737" i="2"/>
  <c r="I746" i="2" s="1"/>
  <c r="I748" i="2" s="1"/>
  <c r="H737" i="2"/>
  <c r="H746" i="2" s="1"/>
  <c r="H748" i="2" s="1"/>
  <c r="G737" i="2"/>
  <c r="G746" i="2" s="1"/>
  <c r="G748" i="2" s="1"/>
  <c r="F737" i="2"/>
  <c r="F746" i="2" s="1"/>
  <c r="F748" i="2" s="1"/>
  <c r="E737" i="2"/>
  <c r="AB736" i="2"/>
  <c r="AA736" i="2"/>
  <c r="X736" i="2"/>
  <c r="W736" i="2"/>
  <c r="V736" i="2"/>
  <c r="U736" i="2"/>
  <c r="T736" i="2"/>
  <c r="S736" i="2"/>
  <c r="R736" i="2"/>
  <c r="Q736" i="2"/>
  <c r="P736" i="2"/>
  <c r="O736" i="2"/>
  <c r="N736" i="2"/>
  <c r="M736" i="2"/>
  <c r="L736" i="2"/>
  <c r="K736" i="2"/>
  <c r="J736" i="2"/>
  <c r="I736" i="2"/>
  <c r="H736" i="2"/>
  <c r="G736" i="2"/>
  <c r="F736" i="2"/>
  <c r="E736" i="2"/>
  <c r="AB735" i="2"/>
  <c r="AA735" i="2"/>
  <c r="Z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H735" i="2"/>
  <c r="G735" i="2"/>
  <c r="F735" i="2"/>
  <c r="E735" i="2"/>
  <c r="AB732" i="2"/>
  <c r="AA732" i="2"/>
  <c r="Z732" i="2"/>
  <c r="X732" i="2"/>
  <c r="W732" i="2"/>
  <c r="V732" i="2"/>
  <c r="U732" i="2"/>
  <c r="T732" i="2"/>
  <c r="S732" i="2"/>
  <c r="R732" i="2"/>
  <c r="Q732" i="2"/>
  <c r="P732" i="2"/>
  <c r="O732" i="2"/>
  <c r="N732" i="2"/>
  <c r="M732" i="2"/>
  <c r="L732" i="2"/>
  <c r="K732" i="2"/>
  <c r="J732" i="2"/>
  <c r="I732" i="2"/>
  <c r="H732" i="2"/>
  <c r="G732" i="2"/>
  <c r="F732" i="2"/>
  <c r="E732" i="2"/>
  <c r="AC731" i="2"/>
  <c r="AC730" i="2"/>
  <c r="AC729" i="2"/>
  <c r="AB728" i="2"/>
  <c r="AA728" i="2"/>
  <c r="Z728" i="2"/>
  <c r="X728" i="2"/>
  <c r="W728" i="2"/>
  <c r="V728" i="2"/>
  <c r="U728" i="2"/>
  <c r="T728" i="2"/>
  <c r="S728" i="2"/>
  <c r="R728" i="2"/>
  <c r="Q728" i="2"/>
  <c r="P728" i="2"/>
  <c r="O728" i="2"/>
  <c r="N728" i="2"/>
  <c r="M728" i="2"/>
  <c r="L728" i="2"/>
  <c r="K728" i="2"/>
  <c r="J728" i="2"/>
  <c r="I728" i="2"/>
  <c r="H728" i="2"/>
  <c r="G728" i="2"/>
  <c r="F728" i="2"/>
  <c r="E728" i="2"/>
  <c r="AB725" i="2"/>
  <c r="AA725" i="2"/>
  <c r="Z725" i="2"/>
  <c r="X725" i="2"/>
  <c r="W725" i="2"/>
  <c r="V725" i="2"/>
  <c r="U725" i="2"/>
  <c r="T725" i="2"/>
  <c r="S725" i="2"/>
  <c r="R725" i="2"/>
  <c r="Q725" i="2"/>
  <c r="P725" i="2"/>
  <c r="O725" i="2"/>
  <c r="N725" i="2"/>
  <c r="M725" i="2"/>
  <c r="L725" i="2"/>
  <c r="K725" i="2"/>
  <c r="J725" i="2"/>
  <c r="I725" i="2"/>
  <c r="H725" i="2"/>
  <c r="G725" i="2"/>
  <c r="F725" i="2"/>
  <c r="E725" i="2"/>
  <c r="AC724" i="2"/>
  <c r="AC723" i="2"/>
  <c r="AC722" i="2"/>
  <c r="AB721" i="2"/>
  <c r="AA721" i="2"/>
  <c r="Z721" i="2"/>
  <c r="X721" i="2"/>
  <c r="W721" i="2"/>
  <c r="V721" i="2"/>
  <c r="U721" i="2"/>
  <c r="T721" i="2"/>
  <c r="S721" i="2"/>
  <c r="R721" i="2"/>
  <c r="Q721" i="2"/>
  <c r="P721" i="2"/>
  <c r="O721" i="2"/>
  <c r="N721" i="2"/>
  <c r="M721" i="2"/>
  <c r="L721" i="2"/>
  <c r="K721" i="2"/>
  <c r="J721" i="2"/>
  <c r="I721" i="2"/>
  <c r="H721" i="2"/>
  <c r="G721" i="2"/>
  <c r="F721" i="2"/>
  <c r="E721" i="2"/>
  <c r="AB718" i="2"/>
  <c r="AA718" i="2"/>
  <c r="Z718" i="2"/>
  <c r="W718" i="2"/>
  <c r="V718" i="2"/>
  <c r="U718" i="2"/>
  <c r="T718" i="2"/>
  <c r="S718" i="2"/>
  <c r="R718" i="2"/>
  <c r="Q718" i="2"/>
  <c r="P718" i="2"/>
  <c r="O718" i="2"/>
  <c r="N718" i="2"/>
  <c r="M718" i="2"/>
  <c r="L718" i="2"/>
  <c r="K718" i="2"/>
  <c r="J718" i="2"/>
  <c r="I718" i="2"/>
  <c r="H718" i="2"/>
  <c r="G718" i="2"/>
  <c r="F718" i="2"/>
  <c r="E718" i="2"/>
  <c r="AC717" i="2"/>
  <c r="AC716" i="2"/>
  <c r="AC715" i="2"/>
  <c r="AB714" i="2"/>
  <c r="AA714" i="2"/>
  <c r="Z714" i="2"/>
  <c r="X714" i="2"/>
  <c r="W714" i="2"/>
  <c r="V714" i="2"/>
  <c r="U714" i="2"/>
  <c r="T714" i="2"/>
  <c r="S714" i="2"/>
  <c r="R714" i="2"/>
  <c r="Q714" i="2"/>
  <c r="P714" i="2"/>
  <c r="O714" i="2"/>
  <c r="N714" i="2"/>
  <c r="M714" i="2"/>
  <c r="L714" i="2"/>
  <c r="K714" i="2"/>
  <c r="J714" i="2"/>
  <c r="I714" i="2"/>
  <c r="H714" i="2"/>
  <c r="G714" i="2"/>
  <c r="F714" i="2"/>
  <c r="E714" i="2"/>
  <c r="AB711" i="2"/>
  <c r="AA711" i="2"/>
  <c r="Z711" i="2"/>
  <c r="X711" i="2"/>
  <c r="W711" i="2"/>
  <c r="V711" i="2"/>
  <c r="U711" i="2"/>
  <c r="T711" i="2"/>
  <c r="S711" i="2"/>
  <c r="R711" i="2"/>
  <c r="Q711" i="2"/>
  <c r="P711" i="2"/>
  <c r="O711" i="2"/>
  <c r="N711" i="2"/>
  <c r="M711" i="2"/>
  <c r="L711" i="2"/>
  <c r="K711" i="2"/>
  <c r="J711" i="2"/>
  <c r="I711" i="2"/>
  <c r="H711" i="2"/>
  <c r="G711" i="2"/>
  <c r="F711" i="2"/>
  <c r="E711" i="2"/>
  <c r="AC710" i="2"/>
  <c r="AC709" i="2"/>
  <c r="AC708" i="2"/>
  <c r="AB705" i="2"/>
  <c r="AA705" i="2"/>
  <c r="Z705" i="2"/>
  <c r="X705" i="2"/>
  <c r="W705" i="2"/>
  <c r="V705" i="2"/>
  <c r="U705" i="2"/>
  <c r="T705" i="2"/>
  <c r="S705" i="2"/>
  <c r="R705" i="2"/>
  <c r="Q705" i="2"/>
  <c r="P705" i="2"/>
  <c r="O705" i="2"/>
  <c r="N705" i="2"/>
  <c r="M705" i="2"/>
  <c r="L705" i="2"/>
  <c r="K705" i="2"/>
  <c r="J705" i="2"/>
  <c r="I705" i="2"/>
  <c r="H705" i="2"/>
  <c r="G705" i="2"/>
  <c r="F705" i="2"/>
  <c r="E705" i="2"/>
  <c r="AB704" i="2"/>
  <c r="AA704" i="2"/>
  <c r="Z704" i="2"/>
  <c r="X704" i="2"/>
  <c r="W704" i="2"/>
  <c r="V704" i="2"/>
  <c r="U704" i="2"/>
  <c r="T704" i="2"/>
  <c r="S704" i="2"/>
  <c r="R704" i="2"/>
  <c r="Q704" i="2"/>
  <c r="P704" i="2"/>
  <c r="O704" i="2"/>
  <c r="N704" i="2"/>
  <c r="M704" i="2"/>
  <c r="L704" i="2"/>
  <c r="K704" i="2"/>
  <c r="J704" i="2"/>
  <c r="I704" i="2"/>
  <c r="H704" i="2"/>
  <c r="G704" i="2"/>
  <c r="F704" i="2"/>
  <c r="E704" i="2"/>
  <c r="AB703" i="2"/>
  <c r="AA703" i="2"/>
  <c r="Z703" i="2"/>
  <c r="X703" i="2"/>
  <c r="W703" i="2"/>
  <c r="V703" i="2"/>
  <c r="U703" i="2"/>
  <c r="T703" i="2"/>
  <c r="S703" i="2"/>
  <c r="R703" i="2"/>
  <c r="Q703" i="2"/>
  <c r="P703" i="2"/>
  <c r="O703" i="2"/>
  <c r="N703" i="2"/>
  <c r="M703" i="2"/>
  <c r="L703" i="2"/>
  <c r="K703" i="2"/>
  <c r="J703" i="2"/>
  <c r="I703" i="2"/>
  <c r="H703" i="2"/>
  <c r="G703" i="2"/>
  <c r="F703" i="2"/>
  <c r="E703" i="2"/>
  <c r="AB700" i="2"/>
  <c r="AA700" i="2"/>
  <c r="Z700" i="2"/>
  <c r="X700" i="2"/>
  <c r="W700" i="2"/>
  <c r="V700" i="2"/>
  <c r="U700" i="2"/>
  <c r="T700" i="2"/>
  <c r="S700" i="2"/>
  <c r="R700" i="2"/>
  <c r="Q700" i="2"/>
  <c r="P700" i="2"/>
  <c r="O700" i="2"/>
  <c r="N700" i="2"/>
  <c r="M700" i="2"/>
  <c r="L700" i="2"/>
  <c r="K700" i="2"/>
  <c r="J700" i="2"/>
  <c r="I700" i="2"/>
  <c r="H700" i="2"/>
  <c r="G700" i="2"/>
  <c r="F700" i="2"/>
  <c r="E700" i="2"/>
  <c r="AC699" i="2"/>
  <c r="AC698" i="2"/>
  <c r="AC697" i="2"/>
  <c r="AB692" i="2"/>
  <c r="AA692" i="2"/>
  <c r="Z692" i="2"/>
  <c r="X692" i="2"/>
  <c r="W692" i="2"/>
  <c r="V692" i="2"/>
  <c r="U692" i="2"/>
  <c r="T692" i="2"/>
  <c r="S692" i="2"/>
  <c r="R692" i="2"/>
  <c r="Q692" i="2"/>
  <c r="P692" i="2"/>
  <c r="O692" i="2"/>
  <c r="N692" i="2"/>
  <c r="M692" i="2"/>
  <c r="L692" i="2"/>
  <c r="K692" i="2"/>
  <c r="J692" i="2"/>
  <c r="I692" i="2"/>
  <c r="H692" i="2"/>
  <c r="G692" i="2"/>
  <c r="F692" i="2"/>
  <c r="E692" i="2"/>
  <c r="AB686" i="2"/>
  <c r="AA686" i="2"/>
  <c r="X686" i="2"/>
  <c r="W686" i="2"/>
  <c r="V686" i="2"/>
  <c r="U686" i="2"/>
  <c r="T686" i="2"/>
  <c r="S686" i="2"/>
  <c r="R686" i="2"/>
  <c r="Q686" i="2"/>
  <c r="P686" i="2"/>
  <c r="O686" i="2"/>
  <c r="N686" i="2"/>
  <c r="M686" i="2"/>
  <c r="L686" i="2"/>
  <c r="K686" i="2"/>
  <c r="J686" i="2"/>
  <c r="I686" i="2"/>
  <c r="H686" i="2"/>
  <c r="G686" i="2"/>
  <c r="F686" i="2"/>
  <c r="E686" i="2"/>
  <c r="AB684" i="2"/>
  <c r="AA684" i="2"/>
  <c r="X684" i="2"/>
  <c r="W684" i="2"/>
  <c r="V684" i="2"/>
  <c r="U684" i="2"/>
  <c r="T684" i="2"/>
  <c r="S684" i="2"/>
  <c r="R684" i="2"/>
  <c r="Q684" i="2"/>
  <c r="P684" i="2"/>
  <c r="O684" i="2"/>
  <c r="N684" i="2"/>
  <c r="M684" i="2"/>
  <c r="L684" i="2"/>
  <c r="K684" i="2"/>
  <c r="J684" i="2"/>
  <c r="I684" i="2"/>
  <c r="H684" i="2"/>
  <c r="G684" i="2"/>
  <c r="F684" i="2"/>
  <c r="E684" i="2"/>
  <c r="AC679" i="2"/>
  <c r="AB678" i="2"/>
  <c r="AA678" i="2"/>
  <c r="X678" i="2"/>
  <c r="W678" i="2"/>
  <c r="V678" i="2"/>
  <c r="U678" i="2"/>
  <c r="T678" i="2"/>
  <c r="S678" i="2"/>
  <c r="R678" i="2"/>
  <c r="Q678" i="2"/>
  <c r="P678" i="2"/>
  <c r="O678" i="2"/>
  <c r="N678" i="2"/>
  <c r="M678" i="2"/>
  <c r="L678" i="2"/>
  <c r="K678" i="2"/>
  <c r="J678" i="2"/>
  <c r="I678" i="2"/>
  <c r="H678" i="2"/>
  <c r="G678" i="2"/>
  <c r="F678" i="2"/>
  <c r="E678" i="2"/>
  <c r="AB677" i="2"/>
  <c r="AA677" i="2"/>
  <c r="Z683" i="2"/>
  <c r="X677" i="2"/>
  <c r="W677" i="2"/>
  <c r="V677" i="2"/>
  <c r="U677" i="2"/>
  <c r="T677" i="2"/>
  <c r="S677" i="2"/>
  <c r="R677" i="2"/>
  <c r="Q677" i="2"/>
  <c r="P677" i="2"/>
  <c r="O677" i="2"/>
  <c r="N677" i="2"/>
  <c r="M677" i="2"/>
  <c r="L677" i="2"/>
  <c r="K677" i="2"/>
  <c r="J677" i="2"/>
  <c r="I677" i="2"/>
  <c r="H677" i="2"/>
  <c r="G677" i="2"/>
  <c r="F677" i="2"/>
  <c r="E677" i="2"/>
  <c r="AC672" i="2"/>
  <c r="AB671" i="2"/>
  <c r="AA671" i="2"/>
  <c r="X671" i="2"/>
  <c r="W671" i="2"/>
  <c r="V671" i="2"/>
  <c r="U671" i="2"/>
  <c r="T671" i="2"/>
  <c r="S671" i="2"/>
  <c r="R671" i="2"/>
  <c r="Q671" i="2"/>
  <c r="P671" i="2"/>
  <c r="O671" i="2"/>
  <c r="N671" i="2"/>
  <c r="M671" i="2"/>
  <c r="L671" i="2"/>
  <c r="K671" i="2"/>
  <c r="J671" i="2"/>
  <c r="I671" i="2"/>
  <c r="H671" i="2"/>
  <c r="G671" i="2"/>
  <c r="F671" i="2"/>
  <c r="E671" i="2"/>
  <c r="AB670" i="2"/>
  <c r="AA670" i="2"/>
  <c r="Z676" i="2"/>
  <c r="X670" i="2"/>
  <c r="W670" i="2"/>
  <c r="V670" i="2"/>
  <c r="U670" i="2"/>
  <c r="T670" i="2"/>
  <c r="S670" i="2"/>
  <c r="R670" i="2"/>
  <c r="Q670" i="2"/>
  <c r="P670" i="2"/>
  <c r="O670" i="2"/>
  <c r="N670" i="2"/>
  <c r="M670" i="2"/>
  <c r="L670" i="2"/>
  <c r="K670" i="2"/>
  <c r="J670" i="2"/>
  <c r="I670" i="2"/>
  <c r="H670" i="2"/>
  <c r="G670" i="2"/>
  <c r="F670" i="2"/>
  <c r="E670" i="2"/>
  <c r="AC665" i="2"/>
  <c r="AB664" i="2"/>
  <c r="AA664" i="2"/>
  <c r="X664" i="2"/>
  <c r="W664" i="2"/>
  <c r="V664" i="2"/>
  <c r="U664" i="2"/>
  <c r="T664" i="2"/>
  <c r="S664" i="2"/>
  <c r="R664" i="2"/>
  <c r="Q664" i="2"/>
  <c r="P664" i="2"/>
  <c r="O664" i="2"/>
  <c r="N664" i="2"/>
  <c r="M664" i="2"/>
  <c r="L664" i="2"/>
  <c r="K664" i="2"/>
  <c r="J664" i="2"/>
  <c r="I664" i="2"/>
  <c r="H664" i="2"/>
  <c r="G664" i="2"/>
  <c r="F664" i="2"/>
  <c r="E664" i="2"/>
  <c r="AB663" i="2"/>
  <c r="AA663" i="2"/>
  <c r="Z669" i="2"/>
  <c r="X663" i="2"/>
  <c r="W663" i="2"/>
  <c r="V663" i="2"/>
  <c r="U663" i="2"/>
  <c r="T663" i="2"/>
  <c r="S663" i="2"/>
  <c r="R663" i="2"/>
  <c r="Q663" i="2"/>
  <c r="P663" i="2"/>
  <c r="O663" i="2"/>
  <c r="N663" i="2"/>
  <c r="M663" i="2"/>
  <c r="L663" i="2"/>
  <c r="K663" i="2"/>
  <c r="J663" i="2"/>
  <c r="I663" i="2"/>
  <c r="H663" i="2"/>
  <c r="G663" i="2"/>
  <c r="F663" i="2"/>
  <c r="E663" i="2"/>
  <c r="AC658" i="2"/>
  <c r="AB657" i="2"/>
  <c r="AA657" i="2"/>
  <c r="X657" i="2"/>
  <c r="W657" i="2"/>
  <c r="V657" i="2"/>
  <c r="U657" i="2"/>
  <c r="T657" i="2"/>
  <c r="S657" i="2"/>
  <c r="R657" i="2"/>
  <c r="Q657" i="2"/>
  <c r="P657" i="2"/>
  <c r="O657" i="2"/>
  <c r="N657" i="2"/>
  <c r="M657" i="2"/>
  <c r="L657" i="2"/>
  <c r="K657" i="2"/>
  <c r="J657" i="2"/>
  <c r="I657" i="2"/>
  <c r="H657" i="2"/>
  <c r="G657" i="2"/>
  <c r="F657" i="2"/>
  <c r="E657" i="2"/>
  <c r="AB656" i="2"/>
  <c r="AA656" i="2"/>
  <c r="Z662" i="2"/>
  <c r="X656" i="2"/>
  <c r="W656" i="2"/>
  <c r="V656" i="2"/>
  <c r="U656" i="2"/>
  <c r="T656" i="2"/>
  <c r="S656" i="2"/>
  <c r="R656" i="2"/>
  <c r="Q656" i="2"/>
  <c r="P656" i="2"/>
  <c r="O656" i="2"/>
  <c r="N656" i="2"/>
  <c r="M656" i="2"/>
  <c r="L656" i="2"/>
  <c r="K656" i="2"/>
  <c r="J656" i="2"/>
  <c r="I656" i="2"/>
  <c r="H656" i="2"/>
  <c r="G656" i="2"/>
  <c r="F656" i="2"/>
  <c r="E656" i="2"/>
  <c r="AB650" i="2"/>
  <c r="AA650" i="2"/>
  <c r="X650" i="2"/>
  <c r="W650" i="2"/>
  <c r="V650" i="2"/>
  <c r="U650" i="2"/>
  <c r="T650" i="2"/>
  <c r="S650" i="2"/>
  <c r="R650" i="2"/>
  <c r="Q650" i="2"/>
  <c r="P650" i="2"/>
  <c r="O650" i="2"/>
  <c r="N650" i="2"/>
  <c r="M650" i="2"/>
  <c r="L650" i="2"/>
  <c r="K650" i="2"/>
  <c r="J650" i="2"/>
  <c r="I650" i="2"/>
  <c r="H650" i="2"/>
  <c r="G650" i="2"/>
  <c r="F650" i="2"/>
  <c r="E650" i="2"/>
  <c r="AB649" i="2"/>
  <c r="AA649" i="2"/>
  <c r="Z655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H649" i="2"/>
  <c r="G649" i="2"/>
  <c r="F649" i="2"/>
  <c r="E649" i="2"/>
  <c r="AC644" i="2"/>
  <c r="AB643" i="2"/>
  <c r="AA643" i="2"/>
  <c r="X643" i="2"/>
  <c r="W643" i="2"/>
  <c r="V643" i="2"/>
  <c r="U643" i="2"/>
  <c r="T643" i="2"/>
  <c r="S643" i="2"/>
  <c r="R643" i="2"/>
  <c r="Q643" i="2"/>
  <c r="P643" i="2"/>
  <c r="O643" i="2"/>
  <c r="N643" i="2"/>
  <c r="M643" i="2"/>
  <c r="L643" i="2"/>
  <c r="K643" i="2"/>
  <c r="J643" i="2"/>
  <c r="I643" i="2"/>
  <c r="H643" i="2"/>
  <c r="G643" i="2"/>
  <c r="F643" i="2"/>
  <c r="E643" i="2"/>
  <c r="AB642" i="2"/>
  <c r="AA642" i="2"/>
  <c r="X642" i="2"/>
  <c r="W642" i="2"/>
  <c r="V642" i="2"/>
  <c r="U642" i="2"/>
  <c r="T642" i="2"/>
  <c r="S642" i="2"/>
  <c r="R642" i="2"/>
  <c r="Q642" i="2"/>
  <c r="P642" i="2"/>
  <c r="O642" i="2"/>
  <c r="N642" i="2"/>
  <c r="M642" i="2"/>
  <c r="L642" i="2"/>
  <c r="K642" i="2"/>
  <c r="J642" i="2"/>
  <c r="I642" i="2"/>
  <c r="H642" i="2"/>
  <c r="G642" i="2"/>
  <c r="F642" i="2"/>
  <c r="E642" i="2"/>
  <c r="AB637" i="2"/>
  <c r="AA637" i="2"/>
  <c r="Z637" i="2"/>
  <c r="X637" i="2"/>
  <c r="W637" i="2"/>
  <c r="V637" i="2"/>
  <c r="U637" i="2"/>
  <c r="T637" i="2"/>
  <c r="S637" i="2"/>
  <c r="R637" i="2"/>
  <c r="Q637" i="2"/>
  <c r="P637" i="2"/>
  <c r="O637" i="2"/>
  <c r="N637" i="2"/>
  <c r="M637" i="2"/>
  <c r="L637" i="2"/>
  <c r="K637" i="2"/>
  <c r="J637" i="2"/>
  <c r="I637" i="2"/>
  <c r="H637" i="2"/>
  <c r="G637" i="2"/>
  <c r="F637" i="2"/>
  <c r="E637" i="2"/>
  <c r="AC628" i="2"/>
  <c r="AB627" i="2"/>
  <c r="AA627" i="2"/>
  <c r="X627" i="2"/>
  <c r="W627" i="2"/>
  <c r="V627" i="2"/>
  <c r="U627" i="2"/>
  <c r="T627" i="2"/>
  <c r="S627" i="2"/>
  <c r="R627" i="2"/>
  <c r="Q627" i="2"/>
  <c r="P627" i="2"/>
  <c r="O627" i="2"/>
  <c r="N627" i="2"/>
  <c r="M627" i="2"/>
  <c r="L627" i="2"/>
  <c r="K627" i="2"/>
  <c r="J627" i="2"/>
  <c r="I627" i="2"/>
  <c r="H627" i="2"/>
  <c r="G627" i="2"/>
  <c r="F627" i="2"/>
  <c r="E627" i="2"/>
  <c r="AB626" i="2"/>
  <c r="AA626" i="2"/>
  <c r="Z632" i="2"/>
  <c r="X626" i="2"/>
  <c r="W626" i="2"/>
  <c r="V626" i="2"/>
  <c r="U626" i="2"/>
  <c r="T626" i="2"/>
  <c r="S626" i="2"/>
  <c r="R626" i="2"/>
  <c r="Q626" i="2"/>
  <c r="P626" i="2"/>
  <c r="O626" i="2"/>
  <c r="N626" i="2"/>
  <c r="M626" i="2"/>
  <c r="L626" i="2"/>
  <c r="K626" i="2"/>
  <c r="J626" i="2"/>
  <c r="I626" i="2"/>
  <c r="H626" i="2"/>
  <c r="G626" i="2"/>
  <c r="F626" i="2"/>
  <c r="E626" i="2"/>
  <c r="AC621" i="2"/>
  <c r="AC614" i="2"/>
  <c r="AB613" i="2"/>
  <c r="AA613" i="2"/>
  <c r="X613" i="2"/>
  <c r="W613" i="2"/>
  <c r="V613" i="2"/>
  <c r="U613" i="2"/>
  <c r="T613" i="2"/>
  <c r="S613" i="2"/>
  <c r="R613" i="2"/>
  <c r="Q613" i="2"/>
  <c r="P613" i="2"/>
  <c r="O613" i="2"/>
  <c r="N613" i="2"/>
  <c r="M613" i="2"/>
  <c r="L613" i="2"/>
  <c r="K613" i="2"/>
  <c r="J613" i="2"/>
  <c r="I613" i="2"/>
  <c r="H613" i="2"/>
  <c r="G613" i="2"/>
  <c r="F613" i="2"/>
  <c r="E613" i="2"/>
  <c r="AB612" i="2"/>
  <c r="AA612" i="2"/>
  <c r="Z618" i="2"/>
  <c r="X612" i="2"/>
  <c r="W612" i="2"/>
  <c r="V612" i="2"/>
  <c r="U612" i="2"/>
  <c r="T612" i="2"/>
  <c r="S612" i="2"/>
  <c r="R612" i="2"/>
  <c r="Q612" i="2"/>
  <c r="P612" i="2"/>
  <c r="O612" i="2"/>
  <c r="N612" i="2"/>
  <c r="M612" i="2"/>
  <c r="L612" i="2"/>
  <c r="K612" i="2"/>
  <c r="J612" i="2"/>
  <c r="I612" i="2"/>
  <c r="H612" i="2"/>
  <c r="G612" i="2"/>
  <c r="F612" i="2"/>
  <c r="E612" i="2"/>
  <c r="AC598" i="2"/>
  <c r="AB597" i="2"/>
  <c r="AA597" i="2"/>
  <c r="X597" i="2"/>
  <c r="W597" i="2"/>
  <c r="V597" i="2"/>
  <c r="U597" i="2"/>
  <c r="T597" i="2"/>
  <c r="S597" i="2"/>
  <c r="R597" i="2"/>
  <c r="Q597" i="2"/>
  <c r="P597" i="2"/>
  <c r="O597" i="2"/>
  <c r="N597" i="2"/>
  <c r="M597" i="2"/>
  <c r="L597" i="2"/>
  <c r="K597" i="2"/>
  <c r="J597" i="2"/>
  <c r="I597" i="2"/>
  <c r="H597" i="2"/>
  <c r="G597" i="2"/>
  <c r="F597" i="2"/>
  <c r="E597" i="2"/>
  <c r="AB596" i="2"/>
  <c r="AA596" i="2"/>
  <c r="Z602" i="2"/>
  <c r="X596" i="2"/>
  <c r="W596" i="2"/>
  <c r="V596" i="2"/>
  <c r="U596" i="2"/>
  <c r="T596" i="2"/>
  <c r="S596" i="2"/>
  <c r="R596" i="2"/>
  <c r="Q596" i="2"/>
  <c r="P596" i="2"/>
  <c r="O596" i="2"/>
  <c r="N596" i="2"/>
  <c r="M596" i="2"/>
  <c r="L596" i="2"/>
  <c r="K596" i="2"/>
  <c r="J596" i="2"/>
  <c r="I596" i="2"/>
  <c r="H596" i="2"/>
  <c r="G596" i="2"/>
  <c r="F596" i="2"/>
  <c r="E596" i="2"/>
  <c r="AC591" i="2"/>
  <c r="AB590" i="2"/>
  <c r="AA590" i="2"/>
  <c r="X590" i="2"/>
  <c r="W590" i="2"/>
  <c r="V590" i="2"/>
  <c r="U590" i="2"/>
  <c r="T590" i="2"/>
  <c r="S590" i="2"/>
  <c r="R590" i="2"/>
  <c r="Q590" i="2"/>
  <c r="P590" i="2"/>
  <c r="O590" i="2"/>
  <c r="N590" i="2"/>
  <c r="M590" i="2"/>
  <c r="L590" i="2"/>
  <c r="K590" i="2"/>
  <c r="J590" i="2"/>
  <c r="I590" i="2"/>
  <c r="H590" i="2"/>
  <c r="G590" i="2"/>
  <c r="F590" i="2"/>
  <c r="E590" i="2"/>
  <c r="AB589" i="2"/>
  <c r="AA589" i="2"/>
  <c r="Z595" i="2"/>
  <c r="X589" i="2"/>
  <c r="W589" i="2"/>
  <c r="V589" i="2"/>
  <c r="U589" i="2"/>
  <c r="T589" i="2"/>
  <c r="S589" i="2"/>
  <c r="R589" i="2"/>
  <c r="Q589" i="2"/>
  <c r="P589" i="2"/>
  <c r="O589" i="2"/>
  <c r="N589" i="2"/>
  <c r="M589" i="2"/>
  <c r="L589" i="2"/>
  <c r="K589" i="2"/>
  <c r="J589" i="2"/>
  <c r="I589" i="2"/>
  <c r="H589" i="2"/>
  <c r="G589" i="2"/>
  <c r="F589" i="2"/>
  <c r="E589" i="2"/>
  <c r="AB584" i="2"/>
  <c r="AA584" i="2"/>
  <c r="X584" i="2"/>
  <c r="W584" i="2"/>
  <c r="V584" i="2"/>
  <c r="U584" i="2"/>
  <c r="T584" i="2"/>
  <c r="S584" i="2"/>
  <c r="R584" i="2"/>
  <c r="Q584" i="2"/>
  <c r="P584" i="2"/>
  <c r="O584" i="2"/>
  <c r="N584" i="2"/>
  <c r="M584" i="2"/>
  <c r="L584" i="2"/>
  <c r="K584" i="2"/>
  <c r="J584" i="2"/>
  <c r="I584" i="2"/>
  <c r="H584" i="2"/>
  <c r="G584" i="2"/>
  <c r="F584" i="2"/>
  <c r="E584" i="2"/>
  <c r="AB583" i="2"/>
  <c r="AA583" i="2"/>
  <c r="X583" i="2"/>
  <c r="W583" i="2"/>
  <c r="V583" i="2"/>
  <c r="U583" i="2"/>
  <c r="T583" i="2"/>
  <c r="S583" i="2"/>
  <c r="R583" i="2"/>
  <c r="Q583" i="2"/>
  <c r="P583" i="2"/>
  <c r="O583" i="2"/>
  <c r="N583" i="2"/>
  <c r="M583" i="2"/>
  <c r="L583" i="2"/>
  <c r="K583" i="2"/>
  <c r="J583" i="2"/>
  <c r="I583" i="2"/>
  <c r="H583" i="2"/>
  <c r="G583" i="2"/>
  <c r="F583" i="2"/>
  <c r="E583" i="2"/>
  <c r="AB578" i="2"/>
  <c r="AA578" i="2"/>
  <c r="X578" i="2"/>
  <c r="W578" i="2"/>
  <c r="V578" i="2"/>
  <c r="U578" i="2"/>
  <c r="T578" i="2"/>
  <c r="S578" i="2"/>
  <c r="R578" i="2"/>
  <c r="Q578" i="2"/>
  <c r="P578" i="2"/>
  <c r="O578" i="2"/>
  <c r="N578" i="2"/>
  <c r="M578" i="2"/>
  <c r="L578" i="2"/>
  <c r="K578" i="2"/>
  <c r="J578" i="2"/>
  <c r="I578" i="2"/>
  <c r="H578" i="2"/>
  <c r="G578" i="2"/>
  <c r="F578" i="2"/>
  <c r="E578" i="2"/>
  <c r="AB577" i="2"/>
  <c r="AA577" i="2"/>
  <c r="X577" i="2"/>
  <c r="W577" i="2"/>
  <c r="V577" i="2"/>
  <c r="U577" i="2"/>
  <c r="T577" i="2"/>
  <c r="S577" i="2"/>
  <c r="R577" i="2"/>
  <c r="Q577" i="2"/>
  <c r="P577" i="2"/>
  <c r="O577" i="2"/>
  <c r="N577" i="2"/>
  <c r="M577" i="2"/>
  <c r="L577" i="2"/>
  <c r="K577" i="2"/>
  <c r="J577" i="2"/>
  <c r="I577" i="2"/>
  <c r="H577" i="2"/>
  <c r="G577" i="2"/>
  <c r="F577" i="2"/>
  <c r="E577" i="2"/>
  <c r="AB571" i="2"/>
  <c r="AA571" i="2"/>
  <c r="Z571" i="2"/>
  <c r="X571" i="2"/>
  <c r="W571" i="2"/>
  <c r="V571" i="2"/>
  <c r="U571" i="2"/>
  <c r="T571" i="2"/>
  <c r="S571" i="2"/>
  <c r="R571" i="2"/>
  <c r="Q571" i="2"/>
  <c r="P571" i="2"/>
  <c r="O571" i="2"/>
  <c r="N571" i="2"/>
  <c r="M571" i="2"/>
  <c r="L571" i="2"/>
  <c r="K571" i="2"/>
  <c r="J571" i="2"/>
  <c r="I571" i="2"/>
  <c r="H571" i="2"/>
  <c r="G571" i="2"/>
  <c r="F571" i="2"/>
  <c r="E571" i="2"/>
  <c r="AC560" i="2"/>
  <c r="AB564" i="2"/>
  <c r="AA564" i="2"/>
  <c r="Z564" i="2"/>
  <c r="X564" i="2"/>
  <c r="W564" i="2"/>
  <c r="V564" i="2"/>
  <c r="U564" i="2"/>
  <c r="T564" i="2"/>
  <c r="S564" i="2"/>
  <c r="R564" i="2"/>
  <c r="Q564" i="2"/>
  <c r="P564" i="2"/>
  <c r="O564" i="2"/>
  <c r="N564" i="2"/>
  <c r="M564" i="2"/>
  <c r="L564" i="2"/>
  <c r="K564" i="2"/>
  <c r="J564" i="2"/>
  <c r="I564" i="2"/>
  <c r="H564" i="2"/>
  <c r="G564" i="2"/>
  <c r="AC553" i="2"/>
  <c r="AB557" i="2"/>
  <c r="AA557" i="2"/>
  <c r="Z557" i="2"/>
  <c r="X557" i="2"/>
  <c r="W557" i="2"/>
  <c r="V557" i="2"/>
  <c r="U557" i="2"/>
  <c r="T557" i="2"/>
  <c r="S557" i="2"/>
  <c r="R557" i="2"/>
  <c r="Q557" i="2"/>
  <c r="P557" i="2"/>
  <c r="O557" i="2"/>
  <c r="N557" i="2"/>
  <c r="M557" i="2"/>
  <c r="L557" i="2"/>
  <c r="K557" i="2"/>
  <c r="J557" i="2"/>
  <c r="I557" i="2"/>
  <c r="H557" i="2"/>
  <c r="G557" i="2"/>
  <c r="AC546" i="2"/>
  <c r="AB550" i="2"/>
  <c r="AA550" i="2"/>
  <c r="Z550" i="2"/>
  <c r="X550" i="2"/>
  <c r="W550" i="2"/>
  <c r="V550" i="2"/>
  <c r="U550" i="2"/>
  <c r="T550" i="2"/>
  <c r="S550" i="2"/>
  <c r="R550" i="2"/>
  <c r="Q550" i="2"/>
  <c r="P550" i="2"/>
  <c r="O550" i="2"/>
  <c r="N550" i="2"/>
  <c r="M550" i="2"/>
  <c r="L550" i="2"/>
  <c r="K550" i="2"/>
  <c r="J550" i="2"/>
  <c r="I550" i="2"/>
  <c r="H550" i="2"/>
  <c r="G550" i="2"/>
  <c r="AC539" i="2"/>
  <c r="AC528" i="2"/>
  <c r="AB534" i="2"/>
  <c r="AA534" i="2"/>
  <c r="X534" i="2"/>
  <c r="W534" i="2"/>
  <c r="T534" i="2"/>
  <c r="S534" i="2"/>
  <c r="P534" i="2"/>
  <c r="O534" i="2"/>
  <c r="L534" i="2"/>
  <c r="K534" i="2"/>
  <c r="H534" i="2"/>
  <c r="G534" i="2"/>
  <c r="AB532" i="2"/>
  <c r="AA533" i="2"/>
  <c r="Z532" i="2"/>
  <c r="X532" i="2"/>
  <c r="W533" i="2"/>
  <c r="V532" i="2"/>
  <c r="U532" i="2"/>
  <c r="T532" i="2"/>
  <c r="S533" i="2"/>
  <c r="R532" i="2"/>
  <c r="Q532" i="2"/>
  <c r="P532" i="2"/>
  <c r="O533" i="2"/>
  <c r="N532" i="2"/>
  <c r="M532" i="2"/>
  <c r="L532" i="2"/>
  <c r="K533" i="2"/>
  <c r="J532" i="2"/>
  <c r="I532" i="2"/>
  <c r="H532" i="2"/>
  <c r="G533" i="2"/>
  <c r="F532" i="2"/>
  <c r="AB520" i="2"/>
  <c r="AA520" i="2"/>
  <c r="Z520" i="2"/>
  <c r="X520" i="2"/>
  <c r="W520" i="2"/>
  <c r="V520" i="2"/>
  <c r="U520" i="2"/>
  <c r="T520" i="2"/>
  <c r="S520" i="2"/>
  <c r="R520" i="2"/>
  <c r="Q520" i="2"/>
  <c r="P520" i="2"/>
  <c r="O520" i="2"/>
  <c r="N520" i="2"/>
  <c r="M520" i="2"/>
  <c r="L520" i="2"/>
  <c r="K520" i="2"/>
  <c r="J520" i="2"/>
  <c r="I520" i="2"/>
  <c r="H520" i="2"/>
  <c r="G520" i="2"/>
  <c r="F520" i="2"/>
  <c r="E520" i="2"/>
  <c r="AC514" i="2"/>
  <c r="AC509" i="2"/>
  <c r="AB508" i="2"/>
  <c r="AA508" i="2"/>
  <c r="X508" i="2"/>
  <c r="W508" i="2"/>
  <c r="V508" i="2"/>
  <c r="U508" i="2"/>
  <c r="T508" i="2"/>
  <c r="S508" i="2"/>
  <c r="R508" i="2"/>
  <c r="Q508" i="2"/>
  <c r="P508" i="2"/>
  <c r="O508" i="2"/>
  <c r="N508" i="2"/>
  <c r="M508" i="2"/>
  <c r="L508" i="2"/>
  <c r="K508" i="2"/>
  <c r="J508" i="2"/>
  <c r="I508" i="2"/>
  <c r="H508" i="2"/>
  <c r="G508" i="2"/>
  <c r="F508" i="2"/>
  <c r="E508" i="2"/>
  <c r="AB507" i="2"/>
  <c r="AA507" i="2"/>
  <c r="Z513" i="2"/>
  <c r="X507" i="2"/>
  <c r="W507" i="2"/>
  <c r="V507" i="2"/>
  <c r="U507" i="2"/>
  <c r="T507" i="2"/>
  <c r="S507" i="2"/>
  <c r="R507" i="2"/>
  <c r="Q507" i="2"/>
  <c r="P507" i="2"/>
  <c r="O507" i="2"/>
  <c r="N507" i="2"/>
  <c r="M507" i="2"/>
  <c r="L507" i="2"/>
  <c r="K507" i="2"/>
  <c r="J507" i="2"/>
  <c r="I507" i="2"/>
  <c r="H507" i="2"/>
  <c r="G507" i="2"/>
  <c r="F507" i="2"/>
  <c r="E507" i="2"/>
  <c r="AC502" i="2"/>
  <c r="AB501" i="2"/>
  <c r="AA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H501" i="2"/>
  <c r="G501" i="2"/>
  <c r="F501" i="2"/>
  <c r="E501" i="2"/>
  <c r="AB500" i="2"/>
  <c r="AA500" i="2"/>
  <c r="Z506" i="2"/>
  <c r="X500" i="2"/>
  <c r="W500" i="2"/>
  <c r="V500" i="2"/>
  <c r="U500" i="2"/>
  <c r="T500" i="2"/>
  <c r="S500" i="2"/>
  <c r="R500" i="2"/>
  <c r="Q500" i="2"/>
  <c r="P500" i="2"/>
  <c r="O500" i="2"/>
  <c r="N500" i="2"/>
  <c r="M500" i="2"/>
  <c r="L500" i="2"/>
  <c r="K500" i="2"/>
  <c r="J500" i="2"/>
  <c r="I500" i="2"/>
  <c r="H500" i="2"/>
  <c r="G500" i="2"/>
  <c r="F500" i="2"/>
  <c r="E500" i="2"/>
  <c r="AC495" i="2"/>
  <c r="AB494" i="2"/>
  <c r="AA494" i="2"/>
  <c r="X494" i="2"/>
  <c r="W494" i="2"/>
  <c r="V494" i="2"/>
  <c r="U494" i="2"/>
  <c r="T494" i="2"/>
  <c r="S494" i="2"/>
  <c r="R494" i="2"/>
  <c r="Q494" i="2"/>
  <c r="P494" i="2"/>
  <c r="O494" i="2"/>
  <c r="N494" i="2"/>
  <c r="M494" i="2"/>
  <c r="L494" i="2"/>
  <c r="K494" i="2"/>
  <c r="J494" i="2"/>
  <c r="I494" i="2"/>
  <c r="H494" i="2"/>
  <c r="G494" i="2"/>
  <c r="F494" i="2"/>
  <c r="E494" i="2"/>
  <c r="AB493" i="2"/>
  <c r="AA493" i="2"/>
  <c r="Z499" i="2"/>
  <c r="X493" i="2"/>
  <c r="W493" i="2"/>
  <c r="V493" i="2"/>
  <c r="U493" i="2"/>
  <c r="T493" i="2"/>
  <c r="S493" i="2"/>
  <c r="R493" i="2"/>
  <c r="Q493" i="2"/>
  <c r="P493" i="2"/>
  <c r="O493" i="2"/>
  <c r="N493" i="2"/>
  <c r="M493" i="2"/>
  <c r="L493" i="2"/>
  <c r="K493" i="2"/>
  <c r="J493" i="2"/>
  <c r="I493" i="2"/>
  <c r="H493" i="2"/>
  <c r="G493" i="2"/>
  <c r="F493" i="2"/>
  <c r="E493" i="2"/>
  <c r="AC488" i="2"/>
  <c r="AB487" i="2"/>
  <c r="AA487" i="2"/>
  <c r="X487" i="2"/>
  <c r="W487" i="2"/>
  <c r="V487" i="2"/>
  <c r="U487" i="2"/>
  <c r="T487" i="2"/>
  <c r="S487" i="2"/>
  <c r="R487" i="2"/>
  <c r="Q487" i="2"/>
  <c r="P487" i="2"/>
  <c r="O487" i="2"/>
  <c r="N487" i="2"/>
  <c r="M487" i="2"/>
  <c r="L487" i="2"/>
  <c r="K487" i="2"/>
  <c r="J487" i="2"/>
  <c r="I487" i="2"/>
  <c r="H487" i="2"/>
  <c r="G487" i="2"/>
  <c r="F487" i="2"/>
  <c r="E487" i="2"/>
  <c r="AB486" i="2"/>
  <c r="AA486" i="2"/>
  <c r="Z492" i="2"/>
  <c r="X486" i="2"/>
  <c r="W486" i="2"/>
  <c r="V486" i="2"/>
  <c r="U486" i="2"/>
  <c r="T486" i="2"/>
  <c r="S486" i="2"/>
  <c r="R486" i="2"/>
  <c r="Q486" i="2"/>
  <c r="P486" i="2"/>
  <c r="O486" i="2"/>
  <c r="N486" i="2"/>
  <c r="M486" i="2"/>
  <c r="L486" i="2"/>
  <c r="K486" i="2"/>
  <c r="J486" i="2"/>
  <c r="I486" i="2"/>
  <c r="H486" i="2"/>
  <c r="G486" i="2"/>
  <c r="F486" i="2"/>
  <c r="E486" i="2"/>
  <c r="AB483" i="2"/>
  <c r="AA483" i="2"/>
  <c r="Z483" i="2"/>
  <c r="X483" i="2"/>
  <c r="W483" i="2"/>
  <c r="V483" i="2"/>
  <c r="U483" i="2"/>
  <c r="T483" i="2"/>
  <c r="S483" i="2"/>
  <c r="R483" i="2"/>
  <c r="Q483" i="2"/>
  <c r="P483" i="2"/>
  <c r="O483" i="2"/>
  <c r="N483" i="2"/>
  <c r="M483" i="2"/>
  <c r="L483" i="2"/>
  <c r="K483" i="2"/>
  <c r="J483" i="2"/>
  <c r="I483" i="2"/>
  <c r="H483" i="2"/>
  <c r="G483" i="2"/>
  <c r="F483" i="2"/>
  <c r="E483" i="2"/>
  <c r="AB482" i="2"/>
  <c r="AA482" i="2"/>
  <c r="Z482" i="2"/>
  <c r="X482" i="2"/>
  <c r="W482" i="2"/>
  <c r="V482" i="2"/>
  <c r="U482" i="2"/>
  <c r="T482" i="2"/>
  <c r="S482" i="2"/>
  <c r="R482" i="2"/>
  <c r="Q482" i="2"/>
  <c r="P482" i="2"/>
  <c r="O482" i="2"/>
  <c r="N482" i="2"/>
  <c r="M482" i="2"/>
  <c r="L482" i="2"/>
  <c r="K482" i="2"/>
  <c r="J482" i="2"/>
  <c r="I482" i="2"/>
  <c r="H482" i="2"/>
  <c r="G482" i="2"/>
  <c r="F482" i="2"/>
  <c r="E482" i="2"/>
  <c r="AB481" i="2"/>
  <c r="AA481" i="2"/>
  <c r="Z481" i="2"/>
  <c r="X481" i="2"/>
  <c r="W481" i="2"/>
  <c r="V481" i="2"/>
  <c r="U481" i="2"/>
  <c r="T481" i="2"/>
  <c r="S481" i="2"/>
  <c r="R481" i="2"/>
  <c r="Q481" i="2"/>
  <c r="P481" i="2"/>
  <c r="O481" i="2"/>
  <c r="N481" i="2"/>
  <c r="M481" i="2"/>
  <c r="L481" i="2"/>
  <c r="K481" i="2"/>
  <c r="J481" i="2"/>
  <c r="I481" i="2"/>
  <c r="H481" i="2"/>
  <c r="G481" i="2"/>
  <c r="F481" i="2"/>
  <c r="E481" i="2"/>
  <c r="AB478" i="2"/>
  <c r="AA478" i="2"/>
  <c r="Z478" i="2"/>
  <c r="X478" i="2"/>
  <c r="W478" i="2"/>
  <c r="V478" i="2"/>
  <c r="U478" i="2"/>
  <c r="T478" i="2"/>
  <c r="S478" i="2"/>
  <c r="R478" i="2"/>
  <c r="Q478" i="2"/>
  <c r="P478" i="2"/>
  <c r="O478" i="2"/>
  <c r="N478" i="2"/>
  <c r="M478" i="2"/>
  <c r="L478" i="2"/>
  <c r="K478" i="2"/>
  <c r="J478" i="2"/>
  <c r="I478" i="2"/>
  <c r="H478" i="2"/>
  <c r="G478" i="2"/>
  <c r="F478" i="2"/>
  <c r="E478" i="2"/>
  <c r="AC477" i="2"/>
  <c r="AC476" i="2"/>
  <c r="AC475" i="2"/>
  <c r="Z471" i="2"/>
  <c r="AB463" i="2"/>
  <c r="AA463" i="2"/>
  <c r="Z463" i="2"/>
  <c r="X463" i="2"/>
  <c r="W463" i="2"/>
  <c r="U463" i="2"/>
  <c r="T463" i="2"/>
  <c r="S463" i="2"/>
  <c r="R463" i="2"/>
  <c r="Q463" i="2"/>
  <c r="P463" i="2"/>
  <c r="O463" i="2"/>
  <c r="N463" i="2"/>
  <c r="M463" i="2"/>
  <c r="L463" i="2"/>
  <c r="K463" i="2"/>
  <c r="J463" i="2"/>
  <c r="I463" i="2"/>
  <c r="H463" i="2"/>
  <c r="G463" i="2"/>
  <c r="F463" i="2"/>
  <c r="E463" i="2"/>
  <c r="AB455" i="2"/>
  <c r="AA455" i="2"/>
  <c r="X455" i="2"/>
  <c r="W455" i="2"/>
  <c r="U455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G455" i="2"/>
  <c r="F455" i="2"/>
  <c r="E455" i="2"/>
  <c r="AB453" i="2"/>
  <c r="AA453" i="2"/>
  <c r="X453" i="2"/>
  <c r="W453" i="2"/>
  <c r="U453" i="2"/>
  <c r="T453" i="2"/>
  <c r="S453" i="2"/>
  <c r="R453" i="2"/>
  <c r="Q453" i="2"/>
  <c r="P453" i="2"/>
  <c r="O453" i="2"/>
  <c r="N453" i="2"/>
  <c r="M453" i="2"/>
  <c r="L453" i="2"/>
  <c r="K453" i="2"/>
  <c r="J453" i="2"/>
  <c r="I453" i="2"/>
  <c r="H453" i="2"/>
  <c r="G453" i="2"/>
  <c r="F453" i="2"/>
  <c r="E453" i="2"/>
  <c r="AB451" i="2"/>
  <c r="AA451" i="2"/>
  <c r="X451" i="2"/>
  <c r="W451" i="2"/>
  <c r="U451" i="2"/>
  <c r="T451" i="2"/>
  <c r="S451" i="2"/>
  <c r="R451" i="2"/>
  <c r="Q451" i="2"/>
  <c r="P451" i="2"/>
  <c r="O451" i="2"/>
  <c r="N451" i="2"/>
  <c r="M451" i="2"/>
  <c r="L451" i="2"/>
  <c r="K451" i="2"/>
  <c r="J451" i="2"/>
  <c r="I451" i="2"/>
  <c r="H451" i="2"/>
  <c r="G451" i="2"/>
  <c r="F451" i="2"/>
  <c r="E451" i="2"/>
  <c r="AB449" i="2"/>
  <c r="AA449" i="2"/>
  <c r="X449" i="2"/>
  <c r="W449" i="2"/>
  <c r="U449" i="2"/>
  <c r="T449" i="2"/>
  <c r="S449" i="2"/>
  <c r="R449" i="2"/>
  <c r="Q449" i="2"/>
  <c r="P449" i="2"/>
  <c r="O449" i="2"/>
  <c r="N449" i="2"/>
  <c r="M449" i="2"/>
  <c r="L449" i="2"/>
  <c r="K449" i="2"/>
  <c r="J449" i="2"/>
  <c r="I449" i="2"/>
  <c r="H449" i="2"/>
  <c r="G449" i="2"/>
  <c r="F449" i="2"/>
  <c r="E449" i="2"/>
  <c r="AB448" i="2"/>
  <c r="AA448" i="2"/>
  <c r="Z448" i="2"/>
  <c r="X448" i="2"/>
  <c r="W448" i="2"/>
  <c r="U448" i="2"/>
  <c r="T448" i="2"/>
  <c r="S448" i="2"/>
  <c r="R448" i="2"/>
  <c r="Q448" i="2"/>
  <c r="P448" i="2"/>
  <c r="O448" i="2"/>
  <c r="N448" i="2"/>
  <c r="M448" i="2"/>
  <c r="L448" i="2"/>
  <c r="K448" i="2"/>
  <c r="J448" i="2"/>
  <c r="I448" i="2"/>
  <c r="H448" i="2"/>
  <c r="G448" i="2"/>
  <c r="F448" i="2"/>
  <c r="E448" i="2"/>
  <c r="AB445" i="2"/>
  <c r="AA445" i="2"/>
  <c r="Z445" i="2"/>
  <c r="X445" i="2"/>
  <c r="W445" i="2"/>
  <c r="U445" i="2"/>
  <c r="T445" i="2"/>
  <c r="S445" i="2"/>
  <c r="R445" i="2"/>
  <c r="Q445" i="2"/>
  <c r="P445" i="2"/>
  <c r="O445" i="2"/>
  <c r="N445" i="2"/>
  <c r="M445" i="2"/>
  <c r="L445" i="2"/>
  <c r="K445" i="2"/>
  <c r="J445" i="2"/>
  <c r="I445" i="2"/>
  <c r="H445" i="2"/>
  <c r="G445" i="2"/>
  <c r="F445" i="2"/>
  <c r="E445" i="2"/>
  <c r="AC444" i="2"/>
  <c r="AC443" i="2"/>
  <c r="AC442" i="2"/>
  <c r="AC437" i="2"/>
  <c r="AB436" i="2"/>
  <c r="AA436" i="2"/>
  <c r="X436" i="2"/>
  <c r="W436" i="2"/>
  <c r="U436" i="2"/>
  <c r="T436" i="2"/>
  <c r="S436" i="2"/>
  <c r="R436" i="2"/>
  <c r="Q436" i="2"/>
  <c r="P436" i="2"/>
  <c r="O436" i="2"/>
  <c r="N436" i="2"/>
  <c r="M436" i="2"/>
  <c r="L436" i="2"/>
  <c r="K436" i="2"/>
  <c r="J436" i="2"/>
  <c r="I436" i="2"/>
  <c r="H436" i="2"/>
  <c r="G436" i="2"/>
  <c r="F436" i="2"/>
  <c r="AB435" i="2"/>
  <c r="AA435" i="2"/>
  <c r="X435" i="2"/>
  <c r="W435" i="2"/>
  <c r="U435" i="2"/>
  <c r="T435" i="2"/>
  <c r="S435" i="2"/>
  <c r="R435" i="2"/>
  <c r="Q435" i="2"/>
  <c r="P435" i="2"/>
  <c r="O435" i="2"/>
  <c r="N435" i="2"/>
  <c r="M435" i="2"/>
  <c r="L435" i="2"/>
  <c r="K435" i="2"/>
  <c r="J435" i="2"/>
  <c r="I435" i="2"/>
  <c r="H435" i="2"/>
  <c r="G435" i="2"/>
  <c r="F435" i="2"/>
  <c r="AC430" i="2"/>
  <c r="AB429" i="2"/>
  <c r="AA429" i="2"/>
  <c r="X429" i="2"/>
  <c r="W429" i="2"/>
  <c r="U429" i="2"/>
  <c r="T429" i="2"/>
  <c r="S429" i="2"/>
  <c r="R429" i="2"/>
  <c r="Q429" i="2"/>
  <c r="P429" i="2"/>
  <c r="O429" i="2"/>
  <c r="N429" i="2"/>
  <c r="M429" i="2"/>
  <c r="L429" i="2"/>
  <c r="K429" i="2"/>
  <c r="J429" i="2"/>
  <c r="I429" i="2"/>
  <c r="H429" i="2"/>
  <c r="G429" i="2"/>
  <c r="F429" i="2"/>
  <c r="AB428" i="2"/>
  <c r="AA428" i="2"/>
  <c r="X428" i="2"/>
  <c r="W428" i="2"/>
  <c r="U428" i="2"/>
  <c r="T428" i="2"/>
  <c r="S428" i="2"/>
  <c r="R428" i="2"/>
  <c r="Q428" i="2"/>
  <c r="P428" i="2"/>
  <c r="O428" i="2"/>
  <c r="N428" i="2"/>
  <c r="M428" i="2"/>
  <c r="L428" i="2"/>
  <c r="K428" i="2"/>
  <c r="J428" i="2"/>
  <c r="I428" i="2"/>
  <c r="H428" i="2"/>
  <c r="G428" i="2"/>
  <c r="F428" i="2"/>
  <c r="AC423" i="2"/>
  <c r="AB422" i="2"/>
  <c r="AA422" i="2"/>
  <c r="X422" i="2"/>
  <c r="W422" i="2"/>
  <c r="U422" i="2"/>
  <c r="T422" i="2"/>
  <c r="S422" i="2"/>
  <c r="R422" i="2"/>
  <c r="Q422" i="2"/>
  <c r="P422" i="2"/>
  <c r="O422" i="2"/>
  <c r="N422" i="2"/>
  <c r="M422" i="2"/>
  <c r="L422" i="2"/>
  <c r="K422" i="2"/>
  <c r="J422" i="2"/>
  <c r="I422" i="2"/>
  <c r="H422" i="2"/>
  <c r="G422" i="2"/>
  <c r="F422" i="2"/>
  <c r="AB421" i="2"/>
  <c r="AA421" i="2"/>
  <c r="X421" i="2"/>
  <c r="W421" i="2"/>
  <c r="U421" i="2"/>
  <c r="T421" i="2"/>
  <c r="S421" i="2"/>
  <c r="R421" i="2"/>
  <c r="Q421" i="2"/>
  <c r="P421" i="2"/>
  <c r="O421" i="2"/>
  <c r="N421" i="2"/>
  <c r="M421" i="2"/>
  <c r="L421" i="2"/>
  <c r="K421" i="2"/>
  <c r="J421" i="2"/>
  <c r="I421" i="2"/>
  <c r="H421" i="2"/>
  <c r="G421" i="2"/>
  <c r="F421" i="2"/>
  <c r="AC416" i="2"/>
  <c r="AB415" i="2"/>
  <c r="AA415" i="2"/>
  <c r="X415" i="2"/>
  <c r="W415" i="2"/>
  <c r="U415" i="2"/>
  <c r="T415" i="2"/>
  <c r="S415" i="2"/>
  <c r="R415" i="2"/>
  <c r="Q415" i="2"/>
  <c r="P415" i="2"/>
  <c r="O415" i="2"/>
  <c r="N415" i="2"/>
  <c r="M415" i="2"/>
  <c r="L415" i="2"/>
  <c r="K415" i="2"/>
  <c r="J415" i="2"/>
  <c r="I415" i="2"/>
  <c r="H415" i="2"/>
  <c r="G415" i="2"/>
  <c r="F415" i="2"/>
  <c r="E415" i="2"/>
  <c r="AB414" i="2"/>
  <c r="AA414" i="2"/>
  <c r="X414" i="2"/>
  <c r="W414" i="2"/>
  <c r="U414" i="2"/>
  <c r="T414" i="2"/>
  <c r="S414" i="2"/>
  <c r="R414" i="2"/>
  <c r="Q414" i="2"/>
  <c r="P414" i="2"/>
  <c r="O414" i="2"/>
  <c r="N414" i="2"/>
  <c r="M414" i="2"/>
  <c r="L414" i="2"/>
  <c r="K414" i="2"/>
  <c r="J414" i="2"/>
  <c r="I414" i="2"/>
  <c r="H414" i="2"/>
  <c r="G414" i="2"/>
  <c r="F414" i="2"/>
  <c r="E414" i="2"/>
  <c r="AC409" i="2"/>
  <c r="AB408" i="2"/>
  <c r="AA408" i="2"/>
  <c r="X408" i="2"/>
  <c r="W408" i="2"/>
  <c r="U408" i="2"/>
  <c r="T408" i="2"/>
  <c r="S408" i="2"/>
  <c r="R408" i="2"/>
  <c r="Q408" i="2"/>
  <c r="P408" i="2"/>
  <c r="O408" i="2"/>
  <c r="N408" i="2"/>
  <c r="M408" i="2"/>
  <c r="L408" i="2"/>
  <c r="K408" i="2"/>
  <c r="J408" i="2"/>
  <c r="I408" i="2"/>
  <c r="H408" i="2"/>
  <c r="G408" i="2"/>
  <c r="F408" i="2"/>
  <c r="E408" i="2"/>
  <c r="AB407" i="2"/>
  <c r="AA407" i="2"/>
  <c r="X407" i="2"/>
  <c r="W407" i="2"/>
  <c r="U407" i="2"/>
  <c r="T407" i="2"/>
  <c r="S407" i="2"/>
  <c r="R407" i="2"/>
  <c r="Q407" i="2"/>
  <c r="P407" i="2"/>
  <c r="O407" i="2"/>
  <c r="N407" i="2"/>
  <c r="M407" i="2"/>
  <c r="L407" i="2"/>
  <c r="K407" i="2"/>
  <c r="J407" i="2"/>
  <c r="I407" i="2"/>
  <c r="H407" i="2"/>
  <c r="G407" i="2"/>
  <c r="F407" i="2"/>
  <c r="E407" i="2"/>
  <c r="AC402" i="2"/>
  <c r="AB401" i="2"/>
  <c r="AA401" i="2"/>
  <c r="X401" i="2"/>
  <c r="W401" i="2"/>
  <c r="U401" i="2"/>
  <c r="T401" i="2"/>
  <c r="S401" i="2"/>
  <c r="R401" i="2"/>
  <c r="Q401" i="2"/>
  <c r="P401" i="2"/>
  <c r="O401" i="2"/>
  <c r="N401" i="2"/>
  <c r="M401" i="2"/>
  <c r="L401" i="2"/>
  <c r="K401" i="2"/>
  <c r="J401" i="2"/>
  <c r="I401" i="2"/>
  <c r="H401" i="2"/>
  <c r="G401" i="2"/>
  <c r="F401" i="2"/>
  <c r="E401" i="2"/>
  <c r="AB400" i="2"/>
  <c r="AA400" i="2"/>
  <c r="X400" i="2"/>
  <c r="W400" i="2"/>
  <c r="U400" i="2"/>
  <c r="T400" i="2"/>
  <c r="S400" i="2"/>
  <c r="R400" i="2"/>
  <c r="Q400" i="2"/>
  <c r="P400" i="2"/>
  <c r="O400" i="2"/>
  <c r="N400" i="2"/>
  <c r="M400" i="2"/>
  <c r="L400" i="2"/>
  <c r="K400" i="2"/>
  <c r="J400" i="2"/>
  <c r="I400" i="2"/>
  <c r="H400" i="2"/>
  <c r="G400" i="2"/>
  <c r="F400" i="2"/>
  <c r="E400" i="2"/>
  <c r="AC395" i="2"/>
  <c r="AB394" i="2"/>
  <c r="AA394" i="2"/>
  <c r="X394" i="2"/>
  <c r="W394" i="2"/>
  <c r="U394" i="2"/>
  <c r="T394" i="2"/>
  <c r="S394" i="2"/>
  <c r="R394" i="2"/>
  <c r="Q394" i="2"/>
  <c r="P394" i="2"/>
  <c r="O394" i="2"/>
  <c r="N394" i="2"/>
  <c r="M394" i="2"/>
  <c r="L394" i="2"/>
  <c r="K394" i="2"/>
  <c r="J394" i="2"/>
  <c r="I394" i="2"/>
  <c r="H394" i="2"/>
  <c r="G394" i="2"/>
  <c r="F394" i="2"/>
  <c r="E394" i="2"/>
  <c r="AB393" i="2"/>
  <c r="AA393" i="2"/>
  <c r="X393" i="2"/>
  <c r="W393" i="2"/>
  <c r="U393" i="2"/>
  <c r="T393" i="2"/>
  <c r="S393" i="2"/>
  <c r="R393" i="2"/>
  <c r="Q393" i="2"/>
  <c r="P393" i="2"/>
  <c r="O393" i="2"/>
  <c r="N393" i="2"/>
  <c r="M393" i="2"/>
  <c r="L393" i="2"/>
  <c r="K393" i="2"/>
  <c r="J393" i="2"/>
  <c r="I393" i="2"/>
  <c r="H393" i="2"/>
  <c r="G393" i="2"/>
  <c r="F393" i="2"/>
  <c r="E393" i="2"/>
  <c r="AC388" i="2"/>
  <c r="AB387" i="2"/>
  <c r="AA387" i="2"/>
  <c r="X387" i="2"/>
  <c r="W387" i="2"/>
  <c r="U387" i="2"/>
  <c r="T387" i="2"/>
  <c r="S387" i="2"/>
  <c r="R387" i="2"/>
  <c r="Q387" i="2"/>
  <c r="P387" i="2"/>
  <c r="O387" i="2"/>
  <c r="N387" i="2"/>
  <c r="M387" i="2"/>
  <c r="L387" i="2"/>
  <c r="K387" i="2"/>
  <c r="J387" i="2"/>
  <c r="I387" i="2"/>
  <c r="H387" i="2"/>
  <c r="G387" i="2"/>
  <c r="F387" i="2"/>
  <c r="E387" i="2"/>
  <c r="AB386" i="2"/>
  <c r="AA386" i="2"/>
  <c r="X386" i="2"/>
  <c r="W386" i="2"/>
  <c r="U386" i="2"/>
  <c r="T386" i="2"/>
  <c r="S386" i="2"/>
  <c r="R386" i="2"/>
  <c r="Q386" i="2"/>
  <c r="P386" i="2"/>
  <c r="O386" i="2"/>
  <c r="N386" i="2"/>
  <c r="M386" i="2"/>
  <c r="L386" i="2"/>
  <c r="K386" i="2"/>
  <c r="J386" i="2"/>
  <c r="I386" i="2"/>
  <c r="H386" i="2"/>
  <c r="G386" i="2"/>
  <c r="F386" i="2"/>
  <c r="E386" i="2"/>
  <c r="AC381" i="2"/>
  <c r="AB380" i="2"/>
  <c r="AA380" i="2"/>
  <c r="X380" i="2"/>
  <c r="W380" i="2"/>
  <c r="U380" i="2"/>
  <c r="T380" i="2"/>
  <c r="S380" i="2"/>
  <c r="R380" i="2"/>
  <c r="Q380" i="2"/>
  <c r="P380" i="2"/>
  <c r="O380" i="2"/>
  <c r="N380" i="2"/>
  <c r="M380" i="2"/>
  <c r="L380" i="2"/>
  <c r="K380" i="2"/>
  <c r="J380" i="2"/>
  <c r="I380" i="2"/>
  <c r="H380" i="2"/>
  <c r="G380" i="2"/>
  <c r="F380" i="2"/>
  <c r="E380" i="2"/>
  <c r="AB379" i="2"/>
  <c r="AA379" i="2"/>
  <c r="X379" i="2"/>
  <c r="W379" i="2"/>
  <c r="U379" i="2"/>
  <c r="T379" i="2"/>
  <c r="S379" i="2"/>
  <c r="R379" i="2"/>
  <c r="Q379" i="2"/>
  <c r="P379" i="2"/>
  <c r="O379" i="2"/>
  <c r="N379" i="2"/>
  <c r="M379" i="2"/>
  <c r="L379" i="2"/>
  <c r="K379" i="2"/>
  <c r="J379" i="2"/>
  <c r="I379" i="2"/>
  <c r="H379" i="2"/>
  <c r="G379" i="2"/>
  <c r="F379" i="2"/>
  <c r="E379" i="2"/>
  <c r="AB374" i="2"/>
  <c r="AA374" i="2"/>
  <c r="Z374" i="2"/>
  <c r="X374" i="2"/>
  <c r="W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F374" i="2"/>
  <c r="E374" i="2"/>
  <c r="AC374" i="2" s="1"/>
  <c r="AB371" i="2"/>
  <c r="AA371" i="2"/>
  <c r="Z371" i="2"/>
  <c r="X371" i="2"/>
  <c r="W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E371" i="2"/>
  <c r="AC370" i="2"/>
  <c r="AC369" i="2"/>
  <c r="AC368" i="2"/>
  <c r="AB367" i="2"/>
  <c r="AA367" i="2"/>
  <c r="Z367" i="2"/>
  <c r="X367" i="2"/>
  <c r="W367" i="2"/>
  <c r="U367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E367" i="2"/>
  <c r="AB364" i="2"/>
  <c r="AA364" i="2"/>
  <c r="Z364" i="2"/>
  <c r="X364" i="2"/>
  <c r="W364" i="2"/>
  <c r="U364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E364" i="2"/>
  <c r="AC363" i="2"/>
  <c r="AC362" i="2"/>
  <c r="AC361" i="2"/>
  <c r="AB360" i="2"/>
  <c r="AA360" i="2"/>
  <c r="Z360" i="2"/>
  <c r="X360" i="2"/>
  <c r="W360" i="2"/>
  <c r="U360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E360" i="2"/>
  <c r="AB357" i="2"/>
  <c r="AA357" i="2"/>
  <c r="Z357" i="2"/>
  <c r="X357" i="2"/>
  <c r="W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E357" i="2"/>
  <c r="AC356" i="2"/>
  <c r="AC355" i="2"/>
  <c r="AC354" i="2"/>
  <c r="AB353" i="2"/>
  <c r="AA353" i="2"/>
  <c r="Z353" i="2"/>
  <c r="X353" i="2"/>
  <c r="W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AB350" i="2"/>
  <c r="AA350" i="2"/>
  <c r="Z350" i="2"/>
  <c r="X350" i="2"/>
  <c r="W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AC349" i="2"/>
  <c r="AC348" i="2"/>
  <c r="AC347" i="2"/>
  <c r="AB346" i="2"/>
  <c r="AA346" i="2"/>
  <c r="Z346" i="2"/>
  <c r="X346" i="2"/>
  <c r="W346" i="2"/>
  <c r="U346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AB343" i="2"/>
  <c r="AA343" i="2"/>
  <c r="Z343" i="2"/>
  <c r="X343" i="2"/>
  <c r="W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AC342" i="2"/>
  <c r="AC341" i="2"/>
  <c r="AC340" i="2"/>
  <c r="AB339" i="2"/>
  <c r="AA339" i="2"/>
  <c r="Z339" i="2"/>
  <c r="X339" i="2"/>
  <c r="W339" i="2"/>
  <c r="U339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AC337" i="2"/>
  <c r="AB336" i="2"/>
  <c r="AA336" i="2"/>
  <c r="Z336" i="2"/>
  <c r="X336" i="2"/>
  <c r="W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AC335" i="2"/>
  <c r="AC334" i="2"/>
  <c r="AC333" i="2"/>
  <c r="AB332" i="2"/>
  <c r="AA332" i="2"/>
  <c r="Z332" i="2"/>
  <c r="X332" i="2"/>
  <c r="W332" i="2"/>
  <c r="U332" i="2"/>
  <c r="T332" i="2"/>
  <c r="S332" i="2"/>
  <c r="R332" i="2"/>
  <c r="Q332" i="2"/>
  <c r="P332" i="2"/>
  <c r="O332" i="2"/>
  <c r="N332" i="2"/>
  <c r="M332" i="2"/>
  <c r="L332" i="2"/>
  <c r="K332" i="2"/>
  <c r="J332" i="2"/>
  <c r="I332" i="2"/>
  <c r="H332" i="2"/>
  <c r="G332" i="2"/>
  <c r="F332" i="2"/>
  <c r="E332" i="2"/>
  <c r="AB329" i="2"/>
  <c r="AA329" i="2"/>
  <c r="Z329" i="2"/>
  <c r="X329" i="2"/>
  <c r="W329" i="2"/>
  <c r="U329" i="2"/>
  <c r="T329" i="2"/>
  <c r="S329" i="2"/>
  <c r="R329" i="2"/>
  <c r="Q329" i="2"/>
  <c r="P329" i="2"/>
  <c r="O329" i="2"/>
  <c r="N329" i="2"/>
  <c r="M329" i="2"/>
  <c r="L329" i="2"/>
  <c r="K329" i="2"/>
  <c r="J329" i="2"/>
  <c r="I329" i="2"/>
  <c r="H329" i="2"/>
  <c r="G329" i="2"/>
  <c r="F329" i="2"/>
  <c r="E329" i="2"/>
  <c r="AC328" i="2"/>
  <c r="AC327" i="2"/>
  <c r="AC326" i="2"/>
  <c r="AB319" i="2"/>
  <c r="AA319" i="2"/>
  <c r="Z319" i="2"/>
  <c r="X319" i="2"/>
  <c r="W319" i="2"/>
  <c r="U319" i="2"/>
  <c r="T319" i="2"/>
  <c r="S319" i="2"/>
  <c r="R319" i="2"/>
  <c r="Q319" i="2"/>
  <c r="P319" i="2"/>
  <c r="O319" i="2"/>
  <c r="N319" i="2"/>
  <c r="M319" i="2"/>
  <c r="L319" i="2"/>
  <c r="K319" i="2"/>
  <c r="J319" i="2"/>
  <c r="I319" i="2"/>
  <c r="H319" i="2"/>
  <c r="G319" i="2"/>
  <c r="F319" i="2"/>
  <c r="E319" i="2"/>
  <c r="AB316" i="2"/>
  <c r="AA316" i="2"/>
  <c r="Z316" i="2"/>
  <c r="X316" i="2"/>
  <c r="W316" i="2"/>
  <c r="U316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F316" i="2"/>
  <c r="E316" i="2"/>
  <c r="AC315" i="2"/>
  <c r="AC314" i="2"/>
  <c r="AC313" i="2"/>
  <c r="AC308" i="2"/>
  <c r="AB307" i="2"/>
  <c r="AA307" i="2"/>
  <c r="X307" i="2"/>
  <c r="W307" i="2"/>
  <c r="U307" i="2"/>
  <c r="T307" i="2"/>
  <c r="S307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F307" i="2"/>
  <c r="E307" i="2"/>
  <c r="AB306" i="2"/>
  <c r="AA306" i="2"/>
  <c r="X306" i="2"/>
  <c r="W306" i="2"/>
  <c r="U306" i="2"/>
  <c r="T306" i="2"/>
  <c r="S306" i="2"/>
  <c r="R306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306" i="2"/>
  <c r="AC301" i="2"/>
  <c r="AB300" i="2"/>
  <c r="AA300" i="2"/>
  <c r="X300" i="2"/>
  <c r="W300" i="2"/>
  <c r="U300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F300" i="2"/>
  <c r="E300" i="2"/>
  <c r="AB299" i="2"/>
  <c r="AA299" i="2"/>
  <c r="X299" i="2"/>
  <c r="W299" i="2"/>
  <c r="U299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F299" i="2"/>
  <c r="E299" i="2"/>
  <c r="AB295" i="2"/>
  <c r="AA295" i="2"/>
  <c r="Z295" i="2"/>
  <c r="X295" i="2"/>
  <c r="W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AC293" i="2"/>
  <c r="AC292" i="2"/>
  <c r="AB288" i="2"/>
  <c r="AA288" i="2"/>
  <c r="Z288" i="2"/>
  <c r="X288" i="2"/>
  <c r="W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AC286" i="2"/>
  <c r="AC285" i="2"/>
  <c r="AB281" i="2"/>
  <c r="AA281" i="2"/>
  <c r="Z281" i="2"/>
  <c r="X281" i="2"/>
  <c r="W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AC279" i="2"/>
  <c r="AC278" i="2"/>
  <c r="AB271" i="2"/>
  <c r="AA271" i="2"/>
  <c r="Z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AC265" i="2"/>
  <c r="AC260" i="2"/>
  <c r="AB259" i="2"/>
  <c r="AA259" i="2"/>
  <c r="X259" i="2"/>
  <c r="W259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F259" i="2"/>
  <c r="E259" i="2"/>
  <c r="AB258" i="2"/>
  <c r="AA258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F258" i="2"/>
  <c r="E258" i="2"/>
  <c r="AC253" i="2"/>
  <c r="AB252" i="2"/>
  <c r="AA252" i="2"/>
  <c r="X252" i="2"/>
  <c r="W252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G252" i="2"/>
  <c r="F252" i="2"/>
  <c r="E252" i="2"/>
  <c r="AB251" i="2"/>
  <c r="AA251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G251" i="2"/>
  <c r="F251" i="2"/>
  <c r="E251" i="2"/>
  <c r="AC246" i="2"/>
  <c r="AB245" i="2"/>
  <c r="AA245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F245" i="2"/>
  <c r="E245" i="2"/>
  <c r="AB244" i="2"/>
  <c r="AA244" i="2"/>
  <c r="Z250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F244" i="2"/>
  <c r="E244" i="2"/>
  <c r="AC239" i="2"/>
  <c r="AB238" i="2"/>
  <c r="AA238" i="2"/>
  <c r="X238" i="2"/>
  <c r="W238" i="2"/>
  <c r="V238" i="2"/>
  <c r="U238" i="2"/>
  <c r="T238" i="2"/>
  <c r="S238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F238" i="2"/>
  <c r="E238" i="2"/>
  <c r="AB237" i="2"/>
  <c r="AA237" i="2"/>
  <c r="Z243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F237" i="2"/>
  <c r="E237" i="2"/>
  <c r="AC232" i="2"/>
  <c r="AB231" i="2"/>
  <c r="AA231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F231" i="2"/>
  <c r="E231" i="2"/>
  <c r="AB230" i="2"/>
  <c r="AA230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F230" i="2"/>
  <c r="E230" i="2"/>
  <c r="AB227" i="2"/>
  <c r="AA227" i="2"/>
  <c r="Z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AB226" i="2"/>
  <c r="AA226" i="2"/>
  <c r="Z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AB225" i="2"/>
  <c r="AA225" i="2"/>
  <c r="Z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AB222" i="2"/>
  <c r="AA222" i="2"/>
  <c r="Z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AC221" i="2"/>
  <c r="AC220" i="2"/>
  <c r="AC219" i="2"/>
  <c r="E215" i="2"/>
  <c r="AB207" i="2"/>
  <c r="AA207" i="2"/>
  <c r="Z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AB201" i="2"/>
  <c r="AA201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F201" i="2"/>
  <c r="E201" i="2"/>
  <c r="AB199" i="2"/>
  <c r="AA199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F199" i="2"/>
  <c r="E199" i="2"/>
  <c r="AC194" i="2"/>
  <c r="AB193" i="2"/>
  <c r="AA193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F193" i="2"/>
  <c r="E193" i="2"/>
  <c r="AB192" i="2"/>
  <c r="AA192" i="2"/>
  <c r="Z198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F192" i="2"/>
  <c r="E192" i="2"/>
  <c r="AC187" i="2"/>
  <c r="AB186" i="2"/>
  <c r="AA186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F186" i="2"/>
  <c r="E186" i="2"/>
  <c r="AB185" i="2"/>
  <c r="AA185" i="2"/>
  <c r="Z191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F185" i="2"/>
  <c r="E185" i="2"/>
  <c r="AC180" i="2"/>
  <c r="AB178" i="2"/>
  <c r="AA178" i="2"/>
  <c r="AA184" i="2" s="1"/>
  <c r="X178" i="2"/>
  <c r="W178" i="2"/>
  <c r="W184" i="2" s="1"/>
  <c r="V178" i="2"/>
  <c r="U178" i="2"/>
  <c r="U184" i="2" s="1"/>
  <c r="T178" i="2"/>
  <c r="S178" i="2"/>
  <c r="S184" i="2" s="1"/>
  <c r="R178" i="2"/>
  <c r="Q178" i="2"/>
  <c r="Q184" i="2" s="1"/>
  <c r="P178" i="2"/>
  <c r="O178" i="2"/>
  <c r="O184" i="2" s="1"/>
  <c r="N178" i="2"/>
  <c r="M178" i="2"/>
  <c r="M184" i="2" s="1"/>
  <c r="L178" i="2"/>
  <c r="K178" i="2"/>
  <c r="K184" i="2" s="1"/>
  <c r="J178" i="2"/>
  <c r="I178" i="2"/>
  <c r="I184" i="2" s="1"/>
  <c r="H178" i="2"/>
  <c r="G178" i="2"/>
  <c r="G184" i="2" s="1"/>
  <c r="F178" i="2"/>
  <c r="E178" i="2"/>
  <c r="AC173" i="2"/>
  <c r="AB172" i="2"/>
  <c r="AA172" i="2"/>
  <c r="X172" i="2"/>
  <c r="W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AB171" i="2"/>
  <c r="AA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AC166" i="2"/>
  <c r="AB165" i="2"/>
  <c r="AA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AB164" i="2"/>
  <c r="AA164" i="2"/>
  <c r="Z170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AC159" i="2"/>
  <c r="AB158" i="2"/>
  <c r="AA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AB157" i="2"/>
  <c r="AA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AC152" i="2"/>
  <c r="AB151" i="2"/>
  <c r="AA151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F151" i="2"/>
  <c r="AB150" i="2"/>
  <c r="AA150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F150" i="2"/>
  <c r="AC143" i="2"/>
  <c r="AC142" i="2"/>
  <c r="AC141" i="2"/>
  <c r="AC133" i="2"/>
  <c r="AB132" i="2"/>
  <c r="AA132" i="2"/>
  <c r="X132" i="2"/>
  <c r="W132" i="2"/>
  <c r="V132" i="2"/>
  <c r="U132" i="2"/>
  <c r="U139" i="2" s="1"/>
  <c r="T132" i="2"/>
  <c r="S132" i="2"/>
  <c r="R132" i="2"/>
  <c r="Q132" i="2"/>
  <c r="P132" i="2"/>
  <c r="O132" i="2"/>
  <c r="N132" i="2"/>
  <c r="M132" i="2"/>
  <c r="M139" i="2" s="1"/>
  <c r="L132" i="2"/>
  <c r="K132" i="2"/>
  <c r="J132" i="2"/>
  <c r="I132" i="2"/>
  <c r="H132" i="2"/>
  <c r="G132" i="2"/>
  <c r="F132" i="2"/>
  <c r="E132" i="2"/>
  <c r="E139" i="2" s="1"/>
  <c r="AB131" i="2"/>
  <c r="AB138" i="2" s="1"/>
  <c r="AA131" i="2"/>
  <c r="AA138" i="2" s="1"/>
  <c r="Z138" i="2"/>
  <c r="X131" i="2"/>
  <c r="X138" i="2" s="1"/>
  <c r="W131" i="2"/>
  <c r="W138" i="2" s="1"/>
  <c r="V131" i="2"/>
  <c r="U131" i="2"/>
  <c r="T131" i="2"/>
  <c r="T138" i="2" s="1"/>
  <c r="S131" i="2"/>
  <c r="S138" i="2" s="1"/>
  <c r="R131" i="2"/>
  <c r="R138" i="2" s="1"/>
  <c r="Q131" i="2"/>
  <c r="P131" i="2"/>
  <c r="P138" i="2" s="1"/>
  <c r="O131" i="2"/>
  <c r="O138" i="2" s="1"/>
  <c r="N131" i="2"/>
  <c r="N138" i="2" s="1"/>
  <c r="M131" i="2"/>
  <c r="L131" i="2"/>
  <c r="L138" i="2" s="1"/>
  <c r="K131" i="2"/>
  <c r="K138" i="2" s="1"/>
  <c r="J131" i="2"/>
  <c r="J138" i="2" s="1"/>
  <c r="I131" i="2"/>
  <c r="H131" i="2"/>
  <c r="H138" i="2" s="1"/>
  <c r="G131" i="2"/>
  <c r="G138" i="2" s="1"/>
  <c r="F131" i="2"/>
  <c r="F138" i="2" s="1"/>
  <c r="E131" i="2"/>
  <c r="AC130" i="2"/>
  <c r="AD144" i="2" s="1"/>
  <c r="AB129" i="2"/>
  <c r="AA129" i="2"/>
  <c r="Z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AB126" i="2"/>
  <c r="AA126" i="2"/>
  <c r="Z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AC125" i="2"/>
  <c r="AC124" i="2"/>
  <c r="AC123" i="2"/>
  <c r="AB118" i="2"/>
  <c r="AA118" i="2"/>
  <c r="Z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AC112" i="2"/>
  <c r="AC107" i="2"/>
  <c r="AB106" i="2"/>
  <c r="AA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AB105" i="2"/>
  <c r="AA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AC100" i="2"/>
  <c r="AB99" i="2"/>
  <c r="AA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AB98" i="2"/>
  <c r="AA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AC93" i="2"/>
  <c r="AB92" i="2"/>
  <c r="AA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AB91" i="2"/>
  <c r="AA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C86" i="2"/>
  <c r="AB85" i="2"/>
  <c r="AA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I85" i="2"/>
  <c r="H85" i="2"/>
  <c r="G85" i="2"/>
  <c r="F85" i="2"/>
  <c r="E85" i="2"/>
  <c r="AB84" i="2"/>
  <c r="AA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AC79" i="2"/>
  <c r="AB78" i="2"/>
  <c r="AA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AB77" i="2"/>
  <c r="AA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AB74" i="2"/>
  <c r="AA74" i="2"/>
  <c r="Z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AB73" i="2"/>
  <c r="AA73" i="2"/>
  <c r="Z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B72" i="2"/>
  <c r="AA72" i="2"/>
  <c r="Z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AB69" i="2"/>
  <c r="AA69" i="2"/>
  <c r="Z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AC68" i="2"/>
  <c r="AC67" i="2"/>
  <c r="AC66" i="2"/>
  <c r="AB60" i="2"/>
  <c r="AA60" i="2"/>
  <c r="X60" i="2"/>
  <c r="W60" i="2"/>
  <c r="V60" i="2"/>
  <c r="U60" i="2"/>
  <c r="T60" i="2"/>
  <c r="S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E62" i="2" s="1"/>
  <c r="AB59" i="2"/>
  <c r="AA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AB53" i="2"/>
  <c r="AA53" i="2"/>
  <c r="Z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J53" i="2"/>
  <c r="I53" i="2"/>
  <c r="H53" i="2"/>
  <c r="G53" i="2"/>
  <c r="F53" i="2"/>
  <c r="E53" i="2"/>
  <c r="AC47" i="2"/>
  <c r="AC42" i="2"/>
  <c r="AB41" i="2"/>
  <c r="AA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B40" i="2"/>
  <c r="AA40" i="2"/>
  <c r="Z46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AC35" i="2"/>
  <c r="AB34" i="2"/>
  <c r="AA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AB33" i="2"/>
  <c r="AA33" i="2"/>
  <c r="Z39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AC28" i="2"/>
  <c r="AB27" i="2"/>
  <c r="AA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AB26" i="2"/>
  <c r="AA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AB23" i="2"/>
  <c r="AA23" i="2"/>
  <c r="Z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AB22" i="2"/>
  <c r="AA22" i="2"/>
  <c r="Z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AB21" i="2"/>
  <c r="AA21" i="2"/>
  <c r="Z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AB18" i="2"/>
  <c r="AA18" i="2"/>
  <c r="Z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AC17" i="2"/>
  <c r="AC16" i="2"/>
  <c r="AC15" i="2"/>
  <c r="E11" i="2"/>
  <c r="AB9" i="2"/>
  <c r="AA9" i="2"/>
  <c r="X9" i="2"/>
  <c r="W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AB8" i="2"/>
  <c r="AA8" i="2"/>
  <c r="X8" i="2"/>
  <c r="W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I321" i="2" l="1"/>
  <c r="Q321" i="2"/>
  <c r="U321" i="2"/>
  <c r="H320" i="2"/>
  <c r="L320" i="2"/>
  <c r="P320" i="2"/>
  <c r="T320" i="2"/>
  <c r="AA320" i="2"/>
  <c r="E321" i="2"/>
  <c r="M321" i="2"/>
  <c r="AB321" i="2"/>
  <c r="E320" i="2"/>
  <c r="I320" i="2"/>
  <c r="M320" i="2"/>
  <c r="Q320" i="2"/>
  <c r="U320" i="2"/>
  <c r="AB320" i="2"/>
  <c r="AA5172" i="2"/>
  <c r="AB5264" i="2"/>
  <c r="AB5292" i="2"/>
  <c r="AB5334" i="2"/>
  <c r="AB5348" i="2"/>
  <c r="AB5390" i="2"/>
  <c r="G5414" i="2"/>
  <c r="K5414" i="2"/>
  <c r="AA5421" i="2"/>
  <c r="AA5626" i="2"/>
  <c r="AA5046" i="2"/>
  <c r="AB3108" i="2"/>
  <c r="G320" i="2"/>
  <c r="K320" i="2"/>
  <c r="O320" i="2"/>
  <c r="S320" i="2"/>
  <c r="X320" i="2"/>
  <c r="F321" i="2"/>
  <c r="N321" i="2"/>
  <c r="R321" i="2"/>
  <c r="K321" i="2"/>
  <c r="O321" i="2"/>
  <c r="X321" i="2"/>
  <c r="J321" i="2"/>
  <c r="W321" i="2"/>
  <c r="G321" i="2"/>
  <c r="S321" i="2"/>
  <c r="H321" i="2"/>
  <c r="L321" i="2"/>
  <c r="P321" i="2"/>
  <c r="T321" i="2"/>
  <c r="AA321" i="2"/>
  <c r="F320" i="2"/>
  <c r="J320" i="2"/>
  <c r="N320" i="2"/>
  <c r="R320" i="2"/>
  <c r="W320" i="2"/>
  <c r="E4275" i="2"/>
  <c r="E4277" i="2" s="1"/>
  <c r="I4275" i="2"/>
  <c r="I4277" i="2" s="1"/>
  <c r="M4275" i="2"/>
  <c r="M4277" i="2" s="1"/>
  <c r="Q4275" i="2"/>
  <c r="Q4277" i="2" s="1"/>
  <c r="U4275" i="2"/>
  <c r="U4277" i="2" s="1"/>
  <c r="AA4275" i="2"/>
  <c r="AA4277" i="2" s="1"/>
  <c r="F4275" i="2"/>
  <c r="F4277" i="2" s="1"/>
  <c r="J4275" i="2"/>
  <c r="J4277" i="2" s="1"/>
  <c r="N4275" i="2"/>
  <c r="N4277" i="2" s="1"/>
  <c r="R4275" i="2"/>
  <c r="R4277" i="2" s="1"/>
  <c r="V4275" i="2"/>
  <c r="AB4275" i="2"/>
  <c r="AB4277" i="2" s="1"/>
  <c r="I5980" i="2"/>
  <c r="M5980" i="2"/>
  <c r="Q5980" i="2"/>
  <c r="U5980" i="2"/>
  <c r="AA5980" i="2"/>
  <c r="AB5997" i="2"/>
  <c r="AB6011" i="2"/>
  <c r="AB6025" i="2"/>
  <c r="G4275" i="2"/>
  <c r="G4277" i="2" s="1"/>
  <c r="K4275" i="2"/>
  <c r="K4277" i="2" s="1"/>
  <c r="O4275" i="2"/>
  <c r="O4277" i="2" s="1"/>
  <c r="S4275" i="2"/>
  <c r="S4277" i="2" s="1"/>
  <c r="W4275" i="2"/>
  <c r="W4277" i="2" s="1"/>
  <c r="H4275" i="2"/>
  <c r="H4277" i="2" s="1"/>
  <c r="L4275" i="2"/>
  <c r="L4277" i="2" s="1"/>
  <c r="P4275" i="2"/>
  <c r="P4277" i="2" s="1"/>
  <c r="T4275" i="2"/>
  <c r="T4277" i="2" s="1"/>
  <c r="X4275" i="2"/>
  <c r="X4277" i="2" s="1"/>
  <c r="E420" i="2"/>
  <c r="AD5281" i="2"/>
  <c r="G5784" i="2"/>
  <c r="K5784" i="2"/>
  <c r="O5784" i="2"/>
  <c r="AA6032" i="2"/>
  <c r="AB5619" i="2"/>
  <c r="AB5808" i="2"/>
  <c r="AB5794" i="2"/>
  <c r="AB5633" i="2"/>
  <c r="O5414" i="2"/>
  <c r="AD4778" i="2"/>
  <c r="AD308" i="2"/>
  <c r="AD73" i="2"/>
  <c r="AD23" i="2"/>
  <c r="AD22" i="2"/>
  <c r="AD482" i="2"/>
  <c r="AD591" i="2"/>
  <c r="AD1056" i="2"/>
  <c r="AD1600" i="2"/>
  <c r="AD1878" i="2"/>
  <c r="AD2470" i="2"/>
  <c r="AD2679" i="2"/>
  <c r="AD3431" i="2"/>
  <c r="AD3820" i="2"/>
  <c r="AD3841" i="2"/>
  <c r="AD4312" i="2"/>
  <c r="G4352" i="2"/>
  <c r="K4352" i="2"/>
  <c r="O4352" i="2"/>
  <c r="S4352" i="2"/>
  <c r="W4352" i="2"/>
  <c r="F4359" i="2"/>
  <c r="J4359" i="2"/>
  <c r="AD4397" i="2"/>
  <c r="AD483" i="2"/>
  <c r="AD817" i="2"/>
  <c r="AD1308" i="2"/>
  <c r="AD1509" i="2"/>
  <c r="AD2022" i="2"/>
  <c r="AD2246" i="2"/>
  <c r="AD2596" i="2"/>
  <c r="AD3452" i="2"/>
  <c r="AD3459" i="2"/>
  <c r="AD3813" i="2"/>
  <c r="AD4313" i="2"/>
  <c r="AD4390" i="2"/>
  <c r="AD5932" i="2"/>
  <c r="AD4411" i="2"/>
  <c r="G4727" i="2"/>
  <c r="K4727" i="2"/>
  <c r="O4727" i="2"/>
  <c r="S4727" i="2"/>
  <c r="W4727" i="2"/>
  <c r="E4734" i="2"/>
  <c r="I4734" i="2"/>
  <c r="M4734" i="2"/>
  <c r="Q4734" i="2"/>
  <c r="U4734" i="2"/>
  <c r="G4741" i="2"/>
  <c r="K4741" i="2"/>
  <c r="O4741" i="2"/>
  <c r="S4741" i="2"/>
  <c r="W4741" i="2"/>
  <c r="AD4986" i="2"/>
  <c r="AD301" i="2"/>
  <c r="AD756" i="2"/>
  <c r="AD810" i="2"/>
  <c r="AD963" i="2"/>
  <c r="AD1055" i="2"/>
  <c r="AD1315" i="2"/>
  <c r="AD1426" i="2"/>
  <c r="AD1781" i="2"/>
  <c r="AD2239" i="2"/>
  <c r="AD2529" i="2"/>
  <c r="AD2589" i="2"/>
  <c r="AD2771" i="2"/>
  <c r="AD3424" i="2"/>
  <c r="AD5288" i="2"/>
  <c r="AD5410" i="2"/>
  <c r="AA5507" i="2"/>
  <c r="AA5528" i="2"/>
  <c r="AB5542" i="2"/>
  <c r="AD133" i="2"/>
  <c r="AD227" i="2"/>
  <c r="AD705" i="2"/>
  <c r="AD74" i="2"/>
  <c r="AD226" i="2"/>
  <c r="AD598" i="2"/>
  <c r="AD704" i="2"/>
  <c r="AD1502" i="2"/>
  <c r="AD1607" i="2"/>
  <c r="AD1708" i="2"/>
  <c r="AD1788" i="2"/>
  <c r="AD1871" i="2"/>
  <c r="AD2015" i="2"/>
  <c r="AD2477" i="2"/>
  <c r="AD2778" i="2"/>
  <c r="H3247" i="2"/>
  <c r="L3247" i="2"/>
  <c r="P3247" i="2"/>
  <c r="T3247" i="2"/>
  <c r="X3247" i="2"/>
  <c r="AA3290" i="2"/>
  <c r="M3297" i="2"/>
  <c r="Q3297" i="2"/>
  <c r="U3297" i="2"/>
  <c r="AA3297" i="2"/>
  <c r="AB3311" i="2"/>
  <c r="AB3346" i="2"/>
  <c r="AB3435" i="2"/>
  <c r="AB3506" i="2"/>
  <c r="AB3534" i="2"/>
  <c r="AD3827" i="2"/>
  <c r="AD4404" i="2"/>
  <c r="AA4661" i="2"/>
  <c r="AA4675" i="2"/>
  <c r="AD4779" i="2"/>
  <c r="I4980" i="2"/>
  <c r="M4980" i="2"/>
  <c r="Q4980" i="2"/>
  <c r="U4980" i="2"/>
  <c r="E5046" i="2"/>
  <c r="I5046" i="2"/>
  <c r="Q5046" i="2"/>
  <c r="U5046" i="2"/>
  <c r="G5053" i="2"/>
  <c r="K5053" i="2"/>
  <c r="O5053" i="2"/>
  <c r="S5053" i="2"/>
  <c r="W5053" i="2"/>
  <c r="G5082" i="2"/>
  <c r="K5082" i="2"/>
  <c r="O5082" i="2"/>
  <c r="G5131" i="2"/>
  <c r="K5131" i="2"/>
  <c r="G5145" i="2"/>
  <c r="K5145" i="2"/>
  <c r="O5145" i="2"/>
  <c r="S5145" i="2"/>
  <c r="W5145" i="2"/>
  <c r="AD5168" i="2"/>
  <c r="M5172" i="2"/>
  <c r="Q5172" i="2"/>
  <c r="U5172" i="2"/>
  <c r="F5084" i="2"/>
  <c r="J5084" i="2"/>
  <c r="N5084" i="2"/>
  <c r="R5084" i="2"/>
  <c r="G5085" i="2"/>
  <c r="K5085" i="2"/>
  <c r="O5085" i="2"/>
  <c r="S5085" i="2"/>
  <c r="W5085" i="2"/>
  <c r="AD5078" i="2"/>
  <c r="H5173" i="2"/>
  <c r="L5173" i="2"/>
  <c r="P5173" i="2"/>
  <c r="T5173" i="2"/>
  <c r="X5173" i="2"/>
  <c r="E5174" i="2"/>
  <c r="I5174" i="2"/>
  <c r="M5174" i="2"/>
  <c r="Q5174" i="2"/>
  <c r="U5174" i="2"/>
  <c r="AD5503" i="2"/>
  <c r="I5507" i="2"/>
  <c r="M5507" i="2"/>
  <c r="Q5507" i="2"/>
  <c r="U5507" i="2"/>
  <c r="E5528" i="2"/>
  <c r="I5528" i="2"/>
  <c r="M5528" i="2"/>
  <c r="Q5528" i="2"/>
  <c r="U5528" i="2"/>
  <c r="H5535" i="2"/>
  <c r="L5535" i="2"/>
  <c r="P5535" i="2"/>
  <c r="T5535" i="2"/>
  <c r="X5535" i="2"/>
  <c r="F5542" i="2"/>
  <c r="J5542" i="2"/>
  <c r="N5542" i="2"/>
  <c r="R5542" i="2"/>
  <c r="H5688" i="2"/>
  <c r="L5688" i="2"/>
  <c r="P5688" i="2"/>
  <c r="T5688" i="2"/>
  <c r="X5688" i="2"/>
  <c r="G5716" i="2"/>
  <c r="K5716" i="2"/>
  <c r="O5716" i="2"/>
  <c r="S5716" i="2"/>
  <c r="W5716" i="2"/>
  <c r="AB5716" i="2"/>
  <c r="H5780" i="2"/>
  <c r="L5780" i="2"/>
  <c r="P5780" i="2"/>
  <c r="T5780" i="2"/>
  <c r="X5780" i="2"/>
  <c r="Y5787" i="2"/>
  <c r="F5794" i="2"/>
  <c r="J5794" i="2"/>
  <c r="N5794" i="2"/>
  <c r="R5794" i="2"/>
  <c r="AA5794" i="2"/>
  <c r="H5801" i="2"/>
  <c r="L5801" i="2"/>
  <c r="P5801" i="2"/>
  <c r="T5801" i="2"/>
  <c r="X5801" i="2"/>
  <c r="F5808" i="2"/>
  <c r="J5808" i="2"/>
  <c r="N5808" i="2"/>
  <c r="R5808" i="2"/>
  <c r="AA5808" i="2"/>
  <c r="I5990" i="2"/>
  <c r="M5990" i="2"/>
  <c r="Q5990" i="2"/>
  <c r="U5990" i="2"/>
  <c r="G5997" i="2"/>
  <c r="K5997" i="2"/>
  <c r="O5997" i="2"/>
  <c r="S5997" i="2"/>
  <c r="W5997" i="2"/>
  <c r="E6032" i="2"/>
  <c r="I6032" i="2"/>
  <c r="M6032" i="2"/>
  <c r="Q6032" i="2"/>
  <c r="U6032" i="2"/>
  <c r="F5212" i="2"/>
  <c r="J5212" i="2"/>
  <c r="N5212" i="2"/>
  <c r="R5212" i="2"/>
  <c r="H5256" i="2"/>
  <c r="L5256" i="2"/>
  <c r="P5256" i="2"/>
  <c r="T5256" i="2"/>
  <c r="X5256" i="2"/>
  <c r="F5264" i="2"/>
  <c r="J5264" i="2"/>
  <c r="N5264" i="2"/>
  <c r="R5264" i="2"/>
  <c r="F5289" i="2"/>
  <c r="J5289" i="2"/>
  <c r="N5289" i="2"/>
  <c r="R5289" i="2"/>
  <c r="H5327" i="2"/>
  <c r="L5327" i="2"/>
  <c r="P5327" i="2"/>
  <c r="T5327" i="2"/>
  <c r="X5327" i="2"/>
  <c r="F5334" i="2"/>
  <c r="J5334" i="2"/>
  <c r="N5334" i="2"/>
  <c r="R5334" i="2"/>
  <c r="H5341" i="2"/>
  <c r="L5341" i="2"/>
  <c r="P5341" i="2"/>
  <c r="T5341" i="2"/>
  <c r="X5341" i="2"/>
  <c r="F5348" i="2"/>
  <c r="J5348" i="2"/>
  <c r="N5348" i="2"/>
  <c r="R5348" i="2"/>
  <c r="H5355" i="2"/>
  <c r="L5355" i="2"/>
  <c r="P5355" i="2"/>
  <c r="T5355" i="2"/>
  <c r="X5355" i="2"/>
  <c r="F5362" i="2"/>
  <c r="J5362" i="2"/>
  <c r="N5362" i="2"/>
  <c r="R5362" i="2"/>
  <c r="F5390" i="2"/>
  <c r="J5390" i="2"/>
  <c r="N5390" i="2"/>
  <c r="R5390" i="2"/>
  <c r="AD5417" i="2"/>
  <c r="I5421" i="2"/>
  <c r="M5421" i="2"/>
  <c r="Q5421" i="2"/>
  <c r="U5421" i="2"/>
  <c r="AD5496" i="2"/>
  <c r="G5619" i="2"/>
  <c r="K5619" i="2"/>
  <c r="O5619" i="2"/>
  <c r="W5619" i="2"/>
  <c r="I5626" i="2"/>
  <c r="M5626" i="2"/>
  <c r="Q5626" i="2"/>
  <c r="U5626" i="2"/>
  <c r="G5633" i="2"/>
  <c r="K5633" i="2"/>
  <c r="O5633" i="2"/>
  <c r="S5633" i="2"/>
  <c r="W5633" i="2"/>
  <c r="E5640" i="2"/>
  <c r="I5640" i="2"/>
  <c r="M5640" i="2"/>
  <c r="Q5640" i="2"/>
  <c r="U5640" i="2"/>
  <c r="E1676" i="2"/>
  <c r="E1690" i="2"/>
  <c r="E1692" i="2" s="1"/>
  <c r="E1673" i="2"/>
  <c r="E1691" i="2"/>
  <c r="E1693" i="2" s="1"/>
  <c r="E417" i="2"/>
  <c r="P6032" i="2"/>
  <c r="I6018" i="2"/>
  <c r="Q6018" i="2"/>
  <c r="U6018" i="2"/>
  <c r="S6025" i="2"/>
  <c r="E6018" i="2"/>
  <c r="M6018" i="2"/>
  <c r="G6025" i="2"/>
  <c r="K6025" i="2"/>
  <c r="O6025" i="2"/>
  <c r="W6025" i="2"/>
  <c r="G6011" i="2"/>
  <c r="M6004" i="2"/>
  <c r="E6004" i="2"/>
  <c r="I6004" i="2"/>
  <c r="Q6004" i="2"/>
  <c r="U6004" i="2"/>
  <c r="S5414" i="2"/>
  <c r="W5414" i="2"/>
  <c r="AB5362" i="2"/>
  <c r="AB5212" i="2"/>
  <c r="E5138" i="2"/>
  <c r="I5138" i="2"/>
  <c r="M5138" i="2"/>
  <c r="Q5138" i="2"/>
  <c r="U5138" i="2"/>
  <c r="AA5138" i="2"/>
  <c r="O5131" i="2"/>
  <c r="S5131" i="2"/>
  <c r="W5131" i="2"/>
  <c r="S5082" i="2"/>
  <c r="W5082" i="2"/>
  <c r="G5039" i="2"/>
  <c r="K5039" i="2"/>
  <c r="O5039" i="2"/>
  <c r="S5039" i="2"/>
  <c r="W5039" i="2"/>
  <c r="G4990" i="2"/>
  <c r="K4990" i="2"/>
  <c r="O4990" i="2"/>
  <c r="S4990" i="2"/>
  <c r="W4990" i="2"/>
  <c r="F4992" i="2"/>
  <c r="J4992" i="2"/>
  <c r="N4992" i="2"/>
  <c r="R4992" i="2"/>
  <c r="G4993" i="2"/>
  <c r="K4993" i="2"/>
  <c r="O4993" i="2"/>
  <c r="S4993" i="2"/>
  <c r="W4993" i="2"/>
  <c r="G3548" i="2"/>
  <c r="K3548" i="2"/>
  <c r="O3548" i="2"/>
  <c r="S3548" i="2"/>
  <c r="W3548" i="2"/>
  <c r="F3108" i="2"/>
  <c r="J3108" i="2"/>
  <c r="N3108" i="2"/>
  <c r="R3108" i="2"/>
  <c r="H3115" i="2"/>
  <c r="L3115" i="2"/>
  <c r="P3115" i="2"/>
  <c r="T3115" i="2"/>
  <c r="X3115" i="2"/>
  <c r="I3290" i="2"/>
  <c r="M3290" i="2"/>
  <c r="Q3290" i="2"/>
  <c r="U3290" i="2"/>
  <c r="J3311" i="2"/>
  <c r="N3311" i="2"/>
  <c r="R3311" i="2"/>
  <c r="G3325" i="2"/>
  <c r="K3325" i="2"/>
  <c r="O3325" i="2"/>
  <c r="S3325" i="2"/>
  <c r="W3325" i="2"/>
  <c r="H3339" i="2"/>
  <c r="L3339" i="2"/>
  <c r="P3339" i="2"/>
  <c r="T3339" i="2"/>
  <c r="X3339" i="2"/>
  <c r="F3346" i="2"/>
  <c r="J3346" i="2"/>
  <c r="N3346" i="2"/>
  <c r="R3346" i="2"/>
  <c r="H3381" i="2"/>
  <c r="L3381" i="2"/>
  <c r="P3381" i="2"/>
  <c r="T3381" i="2"/>
  <c r="X3381" i="2"/>
  <c r="F3435" i="2"/>
  <c r="J3435" i="2"/>
  <c r="N3435" i="2"/>
  <c r="R3435" i="2"/>
  <c r="G3463" i="2"/>
  <c r="K3463" i="2"/>
  <c r="O3463" i="2"/>
  <c r="S3463" i="2"/>
  <c r="W3463" i="2"/>
  <c r="F3506" i="2"/>
  <c r="J3506" i="2"/>
  <c r="N3506" i="2"/>
  <c r="R3506" i="2"/>
  <c r="G3520" i="2"/>
  <c r="K3520" i="2"/>
  <c r="O3520" i="2"/>
  <c r="S3520" i="2"/>
  <c r="W3520" i="2"/>
  <c r="F3534" i="2"/>
  <c r="J3534" i="2"/>
  <c r="N3534" i="2"/>
  <c r="R3534" i="2"/>
  <c r="H3541" i="2"/>
  <c r="L3541" i="2"/>
  <c r="P3541" i="2"/>
  <c r="T3541" i="2"/>
  <c r="X3541" i="2"/>
  <c r="H3562" i="2"/>
  <c r="L3562" i="2"/>
  <c r="P3562" i="2"/>
  <c r="T3562" i="2"/>
  <c r="X3562" i="2"/>
  <c r="F3569" i="2"/>
  <c r="J3569" i="2"/>
  <c r="N3569" i="2"/>
  <c r="R3569" i="2"/>
  <c r="E3583" i="2"/>
  <c r="I3583" i="2"/>
  <c r="M3583" i="2"/>
  <c r="Q3583" i="2"/>
  <c r="U3583" i="2"/>
  <c r="F3625" i="2"/>
  <c r="J3625" i="2"/>
  <c r="N3625" i="2"/>
  <c r="R3625" i="2"/>
  <c r="H3632" i="2"/>
  <c r="L3632" i="2"/>
  <c r="P3632" i="2"/>
  <c r="T3632" i="2"/>
  <c r="X3632" i="2"/>
  <c r="F3639" i="2"/>
  <c r="J3639" i="2"/>
  <c r="N3639" i="2"/>
  <c r="R3639" i="2"/>
  <c r="H3646" i="2"/>
  <c r="L3646" i="2"/>
  <c r="P3646" i="2"/>
  <c r="T3646" i="2"/>
  <c r="X3646" i="2"/>
  <c r="F3653" i="2"/>
  <c r="J3653" i="2"/>
  <c r="N3653" i="2"/>
  <c r="R3653" i="2"/>
  <c r="F3721" i="2"/>
  <c r="J3721" i="2"/>
  <c r="N3721" i="2"/>
  <c r="R3721" i="2"/>
  <c r="G3735" i="2"/>
  <c r="K3735" i="2"/>
  <c r="O3735" i="2"/>
  <c r="S3735" i="2"/>
  <c r="W3735" i="2"/>
  <c r="E3742" i="2"/>
  <c r="I3742" i="2"/>
  <c r="M3742" i="2"/>
  <c r="Q3742" i="2"/>
  <c r="U3742" i="2"/>
  <c r="G3749" i="2"/>
  <c r="K3749" i="2"/>
  <c r="O3749" i="2"/>
  <c r="S3749" i="2"/>
  <c r="W3749" i="2"/>
  <c r="E3756" i="2"/>
  <c r="I3756" i="2"/>
  <c r="M3756" i="2"/>
  <c r="Q3756" i="2"/>
  <c r="U3756" i="2"/>
  <c r="G3763" i="2"/>
  <c r="K3763" i="2"/>
  <c r="O3763" i="2"/>
  <c r="S3763" i="2"/>
  <c r="W3763" i="2"/>
  <c r="E3770" i="2"/>
  <c r="I3770" i="2"/>
  <c r="M3770" i="2"/>
  <c r="Q3770" i="2"/>
  <c r="U3770" i="2"/>
  <c r="G3777" i="2"/>
  <c r="K3777" i="2"/>
  <c r="O3777" i="2"/>
  <c r="S3777" i="2"/>
  <c r="W3777" i="2"/>
  <c r="E3784" i="2"/>
  <c r="I3784" i="2"/>
  <c r="M3784" i="2"/>
  <c r="Q3784" i="2"/>
  <c r="U3784" i="2"/>
  <c r="F3824" i="2"/>
  <c r="J3824" i="2"/>
  <c r="N3824" i="2"/>
  <c r="R3824" i="2"/>
  <c r="H3831" i="2"/>
  <c r="L3831" i="2"/>
  <c r="P3831" i="2"/>
  <c r="T3831" i="2"/>
  <c r="X3831" i="2"/>
  <c r="F3845" i="2"/>
  <c r="J3845" i="2"/>
  <c r="N3845" i="2"/>
  <c r="R3845" i="2"/>
  <c r="E3913" i="2"/>
  <c r="I3913" i="2"/>
  <c r="M3913" i="2"/>
  <c r="Q3913" i="2"/>
  <c r="U3913" i="2"/>
  <c r="R3944" i="2"/>
  <c r="F4021" i="2"/>
  <c r="J4021" i="2"/>
  <c r="N4021" i="2"/>
  <c r="R4021" i="2"/>
  <c r="E4028" i="2"/>
  <c r="I4028" i="2"/>
  <c r="M4028" i="2"/>
  <c r="Q4028" i="2"/>
  <c r="U4028" i="2"/>
  <c r="G4035" i="2"/>
  <c r="K4035" i="2"/>
  <c r="O4035" i="2"/>
  <c r="S4035" i="2"/>
  <c r="W4035" i="2"/>
  <c r="E4042" i="2"/>
  <c r="I4042" i="2"/>
  <c r="M4042" i="2"/>
  <c r="Q4042" i="2"/>
  <c r="U4042" i="2"/>
  <c r="G4049" i="2"/>
  <c r="K4049" i="2"/>
  <c r="O4049" i="2"/>
  <c r="S4049" i="2"/>
  <c r="W4049" i="2"/>
  <c r="F4067" i="2"/>
  <c r="J4067" i="2"/>
  <c r="N4067" i="2"/>
  <c r="R4067" i="2"/>
  <c r="E4077" i="2"/>
  <c r="I4077" i="2"/>
  <c r="M4077" i="2"/>
  <c r="Q4077" i="2"/>
  <c r="U4077" i="2"/>
  <c r="G4084" i="2"/>
  <c r="K4084" i="2"/>
  <c r="O4084" i="2"/>
  <c r="S4084" i="2"/>
  <c r="W4084" i="2"/>
  <c r="E4091" i="2"/>
  <c r="AC4091" i="2" s="1"/>
  <c r="AD4091" i="2" s="1"/>
  <c r="H4185" i="2"/>
  <c r="L4185" i="2"/>
  <c r="P4185" i="2"/>
  <c r="T4185" i="2"/>
  <c r="X4185" i="2"/>
  <c r="F4192" i="2"/>
  <c r="J4192" i="2"/>
  <c r="N4192" i="2"/>
  <c r="R4192" i="2"/>
  <c r="H4199" i="2"/>
  <c r="L4199" i="2"/>
  <c r="P4199" i="2"/>
  <c r="T4199" i="2"/>
  <c r="X4199" i="2"/>
  <c r="F4206" i="2"/>
  <c r="J4206" i="2"/>
  <c r="N4206" i="2"/>
  <c r="R4206" i="2"/>
  <c r="H4213" i="2"/>
  <c r="L4213" i="2"/>
  <c r="P4213" i="2"/>
  <c r="T4213" i="2"/>
  <c r="X4213" i="2"/>
  <c r="H4234" i="2"/>
  <c r="L4234" i="2"/>
  <c r="P4234" i="2"/>
  <c r="T4234" i="2"/>
  <c r="X4234" i="2"/>
  <c r="E4248" i="2"/>
  <c r="I4248" i="2"/>
  <c r="M4248" i="2"/>
  <c r="Q4248" i="2"/>
  <c r="U4248" i="2"/>
  <c r="G4255" i="2"/>
  <c r="G4654" i="2"/>
  <c r="K4654" i="2"/>
  <c r="O4654" i="2"/>
  <c r="S4654" i="2"/>
  <c r="W4654" i="2"/>
  <c r="E4661" i="2"/>
  <c r="I4661" i="2"/>
  <c r="M4661" i="2"/>
  <c r="Q4661" i="2"/>
  <c r="U4661" i="2"/>
  <c r="G4668" i="2"/>
  <c r="K4668" i="2"/>
  <c r="O4668" i="2"/>
  <c r="S4668" i="2"/>
  <c r="W4668" i="2"/>
  <c r="E4675" i="2"/>
  <c r="I4675" i="2"/>
  <c r="M4675" i="2"/>
  <c r="Q4675" i="2"/>
  <c r="U4675" i="2"/>
  <c r="F5619" i="2"/>
  <c r="J5619" i="2"/>
  <c r="N5619" i="2"/>
  <c r="R5619" i="2"/>
  <c r="H5626" i="2"/>
  <c r="L5626" i="2"/>
  <c r="P5626" i="2"/>
  <c r="T5626" i="2"/>
  <c r="X5626" i="2"/>
  <c r="F5633" i="2"/>
  <c r="G5780" i="2"/>
  <c r="K5780" i="2"/>
  <c r="O5780" i="2"/>
  <c r="S5780" i="2"/>
  <c r="W5780" i="2"/>
  <c r="E5794" i="2"/>
  <c r="I5794" i="2"/>
  <c r="M5794" i="2"/>
  <c r="Q5794" i="2"/>
  <c r="U5794" i="2"/>
  <c r="H5990" i="2"/>
  <c r="L5990" i="2"/>
  <c r="P5990" i="2"/>
  <c r="T5990" i="2"/>
  <c r="X5990" i="2"/>
  <c r="F5997" i="2"/>
  <c r="J5997" i="2"/>
  <c r="N5997" i="2"/>
  <c r="R5997" i="2"/>
  <c r="H6004" i="2"/>
  <c r="L6004" i="2"/>
  <c r="P6004" i="2"/>
  <c r="T6004" i="2"/>
  <c r="X6004" i="2"/>
  <c r="F6011" i="2"/>
  <c r="J6011" i="2"/>
  <c r="N6011" i="2"/>
  <c r="R6011" i="2"/>
  <c r="G5173" i="2"/>
  <c r="K5173" i="2"/>
  <c r="O5173" i="2"/>
  <c r="S5173" i="2"/>
  <c r="W5173" i="2"/>
  <c r="Y5442" i="2"/>
  <c r="Y5463" i="2"/>
  <c r="Y5470" i="2"/>
  <c r="Y5605" i="2"/>
  <c r="Y5969" i="2"/>
  <c r="Y5976" i="2"/>
  <c r="AA6018" i="2"/>
  <c r="AB4709" i="2"/>
  <c r="AA4734" i="2"/>
  <c r="AB5085" i="2"/>
  <c r="AB5173" i="2"/>
  <c r="S5784" i="2"/>
  <c r="W5784" i="2"/>
  <c r="Y5983" i="2"/>
  <c r="AA5990" i="2"/>
  <c r="AA6004" i="2"/>
  <c r="N4359" i="2"/>
  <c r="R4359" i="2"/>
  <c r="I4401" i="2"/>
  <c r="M4401" i="2"/>
  <c r="Q4401" i="2"/>
  <c r="U4401" i="2"/>
  <c r="E492" i="2"/>
  <c r="M492" i="2"/>
  <c r="U492" i="2"/>
  <c r="G499" i="2"/>
  <c r="O499" i="2"/>
  <c r="W499" i="2"/>
  <c r="I506" i="2"/>
  <c r="Q506" i="2"/>
  <c r="G513" i="2"/>
  <c r="O513" i="2"/>
  <c r="W513" i="2"/>
  <c r="M602" i="2"/>
  <c r="U602" i="2"/>
  <c r="J655" i="2"/>
  <c r="N655" i="2"/>
  <c r="I662" i="2"/>
  <c r="Q662" i="2"/>
  <c r="U662" i="2"/>
  <c r="G669" i="2"/>
  <c r="O669" i="2"/>
  <c r="S669" i="2"/>
  <c r="I676" i="2"/>
  <c r="Q676" i="2"/>
  <c r="U676" i="2"/>
  <c r="G683" i="2"/>
  <c r="O683" i="2"/>
  <c r="W683" i="2"/>
  <c r="F760" i="2"/>
  <c r="J760" i="2"/>
  <c r="N760" i="2"/>
  <c r="R760" i="2"/>
  <c r="AA760" i="2"/>
  <c r="F778" i="2"/>
  <c r="J778" i="2"/>
  <c r="N778" i="2"/>
  <c r="R778" i="2"/>
  <c r="H785" i="2"/>
  <c r="L785" i="2"/>
  <c r="P785" i="2"/>
  <c r="T785" i="2"/>
  <c r="X785" i="2"/>
  <c r="F792" i="2"/>
  <c r="J792" i="2"/>
  <c r="N792" i="2"/>
  <c r="R792" i="2"/>
  <c r="F814" i="2"/>
  <c r="J814" i="2"/>
  <c r="N814" i="2"/>
  <c r="R814" i="2"/>
  <c r="H821" i="2"/>
  <c r="L821" i="2"/>
  <c r="P821" i="2"/>
  <c r="T821" i="2"/>
  <c r="X821" i="2"/>
  <c r="E841" i="2"/>
  <c r="I841" i="2"/>
  <c r="M841" i="2"/>
  <c r="Q841" i="2"/>
  <c r="U841" i="2"/>
  <c r="G848" i="2"/>
  <c r="K848" i="2"/>
  <c r="O848" i="2"/>
  <c r="S848" i="2"/>
  <c r="W848" i="2"/>
  <c r="H39" i="2"/>
  <c r="L39" i="2"/>
  <c r="P39" i="2"/>
  <c r="T39" i="2"/>
  <c r="X39" i="2"/>
  <c r="F46" i="2"/>
  <c r="J46" i="2"/>
  <c r="N46" i="2"/>
  <c r="R46" i="2"/>
  <c r="Y46" i="2"/>
  <c r="I137" i="2"/>
  <c r="M137" i="2"/>
  <c r="Q137" i="2"/>
  <c r="U137" i="2"/>
  <c r="F191" i="2"/>
  <c r="J191" i="2"/>
  <c r="N191" i="2"/>
  <c r="R191" i="2"/>
  <c r="H243" i="2"/>
  <c r="L243" i="2"/>
  <c r="P243" i="2"/>
  <c r="T243" i="2"/>
  <c r="X243" i="2"/>
  <c r="F250" i="2"/>
  <c r="J250" i="2"/>
  <c r="N250" i="2"/>
  <c r="R250" i="2"/>
  <c r="I492" i="2"/>
  <c r="Q492" i="2"/>
  <c r="K499" i="2"/>
  <c r="S499" i="2"/>
  <c r="E506" i="2"/>
  <c r="M506" i="2"/>
  <c r="U506" i="2"/>
  <c r="K513" i="2"/>
  <c r="S513" i="2"/>
  <c r="I602" i="2"/>
  <c r="Q602" i="2"/>
  <c r="F655" i="2"/>
  <c r="R655" i="2"/>
  <c r="E662" i="2"/>
  <c r="M662" i="2"/>
  <c r="K669" i="2"/>
  <c r="W669" i="2"/>
  <c r="E676" i="2"/>
  <c r="M676" i="2"/>
  <c r="K683" i="2"/>
  <c r="S683" i="2"/>
  <c r="H862" i="2"/>
  <c r="L862" i="2"/>
  <c r="X862" i="2"/>
  <c r="J869" i="2"/>
  <c r="N869" i="2"/>
  <c r="H876" i="2"/>
  <c r="P876" i="2"/>
  <c r="T876" i="2"/>
  <c r="F883" i="2"/>
  <c r="R883" i="2"/>
  <c r="I939" i="2"/>
  <c r="Q939" i="2"/>
  <c r="U939" i="2"/>
  <c r="G946" i="2"/>
  <c r="K946" i="2"/>
  <c r="W946" i="2"/>
  <c r="F991" i="2"/>
  <c r="N991" i="2"/>
  <c r="P998" i="2"/>
  <c r="X998" i="2"/>
  <c r="I1120" i="2"/>
  <c r="Q1120" i="2"/>
  <c r="I1141" i="2"/>
  <c r="Q1141" i="2"/>
  <c r="U1141" i="2"/>
  <c r="G1148" i="2"/>
  <c r="O1148" i="2"/>
  <c r="S1148" i="2"/>
  <c r="K1169" i="2"/>
  <c r="S1169" i="2"/>
  <c r="K1214" i="2"/>
  <c r="S1214" i="2"/>
  <c r="E1221" i="2"/>
  <c r="M1221" i="2"/>
  <c r="U1221" i="2"/>
  <c r="K1228" i="2"/>
  <c r="W1228" i="2"/>
  <c r="E1235" i="2"/>
  <c r="M1235" i="2"/>
  <c r="U1235" i="2"/>
  <c r="G1242" i="2"/>
  <c r="K1242" i="2"/>
  <c r="S1242" i="2"/>
  <c r="E1284" i="2"/>
  <c r="M1284" i="2"/>
  <c r="J1312" i="2"/>
  <c r="N1312" i="2"/>
  <c r="H1319" i="2"/>
  <c r="P1319" i="2"/>
  <c r="T1319" i="2"/>
  <c r="G1368" i="2"/>
  <c r="O1368" i="2"/>
  <c r="S1368" i="2"/>
  <c r="F1375" i="2"/>
  <c r="R1375" i="2"/>
  <c r="L1382" i="2"/>
  <c r="X1382" i="2"/>
  <c r="F1389" i="2"/>
  <c r="R1389" i="2"/>
  <c r="H1396" i="2"/>
  <c r="P1396" i="2"/>
  <c r="X1396" i="2"/>
  <c r="J1403" i="2"/>
  <c r="R1403" i="2"/>
  <c r="E1410" i="2"/>
  <c r="M1410" i="2"/>
  <c r="M1470" i="2"/>
  <c r="U1470" i="2"/>
  <c r="M1712" i="2"/>
  <c r="U1712" i="2"/>
  <c r="J1752" i="2"/>
  <c r="N1752" i="2"/>
  <c r="S1775" i="2"/>
  <c r="J1826" i="2"/>
  <c r="R1826" i="2"/>
  <c r="E1840" i="2"/>
  <c r="M1840" i="2"/>
  <c r="U1840" i="2"/>
  <c r="M1917" i="2"/>
  <c r="U1917" i="2"/>
  <c r="L1924" i="2"/>
  <c r="X1924" i="2"/>
  <c r="E1938" i="2"/>
  <c r="Q1938" i="2"/>
  <c r="H2026" i="2"/>
  <c r="P2026" i="2"/>
  <c r="T2026" i="2"/>
  <c r="M2067" i="2"/>
  <c r="U2067" i="2"/>
  <c r="H2081" i="2"/>
  <c r="P2081" i="2"/>
  <c r="X2081" i="2"/>
  <c r="J2088" i="2"/>
  <c r="R2088" i="2"/>
  <c r="H2208" i="2"/>
  <c r="P2208" i="2"/>
  <c r="X2205" i="2"/>
  <c r="F2243" i="2"/>
  <c r="N2243" i="2"/>
  <c r="J2270" i="2"/>
  <c r="R2270" i="2"/>
  <c r="P2277" i="2"/>
  <c r="T2277" i="2"/>
  <c r="J2284" i="2"/>
  <c r="N2284" i="2"/>
  <c r="I2291" i="2"/>
  <c r="Q2291" i="2"/>
  <c r="K2298" i="2"/>
  <c r="W2298" i="2"/>
  <c r="E2305" i="2"/>
  <c r="M2305" i="2"/>
  <c r="U2305" i="2"/>
  <c r="K2429" i="2"/>
  <c r="W2429" i="2"/>
  <c r="K2474" i="2"/>
  <c r="O2474" i="2"/>
  <c r="W2474" i="2"/>
  <c r="M2481" i="2"/>
  <c r="U2481" i="2"/>
  <c r="J2533" i="2"/>
  <c r="R2533" i="2"/>
  <c r="J2543" i="2"/>
  <c r="N2543" i="2"/>
  <c r="G2574" i="2"/>
  <c r="O2574" i="2"/>
  <c r="S2574" i="2"/>
  <c r="J2593" i="2"/>
  <c r="N2593" i="2"/>
  <c r="E2620" i="2"/>
  <c r="M2620" i="2"/>
  <c r="U2620" i="2"/>
  <c r="H2627" i="2"/>
  <c r="P2627" i="2"/>
  <c r="X2627" i="2"/>
  <c r="K2634" i="2"/>
  <c r="W2634" i="2"/>
  <c r="I2641" i="2"/>
  <c r="Q2641" i="2"/>
  <c r="U2641" i="2"/>
  <c r="J2697" i="2"/>
  <c r="R2697" i="2"/>
  <c r="M2704" i="2"/>
  <c r="H2711" i="2"/>
  <c r="P2711" i="2"/>
  <c r="X2711" i="2"/>
  <c r="G2739" i="2"/>
  <c r="O2739" i="2"/>
  <c r="W2739" i="2"/>
  <c r="I2782" i="2"/>
  <c r="Q2782" i="2"/>
  <c r="U2782" i="2"/>
  <c r="J2816" i="2"/>
  <c r="N2816" i="2"/>
  <c r="H2823" i="2"/>
  <c r="P2823" i="2"/>
  <c r="X2823" i="2"/>
  <c r="F2830" i="2"/>
  <c r="R2830" i="2"/>
  <c r="L2837" i="2"/>
  <c r="X2837" i="2"/>
  <c r="F2844" i="2"/>
  <c r="N2844" i="2"/>
  <c r="H2851" i="2"/>
  <c r="L2851" i="2"/>
  <c r="X2851" i="2"/>
  <c r="J2858" i="2"/>
  <c r="R2858" i="2"/>
  <c r="P2865" i="2"/>
  <c r="T2865" i="2"/>
  <c r="P862" i="2"/>
  <c r="T862" i="2"/>
  <c r="F869" i="2"/>
  <c r="R869" i="2"/>
  <c r="L876" i="2"/>
  <c r="X876" i="2"/>
  <c r="J883" i="2"/>
  <c r="N883" i="2"/>
  <c r="M939" i="2"/>
  <c r="O946" i="2"/>
  <c r="S946" i="2"/>
  <c r="J991" i="2"/>
  <c r="R991" i="2"/>
  <c r="H998" i="2"/>
  <c r="L998" i="2"/>
  <c r="T998" i="2"/>
  <c r="E1120" i="2"/>
  <c r="M1120" i="2"/>
  <c r="U1120" i="2"/>
  <c r="E1141" i="2"/>
  <c r="M1141" i="2"/>
  <c r="K1148" i="2"/>
  <c r="W1148" i="2"/>
  <c r="G1169" i="2"/>
  <c r="O1169" i="2"/>
  <c r="W1169" i="2"/>
  <c r="G1214" i="2"/>
  <c r="O1214" i="2"/>
  <c r="W1214" i="2"/>
  <c r="I1221" i="2"/>
  <c r="Q1221" i="2"/>
  <c r="G1228" i="2"/>
  <c r="O1228" i="2"/>
  <c r="S1228" i="2"/>
  <c r="I1235" i="2"/>
  <c r="Q1235" i="2"/>
  <c r="O1242" i="2"/>
  <c r="W1242" i="2"/>
  <c r="I1284" i="2"/>
  <c r="Q1284" i="2"/>
  <c r="U1284" i="2"/>
  <c r="F1312" i="2"/>
  <c r="R1312" i="2"/>
  <c r="L1319" i="2"/>
  <c r="X1319" i="2"/>
  <c r="K1368" i="2"/>
  <c r="W1368" i="2"/>
  <c r="J1375" i="2"/>
  <c r="N1375" i="2"/>
  <c r="H1382" i="2"/>
  <c r="P1382" i="2"/>
  <c r="T1382" i="2"/>
  <c r="J1389" i="2"/>
  <c r="N1389" i="2"/>
  <c r="L1396" i="2"/>
  <c r="T1396" i="2"/>
  <c r="F1403" i="2"/>
  <c r="N1403" i="2"/>
  <c r="I1410" i="2"/>
  <c r="Q1410" i="2"/>
  <c r="U1410" i="2"/>
  <c r="I1470" i="2"/>
  <c r="Q1470" i="2"/>
  <c r="I1712" i="2"/>
  <c r="Q1712" i="2"/>
  <c r="F1752" i="2"/>
  <c r="R1752" i="2"/>
  <c r="G1775" i="2"/>
  <c r="W1775" i="2"/>
  <c r="F1826" i="2"/>
  <c r="N1826" i="2"/>
  <c r="I1840" i="2"/>
  <c r="Q1840" i="2"/>
  <c r="I1917" i="2"/>
  <c r="Q1917" i="2"/>
  <c r="H1924" i="2"/>
  <c r="P1924" i="2"/>
  <c r="T1924" i="2"/>
  <c r="I1938" i="2"/>
  <c r="M1938" i="2"/>
  <c r="U1938" i="2"/>
  <c r="L2026" i="2"/>
  <c r="X2026" i="2"/>
  <c r="I2067" i="2"/>
  <c r="Q2067" i="2"/>
  <c r="L2081" i="2"/>
  <c r="T2081" i="2"/>
  <c r="F2088" i="2"/>
  <c r="N2088" i="2"/>
  <c r="L2208" i="2"/>
  <c r="T2208" i="2"/>
  <c r="J2243" i="2"/>
  <c r="R2243" i="2"/>
  <c r="F2270" i="2"/>
  <c r="N2270" i="2"/>
  <c r="H2277" i="2"/>
  <c r="L2277" i="2"/>
  <c r="X2277" i="2"/>
  <c r="F2284" i="2"/>
  <c r="R2284" i="2"/>
  <c r="E2291" i="2"/>
  <c r="M2291" i="2"/>
  <c r="U2291" i="2"/>
  <c r="G2298" i="2"/>
  <c r="O2298" i="2"/>
  <c r="S2298" i="2"/>
  <c r="I2305" i="2"/>
  <c r="Q2305" i="2"/>
  <c r="G2429" i="2"/>
  <c r="O2429" i="2"/>
  <c r="S2429" i="2"/>
  <c r="G2474" i="2"/>
  <c r="S2474" i="2"/>
  <c r="AB2474" i="2"/>
  <c r="I2481" i="2"/>
  <c r="Q2481" i="2"/>
  <c r="F2533" i="2"/>
  <c r="N2533" i="2"/>
  <c r="AA2533" i="2"/>
  <c r="F2543" i="2"/>
  <c r="R2543" i="2"/>
  <c r="K2574" i="2"/>
  <c r="W2574" i="2"/>
  <c r="F2593" i="2"/>
  <c r="R2593" i="2"/>
  <c r="I2620" i="2"/>
  <c r="Q2620" i="2"/>
  <c r="L2627" i="2"/>
  <c r="T2627" i="2"/>
  <c r="G2634" i="2"/>
  <c r="O2634" i="2"/>
  <c r="S2634" i="2"/>
  <c r="E2641" i="2"/>
  <c r="M2641" i="2"/>
  <c r="F2697" i="2"/>
  <c r="N2697" i="2"/>
  <c r="I2704" i="2"/>
  <c r="Q2704" i="2"/>
  <c r="U2704" i="2"/>
  <c r="L2711" i="2"/>
  <c r="T2711" i="2"/>
  <c r="K2739" i="2"/>
  <c r="S2739" i="2"/>
  <c r="M2782" i="2"/>
  <c r="F2816" i="2"/>
  <c r="R2816" i="2"/>
  <c r="L2823" i="2"/>
  <c r="T2823" i="2"/>
  <c r="J2830" i="2"/>
  <c r="N2830" i="2"/>
  <c r="H2837" i="2"/>
  <c r="P2837" i="2"/>
  <c r="T2837" i="2"/>
  <c r="J2844" i="2"/>
  <c r="R2844" i="2"/>
  <c r="P2851" i="2"/>
  <c r="T2851" i="2"/>
  <c r="F2858" i="2"/>
  <c r="N2858" i="2"/>
  <c r="H2865" i="2"/>
  <c r="L2865" i="2"/>
  <c r="X2865" i="2"/>
  <c r="J2872" i="2"/>
  <c r="R2872" i="2"/>
  <c r="J3010" i="2"/>
  <c r="N3010" i="2"/>
  <c r="O1487" i="2"/>
  <c r="S1487" i="2"/>
  <c r="K1513" i="2"/>
  <c r="W1513" i="2"/>
  <c r="I1555" i="2"/>
  <c r="M1555" i="2"/>
  <c r="U1555" i="2"/>
  <c r="G1569" i="2"/>
  <c r="O1569" i="2"/>
  <c r="S1569" i="2"/>
  <c r="M1648" i="2"/>
  <c r="U1648" i="2"/>
  <c r="K1662" i="2"/>
  <c r="W1662" i="2"/>
  <c r="AB1669" i="2"/>
  <c r="I1676" i="2"/>
  <c r="Q1676" i="2"/>
  <c r="AA1676" i="2"/>
  <c r="H1683" i="2"/>
  <c r="L1683" i="2"/>
  <c r="T1683" i="2"/>
  <c r="AB1731" i="2"/>
  <c r="I1738" i="2"/>
  <c r="Q1738" i="2"/>
  <c r="AA1738" i="2"/>
  <c r="L1745" i="2"/>
  <c r="H1768" i="2"/>
  <c r="P1768" i="2"/>
  <c r="T1768" i="2"/>
  <c r="G1785" i="2"/>
  <c r="O1785" i="2"/>
  <c r="S1785" i="2"/>
  <c r="AB1833" i="2"/>
  <c r="AA1917" i="2"/>
  <c r="H1945" i="2"/>
  <c r="P1945" i="2"/>
  <c r="X1945" i="2"/>
  <c r="AB2816" i="2"/>
  <c r="AB2830" i="2"/>
  <c r="AB2858" i="2"/>
  <c r="AB2872" i="2"/>
  <c r="AB3010" i="2"/>
  <c r="G4345" i="2"/>
  <c r="K4345" i="2"/>
  <c r="O4345" i="2"/>
  <c r="S4345" i="2"/>
  <c r="W4345" i="2"/>
  <c r="E4352" i="2"/>
  <c r="I4352" i="2"/>
  <c r="M4352" i="2"/>
  <c r="Q4352" i="2"/>
  <c r="U4352" i="2"/>
  <c r="H4359" i="2"/>
  <c r="L4359" i="2"/>
  <c r="P4359" i="2"/>
  <c r="T4359" i="2"/>
  <c r="X4359" i="2"/>
  <c r="G4401" i="2"/>
  <c r="K4401" i="2"/>
  <c r="O4401" i="2"/>
  <c r="S4401" i="2"/>
  <c r="W4401" i="2"/>
  <c r="I4408" i="2"/>
  <c r="M4408" i="2"/>
  <c r="Q4408" i="2"/>
  <c r="U4408" i="2"/>
  <c r="G4415" i="2"/>
  <c r="K4415" i="2"/>
  <c r="O4415" i="2"/>
  <c r="S4415" i="2"/>
  <c r="W4415" i="2"/>
  <c r="E4430" i="2"/>
  <c r="I4430" i="2"/>
  <c r="M4430" i="2"/>
  <c r="Q4430" i="2"/>
  <c r="U4430" i="2"/>
  <c r="F2872" i="2"/>
  <c r="N2872" i="2"/>
  <c r="F3010" i="2"/>
  <c r="R3010" i="2"/>
  <c r="G1487" i="2"/>
  <c r="K1487" i="2"/>
  <c r="W1487" i="2"/>
  <c r="G1513" i="2"/>
  <c r="O1513" i="2"/>
  <c r="S1513" i="2"/>
  <c r="E1555" i="2"/>
  <c r="Q1555" i="2"/>
  <c r="AA1555" i="2"/>
  <c r="K1569" i="2"/>
  <c r="W1569" i="2"/>
  <c r="I1648" i="2"/>
  <c r="Q1648" i="2"/>
  <c r="AA1648" i="2"/>
  <c r="G1662" i="2"/>
  <c r="O1662" i="2"/>
  <c r="S1662" i="2"/>
  <c r="M1676" i="2"/>
  <c r="U1676" i="2"/>
  <c r="P1683" i="2"/>
  <c r="X1683" i="2"/>
  <c r="M1738" i="2"/>
  <c r="U1738" i="2"/>
  <c r="H1745" i="2"/>
  <c r="P1745" i="2"/>
  <c r="L1768" i="2"/>
  <c r="X1768" i="2"/>
  <c r="K1785" i="2"/>
  <c r="W1785" i="2"/>
  <c r="AA1792" i="2"/>
  <c r="AA1840" i="2"/>
  <c r="AA1938" i="2"/>
  <c r="L1945" i="2"/>
  <c r="T1945" i="2"/>
  <c r="AB2844" i="2"/>
  <c r="H3569" i="2"/>
  <c r="L3569" i="2"/>
  <c r="P3569" i="2"/>
  <c r="T3569" i="2"/>
  <c r="X3569" i="2"/>
  <c r="G3583" i="2"/>
  <c r="K3583" i="2"/>
  <c r="O3583" i="2"/>
  <c r="S3583" i="2"/>
  <c r="W3583" i="2"/>
  <c r="H3625" i="2"/>
  <c r="L3625" i="2"/>
  <c r="P3625" i="2"/>
  <c r="T3625" i="2"/>
  <c r="X3625" i="2"/>
  <c r="F3632" i="2"/>
  <c r="J3632" i="2"/>
  <c r="N3632" i="2"/>
  <c r="R3632" i="2"/>
  <c r="H3639" i="2"/>
  <c r="L3639" i="2"/>
  <c r="P3639" i="2"/>
  <c r="T3639" i="2"/>
  <c r="X3639" i="2"/>
  <c r="F3646" i="2"/>
  <c r="J3646" i="2"/>
  <c r="N3646" i="2"/>
  <c r="R3646" i="2"/>
  <c r="H3653" i="2"/>
  <c r="L3653" i="2"/>
  <c r="P3653" i="2"/>
  <c r="T3653" i="2"/>
  <c r="X3653" i="2"/>
  <c r="H3721" i="2"/>
  <c r="L3721" i="2"/>
  <c r="P3721" i="2"/>
  <c r="T3721" i="2"/>
  <c r="X3721" i="2"/>
  <c r="E3735" i="2"/>
  <c r="I3735" i="2"/>
  <c r="M3735" i="2"/>
  <c r="Q3735" i="2"/>
  <c r="U3735" i="2"/>
  <c r="G3742" i="2"/>
  <c r="K3742" i="2"/>
  <c r="O3742" i="2"/>
  <c r="S3742" i="2"/>
  <c r="W3742" i="2"/>
  <c r="E3749" i="2"/>
  <c r="I3749" i="2"/>
  <c r="M3749" i="2"/>
  <c r="Q3749" i="2"/>
  <c r="U3749" i="2"/>
  <c r="G3756" i="2"/>
  <c r="K3756" i="2"/>
  <c r="O3756" i="2"/>
  <c r="S3756" i="2"/>
  <c r="E3763" i="2"/>
  <c r="I3763" i="2"/>
  <c r="M3763" i="2"/>
  <c r="Q3763" i="2"/>
  <c r="U3763" i="2"/>
  <c r="G3770" i="2"/>
  <c r="K3770" i="2"/>
  <c r="O3770" i="2"/>
  <c r="S3770" i="2"/>
  <c r="W3770" i="2"/>
  <c r="E3777" i="2"/>
  <c r="I3777" i="2"/>
  <c r="M3777" i="2"/>
  <c r="Q3777" i="2"/>
  <c r="U3777" i="2"/>
  <c r="G3784" i="2"/>
  <c r="K3784" i="2"/>
  <c r="AA4084" i="2"/>
  <c r="AB4185" i="2"/>
  <c r="AB4199" i="2"/>
  <c r="AB4213" i="2"/>
  <c r="AB4234" i="2"/>
  <c r="G4408" i="2"/>
  <c r="K4408" i="2"/>
  <c r="O4408" i="2"/>
  <c r="S4408" i="2"/>
  <c r="W4408" i="2"/>
  <c r="AB4408" i="2"/>
  <c r="I4415" i="2"/>
  <c r="M4415" i="2"/>
  <c r="Q4415" i="2"/>
  <c r="U4415" i="2"/>
  <c r="G4430" i="2"/>
  <c r="K4430" i="2"/>
  <c r="O4430" i="2"/>
  <c r="S4430" i="2"/>
  <c r="W4430" i="2"/>
  <c r="AB4430" i="2"/>
  <c r="F4465" i="2"/>
  <c r="J4465" i="2"/>
  <c r="N4465" i="2"/>
  <c r="R4465" i="2"/>
  <c r="AA4465" i="2"/>
  <c r="H4486" i="2"/>
  <c r="L4486" i="2"/>
  <c r="P4486" i="2"/>
  <c r="T4486" i="2"/>
  <c r="X4486" i="2"/>
  <c r="F4493" i="2"/>
  <c r="J4493" i="2"/>
  <c r="N4493" i="2"/>
  <c r="R4493" i="2"/>
  <c r="AA4493" i="2"/>
  <c r="H4500" i="2"/>
  <c r="L4500" i="2"/>
  <c r="P4500" i="2"/>
  <c r="T4500" i="2"/>
  <c r="X4500" i="2"/>
  <c r="F4504" i="2"/>
  <c r="J4504" i="2"/>
  <c r="N4504" i="2"/>
  <c r="R4504" i="2"/>
  <c r="E4514" i="2"/>
  <c r="I4514" i="2"/>
  <c r="M4514" i="2"/>
  <c r="Q4514" i="2"/>
  <c r="U4514" i="2"/>
  <c r="G4521" i="2"/>
  <c r="K4521" i="2"/>
  <c r="O4521" i="2"/>
  <c r="S4521" i="2"/>
  <c r="W4521" i="2"/>
  <c r="AB4521" i="2"/>
  <c r="E4528" i="2"/>
  <c r="I4528" i="2"/>
  <c r="M4528" i="2"/>
  <c r="Q4528" i="2"/>
  <c r="U4528" i="2"/>
  <c r="O3784" i="2"/>
  <c r="S3784" i="2"/>
  <c r="W3784" i="2"/>
  <c r="H3824" i="2"/>
  <c r="L3824" i="2"/>
  <c r="P3824" i="2"/>
  <c r="T3824" i="2"/>
  <c r="X3824" i="2"/>
  <c r="F3831" i="2"/>
  <c r="J3831" i="2"/>
  <c r="N3831" i="2"/>
  <c r="R3831" i="2"/>
  <c r="H3845" i="2"/>
  <c r="L3845" i="2"/>
  <c r="P3845" i="2"/>
  <c r="T3845" i="2"/>
  <c r="X3845" i="2"/>
  <c r="X4070" i="2"/>
  <c r="G4077" i="2"/>
  <c r="K4077" i="2"/>
  <c r="O4077" i="2"/>
  <c r="S4077" i="2"/>
  <c r="W4077" i="2"/>
  <c r="E4084" i="2"/>
  <c r="I4084" i="2"/>
  <c r="M4084" i="2"/>
  <c r="Q4084" i="2"/>
  <c r="U4084" i="2"/>
  <c r="F4185" i="2"/>
  <c r="J4185" i="2"/>
  <c r="N4185" i="2"/>
  <c r="R4185" i="2"/>
  <c r="H4192" i="2"/>
  <c r="L4192" i="2"/>
  <c r="P4192" i="2"/>
  <c r="T4192" i="2"/>
  <c r="X4192" i="2"/>
  <c r="F4199" i="2"/>
  <c r="J4199" i="2"/>
  <c r="N4199" i="2"/>
  <c r="R4199" i="2"/>
  <c r="H4206" i="2"/>
  <c r="L4206" i="2"/>
  <c r="P4206" i="2"/>
  <c r="T4206" i="2"/>
  <c r="X4206" i="2"/>
  <c r="F4213" i="2"/>
  <c r="J4213" i="2"/>
  <c r="N4213" i="2"/>
  <c r="R4213" i="2"/>
  <c r="F4234" i="2"/>
  <c r="J4234" i="2"/>
  <c r="N4234" i="2"/>
  <c r="R4234" i="2"/>
  <c r="G4248" i="2"/>
  <c r="K4248" i="2"/>
  <c r="O4248" i="2"/>
  <c r="S4248" i="2"/>
  <c r="W4248" i="2"/>
  <c r="E4255" i="2"/>
  <c r="I4255" i="2"/>
  <c r="AA4352" i="2"/>
  <c r="AA4408" i="2"/>
  <c r="AA4430" i="2"/>
  <c r="G4469" i="2"/>
  <c r="K4469" i="2"/>
  <c r="O4469" i="2"/>
  <c r="S4469" i="2"/>
  <c r="W4469" i="2"/>
  <c r="G4476" i="2"/>
  <c r="K4476" i="2"/>
  <c r="O4476" i="2"/>
  <c r="S4476" i="2"/>
  <c r="W4476" i="2"/>
  <c r="AB4486" i="2"/>
  <c r="AB4500" i="2"/>
  <c r="AA4521" i="2"/>
  <c r="AA4542" i="2"/>
  <c r="AB4556" i="2"/>
  <c r="E4563" i="2"/>
  <c r="I4563" i="2"/>
  <c r="M4563" i="2"/>
  <c r="Q4563" i="2"/>
  <c r="G4532" i="2"/>
  <c r="K4532" i="2"/>
  <c r="O4532" i="2"/>
  <c r="S4532" i="2"/>
  <c r="W4532" i="2"/>
  <c r="G4542" i="2"/>
  <c r="K4542" i="2"/>
  <c r="O4542" i="2"/>
  <c r="S4542" i="2"/>
  <c r="W4542" i="2"/>
  <c r="AB4542" i="2"/>
  <c r="H4556" i="2"/>
  <c r="L4556" i="2"/>
  <c r="P4556" i="2"/>
  <c r="T4556" i="2"/>
  <c r="X4556" i="2"/>
  <c r="F4570" i="2"/>
  <c r="J4570" i="2"/>
  <c r="N4570" i="2"/>
  <c r="R4570" i="2"/>
  <c r="AA4567" i="2"/>
  <c r="H4577" i="2"/>
  <c r="L4577" i="2"/>
  <c r="P4577" i="2"/>
  <c r="T4577" i="2"/>
  <c r="X4577" i="2"/>
  <c r="G4584" i="2"/>
  <c r="K4584" i="2"/>
  <c r="O4584" i="2"/>
  <c r="S4584" i="2"/>
  <c r="W4584" i="2"/>
  <c r="AB4584" i="2"/>
  <c r="E4591" i="2"/>
  <c r="I4591" i="2"/>
  <c r="M4591" i="2"/>
  <c r="Q4591" i="2"/>
  <c r="U4591" i="2"/>
  <c r="G4598" i="2"/>
  <c r="K4598" i="2"/>
  <c r="O4598" i="2"/>
  <c r="S4598" i="2"/>
  <c r="W4598" i="2"/>
  <c r="AB4598" i="2"/>
  <c r="E4605" i="2"/>
  <c r="I4605" i="2"/>
  <c r="M4605" i="2"/>
  <c r="Q4605" i="2"/>
  <c r="U4605" i="2"/>
  <c r="H4612" i="2"/>
  <c r="L4612" i="2"/>
  <c r="P4612" i="2"/>
  <c r="J5633" i="2"/>
  <c r="N5633" i="2"/>
  <c r="R5633" i="2"/>
  <c r="H5640" i="2"/>
  <c r="L5640" i="2"/>
  <c r="P5640" i="2"/>
  <c r="T5640" i="2"/>
  <c r="X5640" i="2"/>
  <c r="G5688" i="2"/>
  <c r="K5688" i="2"/>
  <c r="O5688" i="2"/>
  <c r="S5688" i="2"/>
  <c r="W5688" i="2"/>
  <c r="F5716" i="2"/>
  <c r="J5716" i="2"/>
  <c r="N5716" i="2"/>
  <c r="R5716" i="2"/>
  <c r="G5801" i="2"/>
  <c r="K5801" i="2"/>
  <c r="O5801" i="2"/>
  <c r="S5801" i="2"/>
  <c r="W5801" i="2"/>
  <c r="E5808" i="2"/>
  <c r="I5808" i="2"/>
  <c r="M5808" i="2"/>
  <c r="Q5808" i="2"/>
  <c r="U5808" i="2"/>
  <c r="T6032" i="2"/>
  <c r="X6032" i="2"/>
  <c r="U4563" i="2"/>
  <c r="AA4563" i="2"/>
  <c r="G4577" i="2"/>
  <c r="K4577" i="2"/>
  <c r="O4577" i="2"/>
  <c r="S4577" i="2"/>
  <c r="W4577" i="2"/>
  <c r="AA4584" i="2"/>
  <c r="AA4598" i="2"/>
  <c r="AB4612" i="2"/>
  <c r="AA4619" i="2"/>
  <c r="AA4633" i="2"/>
  <c r="AB4647" i="2"/>
  <c r="H32" i="2"/>
  <c r="L32" i="2"/>
  <c r="P32" i="2"/>
  <c r="X32" i="2"/>
  <c r="E46" i="2"/>
  <c r="M46" i="2"/>
  <c r="I62" i="2"/>
  <c r="M62" i="2"/>
  <c r="Q62" i="2"/>
  <c r="E97" i="2"/>
  <c r="I97" i="2"/>
  <c r="M97" i="2"/>
  <c r="Q97" i="2"/>
  <c r="U97" i="2"/>
  <c r="AA97" i="2"/>
  <c r="G111" i="2"/>
  <c r="K111" i="2"/>
  <c r="O111" i="2"/>
  <c r="S111" i="2"/>
  <c r="W111" i="2"/>
  <c r="F170" i="2"/>
  <c r="J170" i="2"/>
  <c r="N170" i="2"/>
  <c r="R170" i="2"/>
  <c r="H177" i="2"/>
  <c r="L177" i="2"/>
  <c r="P177" i="2"/>
  <c r="T177" i="2"/>
  <c r="E191" i="2"/>
  <c r="I191" i="2"/>
  <c r="M191" i="2"/>
  <c r="Q191" i="2"/>
  <c r="U191" i="2"/>
  <c r="G198" i="2"/>
  <c r="K198" i="2"/>
  <c r="O198" i="2"/>
  <c r="S198" i="2"/>
  <c r="W198" i="2"/>
  <c r="G243" i="2"/>
  <c r="K243" i="2"/>
  <c r="O243" i="2"/>
  <c r="S243" i="2"/>
  <c r="W243" i="2"/>
  <c r="AB243" i="2"/>
  <c r="I250" i="2"/>
  <c r="M250" i="2"/>
  <c r="Q250" i="2"/>
  <c r="U250" i="2"/>
  <c r="H471" i="2"/>
  <c r="L471" i="2"/>
  <c r="P471" i="2"/>
  <c r="T471" i="2"/>
  <c r="X471" i="2"/>
  <c r="F499" i="2"/>
  <c r="J499" i="2"/>
  <c r="N499" i="2"/>
  <c r="R499" i="2"/>
  <c r="AA499" i="2"/>
  <c r="H506" i="2"/>
  <c r="L506" i="2"/>
  <c r="P506" i="2"/>
  <c r="T506" i="2"/>
  <c r="X506" i="2"/>
  <c r="F513" i="2"/>
  <c r="J513" i="2"/>
  <c r="N513" i="2"/>
  <c r="R513" i="2"/>
  <c r="AA513" i="2"/>
  <c r="F595" i="2"/>
  <c r="J595" i="2"/>
  <c r="N595" i="2"/>
  <c r="R595" i="2"/>
  <c r="L602" i="2"/>
  <c r="T602" i="2"/>
  <c r="X602" i="2"/>
  <c r="F618" i="2"/>
  <c r="J618" i="2"/>
  <c r="N618" i="2"/>
  <c r="R618" i="2"/>
  <c r="G632" i="2"/>
  <c r="K632" i="2"/>
  <c r="O632" i="2"/>
  <c r="S632" i="2"/>
  <c r="W632" i="2"/>
  <c r="E655" i="2"/>
  <c r="I655" i="2"/>
  <c r="M655" i="2"/>
  <c r="Q655" i="2"/>
  <c r="U655" i="2"/>
  <c r="H662" i="2"/>
  <c r="L662" i="2"/>
  <c r="P662" i="2"/>
  <c r="T662" i="2"/>
  <c r="X662" i="2"/>
  <c r="F669" i="2"/>
  <c r="J669" i="2"/>
  <c r="N669" i="2"/>
  <c r="R669" i="2"/>
  <c r="AA669" i="2"/>
  <c r="H676" i="2"/>
  <c r="L676" i="2"/>
  <c r="P676" i="2"/>
  <c r="T676" i="2"/>
  <c r="X676" i="2"/>
  <c r="F683" i="2"/>
  <c r="J683" i="2"/>
  <c r="N683" i="2"/>
  <c r="R683" i="2"/>
  <c r="AA683" i="2"/>
  <c r="I760" i="2"/>
  <c r="M760" i="2"/>
  <c r="Q760" i="2"/>
  <c r="U760" i="2"/>
  <c r="E778" i="2"/>
  <c r="I778" i="2"/>
  <c r="M778" i="2"/>
  <c r="Q778" i="2"/>
  <c r="U778" i="2"/>
  <c r="G785" i="2"/>
  <c r="K785" i="2"/>
  <c r="O785" i="2"/>
  <c r="S785" i="2"/>
  <c r="W785" i="2"/>
  <c r="AB785" i="2"/>
  <c r="I792" i="2"/>
  <c r="M792" i="2"/>
  <c r="Q792" i="2"/>
  <c r="U792" i="2"/>
  <c r="I814" i="2"/>
  <c r="M814" i="2"/>
  <c r="Q814" i="2"/>
  <c r="U814" i="2"/>
  <c r="G821" i="2"/>
  <c r="K821" i="2"/>
  <c r="O821" i="2"/>
  <c r="S821" i="2"/>
  <c r="W821" i="2"/>
  <c r="AB821" i="2"/>
  <c r="H841" i="2"/>
  <c r="L841" i="2"/>
  <c r="P841" i="2"/>
  <c r="T841" i="2"/>
  <c r="X841" i="2"/>
  <c r="F848" i="2"/>
  <c r="J848" i="2"/>
  <c r="N848" i="2"/>
  <c r="R848" i="2"/>
  <c r="AA848" i="2"/>
  <c r="H855" i="2"/>
  <c r="L855" i="2"/>
  <c r="P855" i="2"/>
  <c r="T855" i="2"/>
  <c r="X855" i="2"/>
  <c r="G862" i="2"/>
  <c r="K862" i="2"/>
  <c r="O862" i="2"/>
  <c r="S862" i="2"/>
  <c r="W862" i="2"/>
  <c r="AB862" i="2"/>
  <c r="E869" i="2"/>
  <c r="I869" i="2"/>
  <c r="M869" i="2"/>
  <c r="Q869" i="2"/>
  <c r="U869" i="2"/>
  <c r="G876" i="2"/>
  <c r="K876" i="2"/>
  <c r="O876" i="2"/>
  <c r="S876" i="2"/>
  <c r="W876" i="2"/>
  <c r="AB876" i="2"/>
  <c r="E883" i="2"/>
  <c r="I883" i="2"/>
  <c r="M883" i="2"/>
  <c r="Q883" i="2"/>
  <c r="U883" i="2"/>
  <c r="H939" i="2"/>
  <c r="L939" i="2"/>
  <c r="P939" i="2"/>
  <c r="T939" i="2"/>
  <c r="X939" i="2"/>
  <c r="F946" i="2"/>
  <c r="J946" i="2"/>
  <c r="N946" i="2"/>
  <c r="R946" i="2"/>
  <c r="AA946" i="2"/>
  <c r="E991" i="2"/>
  <c r="I991" i="2"/>
  <c r="M991" i="2"/>
  <c r="Q991" i="2"/>
  <c r="U991" i="2"/>
  <c r="G998" i="2"/>
  <c r="K998" i="2"/>
  <c r="O998" i="2"/>
  <c r="S998" i="2"/>
  <c r="W998" i="2"/>
  <c r="AB998" i="2"/>
  <c r="H1120" i="2"/>
  <c r="L1120" i="2"/>
  <c r="P1120" i="2"/>
  <c r="T1120" i="2"/>
  <c r="X1120" i="2"/>
  <c r="H1141" i="2"/>
  <c r="L1141" i="2"/>
  <c r="P1141" i="2"/>
  <c r="T1141" i="2"/>
  <c r="X1141" i="2"/>
  <c r="F1148" i="2"/>
  <c r="J1148" i="2"/>
  <c r="N1148" i="2"/>
  <c r="R1148" i="2"/>
  <c r="AA1148" i="2"/>
  <c r="F1169" i="2"/>
  <c r="J1169" i="2"/>
  <c r="N1169" i="2"/>
  <c r="R1169" i="2"/>
  <c r="AA1169" i="2"/>
  <c r="F1214" i="2"/>
  <c r="J1214" i="2"/>
  <c r="N1214" i="2"/>
  <c r="R1214" i="2"/>
  <c r="AA1214" i="2"/>
  <c r="H1221" i="2"/>
  <c r="L1221" i="2"/>
  <c r="P1221" i="2"/>
  <c r="T1221" i="2"/>
  <c r="X1221" i="2"/>
  <c r="F1228" i="2"/>
  <c r="J1228" i="2"/>
  <c r="N1228" i="2"/>
  <c r="R1228" i="2"/>
  <c r="H1235" i="2"/>
  <c r="L1235" i="2"/>
  <c r="P1235" i="2"/>
  <c r="T1235" i="2"/>
  <c r="X1235" i="2"/>
  <c r="F1242" i="2"/>
  <c r="J1242" i="2"/>
  <c r="N1242" i="2"/>
  <c r="R1242" i="2"/>
  <c r="H1246" i="2"/>
  <c r="L1249" i="2"/>
  <c r="P1249" i="2"/>
  <c r="T1249" i="2"/>
  <c r="X1249" i="2"/>
  <c r="H1284" i="2"/>
  <c r="L1284" i="2"/>
  <c r="P1281" i="2"/>
  <c r="T1284" i="2"/>
  <c r="X1284" i="2"/>
  <c r="G1291" i="2"/>
  <c r="K1291" i="2"/>
  <c r="O1291" i="2"/>
  <c r="S1291" i="2"/>
  <c r="W1291" i="2"/>
  <c r="I1312" i="2"/>
  <c r="M1312" i="2"/>
  <c r="Q1312" i="2"/>
  <c r="U1312" i="2"/>
  <c r="G1319" i="2"/>
  <c r="K1319" i="2"/>
  <c r="O1319" i="2"/>
  <c r="S1319" i="2"/>
  <c r="W1319" i="2"/>
  <c r="AB1319" i="2"/>
  <c r="I1347" i="2"/>
  <c r="M1347" i="2"/>
  <c r="Q1347" i="2"/>
  <c r="U1347" i="2"/>
  <c r="AA1347" i="2"/>
  <c r="H1354" i="2"/>
  <c r="L1354" i="2"/>
  <c r="P1354" i="2"/>
  <c r="T1354" i="2"/>
  <c r="X1351" i="2"/>
  <c r="G1361" i="2"/>
  <c r="O1361" i="2"/>
  <c r="S1361" i="2"/>
  <c r="W1361" i="2"/>
  <c r="F1365" i="2"/>
  <c r="J1368" i="2"/>
  <c r="N1368" i="2"/>
  <c r="R1368" i="2"/>
  <c r="AA1368" i="2"/>
  <c r="E1375" i="2"/>
  <c r="I1375" i="2"/>
  <c r="M1375" i="2"/>
  <c r="Q1375" i="2"/>
  <c r="U1375" i="2"/>
  <c r="G1382" i="2"/>
  <c r="K1382" i="2"/>
  <c r="O1382" i="2"/>
  <c r="S1382" i="2"/>
  <c r="W1382" i="2"/>
  <c r="AB1382" i="2"/>
  <c r="E1389" i="2"/>
  <c r="I1389" i="2"/>
  <c r="M1389" i="2"/>
  <c r="Q1389" i="2"/>
  <c r="U1389" i="2"/>
  <c r="G1396" i="2"/>
  <c r="K1396" i="2"/>
  <c r="O1396" i="2"/>
  <c r="S1396" i="2"/>
  <c r="W1396" i="2"/>
  <c r="AB1396" i="2"/>
  <c r="E1403" i="2"/>
  <c r="Q32" i="2"/>
  <c r="Y97" i="2"/>
  <c r="E104" i="2"/>
  <c r="I104" i="2"/>
  <c r="M104" i="2"/>
  <c r="Q104" i="2"/>
  <c r="U104" i="2"/>
  <c r="AA104" i="2"/>
  <c r="Y163" i="2"/>
  <c r="AB170" i="2"/>
  <c r="AA191" i="2"/>
  <c r="AA236" i="2"/>
  <c r="AA257" i="2" s="1"/>
  <c r="AA250" i="2"/>
  <c r="AB499" i="2"/>
  <c r="AB513" i="2"/>
  <c r="G580" i="2"/>
  <c r="K580" i="2"/>
  <c r="O580" i="2"/>
  <c r="S580" i="2"/>
  <c r="W580" i="2"/>
  <c r="AB618" i="2"/>
  <c r="G648" i="2"/>
  <c r="K648" i="2"/>
  <c r="O648" i="2"/>
  <c r="S648" i="2"/>
  <c r="AA655" i="2"/>
  <c r="AB669" i="2"/>
  <c r="AB683" i="2"/>
  <c r="AA778" i="2"/>
  <c r="AA792" i="2"/>
  <c r="AB848" i="2"/>
  <c r="E855" i="2"/>
  <c r="I855" i="2"/>
  <c r="M855" i="2"/>
  <c r="Q855" i="2"/>
  <c r="U855" i="2"/>
  <c r="AA855" i="2"/>
  <c r="AA869" i="2"/>
  <c r="AA883" i="2"/>
  <c r="AB946" i="2"/>
  <c r="AA991" i="2"/>
  <c r="AB1148" i="2"/>
  <c r="AB1169" i="2"/>
  <c r="AB1214" i="2"/>
  <c r="AB1228" i="2"/>
  <c r="AA1249" i="2"/>
  <c r="AB1347" i="2"/>
  <c r="I1354" i="2"/>
  <c r="M1354" i="2"/>
  <c r="Q1354" i="2"/>
  <c r="U1354" i="2"/>
  <c r="AA1354" i="2"/>
  <c r="AB1368" i="2"/>
  <c r="AA1375" i="2"/>
  <c r="AA1389" i="2"/>
  <c r="AA1403" i="2"/>
  <c r="L1430" i="2"/>
  <c r="P1430" i="2"/>
  <c r="T1430" i="2"/>
  <c r="X1430" i="2"/>
  <c r="G1562" i="2"/>
  <c r="K1562" i="2"/>
  <c r="O1562" i="2"/>
  <c r="S1562" i="2"/>
  <c r="W1562" i="2"/>
  <c r="AB1611" i="2"/>
  <c r="I1641" i="2"/>
  <c r="M1641" i="2"/>
  <c r="Q1641" i="2"/>
  <c r="U1641" i="2"/>
  <c r="AA1641" i="2"/>
  <c r="G1655" i="2"/>
  <c r="K1655" i="2"/>
  <c r="O1655" i="2"/>
  <c r="S1655" i="2"/>
  <c r="W1655" i="2"/>
  <c r="AB1662" i="2"/>
  <c r="I1669" i="2"/>
  <c r="M1669" i="2"/>
  <c r="Q1669" i="2"/>
  <c r="U1669" i="2"/>
  <c r="AA1669" i="2"/>
  <c r="H1676" i="2"/>
  <c r="L1676" i="2"/>
  <c r="P1676" i="2"/>
  <c r="T1676" i="2"/>
  <c r="X1676" i="2"/>
  <c r="G1683" i="2"/>
  <c r="K1683" i="2"/>
  <c r="O1683" i="2"/>
  <c r="S1683" i="2"/>
  <c r="W1683" i="2"/>
  <c r="G1713" i="2"/>
  <c r="G1715" i="2" s="1"/>
  <c r="K1713" i="2"/>
  <c r="O1713" i="2"/>
  <c r="O1715" i="2" s="1"/>
  <c r="S1713" i="2"/>
  <c r="S1715" i="2" s="1"/>
  <c r="W1713" i="2"/>
  <c r="W1715" i="2" s="1"/>
  <c r="I1731" i="2"/>
  <c r="M1731" i="2"/>
  <c r="Q1731" i="2"/>
  <c r="U1731" i="2"/>
  <c r="AA1731" i="2"/>
  <c r="H1738" i="2"/>
  <c r="L1738" i="2"/>
  <c r="P1738" i="2"/>
  <c r="T1738" i="2"/>
  <c r="X1738" i="2"/>
  <c r="G1745" i="2"/>
  <c r="K1745" i="2"/>
  <c r="O1745" i="2"/>
  <c r="S1745" i="2"/>
  <c r="W1745" i="2"/>
  <c r="AA1752" i="2"/>
  <c r="AA1826" i="2"/>
  <c r="E1833" i="2"/>
  <c r="I1833" i="2"/>
  <c r="M1833" i="2"/>
  <c r="Q1833" i="2"/>
  <c r="U1833" i="2"/>
  <c r="AA1833" i="2"/>
  <c r="G1945" i="2"/>
  <c r="K1945" i="2"/>
  <c r="O1945" i="2"/>
  <c r="S1945" i="2"/>
  <c r="W1945" i="2"/>
  <c r="I2019" i="2"/>
  <c r="M2019" i="2"/>
  <c r="Q2019" i="2"/>
  <c r="U2019" i="2"/>
  <c r="AA2019" i="2"/>
  <c r="AA2088" i="2"/>
  <c r="AA2243" i="2"/>
  <c r="AA2270" i="2"/>
  <c r="AA2284" i="2"/>
  <c r="AB2298" i="2"/>
  <c r="E2323" i="2"/>
  <c r="I2323" i="2"/>
  <c r="M2323" i="2"/>
  <c r="Q2323" i="2"/>
  <c r="U2323" i="2"/>
  <c r="AA2323" i="2"/>
  <c r="I2330" i="2"/>
  <c r="M2330" i="2"/>
  <c r="Q2330" i="2"/>
  <c r="U2330" i="2"/>
  <c r="AA2330" i="2"/>
  <c r="E2337" i="2"/>
  <c r="I2337" i="2"/>
  <c r="M2337" i="2"/>
  <c r="Q2337" i="2"/>
  <c r="U2337" i="2"/>
  <c r="AA2337" i="2"/>
  <c r="AB2432" i="2"/>
  <c r="AB2574" i="2"/>
  <c r="AB2634" i="2"/>
  <c r="AB2739" i="2"/>
  <c r="AB2758" i="2"/>
  <c r="AB2775" i="2"/>
  <c r="I1403" i="2"/>
  <c r="M1403" i="2"/>
  <c r="Q1403" i="2"/>
  <c r="U1403" i="2"/>
  <c r="H1410" i="2"/>
  <c r="L1410" i="2"/>
  <c r="P1410" i="2"/>
  <c r="T1410" i="2"/>
  <c r="X1410" i="2"/>
  <c r="H1470" i="2"/>
  <c r="L1470" i="2"/>
  <c r="P1470" i="2"/>
  <c r="T1470" i="2"/>
  <c r="X1470" i="2"/>
  <c r="I1487" i="2"/>
  <c r="AA1487" i="2"/>
  <c r="H1495" i="2"/>
  <c r="L1495" i="2"/>
  <c r="P1495" i="2"/>
  <c r="T1495" i="2"/>
  <c r="X1495" i="2"/>
  <c r="F1611" i="2"/>
  <c r="J1611" i="2"/>
  <c r="N1611" i="2"/>
  <c r="R1611" i="2"/>
  <c r="H1712" i="2"/>
  <c r="L1712" i="2"/>
  <c r="T1712" i="2"/>
  <c r="X1712" i="2"/>
  <c r="I1752" i="2"/>
  <c r="M1752" i="2"/>
  <c r="Q1752" i="2"/>
  <c r="U1752" i="2"/>
  <c r="F1775" i="2"/>
  <c r="J1775" i="2"/>
  <c r="N1775" i="2"/>
  <c r="R1775" i="2"/>
  <c r="V1775" i="2"/>
  <c r="H1792" i="2"/>
  <c r="L1792" i="2"/>
  <c r="P1792" i="2"/>
  <c r="T1792" i="2"/>
  <c r="X1792" i="2"/>
  <c r="I1826" i="2"/>
  <c r="M1826" i="2"/>
  <c r="U1826" i="2"/>
  <c r="H1875" i="2"/>
  <c r="L1875" i="2"/>
  <c r="P1875" i="2"/>
  <c r="T1875" i="2"/>
  <c r="X1875" i="2"/>
  <c r="H1917" i="2"/>
  <c r="L1917" i="2"/>
  <c r="P1917" i="2"/>
  <c r="T1917" i="2"/>
  <c r="X1917" i="2"/>
  <c r="G1924" i="2"/>
  <c r="K1924" i="2"/>
  <c r="O1924" i="2"/>
  <c r="S1924" i="2"/>
  <c r="W1924" i="2"/>
  <c r="H1938" i="2"/>
  <c r="L1938" i="2"/>
  <c r="P1938" i="2"/>
  <c r="T1938" i="2"/>
  <c r="X1938" i="2"/>
  <c r="H2019" i="2"/>
  <c r="L2019" i="2"/>
  <c r="P2019" i="2"/>
  <c r="T2019" i="2"/>
  <c r="X2019" i="2"/>
  <c r="G2026" i="2"/>
  <c r="K2026" i="2"/>
  <c r="O2026" i="2"/>
  <c r="S2026" i="2"/>
  <c r="W2026" i="2"/>
  <c r="AB2026" i="2"/>
  <c r="H2067" i="2"/>
  <c r="L2067" i="2"/>
  <c r="P2067" i="2"/>
  <c r="T2067" i="2"/>
  <c r="X2067" i="2"/>
  <c r="G2081" i="2"/>
  <c r="K2081" i="2"/>
  <c r="O2081" i="2"/>
  <c r="S2081" i="2"/>
  <c r="W2081" i="2"/>
  <c r="AB2081" i="2"/>
  <c r="E2088" i="2"/>
  <c r="I2088" i="2"/>
  <c r="M2088" i="2"/>
  <c r="Q2088" i="2"/>
  <c r="U2088" i="2"/>
  <c r="G2208" i="2"/>
  <c r="K2208" i="2"/>
  <c r="O2208" i="2"/>
  <c r="S2208" i="2"/>
  <c r="W2208" i="2"/>
  <c r="AB2205" i="2"/>
  <c r="I2243" i="2"/>
  <c r="M2243" i="2"/>
  <c r="Q2243" i="2"/>
  <c r="U2243" i="2"/>
  <c r="E2270" i="2"/>
  <c r="I2270" i="2"/>
  <c r="M2270" i="2"/>
  <c r="Q2270" i="2"/>
  <c r="U2270" i="2"/>
  <c r="G2277" i="2"/>
  <c r="K2277" i="2"/>
  <c r="O2277" i="2"/>
  <c r="S2277" i="2"/>
  <c r="W2277" i="2"/>
  <c r="AB2277" i="2"/>
  <c r="E2284" i="2"/>
  <c r="I2284" i="2"/>
  <c r="M2284" i="2"/>
  <c r="Q2284" i="2"/>
  <c r="U2284" i="2"/>
  <c r="H2291" i="2"/>
  <c r="L2291" i="2"/>
  <c r="P2291" i="2"/>
  <c r="T2291" i="2"/>
  <c r="X2291" i="2"/>
  <c r="F2298" i="2"/>
  <c r="J2298" i="2"/>
  <c r="N2298" i="2"/>
  <c r="R2298" i="2"/>
  <c r="AA2298" i="2"/>
  <c r="H2305" i="2"/>
  <c r="L2305" i="2"/>
  <c r="P2305" i="2"/>
  <c r="T2305" i="2"/>
  <c r="X2305" i="2"/>
  <c r="F2432" i="2"/>
  <c r="J2432" i="2"/>
  <c r="N2432" i="2"/>
  <c r="R2432" i="2"/>
  <c r="AA2429" i="2"/>
  <c r="F2482" i="2"/>
  <c r="J2482" i="2"/>
  <c r="N2482" i="2"/>
  <c r="R2482" i="2"/>
  <c r="AA2474" i="2"/>
  <c r="G2521" i="2"/>
  <c r="K2521" i="2"/>
  <c r="O2521" i="2"/>
  <c r="S2521" i="2"/>
  <c r="W2521" i="2"/>
  <c r="H2481" i="2"/>
  <c r="L2481" i="2"/>
  <c r="P2481" i="2"/>
  <c r="T2481" i="2"/>
  <c r="X2481" i="2"/>
  <c r="I2533" i="2"/>
  <c r="M2533" i="2"/>
  <c r="Q2533" i="2"/>
  <c r="U2533" i="2"/>
  <c r="G2557" i="2"/>
  <c r="K2557" i="2"/>
  <c r="O2557" i="2"/>
  <c r="G2809" i="2"/>
  <c r="K2809" i="2"/>
  <c r="O2809" i="2"/>
  <c r="S2809" i="2"/>
  <c r="W2809" i="2"/>
  <c r="AA2816" i="2"/>
  <c r="AA2830" i="2"/>
  <c r="AA2844" i="2"/>
  <c r="AA2858" i="2"/>
  <c r="AA2872" i="2"/>
  <c r="G3003" i="2"/>
  <c r="K3003" i="2"/>
  <c r="O3003" i="2"/>
  <c r="S3003" i="2"/>
  <c r="W3003" i="2"/>
  <c r="AA3010" i="2"/>
  <c r="AA3108" i="2"/>
  <c r="S3254" i="2"/>
  <c r="G3304" i="2"/>
  <c r="K3304" i="2"/>
  <c r="O3304" i="2"/>
  <c r="S3304" i="2"/>
  <c r="W3304" i="2"/>
  <c r="AA3311" i="2"/>
  <c r="AB3325" i="2"/>
  <c r="AA3346" i="2"/>
  <c r="AA3435" i="2"/>
  <c r="AB3463" i="2"/>
  <c r="AA3506" i="2"/>
  <c r="AB3520" i="2"/>
  <c r="AA3534" i="2"/>
  <c r="AA3569" i="2"/>
  <c r="AA3625" i="2"/>
  <c r="AA3639" i="2"/>
  <c r="AA3653" i="2"/>
  <c r="AA3721" i="2"/>
  <c r="AB3735" i="2"/>
  <c r="AB3749" i="2"/>
  <c r="AB3763" i="2"/>
  <c r="AB3777" i="2"/>
  <c r="AA3824" i="2"/>
  <c r="AA3845" i="2"/>
  <c r="E3899" i="2"/>
  <c r="AC3899" i="2" s="1"/>
  <c r="I3899" i="2"/>
  <c r="M3899" i="2"/>
  <c r="Q3899" i="2"/>
  <c r="U3899" i="2"/>
  <c r="AA3899" i="2"/>
  <c r="AA3944" i="2"/>
  <c r="AA4021" i="2"/>
  <c r="AB4035" i="2"/>
  <c r="AB4049" i="2"/>
  <c r="AB4084" i="2"/>
  <c r="AA4192" i="2"/>
  <c r="AA4206" i="2"/>
  <c r="AB4255" i="2"/>
  <c r="E4364" i="2"/>
  <c r="E4366" i="2" s="1"/>
  <c r="I4364" i="2"/>
  <c r="I4366" i="2" s="1"/>
  <c r="M4364" i="2"/>
  <c r="M4366" i="2" s="1"/>
  <c r="Q4364" i="2"/>
  <c r="Q4366" i="2" s="1"/>
  <c r="U4364" i="2"/>
  <c r="U4366" i="2" s="1"/>
  <c r="F4365" i="2"/>
  <c r="F4367" i="2" s="1"/>
  <c r="J4365" i="2"/>
  <c r="J4367" i="2" s="1"/>
  <c r="N4365" i="2"/>
  <c r="N4367" i="2" s="1"/>
  <c r="R4365" i="2"/>
  <c r="R4367" i="2" s="1"/>
  <c r="AA4365" i="2"/>
  <c r="AA4367" i="2" s="1"/>
  <c r="AB4352" i="2"/>
  <c r="AA4359" i="2"/>
  <c r="G3916" i="2"/>
  <c r="K3916" i="2"/>
  <c r="O3916" i="2"/>
  <c r="S3916" i="2"/>
  <c r="W3916" i="2"/>
  <c r="H4021" i="2"/>
  <c r="L4021" i="2"/>
  <c r="P4021" i="2"/>
  <c r="T4021" i="2"/>
  <c r="X4021" i="2"/>
  <c r="G4028" i="2"/>
  <c r="K4028" i="2"/>
  <c r="O4028" i="2"/>
  <c r="S4028" i="2"/>
  <c r="W4028" i="2"/>
  <c r="E4035" i="2"/>
  <c r="I4035" i="2"/>
  <c r="M4035" i="2"/>
  <c r="Q4035" i="2"/>
  <c r="U4035" i="2"/>
  <c r="G4042" i="2"/>
  <c r="K4042" i="2"/>
  <c r="O4042" i="2"/>
  <c r="S4042" i="2"/>
  <c r="W4042" i="2"/>
  <c r="E4049" i="2"/>
  <c r="I4049" i="2"/>
  <c r="M4049" i="2"/>
  <c r="Q4049" i="2"/>
  <c r="U4049" i="2"/>
  <c r="H4070" i="2"/>
  <c r="L4070" i="2"/>
  <c r="P4070" i="2"/>
  <c r="T4070" i="2"/>
  <c r="S2557" i="2"/>
  <c r="W2557" i="2"/>
  <c r="F2574" i="2"/>
  <c r="J2574" i="2"/>
  <c r="N2574" i="2"/>
  <c r="R2574" i="2"/>
  <c r="AA2574" i="2"/>
  <c r="I2593" i="2"/>
  <c r="M2593" i="2"/>
  <c r="Q2593" i="2"/>
  <c r="U2593" i="2"/>
  <c r="H2620" i="2"/>
  <c r="L2617" i="2"/>
  <c r="P2620" i="2"/>
  <c r="T2620" i="2"/>
  <c r="X2620" i="2"/>
  <c r="G2627" i="2"/>
  <c r="K2627" i="2"/>
  <c r="O2627" i="2"/>
  <c r="S2627" i="2"/>
  <c r="W2627" i="2"/>
  <c r="F2634" i="2"/>
  <c r="J2634" i="2"/>
  <c r="N2634" i="2"/>
  <c r="R2634" i="2"/>
  <c r="AA2634" i="2"/>
  <c r="H2641" i="2"/>
  <c r="L2641" i="2"/>
  <c r="P2641" i="2"/>
  <c r="T2641" i="2"/>
  <c r="X2641" i="2"/>
  <c r="H2704" i="2"/>
  <c r="L2704" i="2"/>
  <c r="P2704" i="2"/>
  <c r="T2704" i="2"/>
  <c r="X2704" i="2"/>
  <c r="G2711" i="2"/>
  <c r="K2711" i="2"/>
  <c r="O2711" i="2"/>
  <c r="S2711" i="2"/>
  <c r="W2711" i="2"/>
  <c r="AB2711" i="2"/>
  <c r="F2739" i="2"/>
  <c r="J2739" i="2"/>
  <c r="N2739" i="2"/>
  <c r="R2739" i="2"/>
  <c r="AA2739" i="2"/>
  <c r="F2758" i="2"/>
  <c r="J2758" i="2"/>
  <c r="N2758" i="2"/>
  <c r="R2758" i="2"/>
  <c r="V2758" i="2"/>
  <c r="E2765" i="2"/>
  <c r="I2765" i="2"/>
  <c r="M2765" i="2"/>
  <c r="Q2765" i="2"/>
  <c r="U2765" i="2"/>
  <c r="AA2765" i="2"/>
  <c r="I2775" i="2"/>
  <c r="M2775" i="2"/>
  <c r="Q2775" i="2"/>
  <c r="U2775" i="2"/>
  <c r="H2782" i="2"/>
  <c r="L2782" i="2"/>
  <c r="P2782" i="2"/>
  <c r="T2782" i="2"/>
  <c r="X2782" i="2"/>
  <c r="F2809" i="2"/>
  <c r="J2809" i="2"/>
  <c r="N2809" i="2"/>
  <c r="R2809" i="2"/>
  <c r="AB2809" i="2"/>
  <c r="E2816" i="2"/>
  <c r="I2816" i="2"/>
  <c r="M2816" i="2"/>
  <c r="Q2816" i="2"/>
  <c r="U2816" i="2"/>
  <c r="G2823" i="2"/>
  <c r="K2823" i="2"/>
  <c r="O2823" i="2"/>
  <c r="S2823" i="2"/>
  <c r="W2823" i="2"/>
  <c r="E2830" i="2"/>
  <c r="I2830" i="2"/>
  <c r="M2830" i="2"/>
  <c r="Q2830" i="2"/>
  <c r="U2830" i="2"/>
  <c r="G2837" i="2"/>
  <c r="K2837" i="2"/>
  <c r="O2837" i="2"/>
  <c r="S2837" i="2"/>
  <c r="W2837" i="2"/>
  <c r="E2844" i="2"/>
  <c r="I2844" i="2"/>
  <c r="M2844" i="2"/>
  <c r="Q2844" i="2"/>
  <c r="U2844" i="2"/>
  <c r="G2851" i="2"/>
  <c r="K2851" i="2"/>
  <c r="O2851" i="2"/>
  <c r="S2851" i="2"/>
  <c r="W2851" i="2"/>
  <c r="E2858" i="2"/>
  <c r="I2858" i="2"/>
  <c r="M2858" i="2"/>
  <c r="Q2858" i="2"/>
  <c r="U2858" i="2"/>
  <c r="G2865" i="2"/>
  <c r="K2865" i="2"/>
  <c r="O2865" i="2"/>
  <c r="S2865" i="2"/>
  <c r="W2865" i="2"/>
  <c r="E2872" i="2"/>
  <c r="I2872" i="2"/>
  <c r="M2872" i="2"/>
  <c r="Q2872" i="2"/>
  <c r="U2872" i="2"/>
  <c r="E3010" i="2"/>
  <c r="I3010" i="2"/>
  <c r="M3010" i="2"/>
  <c r="Q3010" i="2"/>
  <c r="U3010" i="2"/>
  <c r="E3108" i="2"/>
  <c r="I3108" i="2"/>
  <c r="M3108" i="2"/>
  <c r="Q3108" i="2"/>
  <c r="U3108" i="2"/>
  <c r="G3115" i="2"/>
  <c r="K3115" i="2"/>
  <c r="O3115" i="2"/>
  <c r="S3115" i="2"/>
  <c r="W3115" i="2"/>
  <c r="H3290" i="2"/>
  <c r="L3290" i="2"/>
  <c r="P3290" i="2"/>
  <c r="T3290" i="2"/>
  <c r="X3290" i="2"/>
  <c r="I3311" i="2"/>
  <c r="M3311" i="2"/>
  <c r="Q3311" i="2"/>
  <c r="U3311" i="2"/>
  <c r="H3318" i="2"/>
  <c r="L3318" i="2"/>
  <c r="P3318" i="2"/>
  <c r="T3318" i="2"/>
  <c r="X3318" i="2"/>
  <c r="F3325" i="2"/>
  <c r="J3325" i="2"/>
  <c r="N3325" i="2"/>
  <c r="R3325" i="2"/>
  <c r="G3339" i="2"/>
  <c r="K3339" i="2"/>
  <c r="O3339" i="2"/>
  <c r="S3339" i="2"/>
  <c r="W3339" i="2"/>
  <c r="I3346" i="2"/>
  <c r="M3346" i="2"/>
  <c r="Q3346" i="2"/>
  <c r="U3346" i="2"/>
  <c r="G3381" i="2"/>
  <c r="K3381" i="2"/>
  <c r="O3381" i="2"/>
  <c r="S3381" i="2"/>
  <c r="W3381" i="2"/>
  <c r="I3435" i="2"/>
  <c r="M3435" i="2"/>
  <c r="Q3435" i="2"/>
  <c r="U3435" i="2"/>
  <c r="F3463" i="2"/>
  <c r="J3463" i="2"/>
  <c r="N3463" i="2"/>
  <c r="R3463" i="2"/>
  <c r="E3506" i="2"/>
  <c r="I3506" i="2"/>
  <c r="M3506" i="2"/>
  <c r="Q3506" i="2"/>
  <c r="U3506" i="2"/>
  <c r="F3520" i="2"/>
  <c r="J3520" i="2"/>
  <c r="N3520" i="2"/>
  <c r="R3520" i="2"/>
  <c r="E3534" i="2"/>
  <c r="I3534" i="2"/>
  <c r="M3534" i="2"/>
  <c r="Q3534" i="2"/>
  <c r="U3534" i="2"/>
  <c r="G3541" i="2"/>
  <c r="K3541" i="2"/>
  <c r="O3541" i="2"/>
  <c r="S3541" i="2"/>
  <c r="W3541" i="2"/>
  <c r="G3562" i="2"/>
  <c r="K3562" i="2"/>
  <c r="O3562" i="2"/>
  <c r="S3562" i="2"/>
  <c r="W3562" i="2"/>
  <c r="AB3562" i="2"/>
  <c r="E3569" i="2"/>
  <c r="I3569" i="2"/>
  <c r="M3569" i="2"/>
  <c r="Q3569" i="2"/>
  <c r="U3569" i="2"/>
  <c r="H3583" i="2"/>
  <c r="L3583" i="2"/>
  <c r="P3583" i="2"/>
  <c r="T3583" i="2"/>
  <c r="X3583" i="2"/>
  <c r="E3625" i="2"/>
  <c r="I3625" i="2"/>
  <c r="M3625" i="2"/>
  <c r="Q3625" i="2"/>
  <c r="U3625" i="2"/>
  <c r="G3632" i="2"/>
  <c r="K3632" i="2"/>
  <c r="O3632" i="2"/>
  <c r="S3632" i="2"/>
  <c r="W3632" i="2"/>
  <c r="AB3632" i="2"/>
  <c r="E3639" i="2"/>
  <c r="I3639" i="2"/>
  <c r="M3639" i="2"/>
  <c r="Q3639" i="2"/>
  <c r="U3639" i="2"/>
  <c r="G3646" i="2"/>
  <c r="K3646" i="2"/>
  <c r="O3646" i="2"/>
  <c r="S3646" i="2"/>
  <c r="W3646" i="2"/>
  <c r="AB3646" i="2"/>
  <c r="E3653" i="2"/>
  <c r="I3653" i="2"/>
  <c r="M3653" i="2"/>
  <c r="Q3653" i="2"/>
  <c r="U3653" i="2"/>
  <c r="E3721" i="2"/>
  <c r="I3721" i="2"/>
  <c r="M3721" i="2"/>
  <c r="Q3721" i="2"/>
  <c r="U3721" i="2"/>
  <c r="F3735" i="2"/>
  <c r="J3735" i="2"/>
  <c r="N3735" i="2"/>
  <c r="R3735" i="2"/>
  <c r="AA3735" i="2"/>
  <c r="H3742" i="2"/>
  <c r="L3742" i="2"/>
  <c r="P3742" i="2"/>
  <c r="T3742" i="2"/>
  <c r="X3742" i="2"/>
  <c r="F3749" i="2"/>
  <c r="J3749" i="2"/>
  <c r="N3749" i="2"/>
  <c r="R3749" i="2"/>
  <c r="AA3749" i="2"/>
  <c r="H3756" i="2"/>
  <c r="L3756" i="2"/>
  <c r="P3756" i="2"/>
  <c r="T3756" i="2"/>
  <c r="X3756" i="2"/>
  <c r="F3763" i="2"/>
  <c r="J3763" i="2"/>
  <c r="N3763" i="2"/>
  <c r="R3763" i="2"/>
  <c r="AA3763" i="2"/>
  <c r="H3770" i="2"/>
  <c r="L3770" i="2"/>
  <c r="P3770" i="2"/>
  <c r="T3770" i="2"/>
  <c r="X3770" i="2"/>
  <c r="F3777" i="2"/>
  <c r="J3777" i="2"/>
  <c r="N3777" i="2"/>
  <c r="R3777" i="2"/>
  <c r="AA3777" i="2"/>
  <c r="H3784" i="2"/>
  <c r="L3784" i="2"/>
  <c r="P3784" i="2"/>
  <c r="T3784" i="2"/>
  <c r="X3784" i="2"/>
  <c r="I3824" i="2"/>
  <c r="M3824" i="2"/>
  <c r="Q3824" i="2"/>
  <c r="U3824" i="2"/>
  <c r="G3831" i="2"/>
  <c r="K3831" i="2"/>
  <c r="O3831" i="2"/>
  <c r="S3831" i="2"/>
  <c r="W3831" i="2"/>
  <c r="AB3831" i="2"/>
  <c r="I3845" i="2"/>
  <c r="M3845" i="2"/>
  <c r="Q3845" i="2"/>
  <c r="U3845" i="2"/>
  <c r="H3916" i="2"/>
  <c r="L3916" i="2"/>
  <c r="P3916" i="2"/>
  <c r="T3916" i="2"/>
  <c r="X3916" i="2"/>
  <c r="E3944" i="2"/>
  <c r="I3944" i="2"/>
  <c r="M3944" i="2"/>
  <c r="Q3944" i="2"/>
  <c r="U3944" i="2"/>
  <c r="E4021" i="2"/>
  <c r="I4021" i="2"/>
  <c r="M4021" i="2"/>
  <c r="Q4021" i="2"/>
  <c r="U4021" i="2"/>
  <c r="H4028" i="2"/>
  <c r="L4028" i="2"/>
  <c r="P4028" i="2"/>
  <c r="T4028" i="2"/>
  <c r="X4028" i="2"/>
  <c r="F4035" i="2"/>
  <c r="J4035" i="2"/>
  <c r="N4035" i="2"/>
  <c r="R4035" i="2"/>
  <c r="AA4035" i="2"/>
  <c r="H4042" i="2"/>
  <c r="L4042" i="2"/>
  <c r="P4042" i="2"/>
  <c r="T4042" i="2"/>
  <c r="X4042" i="2"/>
  <c r="F4049" i="2"/>
  <c r="J4049" i="2"/>
  <c r="N4049" i="2"/>
  <c r="R4049" i="2"/>
  <c r="AA4049" i="2"/>
  <c r="H4077" i="2"/>
  <c r="L4077" i="2"/>
  <c r="P4077" i="2"/>
  <c r="T4077" i="2"/>
  <c r="X4077" i="2"/>
  <c r="F4084" i="2"/>
  <c r="J4084" i="2"/>
  <c r="N4084" i="2"/>
  <c r="L4711" i="2"/>
  <c r="L4709" i="2"/>
  <c r="P4711" i="2"/>
  <c r="P4709" i="2"/>
  <c r="H4727" i="2"/>
  <c r="L4727" i="2"/>
  <c r="P4727" i="2"/>
  <c r="T4727" i="2"/>
  <c r="X4727" i="2"/>
  <c r="F4734" i="2"/>
  <c r="J4734" i="2"/>
  <c r="N4734" i="2"/>
  <c r="R4734" i="2"/>
  <c r="H4741" i="2"/>
  <c r="L4741" i="2"/>
  <c r="P4741" i="2"/>
  <c r="T4741" i="2"/>
  <c r="X4741" i="2"/>
  <c r="AA4980" i="2"/>
  <c r="H4990" i="2"/>
  <c r="L4990" i="2"/>
  <c r="P4990" i="2"/>
  <c r="T4990" i="2"/>
  <c r="H5039" i="2"/>
  <c r="L5039" i="2"/>
  <c r="P5039" i="2"/>
  <c r="T5039" i="2"/>
  <c r="X5039" i="2"/>
  <c r="F5046" i="2"/>
  <c r="J5046" i="2"/>
  <c r="N5046" i="2"/>
  <c r="R5046" i="2"/>
  <c r="H5053" i="2"/>
  <c r="L5053" i="2"/>
  <c r="P5053" i="2"/>
  <c r="T5053" i="2"/>
  <c r="X5053" i="2"/>
  <c r="I5072" i="2"/>
  <c r="M5072" i="2"/>
  <c r="Q5072" i="2"/>
  <c r="U5072" i="2"/>
  <c r="H5082" i="2"/>
  <c r="L5082" i="2"/>
  <c r="P5082" i="2"/>
  <c r="T5082" i="2"/>
  <c r="X5082" i="2"/>
  <c r="H5131" i="2"/>
  <c r="R4084" i="2"/>
  <c r="G4185" i="2"/>
  <c r="K4185" i="2"/>
  <c r="O4185" i="2"/>
  <c r="S4185" i="2"/>
  <c r="W4185" i="2"/>
  <c r="E4192" i="2"/>
  <c r="I4192" i="2"/>
  <c r="M4192" i="2"/>
  <c r="Q4192" i="2"/>
  <c r="U4192" i="2"/>
  <c r="G4199" i="2"/>
  <c r="K4199" i="2"/>
  <c r="O4199" i="2"/>
  <c r="S4199" i="2"/>
  <c r="W4199" i="2"/>
  <c r="E4206" i="2"/>
  <c r="I4206" i="2"/>
  <c r="M4206" i="2"/>
  <c r="Q4206" i="2"/>
  <c r="U4206" i="2"/>
  <c r="G4213" i="2"/>
  <c r="K4213" i="2"/>
  <c r="O4213" i="2"/>
  <c r="S4213" i="2"/>
  <c r="W4213" i="2"/>
  <c r="G4234" i="2"/>
  <c r="K4234" i="2"/>
  <c r="O4234" i="2"/>
  <c r="S4234" i="2"/>
  <c r="W4234" i="2"/>
  <c r="H4248" i="2"/>
  <c r="L4248" i="2"/>
  <c r="P4248" i="2"/>
  <c r="T4248" i="2"/>
  <c r="X4248" i="2"/>
  <c r="F4255" i="2"/>
  <c r="J4255" i="2"/>
  <c r="N4255" i="2"/>
  <c r="R4255" i="2"/>
  <c r="H4364" i="2"/>
  <c r="H4366" i="2" s="1"/>
  <c r="L4364" i="2"/>
  <c r="L4366" i="2" s="1"/>
  <c r="P4364" i="2"/>
  <c r="P4366" i="2" s="1"/>
  <c r="T4364" i="2"/>
  <c r="T4366" i="2" s="1"/>
  <c r="X4364" i="2"/>
  <c r="X4366" i="2" s="1"/>
  <c r="E4365" i="2"/>
  <c r="E4367" i="2" s="1"/>
  <c r="I4365" i="2"/>
  <c r="I4367" i="2" s="1"/>
  <c r="M4365" i="2"/>
  <c r="M4367" i="2" s="1"/>
  <c r="Q4365" i="2"/>
  <c r="Q4367" i="2" s="1"/>
  <c r="U4365" i="2"/>
  <c r="U4367" i="2" s="1"/>
  <c r="F4352" i="2"/>
  <c r="J4352" i="2"/>
  <c r="N4352" i="2"/>
  <c r="R4352" i="2"/>
  <c r="E4359" i="2"/>
  <c r="I4359" i="2"/>
  <c r="M4359" i="2"/>
  <c r="Q4359" i="2"/>
  <c r="U4359" i="2"/>
  <c r="H4401" i="2"/>
  <c r="L4401" i="2"/>
  <c r="P4401" i="2"/>
  <c r="T4401" i="2"/>
  <c r="X4401" i="2"/>
  <c r="F4408" i="2"/>
  <c r="J4408" i="2"/>
  <c r="N4408" i="2"/>
  <c r="R4408" i="2"/>
  <c r="H4415" i="2"/>
  <c r="L4415" i="2"/>
  <c r="P4415" i="2"/>
  <c r="T4415" i="2"/>
  <c r="X4415" i="2"/>
  <c r="F4430" i="2"/>
  <c r="J4430" i="2"/>
  <c r="N4430" i="2"/>
  <c r="R4430" i="2"/>
  <c r="E4465" i="2"/>
  <c r="I4465" i="2"/>
  <c r="M4465" i="2"/>
  <c r="Q4465" i="2"/>
  <c r="U4465" i="2"/>
  <c r="G4486" i="2"/>
  <c r="K4486" i="2"/>
  <c r="O4486" i="2"/>
  <c r="S4486" i="2"/>
  <c r="W4486" i="2"/>
  <c r="E4493" i="2"/>
  <c r="I4493" i="2"/>
  <c r="M4493" i="2"/>
  <c r="Q4493" i="2"/>
  <c r="U4493" i="2"/>
  <c r="G4500" i="2"/>
  <c r="K4500" i="2"/>
  <c r="O4500" i="2"/>
  <c r="S4500" i="2"/>
  <c r="W4500" i="2"/>
  <c r="H4514" i="2"/>
  <c r="L4514" i="2"/>
  <c r="P4514" i="2"/>
  <c r="T4514" i="2"/>
  <c r="X4514" i="2"/>
  <c r="F4521" i="2"/>
  <c r="J4521" i="2"/>
  <c r="N4521" i="2"/>
  <c r="R4521" i="2"/>
  <c r="H4528" i="2"/>
  <c r="L4528" i="2"/>
  <c r="P4528" i="2"/>
  <c r="T4528" i="2"/>
  <c r="X4528" i="2"/>
  <c r="F4542" i="2"/>
  <c r="J4542" i="2"/>
  <c r="H4546" i="2"/>
  <c r="L4546" i="2"/>
  <c r="P4546" i="2"/>
  <c r="T4546" i="2"/>
  <c r="X4546" i="2"/>
  <c r="G4556" i="2"/>
  <c r="K4556" i="2"/>
  <c r="O4556" i="2"/>
  <c r="S4556" i="2"/>
  <c r="W4556" i="2"/>
  <c r="E4570" i="2"/>
  <c r="I4570" i="2"/>
  <c r="M4570" i="2"/>
  <c r="Q4570" i="2"/>
  <c r="U4570" i="2"/>
  <c r="F4584" i="2"/>
  <c r="J4584" i="2"/>
  <c r="N4584" i="2"/>
  <c r="R4584" i="2"/>
  <c r="H4591" i="2"/>
  <c r="L4591" i="2"/>
  <c r="P4591" i="2"/>
  <c r="T4591" i="2"/>
  <c r="X4591" i="2"/>
  <c r="F4598" i="2"/>
  <c r="J4598" i="2"/>
  <c r="N4598" i="2"/>
  <c r="R4598" i="2"/>
  <c r="H4605" i="2"/>
  <c r="L4605" i="2"/>
  <c r="P4605" i="2"/>
  <c r="T4605" i="2"/>
  <c r="X4605" i="2"/>
  <c r="G4612" i="2"/>
  <c r="K4612" i="2"/>
  <c r="O4612" i="2"/>
  <c r="S4612" i="2"/>
  <c r="W4612" i="2"/>
  <c r="F4619" i="2"/>
  <c r="J4619" i="2"/>
  <c r="N4619" i="2"/>
  <c r="R4619" i="2"/>
  <c r="H4626" i="2"/>
  <c r="L4626" i="2"/>
  <c r="P4626" i="2"/>
  <c r="T4626" i="2"/>
  <c r="X4626" i="2"/>
  <c r="F4633" i="2"/>
  <c r="J4633" i="2"/>
  <c r="N4633" i="2"/>
  <c r="R4633" i="2"/>
  <c r="G4647" i="2"/>
  <c r="K4647" i="2"/>
  <c r="O4647" i="2"/>
  <c r="S4647" i="2"/>
  <c r="W4647" i="2"/>
  <c r="L5131" i="2"/>
  <c r="P5131" i="2"/>
  <c r="T5131" i="2"/>
  <c r="X5131" i="2"/>
  <c r="F5138" i="2"/>
  <c r="J5138" i="2"/>
  <c r="N5138" i="2"/>
  <c r="R5138" i="2"/>
  <c r="H5145" i="2"/>
  <c r="L5145" i="2"/>
  <c r="P5145" i="2"/>
  <c r="T5145" i="2"/>
  <c r="X5145" i="2"/>
  <c r="F5172" i="2"/>
  <c r="J5172" i="2"/>
  <c r="N5172" i="2"/>
  <c r="R5172" i="2"/>
  <c r="G5212" i="2"/>
  <c r="K5212" i="2"/>
  <c r="O5212" i="2"/>
  <c r="S5212" i="2"/>
  <c r="W5212" i="2"/>
  <c r="I5219" i="2"/>
  <c r="M5219" i="2"/>
  <c r="Q5219" i="2"/>
  <c r="U5219" i="2"/>
  <c r="E5256" i="2"/>
  <c r="I5256" i="2"/>
  <c r="M5256" i="2"/>
  <c r="Q5256" i="2"/>
  <c r="U5256" i="2"/>
  <c r="G5264" i="2"/>
  <c r="K5264" i="2"/>
  <c r="O5264" i="2"/>
  <c r="S5264" i="2"/>
  <c r="W5264" i="2"/>
  <c r="I5285" i="2"/>
  <c r="M5285" i="2"/>
  <c r="Q5285" i="2"/>
  <c r="U5285" i="2"/>
  <c r="G5292" i="2"/>
  <c r="K5292" i="2"/>
  <c r="O5292" i="2"/>
  <c r="S5292" i="2"/>
  <c r="W5292" i="2"/>
  <c r="G5334" i="2"/>
  <c r="K5334" i="2"/>
  <c r="O5334" i="2"/>
  <c r="S5334" i="2"/>
  <c r="W5334" i="2"/>
  <c r="E5341" i="2"/>
  <c r="I5341" i="2"/>
  <c r="M5341" i="2"/>
  <c r="Q5341" i="2"/>
  <c r="U5341" i="2"/>
  <c r="G5348" i="2"/>
  <c r="K5348" i="2"/>
  <c r="O5348" i="2"/>
  <c r="S5348" i="2"/>
  <c r="W5348" i="2"/>
  <c r="E5355" i="2"/>
  <c r="I5355" i="2"/>
  <c r="M5355" i="2"/>
  <c r="Q5355" i="2"/>
  <c r="U5355" i="2"/>
  <c r="G5362" i="2"/>
  <c r="K5362" i="2"/>
  <c r="O5362" i="2"/>
  <c r="S5362" i="2"/>
  <c r="W5362" i="2"/>
  <c r="G5390" i="2"/>
  <c r="K5390" i="2"/>
  <c r="O5390" i="2"/>
  <c r="S5390" i="2"/>
  <c r="W5390" i="2"/>
  <c r="F5421" i="2"/>
  <c r="J5421" i="2"/>
  <c r="N5421" i="2"/>
  <c r="R5421" i="2"/>
  <c r="F5477" i="2"/>
  <c r="AB4654" i="2"/>
  <c r="AB4668" i="2"/>
  <c r="AB4682" i="2"/>
  <c r="AB5084" i="2"/>
  <c r="AB5086" i="2" s="1"/>
  <c r="H5085" i="2"/>
  <c r="L5085" i="2"/>
  <c r="P5085" i="2"/>
  <c r="T5085" i="2"/>
  <c r="X5085" i="2"/>
  <c r="E5173" i="2"/>
  <c r="I5173" i="2"/>
  <c r="M5173" i="2"/>
  <c r="Q5173" i="2"/>
  <c r="U5173" i="2"/>
  <c r="Y5456" i="2"/>
  <c r="J5477" i="2"/>
  <c r="N5477" i="2"/>
  <c r="R5477" i="2"/>
  <c r="H5500" i="2"/>
  <c r="L5500" i="2"/>
  <c r="P5500" i="2"/>
  <c r="T5500" i="2"/>
  <c r="X5500" i="2"/>
  <c r="F5507" i="2"/>
  <c r="J5507" i="2"/>
  <c r="N5507" i="2"/>
  <c r="R5507" i="2"/>
  <c r="H5521" i="2"/>
  <c r="L5521" i="2"/>
  <c r="P5521" i="2"/>
  <c r="T5521" i="2"/>
  <c r="X5521" i="2"/>
  <c r="F5528" i="2"/>
  <c r="J5528" i="2"/>
  <c r="N5528" i="2"/>
  <c r="R5528" i="2"/>
  <c r="E5535" i="2"/>
  <c r="I5535" i="2"/>
  <c r="M5535" i="2"/>
  <c r="Q5535" i="2"/>
  <c r="U5535" i="2"/>
  <c r="G5542" i="2"/>
  <c r="K5542" i="2"/>
  <c r="O5542" i="2"/>
  <c r="S5542" i="2"/>
  <c r="W5542" i="2"/>
  <c r="T4612" i="2"/>
  <c r="X4612" i="2"/>
  <c r="G4619" i="2"/>
  <c r="K4619" i="2"/>
  <c r="O4619" i="2"/>
  <c r="S4619" i="2"/>
  <c r="W4619" i="2"/>
  <c r="AB4619" i="2"/>
  <c r="E4626" i="2"/>
  <c r="I4626" i="2"/>
  <c r="M4626" i="2"/>
  <c r="Q4626" i="2"/>
  <c r="U4626" i="2"/>
  <c r="G4633" i="2"/>
  <c r="K4633" i="2"/>
  <c r="O4633" i="2"/>
  <c r="S4633" i="2"/>
  <c r="W4633" i="2"/>
  <c r="AB4633" i="2"/>
  <c r="AA4637" i="2"/>
  <c r="H4647" i="2"/>
  <c r="L4647" i="2"/>
  <c r="P4647" i="2"/>
  <c r="T4647" i="2"/>
  <c r="X4647" i="2"/>
  <c r="F4654" i="2"/>
  <c r="J4654" i="2"/>
  <c r="N4654" i="2"/>
  <c r="R4654" i="2"/>
  <c r="H4661" i="2"/>
  <c r="L4661" i="2"/>
  <c r="P4661" i="2"/>
  <c r="T4661" i="2"/>
  <c r="X4661" i="2"/>
  <c r="F4668" i="2"/>
  <c r="J4668" i="2"/>
  <c r="N4668" i="2"/>
  <c r="R4668" i="2"/>
  <c r="H4675" i="2"/>
  <c r="L4675" i="2"/>
  <c r="P4675" i="2"/>
  <c r="T4675" i="2"/>
  <c r="X4675" i="2"/>
  <c r="F4682" i="2"/>
  <c r="J4682" i="2"/>
  <c r="N4682" i="2"/>
  <c r="R4682" i="2"/>
  <c r="AB4734" i="2"/>
  <c r="AB4992" i="2"/>
  <c r="AB5046" i="2"/>
  <c r="AA5072" i="2"/>
  <c r="AB5138" i="2"/>
  <c r="AB5172" i="2"/>
  <c r="E5184" i="2"/>
  <c r="AA5219" i="2"/>
  <c r="AA5256" i="2"/>
  <c r="AA5341" i="2"/>
  <c r="AA5355" i="2"/>
  <c r="H5414" i="2"/>
  <c r="L5414" i="2"/>
  <c r="P5414" i="2"/>
  <c r="T5414" i="2"/>
  <c r="X5414" i="2"/>
  <c r="AB5421" i="2"/>
  <c r="AB5477" i="2"/>
  <c r="AB5507" i="2"/>
  <c r="AB5528" i="2"/>
  <c r="AA5535" i="2"/>
  <c r="Y5962" i="2"/>
  <c r="AE598" i="2"/>
  <c r="V746" i="2"/>
  <c r="V991" i="2"/>
  <c r="Y90" i="2"/>
  <c r="V170" i="2"/>
  <c r="Y170" i="2"/>
  <c r="Y264" i="2"/>
  <c r="V499" i="2"/>
  <c r="Y499" i="2"/>
  <c r="V513" i="2"/>
  <c r="Y513" i="2"/>
  <c r="V595" i="2"/>
  <c r="V618" i="2"/>
  <c r="V669" i="2"/>
  <c r="V683" i="2"/>
  <c r="AE756" i="2"/>
  <c r="V762" i="2"/>
  <c r="AE810" i="2"/>
  <c r="V848" i="2"/>
  <c r="V946" i="2"/>
  <c r="V1169" i="2"/>
  <c r="V1214" i="2"/>
  <c r="V1228" i="2"/>
  <c r="V1365" i="2"/>
  <c r="V4504" i="2"/>
  <c r="V4570" i="2"/>
  <c r="V1826" i="2"/>
  <c r="V2088" i="2"/>
  <c r="V2284" i="2"/>
  <c r="Y2284" i="2"/>
  <c r="V2501" i="2"/>
  <c r="V2543" i="2"/>
  <c r="V2593" i="2"/>
  <c r="V2697" i="2"/>
  <c r="V2858" i="2"/>
  <c r="V2872" i="2"/>
  <c r="V3010" i="2"/>
  <c r="AE3424" i="2"/>
  <c r="V3506" i="2"/>
  <c r="V3824" i="2"/>
  <c r="V3845" i="2"/>
  <c r="V4021" i="2"/>
  <c r="V4067" i="2"/>
  <c r="V4365" i="2"/>
  <c r="Y32" i="2"/>
  <c r="AB46" i="2"/>
  <c r="O62" i="2"/>
  <c r="I83" i="2"/>
  <c r="U83" i="2"/>
  <c r="O97" i="2"/>
  <c r="W97" i="2"/>
  <c r="Y104" i="2"/>
  <c r="E111" i="2"/>
  <c r="M111" i="2"/>
  <c r="U111" i="2"/>
  <c r="Y156" i="2"/>
  <c r="L170" i="2"/>
  <c r="T170" i="2"/>
  <c r="J177" i="2"/>
  <c r="R177" i="2"/>
  <c r="Y184" i="2"/>
  <c r="K191" i="2"/>
  <c r="S191" i="2"/>
  <c r="E198" i="2"/>
  <c r="M198" i="2"/>
  <c r="M243" i="2"/>
  <c r="K250" i="2"/>
  <c r="O250" i="2"/>
  <c r="W250" i="2"/>
  <c r="J1120" i="2"/>
  <c r="R1120" i="2"/>
  <c r="V1120" i="2"/>
  <c r="F1141" i="2"/>
  <c r="N1141" i="2"/>
  <c r="AA1141" i="2"/>
  <c r="L1148" i="2"/>
  <c r="T1148" i="2"/>
  <c r="L1169" i="2"/>
  <c r="T1169" i="2"/>
  <c r="H1214" i="2"/>
  <c r="P1214" i="2"/>
  <c r="X1214" i="2"/>
  <c r="F1221" i="2"/>
  <c r="N1221" i="2"/>
  <c r="AA1221" i="2"/>
  <c r="H1228" i="2"/>
  <c r="P1228" i="2"/>
  <c r="X1228" i="2"/>
  <c r="F1235" i="2"/>
  <c r="N1235" i="2"/>
  <c r="AA1235" i="2"/>
  <c r="L1242" i="2"/>
  <c r="T1242" i="2"/>
  <c r="J1284" i="2"/>
  <c r="R1284" i="2"/>
  <c r="V1284" i="2"/>
  <c r="M1291" i="2"/>
  <c r="M1319" i="2"/>
  <c r="U1319" i="2"/>
  <c r="K1347" i="2"/>
  <c r="W1347" i="2"/>
  <c r="AB1354" i="2"/>
  <c r="I1361" i="2"/>
  <c r="Q1358" i="2"/>
  <c r="AA1361" i="2"/>
  <c r="H1368" i="2"/>
  <c r="P1368" i="2"/>
  <c r="X1368" i="2"/>
  <c r="K1375" i="2"/>
  <c r="S1375" i="2"/>
  <c r="E1382" i="2"/>
  <c r="M1382" i="2"/>
  <c r="G1389" i="2"/>
  <c r="O1389" i="2"/>
  <c r="W1389" i="2"/>
  <c r="I1396" i="2"/>
  <c r="Q1396" i="2"/>
  <c r="U1396" i="2"/>
  <c r="K1403" i="2"/>
  <c r="S1400" i="2"/>
  <c r="F1410" i="2"/>
  <c r="J1410" i="2"/>
  <c r="R1410" i="2"/>
  <c r="AA1410" i="2"/>
  <c r="I1430" i="2"/>
  <c r="Q1430" i="2"/>
  <c r="F1470" i="2"/>
  <c r="N1470" i="2"/>
  <c r="AA1470" i="2"/>
  <c r="F1495" i="2"/>
  <c r="N1495" i="2"/>
  <c r="V1495" i="2"/>
  <c r="F1604" i="2"/>
  <c r="N1604" i="2"/>
  <c r="V1604" i="2"/>
  <c r="H1611" i="2"/>
  <c r="P1611" i="2"/>
  <c r="X1611" i="2"/>
  <c r="V191" i="2"/>
  <c r="Y191" i="2"/>
  <c r="V250" i="2"/>
  <c r="Y250" i="2"/>
  <c r="V655" i="2"/>
  <c r="V760" i="2"/>
  <c r="V778" i="2"/>
  <c r="V792" i="2"/>
  <c r="V814" i="2"/>
  <c r="V869" i="2"/>
  <c r="V883" i="2"/>
  <c r="V1312" i="2"/>
  <c r="V1375" i="2"/>
  <c r="V1389" i="2"/>
  <c r="V1403" i="2"/>
  <c r="V1432" i="2"/>
  <c r="V1499" i="2"/>
  <c r="V1752" i="2"/>
  <c r="V2243" i="2"/>
  <c r="Y2243" i="2"/>
  <c r="V2270" i="2"/>
  <c r="Y2270" i="2"/>
  <c r="V2533" i="2"/>
  <c r="AE2778" i="2"/>
  <c r="V2816" i="2"/>
  <c r="V2830" i="2"/>
  <c r="V2844" i="2"/>
  <c r="V3108" i="2"/>
  <c r="V3311" i="2"/>
  <c r="V3346" i="2"/>
  <c r="V3435" i="2"/>
  <c r="V3534" i="2"/>
  <c r="V3569" i="2"/>
  <c r="V3639" i="2"/>
  <c r="V3653" i="2"/>
  <c r="V3721" i="2"/>
  <c r="V3976" i="2"/>
  <c r="V4206" i="2"/>
  <c r="V4359" i="2"/>
  <c r="AE4397" i="2"/>
  <c r="AE4411" i="2"/>
  <c r="V4465" i="2"/>
  <c r="V4493" i="2"/>
  <c r="G62" i="2"/>
  <c r="K62" i="2"/>
  <c r="E83" i="2"/>
  <c r="M83" i="2"/>
  <c r="Q83" i="2"/>
  <c r="G97" i="2"/>
  <c r="K97" i="2"/>
  <c r="S97" i="2"/>
  <c r="I111" i="2"/>
  <c r="Q111" i="2"/>
  <c r="AA111" i="2"/>
  <c r="Y137" i="2"/>
  <c r="H170" i="2"/>
  <c r="P170" i="2"/>
  <c r="X170" i="2"/>
  <c r="F177" i="2"/>
  <c r="N177" i="2"/>
  <c r="V177" i="2"/>
  <c r="Y177" i="2"/>
  <c r="G191" i="2"/>
  <c r="O191" i="2"/>
  <c r="W191" i="2"/>
  <c r="I198" i="2"/>
  <c r="Q198" i="2"/>
  <c r="U198" i="2"/>
  <c r="Y236" i="2"/>
  <c r="I243" i="2"/>
  <c r="Q243" i="2"/>
  <c r="U243" i="2"/>
  <c r="G250" i="2"/>
  <c r="S250" i="2"/>
  <c r="AB250" i="2"/>
  <c r="F471" i="2"/>
  <c r="J471" i="2"/>
  <c r="N471" i="2"/>
  <c r="R471" i="2"/>
  <c r="V471" i="2"/>
  <c r="F492" i="2"/>
  <c r="J492" i="2"/>
  <c r="N492" i="2"/>
  <c r="R492" i="2"/>
  <c r="V492" i="2"/>
  <c r="Y492" i="2"/>
  <c r="H499" i="2"/>
  <c r="L499" i="2"/>
  <c r="P499" i="2"/>
  <c r="T499" i="2"/>
  <c r="X499" i="2"/>
  <c r="F506" i="2"/>
  <c r="J506" i="2"/>
  <c r="N506" i="2"/>
  <c r="R506" i="2"/>
  <c r="V506" i="2"/>
  <c r="Y506" i="2"/>
  <c r="AA506" i="2"/>
  <c r="H513" i="2"/>
  <c r="L513" i="2"/>
  <c r="P513" i="2"/>
  <c r="T513" i="2"/>
  <c r="X513" i="2"/>
  <c r="F602" i="2"/>
  <c r="J602" i="2"/>
  <c r="N602" i="2"/>
  <c r="R602" i="2"/>
  <c r="AA602" i="2"/>
  <c r="H618" i="2"/>
  <c r="L618" i="2"/>
  <c r="P618" i="2"/>
  <c r="T618" i="2"/>
  <c r="X618" i="2"/>
  <c r="I632" i="2"/>
  <c r="M632" i="2"/>
  <c r="Q632" i="2"/>
  <c r="U632" i="2"/>
  <c r="G655" i="2"/>
  <c r="K655" i="2"/>
  <c r="O655" i="2"/>
  <c r="S655" i="2"/>
  <c r="W655" i="2"/>
  <c r="AB655" i="2"/>
  <c r="F662" i="2"/>
  <c r="J662" i="2"/>
  <c r="N662" i="2"/>
  <c r="R662" i="2"/>
  <c r="V662" i="2"/>
  <c r="AA662" i="2"/>
  <c r="H669" i="2"/>
  <c r="L669" i="2"/>
  <c r="P669" i="2"/>
  <c r="T669" i="2"/>
  <c r="X669" i="2"/>
  <c r="F676" i="2"/>
  <c r="J676" i="2"/>
  <c r="N676" i="2"/>
  <c r="R676" i="2"/>
  <c r="V676" i="2"/>
  <c r="H683" i="2"/>
  <c r="L683" i="2"/>
  <c r="P683" i="2"/>
  <c r="T683" i="2"/>
  <c r="X683" i="2"/>
  <c r="G760" i="2"/>
  <c r="K760" i="2"/>
  <c r="O760" i="2"/>
  <c r="S760" i="2"/>
  <c r="W760" i="2"/>
  <c r="AB760" i="2"/>
  <c r="G778" i="2"/>
  <c r="K778" i="2"/>
  <c r="O778" i="2"/>
  <c r="S778" i="2"/>
  <c r="W778" i="2"/>
  <c r="AB778" i="2"/>
  <c r="E785" i="2"/>
  <c r="I785" i="2"/>
  <c r="M785" i="2"/>
  <c r="Q785" i="2"/>
  <c r="U785" i="2"/>
  <c r="G792" i="2"/>
  <c r="K792" i="2"/>
  <c r="O792" i="2"/>
  <c r="S792" i="2"/>
  <c r="W792" i="2"/>
  <c r="AB792" i="2"/>
  <c r="AE817" i="2"/>
  <c r="I821" i="2"/>
  <c r="M821" i="2"/>
  <c r="Q821" i="2"/>
  <c r="U821" i="2"/>
  <c r="G834" i="2"/>
  <c r="K834" i="2"/>
  <c r="O834" i="2"/>
  <c r="S834" i="2"/>
  <c r="W834" i="2"/>
  <c r="F841" i="2"/>
  <c r="J841" i="2"/>
  <c r="N841" i="2"/>
  <c r="R841" i="2"/>
  <c r="V841" i="2"/>
  <c r="AA841" i="2"/>
  <c r="H848" i="2"/>
  <c r="L848" i="2"/>
  <c r="P848" i="2"/>
  <c r="T848" i="2"/>
  <c r="X848" i="2"/>
  <c r="F855" i="2"/>
  <c r="J855" i="2"/>
  <c r="N855" i="2"/>
  <c r="R855" i="2"/>
  <c r="V855" i="2"/>
  <c r="AB855" i="2"/>
  <c r="E862" i="2"/>
  <c r="I862" i="2"/>
  <c r="M862" i="2"/>
  <c r="Q862" i="2"/>
  <c r="U862" i="2"/>
  <c r="G869" i="2"/>
  <c r="K869" i="2"/>
  <c r="O869" i="2"/>
  <c r="S869" i="2"/>
  <c r="W869" i="2"/>
  <c r="AB869" i="2"/>
  <c r="E876" i="2"/>
  <c r="I876" i="2"/>
  <c r="M876" i="2"/>
  <c r="Q876" i="2"/>
  <c r="U876" i="2"/>
  <c r="G883" i="2"/>
  <c r="K883" i="2"/>
  <c r="O883" i="2"/>
  <c r="S883" i="2"/>
  <c r="W883" i="2"/>
  <c r="AB883" i="2"/>
  <c r="F939" i="2"/>
  <c r="J939" i="2"/>
  <c r="N939" i="2"/>
  <c r="R939" i="2"/>
  <c r="V939" i="2"/>
  <c r="AA939" i="2"/>
  <c r="H946" i="2"/>
  <c r="L946" i="2"/>
  <c r="P946" i="2"/>
  <c r="T946" i="2"/>
  <c r="X946" i="2"/>
  <c r="AE963" i="2"/>
  <c r="G991" i="2"/>
  <c r="K991" i="2"/>
  <c r="O991" i="2"/>
  <c r="S991" i="2"/>
  <c r="W991" i="2"/>
  <c r="AB991" i="2"/>
  <c r="E998" i="2"/>
  <c r="I998" i="2"/>
  <c r="M998" i="2"/>
  <c r="Q998" i="2"/>
  <c r="U998" i="2"/>
  <c r="F1120" i="2"/>
  <c r="N1120" i="2"/>
  <c r="AA1120" i="2"/>
  <c r="J1141" i="2"/>
  <c r="R1141" i="2"/>
  <c r="V1141" i="2"/>
  <c r="H1148" i="2"/>
  <c r="P1148" i="2"/>
  <c r="X1148" i="2"/>
  <c r="H1169" i="2"/>
  <c r="P1169" i="2"/>
  <c r="X1169" i="2"/>
  <c r="L1214" i="2"/>
  <c r="T1211" i="2"/>
  <c r="J1221" i="2"/>
  <c r="R1221" i="2"/>
  <c r="V1221" i="2"/>
  <c r="L1228" i="2"/>
  <c r="T1228" i="2"/>
  <c r="J1235" i="2"/>
  <c r="R1235" i="2"/>
  <c r="V1235" i="2"/>
  <c r="H1242" i="2"/>
  <c r="P1242" i="2"/>
  <c r="X1242" i="2"/>
  <c r="AB1249" i="2"/>
  <c r="F1284" i="2"/>
  <c r="N1284" i="2"/>
  <c r="AA1284" i="2"/>
  <c r="I1291" i="2"/>
  <c r="Q1291" i="2"/>
  <c r="U1291" i="2"/>
  <c r="I1319" i="2"/>
  <c r="Q1319" i="2"/>
  <c r="G1347" i="2"/>
  <c r="O1347" i="2"/>
  <c r="S1347" i="2"/>
  <c r="M1361" i="2"/>
  <c r="U1361" i="2"/>
  <c r="L1368" i="2"/>
  <c r="T1368" i="2"/>
  <c r="G1375" i="2"/>
  <c r="O1375" i="2"/>
  <c r="W1375" i="2"/>
  <c r="I1382" i="2"/>
  <c r="Q1382" i="2"/>
  <c r="U1382" i="2"/>
  <c r="K1389" i="2"/>
  <c r="S1389" i="2"/>
  <c r="E1396" i="2"/>
  <c r="M1396" i="2"/>
  <c r="G1400" i="2"/>
  <c r="O1403" i="2"/>
  <c r="W1400" i="2"/>
  <c r="N1410" i="2"/>
  <c r="M1430" i="2"/>
  <c r="U1430" i="2"/>
  <c r="J1470" i="2"/>
  <c r="R1470" i="2"/>
  <c r="V1470" i="2"/>
  <c r="J1495" i="2"/>
  <c r="R1495" i="2"/>
  <c r="J1604" i="2"/>
  <c r="R1604" i="2"/>
  <c r="L1611" i="2"/>
  <c r="T1611" i="2"/>
  <c r="M1487" i="2"/>
  <c r="Q1487" i="2"/>
  <c r="U1487" i="2"/>
  <c r="I1513" i="2"/>
  <c r="M1513" i="2"/>
  <c r="Q1513" i="2"/>
  <c r="U1513" i="2"/>
  <c r="AA1513" i="2"/>
  <c r="G1555" i="2"/>
  <c r="K1555" i="2"/>
  <c r="O1555" i="2"/>
  <c r="S1555" i="2"/>
  <c r="W1555" i="2"/>
  <c r="I1569" i="2"/>
  <c r="M1569" i="2"/>
  <c r="Q1569" i="2"/>
  <c r="U1569" i="2"/>
  <c r="AA1569" i="2"/>
  <c r="V1611" i="2"/>
  <c r="G1648" i="2"/>
  <c r="K1648" i="2"/>
  <c r="O1648" i="2"/>
  <c r="S1648" i="2"/>
  <c r="W1648" i="2"/>
  <c r="I1662" i="2"/>
  <c r="M1662" i="2"/>
  <c r="Q1662" i="2"/>
  <c r="U1662" i="2"/>
  <c r="AA1662" i="2"/>
  <c r="H1669" i="2"/>
  <c r="L1669" i="2"/>
  <c r="P1669" i="2"/>
  <c r="T1669" i="2"/>
  <c r="X1669" i="2"/>
  <c r="G1676" i="2"/>
  <c r="K1676" i="2"/>
  <c r="O1676" i="2"/>
  <c r="S1676" i="2"/>
  <c r="W1676" i="2"/>
  <c r="AB1683" i="2"/>
  <c r="H1702" i="2"/>
  <c r="X1702" i="2"/>
  <c r="H1731" i="2"/>
  <c r="L1731" i="2"/>
  <c r="P1731" i="2"/>
  <c r="T1731" i="2"/>
  <c r="X1731" i="2"/>
  <c r="G1738" i="2"/>
  <c r="K1738" i="2"/>
  <c r="O1738" i="2"/>
  <c r="S1738" i="2"/>
  <c r="W1735" i="2"/>
  <c r="AB1768" i="2"/>
  <c r="AA1785" i="2"/>
  <c r="H1833" i="2"/>
  <c r="L1833" i="2"/>
  <c r="P1833" i="2"/>
  <c r="T1833" i="2"/>
  <c r="X1833" i="2"/>
  <c r="AB1924" i="2"/>
  <c r="AB1945" i="2"/>
  <c r="V2298" i="2"/>
  <c r="Y2298" i="2"/>
  <c r="V2432" i="2"/>
  <c r="V2482" i="2"/>
  <c r="AB2019" i="2"/>
  <c r="I2026" i="2"/>
  <c r="M2026" i="2"/>
  <c r="Q2026" i="2"/>
  <c r="U2026" i="2"/>
  <c r="F2067" i="2"/>
  <c r="J2067" i="2"/>
  <c r="N2067" i="2"/>
  <c r="R2067" i="2"/>
  <c r="V2067" i="2"/>
  <c r="AA2067" i="2"/>
  <c r="E2081" i="2"/>
  <c r="I2081" i="2"/>
  <c r="M2081" i="2"/>
  <c r="Q2081" i="2"/>
  <c r="U2081" i="2"/>
  <c r="G2088" i="2"/>
  <c r="K2088" i="2"/>
  <c r="O2088" i="2"/>
  <c r="S2088" i="2"/>
  <c r="W2088" i="2"/>
  <c r="AB2088" i="2"/>
  <c r="E2208" i="2"/>
  <c r="I2208" i="2"/>
  <c r="M2208" i="2"/>
  <c r="Q2208" i="2"/>
  <c r="U2208" i="2"/>
  <c r="G2243" i="2"/>
  <c r="K2243" i="2"/>
  <c r="O2243" i="2"/>
  <c r="S2243" i="2"/>
  <c r="W2243" i="2"/>
  <c r="AB2243" i="2"/>
  <c r="Y2250" i="2"/>
  <c r="Y2263" i="2"/>
  <c r="G2270" i="2"/>
  <c r="K2270" i="2"/>
  <c r="O2270" i="2"/>
  <c r="S2270" i="2"/>
  <c r="W2270" i="2"/>
  <c r="AB2270" i="2"/>
  <c r="E2277" i="2"/>
  <c r="I2277" i="2"/>
  <c r="M2277" i="2"/>
  <c r="Q2277" i="2"/>
  <c r="U2277" i="2"/>
  <c r="G2284" i="2"/>
  <c r="K2284" i="2"/>
  <c r="O2284" i="2"/>
  <c r="S2284" i="2"/>
  <c r="W2284" i="2"/>
  <c r="AB2284" i="2"/>
  <c r="F2291" i="2"/>
  <c r="J2291" i="2"/>
  <c r="N2291" i="2"/>
  <c r="R2291" i="2"/>
  <c r="V2291" i="2"/>
  <c r="Y2291" i="2"/>
  <c r="AA2291" i="2"/>
  <c r="H2298" i="2"/>
  <c r="L2298" i="2"/>
  <c r="P2298" i="2"/>
  <c r="T2298" i="2"/>
  <c r="X2298" i="2"/>
  <c r="F2305" i="2"/>
  <c r="J2305" i="2"/>
  <c r="N2305" i="2"/>
  <c r="R2305" i="2"/>
  <c r="V2305" i="2"/>
  <c r="Y2305" i="2"/>
  <c r="AA2305" i="2"/>
  <c r="H2432" i="2"/>
  <c r="L2432" i="2"/>
  <c r="P2432" i="2"/>
  <c r="T2432" i="2"/>
  <c r="X2432" i="2"/>
  <c r="H2474" i="2"/>
  <c r="L2474" i="2"/>
  <c r="P2474" i="2"/>
  <c r="F1712" i="2"/>
  <c r="J1712" i="2"/>
  <c r="N1712" i="2"/>
  <c r="R1712" i="2"/>
  <c r="V1712" i="2"/>
  <c r="G1752" i="2"/>
  <c r="K1752" i="2"/>
  <c r="O1752" i="2"/>
  <c r="S1752" i="2"/>
  <c r="W1752" i="2"/>
  <c r="F1792" i="2"/>
  <c r="J1792" i="2"/>
  <c r="N1792" i="2"/>
  <c r="R1792" i="2"/>
  <c r="V1792" i="2"/>
  <c r="G1826" i="2"/>
  <c r="K1826" i="2"/>
  <c r="O1823" i="2"/>
  <c r="S1826" i="2"/>
  <c r="W1826" i="2"/>
  <c r="F1837" i="2"/>
  <c r="J1840" i="2"/>
  <c r="N1837" i="2"/>
  <c r="R1837" i="2"/>
  <c r="V1840" i="2"/>
  <c r="F1875" i="2"/>
  <c r="J1875" i="2"/>
  <c r="N1875" i="2"/>
  <c r="R1875" i="2"/>
  <c r="V1875" i="2"/>
  <c r="F1917" i="2"/>
  <c r="J1917" i="2"/>
  <c r="N1917" i="2"/>
  <c r="R1917" i="2"/>
  <c r="V1917" i="2"/>
  <c r="I1924" i="2"/>
  <c r="M1924" i="2"/>
  <c r="Q1924" i="2"/>
  <c r="F1938" i="2"/>
  <c r="J1938" i="2"/>
  <c r="N1938" i="2"/>
  <c r="R1938" i="2"/>
  <c r="V1938" i="2"/>
  <c r="G32" i="2"/>
  <c r="K32" i="2"/>
  <c r="F39" i="2"/>
  <c r="J39" i="2"/>
  <c r="N39" i="2"/>
  <c r="R39" i="2"/>
  <c r="V39" i="2"/>
  <c r="Y39" i="2"/>
  <c r="H46" i="2"/>
  <c r="L46" i="2"/>
  <c r="P46" i="2"/>
  <c r="T46" i="2"/>
  <c r="X46" i="2"/>
  <c r="Y83" i="2"/>
  <c r="G104" i="2"/>
  <c r="K104" i="2"/>
  <c r="O104" i="2"/>
  <c r="S104" i="2"/>
  <c r="W104" i="2"/>
  <c r="Y111" i="2"/>
  <c r="F198" i="2"/>
  <c r="J198" i="2"/>
  <c r="N198" i="2"/>
  <c r="R198" i="2"/>
  <c r="V198" i="2"/>
  <c r="Y198" i="2"/>
  <c r="AA198" i="2"/>
  <c r="G236" i="2"/>
  <c r="G257" i="2" s="1"/>
  <c r="K236" i="2"/>
  <c r="K257" i="2" s="1"/>
  <c r="O236" i="2"/>
  <c r="S236" i="2"/>
  <c r="S257" i="2" s="1"/>
  <c r="W236" i="2"/>
  <c r="W257" i="2" s="1"/>
  <c r="F243" i="2"/>
  <c r="J243" i="2"/>
  <c r="N243" i="2"/>
  <c r="R243" i="2"/>
  <c r="V243" i="2"/>
  <c r="Y243" i="2"/>
  <c r="AA243" i="2"/>
  <c r="H250" i="2"/>
  <c r="L250" i="2"/>
  <c r="P250" i="2"/>
  <c r="T250" i="2"/>
  <c r="X250" i="2"/>
  <c r="AB471" i="2"/>
  <c r="E499" i="2"/>
  <c r="I499" i="2"/>
  <c r="M499" i="2"/>
  <c r="Q499" i="2"/>
  <c r="U499" i="2"/>
  <c r="G506" i="2"/>
  <c r="K506" i="2"/>
  <c r="O506" i="2"/>
  <c r="S506" i="2"/>
  <c r="W506" i="2"/>
  <c r="AB506" i="2"/>
  <c r="E513" i="2"/>
  <c r="I513" i="2"/>
  <c r="M513" i="2"/>
  <c r="Q513" i="2"/>
  <c r="U513" i="2"/>
  <c r="AA580" i="2"/>
  <c r="AE591" i="2"/>
  <c r="I595" i="2"/>
  <c r="M595" i="2"/>
  <c r="Q595" i="2"/>
  <c r="U595" i="2"/>
  <c r="G602" i="2"/>
  <c r="K602" i="2"/>
  <c r="O602" i="2"/>
  <c r="S602" i="2"/>
  <c r="W602" i="2"/>
  <c r="AB602" i="2"/>
  <c r="E618" i="2"/>
  <c r="I618" i="2"/>
  <c r="M618" i="2"/>
  <c r="Q618" i="2"/>
  <c r="U618" i="2"/>
  <c r="F632" i="2"/>
  <c r="J632" i="2"/>
  <c r="N632" i="2"/>
  <c r="R632" i="2"/>
  <c r="V632" i="2"/>
  <c r="AA632" i="2"/>
  <c r="AA648" i="2"/>
  <c r="H655" i="2"/>
  <c r="L655" i="2"/>
  <c r="P655" i="2"/>
  <c r="T655" i="2"/>
  <c r="X655" i="2"/>
  <c r="G662" i="2"/>
  <c r="K662" i="2"/>
  <c r="O662" i="2"/>
  <c r="S662" i="2"/>
  <c r="W662" i="2"/>
  <c r="AB662" i="2"/>
  <c r="E669" i="2"/>
  <c r="I669" i="2"/>
  <c r="M669" i="2"/>
  <c r="Q669" i="2"/>
  <c r="U669" i="2"/>
  <c r="G676" i="2"/>
  <c r="K676" i="2"/>
  <c r="O676" i="2"/>
  <c r="S676" i="2"/>
  <c r="W676" i="2"/>
  <c r="AB676" i="2"/>
  <c r="E683" i="2"/>
  <c r="I683" i="2"/>
  <c r="M683" i="2"/>
  <c r="Q683" i="2"/>
  <c r="U683" i="2"/>
  <c r="H760" i="2"/>
  <c r="L760" i="2"/>
  <c r="P760" i="2"/>
  <c r="T760" i="2"/>
  <c r="X760" i="2"/>
  <c r="H778" i="2"/>
  <c r="L778" i="2"/>
  <c r="P778" i="2"/>
  <c r="T778" i="2"/>
  <c r="X778" i="2"/>
  <c r="F785" i="2"/>
  <c r="J785" i="2"/>
  <c r="N785" i="2"/>
  <c r="R785" i="2"/>
  <c r="V785" i="2"/>
  <c r="AA785" i="2"/>
  <c r="H792" i="2"/>
  <c r="L792" i="2"/>
  <c r="P792" i="2"/>
  <c r="T792" i="2"/>
  <c r="X792" i="2"/>
  <c r="V2535" i="2"/>
  <c r="V2574" i="2"/>
  <c r="V2634" i="2"/>
  <c r="V2739" i="2"/>
  <c r="AE2771" i="2"/>
  <c r="V2809" i="2"/>
  <c r="AB2823" i="2"/>
  <c r="AB2837" i="2"/>
  <c r="AB2851" i="2"/>
  <c r="AB2865" i="2"/>
  <c r="AB3115" i="2"/>
  <c r="AB3247" i="2"/>
  <c r="G3297" i="2"/>
  <c r="K3297" i="2"/>
  <c r="O3297" i="2"/>
  <c r="S3297" i="2"/>
  <c r="W3297" i="2"/>
  <c r="V3325" i="2"/>
  <c r="AA3325" i="2"/>
  <c r="AB3339" i="2"/>
  <c r="AB3381" i="2"/>
  <c r="AE3431" i="2"/>
  <c r="V3456" i="2"/>
  <c r="V3463" i="2"/>
  <c r="AA3463" i="2"/>
  <c r="V3520" i="2"/>
  <c r="AA3520" i="2"/>
  <c r="AB3541" i="2"/>
  <c r="I3548" i="2"/>
  <c r="M3548" i="2"/>
  <c r="Q3548" i="2"/>
  <c r="U3548" i="2"/>
  <c r="AA3548" i="2"/>
  <c r="Z3685" i="2"/>
  <c r="V3735" i="2"/>
  <c r="V3763" i="2"/>
  <c r="V3777" i="2"/>
  <c r="AE3820" i="2"/>
  <c r="AE3841" i="2"/>
  <c r="V4035" i="2"/>
  <c r="V4049" i="2"/>
  <c r="V4084" i="2"/>
  <c r="V4255" i="2"/>
  <c r="V4352" i="2"/>
  <c r="AE4390" i="2"/>
  <c r="V4408" i="2"/>
  <c r="V4430" i="2"/>
  <c r="V4521" i="2"/>
  <c r="V4542" i="2"/>
  <c r="V4584" i="2"/>
  <c r="V4598" i="2"/>
  <c r="V4619" i="2"/>
  <c r="V4633" i="2"/>
  <c r="T2474" i="2"/>
  <c r="X2474" i="2"/>
  <c r="F2481" i="2"/>
  <c r="J2481" i="2"/>
  <c r="N2481" i="2"/>
  <c r="R2481" i="2"/>
  <c r="V2481" i="2"/>
  <c r="AA2481" i="2"/>
  <c r="V2505" i="2"/>
  <c r="G2533" i="2"/>
  <c r="K2533" i="2"/>
  <c r="O2533" i="2"/>
  <c r="S2533" i="2"/>
  <c r="W2533" i="2"/>
  <c r="AB2533" i="2"/>
  <c r="V2553" i="2"/>
  <c r="AA2557" i="2"/>
  <c r="V2567" i="2"/>
  <c r="H2574" i="2"/>
  <c r="L2574" i="2"/>
  <c r="P2574" i="2"/>
  <c r="T2574" i="2"/>
  <c r="X2574" i="2"/>
  <c r="F2620" i="2"/>
  <c r="J2620" i="2"/>
  <c r="N2620" i="2"/>
  <c r="R2620" i="2"/>
  <c r="V2620" i="2"/>
  <c r="AA2620" i="2"/>
  <c r="E2627" i="2"/>
  <c r="I2627" i="2"/>
  <c r="M2627" i="2"/>
  <c r="Q2627" i="2"/>
  <c r="U2627" i="2"/>
  <c r="H2634" i="2"/>
  <c r="L2634" i="2"/>
  <c r="P2634" i="2"/>
  <c r="T2634" i="2"/>
  <c r="X2634" i="2"/>
  <c r="F2641" i="2"/>
  <c r="J2641" i="2"/>
  <c r="N2641" i="2"/>
  <c r="R2641" i="2"/>
  <c r="V2641" i="2"/>
  <c r="AA2641" i="2"/>
  <c r="F2704" i="2"/>
  <c r="J2704" i="2"/>
  <c r="N2704" i="2"/>
  <c r="R2704" i="2"/>
  <c r="V2704" i="2"/>
  <c r="AA2704" i="2"/>
  <c r="E2711" i="2"/>
  <c r="I2711" i="2"/>
  <c r="M2711" i="2"/>
  <c r="Q2711" i="2"/>
  <c r="U2711" i="2"/>
  <c r="H2739" i="2"/>
  <c r="L2739" i="2"/>
  <c r="P2739" i="2"/>
  <c r="T2739" i="2"/>
  <c r="X2739" i="2"/>
  <c r="H2758" i="2"/>
  <c r="L2758" i="2"/>
  <c r="P2758" i="2"/>
  <c r="T2758" i="2"/>
  <c r="X2758" i="2"/>
  <c r="G2765" i="2"/>
  <c r="K2765" i="2"/>
  <c r="O2765" i="2"/>
  <c r="S2765" i="2"/>
  <c r="W2765" i="2"/>
  <c r="F2782" i="2"/>
  <c r="J2782" i="2"/>
  <c r="N2782" i="2"/>
  <c r="R2782" i="2"/>
  <c r="V2782" i="2"/>
  <c r="AA2782" i="2"/>
  <c r="H2809" i="2"/>
  <c r="L2809" i="2"/>
  <c r="P2809" i="2"/>
  <c r="T2809" i="2"/>
  <c r="X2809" i="2"/>
  <c r="G2816" i="2"/>
  <c r="K2816" i="2"/>
  <c r="O2816" i="2"/>
  <c r="S2816" i="2"/>
  <c r="W2816" i="2"/>
  <c r="E2823" i="2"/>
  <c r="I2823" i="2"/>
  <c r="M2823" i="2"/>
  <c r="Q2823" i="2"/>
  <c r="U2823" i="2"/>
  <c r="G2830" i="2"/>
  <c r="K2830" i="2"/>
  <c r="O2830" i="2"/>
  <c r="S2830" i="2"/>
  <c r="W2830" i="2"/>
  <c r="E2837" i="2"/>
  <c r="I2837" i="2"/>
  <c r="M2837" i="2"/>
  <c r="Q2837" i="2"/>
  <c r="U2837" i="2"/>
  <c r="G2844" i="2"/>
  <c r="K2844" i="2"/>
  <c r="O2844" i="2"/>
  <c r="S2844" i="2"/>
  <c r="W2844" i="2"/>
  <c r="E2851" i="2"/>
  <c r="I2851" i="2"/>
  <c r="M2851" i="2"/>
  <c r="Q2851" i="2"/>
  <c r="U2851" i="2"/>
  <c r="G2858" i="2"/>
  <c r="K2858" i="2"/>
  <c r="O2858" i="2"/>
  <c r="S2858" i="2"/>
  <c r="W2858" i="2"/>
  <c r="E2865" i="2"/>
  <c r="I2865" i="2"/>
  <c r="M2865" i="2"/>
  <c r="Q2865" i="2"/>
  <c r="U2865" i="2"/>
  <c r="G2872" i="2"/>
  <c r="K2872" i="2"/>
  <c r="O2872" i="2"/>
  <c r="S2872" i="2"/>
  <c r="W2872" i="2"/>
  <c r="G3010" i="2"/>
  <c r="K3010" i="2"/>
  <c r="O3010" i="2"/>
  <c r="S3010" i="2"/>
  <c r="W3010" i="2"/>
  <c r="G3108" i="2"/>
  <c r="K3108" i="2"/>
  <c r="O3108" i="2"/>
  <c r="S3108" i="2"/>
  <c r="W3108" i="2"/>
  <c r="E3115" i="2"/>
  <c r="I3115" i="2"/>
  <c r="M3115" i="2"/>
  <c r="Q3115" i="2"/>
  <c r="U3115" i="2"/>
  <c r="J3290" i="2"/>
  <c r="N3290" i="2"/>
  <c r="R3290" i="2"/>
  <c r="V3290" i="2"/>
  <c r="G3311" i="2"/>
  <c r="K3311" i="2"/>
  <c r="O3311" i="2"/>
  <c r="S3311" i="2"/>
  <c r="W3311" i="2"/>
  <c r="F3318" i="2"/>
  <c r="J3318" i="2"/>
  <c r="N3318" i="2"/>
  <c r="R3318" i="2"/>
  <c r="V3318" i="2"/>
  <c r="H3325" i="2"/>
  <c r="L3325" i="2"/>
  <c r="P3325" i="2"/>
  <c r="T3325" i="2"/>
  <c r="X3325" i="2"/>
  <c r="I3339" i="2"/>
  <c r="M3339" i="2"/>
  <c r="Q3339" i="2"/>
  <c r="U3339" i="2"/>
  <c r="G3346" i="2"/>
  <c r="K3346" i="2"/>
  <c r="O3346" i="2"/>
  <c r="S3346" i="2"/>
  <c r="W3346" i="2"/>
  <c r="E3381" i="2"/>
  <c r="I3381" i="2"/>
  <c r="M3381" i="2"/>
  <c r="Q3381" i="2"/>
  <c r="U3381" i="2"/>
  <c r="G3435" i="2"/>
  <c r="K3435" i="2"/>
  <c r="O3435" i="2"/>
  <c r="S3435" i="2"/>
  <c r="W3435" i="2"/>
  <c r="H3463" i="2"/>
  <c r="L3463" i="2"/>
  <c r="P3463" i="2"/>
  <c r="T3463" i="2"/>
  <c r="X3463" i="2"/>
  <c r="G3506" i="2"/>
  <c r="K3506" i="2"/>
  <c r="O3506" i="2"/>
  <c r="S3506" i="2"/>
  <c r="W3506" i="2"/>
  <c r="H3520" i="2"/>
  <c r="L3520" i="2"/>
  <c r="P3520" i="2"/>
  <c r="T3520" i="2"/>
  <c r="X3520" i="2"/>
  <c r="G3534" i="2"/>
  <c r="K3534" i="2"/>
  <c r="O3534" i="2"/>
  <c r="S3534" i="2"/>
  <c r="W3534" i="2"/>
  <c r="E3541" i="2"/>
  <c r="I3541" i="2"/>
  <c r="M3541" i="2"/>
  <c r="Q3541" i="2"/>
  <c r="U3541" i="2"/>
  <c r="E3562" i="2"/>
  <c r="I3562" i="2"/>
  <c r="M3562" i="2"/>
  <c r="Q3562" i="2"/>
  <c r="U3562" i="2"/>
  <c r="G3569" i="2"/>
  <c r="K3569" i="2"/>
  <c r="O3569" i="2"/>
  <c r="S3569" i="2"/>
  <c r="W3569" i="2"/>
  <c r="AB3569" i="2"/>
  <c r="F3583" i="2"/>
  <c r="J3583" i="2"/>
  <c r="N3583" i="2"/>
  <c r="R3583" i="2"/>
  <c r="V3583" i="2"/>
  <c r="AA3583" i="2"/>
  <c r="G3625" i="2"/>
  <c r="K3625" i="2"/>
  <c r="O3625" i="2"/>
  <c r="S3625" i="2"/>
  <c r="W3625" i="2"/>
  <c r="AB3625" i="2"/>
  <c r="E3632" i="2"/>
  <c r="I3632" i="2"/>
  <c r="M3632" i="2"/>
  <c r="Q3632" i="2"/>
  <c r="U3632" i="2"/>
  <c r="G3639" i="2"/>
  <c r="K3639" i="2"/>
  <c r="O3639" i="2"/>
  <c r="S3639" i="2"/>
  <c r="W3639" i="2"/>
  <c r="AB3639" i="2"/>
  <c r="E3646" i="2"/>
  <c r="I3646" i="2"/>
  <c r="M3646" i="2"/>
  <c r="Q3646" i="2"/>
  <c r="U3646" i="2"/>
  <c r="G3653" i="2"/>
  <c r="K3653" i="2"/>
  <c r="O3653" i="2"/>
  <c r="S3653" i="2"/>
  <c r="W3653" i="2"/>
  <c r="AB3653" i="2"/>
  <c r="G3721" i="2"/>
  <c r="K3721" i="2"/>
  <c r="O3721" i="2"/>
  <c r="S3721" i="2"/>
  <c r="W3721" i="2"/>
  <c r="AB3721" i="2"/>
  <c r="H3735" i="2"/>
  <c r="L3735" i="2"/>
  <c r="P3735" i="2"/>
  <c r="T3735" i="2"/>
  <c r="X3735" i="2"/>
  <c r="F3742" i="2"/>
  <c r="J3742" i="2"/>
  <c r="N3742" i="2"/>
  <c r="R3742" i="2"/>
  <c r="V3742" i="2"/>
  <c r="AA3742" i="2"/>
  <c r="H3749" i="2"/>
  <c r="L3749" i="2"/>
  <c r="P3749" i="2"/>
  <c r="T3749" i="2"/>
  <c r="X3749" i="2"/>
  <c r="F3756" i="2"/>
  <c r="J3756" i="2"/>
  <c r="N3756" i="2"/>
  <c r="R3756" i="2"/>
  <c r="V3756" i="2"/>
  <c r="AA3756" i="2"/>
  <c r="H3763" i="2"/>
  <c r="L3763" i="2"/>
  <c r="P3763" i="2"/>
  <c r="T3763" i="2"/>
  <c r="X3763" i="2"/>
  <c r="F3770" i="2"/>
  <c r="J3770" i="2"/>
  <c r="N3770" i="2"/>
  <c r="R3770" i="2"/>
  <c r="V3770" i="2"/>
  <c r="AA3770" i="2"/>
  <c r="H3777" i="2"/>
  <c r="L3777" i="2"/>
  <c r="P3777" i="2"/>
  <c r="T3777" i="2"/>
  <c r="X3777" i="2"/>
  <c r="F3784" i="2"/>
  <c r="J3784" i="2"/>
  <c r="N3784" i="2"/>
  <c r="R3784" i="2"/>
  <c r="V3784" i="2"/>
  <c r="AA3784" i="2"/>
  <c r="G3824" i="2"/>
  <c r="K3824" i="2"/>
  <c r="O3824" i="2"/>
  <c r="S3824" i="2"/>
  <c r="W3824" i="2"/>
  <c r="AB3824" i="2"/>
  <c r="AE3827" i="2"/>
  <c r="I3831" i="2"/>
  <c r="M3831" i="2"/>
  <c r="Q3831" i="2"/>
  <c r="U3831" i="2"/>
  <c r="G3845" i="2"/>
  <c r="K3845" i="2"/>
  <c r="O3845" i="2"/>
  <c r="S3845" i="2"/>
  <c r="W3845" i="2"/>
  <c r="AB3845" i="2"/>
  <c r="F3916" i="2"/>
  <c r="J3916" i="2"/>
  <c r="N3916" i="2"/>
  <c r="R3916" i="2"/>
  <c r="V3916" i="2"/>
  <c r="AA3916" i="2"/>
  <c r="G3944" i="2"/>
  <c r="K3944" i="2"/>
  <c r="O3944" i="2"/>
  <c r="S3944" i="2"/>
  <c r="W3944" i="2"/>
  <c r="G4021" i="2"/>
  <c r="K4021" i="2"/>
  <c r="O4021" i="2"/>
  <c r="S4021" i="2"/>
  <c r="W4021" i="2"/>
  <c r="AB4021" i="2"/>
  <c r="F4028" i="2"/>
  <c r="J4028" i="2"/>
  <c r="N4028" i="2"/>
  <c r="R4028" i="2"/>
  <c r="V4028" i="2"/>
  <c r="AA4028" i="2"/>
  <c r="H4035" i="2"/>
  <c r="L4035" i="2"/>
  <c r="P4035" i="2"/>
  <c r="T4035" i="2"/>
  <c r="X4035" i="2"/>
  <c r="F4042" i="2"/>
  <c r="J4042" i="2"/>
  <c r="N4042" i="2"/>
  <c r="R4042" i="2"/>
  <c r="V4042" i="2"/>
  <c r="AA4042" i="2"/>
  <c r="H4049" i="2"/>
  <c r="L4049" i="2"/>
  <c r="P4049" i="2"/>
  <c r="T4049" i="2"/>
  <c r="X4049" i="2"/>
  <c r="G4070" i="2"/>
  <c r="K4070" i="2"/>
  <c r="O4070" i="2"/>
  <c r="S4070" i="2"/>
  <c r="W4070" i="2"/>
  <c r="AB4070" i="2"/>
  <c r="F4077" i="2"/>
  <c r="J4077" i="2"/>
  <c r="N4077" i="2"/>
  <c r="R4077" i="2"/>
  <c r="V4077" i="2"/>
  <c r="AA4077" i="2"/>
  <c r="H4084" i="2"/>
  <c r="L4084" i="2"/>
  <c r="P4084" i="2"/>
  <c r="T4084" i="2"/>
  <c r="X4084" i="2"/>
  <c r="E4185" i="2"/>
  <c r="I4185" i="2"/>
  <c r="M4185" i="2"/>
  <c r="Q4185" i="2"/>
  <c r="U4185" i="2"/>
  <c r="G4192" i="2"/>
  <c r="K4192" i="2"/>
  <c r="O4192" i="2"/>
  <c r="S4192" i="2"/>
  <c r="W4192" i="2"/>
  <c r="AB4192" i="2"/>
  <c r="E4199" i="2"/>
  <c r="I4199" i="2"/>
  <c r="M4199" i="2"/>
  <c r="Q4199" i="2"/>
  <c r="U4199" i="2"/>
  <c r="G4206" i="2"/>
  <c r="K4206" i="2"/>
  <c r="O4206" i="2"/>
  <c r="S4206" i="2"/>
  <c r="W4206" i="2"/>
  <c r="AB4206" i="2"/>
  <c r="E4213" i="2"/>
  <c r="I4213" i="2"/>
  <c r="M4213" i="2"/>
  <c r="Q4213" i="2"/>
  <c r="U4213" i="2"/>
  <c r="E4234" i="2"/>
  <c r="I4234" i="2"/>
  <c r="M4234" i="2"/>
  <c r="Q4234" i="2"/>
  <c r="U4234" i="2"/>
  <c r="F4248" i="2"/>
  <c r="J4248" i="2"/>
  <c r="N4248" i="2"/>
  <c r="R4248" i="2"/>
  <c r="V4248" i="2"/>
  <c r="AA4248" i="2"/>
  <c r="H4255" i="2"/>
  <c r="L4255" i="2"/>
  <c r="P4255" i="2"/>
  <c r="T4255" i="2"/>
  <c r="X4255" i="2"/>
  <c r="F4364" i="2"/>
  <c r="F4366" i="2" s="1"/>
  <c r="J4364" i="2"/>
  <c r="J4366" i="2" s="1"/>
  <c r="N4364" i="2"/>
  <c r="N4366" i="2" s="1"/>
  <c r="R4364" i="2"/>
  <c r="R4366" i="2" s="1"/>
  <c r="V4364" i="2"/>
  <c r="AA4345" i="2"/>
  <c r="G4365" i="2"/>
  <c r="G4367" i="2" s="1"/>
  <c r="K4365" i="2"/>
  <c r="K4367" i="2" s="1"/>
  <c r="O4365" i="2"/>
  <c r="O4367" i="2" s="1"/>
  <c r="S4365" i="2"/>
  <c r="S4367" i="2" s="1"/>
  <c r="W4365" i="2"/>
  <c r="W4367" i="2" s="1"/>
  <c r="AB4365" i="2"/>
  <c r="AB4367" i="2" s="1"/>
  <c r="H4352" i="2"/>
  <c r="L4352" i="2"/>
  <c r="P4352" i="2"/>
  <c r="T4352" i="2"/>
  <c r="X4352" i="2"/>
  <c r="G4359" i="2"/>
  <c r="K4359" i="2"/>
  <c r="O4359" i="2"/>
  <c r="S4359" i="2"/>
  <c r="W4359" i="2"/>
  <c r="AB4359" i="2"/>
  <c r="F4401" i="2"/>
  <c r="J4401" i="2"/>
  <c r="N4401" i="2"/>
  <c r="R4401" i="2"/>
  <c r="V4401" i="2"/>
  <c r="AA4401" i="2"/>
  <c r="H4408" i="2"/>
  <c r="L4408" i="2"/>
  <c r="P4408" i="2"/>
  <c r="T4408" i="2"/>
  <c r="X4408" i="2"/>
  <c r="F4415" i="2"/>
  <c r="J4415" i="2"/>
  <c r="N4415" i="2"/>
  <c r="R4415" i="2"/>
  <c r="V4415" i="2"/>
  <c r="AA4415" i="2"/>
  <c r="H4430" i="2"/>
  <c r="L4430" i="2"/>
  <c r="P4430" i="2"/>
  <c r="T4430" i="2"/>
  <c r="X4430" i="2"/>
  <c r="G4465" i="2"/>
  <c r="K4465" i="2"/>
  <c r="O4465" i="2"/>
  <c r="S4465" i="2"/>
  <c r="W4465" i="2"/>
  <c r="AB4465" i="2"/>
  <c r="E4469" i="2"/>
  <c r="AC4469" i="2" s="1"/>
  <c r="I4469" i="2"/>
  <c r="M4469" i="2"/>
  <c r="Q4469" i="2"/>
  <c r="U4469" i="2"/>
  <c r="AA4469" i="2"/>
  <c r="E4476" i="2"/>
  <c r="I4476" i="2"/>
  <c r="M4476" i="2"/>
  <c r="Q4476" i="2"/>
  <c r="U4476" i="2"/>
  <c r="AA4476" i="2"/>
  <c r="E4486" i="2"/>
  <c r="I4486" i="2"/>
  <c r="M4486" i="2"/>
  <c r="Q4486" i="2"/>
  <c r="U4486" i="2"/>
  <c r="G4493" i="2"/>
  <c r="K4493" i="2"/>
  <c r="O4493" i="2"/>
  <c r="S4493" i="2"/>
  <c r="W4493" i="2"/>
  <c r="AB4493" i="2"/>
  <c r="E4500" i="2"/>
  <c r="I4500" i="2"/>
  <c r="M4500" i="2"/>
  <c r="Q4500" i="2"/>
  <c r="U4500" i="2"/>
  <c r="AB4504" i="2"/>
  <c r="F4514" i="2"/>
  <c r="J4514" i="2"/>
  <c r="N4514" i="2"/>
  <c r="R4514" i="2"/>
  <c r="V4514" i="2"/>
  <c r="AA4514" i="2"/>
  <c r="H4521" i="2"/>
  <c r="L4521" i="2"/>
  <c r="P4521" i="2"/>
  <c r="T4521" i="2"/>
  <c r="X4521" i="2"/>
  <c r="F4528" i="2"/>
  <c r="J4528" i="2"/>
  <c r="N4528" i="2"/>
  <c r="R4528" i="2"/>
  <c r="V4528" i="2"/>
  <c r="AA4528" i="2"/>
  <c r="H4542" i="2"/>
  <c r="L4542" i="2"/>
  <c r="P4542" i="2"/>
  <c r="T4542" i="2"/>
  <c r="X4542" i="2"/>
  <c r="F4546" i="2"/>
  <c r="J4546" i="2"/>
  <c r="N4546" i="2"/>
  <c r="R4546" i="2"/>
  <c r="V4546" i="2"/>
  <c r="E4556" i="2"/>
  <c r="I4556" i="2"/>
  <c r="M4556" i="2"/>
  <c r="Q4556" i="2"/>
  <c r="U4556" i="2"/>
  <c r="G4560" i="2"/>
  <c r="K4563" i="2"/>
  <c r="O4563" i="2"/>
  <c r="S4563" i="2"/>
  <c r="W4563" i="2"/>
  <c r="G4567" i="2"/>
  <c r="K4567" i="2"/>
  <c r="O4567" i="2"/>
  <c r="S4567" i="2"/>
  <c r="W4567" i="2"/>
  <c r="AB4570" i="2"/>
  <c r="I4577" i="2"/>
  <c r="M4577" i="2"/>
  <c r="Q4577" i="2"/>
  <c r="U4577" i="2"/>
  <c r="AA4577" i="2"/>
  <c r="H4584" i="2"/>
  <c r="L4584" i="2"/>
  <c r="P4584" i="2"/>
  <c r="T4584" i="2"/>
  <c r="X4584" i="2"/>
  <c r="F4591" i="2"/>
  <c r="J4591" i="2"/>
  <c r="N4591" i="2"/>
  <c r="R4591" i="2"/>
  <c r="V4591" i="2"/>
  <c r="AA4591" i="2"/>
  <c r="H4598" i="2"/>
  <c r="L4598" i="2"/>
  <c r="P4598" i="2"/>
  <c r="T4598" i="2"/>
  <c r="X4598" i="2"/>
  <c r="J4605" i="2"/>
  <c r="N4605" i="2"/>
  <c r="R4605" i="2"/>
  <c r="V4605" i="2"/>
  <c r="AA4605" i="2"/>
  <c r="E4612" i="2"/>
  <c r="I4612" i="2"/>
  <c r="M4612" i="2"/>
  <c r="Q4612" i="2"/>
  <c r="U4612" i="2"/>
  <c r="H4619" i="2"/>
  <c r="L4619" i="2"/>
  <c r="P4619" i="2"/>
  <c r="T4619" i="2"/>
  <c r="X4619" i="2"/>
  <c r="F4626" i="2"/>
  <c r="J4626" i="2"/>
  <c r="N4626" i="2"/>
  <c r="R4626" i="2"/>
  <c r="V4626" i="2"/>
  <c r="AA4626" i="2"/>
  <c r="H4633" i="2"/>
  <c r="L4633" i="2"/>
  <c r="P4633" i="2"/>
  <c r="T4633" i="2"/>
  <c r="X4633" i="2"/>
  <c r="E4647" i="2"/>
  <c r="I4647" i="2"/>
  <c r="M4647" i="2"/>
  <c r="Q4647" i="2"/>
  <c r="U4647" i="2"/>
  <c r="F821" i="2"/>
  <c r="J821" i="2"/>
  <c r="N821" i="2"/>
  <c r="R821" i="2"/>
  <c r="V821" i="2"/>
  <c r="AA821" i="2"/>
  <c r="G841" i="2"/>
  <c r="K841" i="2"/>
  <c r="O841" i="2"/>
  <c r="S841" i="2"/>
  <c r="W841" i="2"/>
  <c r="AB841" i="2"/>
  <c r="E848" i="2"/>
  <c r="I848" i="2"/>
  <c r="M848" i="2"/>
  <c r="Q848" i="2"/>
  <c r="U848" i="2"/>
  <c r="G855" i="2"/>
  <c r="K855" i="2"/>
  <c r="O855" i="2"/>
  <c r="S855" i="2"/>
  <c r="W855" i="2"/>
  <c r="F862" i="2"/>
  <c r="J862" i="2"/>
  <c r="N862" i="2"/>
  <c r="R862" i="2"/>
  <c r="V862" i="2"/>
  <c r="AA862" i="2"/>
  <c r="H869" i="2"/>
  <c r="L869" i="2"/>
  <c r="P869" i="2"/>
  <c r="T869" i="2"/>
  <c r="X869" i="2"/>
  <c r="F876" i="2"/>
  <c r="J876" i="2"/>
  <c r="N876" i="2"/>
  <c r="R876" i="2"/>
  <c r="V876" i="2"/>
  <c r="AA876" i="2"/>
  <c r="H883" i="2"/>
  <c r="L883" i="2"/>
  <c r="P883" i="2"/>
  <c r="T883" i="2"/>
  <c r="X883" i="2"/>
  <c r="G939" i="2"/>
  <c r="K939" i="2"/>
  <c r="O939" i="2"/>
  <c r="S939" i="2"/>
  <c r="W939" i="2"/>
  <c r="AB939" i="2"/>
  <c r="E946" i="2"/>
  <c r="M946" i="2"/>
  <c r="Q946" i="2"/>
  <c r="U946" i="2"/>
  <c r="H991" i="2"/>
  <c r="L991" i="2"/>
  <c r="P991" i="2"/>
  <c r="T991" i="2"/>
  <c r="X991" i="2"/>
  <c r="F998" i="2"/>
  <c r="J998" i="2"/>
  <c r="N998" i="2"/>
  <c r="R998" i="2"/>
  <c r="V998" i="2"/>
  <c r="AA998" i="2"/>
  <c r="G1120" i="2"/>
  <c r="K1120" i="2"/>
  <c r="O1120" i="2"/>
  <c r="S1120" i="2"/>
  <c r="W1120" i="2"/>
  <c r="AB1120" i="2"/>
  <c r="G1141" i="2"/>
  <c r="K1141" i="2"/>
  <c r="O1141" i="2"/>
  <c r="S1141" i="2"/>
  <c r="W1141" i="2"/>
  <c r="AB1141" i="2"/>
  <c r="E1148" i="2"/>
  <c r="I1148" i="2"/>
  <c r="M1148" i="2"/>
  <c r="Q1148" i="2"/>
  <c r="U1148" i="2"/>
  <c r="I1169" i="2"/>
  <c r="M1169" i="2"/>
  <c r="Q1169" i="2"/>
  <c r="U1169" i="2"/>
  <c r="E1214" i="2"/>
  <c r="I1214" i="2"/>
  <c r="M1214" i="2"/>
  <c r="Q1214" i="2"/>
  <c r="U1214" i="2"/>
  <c r="G1221" i="2"/>
  <c r="K1221" i="2"/>
  <c r="O1221" i="2"/>
  <c r="S1221" i="2"/>
  <c r="W1221" i="2"/>
  <c r="AB1221" i="2"/>
  <c r="E1228" i="2"/>
  <c r="I1228" i="2"/>
  <c r="M1228" i="2"/>
  <c r="Q1225" i="2"/>
  <c r="U1228" i="2"/>
  <c r="G1235" i="2"/>
  <c r="K1235" i="2"/>
  <c r="O1235" i="2"/>
  <c r="S1235" i="2"/>
  <c r="W1235" i="2"/>
  <c r="AB1235" i="2"/>
  <c r="E1242" i="2"/>
  <c r="I1242" i="2"/>
  <c r="M1242" i="2"/>
  <c r="Q1242" i="2"/>
  <c r="U1242" i="2"/>
  <c r="G1249" i="2"/>
  <c r="K1249" i="2"/>
  <c r="O1249" i="2"/>
  <c r="S1249" i="2"/>
  <c r="W1249" i="2"/>
  <c r="G1284" i="2"/>
  <c r="K1284" i="2"/>
  <c r="O1284" i="2"/>
  <c r="S1284" i="2"/>
  <c r="W1284" i="2"/>
  <c r="AB1284" i="2"/>
  <c r="F1291" i="2"/>
  <c r="J1291" i="2"/>
  <c r="N1291" i="2"/>
  <c r="R1291" i="2"/>
  <c r="V1291" i="2"/>
  <c r="AA1291" i="2"/>
  <c r="F1319" i="2"/>
  <c r="J1319" i="2"/>
  <c r="N1319" i="2"/>
  <c r="R1319" i="2"/>
  <c r="V1319" i="2"/>
  <c r="AA1319" i="2"/>
  <c r="H1347" i="2"/>
  <c r="L1347" i="2"/>
  <c r="P1347" i="2"/>
  <c r="T1347" i="2"/>
  <c r="X1347" i="2"/>
  <c r="G1354" i="2"/>
  <c r="K1354" i="2"/>
  <c r="O1354" i="2"/>
  <c r="S1354" i="2"/>
  <c r="W1354" i="2"/>
  <c r="AB1358" i="2"/>
  <c r="I1368" i="2"/>
  <c r="M1368" i="2"/>
  <c r="Q1368" i="2"/>
  <c r="U1368" i="2"/>
  <c r="F1382" i="2"/>
  <c r="J1382" i="2"/>
  <c r="N1382" i="2"/>
  <c r="R1382" i="2"/>
  <c r="V1382" i="2"/>
  <c r="AA1382" i="2"/>
  <c r="F1396" i="2"/>
  <c r="J1396" i="2"/>
  <c r="N1396" i="2"/>
  <c r="R1396" i="2"/>
  <c r="V1396" i="2"/>
  <c r="AA1396" i="2"/>
  <c r="G1410" i="2"/>
  <c r="K1410" i="2"/>
  <c r="O1410" i="2"/>
  <c r="S1410" i="2"/>
  <c r="W1410" i="2"/>
  <c r="AB1410" i="2"/>
  <c r="R1430" i="2"/>
  <c r="AB1430" i="2"/>
  <c r="G1470" i="2"/>
  <c r="K1470" i="2"/>
  <c r="O1470" i="2"/>
  <c r="S1470" i="2"/>
  <c r="W1470" i="2"/>
  <c r="AB1470" i="2"/>
  <c r="V1491" i="2"/>
  <c r="AB1495" i="2"/>
  <c r="I1506" i="2"/>
  <c r="M1506" i="2"/>
  <c r="Q1506" i="2"/>
  <c r="U1506" i="2"/>
  <c r="E1562" i="2"/>
  <c r="I1562" i="2"/>
  <c r="M1562" i="2"/>
  <c r="Q1562" i="2"/>
  <c r="U1562" i="2"/>
  <c r="AA1562" i="2"/>
  <c r="G1641" i="2"/>
  <c r="K1641" i="2"/>
  <c r="O1641" i="2"/>
  <c r="S1641" i="2"/>
  <c r="W1641" i="2"/>
  <c r="I1655" i="2"/>
  <c r="M1655" i="2"/>
  <c r="Q1655" i="2"/>
  <c r="U1655" i="2"/>
  <c r="AA1655" i="2"/>
  <c r="H1662" i="2"/>
  <c r="L1662" i="2"/>
  <c r="P1662" i="2"/>
  <c r="T1662" i="2"/>
  <c r="X1662" i="2"/>
  <c r="G1669" i="2"/>
  <c r="K1669" i="2"/>
  <c r="O1669" i="2"/>
  <c r="S1669" i="2"/>
  <c r="W1669" i="2"/>
  <c r="AB1676" i="2"/>
  <c r="I1683" i="2"/>
  <c r="M1683" i="2"/>
  <c r="Q1683" i="2"/>
  <c r="U1683" i="2"/>
  <c r="AA1683" i="2"/>
  <c r="AA1713" i="2"/>
  <c r="AA1715" i="2" s="1"/>
  <c r="AB1712" i="2"/>
  <c r="G1728" i="2"/>
  <c r="K1731" i="2"/>
  <c r="O1731" i="2"/>
  <c r="S1731" i="2"/>
  <c r="W1731" i="2"/>
  <c r="AB1738" i="2"/>
  <c r="I1745" i="2"/>
  <c r="M1745" i="2"/>
  <c r="Q1745" i="2"/>
  <c r="U1745" i="2"/>
  <c r="AA1745" i="2"/>
  <c r="I1768" i="2"/>
  <c r="M1768" i="2"/>
  <c r="G1792" i="2"/>
  <c r="K1792" i="2"/>
  <c r="O1792" i="2"/>
  <c r="S1792" i="2"/>
  <c r="W1792" i="2"/>
  <c r="AB1792" i="2"/>
  <c r="H1826" i="2"/>
  <c r="L1826" i="2"/>
  <c r="P1826" i="2"/>
  <c r="X1826" i="2"/>
  <c r="G1833" i="2"/>
  <c r="K1833" i="2"/>
  <c r="O1833" i="2"/>
  <c r="S1833" i="2"/>
  <c r="W1833" i="2"/>
  <c r="K1840" i="2"/>
  <c r="S1840" i="2"/>
  <c r="AB1875" i="2"/>
  <c r="G1917" i="2"/>
  <c r="K1917" i="2"/>
  <c r="O1917" i="2"/>
  <c r="S1917" i="2"/>
  <c r="W1917" i="2"/>
  <c r="AB1917" i="2"/>
  <c r="F1924" i="2"/>
  <c r="J1924" i="2"/>
  <c r="N1924" i="2"/>
  <c r="R1924" i="2"/>
  <c r="V1924" i="2"/>
  <c r="AA1924" i="2"/>
  <c r="G1938" i="2"/>
  <c r="K1938" i="2"/>
  <c r="O1938" i="2"/>
  <c r="S1938" i="2"/>
  <c r="W1938" i="2"/>
  <c r="AB1938" i="2"/>
  <c r="E1945" i="2"/>
  <c r="I1945" i="2"/>
  <c r="M1945" i="2"/>
  <c r="Q1945" i="2"/>
  <c r="U1945" i="2"/>
  <c r="AA1945" i="2"/>
  <c r="G2019" i="2"/>
  <c r="K2019" i="2"/>
  <c r="O2019" i="2"/>
  <c r="S2019" i="2"/>
  <c r="W2019" i="2"/>
  <c r="F2026" i="2"/>
  <c r="J2026" i="2"/>
  <c r="N2026" i="2"/>
  <c r="R2026" i="2"/>
  <c r="V2026" i="2"/>
  <c r="AA2026" i="2"/>
  <c r="G2067" i="2"/>
  <c r="K2067" i="2"/>
  <c r="O2067" i="2"/>
  <c r="S2067" i="2"/>
  <c r="W2067" i="2"/>
  <c r="AB2067" i="2"/>
  <c r="V2074" i="2"/>
  <c r="F2081" i="2"/>
  <c r="J2081" i="2"/>
  <c r="N2081" i="2"/>
  <c r="R2081" i="2"/>
  <c r="AA2081" i="2"/>
  <c r="H2088" i="2"/>
  <c r="L2088" i="2"/>
  <c r="P2088" i="2"/>
  <c r="T2088" i="2"/>
  <c r="X2088" i="2"/>
  <c r="F2208" i="2"/>
  <c r="J2208" i="2"/>
  <c r="N2208" i="2"/>
  <c r="R2208" i="2"/>
  <c r="V2205" i="2"/>
  <c r="Y2208" i="2"/>
  <c r="Y2218" i="2" s="1"/>
  <c r="AA2208" i="2"/>
  <c r="AA2218" i="2" s="1"/>
  <c r="H2243" i="2"/>
  <c r="L2243" i="2"/>
  <c r="P2243" i="2"/>
  <c r="T2243" i="2"/>
  <c r="X2243" i="2"/>
  <c r="H2270" i="2"/>
  <c r="L2270" i="2"/>
  <c r="P2270" i="2"/>
  <c r="T2270" i="2"/>
  <c r="X2270" i="2"/>
  <c r="F2277" i="2"/>
  <c r="J2277" i="2"/>
  <c r="N2277" i="2"/>
  <c r="R2277" i="2"/>
  <c r="V2277" i="2"/>
  <c r="Y2277" i="2"/>
  <c r="AA2277" i="2"/>
  <c r="H2284" i="2"/>
  <c r="L2284" i="2"/>
  <c r="P2284" i="2"/>
  <c r="T2284" i="2"/>
  <c r="X2284" i="2"/>
  <c r="G2291" i="2"/>
  <c r="K2291" i="2"/>
  <c r="O2291" i="2"/>
  <c r="S2291" i="2"/>
  <c r="W2291" i="2"/>
  <c r="AB2291" i="2"/>
  <c r="E2298" i="2"/>
  <c r="I2298" i="2"/>
  <c r="M2298" i="2"/>
  <c r="Q2298" i="2"/>
  <c r="U2298" i="2"/>
  <c r="G2305" i="2"/>
  <c r="K2305" i="2"/>
  <c r="O2305" i="2"/>
  <c r="S2305" i="2"/>
  <c r="W2305" i="2"/>
  <c r="AB2305" i="2"/>
  <c r="G2323" i="2"/>
  <c r="K2323" i="2"/>
  <c r="O2323" i="2"/>
  <c r="S2323" i="2"/>
  <c r="W2323" i="2"/>
  <c r="G2330" i="2"/>
  <c r="K2330" i="2"/>
  <c r="O2330" i="2"/>
  <c r="S2330" i="2"/>
  <c r="W2330" i="2"/>
  <c r="G2337" i="2"/>
  <c r="K2337" i="2"/>
  <c r="O2337" i="2"/>
  <c r="S2337" i="2"/>
  <c r="W2337" i="2"/>
  <c r="E2429" i="2"/>
  <c r="AC2429" i="2" s="1"/>
  <c r="I2429" i="2"/>
  <c r="M2429" i="2"/>
  <c r="Q2429" i="2"/>
  <c r="U2429" i="2"/>
  <c r="F2521" i="2"/>
  <c r="J2521" i="2"/>
  <c r="N2521" i="2"/>
  <c r="R2521" i="2"/>
  <c r="V2521" i="2"/>
  <c r="AA2521" i="2"/>
  <c r="G2481" i="2"/>
  <c r="K2481" i="2"/>
  <c r="O2481" i="2"/>
  <c r="S2481" i="2"/>
  <c r="W2481" i="2"/>
  <c r="AB2481" i="2"/>
  <c r="V2515" i="2"/>
  <c r="H2533" i="2"/>
  <c r="L2533" i="2"/>
  <c r="P2533" i="2"/>
  <c r="T2533" i="2"/>
  <c r="X2533" i="2"/>
  <c r="E2574" i="2"/>
  <c r="I2574" i="2"/>
  <c r="M2574" i="2"/>
  <c r="Q2574" i="2"/>
  <c r="U2574" i="2"/>
  <c r="G2620" i="2"/>
  <c r="K2620" i="2"/>
  <c r="O2620" i="2"/>
  <c r="S2620" i="2"/>
  <c r="W2620" i="2"/>
  <c r="AB2620" i="2"/>
  <c r="F2627" i="2"/>
  <c r="J2627" i="2"/>
  <c r="N2627" i="2"/>
  <c r="R2627" i="2"/>
  <c r="V2627" i="2"/>
  <c r="AA2627" i="2"/>
  <c r="E2634" i="2"/>
  <c r="I2634" i="2"/>
  <c r="M2634" i="2"/>
  <c r="Q2634" i="2"/>
  <c r="U2634" i="2"/>
  <c r="G2641" i="2"/>
  <c r="K2641" i="2"/>
  <c r="O2641" i="2"/>
  <c r="S2641" i="2"/>
  <c r="W2641" i="2"/>
  <c r="AB2641" i="2"/>
  <c r="G2704" i="2"/>
  <c r="K2704" i="2"/>
  <c r="O2704" i="2"/>
  <c r="S2704" i="2"/>
  <c r="W2704" i="2"/>
  <c r="AB2704" i="2"/>
  <c r="F2711" i="2"/>
  <c r="J2711" i="2"/>
  <c r="N2711" i="2"/>
  <c r="R2711" i="2"/>
  <c r="V2711" i="2"/>
  <c r="AA2711" i="2"/>
  <c r="I2739" i="2"/>
  <c r="M2739" i="2"/>
  <c r="Q2739" i="2"/>
  <c r="U2739" i="2"/>
  <c r="H2775" i="2"/>
  <c r="L2775" i="2"/>
  <c r="P2775" i="2"/>
  <c r="T2775" i="2"/>
  <c r="X2775" i="2"/>
  <c r="G2782" i="2"/>
  <c r="K2782" i="2"/>
  <c r="O2782" i="2"/>
  <c r="S2782" i="2"/>
  <c r="W2782" i="2"/>
  <c r="AB2782" i="2"/>
  <c r="E2809" i="2"/>
  <c r="I2809" i="2"/>
  <c r="M2809" i="2"/>
  <c r="Q2809" i="2"/>
  <c r="U2809" i="2"/>
  <c r="AA2809" i="2"/>
  <c r="H2816" i="2"/>
  <c r="L2816" i="2"/>
  <c r="P2816" i="2"/>
  <c r="T2816" i="2"/>
  <c r="X2816" i="2"/>
  <c r="F2823" i="2"/>
  <c r="J2823" i="2"/>
  <c r="N2823" i="2"/>
  <c r="R2823" i="2"/>
  <c r="V2823" i="2"/>
  <c r="AA2823" i="2"/>
  <c r="H2830" i="2"/>
  <c r="L2830" i="2"/>
  <c r="P2830" i="2"/>
  <c r="T2830" i="2"/>
  <c r="X2830" i="2"/>
  <c r="F2837" i="2"/>
  <c r="J2837" i="2"/>
  <c r="N2837" i="2"/>
  <c r="R2837" i="2"/>
  <c r="AA2837" i="2"/>
  <c r="H2844" i="2"/>
  <c r="L2844" i="2"/>
  <c r="P2844" i="2"/>
  <c r="T2844" i="2"/>
  <c r="X2844" i="2"/>
  <c r="F2851" i="2"/>
  <c r="J2851" i="2"/>
  <c r="N2851" i="2"/>
  <c r="R2851" i="2"/>
  <c r="V2851" i="2"/>
  <c r="AA2851" i="2"/>
  <c r="H2858" i="2"/>
  <c r="L2858" i="2"/>
  <c r="P2858" i="2"/>
  <c r="T2858" i="2"/>
  <c r="X2858" i="2"/>
  <c r="F2865" i="2"/>
  <c r="J2865" i="2"/>
  <c r="N2865" i="2"/>
  <c r="R2865" i="2"/>
  <c r="V2865" i="2"/>
  <c r="AA2865" i="2"/>
  <c r="H2872" i="2"/>
  <c r="L2872" i="2"/>
  <c r="P2872" i="2"/>
  <c r="T2872" i="2"/>
  <c r="X2872" i="2"/>
  <c r="AA3003" i="2"/>
  <c r="H3010" i="2"/>
  <c r="L3010" i="2"/>
  <c r="P3010" i="2"/>
  <c r="T3010" i="2"/>
  <c r="X3010" i="2"/>
  <c r="H3108" i="2"/>
  <c r="L3108" i="2"/>
  <c r="P3108" i="2"/>
  <c r="T3108" i="2"/>
  <c r="X3108" i="2"/>
  <c r="F3115" i="2"/>
  <c r="J3115" i="2"/>
  <c r="N3115" i="2"/>
  <c r="R3115" i="2"/>
  <c r="V3115" i="2"/>
  <c r="AA3115" i="2"/>
  <c r="I3254" i="2"/>
  <c r="M3254" i="2"/>
  <c r="Q3254" i="2"/>
  <c r="U3254" i="2"/>
  <c r="G3290" i="2"/>
  <c r="K3290" i="2"/>
  <c r="O3290" i="2"/>
  <c r="S3290" i="2"/>
  <c r="W3290" i="2"/>
  <c r="AB3290" i="2"/>
  <c r="I3304" i="2"/>
  <c r="M3304" i="2"/>
  <c r="Q3304" i="2"/>
  <c r="U3304" i="2"/>
  <c r="AA3304" i="2"/>
  <c r="H3311" i="2"/>
  <c r="L3311" i="2"/>
  <c r="P3311" i="2"/>
  <c r="T3311" i="2"/>
  <c r="X3311" i="2"/>
  <c r="I3325" i="2"/>
  <c r="M3325" i="2"/>
  <c r="Q3325" i="2"/>
  <c r="U3325" i="2"/>
  <c r="F3339" i="2"/>
  <c r="J3339" i="2"/>
  <c r="N3339" i="2"/>
  <c r="R3339" i="2"/>
  <c r="V3339" i="2"/>
  <c r="AA3339" i="2"/>
  <c r="H3346" i="2"/>
  <c r="L3346" i="2"/>
  <c r="P3346" i="2"/>
  <c r="T3346" i="2"/>
  <c r="X3346" i="2"/>
  <c r="F3381" i="2"/>
  <c r="J3381" i="2"/>
  <c r="N3381" i="2"/>
  <c r="R3381" i="2"/>
  <c r="V3381" i="2"/>
  <c r="AA3381" i="2"/>
  <c r="H3435" i="2"/>
  <c r="L3435" i="2"/>
  <c r="P3435" i="2"/>
  <c r="T3435" i="2"/>
  <c r="X3435" i="2"/>
  <c r="AE3452" i="2"/>
  <c r="AE3459" i="2"/>
  <c r="I3463" i="2"/>
  <c r="M3463" i="2"/>
  <c r="Q3463" i="2"/>
  <c r="U3463" i="2"/>
  <c r="H3506" i="2"/>
  <c r="L3506" i="2"/>
  <c r="P3506" i="2"/>
  <c r="T3506" i="2"/>
  <c r="X3506" i="2"/>
  <c r="E3520" i="2"/>
  <c r="I3520" i="2"/>
  <c r="M3520" i="2"/>
  <c r="Q3520" i="2"/>
  <c r="U3520" i="2"/>
  <c r="H3534" i="2"/>
  <c r="L3534" i="2"/>
  <c r="P3534" i="2"/>
  <c r="T3534" i="2"/>
  <c r="X3534" i="2"/>
  <c r="F3541" i="2"/>
  <c r="J3541" i="2"/>
  <c r="N3541" i="2"/>
  <c r="R3541" i="2"/>
  <c r="V3541" i="2"/>
  <c r="AA3541" i="2"/>
  <c r="F3562" i="2"/>
  <c r="J3562" i="2"/>
  <c r="N3562" i="2"/>
  <c r="R3562" i="2"/>
  <c r="V3562" i="2"/>
  <c r="AA3562" i="2"/>
  <c r="AB3583" i="2"/>
  <c r="V3632" i="2"/>
  <c r="AA3632" i="2"/>
  <c r="V3646" i="2"/>
  <c r="AB3742" i="2"/>
  <c r="AB3756" i="2"/>
  <c r="AB3770" i="2"/>
  <c r="AB3784" i="2"/>
  <c r="AE3813" i="2"/>
  <c r="V3831" i="2"/>
  <c r="AA3831" i="2"/>
  <c r="G3899" i="2"/>
  <c r="K3899" i="2"/>
  <c r="O3899" i="2"/>
  <c r="S3899" i="2"/>
  <c r="W3899" i="2"/>
  <c r="AB3916" i="2"/>
  <c r="AB4028" i="2"/>
  <c r="AB4042" i="2"/>
  <c r="AB4077" i="2"/>
  <c r="V4185" i="2"/>
  <c r="AA4185" i="2"/>
  <c r="V4199" i="2"/>
  <c r="AA4199" i="2"/>
  <c r="V4213" i="2"/>
  <c r="AA4213" i="2"/>
  <c r="V4234" i="2"/>
  <c r="AA4234" i="2"/>
  <c r="AB4248" i="2"/>
  <c r="AB4364" i="2"/>
  <c r="AB4366" i="2" s="1"/>
  <c r="H4365" i="2"/>
  <c r="H4367" i="2" s="1"/>
  <c r="L4365" i="2"/>
  <c r="L4367" i="2" s="1"/>
  <c r="P4365" i="2"/>
  <c r="P4367" i="2" s="1"/>
  <c r="T4365" i="2"/>
  <c r="T4367" i="2" s="1"/>
  <c r="X4365" i="2"/>
  <c r="X4367" i="2" s="1"/>
  <c r="AB4401" i="2"/>
  <c r="AE4404" i="2"/>
  <c r="AB4415" i="2"/>
  <c r="V5794" i="2"/>
  <c r="Y5794" i="2"/>
  <c r="V5808" i="2"/>
  <c r="Y5808" i="2"/>
  <c r="Y5856" i="2"/>
  <c r="V4734" i="2"/>
  <c r="V4992" i="2"/>
  <c r="V5138" i="2"/>
  <c r="V5172" i="2"/>
  <c r="AE5281" i="2"/>
  <c r="V5421" i="2"/>
  <c r="Y5421" i="2"/>
  <c r="V5477" i="2"/>
  <c r="Y5477" i="2"/>
  <c r="V5507" i="2"/>
  <c r="Y5507" i="2"/>
  <c r="V5528" i="2"/>
  <c r="Y5528" i="2"/>
  <c r="H5619" i="2"/>
  <c r="L5619" i="2"/>
  <c r="P5619" i="2"/>
  <c r="T5619" i="2"/>
  <c r="X5619" i="2"/>
  <c r="F5626" i="2"/>
  <c r="J5626" i="2"/>
  <c r="N5626" i="2"/>
  <c r="R5626" i="2"/>
  <c r="Y5626" i="2"/>
  <c r="H5633" i="2"/>
  <c r="L5633" i="2"/>
  <c r="P5633" i="2"/>
  <c r="T5633" i="2"/>
  <c r="X5633" i="2"/>
  <c r="F5640" i="2"/>
  <c r="J5640" i="2"/>
  <c r="N5640" i="2"/>
  <c r="R5640" i="2"/>
  <c r="V5640" i="2"/>
  <c r="Y5640" i="2"/>
  <c r="Y5681" i="2"/>
  <c r="E5688" i="2"/>
  <c r="I5688" i="2"/>
  <c r="M5688" i="2"/>
  <c r="Q5688" i="2"/>
  <c r="U5688" i="2"/>
  <c r="H5716" i="2"/>
  <c r="L5716" i="2"/>
  <c r="P5716" i="2"/>
  <c r="T5716" i="2"/>
  <c r="X5716" i="2"/>
  <c r="E5780" i="2"/>
  <c r="I5780" i="2"/>
  <c r="M5780" i="2"/>
  <c r="Q5780" i="2"/>
  <c r="U5780" i="2"/>
  <c r="G5794" i="2"/>
  <c r="K5794" i="2"/>
  <c r="O5794" i="2"/>
  <c r="S5794" i="2"/>
  <c r="W5794" i="2"/>
  <c r="E5801" i="2"/>
  <c r="I5801" i="2"/>
  <c r="M5801" i="2"/>
  <c r="Q5801" i="2"/>
  <c r="U5801" i="2"/>
  <c r="G5808" i="2"/>
  <c r="K5808" i="2"/>
  <c r="O5808" i="2"/>
  <c r="S5808" i="2"/>
  <c r="W5808" i="2"/>
  <c r="Y5849" i="2"/>
  <c r="F5990" i="2"/>
  <c r="J5990" i="2"/>
  <c r="N5990" i="2"/>
  <c r="R5990" i="2"/>
  <c r="V5990" i="2"/>
  <c r="Y5990" i="2"/>
  <c r="H5997" i="2"/>
  <c r="L5997" i="2"/>
  <c r="P5997" i="2"/>
  <c r="T5997" i="2"/>
  <c r="X5997" i="2"/>
  <c r="F6004" i="2"/>
  <c r="J6004" i="2"/>
  <c r="N6004" i="2"/>
  <c r="R6004" i="2"/>
  <c r="V6004" i="2"/>
  <c r="Y6004" i="2"/>
  <c r="H6011" i="2"/>
  <c r="L6011" i="2"/>
  <c r="P6011" i="2"/>
  <c r="T6011" i="2"/>
  <c r="X6011" i="2"/>
  <c r="F6018" i="2"/>
  <c r="J6018" i="2"/>
  <c r="N6018" i="2"/>
  <c r="R6018" i="2"/>
  <c r="V6018" i="2"/>
  <c r="Y6018" i="2"/>
  <c r="H6025" i="2"/>
  <c r="L6025" i="2"/>
  <c r="P6025" i="2"/>
  <c r="T6025" i="2"/>
  <c r="X6025" i="2"/>
  <c r="F6032" i="2"/>
  <c r="J6032" i="2"/>
  <c r="N6032" i="2"/>
  <c r="R6032" i="2"/>
  <c r="V6032" i="2"/>
  <c r="Y6032" i="2"/>
  <c r="H4465" i="2"/>
  <c r="L4465" i="2"/>
  <c r="P4465" i="2"/>
  <c r="T4465" i="2"/>
  <c r="X4465" i="2"/>
  <c r="F4486" i="2"/>
  <c r="J4486" i="2"/>
  <c r="N4486" i="2"/>
  <c r="R4486" i="2"/>
  <c r="V4486" i="2"/>
  <c r="AA4486" i="2"/>
  <c r="H4493" i="2"/>
  <c r="L4493" i="2"/>
  <c r="P4493" i="2"/>
  <c r="T4493" i="2"/>
  <c r="X4493" i="2"/>
  <c r="F4500" i="2"/>
  <c r="J4500" i="2"/>
  <c r="N4500" i="2"/>
  <c r="R4500" i="2"/>
  <c r="V4500" i="2"/>
  <c r="AA4500" i="2"/>
  <c r="H4504" i="2"/>
  <c r="L4504" i="2"/>
  <c r="P4504" i="2"/>
  <c r="T4504" i="2"/>
  <c r="X4504" i="2"/>
  <c r="G4514" i="2"/>
  <c r="K4514" i="2"/>
  <c r="O4514" i="2"/>
  <c r="S4514" i="2"/>
  <c r="W4514" i="2"/>
  <c r="AB4514" i="2"/>
  <c r="E4521" i="2"/>
  <c r="I4521" i="2"/>
  <c r="M4521" i="2"/>
  <c r="Q4521" i="2"/>
  <c r="U4521" i="2"/>
  <c r="G4528" i="2"/>
  <c r="K4528" i="2"/>
  <c r="O4528" i="2"/>
  <c r="S4528" i="2"/>
  <c r="W4528" i="2"/>
  <c r="AB4528" i="2"/>
  <c r="I4532" i="2"/>
  <c r="M4532" i="2"/>
  <c r="Q4532" i="2"/>
  <c r="U4532" i="2"/>
  <c r="AA4532" i="2"/>
  <c r="E4542" i="2"/>
  <c r="I4542" i="2"/>
  <c r="M4542" i="2"/>
  <c r="Q4542" i="2"/>
  <c r="U4542" i="2"/>
  <c r="AB4546" i="2"/>
  <c r="F4556" i="2"/>
  <c r="J4556" i="2"/>
  <c r="N4556" i="2"/>
  <c r="R4556" i="2"/>
  <c r="V4556" i="2"/>
  <c r="AA4556" i="2"/>
  <c r="H4563" i="2"/>
  <c r="P4563" i="2"/>
  <c r="X4563" i="2"/>
  <c r="H4570" i="2"/>
  <c r="L4570" i="2"/>
  <c r="P4570" i="2"/>
  <c r="T4570" i="2"/>
  <c r="X4570" i="2"/>
  <c r="AB4577" i="2"/>
  <c r="E4584" i="2"/>
  <c r="I4584" i="2"/>
  <c r="M4584" i="2"/>
  <c r="Q4584" i="2"/>
  <c r="U4584" i="2"/>
  <c r="G4591" i="2"/>
  <c r="K4591" i="2"/>
  <c r="O4591" i="2"/>
  <c r="S4591" i="2"/>
  <c r="W4591" i="2"/>
  <c r="AB4591" i="2"/>
  <c r="E4598" i="2"/>
  <c r="I4598" i="2"/>
  <c r="M4598" i="2"/>
  <c r="Q4598" i="2"/>
  <c r="U4598" i="2"/>
  <c r="G4605" i="2"/>
  <c r="K4605" i="2"/>
  <c r="O4605" i="2"/>
  <c r="S4605" i="2"/>
  <c r="W4605" i="2"/>
  <c r="AB4605" i="2"/>
  <c r="F4612" i="2"/>
  <c r="J4612" i="2"/>
  <c r="N4612" i="2"/>
  <c r="R4612" i="2"/>
  <c r="V4612" i="2"/>
  <c r="AA4612" i="2"/>
  <c r="E4619" i="2"/>
  <c r="I4619" i="2"/>
  <c r="M4619" i="2"/>
  <c r="Q4619" i="2"/>
  <c r="U4619" i="2"/>
  <c r="G4626" i="2"/>
  <c r="K4626" i="2"/>
  <c r="O4626" i="2"/>
  <c r="S4626" i="2"/>
  <c r="W4626" i="2"/>
  <c r="AB4626" i="2"/>
  <c r="E4633" i="2"/>
  <c r="I4633" i="2"/>
  <c r="M4633" i="2"/>
  <c r="Q4633" i="2"/>
  <c r="U4633" i="2"/>
  <c r="G4637" i="2"/>
  <c r="K4637" i="2"/>
  <c r="O4637" i="2"/>
  <c r="S4637" i="2"/>
  <c r="W4637" i="2"/>
  <c r="F4647" i="2"/>
  <c r="J4647" i="2"/>
  <c r="N4647" i="2"/>
  <c r="R4647" i="2"/>
  <c r="V4647" i="2"/>
  <c r="AA4647" i="2"/>
  <c r="H4654" i="2"/>
  <c r="L4654" i="2"/>
  <c r="P4654" i="2"/>
  <c r="T4654" i="2"/>
  <c r="X4654" i="2"/>
  <c r="F4661" i="2"/>
  <c r="J4661" i="2"/>
  <c r="N4661" i="2"/>
  <c r="R4661" i="2"/>
  <c r="V4661" i="2"/>
  <c r="H4668" i="2"/>
  <c r="L4668" i="2"/>
  <c r="P4668" i="2"/>
  <c r="T4668" i="2"/>
  <c r="X4668" i="2"/>
  <c r="F4675" i="2"/>
  <c r="J4675" i="2"/>
  <c r="N4675" i="2"/>
  <c r="R4675" i="2"/>
  <c r="V4675" i="2"/>
  <c r="H4682" i="2"/>
  <c r="L4682" i="2"/>
  <c r="P4682" i="2"/>
  <c r="T4682" i="2"/>
  <c r="X4682" i="2"/>
  <c r="H4709" i="2"/>
  <c r="X4709" i="2"/>
  <c r="AE4705" i="2"/>
  <c r="E4727" i="2"/>
  <c r="I4727" i="2"/>
  <c r="M4727" i="2"/>
  <c r="Q4727" i="2"/>
  <c r="U4727" i="2"/>
  <c r="G4734" i="2"/>
  <c r="K4734" i="2"/>
  <c r="O4734" i="2"/>
  <c r="S4734" i="2"/>
  <c r="W4734" i="2"/>
  <c r="E4741" i="2"/>
  <c r="I4741" i="2"/>
  <c r="M4741" i="2"/>
  <c r="Q4741" i="2"/>
  <c r="U4741" i="2"/>
  <c r="G4980" i="2"/>
  <c r="K4980" i="2"/>
  <c r="O4980" i="2"/>
  <c r="S4980" i="2"/>
  <c r="W4980" i="2"/>
  <c r="AE4986" i="2"/>
  <c r="I4990" i="2"/>
  <c r="M4990" i="2"/>
  <c r="Q4990" i="2"/>
  <c r="U4990" i="2"/>
  <c r="I5039" i="2"/>
  <c r="M5039" i="2"/>
  <c r="Q5039" i="2"/>
  <c r="U5039" i="2"/>
  <c r="G5046" i="2"/>
  <c r="K5046" i="2"/>
  <c r="O5046" i="2"/>
  <c r="S5046" i="2"/>
  <c r="W5046" i="2"/>
  <c r="E5053" i="2"/>
  <c r="I5053" i="2"/>
  <c r="M5053" i="2"/>
  <c r="Q5053" i="2"/>
  <c r="U5053" i="2"/>
  <c r="V5084" i="2"/>
  <c r="AE5078" i="2"/>
  <c r="I5082" i="2"/>
  <c r="M5082" i="2"/>
  <c r="Q5082" i="2"/>
  <c r="U5082" i="2"/>
  <c r="E5131" i="2"/>
  <c r="I5131" i="2"/>
  <c r="M5131" i="2"/>
  <c r="Q5131" i="2"/>
  <c r="U5131" i="2"/>
  <c r="G5138" i="2"/>
  <c r="K5138" i="2"/>
  <c r="O5138" i="2"/>
  <c r="S5138" i="2"/>
  <c r="W5138" i="2"/>
  <c r="E5145" i="2"/>
  <c r="I5145" i="2"/>
  <c r="M5145" i="2"/>
  <c r="Q5145" i="2"/>
  <c r="U5145" i="2"/>
  <c r="G5172" i="2"/>
  <c r="K5172" i="2"/>
  <c r="O5172" i="2"/>
  <c r="S5172" i="2"/>
  <c r="W5172" i="2"/>
  <c r="H5212" i="2"/>
  <c r="L5212" i="2"/>
  <c r="P5212" i="2"/>
  <c r="T5212" i="2"/>
  <c r="X5212" i="2"/>
  <c r="F5219" i="2"/>
  <c r="J5219" i="2"/>
  <c r="N5219" i="2"/>
  <c r="R5219" i="2"/>
  <c r="V5219" i="2"/>
  <c r="F5256" i="2"/>
  <c r="J5256" i="2"/>
  <c r="N5256" i="2"/>
  <c r="R5256" i="2"/>
  <c r="V5256" i="2"/>
  <c r="H5264" i="2"/>
  <c r="L5264" i="2"/>
  <c r="P5264" i="2"/>
  <c r="T5264" i="2"/>
  <c r="X5264" i="2"/>
  <c r="F5285" i="2"/>
  <c r="J5285" i="2"/>
  <c r="N5285" i="2"/>
  <c r="R5285" i="2"/>
  <c r="V5285" i="2"/>
  <c r="H5292" i="2"/>
  <c r="L5292" i="2"/>
  <c r="P5292" i="2"/>
  <c r="T5292" i="2"/>
  <c r="X5292" i="2"/>
  <c r="F5327" i="2"/>
  <c r="J5327" i="2"/>
  <c r="N5327" i="2"/>
  <c r="R5327" i="2"/>
  <c r="V5327" i="2"/>
  <c r="H5334" i="2"/>
  <c r="L5334" i="2"/>
  <c r="P5334" i="2"/>
  <c r="T5334" i="2"/>
  <c r="X5334" i="2"/>
  <c r="F5341" i="2"/>
  <c r="J5341" i="2"/>
  <c r="N5341" i="2"/>
  <c r="R5341" i="2"/>
  <c r="V5341" i="2"/>
  <c r="H5348" i="2"/>
  <c r="L5348" i="2"/>
  <c r="P5348" i="2"/>
  <c r="T5348" i="2"/>
  <c r="X5348" i="2"/>
  <c r="F5355" i="2"/>
  <c r="J5355" i="2"/>
  <c r="N5355" i="2"/>
  <c r="R5355" i="2"/>
  <c r="V5355" i="2"/>
  <c r="H5362" i="2"/>
  <c r="L5362" i="2"/>
  <c r="P5362" i="2"/>
  <c r="T5362" i="2"/>
  <c r="X5362" i="2"/>
  <c r="H5390" i="2"/>
  <c r="L5390" i="2"/>
  <c r="P5390" i="2"/>
  <c r="T5390" i="2"/>
  <c r="X5390" i="2"/>
  <c r="G5421" i="2"/>
  <c r="K5421" i="2"/>
  <c r="O5421" i="2"/>
  <c r="S5421" i="2"/>
  <c r="W5421" i="2"/>
  <c r="Y5435" i="2"/>
  <c r="G5477" i="2"/>
  <c r="K5477" i="2"/>
  <c r="O5477" i="2"/>
  <c r="S5477" i="2"/>
  <c r="W5477" i="2"/>
  <c r="I5500" i="2"/>
  <c r="M5500" i="2"/>
  <c r="Q5500" i="2"/>
  <c r="U5500" i="2"/>
  <c r="G5507" i="2"/>
  <c r="K5507" i="2"/>
  <c r="O5507" i="2"/>
  <c r="S5507" i="2"/>
  <c r="W5507" i="2"/>
  <c r="E5521" i="2"/>
  <c r="I5521" i="2"/>
  <c r="M5521" i="2"/>
  <c r="Q5521" i="2"/>
  <c r="U5521" i="2"/>
  <c r="G5528" i="2"/>
  <c r="K5528" i="2"/>
  <c r="O5528" i="2"/>
  <c r="S5528" i="2"/>
  <c r="W5528" i="2"/>
  <c r="F5535" i="2"/>
  <c r="J5535" i="2"/>
  <c r="N5535" i="2"/>
  <c r="R5535" i="2"/>
  <c r="V5535" i="2"/>
  <c r="Y5535" i="2"/>
  <c r="H5542" i="2"/>
  <c r="L5542" i="2"/>
  <c r="P5542" i="2"/>
  <c r="T5542" i="2"/>
  <c r="X5542" i="2"/>
  <c r="Y5598" i="2"/>
  <c r="E4654" i="2"/>
  <c r="I4654" i="2"/>
  <c r="M4654" i="2"/>
  <c r="Q4654" i="2"/>
  <c r="U4654" i="2"/>
  <c r="G4661" i="2"/>
  <c r="K4661" i="2"/>
  <c r="O4661" i="2"/>
  <c r="S4661" i="2"/>
  <c r="W4661" i="2"/>
  <c r="AB4661" i="2"/>
  <c r="E4668" i="2"/>
  <c r="I4668" i="2"/>
  <c r="M4668" i="2"/>
  <c r="Q4668" i="2"/>
  <c r="U4668" i="2"/>
  <c r="G4675" i="2"/>
  <c r="K4675" i="2"/>
  <c r="O4675" i="2"/>
  <c r="S4675" i="2"/>
  <c r="W4675" i="2"/>
  <c r="AB4675" i="2"/>
  <c r="E4682" i="2"/>
  <c r="I4682" i="2"/>
  <c r="M4682" i="2"/>
  <c r="Q4682" i="2"/>
  <c r="U4682" i="2"/>
  <c r="F4727" i="2"/>
  <c r="J4727" i="2"/>
  <c r="N4727" i="2"/>
  <c r="R4727" i="2"/>
  <c r="V4727" i="2"/>
  <c r="AA4727" i="2"/>
  <c r="H4734" i="2"/>
  <c r="L4734" i="2"/>
  <c r="P4734" i="2"/>
  <c r="T4734" i="2"/>
  <c r="X4734" i="2"/>
  <c r="F4741" i="2"/>
  <c r="J4741" i="2"/>
  <c r="N4741" i="2"/>
  <c r="R4741" i="2"/>
  <c r="V4741" i="2"/>
  <c r="AA4741" i="2"/>
  <c r="H4992" i="2"/>
  <c r="L4992" i="2"/>
  <c r="P4992" i="2"/>
  <c r="T4992" i="2"/>
  <c r="X4992" i="2"/>
  <c r="E4993" i="2"/>
  <c r="I4993" i="2"/>
  <c r="M4993" i="2"/>
  <c r="Q4993" i="2"/>
  <c r="U4993" i="2"/>
  <c r="F4990" i="2"/>
  <c r="J4990" i="2"/>
  <c r="N4990" i="2"/>
  <c r="R4990" i="2"/>
  <c r="V4990" i="2"/>
  <c r="AA4990" i="2"/>
  <c r="F5039" i="2"/>
  <c r="J5039" i="2"/>
  <c r="N5039" i="2"/>
  <c r="R5039" i="2"/>
  <c r="V5039" i="2"/>
  <c r="AA5039" i="2"/>
  <c r="H5046" i="2"/>
  <c r="L5046" i="2"/>
  <c r="P5046" i="2"/>
  <c r="T5046" i="2"/>
  <c r="X5046" i="2"/>
  <c r="F5053" i="2"/>
  <c r="J5053" i="2"/>
  <c r="N5053" i="2"/>
  <c r="R5053" i="2"/>
  <c r="V5053" i="2"/>
  <c r="AA5053" i="2"/>
  <c r="G5072" i="2"/>
  <c r="K5072" i="2"/>
  <c r="O5072" i="2"/>
  <c r="S5072" i="2"/>
  <c r="W5072" i="2"/>
  <c r="F5082" i="2"/>
  <c r="J5082" i="2"/>
  <c r="N5082" i="2"/>
  <c r="R5082" i="2"/>
  <c r="AA5082" i="2"/>
  <c r="F5131" i="2"/>
  <c r="J5131" i="2"/>
  <c r="N5131" i="2"/>
  <c r="R5131" i="2"/>
  <c r="V5131" i="2"/>
  <c r="AA5131" i="2"/>
  <c r="H5138" i="2"/>
  <c r="L5138" i="2"/>
  <c r="P5138" i="2"/>
  <c r="T5138" i="2"/>
  <c r="X5138" i="2"/>
  <c r="F5145" i="2"/>
  <c r="J5145" i="2"/>
  <c r="N5145" i="2"/>
  <c r="R5145" i="2"/>
  <c r="V5145" i="2"/>
  <c r="AA5145" i="2"/>
  <c r="H5172" i="2"/>
  <c r="L5172" i="2"/>
  <c r="P5172" i="2"/>
  <c r="T5172" i="2"/>
  <c r="X5172" i="2"/>
  <c r="E5212" i="2"/>
  <c r="I5212" i="2"/>
  <c r="M5212" i="2"/>
  <c r="Q5212" i="2"/>
  <c r="U5212" i="2"/>
  <c r="G5219" i="2"/>
  <c r="K5219" i="2"/>
  <c r="O5219" i="2"/>
  <c r="S5219" i="2"/>
  <c r="W5219" i="2"/>
  <c r="G5256" i="2"/>
  <c r="K5256" i="2"/>
  <c r="O5256" i="2"/>
  <c r="S5256" i="2"/>
  <c r="W5256" i="2"/>
  <c r="AB5256" i="2"/>
  <c r="E5264" i="2"/>
  <c r="I5264" i="2"/>
  <c r="M5264" i="2"/>
  <c r="Q5264" i="2"/>
  <c r="U5264" i="2"/>
  <c r="AE5288" i="2"/>
  <c r="I5292" i="2"/>
  <c r="M5292" i="2"/>
  <c r="Q5292" i="2"/>
  <c r="U5292" i="2"/>
  <c r="AB5327" i="2"/>
  <c r="M5334" i="2"/>
  <c r="Q5334" i="2"/>
  <c r="U5334" i="2"/>
  <c r="G5341" i="2"/>
  <c r="K5341" i="2"/>
  <c r="O5341" i="2"/>
  <c r="S5341" i="2"/>
  <c r="W5341" i="2"/>
  <c r="AB5341" i="2"/>
  <c r="E5348" i="2"/>
  <c r="I5348" i="2"/>
  <c r="M5348" i="2"/>
  <c r="Q5348" i="2"/>
  <c r="U5348" i="2"/>
  <c r="G5355" i="2"/>
  <c r="K5355" i="2"/>
  <c r="O5355" i="2"/>
  <c r="S5355" i="2"/>
  <c r="W5355" i="2"/>
  <c r="AB5355" i="2"/>
  <c r="E5362" i="2"/>
  <c r="I5362" i="2"/>
  <c r="M5362" i="2"/>
  <c r="Q5362" i="2"/>
  <c r="U5362" i="2"/>
  <c r="E5390" i="2"/>
  <c r="I5390" i="2"/>
  <c r="M5390" i="2"/>
  <c r="Q5390" i="2"/>
  <c r="U5390" i="2"/>
  <c r="AA5414" i="2"/>
  <c r="H5421" i="2"/>
  <c r="L5421" i="2"/>
  <c r="P5421" i="2"/>
  <c r="T5421" i="2"/>
  <c r="X5421" i="2"/>
  <c r="H5477" i="2"/>
  <c r="L5477" i="2"/>
  <c r="P5477" i="2"/>
  <c r="T5477" i="2"/>
  <c r="X5477" i="2"/>
  <c r="F5500" i="2"/>
  <c r="J5500" i="2"/>
  <c r="N5500" i="2"/>
  <c r="R5500" i="2"/>
  <c r="V5500" i="2"/>
  <c r="Y5500" i="2"/>
  <c r="H5507" i="2"/>
  <c r="L5507" i="2"/>
  <c r="P5507" i="2"/>
  <c r="T5507" i="2"/>
  <c r="X5507" i="2"/>
  <c r="F5521" i="2"/>
  <c r="J5521" i="2"/>
  <c r="N5521" i="2"/>
  <c r="R5521" i="2"/>
  <c r="V5521" i="2"/>
  <c r="Y5521" i="2"/>
  <c r="H5528" i="2"/>
  <c r="L5528" i="2"/>
  <c r="P5528" i="2"/>
  <c r="T5528" i="2"/>
  <c r="X5528" i="2"/>
  <c r="G5535" i="2"/>
  <c r="K5535" i="2"/>
  <c r="O5535" i="2"/>
  <c r="S5535" i="2"/>
  <c r="W5535" i="2"/>
  <c r="AB5535" i="2"/>
  <c r="I5542" i="2"/>
  <c r="M5542" i="2"/>
  <c r="Q5542" i="2"/>
  <c r="U5542" i="2"/>
  <c r="I5619" i="2"/>
  <c r="M5619" i="2"/>
  <c r="Q5619" i="2"/>
  <c r="U5619" i="2"/>
  <c r="G5626" i="2"/>
  <c r="K5626" i="2"/>
  <c r="O5626" i="2"/>
  <c r="S5626" i="2"/>
  <c r="W5626" i="2"/>
  <c r="AB5626" i="2"/>
  <c r="E5633" i="2"/>
  <c r="I5633" i="2"/>
  <c r="M5633" i="2"/>
  <c r="Q5633" i="2"/>
  <c r="U5633" i="2"/>
  <c r="G5640" i="2"/>
  <c r="K5640" i="2"/>
  <c r="O5640" i="2"/>
  <c r="S5640" i="2"/>
  <c r="W5640" i="2"/>
  <c r="AB5640" i="2"/>
  <c r="F5688" i="2"/>
  <c r="J5688" i="2"/>
  <c r="N5688" i="2"/>
  <c r="R5688" i="2"/>
  <c r="V5688" i="2"/>
  <c r="Y5688" i="2"/>
  <c r="AA5688" i="2"/>
  <c r="E5716" i="2"/>
  <c r="I5716" i="2"/>
  <c r="M5716" i="2"/>
  <c r="Q5716" i="2"/>
  <c r="U5716" i="2"/>
  <c r="Y5773" i="2"/>
  <c r="F5780" i="2"/>
  <c r="J5780" i="2"/>
  <c r="N5780" i="2"/>
  <c r="R5780" i="2"/>
  <c r="V5780" i="2"/>
  <c r="Y5780" i="2"/>
  <c r="AA5780" i="2"/>
  <c r="H5794" i="2"/>
  <c r="L5794" i="2"/>
  <c r="P5794" i="2"/>
  <c r="T5794" i="2"/>
  <c r="X5794" i="2"/>
  <c r="F5801" i="2"/>
  <c r="J5801" i="2"/>
  <c r="N5801" i="2"/>
  <c r="R5801" i="2"/>
  <c r="V5801" i="2"/>
  <c r="Y5801" i="2"/>
  <c r="AA5801" i="2"/>
  <c r="H5808" i="2"/>
  <c r="L5808" i="2"/>
  <c r="P5808" i="2"/>
  <c r="T5808" i="2"/>
  <c r="X5808" i="2"/>
  <c r="G5980" i="2"/>
  <c r="K5980" i="2"/>
  <c r="O5980" i="2"/>
  <c r="S5980" i="2"/>
  <c r="W5980" i="2"/>
  <c r="G5990" i="2"/>
  <c r="K5990" i="2"/>
  <c r="O5990" i="2"/>
  <c r="S5990" i="2"/>
  <c r="W5990" i="2"/>
  <c r="AB5990" i="2"/>
  <c r="E5997" i="2"/>
  <c r="I5997" i="2"/>
  <c r="M5997" i="2"/>
  <c r="Q5997" i="2"/>
  <c r="U5997" i="2"/>
  <c r="G6004" i="2"/>
  <c r="K6004" i="2"/>
  <c r="O6004" i="2"/>
  <c r="S6004" i="2"/>
  <c r="W6004" i="2"/>
  <c r="AB6004" i="2"/>
  <c r="E6011" i="2"/>
  <c r="I6011" i="2"/>
  <c r="G6018" i="2"/>
  <c r="K6018" i="2"/>
  <c r="O6018" i="2"/>
  <c r="S6018" i="2"/>
  <c r="W6018" i="2"/>
  <c r="AB6018" i="2"/>
  <c r="E6025" i="2"/>
  <c r="I6025" i="2"/>
  <c r="M6025" i="2"/>
  <c r="Q6025" i="2"/>
  <c r="U6025" i="2"/>
  <c r="G6032" i="2"/>
  <c r="K6032" i="2"/>
  <c r="O6032" i="2"/>
  <c r="S6032" i="2"/>
  <c r="W6032" i="2"/>
  <c r="AB6032" i="2"/>
  <c r="V4654" i="2"/>
  <c r="AA4654" i="2"/>
  <c r="V4668" i="2"/>
  <c r="AA4668" i="2"/>
  <c r="V4682" i="2"/>
  <c r="AB4727" i="2"/>
  <c r="AB4741" i="2"/>
  <c r="E4992" i="2"/>
  <c r="F4993" i="2"/>
  <c r="J4993" i="2"/>
  <c r="N4993" i="2"/>
  <c r="R4993" i="2"/>
  <c r="V4993" i="2"/>
  <c r="AA4993" i="2"/>
  <c r="AB4990" i="2"/>
  <c r="AB5039" i="2"/>
  <c r="AB5053" i="2"/>
  <c r="H5084" i="2"/>
  <c r="L5084" i="2"/>
  <c r="P5084" i="2"/>
  <c r="T5084" i="2"/>
  <c r="X5084" i="2"/>
  <c r="E5085" i="2"/>
  <c r="I5085" i="2"/>
  <c r="M5085" i="2"/>
  <c r="Q5085" i="2"/>
  <c r="U5085" i="2"/>
  <c r="AA5085" i="2"/>
  <c r="AB5082" i="2"/>
  <c r="AB5131" i="2"/>
  <c r="AB5145" i="2"/>
  <c r="F5173" i="2"/>
  <c r="J5173" i="2"/>
  <c r="N5173" i="2"/>
  <c r="R5173" i="2"/>
  <c r="V5173" i="2"/>
  <c r="AA5173" i="2"/>
  <c r="AE5168" i="2"/>
  <c r="V5212" i="2"/>
  <c r="AA5212" i="2"/>
  <c r="AA5264" i="2"/>
  <c r="V5289" i="2"/>
  <c r="AA5292" i="2"/>
  <c r="V5334" i="2"/>
  <c r="AA5334" i="2"/>
  <c r="V5348" i="2"/>
  <c r="AA5348" i="2"/>
  <c r="V5362" i="2"/>
  <c r="AA5362" i="2"/>
  <c r="V5390" i="2"/>
  <c r="AA5390" i="2"/>
  <c r="Y5414" i="2"/>
  <c r="AB5414" i="2"/>
  <c r="Y5449" i="2"/>
  <c r="AB5500" i="2"/>
  <c r="AB5521" i="2"/>
  <c r="V5542" i="2"/>
  <c r="Y5542" i="2"/>
  <c r="AA5542" i="2"/>
  <c r="Y5612" i="2"/>
  <c r="V5619" i="2"/>
  <c r="Y5619" i="2"/>
  <c r="AA5619" i="2"/>
  <c r="V5633" i="2"/>
  <c r="Y5633" i="2"/>
  <c r="AA5633" i="2"/>
  <c r="AB5688" i="2"/>
  <c r="V5695" i="2"/>
  <c r="Y5695" i="2"/>
  <c r="Y5702" i="2"/>
  <c r="Y5709" i="2"/>
  <c r="V5716" i="2"/>
  <c r="Y5716" i="2"/>
  <c r="AA5716" i="2"/>
  <c r="AB5780" i="2"/>
  <c r="I5784" i="2"/>
  <c r="M5784" i="2"/>
  <c r="Q5784" i="2"/>
  <c r="U5784" i="2"/>
  <c r="AA5784" i="2"/>
  <c r="AB5801" i="2"/>
  <c r="Y5863" i="2"/>
  <c r="Y5944" i="2"/>
  <c r="Y5955" i="2"/>
  <c r="V5997" i="2"/>
  <c r="Y5997" i="2"/>
  <c r="AA5997" i="2"/>
  <c r="V6011" i="2"/>
  <c r="Y6011" i="2"/>
  <c r="V6025" i="2"/>
  <c r="Y6025" i="2"/>
  <c r="AA6025" i="2"/>
  <c r="V1410" i="2"/>
  <c r="I3297" i="2"/>
  <c r="AA4070" i="2"/>
  <c r="R4542" i="2"/>
  <c r="Z2809" i="2"/>
  <c r="AB3318" i="2"/>
  <c r="N4542" i="2"/>
  <c r="F264" i="2"/>
  <c r="N264" i="2"/>
  <c r="Z264" i="2"/>
  <c r="L745" i="2"/>
  <c r="L747" i="2" s="1"/>
  <c r="P745" i="2"/>
  <c r="P747" i="2" s="1"/>
  <c r="AB745" i="2"/>
  <c r="AB747" i="2" s="1"/>
  <c r="J1155" i="2"/>
  <c r="N1155" i="2"/>
  <c r="Z1155" i="2"/>
  <c r="M1882" i="2"/>
  <c r="N1931" i="2"/>
  <c r="V1931" i="2"/>
  <c r="H2795" i="2"/>
  <c r="P2795" i="2"/>
  <c r="X2795" i="2"/>
  <c r="H163" i="2"/>
  <c r="L163" i="2"/>
  <c r="T163" i="2"/>
  <c r="X163" i="2"/>
  <c r="K264" i="2"/>
  <c r="O264" i="2"/>
  <c r="W264" i="2"/>
  <c r="AA264" i="2"/>
  <c r="E745" i="2"/>
  <c r="E747" i="2" s="1"/>
  <c r="M745" i="2"/>
  <c r="M747" i="2" s="1"/>
  <c r="Q745" i="2"/>
  <c r="Q747" i="2" s="1"/>
  <c r="G1155" i="2"/>
  <c r="O1155" i="2"/>
  <c r="S1155" i="2"/>
  <c r="AA1155" i="2"/>
  <c r="E184" i="2"/>
  <c r="H264" i="2"/>
  <c r="P264" i="2"/>
  <c r="T264" i="2"/>
  <c r="X264" i="2"/>
  <c r="J742" i="2"/>
  <c r="J750" i="2" s="1"/>
  <c r="R742" i="2"/>
  <c r="R750" i="2" s="1"/>
  <c r="V742" i="2"/>
  <c r="V750" i="2" s="1"/>
  <c r="F163" i="2"/>
  <c r="J163" i="2"/>
  <c r="N163" i="2"/>
  <c r="R163" i="2"/>
  <c r="V163" i="2"/>
  <c r="Z163" i="2"/>
  <c r="I264" i="2"/>
  <c r="M264" i="2"/>
  <c r="Q264" i="2"/>
  <c r="U264" i="2"/>
  <c r="G742" i="2"/>
  <c r="G750" i="2" s="1"/>
  <c r="K742" i="2"/>
  <c r="K750" i="2" s="1"/>
  <c r="O742" i="2"/>
  <c r="O750" i="2" s="1"/>
  <c r="S742" i="2"/>
  <c r="S750" i="2" s="1"/>
  <c r="W742" i="2"/>
  <c r="W750" i="2" s="1"/>
  <c r="AA742" i="2"/>
  <c r="AA750" i="2" s="1"/>
  <c r="I1155" i="2"/>
  <c r="M1155" i="2"/>
  <c r="Q1155" i="2"/>
  <c r="U1155" i="2"/>
  <c r="H1882" i="2"/>
  <c r="L1882" i="2"/>
  <c r="P1882" i="2"/>
  <c r="T1882" i="2"/>
  <c r="X1882" i="2"/>
  <c r="AB1882" i="2"/>
  <c r="I1931" i="2"/>
  <c r="M1931" i="2"/>
  <c r="Q1931" i="2"/>
  <c r="U1931" i="2"/>
  <c r="G2795" i="2"/>
  <c r="K2795" i="2"/>
  <c r="O2795" i="2"/>
  <c r="S2795" i="2"/>
  <c r="W2795" i="2"/>
  <c r="AA2795" i="2"/>
  <c r="I3332" i="2"/>
  <c r="M3332" i="2"/>
  <c r="Q3332" i="2"/>
  <c r="U3332" i="2"/>
  <c r="H3555" i="2"/>
  <c r="L3555" i="2"/>
  <c r="P3555" i="2"/>
  <c r="T3555" i="2"/>
  <c r="X3555" i="2"/>
  <c r="AB3555" i="2"/>
  <c r="G4437" i="2"/>
  <c r="K4437" i="2"/>
  <c r="O4437" i="2"/>
  <c r="S4437" i="2"/>
  <c r="W4437" i="2"/>
  <c r="AA4437" i="2"/>
  <c r="H4720" i="2"/>
  <c r="L4720" i="2"/>
  <c r="P4720" i="2"/>
  <c r="T4720" i="2"/>
  <c r="X4720" i="2"/>
  <c r="AB4720" i="2"/>
  <c r="E5039" i="2"/>
  <c r="H5124" i="2"/>
  <c r="L5124" i="2"/>
  <c r="P5124" i="2"/>
  <c r="T5124" i="2"/>
  <c r="X5124" i="2"/>
  <c r="AB5124" i="2"/>
  <c r="E5626" i="2"/>
  <c r="F5944" i="2"/>
  <c r="J5944" i="2"/>
  <c r="N5944" i="2"/>
  <c r="R5944" i="2"/>
  <c r="Z5944" i="2"/>
  <c r="I90" i="2"/>
  <c r="R264" i="2"/>
  <c r="H745" i="2"/>
  <c r="H747" i="2" s="1"/>
  <c r="T745" i="2"/>
  <c r="T747" i="2" s="1"/>
  <c r="F1155" i="2"/>
  <c r="V1155" i="2"/>
  <c r="I1882" i="2"/>
  <c r="U1882" i="2"/>
  <c r="J1931" i="2"/>
  <c r="Z1931" i="2"/>
  <c r="T2795" i="2"/>
  <c r="I3555" i="2"/>
  <c r="Q3555" i="2"/>
  <c r="U3555" i="2"/>
  <c r="H4437" i="2"/>
  <c r="P4437" i="2"/>
  <c r="X4437" i="2"/>
  <c r="I4720" i="2"/>
  <c r="E5124" i="2"/>
  <c r="M5124" i="2"/>
  <c r="U5124" i="2"/>
  <c r="E1470" i="2"/>
  <c r="F1879" i="2"/>
  <c r="J1879" i="2"/>
  <c r="N1879" i="2"/>
  <c r="R1879" i="2"/>
  <c r="V1879" i="2"/>
  <c r="Z1879" i="2"/>
  <c r="G1931" i="2"/>
  <c r="K1931" i="2"/>
  <c r="O1931" i="2"/>
  <c r="S1931" i="2"/>
  <c r="W1931" i="2"/>
  <c r="AA1931" i="2"/>
  <c r="E2795" i="2"/>
  <c r="I2795" i="2"/>
  <c r="M2795" i="2"/>
  <c r="Q2795" i="2"/>
  <c r="U2795" i="2"/>
  <c r="G3332" i="2"/>
  <c r="K3332" i="2"/>
  <c r="O3332" i="2"/>
  <c r="S3332" i="2"/>
  <c r="W3332" i="2"/>
  <c r="AA3332" i="2"/>
  <c r="F3555" i="2"/>
  <c r="J3555" i="2"/>
  <c r="N3555" i="2"/>
  <c r="R3555" i="2"/>
  <c r="V3555" i="2"/>
  <c r="Z3555" i="2"/>
  <c r="E4437" i="2"/>
  <c r="I4437" i="2"/>
  <c r="M4437" i="2"/>
  <c r="Q4437" i="2"/>
  <c r="U4437" i="2"/>
  <c r="F5124" i="2"/>
  <c r="J5124" i="2"/>
  <c r="N5124" i="2"/>
  <c r="R5124" i="2"/>
  <c r="V5124" i="2"/>
  <c r="Z5124" i="2"/>
  <c r="H5944" i="2"/>
  <c r="L5944" i="2"/>
  <c r="P5944" i="2"/>
  <c r="T5944" i="2"/>
  <c r="X5944" i="2"/>
  <c r="AB5944" i="2"/>
  <c r="E90" i="2"/>
  <c r="J264" i="2"/>
  <c r="V264" i="2"/>
  <c r="X745" i="2"/>
  <c r="X747" i="2" s="1"/>
  <c r="R1155" i="2"/>
  <c r="Q1882" i="2"/>
  <c r="F1931" i="2"/>
  <c r="R1931" i="2"/>
  <c r="L2795" i="2"/>
  <c r="AB2795" i="2"/>
  <c r="F3332" i="2"/>
  <c r="J3332" i="2"/>
  <c r="N3332" i="2"/>
  <c r="R3332" i="2"/>
  <c r="Z3332" i="2"/>
  <c r="E3555" i="2"/>
  <c r="M3555" i="2"/>
  <c r="L4437" i="2"/>
  <c r="T4437" i="2"/>
  <c r="AB4437" i="2"/>
  <c r="E4720" i="2"/>
  <c r="M4720" i="2"/>
  <c r="Q4720" i="2"/>
  <c r="U4720" i="2"/>
  <c r="I5124" i="2"/>
  <c r="Q5124" i="2"/>
  <c r="E5334" i="2"/>
  <c r="G5944" i="2"/>
  <c r="K5944" i="2"/>
  <c r="O5944" i="2"/>
  <c r="S5944" i="2"/>
  <c r="W5944" i="2"/>
  <c r="AA5944" i="2"/>
  <c r="E5990" i="2"/>
  <c r="P163" i="2"/>
  <c r="AB163" i="2"/>
  <c r="G264" i="2"/>
  <c r="S264" i="2"/>
  <c r="I745" i="2"/>
  <c r="I747" i="2" s="1"/>
  <c r="U745" i="2"/>
  <c r="U747" i="2" s="1"/>
  <c r="K1155" i="2"/>
  <c r="W1155" i="2"/>
  <c r="G90" i="2"/>
  <c r="L264" i="2"/>
  <c r="AB264" i="2"/>
  <c r="F742" i="2"/>
  <c r="F750" i="2" s="1"/>
  <c r="N742" i="2"/>
  <c r="N750" i="2" s="1"/>
  <c r="Z742" i="2"/>
  <c r="Z750" i="2" s="1"/>
  <c r="I946" i="2"/>
  <c r="H1155" i="2"/>
  <c r="L1155" i="2"/>
  <c r="P1155" i="2"/>
  <c r="X1155" i="2"/>
  <c r="AB1155" i="2"/>
  <c r="G1882" i="2"/>
  <c r="K1882" i="2"/>
  <c r="O1882" i="2"/>
  <c r="S1882" i="2"/>
  <c r="W1882" i="2"/>
  <c r="AA1882" i="2"/>
  <c r="H1931" i="2"/>
  <c r="L1931" i="2"/>
  <c r="P1931" i="2"/>
  <c r="T1931" i="2"/>
  <c r="X1931" i="2"/>
  <c r="AB1931" i="2"/>
  <c r="F2795" i="2"/>
  <c r="J2795" i="2"/>
  <c r="N2795" i="2"/>
  <c r="R2795" i="2"/>
  <c r="V2795" i="2"/>
  <c r="Z2795" i="2"/>
  <c r="H3332" i="2"/>
  <c r="L3332" i="2"/>
  <c r="P3332" i="2"/>
  <c r="T3332" i="2"/>
  <c r="X3332" i="2"/>
  <c r="AB3332" i="2"/>
  <c r="G3555" i="2"/>
  <c r="K3555" i="2"/>
  <c r="O3555" i="2"/>
  <c r="S3555" i="2"/>
  <c r="W3555" i="2"/>
  <c r="AA3555" i="2"/>
  <c r="AB4175" i="2"/>
  <c r="F4437" i="2"/>
  <c r="J4437" i="2"/>
  <c r="N4437" i="2"/>
  <c r="R4437" i="2"/>
  <c r="Z4437" i="2"/>
  <c r="G4720" i="2"/>
  <c r="K4720" i="2"/>
  <c r="O4720" i="2"/>
  <c r="S4720" i="2"/>
  <c r="W4720" i="2"/>
  <c r="AA4720" i="2"/>
  <c r="G5124" i="2"/>
  <c r="K5124" i="2"/>
  <c r="O5124" i="2"/>
  <c r="S5124" i="2"/>
  <c r="W5124" i="2"/>
  <c r="AA5124" i="2"/>
  <c r="E5944" i="2"/>
  <c r="I5944" i="2"/>
  <c r="M5944" i="2"/>
  <c r="Q5944" i="2"/>
  <c r="U5944" i="2"/>
  <c r="I5334" i="2"/>
  <c r="W3756" i="2"/>
  <c r="F4605" i="2"/>
  <c r="S5619" i="2"/>
  <c r="F5849" i="2"/>
  <c r="J5849" i="2"/>
  <c r="N5849" i="2"/>
  <c r="R5849" i="2"/>
  <c r="V5849" i="2"/>
  <c r="Z5849" i="2"/>
  <c r="G4117" i="2"/>
  <c r="G4119" i="2" s="1"/>
  <c r="O4117" i="2"/>
  <c r="O4119" i="2" s="1"/>
  <c r="AA4117" i="2"/>
  <c r="AA4119" i="2" s="1"/>
  <c r="J4118" i="2"/>
  <c r="J4120" i="2" s="1"/>
  <c r="R4118" i="2"/>
  <c r="R4120" i="2" s="1"/>
  <c r="V4118" i="2"/>
  <c r="W4148" i="2"/>
  <c r="AB4444" i="2"/>
  <c r="M4451" i="2"/>
  <c r="U4451" i="2"/>
  <c r="I4458" i="2"/>
  <c r="H4797" i="2"/>
  <c r="P4797" i="2"/>
  <c r="X4797" i="2"/>
  <c r="I5117" i="2"/>
  <c r="J5376" i="2"/>
  <c r="R5376" i="2"/>
  <c r="Z5376" i="2"/>
  <c r="H5849" i="2"/>
  <c r="P5849" i="2"/>
  <c r="AB5849" i="2"/>
  <c r="Q5976" i="2"/>
  <c r="AC4121" i="2"/>
  <c r="K4117" i="2"/>
  <c r="K4119" i="2" s="1"/>
  <c r="S4117" i="2"/>
  <c r="S4119" i="2" s="1"/>
  <c r="W4117" i="2"/>
  <c r="W4119" i="2" s="1"/>
  <c r="F4118" i="2"/>
  <c r="F4120" i="2" s="1"/>
  <c r="N4118" i="2"/>
  <c r="N4120" i="2" s="1"/>
  <c r="Z4118" i="2"/>
  <c r="Z4120" i="2" s="1"/>
  <c r="X4444" i="2"/>
  <c r="I4451" i="2"/>
  <c r="Q4451" i="2"/>
  <c r="M4458" i="2"/>
  <c r="L4797" i="2"/>
  <c r="T4797" i="2"/>
  <c r="AB4797" i="2"/>
  <c r="M5117" i="2"/>
  <c r="F5376" i="2"/>
  <c r="N5376" i="2"/>
  <c r="V5376" i="2"/>
  <c r="L5849" i="2"/>
  <c r="T5849" i="2"/>
  <c r="X5849" i="2"/>
  <c r="I5976" i="2"/>
  <c r="E1884" i="2"/>
  <c r="F4117" i="2"/>
  <c r="F4119" i="2" s="1"/>
  <c r="J4117" i="2"/>
  <c r="J4119" i="2" s="1"/>
  <c r="N4117" i="2"/>
  <c r="N4119" i="2" s="1"/>
  <c r="R4117" i="2"/>
  <c r="R4119" i="2" s="1"/>
  <c r="V4117" i="2"/>
  <c r="Z4117" i="2"/>
  <c r="Z4119" i="2" s="1"/>
  <c r="E4118" i="2"/>
  <c r="E4120" i="2" s="1"/>
  <c r="I4118" i="2"/>
  <c r="I4120" i="2" s="1"/>
  <c r="M4118" i="2"/>
  <c r="M4120" i="2" s="1"/>
  <c r="Q4118" i="2"/>
  <c r="Q4120" i="2" s="1"/>
  <c r="U4118" i="2"/>
  <c r="U4120" i="2" s="1"/>
  <c r="I5376" i="2"/>
  <c r="M5376" i="2"/>
  <c r="Q5376" i="2"/>
  <c r="U5376" i="2"/>
  <c r="U2518" i="2"/>
  <c r="U2520" i="2" s="1"/>
  <c r="I2578" i="2"/>
  <c r="I2580" i="2" s="1"/>
  <c r="M2578" i="2"/>
  <c r="M2580" i="2" s="1"/>
  <c r="Q2578" i="2"/>
  <c r="Q2580" i="2" s="1"/>
  <c r="U2578" i="2"/>
  <c r="U2580" i="2" s="1"/>
  <c r="H2600" i="2"/>
  <c r="L2600" i="2"/>
  <c r="P2600" i="2"/>
  <c r="T2600" i="2"/>
  <c r="X2600" i="2"/>
  <c r="AB2600" i="2"/>
  <c r="H4117" i="2"/>
  <c r="H4119" i="2" s="1"/>
  <c r="L4117" i="2"/>
  <c r="L4119" i="2" s="1"/>
  <c r="P4117" i="2"/>
  <c r="P4119" i="2" s="1"/>
  <c r="T4117" i="2"/>
  <c r="T4119" i="2" s="1"/>
  <c r="X4117" i="2"/>
  <c r="X4119" i="2" s="1"/>
  <c r="AB4117" i="2"/>
  <c r="AB4119" i="2" s="1"/>
  <c r="G4118" i="2"/>
  <c r="G4120" i="2" s="1"/>
  <c r="K4118" i="2"/>
  <c r="K4120" i="2" s="1"/>
  <c r="O4118" i="2"/>
  <c r="O4120" i="2" s="1"/>
  <c r="S4118" i="2"/>
  <c r="S4120" i="2" s="1"/>
  <c r="W4118" i="2"/>
  <c r="W4120" i="2" s="1"/>
  <c r="AA4118" i="2"/>
  <c r="AA4120" i="2" s="1"/>
  <c r="AC4109" i="2"/>
  <c r="G5376" i="2"/>
  <c r="K5376" i="2"/>
  <c r="O5376" i="2"/>
  <c r="S5376" i="2"/>
  <c r="W5376" i="2"/>
  <c r="AA5376" i="2"/>
  <c r="AA1228" i="2"/>
  <c r="E4117" i="2"/>
  <c r="I4117" i="2"/>
  <c r="I4119" i="2" s="1"/>
  <c r="M4117" i="2"/>
  <c r="M4119" i="2" s="1"/>
  <c r="Q4117" i="2"/>
  <c r="Q4119" i="2" s="1"/>
  <c r="U4117" i="2"/>
  <c r="U4119" i="2" s="1"/>
  <c r="H4118" i="2"/>
  <c r="H4120" i="2" s="1"/>
  <c r="L4118" i="2"/>
  <c r="L4120" i="2" s="1"/>
  <c r="P4118" i="2"/>
  <c r="P4120" i="2" s="1"/>
  <c r="T4118" i="2"/>
  <c r="T4120" i="2" s="1"/>
  <c r="X4118" i="2"/>
  <c r="X4120" i="2" s="1"/>
  <c r="AB4118" i="2"/>
  <c r="AB4120" i="2" s="1"/>
  <c r="H5376" i="2"/>
  <c r="L5376" i="2"/>
  <c r="P5376" i="2"/>
  <c r="T5376" i="2"/>
  <c r="X5376" i="2"/>
  <c r="AB5376" i="2"/>
  <c r="I4968" i="2"/>
  <c r="I4970" i="2" s="1"/>
  <c r="M4968" i="2"/>
  <c r="M4970" i="2" s="1"/>
  <c r="Q4968" i="2"/>
  <c r="Q4970" i="2" s="1"/>
  <c r="U4968" i="2"/>
  <c r="U4970" i="2" s="1"/>
  <c r="F4969" i="2"/>
  <c r="F4971" i="2" s="1"/>
  <c r="J4969" i="2"/>
  <c r="J4971" i="2" s="1"/>
  <c r="N4969" i="2"/>
  <c r="N4971" i="2" s="1"/>
  <c r="R4969" i="2"/>
  <c r="R4971" i="2" s="1"/>
  <c r="V4969" i="2"/>
  <c r="Z4969" i="2"/>
  <c r="Z4971" i="2" s="1"/>
  <c r="H602" i="2"/>
  <c r="I3038" i="2"/>
  <c r="M3038" i="2"/>
  <c r="Q3038" i="2"/>
  <c r="U3038" i="2"/>
  <c r="P602" i="2"/>
  <c r="AB2627" i="2"/>
  <c r="I4148" i="2"/>
  <c r="M4148" i="2"/>
  <c r="Q4148" i="2"/>
  <c r="U4148" i="2"/>
  <c r="F4444" i="2"/>
  <c r="J4444" i="2"/>
  <c r="N4444" i="2"/>
  <c r="R4444" i="2"/>
  <c r="V4444" i="2"/>
  <c r="Z4444" i="2"/>
  <c r="G4451" i="2"/>
  <c r="K4451" i="2"/>
  <c r="O4451" i="2"/>
  <c r="S4451" i="2"/>
  <c r="W4451" i="2"/>
  <c r="AA4451" i="2"/>
  <c r="G4458" i="2"/>
  <c r="K4458" i="2"/>
  <c r="O4458" i="2"/>
  <c r="S4458" i="2"/>
  <c r="W4458" i="2"/>
  <c r="AA4458" i="2"/>
  <c r="H4968" i="2"/>
  <c r="H4970" i="2" s="1"/>
  <c r="L4968" i="2"/>
  <c r="L4970" i="2" s="1"/>
  <c r="P4968" i="2"/>
  <c r="P4970" i="2" s="1"/>
  <c r="T4968" i="2"/>
  <c r="T4970" i="2" s="1"/>
  <c r="X4968" i="2"/>
  <c r="X4970" i="2" s="1"/>
  <c r="AB4968" i="2"/>
  <c r="AB4970" i="2" s="1"/>
  <c r="I4969" i="2"/>
  <c r="I4971" i="2" s="1"/>
  <c r="M4969" i="2"/>
  <c r="M4971" i="2" s="1"/>
  <c r="Q4969" i="2"/>
  <c r="Q4971" i="2" s="1"/>
  <c r="U4969" i="2"/>
  <c r="U4971" i="2" s="1"/>
  <c r="I5887" i="2"/>
  <c r="I5889" i="2" s="1"/>
  <c r="M5887" i="2"/>
  <c r="M5889" i="2" s="1"/>
  <c r="Q5887" i="2"/>
  <c r="Q5889" i="2" s="1"/>
  <c r="U5887" i="2"/>
  <c r="U5889" i="2" s="1"/>
  <c r="F5888" i="2"/>
  <c r="F5890" i="2" s="1"/>
  <c r="J5888" i="2"/>
  <c r="J5890" i="2" s="1"/>
  <c r="N5888" i="2"/>
  <c r="N5890" i="2" s="1"/>
  <c r="R5888" i="2"/>
  <c r="R5890" i="2" s="1"/>
  <c r="V5888" i="2"/>
  <c r="Z5888" i="2"/>
  <c r="Z5890" i="2" s="1"/>
  <c r="K1361" i="2"/>
  <c r="E5421" i="2"/>
  <c r="E5423" i="2"/>
  <c r="E5424" i="2"/>
  <c r="E5418" i="2"/>
  <c r="N1442" i="2"/>
  <c r="G1449" i="2"/>
  <c r="H1442" i="2"/>
  <c r="L1442" i="2"/>
  <c r="P1442" i="2"/>
  <c r="T1442" i="2"/>
  <c r="X1442" i="2"/>
  <c r="AB1442" i="2"/>
  <c r="I1449" i="2"/>
  <c r="M1449" i="2"/>
  <c r="Q1449" i="2"/>
  <c r="U1449" i="2"/>
  <c r="J1456" i="2"/>
  <c r="N1456" i="2"/>
  <c r="R1456" i="2"/>
  <c r="V1456" i="2"/>
  <c r="Z1456" i="2"/>
  <c r="F1463" i="2"/>
  <c r="J1463" i="2"/>
  <c r="N1463" i="2"/>
  <c r="R1463" i="2"/>
  <c r="V1463" i="2"/>
  <c r="Z1463" i="2"/>
  <c r="J1812" i="2"/>
  <c r="N1812" i="2"/>
  <c r="R1812" i="2"/>
  <c r="V1812" i="2"/>
  <c r="Z1812" i="2"/>
  <c r="G1819" i="2"/>
  <c r="K1819" i="2"/>
  <c r="W1819" i="2"/>
  <c r="I1442" i="2"/>
  <c r="M1442" i="2"/>
  <c r="Q1442" i="2"/>
  <c r="U1442" i="2"/>
  <c r="J1449" i="2"/>
  <c r="N1449" i="2"/>
  <c r="R1449" i="2"/>
  <c r="Z1449" i="2"/>
  <c r="G1456" i="2"/>
  <c r="K1456" i="2"/>
  <c r="O1456" i="2"/>
  <c r="S1456" i="2"/>
  <c r="W1456" i="2"/>
  <c r="AA1456" i="2"/>
  <c r="G1463" i="2"/>
  <c r="K1463" i="2"/>
  <c r="O1463" i="2"/>
  <c r="S1463" i="2"/>
  <c r="W1463" i="2"/>
  <c r="AA1463" i="2"/>
  <c r="G1548" i="2"/>
  <c r="K1548" i="2"/>
  <c r="O1548" i="2"/>
  <c r="S1548" i="2"/>
  <c r="W1548" i="2"/>
  <c r="AA1548" i="2"/>
  <c r="K1449" i="2"/>
  <c r="O1449" i="2"/>
  <c r="S1449" i="2"/>
  <c r="W1449" i="2"/>
  <c r="AA1449" i="2"/>
  <c r="H1456" i="2"/>
  <c r="L1456" i="2"/>
  <c r="P1456" i="2"/>
  <c r="T1456" i="2"/>
  <c r="X1456" i="2"/>
  <c r="AB1456" i="2"/>
  <c r="H1460" i="2"/>
  <c r="L1460" i="2"/>
  <c r="P1463" i="2"/>
  <c r="T1463" i="2"/>
  <c r="X1460" i="2"/>
  <c r="AB1460" i="2"/>
  <c r="I1819" i="2"/>
  <c r="M1819" i="2"/>
  <c r="Q1819" i="2"/>
  <c r="U1819" i="2"/>
  <c r="G2600" i="2"/>
  <c r="K2600" i="2"/>
  <c r="O2600" i="2"/>
  <c r="S2600" i="2"/>
  <c r="W2600" i="2"/>
  <c r="AA2600" i="2"/>
  <c r="H3038" i="2"/>
  <c r="L3038" i="2"/>
  <c r="P3038" i="2"/>
  <c r="T3038" i="2"/>
  <c r="X3038" i="2"/>
  <c r="AB3038" i="2"/>
  <c r="G4968" i="2"/>
  <c r="G4970" i="2" s="1"/>
  <c r="K4968" i="2"/>
  <c r="K4970" i="2" s="1"/>
  <c r="O4968" i="2"/>
  <c r="O4970" i="2" s="1"/>
  <c r="S4968" i="2"/>
  <c r="S4970" i="2" s="1"/>
  <c r="W4968" i="2"/>
  <c r="W4970" i="2" s="1"/>
  <c r="AA4968" i="2"/>
  <c r="AA4970" i="2" s="1"/>
  <c r="H4969" i="2"/>
  <c r="H4971" i="2" s="1"/>
  <c r="L4969" i="2"/>
  <c r="L4971" i="2" s="1"/>
  <c r="P4969" i="2"/>
  <c r="P4971" i="2" s="1"/>
  <c r="T4969" i="2"/>
  <c r="T4971" i="2" s="1"/>
  <c r="X4969" i="2"/>
  <c r="X4971" i="2" s="1"/>
  <c r="AB4969" i="2"/>
  <c r="AB4971" i="2" s="1"/>
  <c r="E5232" i="2"/>
  <c r="E5234" i="2" s="1"/>
  <c r="G5849" i="2"/>
  <c r="K5849" i="2"/>
  <c r="O5849" i="2"/>
  <c r="S5849" i="2"/>
  <c r="W5849" i="2"/>
  <c r="AA5849" i="2"/>
  <c r="H5887" i="2"/>
  <c r="H5889" i="2" s="1"/>
  <c r="L5887" i="2"/>
  <c r="L5889" i="2" s="1"/>
  <c r="P5887" i="2"/>
  <c r="P5889" i="2" s="1"/>
  <c r="T5887" i="2"/>
  <c r="T5889" i="2" s="1"/>
  <c r="X5887" i="2"/>
  <c r="X5889" i="2" s="1"/>
  <c r="AB5887" i="2"/>
  <c r="AB5889" i="2" s="1"/>
  <c r="I5888" i="2"/>
  <c r="I5890" i="2" s="1"/>
  <c r="M5888" i="2"/>
  <c r="M5890" i="2" s="1"/>
  <c r="Q5888" i="2"/>
  <c r="Q5890" i="2" s="1"/>
  <c r="U5888" i="2"/>
  <c r="U5890" i="2" s="1"/>
  <c r="G5962" i="2"/>
  <c r="K5962" i="2"/>
  <c r="O5962" i="2"/>
  <c r="S5962" i="2"/>
  <c r="W5962" i="2"/>
  <c r="AA5962" i="2"/>
  <c r="H5969" i="2"/>
  <c r="L5969" i="2"/>
  <c r="P5969" i="2"/>
  <c r="T5969" i="2"/>
  <c r="X5969" i="2"/>
  <c r="AB5969" i="2"/>
  <c r="H5976" i="2"/>
  <c r="L5976" i="2"/>
  <c r="P5976" i="2"/>
  <c r="T5976" i="2"/>
  <c r="X5976" i="2"/>
  <c r="AB5976" i="2"/>
  <c r="H4142" i="2"/>
  <c r="L4142" i="2"/>
  <c r="P4142" i="2"/>
  <c r="T4142" i="2"/>
  <c r="X4142" i="2"/>
  <c r="AB4142" i="2"/>
  <c r="G4444" i="2"/>
  <c r="K4444" i="2"/>
  <c r="O4444" i="2"/>
  <c r="S4444" i="2"/>
  <c r="W4444" i="2"/>
  <c r="AA4444" i="2"/>
  <c r="H4451" i="2"/>
  <c r="L4451" i="2"/>
  <c r="P4451" i="2"/>
  <c r="T4451" i="2"/>
  <c r="X4451" i="2"/>
  <c r="AB4451" i="2"/>
  <c r="H4458" i="2"/>
  <c r="L4458" i="2"/>
  <c r="P4458" i="2"/>
  <c r="T4458" i="2"/>
  <c r="X4458" i="2"/>
  <c r="AB4458" i="2"/>
  <c r="G4797" i="2"/>
  <c r="K4797" i="2"/>
  <c r="O4797" i="2"/>
  <c r="S4797" i="2"/>
  <c r="W4797" i="2"/>
  <c r="AA4797" i="2"/>
  <c r="H5117" i="2"/>
  <c r="L5117" i="2"/>
  <c r="P5117" i="2"/>
  <c r="T5117" i="2"/>
  <c r="X5117" i="2"/>
  <c r="AB5117" i="2"/>
  <c r="H5449" i="2"/>
  <c r="L5449" i="2"/>
  <c r="P5449" i="2"/>
  <c r="T5449" i="2"/>
  <c r="X5449" i="2"/>
  <c r="AB5449" i="2"/>
  <c r="I5456" i="2"/>
  <c r="M5456" i="2"/>
  <c r="Q5456" i="2"/>
  <c r="U5456" i="2"/>
  <c r="G5463" i="2"/>
  <c r="K5463" i="2"/>
  <c r="O5463" i="2"/>
  <c r="S5463" i="2"/>
  <c r="W5463" i="2"/>
  <c r="AA5463" i="2"/>
  <c r="G5470" i="2"/>
  <c r="K5470" i="2"/>
  <c r="O5470" i="2"/>
  <c r="S5470" i="2"/>
  <c r="W5470" i="2"/>
  <c r="AA5470" i="2"/>
  <c r="F5709" i="2"/>
  <c r="J5709" i="2"/>
  <c r="N5709" i="2"/>
  <c r="R5709" i="2"/>
  <c r="V5709" i="2"/>
  <c r="Z5709" i="2"/>
  <c r="I5849" i="2"/>
  <c r="M5849" i="2"/>
  <c r="Q5849" i="2"/>
  <c r="U5849" i="2"/>
  <c r="G1812" i="2"/>
  <c r="K1812" i="2"/>
  <c r="O1812" i="2"/>
  <c r="S1812" i="2"/>
  <c r="W1812" i="2"/>
  <c r="AA1812" i="2"/>
  <c r="F2600" i="2"/>
  <c r="J2600" i="2"/>
  <c r="N2600" i="2"/>
  <c r="R2600" i="2"/>
  <c r="V2600" i="2"/>
  <c r="Z2600" i="2"/>
  <c r="G3038" i="2"/>
  <c r="K3038" i="2"/>
  <c r="O3038" i="2"/>
  <c r="S3038" i="2"/>
  <c r="W3038" i="2"/>
  <c r="AA3038" i="2"/>
  <c r="Q4458" i="2"/>
  <c r="U4458" i="2"/>
  <c r="F4968" i="2"/>
  <c r="F4970" i="2" s="1"/>
  <c r="J4968" i="2"/>
  <c r="J4970" i="2" s="1"/>
  <c r="N4968" i="2"/>
  <c r="N4970" i="2" s="1"/>
  <c r="R4968" i="2"/>
  <c r="R4970" i="2" s="1"/>
  <c r="V4968" i="2"/>
  <c r="Z4968" i="2"/>
  <c r="Z4970" i="2" s="1"/>
  <c r="G4969" i="2"/>
  <c r="G4971" i="2" s="1"/>
  <c r="K4969" i="2"/>
  <c r="K4971" i="2" s="1"/>
  <c r="O4969" i="2"/>
  <c r="O4971" i="2" s="1"/>
  <c r="S4969" i="2"/>
  <c r="S4971" i="2" s="1"/>
  <c r="W4969" i="2"/>
  <c r="W4971" i="2" s="1"/>
  <c r="AA4969" i="2"/>
  <c r="AA4971" i="2" s="1"/>
  <c r="AC5891" i="2"/>
  <c r="E5721" i="2"/>
  <c r="E5723" i="2" s="1"/>
  <c r="E5722" i="2"/>
  <c r="E5724" i="2" s="1"/>
  <c r="N5702" i="2"/>
  <c r="Z5702" i="2"/>
  <c r="F5702" i="2"/>
  <c r="J5702" i="2"/>
  <c r="R5702" i="2"/>
  <c r="V5702" i="2"/>
  <c r="J5887" i="2"/>
  <c r="J5889" i="2" s="1"/>
  <c r="R5887" i="2"/>
  <c r="R5889" i="2" s="1"/>
  <c r="Z5887" i="2"/>
  <c r="Z5889" i="2" s="1"/>
  <c r="K5888" i="2"/>
  <c r="K5890" i="2" s="1"/>
  <c r="O5888" i="2"/>
  <c r="O5890" i="2" s="1"/>
  <c r="AA5888" i="2"/>
  <c r="AA5890" i="2" s="1"/>
  <c r="K5863" i="2"/>
  <c r="S5863" i="2"/>
  <c r="W5863" i="2"/>
  <c r="F5887" i="2"/>
  <c r="F5889" i="2" s="1"/>
  <c r="N5887" i="2"/>
  <c r="N5889" i="2" s="1"/>
  <c r="V5887" i="2"/>
  <c r="G5888" i="2"/>
  <c r="G5890" i="2" s="1"/>
  <c r="S5888" i="2"/>
  <c r="S5890" i="2" s="1"/>
  <c r="W5888" i="2"/>
  <c r="W5890" i="2" s="1"/>
  <c r="G5863" i="2"/>
  <c r="O5863" i="2"/>
  <c r="AA5863" i="2"/>
  <c r="G5887" i="2"/>
  <c r="G5889" i="2" s="1"/>
  <c r="K5887" i="2"/>
  <c r="K5889" i="2" s="1"/>
  <c r="O5887" i="2"/>
  <c r="O5889" i="2" s="1"/>
  <c r="S5887" i="2"/>
  <c r="S5889" i="2" s="1"/>
  <c r="W5887" i="2"/>
  <c r="W5889" i="2" s="1"/>
  <c r="AA5887" i="2"/>
  <c r="AA5889" i="2" s="1"/>
  <c r="H5888" i="2"/>
  <c r="H5890" i="2" s="1"/>
  <c r="L5888" i="2"/>
  <c r="L5890" i="2" s="1"/>
  <c r="P5888" i="2"/>
  <c r="P5890" i="2" s="1"/>
  <c r="T5888" i="2"/>
  <c r="T5890" i="2" s="1"/>
  <c r="X5888" i="2"/>
  <c r="X5890" i="2" s="1"/>
  <c r="AB5888" i="2"/>
  <c r="AB5890" i="2" s="1"/>
  <c r="AC3906" i="2"/>
  <c r="Q5117" i="2"/>
  <c r="U5117" i="2"/>
  <c r="H5442" i="2"/>
  <c r="L5442" i="2"/>
  <c r="P5442" i="2"/>
  <c r="T5442" i="2"/>
  <c r="X5442" i="2"/>
  <c r="AB5442" i="2"/>
  <c r="I5449" i="2"/>
  <c r="M5449" i="2"/>
  <c r="Q5449" i="2"/>
  <c r="U5449" i="2"/>
  <c r="J5456" i="2"/>
  <c r="N5456" i="2"/>
  <c r="R5456" i="2"/>
  <c r="V5456" i="2"/>
  <c r="Z5456" i="2"/>
  <c r="H5463" i="2"/>
  <c r="L5463" i="2"/>
  <c r="P5463" i="2"/>
  <c r="T5463" i="2"/>
  <c r="X5463" i="2"/>
  <c r="AB5463" i="2"/>
  <c r="H5470" i="2"/>
  <c r="L5470" i="2"/>
  <c r="P5470" i="2"/>
  <c r="T5470" i="2"/>
  <c r="X5470" i="2"/>
  <c r="AB5470" i="2"/>
  <c r="G5598" i="2"/>
  <c r="K5598" i="2"/>
  <c r="O5598" i="2"/>
  <c r="S5598" i="2"/>
  <c r="H5605" i="2"/>
  <c r="L5605" i="2"/>
  <c r="P5605" i="2"/>
  <c r="T5605" i="2"/>
  <c r="X5605" i="2"/>
  <c r="I5612" i="2"/>
  <c r="M5612" i="2"/>
  <c r="Q5612" i="2"/>
  <c r="G5702" i="2"/>
  <c r="K5702" i="2"/>
  <c r="O5702" i="2"/>
  <c r="S5702" i="2"/>
  <c r="W5702" i="2"/>
  <c r="AA5702" i="2"/>
  <c r="G5709" i="2"/>
  <c r="K5709" i="2"/>
  <c r="O5709" i="2"/>
  <c r="S5709" i="2"/>
  <c r="W5709" i="2"/>
  <c r="AA5709" i="2"/>
  <c r="H5863" i="2"/>
  <c r="L5863" i="2"/>
  <c r="P5863" i="2"/>
  <c r="T5863" i="2"/>
  <c r="X5863" i="2"/>
  <c r="AB5863" i="2"/>
  <c r="H5962" i="2"/>
  <c r="L5962" i="2"/>
  <c r="P5962" i="2"/>
  <c r="T5962" i="2"/>
  <c r="X5962" i="2"/>
  <c r="AB5962" i="2"/>
  <c r="I5969" i="2"/>
  <c r="M5969" i="2"/>
  <c r="Q5969" i="2"/>
  <c r="U5969" i="2"/>
  <c r="M5976" i="2"/>
  <c r="I1340" i="2"/>
  <c r="M1340" i="2"/>
  <c r="Q1340" i="2"/>
  <c r="U1340" i="2"/>
  <c r="H1449" i="2"/>
  <c r="L1449" i="2"/>
  <c r="P1449" i="2"/>
  <c r="T1449" i="2"/>
  <c r="X1449" i="2"/>
  <c r="AB1449" i="2"/>
  <c r="I1456" i="2"/>
  <c r="M1456" i="2"/>
  <c r="Q1456" i="2"/>
  <c r="U1456" i="2"/>
  <c r="I1463" i="2"/>
  <c r="M1463" i="2"/>
  <c r="Q1463" i="2"/>
  <c r="U1463" i="2"/>
  <c r="I1548" i="2"/>
  <c r="M1548" i="2"/>
  <c r="Q1548" i="2"/>
  <c r="U1548" i="2"/>
  <c r="I1812" i="2"/>
  <c r="M1812" i="2"/>
  <c r="Q1812" i="2"/>
  <c r="U1812" i="2"/>
  <c r="J1819" i="2"/>
  <c r="N1819" i="2"/>
  <c r="R1819" i="2"/>
  <c r="V1819" i="2"/>
  <c r="Z1819" i="2"/>
  <c r="G2154" i="2"/>
  <c r="K2154" i="2"/>
  <c r="O2154" i="2"/>
  <c r="S2154" i="2"/>
  <c r="W2154" i="2"/>
  <c r="AA2154" i="2"/>
  <c r="E2601" i="2"/>
  <c r="E2593" i="2"/>
  <c r="E2590" i="2"/>
  <c r="E2602" i="2"/>
  <c r="I2600" i="2"/>
  <c r="M2600" i="2"/>
  <c r="Q2600" i="2"/>
  <c r="U2600" i="2"/>
  <c r="J3038" i="2"/>
  <c r="N3038" i="2"/>
  <c r="R3038" i="2"/>
  <c r="V3038" i="2"/>
  <c r="Z3038" i="2"/>
  <c r="H3993" i="2"/>
  <c r="L3993" i="2"/>
  <c r="P3993" i="2"/>
  <c r="T3993" i="2"/>
  <c r="X3993" i="2"/>
  <c r="AB3993" i="2"/>
  <c r="I4000" i="2"/>
  <c r="M4000" i="2"/>
  <c r="Q4000" i="2"/>
  <c r="U4000" i="2"/>
  <c r="N4142" i="2"/>
  <c r="E4434" i="2"/>
  <c r="I4444" i="2"/>
  <c r="M4444" i="2"/>
  <c r="Q4444" i="2"/>
  <c r="U4444" i="2"/>
  <c r="F4451" i="2"/>
  <c r="J4451" i="2"/>
  <c r="N4451" i="2"/>
  <c r="R4451" i="2"/>
  <c r="V4451" i="2"/>
  <c r="Z4451" i="2"/>
  <c r="F4458" i="2"/>
  <c r="J4458" i="2"/>
  <c r="N4458" i="2"/>
  <c r="R4458" i="2"/>
  <c r="V4458" i="2"/>
  <c r="Z4458" i="2"/>
  <c r="E5295" i="2"/>
  <c r="U5976" i="2"/>
  <c r="F1181" i="2"/>
  <c r="F1183" i="2" s="1"/>
  <c r="J1181" i="2"/>
  <c r="J1183" i="2" s="1"/>
  <c r="N1181" i="2"/>
  <c r="N1183" i="2" s="1"/>
  <c r="R1181" i="2"/>
  <c r="R1183" i="2" s="1"/>
  <c r="V1181" i="2"/>
  <c r="Z1181" i="2"/>
  <c r="Z1183" i="2" s="1"/>
  <c r="F1182" i="2"/>
  <c r="F1184" i="2" s="1"/>
  <c r="J1182" i="2"/>
  <c r="J1184" i="2" s="1"/>
  <c r="N1182" i="2"/>
  <c r="N1184" i="2" s="1"/>
  <c r="R1182" i="2"/>
  <c r="R1184" i="2" s="1"/>
  <c r="V1182" i="2"/>
  <c r="Z1182" i="2"/>
  <c r="Z1184" i="2" s="1"/>
  <c r="H2154" i="2"/>
  <c r="L2154" i="2"/>
  <c r="P2154" i="2"/>
  <c r="T2154" i="2"/>
  <c r="X2154" i="2"/>
  <c r="AB2154" i="2"/>
  <c r="F3038" i="2"/>
  <c r="F1819" i="2"/>
  <c r="F1812" i="2"/>
  <c r="F1456" i="2"/>
  <c r="F1449" i="2"/>
  <c r="I4797" i="2"/>
  <c r="Q4797" i="2"/>
  <c r="F5110" i="2"/>
  <c r="N5110" i="2"/>
  <c r="V5110" i="2"/>
  <c r="F5117" i="2"/>
  <c r="N5117" i="2"/>
  <c r="V5117" i="2"/>
  <c r="J5369" i="2"/>
  <c r="R5369" i="2"/>
  <c r="Z5369" i="2"/>
  <c r="G5383" i="2"/>
  <c r="O5383" i="2"/>
  <c r="AA5383" i="2"/>
  <c r="Q5442" i="2"/>
  <c r="U5442" i="2"/>
  <c r="N5449" i="2"/>
  <c r="V5449" i="2"/>
  <c r="G5456" i="2"/>
  <c r="O5456" i="2"/>
  <c r="W5456" i="2"/>
  <c r="I5463" i="2"/>
  <c r="Q5463" i="2"/>
  <c r="I5470" i="2"/>
  <c r="Q5470" i="2"/>
  <c r="E5685" i="2"/>
  <c r="H5702" i="2"/>
  <c r="P5702" i="2"/>
  <c r="AB5702" i="2"/>
  <c r="L5709" i="2"/>
  <c r="T5709" i="2"/>
  <c r="AB5709" i="2"/>
  <c r="I5863" i="2"/>
  <c r="Q5863" i="2"/>
  <c r="M5962" i="2"/>
  <c r="U5962" i="2"/>
  <c r="J5969" i="2"/>
  <c r="R5969" i="2"/>
  <c r="Z5969" i="2"/>
  <c r="J5976" i="2"/>
  <c r="R5976" i="2"/>
  <c r="Z5976" i="2"/>
  <c r="E267" i="2"/>
  <c r="E269" i="2" s="1"/>
  <c r="E268" i="2"/>
  <c r="E270" i="2" s="1"/>
  <c r="M4797" i="2"/>
  <c r="U4797" i="2"/>
  <c r="J5110" i="2"/>
  <c r="R5110" i="2"/>
  <c r="Z5110" i="2"/>
  <c r="J5117" i="2"/>
  <c r="R5117" i="2"/>
  <c r="Z5117" i="2"/>
  <c r="N5369" i="2"/>
  <c r="V5369" i="2"/>
  <c r="K5383" i="2"/>
  <c r="S5383" i="2"/>
  <c r="W5383" i="2"/>
  <c r="I5442" i="2"/>
  <c r="M5442" i="2"/>
  <c r="J5449" i="2"/>
  <c r="R5449" i="2"/>
  <c r="Z5449" i="2"/>
  <c r="K5456" i="2"/>
  <c r="S5456" i="2"/>
  <c r="AA5456" i="2"/>
  <c r="M5463" i="2"/>
  <c r="U5463" i="2"/>
  <c r="M5470" i="2"/>
  <c r="U5470" i="2"/>
  <c r="L5702" i="2"/>
  <c r="T5702" i="2"/>
  <c r="X5702" i="2"/>
  <c r="H5709" i="2"/>
  <c r="P5709" i="2"/>
  <c r="X5709" i="2"/>
  <c r="M5863" i="2"/>
  <c r="U5863" i="2"/>
  <c r="I5962" i="2"/>
  <c r="Q5962" i="2"/>
  <c r="N5969" i="2"/>
  <c r="V5969" i="2"/>
  <c r="F5976" i="2"/>
  <c r="N5976" i="2"/>
  <c r="V5976" i="2"/>
  <c r="F4797" i="2"/>
  <c r="J4797" i="2"/>
  <c r="N4797" i="2"/>
  <c r="R4797" i="2"/>
  <c r="Z4797" i="2"/>
  <c r="G5004" i="2"/>
  <c r="K5004" i="2"/>
  <c r="O5004" i="2"/>
  <c r="I5096" i="2"/>
  <c r="M5096" i="2"/>
  <c r="Q5096" i="2"/>
  <c r="U5096" i="2"/>
  <c r="J5103" i="2"/>
  <c r="N5103" i="2"/>
  <c r="R5103" i="2"/>
  <c r="V5103" i="2"/>
  <c r="Z5103" i="2"/>
  <c r="G5110" i="2"/>
  <c r="G5117" i="2"/>
  <c r="K5117" i="2"/>
  <c r="O5117" i="2"/>
  <c r="S5117" i="2"/>
  <c r="W5117" i="2"/>
  <c r="AA5117" i="2"/>
  <c r="F5442" i="2"/>
  <c r="J5442" i="2"/>
  <c r="G5449" i="2"/>
  <c r="K5449" i="2"/>
  <c r="O5449" i="2"/>
  <c r="S5449" i="2"/>
  <c r="W5449" i="2"/>
  <c r="AA5449" i="2"/>
  <c r="H5456" i="2"/>
  <c r="L5456" i="2"/>
  <c r="P5456" i="2"/>
  <c r="T5456" i="2"/>
  <c r="X5456" i="2"/>
  <c r="AB5456" i="2"/>
  <c r="J5463" i="2"/>
  <c r="N5463" i="2"/>
  <c r="R5463" i="2"/>
  <c r="V5463" i="2"/>
  <c r="Z5463" i="2"/>
  <c r="F5470" i="2"/>
  <c r="J5470" i="2"/>
  <c r="N5470" i="2"/>
  <c r="R5470" i="2"/>
  <c r="V5470" i="2"/>
  <c r="Z5470" i="2"/>
  <c r="I5702" i="2"/>
  <c r="M5702" i="2"/>
  <c r="Q5702" i="2"/>
  <c r="U5702" i="2"/>
  <c r="I5709" i="2"/>
  <c r="M5709" i="2"/>
  <c r="Q5709" i="2"/>
  <c r="U5709" i="2"/>
  <c r="J5863" i="2"/>
  <c r="N5863" i="2"/>
  <c r="R5863" i="2"/>
  <c r="V5863" i="2"/>
  <c r="Z5863" i="2"/>
  <c r="J5962" i="2"/>
  <c r="N5962" i="2"/>
  <c r="R5962" i="2"/>
  <c r="V5962" i="2"/>
  <c r="Z5962" i="2"/>
  <c r="G5969" i="2"/>
  <c r="K5969" i="2"/>
  <c r="O5969" i="2"/>
  <c r="S5969" i="2"/>
  <c r="W5969" i="2"/>
  <c r="AA5969" i="2"/>
  <c r="G5976" i="2"/>
  <c r="K5976" i="2"/>
  <c r="O5976" i="2"/>
  <c r="S5976" i="2"/>
  <c r="W5976" i="2"/>
  <c r="AA5976" i="2"/>
  <c r="F5449" i="2"/>
  <c r="F5463" i="2"/>
  <c r="F5456" i="2"/>
  <c r="F5863" i="2"/>
  <c r="F5969" i="2"/>
  <c r="F5962" i="2"/>
  <c r="O90" i="2"/>
  <c r="W90" i="2"/>
  <c r="K1181" i="2"/>
  <c r="K1183" i="2" s="1"/>
  <c r="S1181" i="2"/>
  <c r="S1183" i="2" s="1"/>
  <c r="G1182" i="2"/>
  <c r="G1184" i="2" s="1"/>
  <c r="O1182" i="2"/>
  <c r="O1184" i="2" s="1"/>
  <c r="AA1182" i="2"/>
  <c r="AA1184" i="2" s="1"/>
  <c r="P1712" i="2"/>
  <c r="K90" i="2"/>
  <c r="S90" i="2"/>
  <c r="AA90" i="2"/>
  <c r="G1181" i="2"/>
  <c r="G1183" i="2" s="1"/>
  <c r="O1181" i="2"/>
  <c r="O1183" i="2" s="1"/>
  <c r="W1181" i="2"/>
  <c r="W1183" i="2" s="1"/>
  <c r="AA1181" i="2"/>
  <c r="AA1183" i="2" s="1"/>
  <c r="K1182" i="2"/>
  <c r="K1184" i="2" s="1"/>
  <c r="S1182" i="2"/>
  <c r="S1184" i="2" s="1"/>
  <c r="W1182" i="2"/>
  <c r="W1184" i="2" s="1"/>
  <c r="E1885" i="2"/>
  <c r="E1872" i="2"/>
  <c r="F1872" i="2"/>
  <c r="G1872" i="2"/>
  <c r="H1872" i="2"/>
  <c r="I1872" i="2"/>
  <c r="J1872" i="2"/>
  <c r="K1872" i="2"/>
  <c r="L1872" i="2"/>
  <c r="M1872" i="2"/>
  <c r="N1872" i="2"/>
  <c r="O1872" i="2"/>
  <c r="P1872" i="2"/>
  <c r="Q1872" i="2"/>
  <c r="R1872" i="2"/>
  <c r="S1872" i="2"/>
  <c r="T1872" i="2"/>
  <c r="U1872" i="2"/>
  <c r="V1872" i="2"/>
  <c r="W1872" i="2"/>
  <c r="X1872" i="2"/>
  <c r="Z1872" i="2"/>
  <c r="AA1872" i="2"/>
  <c r="AB1872" i="2"/>
  <c r="I1181" i="2"/>
  <c r="I1183" i="2" s="1"/>
  <c r="M1113" i="2"/>
  <c r="M1181" i="2"/>
  <c r="M1183" i="2" s="1"/>
  <c r="Q1181" i="2"/>
  <c r="Q1183" i="2" s="1"/>
  <c r="U1113" i="2"/>
  <c r="U1181" i="2"/>
  <c r="U1183" i="2" s="1"/>
  <c r="E1182" i="2"/>
  <c r="E1184" i="2" s="1"/>
  <c r="I1182" i="2"/>
  <c r="I1184" i="2" s="1"/>
  <c r="M1182" i="2"/>
  <c r="M1184" i="2" s="1"/>
  <c r="Q1182" i="2"/>
  <c r="Q1184" i="2" s="1"/>
  <c r="U1182" i="2"/>
  <c r="U1184" i="2" s="1"/>
  <c r="AB39" i="2"/>
  <c r="G1340" i="2"/>
  <c r="K1340" i="2"/>
  <c r="O1340" i="2"/>
  <c r="S1340" i="2"/>
  <c r="W1340" i="2"/>
  <c r="AA1340" i="2"/>
  <c r="J3993" i="2"/>
  <c r="N3993" i="2"/>
  <c r="R3993" i="2"/>
  <c r="V3993" i="2"/>
  <c r="Z3993" i="2"/>
  <c r="G4000" i="2"/>
  <c r="K4000" i="2"/>
  <c r="O4000" i="2"/>
  <c r="S4000" i="2"/>
  <c r="W4000" i="2"/>
  <c r="AA4000" i="2"/>
  <c r="H5103" i="2"/>
  <c r="L5103" i="2"/>
  <c r="P5103" i="2"/>
  <c r="T5103" i="2"/>
  <c r="X5103" i="2"/>
  <c r="AB5103" i="2"/>
  <c r="H5110" i="2"/>
  <c r="L5110" i="2"/>
  <c r="P5110" i="2"/>
  <c r="T5110" i="2"/>
  <c r="X5110" i="2"/>
  <c r="AB5110" i="2"/>
  <c r="G5369" i="2"/>
  <c r="K5369" i="2"/>
  <c r="O5369" i="2"/>
  <c r="S5369" i="2"/>
  <c r="W5369" i="2"/>
  <c r="H5383" i="2"/>
  <c r="L5383" i="2"/>
  <c r="P5383" i="2"/>
  <c r="T5383" i="2"/>
  <c r="X5383" i="2"/>
  <c r="AB5383" i="2"/>
  <c r="I5605" i="2"/>
  <c r="M5605" i="2"/>
  <c r="Q5605" i="2"/>
  <c r="U5605" i="2"/>
  <c r="F5612" i="2"/>
  <c r="J5612" i="2"/>
  <c r="N5612" i="2"/>
  <c r="R5612" i="2"/>
  <c r="V5612" i="2"/>
  <c r="Z5612" i="2"/>
  <c r="M90" i="2"/>
  <c r="Q90" i="2"/>
  <c r="U90" i="2"/>
  <c r="F1896" i="2"/>
  <c r="J1896" i="2"/>
  <c r="N1896" i="2"/>
  <c r="R1896" i="2"/>
  <c r="V1896" i="2"/>
  <c r="I1910" i="2"/>
  <c r="M1910" i="2"/>
  <c r="Q1910" i="2"/>
  <c r="U1910" i="2"/>
  <c r="H1181" i="2"/>
  <c r="H1183" i="2" s="1"/>
  <c r="L1181" i="2"/>
  <c r="L1183" i="2" s="1"/>
  <c r="P1181" i="2"/>
  <c r="P1183" i="2" s="1"/>
  <c r="T1181" i="2"/>
  <c r="T1183" i="2" s="1"/>
  <c r="X1181" i="2"/>
  <c r="X1183" i="2" s="1"/>
  <c r="AB1181" i="2"/>
  <c r="AB1183" i="2" s="1"/>
  <c r="H1182" i="2"/>
  <c r="H1184" i="2" s="1"/>
  <c r="L1182" i="2"/>
  <c r="L1184" i="2" s="1"/>
  <c r="P1182" i="2"/>
  <c r="P1184" i="2" s="1"/>
  <c r="T1182" i="2"/>
  <c r="T1184" i="2" s="1"/>
  <c r="X1182" i="2"/>
  <c r="X1184" i="2" s="1"/>
  <c r="AB1182" i="2"/>
  <c r="AB1184" i="2" s="1"/>
  <c r="I5383" i="2"/>
  <c r="M5383" i="2"/>
  <c r="Q5383" i="2"/>
  <c r="U5383" i="2"/>
  <c r="I5598" i="2"/>
  <c r="M5598" i="2"/>
  <c r="Q5598" i="2"/>
  <c r="U5598" i="2"/>
  <c r="J5605" i="2"/>
  <c r="N5605" i="2"/>
  <c r="R5605" i="2"/>
  <c r="V5605" i="2"/>
  <c r="Z5605" i="2"/>
  <c r="G5612" i="2"/>
  <c r="K5612" i="2"/>
  <c r="O5612" i="2"/>
  <c r="S5612" i="2"/>
  <c r="W5612" i="2"/>
  <c r="AA5612" i="2"/>
  <c r="E2683" i="2"/>
  <c r="F2683" i="2"/>
  <c r="G2683" i="2"/>
  <c r="H2683" i="2"/>
  <c r="I2683" i="2"/>
  <c r="J2683" i="2"/>
  <c r="K2683" i="2"/>
  <c r="L2683" i="2"/>
  <c r="M2683" i="2"/>
  <c r="N2683" i="2"/>
  <c r="O2683" i="2"/>
  <c r="P2683" i="2"/>
  <c r="Q2683" i="2"/>
  <c r="R2683" i="2"/>
  <c r="S2683" i="2"/>
  <c r="T2683" i="2"/>
  <c r="U2683" i="2"/>
  <c r="V2683" i="2"/>
  <c r="W2683" i="2"/>
  <c r="X2683" i="2"/>
  <c r="Z2683" i="2"/>
  <c r="AA2683" i="2"/>
  <c r="AB2683" i="2"/>
  <c r="AC462" i="2"/>
  <c r="AA5369" i="2"/>
  <c r="E1113" i="2"/>
  <c r="E1181" i="2"/>
  <c r="E1183" i="2" s="1"/>
  <c r="H3789" i="2"/>
  <c r="H3791" i="2" s="1"/>
  <c r="G1333" i="2"/>
  <c r="K1333" i="2"/>
  <c r="O1333" i="2"/>
  <c r="S1333" i="2"/>
  <c r="W1333" i="2"/>
  <c r="AA1333" i="2"/>
  <c r="H1340" i="2"/>
  <c r="L1340" i="2"/>
  <c r="P1337" i="2"/>
  <c r="T1340" i="2"/>
  <c r="X1340" i="2"/>
  <c r="I2250" i="2"/>
  <c r="M2250" i="2"/>
  <c r="Q2250" i="2"/>
  <c r="U2250" i="2"/>
  <c r="AC2867" i="2"/>
  <c r="AC3429" i="2"/>
  <c r="AC3430" i="2"/>
  <c r="E3789" i="2"/>
  <c r="E3791" i="2" s="1"/>
  <c r="G3993" i="2"/>
  <c r="I3993" i="2"/>
  <c r="K3993" i="2"/>
  <c r="M3993" i="2"/>
  <c r="O3993" i="2"/>
  <c r="Q3993" i="2"/>
  <c r="S3993" i="2"/>
  <c r="U3993" i="2"/>
  <c r="W3993" i="2"/>
  <c r="AA3993" i="2"/>
  <c r="H4000" i="2"/>
  <c r="J4000" i="2"/>
  <c r="L4000" i="2"/>
  <c r="N4000" i="2"/>
  <c r="P4000" i="2"/>
  <c r="R4000" i="2"/>
  <c r="T4000" i="2"/>
  <c r="V4000" i="2"/>
  <c r="X4000" i="2"/>
  <c r="Z4000" i="2"/>
  <c r="AB4000" i="2"/>
  <c r="F5004" i="2"/>
  <c r="H5004" i="2"/>
  <c r="J5004" i="2"/>
  <c r="L5004" i="2"/>
  <c r="N5004" i="2"/>
  <c r="P5004" i="2"/>
  <c r="R5004" i="2"/>
  <c r="T5004" i="2"/>
  <c r="V5004" i="2"/>
  <c r="X5004" i="2"/>
  <c r="Z5004" i="2"/>
  <c r="AB5004" i="2"/>
  <c r="G5008" i="2"/>
  <c r="I5008" i="2"/>
  <c r="K5008" i="2"/>
  <c r="M5008" i="2"/>
  <c r="O5008" i="2"/>
  <c r="Q5008" i="2"/>
  <c r="S5008" i="2"/>
  <c r="U5008" i="2"/>
  <c r="W5008" i="2"/>
  <c r="AA5008" i="2"/>
  <c r="H5096" i="2"/>
  <c r="L5096" i="2"/>
  <c r="P5096" i="2"/>
  <c r="T5096" i="2"/>
  <c r="X5096" i="2"/>
  <c r="AB5096" i="2"/>
  <c r="G5103" i="2"/>
  <c r="I5103" i="2"/>
  <c r="K5103" i="2"/>
  <c r="M5103" i="2"/>
  <c r="O5103" i="2"/>
  <c r="Q5103" i="2"/>
  <c r="S5103" i="2"/>
  <c r="U5103" i="2"/>
  <c r="W5103" i="2"/>
  <c r="AA5103" i="2"/>
  <c r="I5110" i="2"/>
  <c r="K5110" i="2"/>
  <c r="M5110" i="2"/>
  <c r="O5110" i="2"/>
  <c r="Q5110" i="2"/>
  <c r="S5110" i="2"/>
  <c r="U5110" i="2"/>
  <c r="W5110" i="2"/>
  <c r="AA5110" i="2"/>
  <c r="E5294" i="2"/>
  <c r="E3923" i="2"/>
  <c r="F3937" i="2"/>
  <c r="J3934" i="2"/>
  <c r="N3937" i="2"/>
  <c r="R3937" i="2"/>
  <c r="V3937" i="2"/>
  <c r="Z3937" i="2"/>
  <c r="F3789" i="2"/>
  <c r="F3791" i="2" s="1"/>
  <c r="J3789" i="2"/>
  <c r="J3791" i="2" s="1"/>
  <c r="N3789" i="2"/>
  <c r="N3791" i="2" s="1"/>
  <c r="R3789" i="2"/>
  <c r="R3791" i="2" s="1"/>
  <c r="V3789" i="2"/>
  <c r="Z3789" i="2"/>
  <c r="Z3791" i="2" s="1"/>
  <c r="F3790" i="2"/>
  <c r="F3792" i="2" s="1"/>
  <c r="J3790" i="2"/>
  <c r="J3792" i="2" s="1"/>
  <c r="N3790" i="2"/>
  <c r="N3792" i="2" s="1"/>
  <c r="R3790" i="2"/>
  <c r="R3792" i="2" s="1"/>
  <c r="V3790" i="2"/>
  <c r="Z3790" i="2"/>
  <c r="Z3792" i="2" s="1"/>
  <c r="I3789" i="2"/>
  <c r="I3791" i="2" s="1"/>
  <c r="M3789" i="2"/>
  <c r="M3791" i="2" s="1"/>
  <c r="Q3789" i="2"/>
  <c r="Q3791" i="2" s="1"/>
  <c r="U3789" i="2"/>
  <c r="U3791" i="2" s="1"/>
  <c r="E3790" i="2"/>
  <c r="E3792" i="2" s="1"/>
  <c r="I3790" i="2"/>
  <c r="I3792" i="2" s="1"/>
  <c r="M3790" i="2"/>
  <c r="M3792" i="2" s="1"/>
  <c r="Q3790" i="2"/>
  <c r="Q3792" i="2" s="1"/>
  <c r="U3790" i="2"/>
  <c r="U3792" i="2" s="1"/>
  <c r="H3937" i="2"/>
  <c r="L3937" i="2"/>
  <c r="P3937" i="2"/>
  <c r="T3937" i="2"/>
  <c r="X3937" i="2"/>
  <c r="AB3937" i="2"/>
  <c r="L3789" i="2"/>
  <c r="L3791" i="2" s="1"/>
  <c r="P3789" i="2"/>
  <c r="P3791" i="2" s="1"/>
  <c r="T3789" i="2"/>
  <c r="T3791" i="2" s="1"/>
  <c r="X3789" i="2"/>
  <c r="X3791" i="2" s="1"/>
  <c r="AB3789" i="2"/>
  <c r="AB3791" i="2" s="1"/>
  <c r="H3790" i="2"/>
  <c r="H3792" i="2" s="1"/>
  <c r="L3790" i="2"/>
  <c r="L3792" i="2" s="1"/>
  <c r="P3790" i="2"/>
  <c r="P3792" i="2" s="1"/>
  <c r="T3790" i="2"/>
  <c r="T3792" i="2" s="1"/>
  <c r="X3790" i="2"/>
  <c r="X3792" i="2" s="1"/>
  <c r="AB3790" i="2"/>
  <c r="AB3792" i="2" s="1"/>
  <c r="E3930" i="2"/>
  <c r="G3728" i="2"/>
  <c r="G3789" i="2"/>
  <c r="G3791" i="2" s="1"/>
  <c r="K3728" i="2"/>
  <c r="K3789" i="2"/>
  <c r="K3791" i="2" s="1"/>
  <c r="O3728" i="2"/>
  <c r="O3789" i="2"/>
  <c r="O3791" i="2" s="1"/>
  <c r="S3728" i="2"/>
  <c r="S3789" i="2"/>
  <c r="S3791" i="2" s="1"/>
  <c r="W3728" i="2"/>
  <c r="W3789" i="2"/>
  <c r="W3791" i="2" s="1"/>
  <c r="AA3728" i="2"/>
  <c r="AA3789" i="2"/>
  <c r="AA3791" i="2" s="1"/>
  <c r="G3790" i="2"/>
  <c r="G3792" i="2" s="1"/>
  <c r="K3790" i="2"/>
  <c r="K3792" i="2" s="1"/>
  <c r="O3790" i="2"/>
  <c r="O3792" i="2" s="1"/>
  <c r="S3790" i="2"/>
  <c r="S3792" i="2" s="1"/>
  <c r="W3790" i="2"/>
  <c r="W3792" i="2" s="1"/>
  <c r="AA3790" i="2"/>
  <c r="AA3792" i="2" s="1"/>
  <c r="AC4801" i="2"/>
  <c r="F3993" i="2"/>
  <c r="F4000" i="2"/>
  <c r="E632" i="2"/>
  <c r="E635" i="2"/>
  <c r="E1322" i="2"/>
  <c r="H1333" i="2"/>
  <c r="X1333" i="2"/>
  <c r="AB1340" i="2"/>
  <c r="I5369" i="2"/>
  <c r="M5369" i="2"/>
  <c r="Q5369" i="2"/>
  <c r="U5369" i="2"/>
  <c r="F5383" i="2"/>
  <c r="J5383" i="2"/>
  <c r="N5383" i="2"/>
  <c r="R5383" i="2"/>
  <c r="V5383" i="2"/>
  <c r="Z5383" i="2"/>
  <c r="J5598" i="2"/>
  <c r="N5598" i="2"/>
  <c r="R5598" i="2"/>
  <c r="V5598" i="2"/>
  <c r="Z5598" i="2"/>
  <c r="G5605" i="2"/>
  <c r="K5605" i="2"/>
  <c r="O5605" i="2"/>
  <c r="S5605" i="2"/>
  <c r="W5605" i="2"/>
  <c r="AA5605" i="2"/>
  <c r="H5612" i="2"/>
  <c r="L5612" i="2"/>
  <c r="P5612" i="2"/>
  <c r="T5612" i="2"/>
  <c r="X5612" i="2"/>
  <c r="AB5612" i="2"/>
  <c r="E1321" i="2"/>
  <c r="E1319" i="2"/>
  <c r="F5226" i="2"/>
  <c r="H5226" i="2"/>
  <c r="W5598" i="2"/>
  <c r="AA5598" i="2"/>
  <c r="AB5605" i="2"/>
  <c r="U5612" i="2"/>
  <c r="S5004" i="2"/>
  <c r="J2250" i="2"/>
  <c r="N2250" i="2"/>
  <c r="R2250" i="2"/>
  <c r="V2250" i="2"/>
  <c r="Z2250" i="2"/>
  <c r="E2362" i="2"/>
  <c r="W5004" i="2"/>
  <c r="I1534" i="2"/>
  <c r="M1534" i="2"/>
  <c r="Q1534" i="2"/>
  <c r="U1534" i="2"/>
  <c r="I1541" i="2"/>
  <c r="M1541" i="2"/>
  <c r="Q1541" i="2"/>
  <c r="U1541" i="2"/>
  <c r="G1910" i="2"/>
  <c r="K1910" i="2"/>
  <c r="O1910" i="2"/>
  <c r="S1910" i="2"/>
  <c r="U62" i="2"/>
  <c r="M312" i="2"/>
  <c r="F392" i="2"/>
  <c r="J392" i="2"/>
  <c r="N392" i="2"/>
  <c r="R392" i="2"/>
  <c r="AA392" i="2"/>
  <c r="G399" i="2"/>
  <c r="K399" i="2"/>
  <c r="O399" i="2"/>
  <c r="S399" i="2"/>
  <c r="X399" i="2"/>
  <c r="AB399" i="2"/>
  <c r="H406" i="2"/>
  <c r="L406" i="2"/>
  <c r="P406" i="2"/>
  <c r="T406" i="2"/>
  <c r="E413" i="2"/>
  <c r="I413" i="2"/>
  <c r="M413" i="2"/>
  <c r="Q413" i="2"/>
  <c r="U413" i="2"/>
  <c r="Z413" i="2"/>
  <c r="F420" i="2"/>
  <c r="J420" i="2"/>
  <c r="N420" i="2"/>
  <c r="R420" i="2"/>
  <c r="AA420" i="2"/>
  <c r="G427" i="2"/>
  <c r="K427" i="2"/>
  <c r="O427" i="2"/>
  <c r="S427" i="2"/>
  <c r="X427" i="2"/>
  <c r="AB427" i="2"/>
  <c r="H434" i="2"/>
  <c r="L434" i="2"/>
  <c r="P434" i="2"/>
  <c r="T434" i="2"/>
  <c r="E441" i="2"/>
  <c r="I441" i="2"/>
  <c r="M441" i="2"/>
  <c r="Q441" i="2"/>
  <c r="U441" i="2"/>
  <c r="G1896" i="2"/>
  <c r="K1896" i="2"/>
  <c r="O1896" i="2"/>
  <c r="S1896" i="2"/>
  <c r="W1896" i="2"/>
  <c r="AA1896" i="2"/>
  <c r="I1903" i="2"/>
  <c r="M1903" i="2"/>
  <c r="Q1903" i="2"/>
  <c r="U1903" i="2"/>
  <c r="F1910" i="2"/>
  <c r="J1910" i="2"/>
  <c r="N1910" i="2"/>
  <c r="R1910" i="2"/>
  <c r="V1910" i="2"/>
  <c r="Z1910" i="2"/>
  <c r="G1534" i="2"/>
  <c r="K1534" i="2"/>
  <c r="O1534" i="2"/>
  <c r="S1534" i="2"/>
  <c r="W1534" i="2"/>
  <c r="AA1534" i="2"/>
  <c r="G1541" i="2"/>
  <c r="K1541" i="2"/>
  <c r="O1541" i="2"/>
  <c r="S1541" i="2"/>
  <c r="W1541" i="2"/>
  <c r="AA1541" i="2"/>
  <c r="E1515" i="2"/>
  <c r="E1516" i="2"/>
  <c r="H5369" i="2"/>
  <c r="L5369" i="2"/>
  <c r="W1910" i="2"/>
  <c r="P5369" i="2"/>
  <c r="S62" i="2"/>
  <c r="W62" i="2"/>
  <c r="AA62" i="2"/>
  <c r="G312" i="2"/>
  <c r="K312" i="2"/>
  <c r="O312" i="2"/>
  <c r="S312" i="2"/>
  <c r="K382" i="2"/>
  <c r="H392" i="2"/>
  <c r="L392" i="2"/>
  <c r="P392" i="2"/>
  <c r="T392" i="2"/>
  <c r="E399" i="2"/>
  <c r="I399" i="2"/>
  <c r="M399" i="2"/>
  <c r="Q399" i="2"/>
  <c r="U399" i="2"/>
  <c r="Z399" i="2"/>
  <c r="F406" i="2"/>
  <c r="J406" i="2"/>
  <c r="N406" i="2"/>
  <c r="R406" i="2"/>
  <c r="AA406" i="2"/>
  <c r="G413" i="2"/>
  <c r="K413" i="2"/>
  <c r="O413" i="2"/>
  <c r="S413" i="2"/>
  <c r="X413" i="2"/>
  <c r="AB413" i="2"/>
  <c r="H420" i="2"/>
  <c r="L420" i="2"/>
  <c r="P420" i="2"/>
  <c r="T420" i="2"/>
  <c r="I427" i="2"/>
  <c r="M427" i="2"/>
  <c r="Q427" i="2"/>
  <c r="U427" i="2"/>
  <c r="F434" i="2"/>
  <c r="J434" i="2"/>
  <c r="N434" i="2"/>
  <c r="R434" i="2"/>
  <c r="AA434" i="2"/>
  <c r="G441" i="2"/>
  <c r="K441" i="2"/>
  <c r="O441" i="2"/>
  <c r="S441" i="2"/>
  <c r="X441" i="2"/>
  <c r="AB441" i="2"/>
  <c r="AC749" i="2"/>
  <c r="I1896" i="2"/>
  <c r="M1896" i="2"/>
  <c r="Q1896" i="2"/>
  <c r="U1896" i="2"/>
  <c r="G1903" i="2"/>
  <c r="K1903" i="2"/>
  <c r="O1903" i="2"/>
  <c r="S1903" i="2"/>
  <c r="W1903" i="2"/>
  <c r="AA1903" i="2"/>
  <c r="H1910" i="2"/>
  <c r="L1910" i="2"/>
  <c r="P1910" i="2"/>
  <c r="T1910" i="2"/>
  <c r="X1910" i="2"/>
  <c r="AB1910" i="2"/>
  <c r="H1896" i="2"/>
  <c r="AA5004" i="2"/>
  <c r="L1896" i="2"/>
  <c r="P1896" i="2"/>
  <c r="T1896" i="2"/>
  <c r="X1896" i="2"/>
  <c r="AB1896" i="2"/>
  <c r="AA1910" i="2"/>
  <c r="T5369" i="2"/>
  <c r="X5369" i="2"/>
  <c r="AB5369" i="2"/>
  <c r="G2250" i="2"/>
  <c r="K2250" i="2"/>
  <c r="O2250" i="2"/>
  <c r="S2250" i="2"/>
  <c r="W2250" i="2"/>
  <c r="AA2250" i="2"/>
  <c r="Z1896" i="2"/>
  <c r="E5072" i="2"/>
  <c r="E5084" i="2"/>
  <c r="M1527" i="2"/>
  <c r="U1527" i="2"/>
  <c r="J5226" i="2"/>
  <c r="E2251" i="2"/>
  <c r="E2243" i="2"/>
  <c r="E2252" i="2"/>
  <c r="E2240" i="2"/>
  <c r="F2250" i="2"/>
  <c r="F5605" i="2"/>
  <c r="F5598" i="2"/>
  <c r="E5219" i="2"/>
  <c r="E5231" i="2"/>
  <c r="E5233" i="2" s="1"/>
  <c r="E5216" i="2"/>
  <c r="F5103" i="2"/>
  <c r="E5359" i="2"/>
  <c r="AC5359" i="2" s="1"/>
  <c r="F5369" i="2"/>
  <c r="I46" i="2"/>
  <c r="O4098" i="2"/>
  <c r="S4098" i="2"/>
  <c r="G4098" i="2"/>
  <c r="K4098" i="2"/>
  <c r="G2518" i="2"/>
  <c r="G2520" i="2" s="1"/>
  <c r="K2518" i="2"/>
  <c r="K2520" i="2" s="1"/>
  <c r="O1819" i="2"/>
  <c r="S1819" i="2"/>
  <c r="AA1819" i="2"/>
  <c r="E392" i="2"/>
  <c r="I392" i="2"/>
  <c r="M392" i="2"/>
  <c r="Q392" i="2"/>
  <c r="U392" i="2"/>
  <c r="Z392" i="2"/>
  <c r="F399" i="2"/>
  <c r="J399" i="2"/>
  <c r="N399" i="2"/>
  <c r="R399" i="2"/>
  <c r="W399" i="2"/>
  <c r="AA399" i="2"/>
  <c r="G406" i="2"/>
  <c r="K406" i="2"/>
  <c r="O406" i="2"/>
  <c r="S406" i="2"/>
  <c r="X406" i="2"/>
  <c r="AB406" i="2"/>
  <c r="H413" i="2"/>
  <c r="L413" i="2"/>
  <c r="P413" i="2"/>
  <c r="T413" i="2"/>
  <c r="I420" i="2"/>
  <c r="M420" i="2"/>
  <c r="Q420" i="2"/>
  <c r="U420" i="2"/>
  <c r="Z420" i="2"/>
  <c r="F427" i="2"/>
  <c r="J427" i="2"/>
  <c r="N427" i="2"/>
  <c r="R427" i="2"/>
  <c r="W427" i="2"/>
  <c r="AA427" i="2"/>
  <c r="G434" i="2"/>
  <c r="K434" i="2"/>
  <c r="O434" i="2"/>
  <c r="S434" i="2"/>
  <c r="X434" i="2"/>
  <c r="AB434" i="2"/>
  <c r="H441" i="2"/>
  <c r="L441" i="2"/>
  <c r="P441" i="2"/>
  <c r="T441" i="2"/>
  <c r="F441" i="2"/>
  <c r="J441" i="2"/>
  <c r="N441" i="2"/>
  <c r="R441" i="2"/>
  <c r="W441" i="2"/>
  <c r="AA441" i="2"/>
  <c r="V46" i="2"/>
  <c r="I5188" i="2"/>
  <c r="M5188" i="2"/>
  <c r="Q5188" i="2"/>
  <c r="U5188" i="2"/>
  <c r="F5198" i="2"/>
  <c r="Q312" i="2"/>
  <c r="U312" i="2"/>
  <c r="Z312" i="2"/>
  <c r="U1924" i="2"/>
  <c r="F413" i="2"/>
  <c r="J413" i="2"/>
  <c r="N413" i="2"/>
  <c r="R413" i="2"/>
  <c r="W413" i="2"/>
  <c r="AA413" i="2"/>
  <c r="G420" i="2"/>
  <c r="K420" i="2"/>
  <c r="O420" i="2"/>
  <c r="S420" i="2"/>
  <c r="X420" i="2"/>
  <c r="AB420" i="2"/>
  <c r="H427" i="2"/>
  <c r="L427" i="2"/>
  <c r="P427" i="2"/>
  <c r="T427" i="2"/>
  <c r="I434" i="2"/>
  <c r="M434" i="2"/>
  <c r="Q434" i="2"/>
  <c r="U434" i="2"/>
  <c r="J5198" i="2"/>
  <c r="N5198" i="2"/>
  <c r="R5198" i="2"/>
  <c r="Z5198" i="2"/>
  <c r="H5205" i="2"/>
  <c r="L5205" i="2"/>
  <c r="P5205" i="2"/>
  <c r="T5205" i="2"/>
  <c r="X5205" i="2"/>
  <c r="AB5205" i="2"/>
  <c r="F312" i="2"/>
  <c r="J312" i="2"/>
  <c r="N312" i="2"/>
  <c r="R312" i="2"/>
  <c r="W312" i="2"/>
  <c r="AA312" i="2"/>
  <c r="Z427" i="2"/>
  <c r="Z434" i="2"/>
  <c r="Z441" i="2"/>
  <c r="G392" i="2"/>
  <c r="K392" i="2"/>
  <c r="O392" i="2"/>
  <c r="H399" i="2"/>
  <c r="S392" i="2"/>
  <c r="X392" i="2"/>
  <c r="AB392" i="2"/>
  <c r="L399" i="2"/>
  <c r="P399" i="2"/>
  <c r="T399" i="2"/>
  <c r="E406" i="2"/>
  <c r="I406" i="2"/>
  <c r="M406" i="2"/>
  <c r="Q406" i="2"/>
  <c r="U406" i="2"/>
  <c r="Z406" i="2"/>
  <c r="E4970" i="2"/>
  <c r="F4098" i="2"/>
  <c r="J4098" i="2"/>
  <c r="R4098" i="2"/>
  <c r="V5198" i="2"/>
  <c r="W392" i="2"/>
  <c r="W420" i="2"/>
  <c r="W406" i="2"/>
  <c r="W434" i="2"/>
  <c r="G5856" i="2"/>
  <c r="K5856" i="2"/>
  <c r="T2147" i="2"/>
  <c r="E4098" i="2"/>
  <c r="I4098" i="2"/>
  <c r="M4098" i="2"/>
  <c r="Q4098" i="2"/>
  <c r="U4098" i="2"/>
  <c r="F1322" i="2"/>
  <c r="J1322" i="2"/>
  <c r="N1322" i="2"/>
  <c r="R1322" i="2"/>
  <c r="V1322" i="2"/>
  <c r="Z1322" i="2"/>
  <c r="Z855" i="2"/>
  <c r="I5721" i="2"/>
  <c r="I5723" i="2" s="1"/>
  <c r="M5721" i="2"/>
  <c r="M5723" i="2" s="1"/>
  <c r="Q5721" i="2"/>
  <c r="Q5723" i="2" s="1"/>
  <c r="U5721" i="2"/>
  <c r="U5723" i="2" s="1"/>
  <c r="H4098" i="2"/>
  <c r="L4098" i="2"/>
  <c r="P4098" i="2"/>
  <c r="T4098" i="2"/>
  <c r="O5856" i="2"/>
  <c r="S5856" i="2"/>
  <c r="W5856" i="2"/>
  <c r="AA5856" i="2"/>
  <c r="X2147" i="2"/>
  <c r="M2744" i="2"/>
  <c r="M2746" i="2" s="1"/>
  <c r="Q2744" i="2"/>
  <c r="Q2746" i="2" s="1"/>
  <c r="U2744" i="2"/>
  <c r="U2746" i="2" s="1"/>
  <c r="I2745" i="2"/>
  <c r="I2747" i="2" s="1"/>
  <c r="M2745" i="2"/>
  <c r="M2747" i="2" s="1"/>
  <c r="Q2745" i="2"/>
  <c r="Q2747" i="2" s="1"/>
  <c r="U2745" i="2"/>
  <c r="U2747" i="2" s="1"/>
  <c r="V602" i="2"/>
  <c r="V138" i="2"/>
  <c r="V2154" i="2"/>
  <c r="V4098" i="2"/>
  <c r="V4192" i="2"/>
  <c r="V4437" i="2"/>
  <c r="V5626" i="2"/>
  <c r="V5944" i="2"/>
  <c r="V1148" i="2"/>
  <c r="V1242" i="2"/>
  <c r="V2081" i="2"/>
  <c r="V2397" i="2"/>
  <c r="V2837" i="2"/>
  <c r="V3332" i="2"/>
  <c r="V3625" i="2"/>
  <c r="V3749" i="2"/>
  <c r="V4797" i="2"/>
  <c r="V5082" i="2"/>
  <c r="V5264" i="2"/>
  <c r="V5744" i="2"/>
  <c r="H636" i="2"/>
  <c r="H634" i="2"/>
  <c r="L636" i="2"/>
  <c r="L634" i="2"/>
  <c r="P636" i="2"/>
  <c r="P634" i="2"/>
  <c r="T636" i="2"/>
  <c r="T634" i="2"/>
  <c r="X636" i="2"/>
  <c r="X634" i="2"/>
  <c r="AB636" i="2"/>
  <c r="AB634" i="2"/>
  <c r="G636" i="2"/>
  <c r="G634" i="2"/>
  <c r="K636" i="2"/>
  <c r="K634" i="2"/>
  <c r="O636" i="2"/>
  <c r="O634" i="2"/>
  <c r="S636" i="2"/>
  <c r="S634" i="2"/>
  <c r="W636" i="2"/>
  <c r="W634" i="2"/>
  <c r="AA636" i="2"/>
  <c r="AA634" i="2"/>
  <c r="F636" i="2"/>
  <c r="F634" i="2"/>
  <c r="J636" i="2"/>
  <c r="J634" i="2"/>
  <c r="N636" i="2"/>
  <c r="N634" i="2"/>
  <c r="R636" i="2"/>
  <c r="R634" i="2"/>
  <c r="V636" i="2"/>
  <c r="V634" i="2"/>
  <c r="Z636" i="2"/>
  <c r="Z634" i="2"/>
  <c r="E636" i="2"/>
  <c r="E634" i="2"/>
  <c r="I636" i="2"/>
  <c r="I634" i="2"/>
  <c r="M636" i="2"/>
  <c r="M634" i="2"/>
  <c r="Q636" i="2"/>
  <c r="Q634" i="2"/>
  <c r="U636" i="2"/>
  <c r="U634" i="2"/>
  <c r="G5018" i="2"/>
  <c r="I5018" i="2"/>
  <c r="K5018" i="2"/>
  <c r="M5018" i="2"/>
  <c r="O5018" i="2"/>
  <c r="Q5018" i="2"/>
  <c r="S5018" i="2"/>
  <c r="U5018" i="2"/>
  <c r="W5018" i="2"/>
  <c r="AA5018" i="2"/>
  <c r="G5032" i="2"/>
  <c r="K5032" i="2"/>
  <c r="O5032" i="2"/>
  <c r="K5294" i="2"/>
  <c r="O5294" i="2"/>
  <c r="S5294" i="2"/>
  <c r="W5294" i="2"/>
  <c r="AA5294" i="2"/>
  <c r="F5423" i="2"/>
  <c r="J5423" i="2"/>
  <c r="N5423" i="2"/>
  <c r="R5423" i="2"/>
  <c r="V5423" i="2"/>
  <c r="Z5423" i="2"/>
  <c r="F5721" i="2"/>
  <c r="F5723" i="2" s="1"/>
  <c r="J5721" i="2"/>
  <c r="J5723" i="2" s="1"/>
  <c r="N5721" i="2"/>
  <c r="N5723" i="2" s="1"/>
  <c r="R5721" i="2"/>
  <c r="R5723" i="2" s="1"/>
  <c r="V5721" i="2"/>
  <c r="Z5721" i="2"/>
  <c r="Z5723" i="2" s="1"/>
  <c r="H5856" i="2"/>
  <c r="L5856" i="2"/>
  <c r="P5856" i="2"/>
  <c r="T5856" i="2"/>
  <c r="X5856" i="2"/>
  <c r="AC4011" i="2"/>
  <c r="G4274" i="2"/>
  <c r="G4276" i="2" s="1"/>
  <c r="K4274" i="2"/>
  <c r="K4276" i="2" s="1"/>
  <c r="O4274" i="2"/>
  <c r="O4276" i="2" s="1"/>
  <c r="W4274" i="2"/>
  <c r="W4276" i="2" s="1"/>
  <c r="AA4274" i="2"/>
  <c r="AA4276" i="2" s="1"/>
  <c r="AC6006" i="2"/>
  <c r="G6128" i="2"/>
  <c r="G6130" i="2" s="1"/>
  <c r="K6128" i="2"/>
  <c r="K6130" i="2" s="1"/>
  <c r="O6128" i="2"/>
  <c r="O6130" i="2" s="1"/>
  <c r="S6128" i="2"/>
  <c r="S6130" i="2" s="1"/>
  <c r="W6128" i="2"/>
  <c r="W6130" i="2" s="1"/>
  <c r="AA6128" i="2"/>
  <c r="AA6130" i="2" s="1"/>
  <c r="G6129" i="2"/>
  <c r="G6131" i="2" s="1"/>
  <c r="K6129" i="2"/>
  <c r="K6131" i="2" s="1"/>
  <c r="O6129" i="2"/>
  <c r="O6131" i="2" s="1"/>
  <c r="S6129" i="2"/>
  <c r="S6131" i="2" s="1"/>
  <c r="W6129" i="2"/>
  <c r="W6131" i="2" s="1"/>
  <c r="AA6129" i="2"/>
  <c r="AA6131" i="2" s="1"/>
  <c r="H3965" i="2"/>
  <c r="J3965" i="2"/>
  <c r="L3965" i="2"/>
  <c r="N3965" i="2"/>
  <c r="P3965" i="2"/>
  <c r="R3965" i="2"/>
  <c r="T3965" i="2"/>
  <c r="V3965" i="2"/>
  <c r="X3965" i="2"/>
  <c r="Z3965" i="2"/>
  <c r="AB3965" i="2"/>
  <c r="H3972" i="2"/>
  <c r="J3972" i="2"/>
  <c r="L3972" i="2"/>
  <c r="N3972" i="2"/>
  <c r="P3972" i="2"/>
  <c r="R3972" i="2"/>
  <c r="T3972" i="2"/>
  <c r="V3972" i="2"/>
  <c r="X3972" i="2"/>
  <c r="Z3972" i="2"/>
  <c r="AB3972" i="2"/>
  <c r="I2744" i="2"/>
  <c r="I2746" i="2" s="1"/>
  <c r="N2136" i="2"/>
  <c r="AB1242" i="2"/>
  <c r="G1587" i="2"/>
  <c r="I1587" i="2"/>
  <c r="K1587" i="2"/>
  <c r="M1587" i="2"/>
  <c r="O1587" i="2"/>
  <c r="Q1587" i="2"/>
  <c r="S1587" i="2"/>
  <c r="U1587" i="2"/>
  <c r="W1587" i="2"/>
  <c r="AA1587" i="2"/>
  <c r="I1613" i="2"/>
  <c r="M1613" i="2"/>
  <c r="Q1613" i="2"/>
  <c r="U1613" i="2"/>
  <c r="AC1624" i="2"/>
  <c r="AD1624" i="2" s="1"/>
  <c r="AC1628" i="2"/>
  <c r="I1690" i="2"/>
  <c r="I1692" i="2" s="1"/>
  <c r="M1690" i="2"/>
  <c r="M1692" i="2" s="1"/>
  <c r="Q1690" i="2"/>
  <c r="Q1692" i="2" s="1"/>
  <c r="U1690" i="2"/>
  <c r="U1692" i="2" s="1"/>
  <c r="I1691" i="2"/>
  <c r="I1693" i="2" s="1"/>
  <c r="M1691" i="2"/>
  <c r="M1693" i="2" s="1"/>
  <c r="Q1691" i="2"/>
  <c r="Q1693" i="2" s="1"/>
  <c r="U1691" i="2"/>
  <c r="U1693" i="2" s="1"/>
  <c r="H5018" i="2"/>
  <c r="L5018" i="2"/>
  <c r="P5018" i="2"/>
  <c r="T5018" i="2"/>
  <c r="X5018" i="2"/>
  <c r="AB5018" i="2"/>
  <c r="F5032" i="2"/>
  <c r="J5032" i="2"/>
  <c r="N5032" i="2"/>
  <c r="R5032" i="2"/>
  <c r="V5032" i="2"/>
  <c r="Z5032" i="2"/>
  <c r="I3235" i="2"/>
  <c r="I3237" i="2" s="1"/>
  <c r="AB3683" i="2"/>
  <c r="AB3685" i="2" s="1"/>
  <c r="AC5013" i="2"/>
  <c r="J5022" i="2"/>
  <c r="N5022" i="2"/>
  <c r="R5022" i="2"/>
  <c r="V5022" i="2"/>
  <c r="Z5022" i="2"/>
  <c r="S5032" i="2"/>
  <c r="W5032" i="2"/>
  <c r="AA5032" i="2"/>
  <c r="AB5856" i="2"/>
  <c r="AC2575" i="2"/>
  <c r="O49" i="2"/>
  <c r="O51" i="2" s="1"/>
  <c r="S49" i="2"/>
  <c r="S51" i="2" s="1"/>
  <c r="W49" i="2"/>
  <c r="W51" i="2" s="1"/>
  <c r="AA49" i="2"/>
  <c r="AA51" i="2" s="1"/>
  <c r="G925" i="2"/>
  <c r="K925" i="2"/>
  <c r="O925" i="2"/>
  <c r="S925" i="2"/>
  <c r="W925" i="2"/>
  <c r="AA925" i="2"/>
  <c r="H952" i="2"/>
  <c r="H954" i="2" s="1"/>
  <c r="L952" i="2"/>
  <c r="L954" i="2" s="1"/>
  <c r="P952" i="2"/>
  <c r="P954" i="2" s="1"/>
  <c r="T952" i="2"/>
  <c r="T954" i="2" s="1"/>
  <c r="X952" i="2"/>
  <c r="X954" i="2" s="1"/>
  <c r="AB952" i="2"/>
  <c r="AB954" i="2" s="1"/>
  <c r="F932" i="2"/>
  <c r="H932" i="2"/>
  <c r="J932" i="2"/>
  <c r="L932" i="2"/>
  <c r="N932" i="2"/>
  <c r="P932" i="2"/>
  <c r="R932" i="2"/>
  <c r="T932" i="2"/>
  <c r="V932" i="2"/>
  <c r="X932" i="2"/>
  <c r="Z932" i="2"/>
  <c r="AB932" i="2"/>
  <c r="I967" i="2"/>
  <c r="M967" i="2"/>
  <c r="Q967" i="2"/>
  <c r="U967" i="2"/>
  <c r="F977" i="2"/>
  <c r="H977" i="2"/>
  <c r="J977" i="2"/>
  <c r="L977" i="2"/>
  <c r="N977" i="2"/>
  <c r="P977" i="2"/>
  <c r="R977" i="2"/>
  <c r="T977" i="2"/>
  <c r="V977" i="2"/>
  <c r="X977" i="2"/>
  <c r="Z977" i="2"/>
  <c r="AB977" i="2"/>
  <c r="G1002" i="2"/>
  <c r="G1004" i="2" s="1"/>
  <c r="K1002" i="2"/>
  <c r="K1004" i="2" s="1"/>
  <c r="O1002" i="2"/>
  <c r="O1004" i="2" s="1"/>
  <c r="S1002" i="2"/>
  <c r="S1004" i="2" s="1"/>
  <c r="W1002" i="2"/>
  <c r="W1004" i="2" s="1"/>
  <c r="AA1002" i="2"/>
  <c r="AA1004" i="2" s="1"/>
  <c r="F984" i="2"/>
  <c r="J984" i="2"/>
  <c r="N984" i="2"/>
  <c r="R984" i="2"/>
  <c r="V984" i="2"/>
  <c r="Z984" i="2"/>
  <c r="AC993" i="2"/>
  <c r="K3683" i="2"/>
  <c r="K3685" i="2" s="1"/>
  <c r="S3683" i="2"/>
  <c r="S3685" i="2" s="1"/>
  <c r="AA3683" i="2"/>
  <c r="AA3685" i="2" s="1"/>
  <c r="G3846" i="2"/>
  <c r="I3846" i="2"/>
  <c r="K3846" i="2"/>
  <c r="E3847" i="2"/>
  <c r="M3881" i="2"/>
  <c r="O3881" i="2"/>
  <c r="Q3881" i="2"/>
  <c r="S3881" i="2"/>
  <c r="U3881" i="2"/>
  <c r="W3881" i="2"/>
  <c r="AA3881" i="2"/>
  <c r="AC4885" i="2"/>
  <c r="AC4888" i="2"/>
  <c r="AD4888" i="2" s="1"/>
  <c r="AC4941" i="2"/>
  <c r="H3271" i="2"/>
  <c r="L3271" i="2"/>
  <c r="P3271" i="2"/>
  <c r="T3271" i="2"/>
  <c r="X3271" i="2"/>
  <c r="AB3271" i="2"/>
  <c r="L3272" i="2"/>
  <c r="T3272" i="2"/>
  <c r="T3273" i="2" s="1"/>
  <c r="AB3272" i="2"/>
  <c r="N688" i="2"/>
  <c r="N690" i="2" s="1"/>
  <c r="R688" i="2"/>
  <c r="R690" i="2" s="1"/>
  <c r="V688" i="2"/>
  <c r="Z688" i="2"/>
  <c r="Z690" i="2" s="1"/>
  <c r="AC4944" i="2"/>
  <c r="AD4944" i="2" s="1"/>
  <c r="I2046" i="2"/>
  <c r="M2046" i="2"/>
  <c r="Q2046" i="2"/>
  <c r="U2046" i="2"/>
  <c r="J688" i="2"/>
  <c r="J690" i="2" s="1"/>
  <c r="AC4913" i="2"/>
  <c r="AC1127" i="2"/>
  <c r="AD1127" i="2" s="1"/>
  <c r="G461" i="2"/>
  <c r="K461" i="2"/>
  <c r="O461" i="2"/>
  <c r="S461" i="2"/>
  <c r="W461" i="2"/>
  <c r="AA461" i="2"/>
  <c r="G603" i="2"/>
  <c r="K603" i="2"/>
  <c r="O603" i="2"/>
  <c r="S603" i="2"/>
  <c r="W603" i="2"/>
  <c r="AA603" i="2"/>
  <c r="G604" i="2"/>
  <c r="K604" i="2"/>
  <c r="O604" i="2"/>
  <c r="S604" i="2"/>
  <c r="W604" i="2"/>
  <c r="AA604" i="2"/>
  <c r="F49" i="2"/>
  <c r="F51" i="2" s="1"/>
  <c r="J49" i="2"/>
  <c r="J51" i="2" s="1"/>
  <c r="N49" i="2"/>
  <c r="N51" i="2" s="1"/>
  <c r="R49" i="2"/>
  <c r="R51" i="2" s="1"/>
  <c r="V49" i="2"/>
  <c r="Z49" i="2"/>
  <c r="Z51" i="2" s="1"/>
  <c r="F50" i="2"/>
  <c r="F52" i="2" s="1"/>
  <c r="J50" i="2"/>
  <c r="J52" i="2" s="1"/>
  <c r="N50" i="2"/>
  <c r="N52" i="2" s="1"/>
  <c r="R50" i="2"/>
  <c r="R52" i="2" s="1"/>
  <c r="V50" i="2"/>
  <c r="Z50" i="2"/>
  <c r="Z52" i="2" s="1"/>
  <c r="AC34" i="2"/>
  <c r="H114" i="2"/>
  <c r="H116" i="2" s="1"/>
  <c r="L114" i="2"/>
  <c r="L116" i="2" s="1"/>
  <c r="P114" i="2"/>
  <c r="P116" i="2" s="1"/>
  <c r="T114" i="2"/>
  <c r="T116" i="2" s="1"/>
  <c r="X114" i="2"/>
  <c r="X116" i="2" s="1"/>
  <c r="AB114" i="2"/>
  <c r="AB116" i="2" s="1"/>
  <c r="F203" i="2"/>
  <c r="F205" i="2" s="1"/>
  <c r="J203" i="2"/>
  <c r="J205" i="2" s="1"/>
  <c r="N203" i="2"/>
  <c r="N205" i="2" s="1"/>
  <c r="R203" i="2"/>
  <c r="R205" i="2" s="1"/>
  <c r="V203" i="2"/>
  <c r="Z203" i="2"/>
  <c r="Z205" i="2" s="1"/>
  <c r="F204" i="2"/>
  <c r="F206" i="2" s="1"/>
  <c r="J204" i="2"/>
  <c r="J206" i="2" s="1"/>
  <c r="N204" i="2"/>
  <c r="N206" i="2" s="1"/>
  <c r="R204" i="2"/>
  <c r="R206" i="2" s="1"/>
  <c r="V204" i="2"/>
  <c r="Z204" i="2"/>
  <c r="Z206" i="2" s="1"/>
  <c r="F267" i="2"/>
  <c r="F269" i="2" s="1"/>
  <c r="J267" i="2"/>
  <c r="J269" i="2" s="1"/>
  <c r="N267" i="2"/>
  <c r="N269" i="2" s="1"/>
  <c r="R267" i="2"/>
  <c r="R269" i="2" s="1"/>
  <c r="V267" i="2"/>
  <c r="Z267" i="2"/>
  <c r="Z269" i="2" s="1"/>
  <c r="F268" i="2"/>
  <c r="F270" i="2" s="1"/>
  <c r="J268" i="2"/>
  <c r="J270" i="2" s="1"/>
  <c r="N268" i="2"/>
  <c r="N270" i="2" s="1"/>
  <c r="R268" i="2"/>
  <c r="R270" i="2" s="1"/>
  <c r="V268" i="2"/>
  <c r="Z268" i="2"/>
  <c r="Z270" i="2" s="1"/>
  <c r="F461" i="2"/>
  <c r="J461" i="2"/>
  <c r="N461" i="2"/>
  <c r="R461" i="2"/>
  <c r="Z461" i="2"/>
  <c r="AC360" i="2"/>
  <c r="AD360" i="2" s="1"/>
  <c r="G458" i="2"/>
  <c r="G460" i="2" s="1"/>
  <c r="K458" i="2"/>
  <c r="K460" i="2" s="1"/>
  <c r="AC394" i="2"/>
  <c r="AC422" i="2"/>
  <c r="H516" i="2"/>
  <c r="H518" i="2" s="1"/>
  <c r="L516" i="2"/>
  <c r="L518" i="2" s="1"/>
  <c r="P516" i="2"/>
  <c r="P518" i="2" s="1"/>
  <c r="T516" i="2"/>
  <c r="T518" i="2" s="1"/>
  <c r="X516" i="2"/>
  <c r="X518" i="2" s="1"/>
  <c r="AB516" i="2"/>
  <c r="AB518" i="2" s="1"/>
  <c r="H517" i="2"/>
  <c r="H519" i="2" s="1"/>
  <c r="L517" i="2"/>
  <c r="L519" i="2" s="1"/>
  <c r="P517" i="2"/>
  <c r="P519" i="2" s="1"/>
  <c r="T517" i="2"/>
  <c r="T519" i="2" s="1"/>
  <c r="X517" i="2"/>
  <c r="X519" i="2" s="1"/>
  <c r="AB517" i="2"/>
  <c r="AB519" i="2" s="1"/>
  <c r="F569" i="2"/>
  <c r="J567" i="2"/>
  <c r="J569" i="2" s="1"/>
  <c r="N567" i="2"/>
  <c r="N569" i="2" s="1"/>
  <c r="R567" i="2"/>
  <c r="R569" i="2" s="1"/>
  <c r="V567" i="2"/>
  <c r="Z567" i="2"/>
  <c r="Z569" i="2" s="1"/>
  <c r="F568" i="2"/>
  <c r="F570" i="2" s="1"/>
  <c r="J568" i="2"/>
  <c r="J570" i="2" s="1"/>
  <c r="N568" i="2"/>
  <c r="N570" i="2" s="1"/>
  <c r="R568" i="2"/>
  <c r="R570" i="2" s="1"/>
  <c r="V568" i="2"/>
  <c r="Z568" i="2"/>
  <c r="Z570" i="2" s="1"/>
  <c r="AC550" i="2"/>
  <c r="AD550" i="2" s="1"/>
  <c r="AC622" i="2"/>
  <c r="AC650" i="2"/>
  <c r="AC657" i="2"/>
  <c r="AC684" i="2"/>
  <c r="H795" i="2"/>
  <c r="H797" i="2" s="1"/>
  <c r="L795" i="2"/>
  <c r="L797" i="2" s="1"/>
  <c r="P795" i="2"/>
  <c r="P797" i="2" s="1"/>
  <c r="T795" i="2"/>
  <c r="T797" i="2" s="1"/>
  <c r="X795" i="2"/>
  <c r="X797" i="2" s="1"/>
  <c r="AB795" i="2"/>
  <c r="AB797" i="2" s="1"/>
  <c r="G822" i="2"/>
  <c r="K822" i="2"/>
  <c r="O822" i="2"/>
  <c r="S822" i="2"/>
  <c r="W822" i="2"/>
  <c r="AA822" i="2"/>
  <c r="G823" i="2"/>
  <c r="K823" i="2"/>
  <c r="O823" i="2"/>
  <c r="S823" i="2"/>
  <c r="W823" i="2"/>
  <c r="AA823" i="2"/>
  <c r="E888" i="2"/>
  <c r="E890" i="2" s="1"/>
  <c r="I888" i="2"/>
  <c r="I890" i="2" s="1"/>
  <c r="M888" i="2"/>
  <c r="M890" i="2" s="1"/>
  <c r="Q888" i="2"/>
  <c r="Q890" i="2" s="1"/>
  <c r="U888" i="2"/>
  <c r="U890" i="2" s="1"/>
  <c r="G2039" i="2"/>
  <c r="K2039" i="2"/>
  <c r="O2039" i="2"/>
  <c r="S2039" i="2"/>
  <c r="W2039" i="2"/>
  <c r="AA2039" i="2"/>
  <c r="AC2112" i="2"/>
  <c r="E2310" i="2"/>
  <c r="E2312" i="2" s="1"/>
  <c r="I2310" i="2"/>
  <c r="I2312" i="2" s="1"/>
  <c r="M2310" i="2"/>
  <c r="M2312" i="2" s="1"/>
  <c r="Q2310" i="2"/>
  <c r="Q2312" i="2" s="1"/>
  <c r="U2310" i="2"/>
  <c r="U2312" i="2" s="1"/>
  <c r="AC2300" i="2"/>
  <c r="AC2308" i="2"/>
  <c r="AC2321" i="2"/>
  <c r="AC2327" i="2"/>
  <c r="G2362" i="2"/>
  <c r="K2362" i="2"/>
  <c r="O2362" i="2"/>
  <c r="S2362" i="2"/>
  <c r="W2362" i="2"/>
  <c r="AA2362" i="2"/>
  <c r="AC2342" i="2"/>
  <c r="G2363" i="2"/>
  <c r="I2363" i="2"/>
  <c r="K2363" i="2"/>
  <c r="K2364" i="2" s="1"/>
  <c r="M2363" i="2"/>
  <c r="O2363" i="2"/>
  <c r="Q2363" i="2"/>
  <c r="S2363" i="2"/>
  <c r="U2363" i="2"/>
  <c r="W2363" i="2"/>
  <c r="AA2363" i="2"/>
  <c r="G2445" i="2"/>
  <c r="G2447" i="2" s="1"/>
  <c r="K2445" i="2"/>
  <c r="K2447" i="2" s="1"/>
  <c r="O2445" i="2"/>
  <c r="O2447" i="2" s="1"/>
  <c r="S2445" i="2"/>
  <c r="S2447" i="2" s="1"/>
  <c r="W2445" i="2"/>
  <c r="W2447" i="2" s="1"/>
  <c r="AA2445" i="2"/>
  <c r="AA2447" i="2" s="1"/>
  <c r="G2783" i="2"/>
  <c r="K2783" i="2"/>
  <c r="O2783" i="2"/>
  <c r="S2783" i="2"/>
  <c r="W2783" i="2"/>
  <c r="AA2783" i="2"/>
  <c r="G2784" i="2"/>
  <c r="K2784" i="2"/>
  <c r="O2784" i="2"/>
  <c r="S2784" i="2"/>
  <c r="W2784" i="2"/>
  <c r="AA2784" i="2"/>
  <c r="E3234" i="2"/>
  <c r="E3236" i="2" s="1"/>
  <c r="I3234" i="2"/>
  <c r="I3236" i="2" s="1"/>
  <c r="M3234" i="2"/>
  <c r="M3236" i="2" s="1"/>
  <c r="F3846" i="2"/>
  <c r="H3846" i="2"/>
  <c r="J3846" i="2"/>
  <c r="F3847" i="2"/>
  <c r="H3847" i="2"/>
  <c r="J3847" i="2"/>
  <c r="I3965" i="2"/>
  <c r="K3965" i="2"/>
  <c r="M3965" i="2"/>
  <c r="O3965" i="2"/>
  <c r="Q3965" i="2"/>
  <c r="S3965" i="2"/>
  <c r="U3965" i="2"/>
  <c r="W3965" i="2"/>
  <c r="AA3965" i="2"/>
  <c r="I3972" i="2"/>
  <c r="K3972" i="2"/>
  <c r="M3972" i="2"/>
  <c r="O3972" i="2"/>
  <c r="Q3972" i="2"/>
  <c r="S3972" i="2"/>
  <c r="U3972" i="2"/>
  <c r="W3972" i="2"/>
  <c r="AA3972" i="2"/>
  <c r="E2646" i="2"/>
  <c r="E2648" i="2" s="1"/>
  <c r="I2646" i="2"/>
  <c r="I2648" i="2" s="1"/>
  <c r="M2646" i="2"/>
  <c r="M2648" i="2" s="1"/>
  <c r="Q2646" i="2"/>
  <c r="Q2648" i="2" s="1"/>
  <c r="U2646" i="2"/>
  <c r="U2648" i="2" s="1"/>
  <c r="E2647" i="2"/>
  <c r="E2649" i="2" s="1"/>
  <c r="I2647" i="2"/>
  <c r="I2649" i="2" s="1"/>
  <c r="M2647" i="2"/>
  <c r="M2649" i="2" s="1"/>
  <c r="Q2647" i="2"/>
  <c r="Q2649" i="2" s="1"/>
  <c r="U2647" i="2"/>
  <c r="U2649" i="2" s="1"/>
  <c r="O2161" i="2"/>
  <c r="AC2161" i="2" s="1"/>
  <c r="AD2161" i="2" s="1"/>
  <c r="H2163" i="2"/>
  <c r="L2163" i="2"/>
  <c r="P2163" i="2"/>
  <c r="T2163" i="2"/>
  <c r="X2163" i="2"/>
  <c r="AB2163" i="2"/>
  <c r="G967" i="2"/>
  <c r="K967" i="2"/>
  <c r="O967" i="2"/>
  <c r="S967" i="2"/>
  <c r="W967" i="2"/>
  <c r="AA967" i="2"/>
  <c r="G5294" i="2"/>
  <c r="F2136" i="2"/>
  <c r="J2136" i="2"/>
  <c r="R2136" i="2"/>
  <c r="V2136" i="2"/>
  <c r="Z2136" i="2"/>
  <c r="T1155" i="2"/>
  <c r="H984" i="2"/>
  <c r="L984" i="2"/>
  <c r="P984" i="2"/>
  <c r="T984" i="2"/>
  <c r="X984" i="2"/>
  <c r="AB984" i="2"/>
  <c r="I925" i="2"/>
  <c r="M925" i="2"/>
  <c r="Q925" i="2"/>
  <c r="U925" i="2"/>
  <c r="AD374" i="2"/>
  <c r="F5018" i="2"/>
  <c r="J5018" i="2"/>
  <c r="N5018" i="2"/>
  <c r="R5018" i="2"/>
  <c r="V5018" i="2"/>
  <c r="Z5018" i="2"/>
  <c r="P1321" i="2"/>
  <c r="T1321" i="2"/>
  <c r="X1321" i="2"/>
  <c r="AB1321" i="2"/>
  <c r="H1322" i="2"/>
  <c r="L1322" i="2"/>
  <c r="P1322" i="2"/>
  <c r="T1322" i="2"/>
  <c r="X1322" i="2"/>
  <c r="AB1322" i="2"/>
  <c r="AC1334" i="2"/>
  <c r="AC1342" i="2"/>
  <c r="AC1413" i="2"/>
  <c r="AB1702" i="2"/>
  <c r="G1755" i="2"/>
  <c r="G1757" i="2" s="1"/>
  <c r="K1755" i="2"/>
  <c r="K1757" i="2" s="1"/>
  <c r="O1755" i="2"/>
  <c r="O1757" i="2" s="1"/>
  <c r="S1755" i="2"/>
  <c r="S1757" i="2" s="1"/>
  <c r="W1755" i="2"/>
  <c r="W1757" i="2" s="1"/>
  <c r="AA1755" i="2"/>
  <c r="AA1757" i="2" s="1"/>
  <c r="G1756" i="2"/>
  <c r="G1758" i="2" s="1"/>
  <c r="K1756" i="2"/>
  <c r="K1758" i="2" s="1"/>
  <c r="O1756" i="2"/>
  <c r="O1758" i="2" s="1"/>
  <c r="S1756" i="2"/>
  <c r="S1758" i="2" s="1"/>
  <c r="W1756" i="2"/>
  <c r="W1758" i="2" s="1"/>
  <c r="AA1756" i="2"/>
  <c r="AA1758" i="2" s="1"/>
  <c r="AC1732" i="2"/>
  <c r="F1793" i="2"/>
  <c r="J1793" i="2"/>
  <c r="N1793" i="2"/>
  <c r="R1793" i="2"/>
  <c r="V1793" i="2"/>
  <c r="Z1793" i="2"/>
  <c r="F1794" i="2"/>
  <c r="J1794" i="2"/>
  <c r="N1794" i="2"/>
  <c r="R1794" i="2"/>
  <c r="V1794" i="2"/>
  <c r="Z1794" i="2"/>
  <c r="AC1787" i="2"/>
  <c r="G1845" i="2"/>
  <c r="G1847" i="2" s="1"/>
  <c r="K1845" i="2"/>
  <c r="K1847" i="2" s="1"/>
  <c r="O1845" i="2"/>
  <c r="O1847" i="2" s="1"/>
  <c r="S1845" i="2"/>
  <c r="S1847" i="2" s="1"/>
  <c r="W1845" i="2"/>
  <c r="W1847" i="2" s="1"/>
  <c r="AA1845" i="2"/>
  <c r="AA1847" i="2" s="1"/>
  <c r="G1846" i="2"/>
  <c r="G1848" i="2" s="1"/>
  <c r="K1846" i="2"/>
  <c r="K1848" i="2" s="1"/>
  <c r="O1846" i="2"/>
  <c r="O1848" i="2" s="1"/>
  <c r="S1846" i="2"/>
  <c r="S1848" i="2" s="1"/>
  <c r="W1846" i="2"/>
  <c r="W1848" i="2" s="1"/>
  <c r="AA1846" i="2"/>
  <c r="AA1848" i="2" s="1"/>
  <c r="H1885" i="2"/>
  <c r="L1885" i="2"/>
  <c r="P1885" i="2"/>
  <c r="T1885" i="2"/>
  <c r="AC2194" i="2"/>
  <c r="AD2194" i="2" s="1"/>
  <c r="AC2390" i="2"/>
  <c r="AD2390" i="2" s="1"/>
  <c r="H2521" i="2"/>
  <c r="L2521" i="2"/>
  <c r="P2521" i="2"/>
  <c r="T2521" i="2"/>
  <c r="X2521" i="2"/>
  <c r="AB2521" i="2"/>
  <c r="AC4338" i="2"/>
  <c r="AD4338" i="2" s="1"/>
  <c r="I5313" i="2"/>
  <c r="M5313" i="2"/>
  <c r="Q5313" i="2"/>
  <c r="G1951" i="2"/>
  <c r="G1953" i="2" s="1"/>
  <c r="K1951" i="2"/>
  <c r="K1953" i="2" s="1"/>
  <c r="O1951" i="2"/>
  <c r="O1953" i="2" s="1"/>
  <c r="S1951" i="2"/>
  <c r="S1953" i="2" s="1"/>
  <c r="W1951" i="2"/>
  <c r="W1953" i="2" s="1"/>
  <c r="AA1951" i="2"/>
  <c r="AA1953" i="2" s="1"/>
  <c r="H2046" i="2"/>
  <c r="L2046" i="2"/>
  <c r="P2046" i="2"/>
  <c r="T2046" i="2"/>
  <c r="X2046" i="2"/>
  <c r="AB2046" i="2"/>
  <c r="F2053" i="2"/>
  <c r="J2053" i="2"/>
  <c r="N2053" i="2"/>
  <c r="R2053" i="2"/>
  <c r="V2053" i="2"/>
  <c r="Z2053" i="2"/>
  <c r="G2060" i="2"/>
  <c r="K2060" i="2"/>
  <c r="O2060" i="2"/>
  <c r="S2060" i="2"/>
  <c r="W2060" i="2"/>
  <c r="AA2060" i="2"/>
  <c r="H2518" i="2"/>
  <c r="H2520" i="2" s="1"/>
  <c r="L2518" i="2"/>
  <c r="L2520" i="2" s="1"/>
  <c r="P2518" i="2"/>
  <c r="P2520" i="2" s="1"/>
  <c r="T2518" i="2"/>
  <c r="T2520" i="2" s="1"/>
  <c r="X2518" i="2"/>
  <c r="X2520" i="2" s="1"/>
  <c r="AB2518" i="2"/>
  <c r="AB2520" i="2" s="1"/>
  <c r="H2578" i="2"/>
  <c r="H2580" i="2" s="1"/>
  <c r="L2578" i="2"/>
  <c r="L2580" i="2" s="1"/>
  <c r="P2578" i="2"/>
  <c r="P2580" i="2" s="1"/>
  <c r="T2578" i="2"/>
  <c r="T2580" i="2" s="1"/>
  <c r="X2578" i="2"/>
  <c r="X2580" i="2" s="1"/>
  <c r="AB2578" i="2"/>
  <c r="AB2580" i="2" s="1"/>
  <c r="G1574" i="2"/>
  <c r="G1576" i="2" s="1"/>
  <c r="K1574" i="2"/>
  <c r="K1576" i="2" s="1"/>
  <c r="O1574" i="2"/>
  <c r="O1576" i="2" s="1"/>
  <c r="S1574" i="2"/>
  <c r="S1576" i="2" s="1"/>
  <c r="W1574" i="2"/>
  <c r="W1576" i="2" s="1"/>
  <c r="AA1574" i="2"/>
  <c r="AA1576" i="2" s="1"/>
  <c r="G1575" i="2"/>
  <c r="G1577" i="2" s="1"/>
  <c r="K1575" i="2"/>
  <c r="K1577" i="2" s="1"/>
  <c r="O1575" i="2"/>
  <c r="O1577" i="2" s="1"/>
  <c r="S1575" i="2"/>
  <c r="S1577" i="2" s="1"/>
  <c r="W1575" i="2"/>
  <c r="W1577" i="2" s="1"/>
  <c r="AA1575" i="2"/>
  <c r="AA1577" i="2" s="1"/>
  <c r="H1793" i="2"/>
  <c r="L1793" i="2"/>
  <c r="P1793" i="2"/>
  <c r="T1793" i="2"/>
  <c r="X1793" i="2"/>
  <c r="AB1793" i="2"/>
  <c r="H1794" i="2"/>
  <c r="L1794" i="2"/>
  <c r="P1794" i="2"/>
  <c r="T1794" i="2"/>
  <c r="X1794" i="2"/>
  <c r="AB1794" i="2"/>
  <c r="F1885" i="2"/>
  <c r="G2046" i="2"/>
  <c r="K2046" i="2"/>
  <c r="O2046" i="2"/>
  <c r="S2046" i="2"/>
  <c r="W2046" i="2"/>
  <c r="AA2046" i="2"/>
  <c r="AC2177" i="2"/>
  <c r="AC2180" i="2"/>
  <c r="AD2180" i="2" s="1"/>
  <c r="J2464" i="2"/>
  <c r="R2464" i="2"/>
  <c r="Z2464" i="2"/>
  <c r="G5313" i="2"/>
  <c r="AC6083" i="2"/>
  <c r="E3846" i="2"/>
  <c r="G3881" i="2"/>
  <c r="G3847" i="2"/>
  <c r="I3881" i="2"/>
  <c r="I3847" i="2"/>
  <c r="K3881" i="2"/>
  <c r="K3847" i="2"/>
  <c r="G215" i="2"/>
  <c r="K215" i="2"/>
  <c r="O215" i="2"/>
  <c r="S215" i="2"/>
  <c r="W215" i="2"/>
  <c r="AA215" i="2"/>
  <c r="X2457" i="2"/>
  <c r="F2457" i="2"/>
  <c r="J2457" i="2"/>
  <c r="N2457" i="2"/>
  <c r="R2457" i="2"/>
  <c r="E4745" i="2"/>
  <c r="E4747" i="2" s="1"/>
  <c r="I4745" i="2"/>
  <c r="I4747" i="2" s="1"/>
  <c r="M4745" i="2"/>
  <c r="M4747" i="2" s="1"/>
  <c r="Q4745" i="2"/>
  <c r="Q4747" i="2" s="1"/>
  <c r="U4745" i="2"/>
  <c r="U4747" i="2" s="1"/>
  <c r="AC4916" i="2"/>
  <c r="AD4916" i="2" s="1"/>
  <c r="AC1813" i="2"/>
  <c r="AC5048" i="2"/>
  <c r="F5191" i="2"/>
  <c r="J5191" i="2"/>
  <c r="N5191" i="2"/>
  <c r="R5191" i="2"/>
  <c r="V5191" i="2"/>
  <c r="Z5191" i="2"/>
  <c r="G5198" i="2"/>
  <c r="K5198" i="2"/>
  <c r="O5198" i="2"/>
  <c r="S5198" i="2"/>
  <c r="W5198" i="2"/>
  <c r="AA5198" i="2"/>
  <c r="U5313" i="2"/>
  <c r="L1702" i="2"/>
  <c r="K3254" i="2"/>
  <c r="AC920" i="2"/>
  <c r="J1885" i="2"/>
  <c r="N1885" i="2"/>
  <c r="R1885" i="2"/>
  <c r="V1885" i="2"/>
  <c r="Z1885" i="2"/>
  <c r="G2457" i="2"/>
  <c r="N3247" i="2"/>
  <c r="J3683" i="2"/>
  <c r="J3685" i="2" s="1"/>
  <c r="AD5278" i="2"/>
  <c r="K5313" i="2"/>
  <c r="O5313" i="2"/>
  <c r="AC793" i="2"/>
  <c r="M1232" i="2"/>
  <c r="I2039" i="2"/>
  <c r="M2039" i="2"/>
  <c r="Q2039" i="2"/>
  <c r="U2039" i="2"/>
  <c r="F2046" i="2"/>
  <c r="J2046" i="2"/>
  <c r="N2046" i="2"/>
  <c r="R2046" i="2"/>
  <c r="V2046" i="2"/>
  <c r="Z2046" i="2"/>
  <c r="I2060" i="2"/>
  <c r="M2060" i="2"/>
  <c r="Q2060" i="2"/>
  <c r="U2060" i="2"/>
  <c r="AC2055" i="2"/>
  <c r="V2457" i="2"/>
  <c r="Z2457" i="2"/>
  <c r="W3254" i="2"/>
  <c r="H5032" i="2"/>
  <c r="L5032" i="2"/>
  <c r="P5032" i="2"/>
  <c r="T5032" i="2"/>
  <c r="X5032" i="2"/>
  <c r="AB5032" i="2"/>
  <c r="G5191" i="2"/>
  <c r="K5191" i="2"/>
  <c r="O5191" i="2"/>
  <c r="S5191" i="2"/>
  <c r="W5191" i="2"/>
  <c r="AA5191" i="2"/>
  <c r="H5198" i="2"/>
  <c r="L5198" i="2"/>
  <c r="P5198" i="2"/>
  <c r="T5198" i="2"/>
  <c r="X5198" i="2"/>
  <c r="AB5198" i="2"/>
  <c r="H2457" i="2"/>
  <c r="L2457" i="2"/>
  <c r="P2457" i="2"/>
  <c r="T2457" i="2"/>
  <c r="AB2457" i="2"/>
  <c r="AC4335" i="2"/>
  <c r="Z177" i="2"/>
  <c r="Z3000" i="2"/>
  <c r="R3247" i="2"/>
  <c r="G3692" i="2"/>
  <c r="K3692" i="2"/>
  <c r="O3692" i="2"/>
  <c r="S3692" i="2"/>
  <c r="W3692" i="2"/>
  <c r="AA3692" i="2"/>
  <c r="AC3862" i="2"/>
  <c r="AC3865" i="2"/>
  <c r="AD3865" i="2" s="1"/>
  <c r="I5423" i="2"/>
  <c r="M5423" i="2"/>
  <c r="Q5423" i="2"/>
  <c r="U5423" i="2"/>
  <c r="G5482" i="2"/>
  <c r="G5484" i="2" s="1"/>
  <c r="K5482" i="2"/>
  <c r="K5484" i="2" s="1"/>
  <c r="O5482" i="2"/>
  <c r="O5484" i="2" s="1"/>
  <c r="S5482" i="2"/>
  <c r="S5484" i="2" s="1"/>
  <c r="W5482" i="2"/>
  <c r="W5484" i="2" s="1"/>
  <c r="AA5482" i="2"/>
  <c r="AA5484" i="2" s="1"/>
  <c r="G5483" i="2"/>
  <c r="G5485" i="2" s="1"/>
  <c r="K5483" i="2"/>
  <c r="K5485" i="2" s="1"/>
  <c r="O5483" i="2"/>
  <c r="O5485" i="2" s="1"/>
  <c r="S5483" i="2"/>
  <c r="S5485" i="2" s="1"/>
  <c r="W5483" i="2"/>
  <c r="W5485" i="2" s="1"/>
  <c r="AA5483" i="2"/>
  <c r="AA5485" i="2" s="1"/>
  <c r="AC5478" i="2"/>
  <c r="AC5480" i="2"/>
  <c r="F5562" i="2"/>
  <c r="F5564" i="2" s="1"/>
  <c r="J5562" i="2"/>
  <c r="J5564" i="2" s="1"/>
  <c r="N5562" i="2"/>
  <c r="N5564" i="2" s="1"/>
  <c r="R5562" i="2"/>
  <c r="R5564" i="2" s="1"/>
  <c r="V5562" i="2"/>
  <c r="Z5562" i="2"/>
  <c r="Z5564" i="2" s="1"/>
  <c r="H5645" i="2"/>
  <c r="H5647" i="2" s="1"/>
  <c r="L5645" i="2"/>
  <c r="L5647" i="2" s="1"/>
  <c r="P5645" i="2"/>
  <c r="P5647" i="2" s="1"/>
  <c r="T5645" i="2"/>
  <c r="T5647" i="2" s="1"/>
  <c r="X5645" i="2"/>
  <c r="X5647" i="2" s="1"/>
  <c r="AB5645" i="2"/>
  <c r="AB5647" i="2" s="1"/>
  <c r="H5646" i="2"/>
  <c r="H5648" i="2" s="1"/>
  <c r="L5646" i="2"/>
  <c r="L5648" i="2" s="1"/>
  <c r="P5646" i="2"/>
  <c r="P5648" i="2" s="1"/>
  <c r="T5646" i="2"/>
  <c r="T5648" i="2" s="1"/>
  <c r="X5646" i="2"/>
  <c r="X5648" i="2" s="1"/>
  <c r="AB5646" i="2"/>
  <c r="AB5648" i="2" s="1"/>
  <c r="AC1493" i="2"/>
  <c r="K2457" i="2"/>
  <c r="O2457" i="2"/>
  <c r="S2457" i="2"/>
  <c r="W2457" i="2"/>
  <c r="AA2457" i="2"/>
  <c r="H2464" i="2"/>
  <c r="L2464" i="2"/>
  <c r="P2464" i="2"/>
  <c r="T2464" i="2"/>
  <c r="X2464" i="2"/>
  <c r="AB2464" i="2"/>
  <c r="P2564" i="2"/>
  <c r="M3235" i="2"/>
  <c r="M3237" i="2" s="1"/>
  <c r="Q3235" i="2"/>
  <c r="Q3237" i="2" s="1"/>
  <c r="U3235" i="2"/>
  <c r="U3237" i="2" s="1"/>
  <c r="R3683" i="2"/>
  <c r="R3685" i="2" s="1"/>
  <c r="H5022" i="2"/>
  <c r="L5022" i="2"/>
  <c r="P5022" i="2"/>
  <c r="T5022" i="2"/>
  <c r="X5022" i="2"/>
  <c r="AB5022" i="2"/>
  <c r="I5032" i="2"/>
  <c r="M5032" i="2"/>
  <c r="Q5032" i="2"/>
  <c r="U5032" i="2"/>
  <c r="H5191" i="2"/>
  <c r="L5191" i="2"/>
  <c r="P5191" i="2"/>
  <c r="T5191" i="2"/>
  <c r="X5191" i="2"/>
  <c r="AB5191" i="2"/>
  <c r="I5198" i="2"/>
  <c r="M5198" i="2"/>
  <c r="Q5198" i="2"/>
  <c r="F5399" i="2"/>
  <c r="J5399" i="2"/>
  <c r="N5399" i="2"/>
  <c r="R5399" i="2"/>
  <c r="V5399" i="2"/>
  <c r="Z5399" i="2"/>
  <c r="S5313" i="2"/>
  <c r="W5313" i="2"/>
  <c r="AA5313" i="2"/>
  <c r="H5320" i="2"/>
  <c r="L5320" i="2"/>
  <c r="P5320" i="2"/>
  <c r="T5320" i="2"/>
  <c r="X5320" i="2"/>
  <c r="AB5320" i="2"/>
  <c r="AC5881" i="2"/>
  <c r="AC5884" i="2"/>
  <c r="AD5884" i="2" s="1"/>
  <c r="AC5885" i="2"/>
  <c r="H5813" i="2"/>
  <c r="H5815" i="2" s="1"/>
  <c r="L5813" i="2"/>
  <c r="L5815" i="2" s="1"/>
  <c r="P5813" i="2"/>
  <c r="P5815" i="2" s="1"/>
  <c r="T5813" i="2"/>
  <c r="T5815" i="2" s="1"/>
  <c r="X5813" i="2"/>
  <c r="X5815" i="2" s="1"/>
  <c r="AB5813" i="2"/>
  <c r="AB5815" i="2" s="1"/>
  <c r="H5814" i="2"/>
  <c r="H5816" i="2" s="1"/>
  <c r="L5814" i="2"/>
  <c r="L5816" i="2" s="1"/>
  <c r="P5814" i="2"/>
  <c r="P5816" i="2" s="1"/>
  <c r="T5814" i="2"/>
  <c r="T5816" i="2" s="1"/>
  <c r="X5814" i="2"/>
  <c r="X5816" i="2" s="1"/>
  <c r="AB5814" i="2"/>
  <c r="AB5816" i="2" s="1"/>
  <c r="AA1242" i="2"/>
  <c r="E1292" i="2"/>
  <c r="E1294" i="2" s="1"/>
  <c r="I1292" i="2"/>
  <c r="I1294" i="2" s="1"/>
  <c r="M1292" i="2"/>
  <c r="M1294" i="2" s="1"/>
  <c r="Q1292" i="2"/>
  <c r="Q1294" i="2" s="1"/>
  <c r="U1292" i="2"/>
  <c r="U1294" i="2" s="1"/>
  <c r="E1293" i="2"/>
  <c r="E1295" i="2" s="1"/>
  <c r="I1293" i="2"/>
  <c r="I1295" i="2" s="1"/>
  <c r="M1293" i="2"/>
  <c r="M1295" i="2" s="1"/>
  <c r="Q1293" i="2"/>
  <c r="Q1295" i="2" s="1"/>
  <c r="U1293" i="2"/>
  <c r="U1295" i="2" s="1"/>
  <c r="J5320" i="2"/>
  <c r="N5320" i="2"/>
  <c r="R5320" i="2"/>
  <c r="V5320" i="2"/>
  <c r="Z5320" i="2"/>
  <c r="H5294" i="2"/>
  <c r="L5294" i="2"/>
  <c r="P5294" i="2"/>
  <c r="T5294" i="2"/>
  <c r="X5294" i="2"/>
  <c r="AB5294" i="2"/>
  <c r="H5295" i="2"/>
  <c r="L5295" i="2"/>
  <c r="P5295" i="2"/>
  <c r="T5295" i="2"/>
  <c r="X5295" i="2"/>
  <c r="AB5295" i="2"/>
  <c r="I5320" i="2"/>
  <c r="M5320" i="2"/>
  <c r="Q5320" i="2"/>
  <c r="U5320" i="2"/>
  <c r="G5317" i="2"/>
  <c r="K5317" i="2"/>
  <c r="O5317" i="2"/>
  <c r="S5317" i="2"/>
  <c r="W5317" i="2"/>
  <c r="AA5317" i="2"/>
  <c r="H5310" i="2"/>
  <c r="L5310" i="2"/>
  <c r="P5310" i="2"/>
  <c r="T5310" i="2"/>
  <c r="X5310" i="2"/>
  <c r="AB5310" i="2"/>
  <c r="J5313" i="2"/>
  <c r="N5313" i="2"/>
  <c r="R5313" i="2"/>
  <c r="V5313" i="2"/>
  <c r="Z5313" i="2"/>
  <c r="F5320" i="2"/>
  <c r="F5313" i="2"/>
  <c r="O5169" i="2"/>
  <c r="I5172" i="2"/>
  <c r="F5231" i="2"/>
  <c r="F5233" i="2" s="1"/>
  <c r="J5231" i="2"/>
  <c r="J5233" i="2" s="1"/>
  <c r="N5231" i="2"/>
  <c r="N5233" i="2" s="1"/>
  <c r="R5231" i="2"/>
  <c r="R5233" i="2" s="1"/>
  <c r="V5231" i="2"/>
  <c r="Z5231" i="2"/>
  <c r="Z5233" i="2" s="1"/>
  <c r="F5232" i="2"/>
  <c r="F5234" i="2" s="1"/>
  <c r="J5232" i="2"/>
  <c r="J5234" i="2" s="1"/>
  <c r="N5232" i="2"/>
  <c r="N5234" i="2" s="1"/>
  <c r="R5232" i="2"/>
  <c r="R5234" i="2" s="1"/>
  <c r="V5232" i="2"/>
  <c r="Z5232" i="2"/>
  <c r="Z5234" i="2" s="1"/>
  <c r="M5205" i="2"/>
  <c r="I5205" i="2"/>
  <c r="Q5205" i="2"/>
  <c r="G5205" i="2"/>
  <c r="K5205" i="2"/>
  <c r="O5205" i="2"/>
  <c r="S5205" i="2"/>
  <c r="W5205" i="2"/>
  <c r="AA5205" i="2"/>
  <c r="E5181" i="2"/>
  <c r="G5150" i="2"/>
  <c r="G5152" i="2" s="1"/>
  <c r="K5150" i="2"/>
  <c r="K5152" i="2" s="1"/>
  <c r="O5150" i="2"/>
  <c r="O5152" i="2" s="1"/>
  <c r="S5150" i="2"/>
  <c r="S5152" i="2" s="1"/>
  <c r="W5150" i="2"/>
  <c r="W5152" i="2" s="1"/>
  <c r="AA5150" i="2"/>
  <c r="AA5152" i="2" s="1"/>
  <c r="G5151" i="2"/>
  <c r="G5153" i="2" s="1"/>
  <c r="K5151" i="2"/>
  <c r="K5153" i="2" s="1"/>
  <c r="O5151" i="2"/>
  <c r="O5153" i="2" s="1"/>
  <c r="S5151" i="2"/>
  <c r="S5153" i="2" s="1"/>
  <c r="W5151" i="2"/>
  <c r="W5153" i="2" s="1"/>
  <c r="AA5151" i="2"/>
  <c r="AA5153" i="2" s="1"/>
  <c r="X4990" i="2"/>
  <c r="V5046" i="2"/>
  <c r="M5046" i="2"/>
  <c r="N5061" i="2"/>
  <c r="N5063" i="2" s="1"/>
  <c r="Z5061" i="2"/>
  <c r="Z5063" i="2" s="1"/>
  <c r="J5061" i="2"/>
  <c r="J5063" i="2" s="1"/>
  <c r="R5061" i="2"/>
  <c r="R5063" i="2" s="1"/>
  <c r="V5061" i="2"/>
  <c r="F5061" i="2"/>
  <c r="F5063" i="2" s="1"/>
  <c r="AC5005" i="2"/>
  <c r="F5022" i="2"/>
  <c r="H2060" i="2"/>
  <c r="L2060" i="2"/>
  <c r="P2060" i="2"/>
  <c r="T2060" i="2"/>
  <c r="X2060" i="2"/>
  <c r="AB2060" i="2"/>
  <c r="F2060" i="2"/>
  <c r="J2060" i="2"/>
  <c r="N2060" i="2"/>
  <c r="R2060" i="2"/>
  <c r="V2060" i="2"/>
  <c r="Z2060" i="2"/>
  <c r="H2053" i="2"/>
  <c r="L2053" i="2"/>
  <c r="P2053" i="2"/>
  <c r="T2053" i="2"/>
  <c r="X2053" i="2"/>
  <c r="AB2053" i="2"/>
  <c r="AC2054" i="2"/>
  <c r="G2094" i="2"/>
  <c r="G2096" i="2" s="1"/>
  <c r="K2094" i="2"/>
  <c r="K2096" i="2" s="1"/>
  <c r="O2094" i="2"/>
  <c r="O2096" i="2" s="1"/>
  <c r="S2094" i="2"/>
  <c r="S2096" i="2" s="1"/>
  <c r="W2094" i="2"/>
  <c r="W2096" i="2" s="1"/>
  <c r="AA2094" i="2"/>
  <c r="AA2096" i="2" s="1"/>
  <c r="I2053" i="2"/>
  <c r="M2053" i="2"/>
  <c r="Q2053" i="2"/>
  <c r="U2053" i="2"/>
  <c r="G2053" i="2"/>
  <c r="K2053" i="2"/>
  <c r="O2053" i="2"/>
  <c r="S2053" i="2"/>
  <c r="W2053" i="2"/>
  <c r="AA2053" i="2"/>
  <c r="F2039" i="2"/>
  <c r="J2039" i="2"/>
  <c r="N2039" i="2"/>
  <c r="R2039" i="2"/>
  <c r="V2039" i="2"/>
  <c r="Z2039" i="2"/>
  <c r="W689" i="2"/>
  <c r="W691" i="2" s="1"/>
  <c r="G203" i="2"/>
  <c r="G205" i="2" s="1"/>
  <c r="O203" i="2"/>
  <c r="O205" i="2" s="1"/>
  <c r="W203" i="2"/>
  <c r="W205" i="2" s="1"/>
  <c r="G204" i="2"/>
  <c r="G206" i="2" s="1"/>
  <c r="O204" i="2"/>
  <c r="O206" i="2" s="1"/>
  <c r="W204" i="2"/>
  <c r="W206" i="2" s="1"/>
  <c r="X177" i="2"/>
  <c r="K268" i="2"/>
  <c r="K270" i="2" s="1"/>
  <c r="S268" i="2"/>
  <c r="S270" i="2" s="1"/>
  <c r="AA268" i="2"/>
  <c r="AA270" i="2" s="1"/>
  <c r="H458" i="2"/>
  <c r="H460" i="2" s="1"/>
  <c r="AC429" i="2"/>
  <c r="K567" i="2"/>
  <c r="K569" i="2" s="1"/>
  <c r="S567" i="2"/>
  <c r="S569" i="2" s="1"/>
  <c r="AA567" i="2"/>
  <c r="AA569" i="2" s="1"/>
  <c r="K568" i="2"/>
  <c r="K570" i="2" s="1"/>
  <c r="S568" i="2"/>
  <c r="S570" i="2" s="1"/>
  <c r="AA568" i="2"/>
  <c r="AA570" i="2" s="1"/>
  <c r="AC551" i="2"/>
  <c r="AC552" i="2"/>
  <c r="G689" i="2"/>
  <c r="G691" i="2" s="1"/>
  <c r="O689" i="2"/>
  <c r="O691" i="2" s="1"/>
  <c r="S689" i="2"/>
  <c r="S691" i="2" s="1"/>
  <c r="AA689" i="2"/>
  <c r="AA691" i="2" s="1"/>
  <c r="E795" i="2"/>
  <c r="E797" i="2" s="1"/>
  <c r="M795" i="2"/>
  <c r="M797" i="2" s="1"/>
  <c r="U795" i="2"/>
  <c r="U797" i="2" s="1"/>
  <c r="M3683" i="2"/>
  <c r="M3685" i="2" s="1"/>
  <c r="L3683" i="2"/>
  <c r="L3685" i="2" s="1"/>
  <c r="U3683" i="2"/>
  <c r="U3685" i="2" s="1"/>
  <c r="T3683" i="2"/>
  <c r="T3685" i="2" s="1"/>
  <c r="Z3930" i="2"/>
  <c r="S4274" i="2"/>
  <c r="S4276" i="2" s="1"/>
  <c r="T49" i="2"/>
  <c r="T51" i="2" s="1"/>
  <c r="AB49" i="2"/>
  <c r="AB51" i="2" s="1"/>
  <c r="H50" i="2"/>
  <c r="H52" i="2" s="1"/>
  <c r="L50" i="2"/>
  <c r="L52" i="2" s="1"/>
  <c r="P50" i="2"/>
  <c r="P52" i="2" s="1"/>
  <c r="T50" i="2"/>
  <c r="T52" i="2" s="1"/>
  <c r="X50" i="2"/>
  <c r="X52" i="2" s="1"/>
  <c r="AB50" i="2"/>
  <c r="AB52" i="2" s="1"/>
  <c r="F114" i="2"/>
  <c r="F116" i="2" s="1"/>
  <c r="J114" i="2"/>
  <c r="J116" i="2" s="1"/>
  <c r="N114" i="2"/>
  <c r="N116" i="2" s="1"/>
  <c r="R114" i="2"/>
  <c r="R116" i="2" s="1"/>
  <c r="V114" i="2"/>
  <c r="Z114" i="2"/>
  <c r="Z116" i="2" s="1"/>
  <c r="F115" i="2"/>
  <c r="F117" i="2" s="1"/>
  <c r="J115" i="2"/>
  <c r="J117" i="2" s="1"/>
  <c r="N115" i="2"/>
  <c r="N117" i="2" s="1"/>
  <c r="R115" i="2"/>
  <c r="R117" i="2" s="1"/>
  <c r="V115" i="2"/>
  <c r="Z115" i="2"/>
  <c r="Z117" i="2" s="1"/>
  <c r="H203" i="2"/>
  <c r="H205" i="2" s="1"/>
  <c r="L203" i="2"/>
  <c r="L205" i="2" s="1"/>
  <c r="F688" i="2"/>
  <c r="F690" i="2" s="1"/>
  <c r="E792" i="2"/>
  <c r="AC41" i="2"/>
  <c r="E115" i="2"/>
  <c r="E117" i="2" s="1"/>
  <c r="I115" i="2"/>
  <c r="I117" i="2" s="1"/>
  <c r="M115" i="2"/>
  <c r="M117" i="2" s="1"/>
  <c r="Q115" i="2"/>
  <c r="Q117" i="2" s="1"/>
  <c r="U115" i="2"/>
  <c r="U117" i="2" s="1"/>
  <c r="K203" i="2"/>
  <c r="K205" i="2" s="1"/>
  <c r="S203" i="2"/>
  <c r="S205" i="2" s="1"/>
  <c r="AA203" i="2"/>
  <c r="AA205" i="2" s="1"/>
  <c r="K204" i="2"/>
  <c r="K206" i="2" s="1"/>
  <c r="S204" i="2"/>
  <c r="S206" i="2" s="1"/>
  <c r="AA204" i="2"/>
  <c r="AA206" i="2" s="1"/>
  <c r="AC165" i="2"/>
  <c r="AB177" i="2"/>
  <c r="G268" i="2"/>
  <c r="G270" i="2" s="1"/>
  <c r="O268" i="2"/>
  <c r="O270" i="2" s="1"/>
  <c r="W268" i="2"/>
  <c r="W270" i="2" s="1"/>
  <c r="AC353" i="2"/>
  <c r="AD353" i="2" s="1"/>
  <c r="L458" i="2"/>
  <c r="L460" i="2" s="1"/>
  <c r="G567" i="2"/>
  <c r="G569" i="2" s="1"/>
  <c r="O567" i="2"/>
  <c r="O569" i="2" s="1"/>
  <c r="W567" i="2"/>
  <c r="W569" i="2" s="1"/>
  <c r="G568" i="2"/>
  <c r="G570" i="2" s="1"/>
  <c r="O568" i="2"/>
  <c r="O570" i="2" s="1"/>
  <c r="W568" i="2"/>
  <c r="W570" i="2" s="1"/>
  <c r="W648" i="2"/>
  <c r="K689" i="2"/>
  <c r="K691" i="2" s="1"/>
  <c r="AC718" i="2"/>
  <c r="I795" i="2"/>
  <c r="I797" i="2" s="1"/>
  <c r="Q795" i="2"/>
  <c r="Q797" i="2" s="1"/>
  <c r="I3683" i="2"/>
  <c r="H3683" i="2"/>
  <c r="H3685" i="2" s="1"/>
  <c r="Q3683" i="2"/>
  <c r="Q3685" i="2" s="1"/>
  <c r="P3683" i="2"/>
  <c r="P3685" i="2" s="1"/>
  <c r="X3683" i="2"/>
  <c r="X3685" i="2" s="1"/>
  <c r="E49" i="2"/>
  <c r="E51" i="2" s="1"/>
  <c r="I49" i="2"/>
  <c r="I51" i="2" s="1"/>
  <c r="M49" i="2"/>
  <c r="M51" i="2" s="1"/>
  <c r="U49" i="2"/>
  <c r="U51" i="2" s="1"/>
  <c r="AC27" i="2"/>
  <c r="I50" i="2"/>
  <c r="I52" i="2" s="1"/>
  <c r="M50" i="2"/>
  <c r="M52" i="2" s="1"/>
  <c r="Q50" i="2"/>
  <c r="Q52" i="2" s="1"/>
  <c r="U50" i="2"/>
  <c r="U52" i="2" s="1"/>
  <c r="G114" i="2"/>
  <c r="G116" i="2" s="1"/>
  <c r="K114" i="2"/>
  <c r="K116" i="2" s="1"/>
  <c r="O114" i="2"/>
  <c r="O116" i="2" s="1"/>
  <c r="S114" i="2"/>
  <c r="S116" i="2" s="1"/>
  <c r="W114" i="2"/>
  <c r="W116" i="2" s="1"/>
  <c r="AA114" i="2"/>
  <c r="AA116" i="2" s="1"/>
  <c r="G115" i="2"/>
  <c r="G117" i="2" s="1"/>
  <c r="K115" i="2"/>
  <c r="K117" i="2" s="1"/>
  <c r="O115" i="2"/>
  <c r="O117" i="2" s="1"/>
  <c r="S115" i="2"/>
  <c r="S117" i="2" s="1"/>
  <c r="W115" i="2"/>
  <c r="W117" i="2" s="1"/>
  <c r="AA115" i="2"/>
  <c r="AA117" i="2" s="1"/>
  <c r="AC207" i="2"/>
  <c r="E203" i="2"/>
  <c r="E205" i="2" s="1"/>
  <c r="I203" i="2"/>
  <c r="I205" i="2" s="1"/>
  <c r="M203" i="2"/>
  <c r="M205" i="2" s="1"/>
  <c r="Q203" i="2"/>
  <c r="Q205" i="2" s="1"/>
  <c r="U203" i="2"/>
  <c r="U205" i="2" s="1"/>
  <c r="E204" i="2"/>
  <c r="E206" i="2" s="1"/>
  <c r="I204" i="2"/>
  <c r="I206" i="2" s="1"/>
  <c r="M204" i="2"/>
  <c r="M206" i="2" s="1"/>
  <c r="Q204" i="2"/>
  <c r="Q206" i="2" s="1"/>
  <c r="U204" i="2"/>
  <c r="U206" i="2" s="1"/>
  <c r="I215" i="2"/>
  <c r="M215" i="2"/>
  <c r="Q215" i="2"/>
  <c r="U215" i="2"/>
  <c r="I267" i="2"/>
  <c r="I269" i="2" s="1"/>
  <c r="M267" i="2"/>
  <c r="M269" i="2" s="1"/>
  <c r="Q267" i="2"/>
  <c r="Q269" i="2" s="1"/>
  <c r="U267" i="2"/>
  <c r="U269" i="2" s="1"/>
  <c r="I268" i="2"/>
  <c r="I270" i="2" s="1"/>
  <c r="M268" i="2"/>
  <c r="M270" i="2" s="1"/>
  <c r="Q268" i="2"/>
  <c r="Q270" i="2" s="1"/>
  <c r="U268" i="2"/>
  <c r="U270" i="2" s="1"/>
  <c r="I461" i="2"/>
  <c r="M461" i="2"/>
  <c r="Q461" i="2"/>
  <c r="U461" i="2"/>
  <c r="AC332" i="2"/>
  <c r="AD332" i="2" s="1"/>
  <c r="AC339" i="2"/>
  <c r="AD339" i="2" s="1"/>
  <c r="AC367" i="2"/>
  <c r="AD367" i="2" s="1"/>
  <c r="F458" i="2"/>
  <c r="F460" i="2" s="1"/>
  <c r="AC415" i="2"/>
  <c r="G516" i="2"/>
  <c r="G518" i="2" s="1"/>
  <c r="K516" i="2"/>
  <c r="K518" i="2" s="1"/>
  <c r="O516" i="2"/>
  <c r="O518" i="2" s="1"/>
  <c r="S516" i="2"/>
  <c r="S518" i="2" s="1"/>
  <c r="W516" i="2"/>
  <c r="W518" i="2" s="1"/>
  <c r="AA516" i="2"/>
  <c r="AA518" i="2" s="1"/>
  <c r="G517" i="2"/>
  <c r="G519" i="2" s="1"/>
  <c r="K517" i="2"/>
  <c r="K519" i="2" s="1"/>
  <c r="O517" i="2"/>
  <c r="O519" i="2" s="1"/>
  <c r="S517" i="2"/>
  <c r="S519" i="2" s="1"/>
  <c r="W517" i="2"/>
  <c r="W519" i="2" s="1"/>
  <c r="AA517" i="2"/>
  <c r="AA519" i="2" s="1"/>
  <c r="E569" i="2"/>
  <c r="I567" i="2"/>
  <c r="I569" i="2" s="1"/>
  <c r="M567" i="2"/>
  <c r="M569" i="2" s="1"/>
  <c r="Q567" i="2"/>
  <c r="Q569" i="2" s="1"/>
  <c r="U567" i="2"/>
  <c r="U569" i="2" s="1"/>
  <c r="AC577" i="2"/>
  <c r="AC578" i="2"/>
  <c r="AC583" i="2"/>
  <c r="AC590" i="2"/>
  <c r="I604" i="2"/>
  <c r="M604" i="2"/>
  <c r="Q604" i="2"/>
  <c r="U604" i="2"/>
  <c r="E688" i="2"/>
  <c r="E690" i="2" s="1"/>
  <c r="I688" i="2"/>
  <c r="I690" i="2" s="1"/>
  <c r="M688" i="2"/>
  <c r="M690" i="2" s="1"/>
  <c r="Q688" i="2"/>
  <c r="Q690" i="2" s="1"/>
  <c r="U688" i="2"/>
  <c r="U690" i="2" s="1"/>
  <c r="AC725" i="2"/>
  <c r="G795" i="2"/>
  <c r="G797" i="2" s="1"/>
  <c r="K795" i="2"/>
  <c r="K797" i="2" s="1"/>
  <c r="O795" i="2"/>
  <c r="O797" i="2" s="1"/>
  <c r="S795" i="2"/>
  <c r="S797" i="2" s="1"/>
  <c r="W795" i="2"/>
  <c r="W797" i="2" s="1"/>
  <c r="AA795" i="2"/>
  <c r="AA797" i="2" s="1"/>
  <c r="G796" i="2"/>
  <c r="K796" i="2"/>
  <c r="O796" i="2"/>
  <c r="S796" i="2"/>
  <c r="W796" i="2"/>
  <c r="AA796" i="2"/>
  <c r="N823" i="2"/>
  <c r="H889" i="2"/>
  <c r="H891" i="2" s="1"/>
  <c r="L889" i="2"/>
  <c r="L891" i="2" s="1"/>
  <c r="P889" i="2"/>
  <c r="P891" i="2" s="1"/>
  <c r="T889" i="2"/>
  <c r="T891" i="2" s="1"/>
  <c r="X889" i="2"/>
  <c r="X891" i="2" s="1"/>
  <c r="AB889" i="2"/>
  <c r="AB891" i="2" s="1"/>
  <c r="AC1068" i="2"/>
  <c r="AD1068" i="2" s="1"/>
  <c r="AC1096" i="2"/>
  <c r="AD1096" i="2" s="1"/>
  <c r="G1292" i="2"/>
  <c r="G1294" i="2" s="1"/>
  <c r="K1292" i="2"/>
  <c r="K1294" i="2" s="1"/>
  <c r="O1292" i="2"/>
  <c r="O1294" i="2" s="1"/>
  <c r="S1292" i="2"/>
  <c r="S1294" i="2" s="1"/>
  <c r="W1292" i="2"/>
  <c r="W1294" i="2" s="1"/>
  <c r="AA1292" i="2"/>
  <c r="AA1294" i="2" s="1"/>
  <c r="K1293" i="2"/>
  <c r="K1295" i="2" s="1"/>
  <c r="O1293" i="2"/>
  <c r="O1295" i="2" s="1"/>
  <c r="S1293" i="2"/>
  <c r="S1295" i="2" s="1"/>
  <c r="AA1293" i="2"/>
  <c r="AA1295" i="2" s="1"/>
  <c r="I1225" i="2"/>
  <c r="H1232" i="2"/>
  <c r="X1232" i="2"/>
  <c r="H1515" i="2"/>
  <c r="L1515" i="2"/>
  <c r="P1515" i="2"/>
  <c r="T1515" i="2"/>
  <c r="X1515" i="2"/>
  <c r="AB1515" i="2"/>
  <c r="F1574" i="2"/>
  <c r="F1576" i="2" s="1"/>
  <c r="J1574" i="2"/>
  <c r="J1576" i="2" s="1"/>
  <c r="N1574" i="2"/>
  <c r="N1576" i="2" s="1"/>
  <c r="R1574" i="2"/>
  <c r="R1576" i="2" s="1"/>
  <c r="V1574" i="2"/>
  <c r="Z1574" i="2"/>
  <c r="Z1576" i="2" s="1"/>
  <c r="J1575" i="2"/>
  <c r="J1577" i="2" s="1"/>
  <c r="N1575" i="2"/>
  <c r="N1577" i="2" s="1"/>
  <c r="R1575" i="2"/>
  <c r="R1577" i="2" s="1"/>
  <c r="V1575" i="2"/>
  <c r="Z1575" i="2"/>
  <c r="Z1577" i="2" s="1"/>
  <c r="AA676" i="2"/>
  <c r="H951" i="2"/>
  <c r="H953" i="2" s="1"/>
  <c r="L951" i="2"/>
  <c r="L953" i="2" s="1"/>
  <c r="P951" i="2"/>
  <c r="P953" i="2" s="1"/>
  <c r="T951" i="2"/>
  <c r="T953" i="2" s="1"/>
  <c r="X951" i="2"/>
  <c r="X953" i="2" s="1"/>
  <c r="AB951" i="2"/>
  <c r="AB953" i="2" s="1"/>
  <c r="G1473" i="2"/>
  <c r="G1475" i="2" s="1"/>
  <c r="K1473" i="2"/>
  <c r="K1475" i="2" s="1"/>
  <c r="O1473" i="2"/>
  <c r="O1475" i="2" s="1"/>
  <c r="S1473" i="2"/>
  <c r="S1475" i="2" s="1"/>
  <c r="W1473" i="2"/>
  <c r="W1475" i="2" s="1"/>
  <c r="AA1473" i="2"/>
  <c r="AA1475" i="2" s="1"/>
  <c r="G1474" i="2"/>
  <c r="G1476" i="2" s="1"/>
  <c r="K1474" i="2"/>
  <c r="K1476" i="2" s="1"/>
  <c r="O1474" i="2"/>
  <c r="O1476" i="2" s="1"/>
  <c r="S1474" i="2"/>
  <c r="S1476" i="2" s="1"/>
  <c r="W1474" i="2"/>
  <c r="W1476" i="2" s="1"/>
  <c r="AA1474" i="2"/>
  <c r="AA1476" i="2" s="1"/>
  <c r="H1858" i="2"/>
  <c r="L1858" i="2"/>
  <c r="P1858" i="2"/>
  <c r="T1858" i="2"/>
  <c r="X1858" i="2"/>
  <c r="AB1858" i="2"/>
  <c r="L1893" i="2"/>
  <c r="T1893" i="2"/>
  <c r="AB1893" i="2"/>
  <c r="AC2461" i="2"/>
  <c r="Z2582" i="2"/>
  <c r="P203" i="2"/>
  <c r="P205" i="2" s="1"/>
  <c r="T203" i="2"/>
  <c r="T205" i="2" s="1"/>
  <c r="X203" i="2"/>
  <c r="X205" i="2" s="1"/>
  <c r="AB203" i="2"/>
  <c r="AB205" i="2" s="1"/>
  <c r="H204" i="2"/>
  <c r="H206" i="2" s="1"/>
  <c r="L204" i="2"/>
  <c r="L206" i="2" s="1"/>
  <c r="P204" i="2"/>
  <c r="P206" i="2" s="1"/>
  <c r="T204" i="2"/>
  <c r="T206" i="2" s="1"/>
  <c r="X204" i="2"/>
  <c r="X206" i="2" s="1"/>
  <c r="AB204" i="2"/>
  <c r="AB206" i="2" s="1"/>
  <c r="H267" i="2"/>
  <c r="H269" i="2" s="1"/>
  <c r="L267" i="2"/>
  <c r="L269" i="2" s="1"/>
  <c r="P267" i="2"/>
  <c r="P269" i="2" s="1"/>
  <c r="T267" i="2"/>
  <c r="T269" i="2" s="1"/>
  <c r="X267" i="2"/>
  <c r="X269" i="2" s="1"/>
  <c r="AB267" i="2"/>
  <c r="AB269" i="2" s="1"/>
  <c r="H268" i="2"/>
  <c r="H270" i="2" s="1"/>
  <c r="L268" i="2"/>
  <c r="L270" i="2" s="1"/>
  <c r="P268" i="2"/>
  <c r="P270" i="2" s="1"/>
  <c r="T268" i="2"/>
  <c r="T270" i="2" s="1"/>
  <c r="X268" i="2"/>
  <c r="X270" i="2" s="1"/>
  <c r="AB268" i="2"/>
  <c r="AB270" i="2" s="1"/>
  <c r="H461" i="2"/>
  <c r="L461" i="2"/>
  <c r="P461" i="2"/>
  <c r="T461" i="2"/>
  <c r="X461" i="2"/>
  <c r="AB461" i="2"/>
  <c r="AC346" i="2"/>
  <c r="AD346" i="2" s="1"/>
  <c r="E458" i="2"/>
  <c r="E460" i="2" s="1"/>
  <c r="I458" i="2"/>
  <c r="I460" i="2" s="1"/>
  <c r="M458" i="2"/>
  <c r="M460" i="2" s="1"/>
  <c r="AC436" i="2"/>
  <c r="AC448" i="2"/>
  <c r="AD448" i="2" s="1"/>
  <c r="AC449" i="2"/>
  <c r="AC451" i="2"/>
  <c r="AC453" i="2"/>
  <c r="AC455" i="2"/>
  <c r="Z521" i="2"/>
  <c r="F517" i="2"/>
  <c r="F519" i="2" s="1"/>
  <c r="J517" i="2"/>
  <c r="J519" i="2" s="1"/>
  <c r="N517" i="2"/>
  <c r="N519" i="2" s="1"/>
  <c r="R517" i="2"/>
  <c r="R519" i="2" s="1"/>
  <c r="V517" i="2"/>
  <c r="Z517" i="2"/>
  <c r="Z519" i="2" s="1"/>
  <c r="AC559" i="2"/>
  <c r="H603" i="2"/>
  <c r="L603" i="2"/>
  <c r="P603" i="2"/>
  <c r="T603" i="2"/>
  <c r="X603" i="2"/>
  <c r="AB603" i="2"/>
  <c r="H604" i="2"/>
  <c r="L604" i="2"/>
  <c r="P604" i="2"/>
  <c r="T604" i="2"/>
  <c r="X604" i="2"/>
  <c r="AB604" i="2"/>
  <c r="AC627" i="2"/>
  <c r="H688" i="2"/>
  <c r="H690" i="2" s="1"/>
  <c r="L688" i="2"/>
  <c r="L690" i="2" s="1"/>
  <c r="P688" i="2"/>
  <c r="P690" i="2" s="1"/>
  <c r="T688" i="2"/>
  <c r="T690" i="2" s="1"/>
  <c r="X688" i="2"/>
  <c r="X690" i="2" s="1"/>
  <c r="AB688" i="2"/>
  <c r="AB690" i="2" s="1"/>
  <c r="AC711" i="2"/>
  <c r="AC714" i="2"/>
  <c r="AD714" i="2" s="1"/>
  <c r="AC732" i="2"/>
  <c r="AC735" i="2"/>
  <c r="AD735" i="2" s="1"/>
  <c r="F795" i="2"/>
  <c r="F797" i="2" s="1"/>
  <c r="J795" i="2"/>
  <c r="J797" i="2" s="1"/>
  <c r="N795" i="2"/>
  <c r="N797" i="2" s="1"/>
  <c r="R795" i="2"/>
  <c r="R797" i="2" s="1"/>
  <c r="V795" i="2"/>
  <c r="Z795" i="2"/>
  <c r="Z797" i="2" s="1"/>
  <c r="F796" i="2"/>
  <c r="J796" i="2"/>
  <c r="N796" i="2"/>
  <c r="R796" i="2"/>
  <c r="V796" i="2"/>
  <c r="Z796" i="2"/>
  <c r="I823" i="2"/>
  <c r="M823" i="2"/>
  <c r="Q823" i="2"/>
  <c r="U823" i="2"/>
  <c r="AA889" i="2"/>
  <c r="AA891" i="2" s="1"/>
  <c r="F925" i="2"/>
  <c r="J925" i="2"/>
  <c r="N925" i="2"/>
  <c r="R925" i="2"/>
  <c r="V925" i="2"/>
  <c r="Z925" i="2"/>
  <c r="G952" i="2"/>
  <c r="G954" i="2" s="1"/>
  <c r="K952" i="2"/>
  <c r="K954" i="2" s="1"/>
  <c r="O952" i="2"/>
  <c r="O954" i="2" s="1"/>
  <c r="S952" i="2"/>
  <c r="S954" i="2" s="1"/>
  <c r="W952" i="2"/>
  <c r="W954" i="2" s="1"/>
  <c r="AA952" i="2"/>
  <c r="AA954" i="2" s="1"/>
  <c r="G932" i="2"/>
  <c r="K932" i="2"/>
  <c r="O932" i="2"/>
  <c r="S932" i="2"/>
  <c r="W932" i="2"/>
  <c r="AA932" i="2"/>
  <c r="AC947" i="2"/>
  <c r="AC949" i="2"/>
  <c r="J967" i="2"/>
  <c r="N967" i="2"/>
  <c r="R967" i="2"/>
  <c r="V967" i="2"/>
  <c r="Z967" i="2"/>
  <c r="G1001" i="2"/>
  <c r="G1003" i="2" s="1"/>
  <c r="K1001" i="2"/>
  <c r="K1003" i="2" s="1"/>
  <c r="O1001" i="2"/>
  <c r="O1003" i="2" s="1"/>
  <c r="S1001" i="2"/>
  <c r="S1003" i="2" s="1"/>
  <c r="W1001" i="2"/>
  <c r="W1003" i="2" s="1"/>
  <c r="AA1001" i="2"/>
  <c r="AA1003" i="2" s="1"/>
  <c r="H1002" i="2"/>
  <c r="H1004" i="2" s="1"/>
  <c r="L1002" i="2"/>
  <c r="L1004" i="2" s="1"/>
  <c r="P1002" i="2"/>
  <c r="P1004" i="2" s="1"/>
  <c r="T1002" i="2"/>
  <c r="T1004" i="2" s="1"/>
  <c r="X1002" i="2"/>
  <c r="X1004" i="2" s="1"/>
  <c r="AB1002" i="2"/>
  <c r="AB1004" i="2" s="1"/>
  <c r="G984" i="2"/>
  <c r="K984" i="2"/>
  <c r="O984" i="2"/>
  <c r="S984" i="2"/>
  <c r="W984" i="2"/>
  <c r="AA984" i="2"/>
  <c r="AC1054" i="2"/>
  <c r="AC1149" i="2"/>
  <c r="AC1150" i="2"/>
  <c r="AC1162" i="2"/>
  <c r="AD1162" i="2" s="1"/>
  <c r="AC1163" i="2"/>
  <c r="AC1164" i="2"/>
  <c r="AC1176" i="2"/>
  <c r="AD1176" i="2" s="1"/>
  <c r="F1292" i="2"/>
  <c r="F1294" i="2" s="1"/>
  <c r="J1292" i="2"/>
  <c r="J1294" i="2" s="1"/>
  <c r="N1292" i="2"/>
  <c r="N1294" i="2" s="1"/>
  <c r="R1292" i="2"/>
  <c r="R1294" i="2" s="1"/>
  <c r="V1292" i="2"/>
  <c r="Z1292" i="2"/>
  <c r="Z1294" i="2" s="1"/>
  <c r="F1293" i="2"/>
  <c r="F1295" i="2" s="1"/>
  <c r="J1293" i="2"/>
  <c r="J1295" i="2" s="1"/>
  <c r="N1293" i="2"/>
  <c r="N1295" i="2" s="1"/>
  <c r="R1293" i="2"/>
  <c r="R1295" i="2" s="1"/>
  <c r="V1293" i="2"/>
  <c r="Z1293" i="2"/>
  <c r="Z1295" i="2" s="1"/>
  <c r="AC1270" i="2"/>
  <c r="AD1270" i="2" s="1"/>
  <c r="G1416" i="2"/>
  <c r="G1418" i="2" s="1"/>
  <c r="K1416" i="2"/>
  <c r="K1418" i="2" s="1"/>
  <c r="O1416" i="2"/>
  <c r="O1418" i="2" s="1"/>
  <c r="S1416" i="2"/>
  <c r="S1418" i="2" s="1"/>
  <c r="W1416" i="2"/>
  <c r="W1418" i="2" s="1"/>
  <c r="AA1416" i="2"/>
  <c r="AA1418" i="2" s="1"/>
  <c r="K1400" i="2"/>
  <c r="AA1400" i="2"/>
  <c r="E1474" i="2"/>
  <c r="E1476" i="2" s="1"/>
  <c r="U1474" i="2"/>
  <c r="U1476" i="2" s="1"/>
  <c r="AC1570" i="2"/>
  <c r="G1613" i="2"/>
  <c r="K1613" i="2"/>
  <c r="O1613" i="2"/>
  <c r="S1613" i="2"/>
  <c r="W1613" i="2"/>
  <c r="AA1613" i="2"/>
  <c r="G1690" i="2"/>
  <c r="G1692" i="2" s="1"/>
  <c r="K1690" i="2"/>
  <c r="K1692" i="2" s="1"/>
  <c r="O1690" i="2"/>
  <c r="O1692" i="2" s="1"/>
  <c r="S1690" i="2"/>
  <c r="S1692" i="2" s="1"/>
  <c r="W1690" i="2"/>
  <c r="W1692" i="2" s="1"/>
  <c r="AA1690" i="2"/>
  <c r="AA1692" i="2" s="1"/>
  <c r="AC1642" i="2"/>
  <c r="AC1670" i="2"/>
  <c r="AC1707" i="2"/>
  <c r="H1755" i="2"/>
  <c r="H1757" i="2" s="1"/>
  <c r="L1755" i="2"/>
  <c r="L1757" i="2" s="1"/>
  <c r="P1755" i="2"/>
  <c r="P1757" i="2" s="1"/>
  <c r="T1755" i="2"/>
  <c r="T1757" i="2" s="1"/>
  <c r="X1755" i="2"/>
  <c r="X1757" i="2" s="1"/>
  <c r="AB1755" i="2"/>
  <c r="AB1757" i="2" s="1"/>
  <c r="K1775" i="2"/>
  <c r="O1775" i="2"/>
  <c r="AA1775" i="2"/>
  <c r="K1794" i="2"/>
  <c r="S1794" i="2"/>
  <c r="AA1794" i="2"/>
  <c r="H1845" i="2"/>
  <c r="H1847" i="2" s="1"/>
  <c r="L1845" i="2"/>
  <c r="L1847" i="2" s="1"/>
  <c r="P1845" i="2"/>
  <c r="P1847" i="2" s="1"/>
  <c r="T1845" i="2"/>
  <c r="T1847" i="2" s="1"/>
  <c r="X1845" i="2"/>
  <c r="X1847" i="2" s="1"/>
  <c r="AB1845" i="2"/>
  <c r="AB1847" i="2" s="1"/>
  <c r="H1846" i="2"/>
  <c r="H1848" i="2" s="1"/>
  <c r="L1846" i="2"/>
  <c r="L1848" i="2" s="1"/>
  <c r="P1846" i="2"/>
  <c r="P1848" i="2" s="1"/>
  <c r="T1846" i="2"/>
  <c r="T1848" i="2" s="1"/>
  <c r="X1846" i="2"/>
  <c r="X1848" i="2" s="1"/>
  <c r="AB1846" i="2"/>
  <c r="AB1848" i="2" s="1"/>
  <c r="M1830" i="2"/>
  <c r="AC1841" i="2"/>
  <c r="AC1843" i="2"/>
  <c r="AC1855" i="2"/>
  <c r="AC1856" i="2"/>
  <c r="AC1862" i="2"/>
  <c r="AC1863" i="2"/>
  <c r="I1865" i="2"/>
  <c r="M1865" i="2"/>
  <c r="Q1865" i="2"/>
  <c r="U1865" i="2"/>
  <c r="I1884" i="2"/>
  <c r="M1884" i="2"/>
  <c r="Q1884" i="2"/>
  <c r="U1884" i="2"/>
  <c r="I1885" i="2"/>
  <c r="M1885" i="2"/>
  <c r="Q1885" i="2"/>
  <c r="U1885" i="2"/>
  <c r="H1950" i="2"/>
  <c r="H1952" i="2" s="1"/>
  <c r="L1950" i="2"/>
  <c r="L1952" i="2" s="1"/>
  <c r="P1950" i="2"/>
  <c r="P1952" i="2" s="1"/>
  <c r="T1950" i="2"/>
  <c r="T1952" i="2" s="1"/>
  <c r="X1950" i="2"/>
  <c r="X1952" i="2" s="1"/>
  <c r="AB1950" i="2"/>
  <c r="AB1952" i="2" s="1"/>
  <c r="H1951" i="2"/>
  <c r="H1953" i="2" s="1"/>
  <c r="L1951" i="2"/>
  <c r="L1953" i="2" s="1"/>
  <c r="P1951" i="2"/>
  <c r="P1953" i="2" s="1"/>
  <c r="T1951" i="2"/>
  <c r="T1953" i="2" s="1"/>
  <c r="X1951" i="2"/>
  <c r="X1953" i="2" s="1"/>
  <c r="AB1951" i="2"/>
  <c r="AB1953" i="2" s="1"/>
  <c r="H2097" i="2"/>
  <c r="L2097" i="2"/>
  <c r="P2097" i="2"/>
  <c r="T2097" i="2"/>
  <c r="X2097" i="2"/>
  <c r="AB2097" i="2"/>
  <c r="H2093" i="2"/>
  <c r="H2095" i="2" s="1"/>
  <c r="L2093" i="2"/>
  <c r="L2095" i="2" s="1"/>
  <c r="P2093" i="2"/>
  <c r="P2095" i="2" s="1"/>
  <c r="T2093" i="2"/>
  <c r="T2095" i="2" s="1"/>
  <c r="X2093" i="2"/>
  <c r="X2095" i="2" s="1"/>
  <c r="AB2093" i="2"/>
  <c r="AB2095" i="2" s="1"/>
  <c r="H2094" i="2"/>
  <c r="H2096" i="2" s="1"/>
  <c r="L2094" i="2"/>
  <c r="L2096" i="2" s="1"/>
  <c r="P2094" i="2"/>
  <c r="P2096" i="2" s="1"/>
  <c r="T2094" i="2"/>
  <c r="T2096" i="2" s="1"/>
  <c r="X2094" i="2"/>
  <c r="X2096" i="2" s="1"/>
  <c r="AB2094" i="2"/>
  <c r="AB2096" i="2" s="1"/>
  <c r="AC2061" i="2"/>
  <c r="AC2062" i="2"/>
  <c r="G2136" i="2"/>
  <c r="K2136" i="2"/>
  <c r="O2136" i="2"/>
  <c r="S2136" i="2"/>
  <c r="W2136" i="2"/>
  <c r="I2162" i="2"/>
  <c r="M2162" i="2"/>
  <c r="Q2162" i="2"/>
  <c r="U2162" i="2"/>
  <c r="F2213" i="2"/>
  <c r="F2215" i="2" s="1"/>
  <c r="J2213" i="2"/>
  <c r="J2215" i="2" s="1"/>
  <c r="N2213" i="2"/>
  <c r="N2215" i="2" s="1"/>
  <c r="R2213" i="2"/>
  <c r="R2215" i="2" s="1"/>
  <c r="V2213" i="2"/>
  <c r="Z2213" i="2"/>
  <c r="Z2215" i="2" s="1"/>
  <c r="F2214" i="2"/>
  <c r="F2216" i="2" s="1"/>
  <c r="J2214" i="2"/>
  <c r="J2216" i="2" s="1"/>
  <c r="N2214" i="2"/>
  <c r="N2216" i="2" s="1"/>
  <c r="R2214" i="2"/>
  <c r="R2216" i="2" s="1"/>
  <c r="V2214" i="2"/>
  <c r="Z2214" i="2"/>
  <c r="Z2216" i="2" s="1"/>
  <c r="F2310" i="2"/>
  <c r="F2312" i="2" s="1"/>
  <c r="J2310" i="2"/>
  <c r="J2312" i="2" s="1"/>
  <c r="N2310" i="2"/>
  <c r="N2312" i="2" s="1"/>
  <c r="R2310" i="2"/>
  <c r="R2312" i="2" s="1"/>
  <c r="V2310" i="2"/>
  <c r="Z2310" i="2"/>
  <c r="Z2312" i="2" s="1"/>
  <c r="H2444" i="2"/>
  <c r="H2446" i="2" s="1"/>
  <c r="L2444" i="2"/>
  <c r="L2446" i="2" s="1"/>
  <c r="P2444" i="2"/>
  <c r="P2446" i="2" s="1"/>
  <c r="T2444" i="2"/>
  <c r="T2446" i="2" s="1"/>
  <c r="X2444" i="2"/>
  <c r="X2446" i="2" s="1"/>
  <c r="AB2444" i="2"/>
  <c r="AB2446" i="2" s="1"/>
  <c r="H2445" i="2"/>
  <c r="H2447" i="2" s="1"/>
  <c r="L2445" i="2"/>
  <c r="L2447" i="2" s="1"/>
  <c r="P2445" i="2"/>
  <c r="P2447" i="2" s="1"/>
  <c r="T2445" i="2"/>
  <c r="T2447" i="2" s="1"/>
  <c r="X2445" i="2"/>
  <c r="X2447" i="2" s="1"/>
  <c r="AB2445" i="2"/>
  <c r="AB2447" i="2" s="1"/>
  <c r="H2564" i="2"/>
  <c r="H2567" i="2"/>
  <c r="T2564" i="2"/>
  <c r="T2567" i="2"/>
  <c r="J3000" i="2"/>
  <c r="L1415" i="2"/>
  <c r="L1417" i="2" s="1"/>
  <c r="P1415" i="2"/>
  <c r="P1417" i="2" s="1"/>
  <c r="T1415" i="2"/>
  <c r="T1417" i="2" s="1"/>
  <c r="AB1415" i="2"/>
  <c r="AB1417" i="2" s="1"/>
  <c r="AA1515" i="2"/>
  <c r="G1516" i="2"/>
  <c r="K1516" i="2"/>
  <c r="O1516" i="2"/>
  <c r="S1516" i="2"/>
  <c r="W1516" i="2"/>
  <c r="AA1516" i="2"/>
  <c r="I1574" i="2"/>
  <c r="I1576" i="2" s="1"/>
  <c r="Q1574" i="2"/>
  <c r="Q1576" i="2" s="1"/>
  <c r="I1575" i="2"/>
  <c r="I1577" i="2" s="1"/>
  <c r="M1575" i="2"/>
  <c r="M1577" i="2" s="1"/>
  <c r="Q1575" i="2"/>
  <c r="Q1577" i="2" s="1"/>
  <c r="U1575" i="2"/>
  <c r="U1577" i="2" s="1"/>
  <c r="AB1613" i="2"/>
  <c r="H1614" i="2"/>
  <c r="L1614" i="2"/>
  <c r="P1614" i="2"/>
  <c r="T1614" i="2"/>
  <c r="X1614" i="2"/>
  <c r="AB1614" i="2"/>
  <c r="H1690" i="2"/>
  <c r="H1692" i="2" s="1"/>
  <c r="L1690" i="2"/>
  <c r="L1692" i="2" s="1"/>
  <c r="P1690" i="2"/>
  <c r="P1692" i="2" s="1"/>
  <c r="T1690" i="2"/>
  <c r="T1692" i="2" s="1"/>
  <c r="X1690" i="2"/>
  <c r="X1692" i="2" s="1"/>
  <c r="AB1690" i="2"/>
  <c r="AB1692" i="2" s="1"/>
  <c r="P1702" i="2"/>
  <c r="T1702" i="2"/>
  <c r="E1845" i="2"/>
  <c r="E1847" i="2" s="1"/>
  <c r="I1845" i="2"/>
  <c r="I1847" i="2" s="1"/>
  <c r="M1845" i="2"/>
  <c r="M1847" i="2" s="1"/>
  <c r="Q1845" i="2"/>
  <c r="Q1847" i="2" s="1"/>
  <c r="U1845" i="2"/>
  <c r="U1847" i="2" s="1"/>
  <c r="E1846" i="2"/>
  <c r="E1848" i="2" s="1"/>
  <c r="I1846" i="2"/>
  <c r="I1848" i="2" s="1"/>
  <c r="M1846" i="2"/>
  <c r="M1848" i="2" s="1"/>
  <c r="Q1846" i="2"/>
  <c r="Q1848" i="2" s="1"/>
  <c r="U1846" i="2"/>
  <c r="U1848" i="2" s="1"/>
  <c r="V1837" i="2"/>
  <c r="F1865" i="2"/>
  <c r="J1865" i="2"/>
  <c r="N1865" i="2"/>
  <c r="R1865" i="2"/>
  <c r="V1865" i="2"/>
  <c r="Z1865" i="2"/>
  <c r="E1951" i="2"/>
  <c r="E1953" i="2" s="1"/>
  <c r="I1951" i="2"/>
  <c r="I1953" i="2" s="1"/>
  <c r="M1951" i="2"/>
  <c r="M1953" i="2" s="1"/>
  <c r="Q1951" i="2"/>
  <c r="Q1953" i="2" s="1"/>
  <c r="U1951" i="2"/>
  <c r="U1953" i="2" s="1"/>
  <c r="AC1933" i="2"/>
  <c r="AC2076" i="2"/>
  <c r="P2135" i="2"/>
  <c r="T2135" i="2"/>
  <c r="X2135" i="2"/>
  <c r="AB2135" i="2"/>
  <c r="H2136" i="2"/>
  <c r="L2136" i="2"/>
  <c r="P2136" i="2"/>
  <c r="T2136" i="2"/>
  <c r="X2136" i="2"/>
  <c r="AB2136" i="2"/>
  <c r="J2162" i="2"/>
  <c r="N2162" i="2"/>
  <c r="R2162" i="2"/>
  <c r="V2162" i="2"/>
  <c r="Z2162" i="2"/>
  <c r="G2310" i="2"/>
  <c r="G2312" i="2" s="1"/>
  <c r="K2310" i="2"/>
  <c r="K2312" i="2" s="1"/>
  <c r="O2310" i="2"/>
  <c r="O2312" i="2" s="1"/>
  <c r="S2310" i="2"/>
  <c r="S2312" i="2" s="1"/>
  <c r="W2310" i="2"/>
  <c r="W2312" i="2" s="1"/>
  <c r="AA2310" i="2"/>
  <c r="AA2312" i="2" s="1"/>
  <c r="E2444" i="2"/>
  <c r="E2446" i="2" s="1"/>
  <c r="I2444" i="2"/>
  <c r="I2446" i="2" s="1"/>
  <c r="M2444" i="2"/>
  <c r="M2446" i="2" s="1"/>
  <c r="Q2444" i="2"/>
  <c r="Q2446" i="2" s="1"/>
  <c r="U2444" i="2"/>
  <c r="U2446" i="2" s="1"/>
  <c r="I2445" i="2"/>
  <c r="I2447" i="2" s="1"/>
  <c r="M2445" i="2"/>
  <c r="M2447" i="2" s="1"/>
  <c r="Q2445" i="2"/>
  <c r="Q2447" i="2" s="1"/>
  <c r="U2445" i="2"/>
  <c r="U2447" i="2" s="1"/>
  <c r="AC2406" i="2"/>
  <c r="AC2440" i="2"/>
  <c r="AC2442" i="2"/>
  <c r="H2646" i="2"/>
  <c r="H2648" i="2" s="1"/>
  <c r="L2646" i="2"/>
  <c r="L2648" i="2" s="1"/>
  <c r="P2646" i="2"/>
  <c r="P2648" i="2" s="1"/>
  <c r="T2646" i="2"/>
  <c r="T2648" i="2" s="1"/>
  <c r="X2646" i="2"/>
  <c r="X2648" i="2" s="1"/>
  <c r="AB2646" i="2"/>
  <c r="AB2648" i="2" s="1"/>
  <c r="H2647" i="2"/>
  <c r="H2649" i="2" s="1"/>
  <c r="L2647" i="2"/>
  <c r="L2649" i="2" s="1"/>
  <c r="P2647" i="2"/>
  <c r="P2649" i="2" s="1"/>
  <c r="T2647" i="2"/>
  <c r="T2649" i="2" s="1"/>
  <c r="X2647" i="2"/>
  <c r="X2649" i="2" s="1"/>
  <c r="AB2647" i="2"/>
  <c r="AB2649" i="2" s="1"/>
  <c r="F2685" i="2"/>
  <c r="J2685" i="2"/>
  <c r="N2685" i="2"/>
  <c r="R2685" i="2"/>
  <c r="V2685" i="2"/>
  <c r="Z2685" i="2"/>
  <c r="H2744" i="2"/>
  <c r="H2746" i="2" s="1"/>
  <c r="L2744" i="2"/>
  <c r="L2746" i="2" s="1"/>
  <c r="P2744" i="2"/>
  <c r="P2746" i="2" s="1"/>
  <c r="T2744" i="2"/>
  <c r="T2746" i="2" s="1"/>
  <c r="X2744" i="2"/>
  <c r="X2746" i="2" s="1"/>
  <c r="AB2744" i="2"/>
  <c r="AB2746" i="2" s="1"/>
  <c r="H2745" i="2"/>
  <c r="H2747" i="2" s="1"/>
  <c r="L2745" i="2"/>
  <c r="L2747" i="2" s="1"/>
  <c r="G4416" i="2"/>
  <c r="K4416" i="2"/>
  <c r="O4416" i="2"/>
  <c r="S4416" i="2"/>
  <c r="W4416" i="2"/>
  <c r="AA4416" i="2"/>
  <c r="AC4467" i="2"/>
  <c r="AC4474" i="2"/>
  <c r="H822" i="2"/>
  <c r="L822" i="2"/>
  <c r="P822" i="2"/>
  <c r="T822" i="2"/>
  <c r="X822" i="2"/>
  <c r="AB822" i="2"/>
  <c r="H823" i="2"/>
  <c r="L823" i="2"/>
  <c r="P823" i="2"/>
  <c r="T823" i="2"/>
  <c r="X823" i="2"/>
  <c r="AB823" i="2"/>
  <c r="F888" i="2"/>
  <c r="F890" i="2" s="1"/>
  <c r="J888" i="2"/>
  <c r="J890" i="2" s="1"/>
  <c r="N888" i="2"/>
  <c r="N890" i="2" s="1"/>
  <c r="R888" i="2"/>
  <c r="R890" i="2" s="1"/>
  <c r="V888" i="2"/>
  <c r="Z888" i="2"/>
  <c r="Z890" i="2" s="1"/>
  <c r="AC836" i="2"/>
  <c r="AC864" i="2"/>
  <c r="I952" i="2"/>
  <c r="I954" i="2" s="1"/>
  <c r="M952" i="2"/>
  <c r="M954" i="2" s="1"/>
  <c r="Q952" i="2"/>
  <c r="Q954" i="2" s="1"/>
  <c r="U952" i="2"/>
  <c r="U954" i="2" s="1"/>
  <c r="I932" i="2"/>
  <c r="M932" i="2"/>
  <c r="Q932" i="2"/>
  <c r="U932" i="2"/>
  <c r="I977" i="2"/>
  <c r="M977" i="2"/>
  <c r="Q977" i="2"/>
  <c r="U977" i="2"/>
  <c r="F1002" i="2"/>
  <c r="F1004" i="2" s="1"/>
  <c r="J1002" i="2"/>
  <c r="J1004" i="2" s="1"/>
  <c r="N1002" i="2"/>
  <c r="N1004" i="2" s="1"/>
  <c r="R1002" i="2"/>
  <c r="R1004" i="2" s="1"/>
  <c r="V1002" i="2"/>
  <c r="Z1002" i="2"/>
  <c r="Z1004" i="2" s="1"/>
  <c r="I984" i="2"/>
  <c r="M984" i="2"/>
  <c r="Q984" i="2"/>
  <c r="U984" i="2"/>
  <c r="AC1025" i="2"/>
  <c r="AD1025" i="2" s="1"/>
  <c r="H1292" i="2"/>
  <c r="H1294" i="2" s="1"/>
  <c r="L1292" i="2"/>
  <c r="L1294" i="2" s="1"/>
  <c r="P1292" i="2"/>
  <c r="P1294" i="2" s="1"/>
  <c r="T1292" i="2"/>
  <c r="T1294" i="2" s="1"/>
  <c r="X1292" i="2"/>
  <c r="X1294" i="2" s="1"/>
  <c r="AB1292" i="2"/>
  <c r="AB1294" i="2" s="1"/>
  <c r="H1293" i="2"/>
  <c r="H1295" i="2" s="1"/>
  <c r="L1293" i="2"/>
  <c r="L1295" i="2" s="1"/>
  <c r="P1293" i="2"/>
  <c r="P1295" i="2" s="1"/>
  <c r="T1293" i="2"/>
  <c r="T1295" i="2" s="1"/>
  <c r="X1293" i="2"/>
  <c r="X1295" i="2" s="1"/>
  <c r="AB1293" i="2"/>
  <c r="AB1295" i="2" s="1"/>
  <c r="U1232" i="2"/>
  <c r="G1321" i="2"/>
  <c r="K1321" i="2"/>
  <c r="O1321" i="2"/>
  <c r="S1321" i="2"/>
  <c r="W1321" i="2"/>
  <c r="AA1321" i="2"/>
  <c r="G1322" i="2"/>
  <c r="K1322" i="2"/>
  <c r="O1322" i="2"/>
  <c r="S1322" i="2"/>
  <c r="W1322" i="2"/>
  <c r="AA1322" i="2"/>
  <c r="AC1362" i="2"/>
  <c r="AC1363" i="2"/>
  <c r="F1515" i="2"/>
  <c r="J1515" i="2"/>
  <c r="N1515" i="2"/>
  <c r="R1515" i="2"/>
  <c r="V1515" i="2"/>
  <c r="Z1515" i="2"/>
  <c r="H1574" i="2"/>
  <c r="H1576" i="2" s="1"/>
  <c r="L1574" i="2"/>
  <c r="L1576" i="2" s="1"/>
  <c r="P1574" i="2"/>
  <c r="P1576" i="2" s="1"/>
  <c r="T1574" i="2"/>
  <c r="T1576" i="2" s="1"/>
  <c r="X1574" i="2"/>
  <c r="X1576" i="2" s="1"/>
  <c r="AB1574" i="2"/>
  <c r="AB1576" i="2" s="1"/>
  <c r="H1575" i="2"/>
  <c r="H1577" i="2" s="1"/>
  <c r="T1575" i="2"/>
  <c r="T1577" i="2" s="1"/>
  <c r="X1575" i="2"/>
  <c r="X1577" i="2" s="1"/>
  <c r="AB1575" i="2"/>
  <c r="AB1577" i="2" s="1"/>
  <c r="F1690" i="2"/>
  <c r="F1692" i="2" s="1"/>
  <c r="J1690" i="2"/>
  <c r="J1692" i="2" s="1"/>
  <c r="N1690" i="2"/>
  <c r="N1692" i="2" s="1"/>
  <c r="R1690" i="2"/>
  <c r="R1692" i="2" s="1"/>
  <c r="V1690" i="2"/>
  <c r="Z1690" i="2"/>
  <c r="Z1692" i="2" s="1"/>
  <c r="F1756" i="2"/>
  <c r="F1758" i="2" s="1"/>
  <c r="J1756" i="2"/>
  <c r="J1758" i="2" s="1"/>
  <c r="N1756" i="2"/>
  <c r="N1758" i="2" s="1"/>
  <c r="R1756" i="2"/>
  <c r="R1758" i="2" s="1"/>
  <c r="V1756" i="2"/>
  <c r="Z1756" i="2"/>
  <c r="Z1758" i="2" s="1"/>
  <c r="Q1768" i="2"/>
  <c r="U1768" i="2"/>
  <c r="AC1772" i="2"/>
  <c r="AC1773" i="2"/>
  <c r="I1793" i="2"/>
  <c r="M1793" i="2"/>
  <c r="Q1793" i="2"/>
  <c r="U1793" i="2"/>
  <c r="F1845" i="2"/>
  <c r="F1847" i="2" s="1"/>
  <c r="J1845" i="2"/>
  <c r="J1847" i="2" s="1"/>
  <c r="N1845" i="2"/>
  <c r="N1847" i="2" s="1"/>
  <c r="R1845" i="2"/>
  <c r="R1847" i="2" s="1"/>
  <c r="V1845" i="2"/>
  <c r="Z1845" i="2"/>
  <c r="Z1847" i="2" s="1"/>
  <c r="F1846" i="2"/>
  <c r="F1848" i="2" s="1"/>
  <c r="J1846" i="2"/>
  <c r="J1848" i="2" s="1"/>
  <c r="N1846" i="2"/>
  <c r="N1848" i="2" s="1"/>
  <c r="R1846" i="2"/>
  <c r="R1848" i="2" s="1"/>
  <c r="V1846" i="2"/>
  <c r="Z1846" i="2"/>
  <c r="Z1848" i="2" s="1"/>
  <c r="G1858" i="2"/>
  <c r="K1858" i="2"/>
  <c r="O1858" i="2"/>
  <c r="S1858" i="2"/>
  <c r="W1858" i="2"/>
  <c r="AA1858" i="2"/>
  <c r="G1884" i="2"/>
  <c r="K1884" i="2"/>
  <c r="O1884" i="2"/>
  <c r="S1884" i="2"/>
  <c r="W1884" i="2"/>
  <c r="AA1884" i="2"/>
  <c r="G1885" i="2"/>
  <c r="K1885" i="2"/>
  <c r="O1885" i="2"/>
  <c r="S1885" i="2"/>
  <c r="W1885" i="2"/>
  <c r="AA1885" i="2"/>
  <c r="F1950" i="2"/>
  <c r="F1952" i="2" s="1"/>
  <c r="J1950" i="2"/>
  <c r="J1952" i="2" s="1"/>
  <c r="N1950" i="2"/>
  <c r="N1952" i="2" s="1"/>
  <c r="R1950" i="2"/>
  <c r="R1952" i="2" s="1"/>
  <c r="V1950" i="2"/>
  <c r="Z1950" i="2"/>
  <c r="Z1952" i="2" s="1"/>
  <c r="F1951" i="2"/>
  <c r="F1953" i="2" s="1"/>
  <c r="J1951" i="2"/>
  <c r="J1953" i="2" s="1"/>
  <c r="N1951" i="2"/>
  <c r="N1953" i="2" s="1"/>
  <c r="R1951" i="2"/>
  <c r="R1953" i="2" s="1"/>
  <c r="V1951" i="2"/>
  <c r="Z1951" i="2"/>
  <c r="Z1953" i="2" s="1"/>
  <c r="AC1946" i="2"/>
  <c r="AC1948" i="2"/>
  <c r="F2027" i="2"/>
  <c r="J2027" i="2"/>
  <c r="N2027" i="2"/>
  <c r="R2027" i="2"/>
  <c r="V2027" i="2"/>
  <c r="Z2027" i="2"/>
  <c r="F2028" i="2"/>
  <c r="J2028" i="2"/>
  <c r="N2028" i="2"/>
  <c r="R2028" i="2"/>
  <c r="V2028" i="2"/>
  <c r="Z2028" i="2"/>
  <c r="AC2048" i="2"/>
  <c r="AC2083" i="2"/>
  <c r="I2135" i="2"/>
  <c r="M2135" i="2"/>
  <c r="Q2135" i="2"/>
  <c r="U2135" i="2"/>
  <c r="I2136" i="2"/>
  <c r="M2136" i="2"/>
  <c r="Q2136" i="2"/>
  <c r="U2136" i="2"/>
  <c r="G2162" i="2"/>
  <c r="K2162" i="2"/>
  <c r="O2162" i="2"/>
  <c r="S2162" i="2"/>
  <c r="W2162" i="2"/>
  <c r="AA2162" i="2"/>
  <c r="H2310" i="2"/>
  <c r="H2312" i="2" s="1"/>
  <c r="L2310" i="2"/>
  <c r="L2312" i="2" s="1"/>
  <c r="P2310" i="2"/>
  <c r="P2312" i="2" s="1"/>
  <c r="T2310" i="2"/>
  <c r="T2312" i="2" s="1"/>
  <c r="X2310" i="2"/>
  <c r="X2312" i="2" s="1"/>
  <c r="AB2310" i="2"/>
  <c r="AB2312" i="2" s="1"/>
  <c r="H2311" i="2"/>
  <c r="H2313" i="2" s="1"/>
  <c r="L2311" i="2"/>
  <c r="L2313" i="2" s="1"/>
  <c r="P2311" i="2"/>
  <c r="P2313" i="2" s="1"/>
  <c r="T2311" i="2"/>
  <c r="T2313" i="2" s="1"/>
  <c r="X2311" i="2"/>
  <c r="X2313" i="2" s="1"/>
  <c r="AB2311" i="2"/>
  <c r="AB2313" i="2" s="1"/>
  <c r="H2362" i="2"/>
  <c r="L2362" i="2"/>
  <c r="P2362" i="2"/>
  <c r="T2362" i="2"/>
  <c r="X2362" i="2"/>
  <c r="AB2362" i="2"/>
  <c r="H2363" i="2"/>
  <c r="L2363" i="2"/>
  <c r="P2363" i="2"/>
  <c r="T2363" i="2"/>
  <c r="X2363" i="2"/>
  <c r="AB2363" i="2"/>
  <c r="F2445" i="2"/>
  <c r="F2447" i="2" s="1"/>
  <c r="J2445" i="2"/>
  <c r="J2447" i="2" s="1"/>
  <c r="N2445" i="2"/>
  <c r="N2447" i="2" s="1"/>
  <c r="R2445" i="2"/>
  <c r="R2447" i="2" s="1"/>
  <c r="V2445" i="2"/>
  <c r="Z2445" i="2"/>
  <c r="Z2447" i="2" s="1"/>
  <c r="F2464" i="2"/>
  <c r="N2464" i="2"/>
  <c r="V2464" i="2"/>
  <c r="M2482" i="2"/>
  <c r="Q2482" i="2"/>
  <c r="U2482" i="2"/>
  <c r="E2521" i="2"/>
  <c r="I2521" i="2"/>
  <c r="M2521" i="2"/>
  <c r="F2518" i="2"/>
  <c r="F2520" i="2" s="1"/>
  <c r="J2518" i="2"/>
  <c r="J2520" i="2" s="1"/>
  <c r="N2518" i="2"/>
  <c r="N2520" i="2" s="1"/>
  <c r="R2518" i="2"/>
  <c r="R2520" i="2" s="1"/>
  <c r="V2518" i="2"/>
  <c r="Z2518" i="2"/>
  <c r="Z2520" i="2" s="1"/>
  <c r="F2578" i="2"/>
  <c r="F2580" i="2" s="1"/>
  <c r="J2578" i="2"/>
  <c r="J2580" i="2" s="1"/>
  <c r="N2578" i="2"/>
  <c r="N2580" i="2" s="1"/>
  <c r="R2578" i="2"/>
  <c r="R2580" i="2" s="1"/>
  <c r="V2578" i="2"/>
  <c r="Z2578" i="2"/>
  <c r="Z2580" i="2" s="1"/>
  <c r="F2646" i="2"/>
  <c r="F2648" i="2" s="1"/>
  <c r="J2646" i="2"/>
  <c r="J2648" i="2" s="1"/>
  <c r="N2646" i="2"/>
  <c r="N2648" i="2" s="1"/>
  <c r="R2646" i="2"/>
  <c r="R2648" i="2" s="1"/>
  <c r="V2646" i="2"/>
  <c r="Z2646" i="2"/>
  <c r="Z2648" i="2" s="1"/>
  <c r="F2647" i="2"/>
  <c r="F2649" i="2" s="1"/>
  <c r="J2647" i="2"/>
  <c r="J2649" i="2" s="1"/>
  <c r="N2647" i="2"/>
  <c r="N2649" i="2" s="1"/>
  <c r="R2647" i="2"/>
  <c r="R2649" i="2" s="1"/>
  <c r="V2647" i="2"/>
  <c r="Z2647" i="2"/>
  <c r="Z2649" i="2" s="1"/>
  <c r="H2685" i="2"/>
  <c r="L2685" i="2"/>
  <c r="P2685" i="2"/>
  <c r="T2685" i="2"/>
  <c r="X2685" i="2"/>
  <c r="AB2685" i="2"/>
  <c r="F2745" i="2"/>
  <c r="F2747" i="2" s="1"/>
  <c r="J2745" i="2"/>
  <c r="J2747" i="2" s="1"/>
  <c r="N2745" i="2"/>
  <c r="N2747" i="2" s="1"/>
  <c r="R2745" i="2"/>
  <c r="R2747" i="2" s="1"/>
  <c r="V2745" i="2"/>
  <c r="Z2745" i="2"/>
  <c r="Z2747" i="2" s="1"/>
  <c r="AC2941" i="2"/>
  <c r="AC2944" i="2"/>
  <c r="AD2944" i="2" s="1"/>
  <c r="O2518" i="2"/>
  <c r="O2520" i="2" s="1"/>
  <c r="S2518" i="2"/>
  <c r="S2520" i="2" s="1"/>
  <c r="W2518" i="2"/>
  <c r="W2520" i="2" s="1"/>
  <c r="AA2518" i="2"/>
  <c r="AA2520" i="2" s="1"/>
  <c r="AC2581" i="2"/>
  <c r="G2577" i="2"/>
  <c r="G2579" i="2" s="1"/>
  <c r="K2577" i="2"/>
  <c r="K2579" i="2" s="1"/>
  <c r="O2577" i="2"/>
  <c r="O2579" i="2" s="1"/>
  <c r="S2577" i="2"/>
  <c r="S2579" i="2" s="1"/>
  <c r="W2577" i="2"/>
  <c r="W2579" i="2" s="1"/>
  <c r="AA2577" i="2"/>
  <c r="AA2579" i="2" s="1"/>
  <c r="G2578" i="2"/>
  <c r="G2580" i="2" s="1"/>
  <c r="K2578" i="2"/>
  <c r="K2580" i="2" s="1"/>
  <c r="O2578" i="2"/>
  <c r="O2580" i="2" s="1"/>
  <c r="S2578" i="2"/>
  <c r="S2580" i="2" s="1"/>
  <c r="W2578" i="2"/>
  <c r="W2580" i="2" s="1"/>
  <c r="AA2578" i="2"/>
  <c r="AA2580" i="2" s="1"/>
  <c r="I2557" i="2"/>
  <c r="M2557" i="2"/>
  <c r="G2601" i="2"/>
  <c r="K2601" i="2"/>
  <c r="O2601" i="2"/>
  <c r="S2601" i="2"/>
  <c r="W2601" i="2"/>
  <c r="AA2601" i="2"/>
  <c r="G2602" i="2"/>
  <c r="K2602" i="2"/>
  <c r="O2602" i="2"/>
  <c r="S2602" i="2"/>
  <c r="W2602" i="2"/>
  <c r="AA2602" i="2"/>
  <c r="G2646" i="2"/>
  <c r="G2648" i="2" s="1"/>
  <c r="K2646" i="2"/>
  <c r="K2648" i="2" s="1"/>
  <c r="O2646" i="2"/>
  <c r="O2648" i="2" s="1"/>
  <c r="S2646" i="2"/>
  <c r="S2648" i="2" s="1"/>
  <c r="W2646" i="2"/>
  <c r="W2648" i="2" s="1"/>
  <c r="AA2646" i="2"/>
  <c r="AA2648" i="2" s="1"/>
  <c r="G2647" i="2"/>
  <c r="G2649" i="2" s="1"/>
  <c r="K2647" i="2"/>
  <c r="K2649" i="2" s="1"/>
  <c r="O2647" i="2"/>
  <c r="O2649" i="2" s="1"/>
  <c r="S2647" i="2"/>
  <c r="S2649" i="2" s="1"/>
  <c r="W2647" i="2"/>
  <c r="W2649" i="2" s="1"/>
  <c r="AA2647" i="2"/>
  <c r="AA2649" i="2" s="1"/>
  <c r="AC2644" i="2"/>
  <c r="M2659" i="2"/>
  <c r="I2685" i="2"/>
  <c r="M2685" i="2"/>
  <c r="Q2685" i="2"/>
  <c r="U2685" i="2"/>
  <c r="E2686" i="2"/>
  <c r="I2686" i="2"/>
  <c r="M2686" i="2"/>
  <c r="Q2686" i="2"/>
  <c r="U2686" i="2"/>
  <c r="AC2748" i="2"/>
  <c r="G2744" i="2"/>
  <c r="G2746" i="2" s="1"/>
  <c r="K2744" i="2"/>
  <c r="K2746" i="2" s="1"/>
  <c r="O2744" i="2"/>
  <c r="O2746" i="2" s="1"/>
  <c r="S2744" i="2"/>
  <c r="S2746" i="2" s="1"/>
  <c r="W2744" i="2"/>
  <c r="W2746" i="2" s="1"/>
  <c r="AA2744" i="2"/>
  <c r="AA2746" i="2" s="1"/>
  <c r="G2745" i="2"/>
  <c r="G2747" i="2" s="1"/>
  <c r="K2745" i="2"/>
  <c r="K2747" i="2" s="1"/>
  <c r="AC3028" i="2"/>
  <c r="AC3031" i="2"/>
  <c r="AD3031" i="2" s="1"/>
  <c r="M3035" i="2"/>
  <c r="AC3070" i="2"/>
  <c r="AC3073" i="2"/>
  <c r="AD3073" i="2" s="1"/>
  <c r="S3105" i="2"/>
  <c r="G3254" i="2"/>
  <c r="O3254" i="2"/>
  <c r="AA3254" i="2"/>
  <c r="O2745" i="2"/>
  <c r="O2747" i="2" s="1"/>
  <c r="S2745" i="2"/>
  <c r="S2747" i="2" s="1"/>
  <c r="W2745" i="2"/>
  <c r="W2747" i="2" s="1"/>
  <c r="AA2745" i="2"/>
  <c r="AA2747" i="2" s="1"/>
  <c r="G2877" i="2"/>
  <c r="G2879" i="2" s="1"/>
  <c r="K2877" i="2"/>
  <c r="K2879" i="2" s="1"/>
  <c r="O2877" i="2"/>
  <c r="O2879" i="2" s="1"/>
  <c r="S2877" i="2"/>
  <c r="S2879" i="2" s="1"/>
  <c r="W2877" i="2"/>
  <c r="W2879" i="2" s="1"/>
  <c r="AA2877" i="2"/>
  <c r="AA2879" i="2" s="1"/>
  <c r="G2878" i="2"/>
  <c r="G2880" i="2" s="1"/>
  <c r="K2878" i="2"/>
  <c r="K2880" i="2" s="1"/>
  <c r="O2878" i="2"/>
  <c r="O2880" i="2" s="1"/>
  <c r="S2878" i="2"/>
  <c r="S2880" i="2" s="1"/>
  <c r="W2878" i="2"/>
  <c r="W2880" i="2" s="1"/>
  <c r="AA2878" i="2"/>
  <c r="AA2880" i="2" s="1"/>
  <c r="AC2979" i="2"/>
  <c r="AC2982" i="2"/>
  <c r="AD2982" i="2" s="1"/>
  <c r="M3007" i="2"/>
  <c r="J3247" i="2"/>
  <c r="V3247" i="2"/>
  <c r="Z3247" i="2"/>
  <c r="H3386" i="2"/>
  <c r="H3388" i="2" s="1"/>
  <c r="L3386" i="2"/>
  <c r="L3388" i="2" s="1"/>
  <c r="P3386" i="2"/>
  <c r="P3388" i="2" s="1"/>
  <c r="T3386" i="2"/>
  <c r="T3388" i="2" s="1"/>
  <c r="X3386" i="2"/>
  <c r="X3388" i="2" s="1"/>
  <c r="AB3386" i="2"/>
  <c r="AB3388" i="2" s="1"/>
  <c r="AC3306" i="2"/>
  <c r="AC3353" i="2"/>
  <c r="AD3353" i="2" s="1"/>
  <c r="H3675" i="2"/>
  <c r="L3675" i="2"/>
  <c r="P3675" i="2"/>
  <c r="T3675" i="2"/>
  <c r="X3675" i="2"/>
  <c r="AB3675" i="2"/>
  <c r="H3672" i="2"/>
  <c r="L3672" i="2"/>
  <c r="P3672" i="2"/>
  <c r="T3672" i="2"/>
  <c r="X3672" i="2"/>
  <c r="AB3672" i="2"/>
  <c r="H3673" i="2"/>
  <c r="L3673" i="2"/>
  <c r="P3673" i="2"/>
  <c r="T3673" i="2"/>
  <c r="X3673" i="2"/>
  <c r="AB3673" i="2"/>
  <c r="AC3550" i="2"/>
  <c r="AC3634" i="2"/>
  <c r="G3683" i="2"/>
  <c r="G3685" i="2" s="1"/>
  <c r="F3683" i="2"/>
  <c r="F3685" i="2" s="1"/>
  <c r="O3683" i="2"/>
  <c r="O3685" i="2" s="1"/>
  <c r="N3683" i="2"/>
  <c r="N3685" i="2" s="1"/>
  <c r="W3683" i="2"/>
  <c r="W3685" i="2" s="1"/>
  <c r="V3683" i="2"/>
  <c r="AC3737" i="2"/>
  <c r="AC3765" i="2"/>
  <c r="AC3785" i="2"/>
  <c r="AC3787" i="2"/>
  <c r="G3882" i="2"/>
  <c r="K3882" i="2"/>
  <c r="O3882" i="2"/>
  <c r="S3882" i="2"/>
  <c r="W3882" i="2"/>
  <c r="AA3882" i="2"/>
  <c r="AC3876" i="2"/>
  <c r="AC3879" i="2"/>
  <c r="AD3879" i="2" s="1"/>
  <c r="AC3967" i="2"/>
  <c r="E4274" i="2"/>
  <c r="E4276" i="2" s="1"/>
  <c r="I4274" i="2"/>
  <c r="I4276" i="2" s="1"/>
  <c r="M4274" i="2"/>
  <c r="M4276" i="2" s="1"/>
  <c r="Q4274" i="2"/>
  <c r="Q4276" i="2" s="1"/>
  <c r="U4274" i="2"/>
  <c r="U4276" i="2" s="1"/>
  <c r="AC4224" i="2"/>
  <c r="AC4227" i="2"/>
  <c r="AD4227" i="2" s="1"/>
  <c r="AC4238" i="2"/>
  <c r="AC4241" i="2"/>
  <c r="AD4241" i="2" s="1"/>
  <c r="AC4368" i="2"/>
  <c r="H4416" i="2"/>
  <c r="L4416" i="2"/>
  <c r="P4416" i="2"/>
  <c r="T4416" i="2"/>
  <c r="X4416" i="2"/>
  <c r="AB4416" i="2"/>
  <c r="H4417" i="2"/>
  <c r="L4417" i="2"/>
  <c r="P4417" i="2"/>
  <c r="T4417" i="2"/>
  <c r="X4417" i="2"/>
  <c r="AB4417" i="2"/>
  <c r="F4744" i="2"/>
  <c r="F4746" i="2" s="1"/>
  <c r="J4744" i="2"/>
  <c r="J4746" i="2" s="1"/>
  <c r="N4744" i="2"/>
  <c r="N4746" i="2" s="1"/>
  <c r="R4744" i="2"/>
  <c r="R4746" i="2" s="1"/>
  <c r="V4744" i="2"/>
  <c r="Z4744" i="2"/>
  <c r="Z4746" i="2" s="1"/>
  <c r="F4745" i="2"/>
  <c r="F4747" i="2" s="1"/>
  <c r="J4745" i="2"/>
  <c r="J4747" i="2" s="1"/>
  <c r="N4745" i="2"/>
  <c r="N4747" i="2" s="1"/>
  <c r="R4745" i="2"/>
  <c r="R4747" i="2" s="1"/>
  <c r="V4745" i="2"/>
  <c r="Z4745" i="2"/>
  <c r="Z4747" i="2" s="1"/>
  <c r="AC4757" i="2"/>
  <c r="AC4815" i="2"/>
  <c r="AC4878" i="2"/>
  <c r="AC4881" i="2"/>
  <c r="AD4881" i="2" s="1"/>
  <c r="AC4906" i="2"/>
  <c r="AC4909" i="2"/>
  <c r="AD4909" i="2" s="1"/>
  <c r="AC4934" i="2"/>
  <c r="AC4937" i="2"/>
  <c r="AD4937" i="2" s="1"/>
  <c r="H5151" i="2"/>
  <c r="H5153" i="2" s="1"/>
  <c r="L5151" i="2"/>
  <c r="L5153" i="2" s="1"/>
  <c r="P5151" i="2"/>
  <c r="P5153" i="2" s="1"/>
  <c r="T5151" i="2"/>
  <c r="T5153" i="2" s="1"/>
  <c r="X5151" i="2"/>
  <c r="X5153" i="2" s="1"/>
  <c r="AB5151" i="2"/>
  <c r="AB5153" i="2" s="1"/>
  <c r="AC5112" i="2"/>
  <c r="AC5140" i="2"/>
  <c r="G5231" i="2"/>
  <c r="G5233" i="2" s="1"/>
  <c r="K5231" i="2"/>
  <c r="K5233" i="2" s="1"/>
  <c r="O5231" i="2"/>
  <c r="O5233" i="2" s="1"/>
  <c r="S5231" i="2"/>
  <c r="S5233" i="2" s="1"/>
  <c r="W5231" i="2"/>
  <c r="W5233" i="2" s="1"/>
  <c r="AA5231" i="2"/>
  <c r="AA5233" i="2" s="1"/>
  <c r="P2745" i="2"/>
  <c r="P2747" i="2" s="1"/>
  <c r="T2745" i="2"/>
  <c r="T2747" i="2" s="1"/>
  <c r="X2745" i="2"/>
  <c r="X2747" i="2" s="1"/>
  <c r="AB2745" i="2"/>
  <c r="AB2747" i="2" s="1"/>
  <c r="H2878" i="2"/>
  <c r="H2880" i="2" s="1"/>
  <c r="L2878" i="2"/>
  <c r="L2880" i="2" s="1"/>
  <c r="P2878" i="2"/>
  <c r="P2880" i="2" s="1"/>
  <c r="T2878" i="2"/>
  <c r="T2880" i="2" s="1"/>
  <c r="X2878" i="2"/>
  <c r="X2880" i="2" s="1"/>
  <c r="AB2878" i="2"/>
  <c r="AB2880" i="2" s="1"/>
  <c r="AC2896" i="2"/>
  <c r="AC3119" i="2"/>
  <c r="AC3122" i="2"/>
  <c r="AD3122" i="2" s="1"/>
  <c r="AC3147" i="2"/>
  <c r="AC3150" i="2"/>
  <c r="AD3150" i="2" s="1"/>
  <c r="AC3175" i="2"/>
  <c r="AC3178" i="2"/>
  <c r="AD3178" i="2" s="1"/>
  <c r="AC3203" i="2"/>
  <c r="AC3206" i="2"/>
  <c r="AD3206" i="2" s="1"/>
  <c r="AC3252" i="2"/>
  <c r="I3271" i="2"/>
  <c r="M3271" i="2"/>
  <c r="Q3271" i="2"/>
  <c r="U3271" i="2"/>
  <c r="H3674" i="2"/>
  <c r="L3674" i="2"/>
  <c r="P3674" i="2"/>
  <c r="T3674" i="2"/>
  <c r="X3674" i="2"/>
  <c r="AB3674" i="2"/>
  <c r="H3881" i="2"/>
  <c r="L3881" i="2"/>
  <c r="P3881" i="2"/>
  <c r="T3881" i="2"/>
  <c r="X3881" i="2"/>
  <c r="AB3881" i="2"/>
  <c r="AC3869" i="2"/>
  <c r="AC3872" i="2"/>
  <c r="AD3872" i="2" s="1"/>
  <c r="Z4277" i="2"/>
  <c r="AC4217" i="2"/>
  <c r="AC4220" i="2"/>
  <c r="AD4220" i="2" s="1"/>
  <c r="Z4245" i="2"/>
  <c r="G5232" i="2"/>
  <c r="G5234" i="2" s="1"/>
  <c r="K5232" i="2"/>
  <c r="K5234" i="2" s="1"/>
  <c r="O5232" i="2"/>
  <c r="O5234" i="2" s="1"/>
  <c r="S5232" i="2"/>
  <c r="S5234" i="2" s="1"/>
  <c r="W5232" i="2"/>
  <c r="W5234" i="2" s="1"/>
  <c r="AA5232" i="2"/>
  <c r="AA5234" i="2" s="1"/>
  <c r="F5396" i="2"/>
  <c r="F5398" i="2" s="1"/>
  <c r="J5396" i="2"/>
  <c r="J5398" i="2" s="1"/>
  <c r="N5396" i="2"/>
  <c r="N5398" i="2" s="1"/>
  <c r="R5396" i="2"/>
  <c r="R5398" i="2" s="1"/>
  <c r="V5396" i="2"/>
  <c r="Z5396" i="2"/>
  <c r="Z5398" i="2" s="1"/>
  <c r="H5482" i="2"/>
  <c r="H5484" i="2" s="1"/>
  <c r="L5482" i="2"/>
  <c r="L5484" i="2" s="1"/>
  <c r="P5482" i="2"/>
  <c r="P5484" i="2" s="1"/>
  <c r="T5482" i="2"/>
  <c r="T5484" i="2" s="1"/>
  <c r="X5482" i="2"/>
  <c r="X5484" i="2" s="1"/>
  <c r="AB5482" i="2"/>
  <c r="AB5484" i="2" s="1"/>
  <c r="H5483" i="2"/>
  <c r="H5485" i="2" s="1"/>
  <c r="L5483" i="2"/>
  <c r="L5485" i="2" s="1"/>
  <c r="P5483" i="2"/>
  <c r="P5485" i="2" s="1"/>
  <c r="T5483" i="2"/>
  <c r="T5485" i="2" s="1"/>
  <c r="X5483" i="2"/>
  <c r="X5485" i="2" s="1"/>
  <c r="AB5483" i="2"/>
  <c r="AB5485" i="2" s="1"/>
  <c r="G5561" i="2"/>
  <c r="G5563" i="2" s="1"/>
  <c r="K5561" i="2"/>
  <c r="K5563" i="2" s="1"/>
  <c r="O5561" i="2"/>
  <c r="O5563" i="2" s="1"/>
  <c r="S5561" i="2"/>
  <c r="S5563" i="2" s="1"/>
  <c r="W5561" i="2"/>
  <c r="W5563" i="2" s="1"/>
  <c r="AA5561" i="2"/>
  <c r="AA5563" i="2" s="1"/>
  <c r="G5562" i="2"/>
  <c r="G5564" i="2" s="1"/>
  <c r="K5562" i="2"/>
  <c r="K5564" i="2" s="1"/>
  <c r="O5562" i="2"/>
  <c r="O5564" i="2" s="1"/>
  <c r="S5562" i="2"/>
  <c r="S5564" i="2" s="1"/>
  <c r="W5562" i="2"/>
  <c r="W5564" i="2" s="1"/>
  <c r="AA5562" i="2"/>
  <c r="AA5564" i="2" s="1"/>
  <c r="I5646" i="2"/>
  <c r="I5648" i="2" s="1"/>
  <c r="M5646" i="2"/>
  <c r="M5648" i="2" s="1"/>
  <c r="Q5646" i="2"/>
  <c r="Q5648" i="2" s="1"/>
  <c r="U5646" i="2"/>
  <c r="U5648" i="2" s="1"/>
  <c r="AC5621" i="2"/>
  <c r="E5813" i="2"/>
  <c r="E5815" i="2" s="1"/>
  <c r="I5813" i="2"/>
  <c r="I5815" i="2" s="1"/>
  <c r="M5813" i="2"/>
  <c r="M5815" i="2" s="1"/>
  <c r="Q5813" i="2"/>
  <c r="Q5815" i="2" s="1"/>
  <c r="U5813" i="2"/>
  <c r="U5815" i="2" s="1"/>
  <c r="AC5809" i="2"/>
  <c r="AC5811" i="2"/>
  <c r="I5856" i="2"/>
  <c r="M5856" i="2"/>
  <c r="Q5856" i="2"/>
  <c r="U5856" i="2"/>
  <c r="AC5870" i="2"/>
  <c r="E6037" i="2"/>
  <c r="E6039" i="2" s="1"/>
  <c r="I6037" i="2"/>
  <c r="M6037" i="2"/>
  <c r="M6039" i="2" s="1"/>
  <c r="Q6037" i="2"/>
  <c r="Q6039" i="2" s="1"/>
  <c r="U6037" i="2"/>
  <c r="U6039" i="2" s="1"/>
  <c r="E6038" i="2"/>
  <c r="E6040" i="2" s="1"/>
  <c r="I6038" i="2"/>
  <c r="I6040" i="2" s="1"/>
  <c r="M6038" i="2"/>
  <c r="M6040" i="2" s="1"/>
  <c r="Q6038" i="2"/>
  <c r="Q6040" i="2" s="1"/>
  <c r="U6038" i="2"/>
  <c r="U6040" i="2" s="1"/>
  <c r="AC5977" i="2"/>
  <c r="AC5985" i="2"/>
  <c r="H6129" i="2"/>
  <c r="H6131" i="2" s="1"/>
  <c r="L6129" i="2"/>
  <c r="L6131" i="2" s="1"/>
  <c r="P6129" i="2"/>
  <c r="P6131" i="2" s="1"/>
  <c r="T6129" i="2"/>
  <c r="T6131" i="2" s="1"/>
  <c r="X6129" i="2"/>
  <c r="X6131" i="2" s="1"/>
  <c r="AB6129" i="2"/>
  <c r="AB6131" i="2" s="1"/>
  <c r="AC3855" i="2"/>
  <c r="AC3858" i="2"/>
  <c r="AD3858" i="2" s="1"/>
  <c r="AC4112" i="2"/>
  <c r="AD4112" i="2" s="1"/>
  <c r="AC4113" i="2"/>
  <c r="AC4115" i="2"/>
  <c r="AC4127" i="2"/>
  <c r="AC4128" i="2"/>
  <c r="AC4133" i="2"/>
  <c r="AC4134" i="2"/>
  <c r="AC4145" i="2"/>
  <c r="AC4146" i="2"/>
  <c r="AC4163" i="2"/>
  <c r="AC4166" i="2"/>
  <c r="AD4166" i="2" s="1"/>
  <c r="H4274" i="2"/>
  <c r="H4276" i="2" s="1"/>
  <c r="L4274" i="2"/>
  <c r="L4276" i="2" s="1"/>
  <c r="P4274" i="2"/>
  <c r="P4276" i="2" s="1"/>
  <c r="AC4269" i="2"/>
  <c r="AD4269" i="2" s="1"/>
  <c r="G4294" i="2"/>
  <c r="K4294" i="2"/>
  <c r="O4294" i="2"/>
  <c r="S4294" i="2"/>
  <c r="W4294" i="2"/>
  <c r="AA4294" i="2"/>
  <c r="AC4340" i="2"/>
  <c r="AC4347" i="2"/>
  <c r="AC4354" i="2"/>
  <c r="AC4360" i="2"/>
  <c r="AC4362" i="2"/>
  <c r="AC4381" i="2"/>
  <c r="I4416" i="2"/>
  <c r="M4416" i="2"/>
  <c r="Q4416" i="2"/>
  <c r="U4416" i="2"/>
  <c r="G4745" i="2"/>
  <c r="G4747" i="2" s="1"/>
  <c r="K4745" i="2"/>
  <c r="K4747" i="2" s="1"/>
  <c r="O4745" i="2"/>
  <c r="O4747" i="2" s="1"/>
  <c r="S4745" i="2"/>
  <c r="S4747" i="2" s="1"/>
  <c r="W4745" i="2"/>
  <c r="W4747" i="2" s="1"/>
  <c r="AA4745" i="2"/>
  <c r="AA4747" i="2" s="1"/>
  <c r="AC4729" i="2"/>
  <c r="AC4972" i="2"/>
  <c r="AC4774" i="2"/>
  <c r="AC4777" i="2"/>
  <c r="AD4777" i="2" s="1"/>
  <c r="AC4808" i="2"/>
  <c r="AC4871" i="2"/>
  <c r="AC4874" i="2"/>
  <c r="AD4874" i="2" s="1"/>
  <c r="AC4899" i="2"/>
  <c r="AC4902" i="2"/>
  <c r="AD4902" i="2" s="1"/>
  <c r="AC4927" i="2"/>
  <c r="AC4930" i="2"/>
  <c r="AD4930" i="2" s="1"/>
  <c r="AC4955" i="2"/>
  <c r="AC4958" i="2"/>
  <c r="AD4958" i="2" s="1"/>
  <c r="AC4960" i="2"/>
  <c r="H5061" i="2"/>
  <c r="H5063" i="2" s="1"/>
  <c r="L5061" i="2"/>
  <c r="L5063" i="2" s="1"/>
  <c r="P5061" i="2"/>
  <c r="P5063" i="2" s="1"/>
  <c r="T5061" i="2"/>
  <c r="T5063" i="2" s="1"/>
  <c r="X5061" i="2"/>
  <c r="X5063" i="2" s="1"/>
  <c r="AB5061" i="2"/>
  <c r="AB5063" i="2" s="1"/>
  <c r="E5151" i="2"/>
  <c r="E5153" i="2" s="1"/>
  <c r="I5151" i="2"/>
  <c r="I5153" i="2" s="1"/>
  <c r="M5151" i="2"/>
  <c r="M5153" i="2" s="1"/>
  <c r="Q5151" i="2"/>
  <c r="Q5153" i="2" s="1"/>
  <c r="U5151" i="2"/>
  <c r="U5153" i="2" s="1"/>
  <c r="AC5146" i="2"/>
  <c r="AC5148" i="2"/>
  <c r="AC5167" i="2"/>
  <c r="H5231" i="2"/>
  <c r="H5233" i="2" s="1"/>
  <c r="L5231" i="2"/>
  <c r="L5233" i="2" s="1"/>
  <c r="P5231" i="2"/>
  <c r="P5233" i="2" s="1"/>
  <c r="T5231" i="2"/>
  <c r="T5233" i="2" s="1"/>
  <c r="X5231" i="2"/>
  <c r="X5233" i="2" s="1"/>
  <c r="AB5231" i="2"/>
  <c r="AB5233" i="2" s="1"/>
  <c r="H5232" i="2"/>
  <c r="H5234" i="2" s="1"/>
  <c r="L5232" i="2"/>
  <c r="L5234" i="2" s="1"/>
  <c r="P5232" i="2"/>
  <c r="P5234" i="2" s="1"/>
  <c r="T5232" i="2"/>
  <c r="T5234" i="2" s="1"/>
  <c r="X5232" i="2"/>
  <c r="X5234" i="2" s="1"/>
  <c r="AB5232" i="2"/>
  <c r="AB5234" i="2" s="1"/>
  <c r="H5399" i="2"/>
  <c r="L5399" i="2"/>
  <c r="P5399" i="2"/>
  <c r="T5399" i="2"/>
  <c r="X5399" i="2"/>
  <c r="AB5399" i="2"/>
  <c r="AD5271" i="2"/>
  <c r="AC5280" i="2"/>
  <c r="G5395" i="2"/>
  <c r="G5397" i="2" s="1"/>
  <c r="K5395" i="2"/>
  <c r="K5397" i="2" s="1"/>
  <c r="O5395" i="2"/>
  <c r="O5397" i="2" s="1"/>
  <c r="S5395" i="2"/>
  <c r="S5397" i="2" s="1"/>
  <c r="W5395" i="2"/>
  <c r="W5397" i="2" s="1"/>
  <c r="AA5395" i="2"/>
  <c r="AA5397" i="2" s="1"/>
  <c r="AC5315" i="2"/>
  <c r="AC5371" i="2"/>
  <c r="E5482" i="2"/>
  <c r="E5484" i="2" s="1"/>
  <c r="AC4804" i="2"/>
  <c r="AD4804" i="2" s="1"/>
  <c r="AC4829" i="2"/>
  <c r="AC4832" i="2"/>
  <c r="AD4832" i="2" s="1"/>
  <c r="AC4864" i="2"/>
  <c r="AC4867" i="2"/>
  <c r="AD4867" i="2" s="1"/>
  <c r="AC4892" i="2"/>
  <c r="AC4895" i="2"/>
  <c r="AD4895" i="2" s="1"/>
  <c r="AC4920" i="2"/>
  <c r="AC4923" i="2"/>
  <c r="AD4923" i="2" s="1"/>
  <c r="AC4948" i="2"/>
  <c r="E5060" i="2"/>
  <c r="E5062" i="2" s="1"/>
  <c r="I5060" i="2"/>
  <c r="I5062" i="2" s="1"/>
  <c r="M5060" i="2"/>
  <c r="M5062" i="2" s="1"/>
  <c r="Q5060" i="2"/>
  <c r="Q5062" i="2" s="1"/>
  <c r="U5060" i="2"/>
  <c r="U5062" i="2" s="1"/>
  <c r="I5061" i="2"/>
  <c r="I5063" i="2" s="1"/>
  <c r="M5061" i="2"/>
  <c r="M5063" i="2" s="1"/>
  <c r="Q5061" i="2"/>
  <c r="Q5063" i="2" s="1"/>
  <c r="U5061" i="2"/>
  <c r="U5063" i="2" s="1"/>
  <c r="F5150" i="2"/>
  <c r="F5152" i="2" s="1"/>
  <c r="J5150" i="2"/>
  <c r="J5152" i="2" s="1"/>
  <c r="N5150" i="2"/>
  <c r="N5152" i="2" s="1"/>
  <c r="R5150" i="2"/>
  <c r="R5152" i="2" s="1"/>
  <c r="V5150" i="2"/>
  <c r="Z5150" i="2"/>
  <c r="Z5152" i="2" s="1"/>
  <c r="F5151" i="2"/>
  <c r="F5153" i="2" s="1"/>
  <c r="J5151" i="2"/>
  <c r="J5153" i="2" s="1"/>
  <c r="N5151" i="2"/>
  <c r="N5153" i="2" s="1"/>
  <c r="R5151" i="2"/>
  <c r="R5153" i="2" s="1"/>
  <c r="V5151" i="2"/>
  <c r="Z5151" i="2"/>
  <c r="Z5153" i="2" s="1"/>
  <c r="I5231" i="2"/>
  <c r="I5233" i="2" s="1"/>
  <c r="M5231" i="2"/>
  <c r="M5233" i="2" s="1"/>
  <c r="Q5231" i="2"/>
  <c r="Q5233" i="2" s="1"/>
  <c r="U5231" i="2"/>
  <c r="U5233" i="2" s="1"/>
  <c r="I5232" i="2"/>
  <c r="I5234" i="2" s="1"/>
  <c r="M5232" i="2"/>
  <c r="M5234" i="2" s="1"/>
  <c r="Q5232" i="2"/>
  <c r="Q5234" i="2" s="1"/>
  <c r="U5232" i="2"/>
  <c r="U5234" i="2" s="1"/>
  <c r="AC5242" i="2"/>
  <c r="H5396" i="2"/>
  <c r="H5398" i="2" s="1"/>
  <c r="L5396" i="2"/>
  <c r="L5398" i="2" s="1"/>
  <c r="P5396" i="2"/>
  <c r="P5398" i="2" s="1"/>
  <c r="T5396" i="2"/>
  <c r="T5398" i="2" s="1"/>
  <c r="X5396" i="2"/>
  <c r="X5398" i="2" s="1"/>
  <c r="AB5396" i="2"/>
  <c r="AB5398" i="2" s="1"/>
  <c r="F5482" i="2"/>
  <c r="F5484" i="2" s="1"/>
  <c r="AE592" i="2"/>
  <c r="I5482" i="2"/>
  <c r="I5484" i="2" s="1"/>
  <c r="M5482" i="2"/>
  <c r="M5484" i="2" s="1"/>
  <c r="Q5482" i="2"/>
  <c r="Q5484" i="2" s="1"/>
  <c r="U5482" i="2"/>
  <c r="U5484" i="2" s="1"/>
  <c r="E5483" i="2"/>
  <c r="E5485" i="2" s="1"/>
  <c r="I5483" i="2"/>
  <c r="I5485" i="2" s="1"/>
  <c r="M5483" i="2"/>
  <c r="M5485" i="2" s="1"/>
  <c r="Q5483" i="2"/>
  <c r="Q5485" i="2" s="1"/>
  <c r="U5483" i="2"/>
  <c r="U5485" i="2" s="1"/>
  <c r="Z5566" i="2"/>
  <c r="G5721" i="2"/>
  <c r="G5723" i="2" s="1"/>
  <c r="K5721" i="2"/>
  <c r="K5723" i="2" s="1"/>
  <c r="O5721" i="2"/>
  <c r="O5723" i="2" s="1"/>
  <c r="S5721" i="2"/>
  <c r="S5723" i="2" s="1"/>
  <c r="W5721" i="2"/>
  <c r="W5723" i="2" s="1"/>
  <c r="AA5721" i="2"/>
  <c r="AA5723" i="2" s="1"/>
  <c r="G5722" i="2"/>
  <c r="G5724" i="2" s="1"/>
  <c r="K5722" i="2"/>
  <c r="K5724" i="2" s="1"/>
  <c r="O5722" i="2"/>
  <c r="O5724" i="2" s="1"/>
  <c r="S5722" i="2"/>
  <c r="S5724" i="2" s="1"/>
  <c r="W5722" i="2"/>
  <c r="W5724" i="2" s="1"/>
  <c r="AA5722" i="2"/>
  <c r="AA5724" i="2" s="1"/>
  <c r="AC5734" i="2"/>
  <c r="AC5754" i="2"/>
  <c r="AC5757" i="2"/>
  <c r="AD5757" i="2" s="1"/>
  <c r="F5813" i="2"/>
  <c r="F5815" i="2" s="1"/>
  <c r="J5813" i="2"/>
  <c r="J5815" i="2" s="1"/>
  <c r="N5813" i="2"/>
  <c r="N5815" i="2" s="1"/>
  <c r="R5813" i="2"/>
  <c r="R5815" i="2" s="1"/>
  <c r="V5813" i="2"/>
  <c r="Z5813" i="2"/>
  <c r="Z5815" i="2" s="1"/>
  <c r="F5814" i="2"/>
  <c r="F5816" i="2" s="1"/>
  <c r="J5814" i="2"/>
  <c r="J5816" i="2" s="1"/>
  <c r="N5814" i="2"/>
  <c r="N5816" i="2" s="1"/>
  <c r="R5814" i="2"/>
  <c r="R5816" i="2" s="1"/>
  <c r="V5814" i="2"/>
  <c r="Z5814" i="2"/>
  <c r="Z5816" i="2" s="1"/>
  <c r="AC5781" i="2"/>
  <c r="AC5789" i="2"/>
  <c r="F5856" i="2"/>
  <c r="J5856" i="2"/>
  <c r="N5856" i="2"/>
  <c r="R5856" i="2"/>
  <c r="V5856" i="2"/>
  <c r="Z5856" i="2"/>
  <c r="J5482" i="2"/>
  <c r="J5484" i="2" s="1"/>
  <c r="N5482" i="2"/>
  <c r="N5484" i="2" s="1"/>
  <c r="R5482" i="2"/>
  <c r="R5484" i="2" s="1"/>
  <c r="V5482" i="2"/>
  <c r="Z5482" i="2"/>
  <c r="Z5484" i="2" s="1"/>
  <c r="F5483" i="2"/>
  <c r="F5485" i="2" s="1"/>
  <c r="J5483" i="2"/>
  <c r="J5485" i="2" s="1"/>
  <c r="N5483" i="2"/>
  <c r="N5485" i="2" s="1"/>
  <c r="R5483" i="2"/>
  <c r="R5485" i="2" s="1"/>
  <c r="V5483" i="2"/>
  <c r="Z5483" i="2"/>
  <c r="Z5485" i="2" s="1"/>
  <c r="S5509" i="2"/>
  <c r="W5509" i="2"/>
  <c r="AA5509" i="2"/>
  <c r="G5510" i="2"/>
  <c r="K5510" i="2"/>
  <c r="O5510" i="2"/>
  <c r="S5510" i="2"/>
  <c r="W5510" i="2"/>
  <c r="AA5510" i="2"/>
  <c r="G5646" i="2"/>
  <c r="G5648" i="2" s="1"/>
  <c r="K5646" i="2"/>
  <c r="K5648" i="2" s="1"/>
  <c r="O5646" i="2"/>
  <c r="O5648" i="2" s="1"/>
  <c r="S5646" i="2"/>
  <c r="S5648" i="2" s="1"/>
  <c r="W5646" i="2"/>
  <c r="W5648" i="2" s="1"/>
  <c r="AA5646" i="2"/>
  <c r="AA5648" i="2" s="1"/>
  <c r="H5721" i="2"/>
  <c r="H5723" i="2" s="1"/>
  <c r="L5721" i="2"/>
  <c r="L5723" i="2" s="1"/>
  <c r="P5721" i="2"/>
  <c r="P5723" i="2" s="1"/>
  <c r="T5721" i="2"/>
  <c r="T5723" i="2" s="1"/>
  <c r="X5721" i="2"/>
  <c r="X5723" i="2" s="1"/>
  <c r="AB5721" i="2"/>
  <c r="AB5723" i="2" s="1"/>
  <c r="H5722" i="2"/>
  <c r="H5724" i="2" s="1"/>
  <c r="L5722" i="2"/>
  <c r="L5724" i="2" s="1"/>
  <c r="P5722" i="2"/>
  <c r="P5724" i="2" s="1"/>
  <c r="T5722" i="2"/>
  <c r="T5724" i="2" s="1"/>
  <c r="X5722" i="2"/>
  <c r="X5724" i="2" s="1"/>
  <c r="AB5722" i="2"/>
  <c r="AB5724" i="2" s="1"/>
  <c r="G5813" i="2"/>
  <c r="G5815" i="2" s="1"/>
  <c r="K5813" i="2"/>
  <c r="K5815" i="2" s="1"/>
  <c r="O5813" i="2"/>
  <c r="O5815" i="2" s="1"/>
  <c r="S5813" i="2"/>
  <c r="S5815" i="2" s="1"/>
  <c r="W5813" i="2"/>
  <c r="W5815" i="2" s="1"/>
  <c r="AA5813" i="2"/>
  <c r="AA5815" i="2" s="1"/>
  <c r="G5814" i="2"/>
  <c r="G5816" i="2" s="1"/>
  <c r="K5814" i="2"/>
  <c r="K5816" i="2" s="1"/>
  <c r="O5814" i="2"/>
  <c r="O5816" i="2" s="1"/>
  <c r="S5814" i="2"/>
  <c r="S5816" i="2" s="1"/>
  <c r="W5814" i="2"/>
  <c r="W5816" i="2" s="1"/>
  <c r="AA5814" i="2"/>
  <c r="AA5816" i="2" s="1"/>
  <c r="AC6041" i="2"/>
  <c r="G6037" i="2"/>
  <c r="G6039" i="2" s="1"/>
  <c r="K6037" i="2"/>
  <c r="K6039" i="2" s="1"/>
  <c r="O6037" i="2"/>
  <c r="O6039" i="2" s="1"/>
  <c r="S6037" i="2"/>
  <c r="S6039" i="2" s="1"/>
  <c r="W6037" i="2"/>
  <c r="W6039" i="2" s="1"/>
  <c r="AA6037" i="2"/>
  <c r="AA6039" i="2" s="1"/>
  <c r="G6038" i="2"/>
  <c r="G6040" i="2" s="1"/>
  <c r="K6038" i="2"/>
  <c r="K6040" i="2" s="1"/>
  <c r="O6038" i="2"/>
  <c r="O6040" i="2" s="1"/>
  <c r="S6038" i="2"/>
  <c r="S6040" i="2" s="1"/>
  <c r="W6038" i="2"/>
  <c r="W6040" i="2" s="1"/>
  <c r="AC6027" i="2"/>
  <c r="F6129" i="2"/>
  <c r="F6131" i="2" s="1"/>
  <c r="J6129" i="2"/>
  <c r="J6131" i="2" s="1"/>
  <c r="N6129" i="2"/>
  <c r="N6131" i="2" s="1"/>
  <c r="R6129" i="2"/>
  <c r="R6131" i="2" s="1"/>
  <c r="V6129" i="2"/>
  <c r="Z6129" i="2"/>
  <c r="Z6131" i="2" s="1"/>
  <c r="AC6081" i="2"/>
  <c r="AD6081" i="2" s="1"/>
  <c r="T1789" i="2"/>
  <c r="E1569" i="2"/>
  <c r="E1574" i="2"/>
  <c r="E1576" i="2" s="1"/>
  <c r="E1566" i="2"/>
  <c r="E1575" i="2"/>
  <c r="E1577" i="2" s="1"/>
  <c r="F967" i="2"/>
  <c r="AE599" i="2"/>
  <c r="AC3808" i="2"/>
  <c r="X2906" i="2"/>
  <c r="F2869" i="2"/>
  <c r="N2869" i="2"/>
  <c r="Z2869" i="2"/>
  <c r="L2855" i="2"/>
  <c r="E2848" i="2"/>
  <c r="N2841" i="2"/>
  <c r="L2827" i="2"/>
  <c r="Z2813" i="2"/>
  <c r="U2792" i="2"/>
  <c r="AE5741" i="2"/>
  <c r="AE5665" i="2"/>
  <c r="AE5658" i="2"/>
  <c r="AE5575" i="2"/>
  <c r="H1430" i="2"/>
  <c r="O1316" i="2"/>
  <c r="S1316" i="2"/>
  <c r="H1281" i="2"/>
  <c r="I1281" i="2"/>
  <c r="Q1281" i="2"/>
  <c r="X1281" i="2"/>
  <c r="T1239" i="2"/>
  <c r="E312" i="2"/>
  <c r="AC6132" i="2"/>
  <c r="H6037" i="2"/>
  <c r="H6039" i="2" s="1"/>
  <c r="L6037" i="2"/>
  <c r="L6039" i="2" s="1"/>
  <c r="P6037" i="2"/>
  <c r="P6039" i="2" s="1"/>
  <c r="T6037" i="2"/>
  <c r="T6039" i="2" s="1"/>
  <c r="X6037" i="2"/>
  <c r="X6039" i="2" s="1"/>
  <c r="AB6037" i="2"/>
  <c r="AB6039" i="2" s="1"/>
  <c r="H6038" i="2"/>
  <c r="H6040" i="2" s="1"/>
  <c r="L6038" i="2"/>
  <c r="L6040" i="2" s="1"/>
  <c r="P6038" i="2"/>
  <c r="P6040" i="2" s="1"/>
  <c r="T6038" i="2"/>
  <c r="T6040" i="2" s="1"/>
  <c r="X6038" i="2"/>
  <c r="X6040" i="2" s="1"/>
  <c r="AB6038" i="2"/>
  <c r="AB6040" i="2" s="1"/>
  <c r="F6037" i="2"/>
  <c r="F6039" i="2" s="1"/>
  <c r="J6037" i="2"/>
  <c r="J6039" i="2" s="1"/>
  <c r="N6037" i="2"/>
  <c r="N6039" i="2" s="1"/>
  <c r="R6037" i="2"/>
  <c r="R6039" i="2" s="1"/>
  <c r="V6037" i="2"/>
  <c r="Z6037" i="2"/>
  <c r="Z6039" i="2" s="1"/>
  <c r="F6038" i="2"/>
  <c r="F6040" i="2" s="1"/>
  <c r="J6038" i="2"/>
  <c r="J6040" i="2" s="1"/>
  <c r="N6038" i="2"/>
  <c r="N6040" i="2" s="1"/>
  <c r="R6038" i="2"/>
  <c r="R6040" i="2" s="1"/>
  <c r="V6038" i="2"/>
  <c r="Z6038" i="2"/>
  <c r="Z6040" i="2" s="1"/>
  <c r="AC5817" i="2"/>
  <c r="AE5734" i="2"/>
  <c r="AC5725" i="2"/>
  <c r="F5671" i="2"/>
  <c r="J5671" i="2"/>
  <c r="N5671" i="2"/>
  <c r="R5671" i="2"/>
  <c r="V5671" i="2"/>
  <c r="Z5671" i="2"/>
  <c r="AC5663" i="2"/>
  <c r="AE5582" i="2"/>
  <c r="AC5565" i="2"/>
  <c r="AC5486" i="2"/>
  <c r="H5395" i="2"/>
  <c r="H5397" i="2" s="1"/>
  <c r="E5395" i="2"/>
  <c r="E5397" i="2" s="1"/>
  <c r="I5395" i="2"/>
  <c r="I5397" i="2" s="1"/>
  <c r="M5395" i="2"/>
  <c r="M5397" i="2" s="1"/>
  <c r="Q5395" i="2"/>
  <c r="Q5397" i="2" s="1"/>
  <c r="U5395" i="2"/>
  <c r="U5397" i="2" s="1"/>
  <c r="AC5401" i="2"/>
  <c r="AC5235" i="2"/>
  <c r="AC5154" i="2"/>
  <c r="AC5064" i="2"/>
  <c r="AC4748" i="2"/>
  <c r="F4416" i="2"/>
  <c r="J4416" i="2"/>
  <c r="N4416" i="2"/>
  <c r="R4416" i="2"/>
  <c r="V4416" i="2"/>
  <c r="Z4416" i="2"/>
  <c r="F4417" i="2"/>
  <c r="J4417" i="2"/>
  <c r="N4417" i="2"/>
  <c r="R4417" i="2"/>
  <c r="V4417" i="2"/>
  <c r="Z4417" i="2"/>
  <c r="AC4691" i="2"/>
  <c r="AC3676" i="2"/>
  <c r="O3260" i="2"/>
  <c r="AC3238" i="2"/>
  <c r="H2906" i="2"/>
  <c r="J2869" i="2"/>
  <c r="V2869" i="2"/>
  <c r="O2862" i="2"/>
  <c r="H2855" i="2"/>
  <c r="T2855" i="2"/>
  <c r="AB2855" i="2"/>
  <c r="U2848" i="2"/>
  <c r="J2841" i="2"/>
  <c r="R2841" i="2"/>
  <c r="Z2841" i="2"/>
  <c r="O2834" i="2"/>
  <c r="T2827" i="2"/>
  <c r="AB2827" i="2"/>
  <c r="X2827" i="2"/>
  <c r="J2813" i="2"/>
  <c r="R2813" i="2"/>
  <c r="S2806" i="2"/>
  <c r="K2792" i="2"/>
  <c r="W2792" i="2"/>
  <c r="O2597" i="2"/>
  <c r="S2597" i="2"/>
  <c r="AC2650" i="2"/>
  <c r="H2571" i="2"/>
  <c r="X2571" i="2"/>
  <c r="AB2571" i="2"/>
  <c r="L2571" i="2"/>
  <c r="W2550" i="2"/>
  <c r="E2530" i="2"/>
  <c r="I2530" i="2"/>
  <c r="R2512" i="2"/>
  <c r="J2512" i="2"/>
  <c r="U2501" i="2"/>
  <c r="M2498" i="2"/>
  <c r="E2498" i="2"/>
  <c r="F2362" i="2"/>
  <c r="J2362" i="2"/>
  <c r="N2362" i="2"/>
  <c r="R2362" i="2"/>
  <c r="V2362" i="2"/>
  <c r="Z2362" i="2"/>
  <c r="F2363" i="2"/>
  <c r="J2363" i="2"/>
  <c r="N2363" i="2"/>
  <c r="R2363" i="2"/>
  <c r="V2363" i="2"/>
  <c r="Z2363" i="2"/>
  <c r="AC2448" i="2"/>
  <c r="AC2314" i="2"/>
  <c r="H2135" i="2"/>
  <c r="L2135" i="2"/>
  <c r="AC2217" i="2"/>
  <c r="AC2099" i="2"/>
  <c r="O1879" i="2"/>
  <c r="W1879" i="2"/>
  <c r="AC1954" i="2"/>
  <c r="AC1849" i="2"/>
  <c r="W1728" i="2"/>
  <c r="AC1759" i="2"/>
  <c r="H1613" i="2"/>
  <c r="L1613" i="2"/>
  <c r="P1613" i="2"/>
  <c r="T1613" i="2"/>
  <c r="X1613" i="2"/>
  <c r="AC1694" i="2"/>
  <c r="AC1572" i="2"/>
  <c r="G1515" i="2"/>
  <c r="K1515" i="2"/>
  <c r="O1515" i="2"/>
  <c r="S1515" i="2"/>
  <c r="W1515" i="2"/>
  <c r="AC1578" i="2"/>
  <c r="AC1477" i="2"/>
  <c r="W1407" i="2"/>
  <c r="N1386" i="2"/>
  <c r="T1358" i="2"/>
  <c r="E1288" i="2"/>
  <c r="I1288" i="2"/>
  <c r="U1288" i="2"/>
  <c r="AB1239" i="2"/>
  <c r="L1211" i="2"/>
  <c r="AB1211" i="2"/>
  <c r="AC1005" i="2"/>
  <c r="AC955" i="2"/>
  <c r="AE907" i="2"/>
  <c r="AE811" i="2"/>
  <c r="AC892" i="2"/>
  <c r="AC799" i="2"/>
  <c r="AE700" i="2"/>
  <c r="AC692" i="2"/>
  <c r="AC545" i="2"/>
  <c r="H567" i="2"/>
  <c r="H569" i="2" s="1"/>
  <c r="L567" i="2"/>
  <c r="L569" i="2" s="1"/>
  <c r="P567" i="2"/>
  <c r="P569" i="2" s="1"/>
  <c r="T567" i="2"/>
  <c r="T569" i="2" s="1"/>
  <c r="X567" i="2"/>
  <c r="X569" i="2" s="1"/>
  <c r="AB567" i="2"/>
  <c r="AB569" i="2" s="1"/>
  <c r="AC571" i="2"/>
  <c r="AC319" i="2"/>
  <c r="AD319" i="2" s="1"/>
  <c r="AC463" i="2"/>
  <c r="E228" i="2"/>
  <c r="AC637" i="2"/>
  <c r="E706" i="2"/>
  <c r="I11" i="2"/>
  <c r="M11" i="2"/>
  <c r="Q11" i="2"/>
  <c r="U11" i="2"/>
  <c r="I24" i="2"/>
  <c r="M24" i="2"/>
  <c r="Q24" i="2"/>
  <c r="U24" i="2"/>
  <c r="G75" i="2"/>
  <c r="K75" i="2"/>
  <c r="O75" i="2"/>
  <c r="S75" i="2"/>
  <c r="W75" i="2"/>
  <c r="AA75" i="2"/>
  <c r="AC147" i="2"/>
  <c r="AD147" i="2" s="1"/>
  <c r="H215" i="2"/>
  <c r="L215" i="2"/>
  <c r="P215" i="2"/>
  <c r="T215" i="2"/>
  <c r="X215" i="2"/>
  <c r="AB215" i="2"/>
  <c r="I228" i="2"/>
  <c r="M228" i="2"/>
  <c r="Q228" i="2"/>
  <c r="U228" i="2"/>
  <c r="F254" i="2"/>
  <c r="J254" i="2"/>
  <c r="N254" i="2"/>
  <c r="R254" i="2"/>
  <c r="V254" i="2"/>
  <c r="Z254" i="2"/>
  <c r="G484" i="2"/>
  <c r="K484" i="2"/>
  <c r="O484" i="2"/>
  <c r="S484" i="2"/>
  <c r="W484" i="2"/>
  <c r="AA484" i="2"/>
  <c r="I580" i="2"/>
  <c r="M580" i="2"/>
  <c r="Q580" i="2"/>
  <c r="U580" i="2"/>
  <c r="E586" i="2"/>
  <c r="I586" i="2"/>
  <c r="M586" i="2"/>
  <c r="Q586" i="2"/>
  <c r="U586" i="2"/>
  <c r="AC700" i="2"/>
  <c r="I706" i="2"/>
  <c r="M706" i="2"/>
  <c r="Q706" i="2"/>
  <c r="U706" i="2"/>
  <c r="AC728" i="2"/>
  <c r="AD728" i="2" s="1"/>
  <c r="AC780" i="2"/>
  <c r="H900" i="2"/>
  <c r="L900" i="2"/>
  <c r="P900" i="2"/>
  <c r="T900" i="2"/>
  <c r="X900" i="2"/>
  <c r="AB900" i="2"/>
  <c r="AC999" i="2"/>
  <c r="G1057" i="2"/>
  <c r="K1057" i="2"/>
  <c r="O1057" i="2"/>
  <c r="S1057" i="2"/>
  <c r="W1057" i="2"/>
  <c r="AA1057" i="2"/>
  <c r="AC1075" i="2"/>
  <c r="AD1075" i="2" s="1"/>
  <c r="AC1103" i="2"/>
  <c r="AD1103" i="2" s="1"/>
  <c r="I1152" i="2"/>
  <c r="M1152" i="2"/>
  <c r="Q1152" i="2"/>
  <c r="U1152" i="2"/>
  <c r="I1166" i="2"/>
  <c r="M1166" i="2"/>
  <c r="Q1166" i="2"/>
  <c r="U1166" i="2"/>
  <c r="T1214" i="2"/>
  <c r="Q1228" i="2"/>
  <c r="AC53" i="2"/>
  <c r="AC271" i="2"/>
  <c r="H11" i="2"/>
  <c r="L11" i="2"/>
  <c r="P11" i="2"/>
  <c r="T11" i="2"/>
  <c r="X11" i="2"/>
  <c r="AB11" i="2"/>
  <c r="H24" i="2"/>
  <c r="L24" i="2"/>
  <c r="P24" i="2"/>
  <c r="T24" i="2"/>
  <c r="X24" i="2"/>
  <c r="AB24" i="2"/>
  <c r="F62" i="2"/>
  <c r="J62" i="2"/>
  <c r="N62" i="2"/>
  <c r="R62" i="2"/>
  <c r="V62" i="2"/>
  <c r="Z62" i="2"/>
  <c r="F75" i="2"/>
  <c r="J75" i="2"/>
  <c r="N75" i="2"/>
  <c r="R75" i="2"/>
  <c r="V75" i="2"/>
  <c r="Z75" i="2"/>
  <c r="AC129" i="2"/>
  <c r="AD129" i="2" s="1"/>
  <c r="F195" i="2"/>
  <c r="J195" i="2"/>
  <c r="N195" i="2"/>
  <c r="R195" i="2"/>
  <c r="V195" i="2"/>
  <c r="Z195" i="2"/>
  <c r="AC199" i="2"/>
  <c r="AC212" i="2"/>
  <c r="H228" i="2"/>
  <c r="L228" i="2"/>
  <c r="P228" i="2"/>
  <c r="T228" i="2"/>
  <c r="X228" i="2"/>
  <c r="AB228" i="2"/>
  <c r="F247" i="2"/>
  <c r="J247" i="2"/>
  <c r="N247" i="2"/>
  <c r="R247" i="2"/>
  <c r="V247" i="2"/>
  <c r="Z247" i="2"/>
  <c r="AC408" i="2"/>
  <c r="I471" i="2"/>
  <c r="M471" i="2"/>
  <c r="Q471" i="2"/>
  <c r="U471" i="2"/>
  <c r="F484" i="2"/>
  <c r="J484" i="2"/>
  <c r="N484" i="2"/>
  <c r="R484" i="2"/>
  <c r="V484" i="2"/>
  <c r="Z484" i="2"/>
  <c r="H580" i="2"/>
  <c r="L580" i="2"/>
  <c r="P580" i="2"/>
  <c r="T580" i="2"/>
  <c r="X580" i="2"/>
  <c r="AB580" i="2"/>
  <c r="H586" i="2"/>
  <c r="L586" i="2"/>
  <c r="P586" i="2"/>
  <c r="T586" i="2"/>
  <c r="X586" i="2"/>
  <c r="AB586" i="2"/>
  <c r="H706" i="2"/>
  <c r="L706" i="2"/>
  <c r="P706" i="2"/>
  <c r="T706" i="2"/>
  <c r="X706" i="2"/>
  <c r="AB706" i="2"/>
  <c r="AC737" i="2"/>
  <c r="AC746" i="2" s="1"/>
  <c r="AC748" i="2" s="1"/>
  <c r="AC871" i="2"/>
  <c r="G900" i="2"/>
  <c r="K900" i="2"/>
  <c r="O900" i="2"/>
  <c r="S900" i="2"/>
  <c r="W900" i="2"/>
  <c r="AA900" i="2"/>
  <c r="AC1018" i="2"/>
  <c r="AD1018" i="2" s="1"/>
  <c r="F1057" i="2"/>
  <c r="J1057" i="2"/>
  <c r="N1057" i="2"/>
  <c r="R1057" i="2"/>
  <c r="V1057" i="2"/>
  <c r="Z1057" i="2"/>
  <c r="E1117" i="2"/>
  <c r="I1117" i="2"/>
  <c r="M1117" i="2"/>
  <c r="Q1117" i="2"/>
  <c r="U1117" i="2"/>
  <c r="E1145" i="2"/>
  <c r="I1145" i="2"/>
  <c r="M1145" i="2"/>
  <c r="Q1145" i="2"/>
  <c r="U1145" i="2"/>
  <c r="H1152" i="2"/>
  <c r="L1152" i="2"/>
  <c r="P1152" i="2"/>
  <c r="T1152" i="2"/>
  <c r="X1152" i="2"/>
  <c r="AB1152" i="2"/>
  <c r="H1166" i="2"/>
  <c r="L1166" i="2"/>
  <c r="P1166" i="2"/>
  <c r="T1166" i="2"/>
  <c r="X1166" i="2"/>
  <c r="AB1166" i="2"/>
  <c r="AC1193" i="2"/>
  <c r="AD1193" i="2" s="1"/>
  <c r="AC1207" i="2"/>
  <c r="AD1207" i="2" s="1"/>
  <c r="AC1209" i="2"/>
  <c r="I1211" i="2"/>
  <c r="M1211" i="2"/>
  <c r="Q1211" i="2"/>
  <c r="U1211" i="2"/>
  <c r="E1225" i="2"/>
  <c r="M1225" i="2"/>
  <c r="U1225" i="2"/>
  <c r="E75" i="2"/>
  <c r="AD2872" i="2"/>
  <c r="E484" i="2"/>
  <c r="AE964" i="2"/>
  <c r="E1057" i="2"/>
  <c r="AC8" i="2"/>
  <c r="G11" i="2"/>
  <c r="K11" i="2"/>
  <c r="O11" i="2"/>
  <c r="S11" i="2"/>
  <c r="W11" i="2"/>
  <c r="AA11" i="2"/>
  <c r="G24" i="2"/>
  <c r="K24" i="2"/>
  <c r="O24" i="2"/>
  <c r="S24" i="2"/>
  <c r="W24" i="2"/>
  <c r="AA24" i="2"/>
  <c r="I75" i="2"/>
  <c r="M75" i="2"/>
  <c r="Q75" i="2"/>
  <c r="U75" i="2"/>
  <c r="F188" i="2"/>
  <c r="J188" i="2"/>
  <c r="N188" i="2"/>
  <c r="R188" i="2"/>
  <c r="V188" i="2"/>
  <c r="Z188" i="2"/>
  <c r="F215" i="2"/>
  <c r="J215" i="2"/>
  <c r="N215" i="2"/>
  <c r="R215" i="2"/>
  <c r="V215" i="2"/>
  <c r="Z215" i="2"/>
  <c r="G228" i="2"/>
  <c r="K228" i="2"/>
  <c r="O228" i="2"/>
  <c r="S228" i="2"/>
  <c r="W228" i="2"/>
  <c r="AA228" i="2"/>
  <c r="F240" i="2"/>
  <c r="J240" i="2"/>
  <c r="N240" i="2"/>
  <c r="R240" i="2"/>
  <c r="V240" i="2"/>
  <c r="Z240" i="2"/>
  <c r="AC244" i="2"/>
  <c r="AC245" i="2"/>
  <c r="AC401" i="2"/>
  <c r="AC481" i="2"/>
  <c r="AD481" i="2" s="1"/>
  <c r="I484" i="2"/>
  <c r="M484" i="2"/>
  <c r="Q484" i="2"/>
  <c r="U484" i="2"/>
  <c r="G586" i="2"/>
  <c r="K586" i="2"/>
  <c r="O586" i="2"/>
  <c r="S586" i="2"/>
  <c r="W586" i="2"/>
  <c r="AA586" i="2"/>
  <c r="AC664" i="2"/>
  <c r="G706" i="2"/>
  <c r="K706" i="2"/>
  <c r="O706" i="2"/>
  <c r="S706" i="2"/>
  <c r="W706" i="2"/>
  <c r="AA706" i="2"/>
  <c r="F900" i="2"/>
  <c r="J900" i="2"/>
  <c r="N900" i="2"/>
  <c r="R900" i="2"/>
  <c r="V900" i="2"/>
  <c r="Z900" i="2"/>
  <c r="AC941" i="2"/>
  <c r="AC1053" i="2"/>
  <c r="AD1053" i="2" s="1"/>
  <c r="I1057" i="2"/>
  <c r="M1057" i="2"/>
  <c r="Q1057" i="2"/>
  <c r="U1057" i="2"/>
  <c r="H1117" i="2"/>
  <c r="L1117" i="2"/>
  <c r="P1117" i="2"/>
  <c r="X1117" i="2"/>
  <c r="E1138" i="2"/>
  <c r="I1138" i="2"/>
  <c r="M1138" i="2"/>
  <c r="U1138" i="2"/>
  <c r="H1145" i="2"/>
  <c r="L1145" i="2"/>
  <c r="P1145" i="2"/>
  <c r="T1145" i="2"/>
  <c r="X1145" i="2"/>
  <c r="AB1145" i="2"/>
  <c r="H1211" i="2"/>
  <c r="P1211" i="2"/>
  <c r="X1211" i="2"/>
  <c r="E1218" i="2"/>
  <c r="I1218" i="2"/>
  <c r="M1218" i="2"/>
  <c r="U1218" i="2"/>
  <c r="H1225" i="2"/>
  <c r="L1225" i="2"/>
  <c r="P1225" i="2"/>
  <c r="T1225" i="2"/>
  <c r="X1225" i="2"/>
  <c r="AB1225" i="2"/>
  <c r="E1232" i="2"/>
  <c r="AC118" i="2"/>
  <c r="AC520" i="2"/>
  <c r="F11" i="2"/>
  <c r="J11" i="2"/>
  <c r="N11" i="2"/>
  <c r="R11" i="2"/>
  <c r="Z11" i="2"/>
  <c r="F24" i="2"/>
  <c r="J24" i="2"/>
  <c r="N24" i="2"/>
  <c r="R24" i="2"/>
  <c r="V24" i="2"/>
  <c r="Z24" i="2"/>
  <c r="H62" i="2"/>
  <c r="L62" i="2"/>
  <c r="P62" i="2"/>
  <c r="T62" i="2"/>
  <c r="X62" i="2"/>
  <c r="AB62" i="2"/>
  <c r="H75" i="2"/>
  <c r="L75" i="2"/>
  <c r="P75" i="2"/>
  <c r="T75" i="2"/>
  <c r="X75" i="2"/>
  <c r="AB75" i="2"/>
  <c r="AC158" i="2"/>
  <c r="F228" i="2"/>
  <c r="J228" i="2"/>
  <c r="N228" i="2"/>
  <c r="R228" i="2"/>
  <c r="V228" i="2"/>
  <c r="Z228" i="2"/>
  <c r="AC237" i="2"/>
  <c r="AC238" i="2"/>
  <c r="F261" i="2"/>
  <c r="J261" i="2"/>
  <c r="N261" i="2"/>
  <c r="R261" i="2"/>
  <c r="V261" i="2"/>
  <c r="Z261" i="2"/>
  <c r="E309" i="2"/>
  <c r="I309" i="2"/>
  <c r="M309" i="2"/>
  <c r="Q309" i="2"/>
  <c r="U309" i="2"/>
  <c r="G471" i="2"/>
  <c r="K471" i="2"/>
  <c r="O471" i="2"/>
  <c r="S471" i="2"/>
  <c r="W471" i="2"/>
  <c r="AA471" i="2"/>
  <c r="H484" i="2"/>
  <c r="L484" i="2"/>
  <c r="P484" i="2"/>
  <c r="T484" i="2"/>
  <c r="X484" i="2"/>
  <c r="AB484" i="2"/>
  <c r="F580" i="2"/>
  <c r="J580" i="2"/>
  <c r="N580" i="2"/>
  <c r="R580" i="2"/>
  <c r="V580" i="2"/>
  <c r="Z580" i="2"/>
  <c r="F586" i="2"/>
  <c r="J586" i="2"/>
  <c r="N586" i="2"/>
  <c r="R586" i="2"/>
  <c r="V586" i="2"/>
  <c r="Z586" i="2"/>
  <c r="AC686" i="2"/>
  <c r="F706" i="2"/>
  <c r="J706" i="2"/>
  <c r="N706" i="2"/>
  <c r="R706" i="2"/>
  <c r="V706" i="2"/>
  <c r="Z706" i="2"/>
  <c r="AC721" i="2"/>
  <c r="AD721" i="2" s="1"/>
  <c r="AC787" i="2"/>
  <c r="AC884" i="2"/>
  <c r="AC897" i="2"/>
  <c r="AC898" i="2"/>
  <c r="I900" i="2"/>
  <c r="M900" i="2"/>
  <c r="Q900" i="2"/>
  <c r="U900" i="2"/>
  <c r="H1057" i="2"/>
  <c r="L1057" i="2"/>
  <c r="P1057" i="2"/>
  <c r="T1057" i="2"/>
  <c r="X1057" i="2"/>
  <c r="AB1057" i="2"/>
  <c r="H1138" i="2"/>
  <c r="L1138" i="2"/>
  <c r="P1138" i="2"/>
  <c r="T1138" i="2"/>
  <c r="X1138" i="2"/>
  <c r="AB1138" i="2"/>
  <c r="H1218" i="2"/>
  <c r="L1218" i="2"/>
  <c r="P1218" i="2"/>
  <c r="T1218" i="2"/>
  <c r="X1218" i="2"/>
  <c r="AB1218" i="2"/>
  <c r="L1232" i="2"/>
  <c r="P1232" i="2"/>
  <c r="T1232" i="2"/>
  <c r="AB1232" i="2"/>
  <c r="L1239" i="2"/>
  <c r="S1309" i="2"/>
  <c r="AA1312" i="2"/>
  <c r="L1337" i="2"/>
  <c r="T1337" i="2"/>
  <c r="AB1337" i="2"/>
  <c r="H1344" i="2"/>
  <c r="L1344" i="2"/>
  <c r="P1344" i="2"/>
  <c r="T1344" i="2"/>
  <c r="X1344" i="2"/>
  <c r="AB1344" i="2"/>
  <c r="F1386" i="2"/>
  <c r="J1386" i="2"/>
  <c r="R1386" i="2"/>
  <c r="V1386" i="2"/>
  <c r="Z1386" i="2"/>
  <c r="F1393" i="2"/>
  <c r="N1393" i="2"/>
  <c r="R1393" i="2"/>
  <c r="V1393" i="2"/>
  <c r="O1430" i="2"/>
  <c r="G1446" i="2"/>
  <c r="K1446" i="2"/>
  <c r="O1446" i="2"/>
  <c r="S1446" i="2"/>
  <c r="W1446" i="2"/>
  <c r="AA1446" i="2"/>
  <c r="H1467" i="2"/>
  <c r="L1467" i="2"/>
  <c r="P1467" i="2"/>
  <c r="T1467" i="2"/>
  <c r="X1467" i="2"/>
  <c r="AB1467" i="2"/>
  <c r="F1587" i="2"/>
  <c r="J1587" i="2"/>
  <c r="N1587" i="2"/>
  <c r="R1587" i="2"/>
  <c r="V1587" i="2"/>
  <c r="Z1587" i="2"/>
  <c r="K1728" i="2"/>
  <c r="O1728" i="2"/>
  <c r="AA1728" i="2"/>
  <c r="G1749" i="2"/>
  <c r="K1749" i="2"/>
  <c r="O1749" i="2"/>
  <c r="S1749" i="2"/>
  <c r="W1749" i="2"/>
  <c r="AA1749" i="2"/>
  <c r="F1768" i="2"/>
  <c r="J1768" i="2"/>
  <c r="N1768" i="2"/>
  <c r="R1768" i="2"/>
  <c r="V1768" i="2"/>
  <c r="Z1768" i="2"/>
  <c r="H1775" i="2"/>
  <c r="L1775" i="2"/>
  <c r="P1775" i="2"/>
  <c r="T1775" i="2"/>
  <c r="X1775" i="2"/>
  <c r="AB1775" i="2"/>
  <c r="X1782" i="2"/>
  <c r="H1789" i="2"/>
  <c r="L1789" i="2"/>
  <c r="P1789" i="2"/>
  <c r="X1789" i="2"/>
  <c r="AB1789" i="2"/>
  <c r="H1823" i="2"/>
  <c r="L1823" i="2"/>
  <c r="X1823" i="2"/>
  <c r="AB1823" i="2"/>
  <c r="J1837" i="2"/>
  <c r="H1865" i="2"/>
  <c r="L1865" i="2"/>
  <c r="P1865" i="2"/>
  <c r="T1865" i="2"/>
  <c r="X1865" i="2"/>
  <c r="AB1865" i="2"/>
  <c r="AC1891" i="2"/>
  <c r="M1907" i="2"/>
  <c r="U1907" i="2"/>
  <c r="E1914" i="2"/>
  <c r="I1914" i="2"/>
  <c r="M1914" i="2"/>
  <c r="Q1914" i="2"/>
  <c r="U1914" i="2"/>
  <c r="I1942" i="2"/>
  <c r="M1942" i="2"/>
  <c r="Q1942" i="2"/>
  <c r="U1942" i="2"/>
  <c r="AC2041" i="2"/>
  <c r="H2323" i="2"/>
  <c r="L2323" i="2"/>
  <c r="P2323" i="2"/>
  <c r="T2323" i="2"/>
  <c r="X2323" i="2"/>
  <c r="AB2323" i="2"/>
  <c r="H2330" i="2"/>
  <c r="L2330" i="2"/>
  <c r="P2330" i="2"/>
  <c r="T2330" i="2"/>
  <c r="X2330" i="2"/>
  <c r="AB2330" i="2"/>
  <c r="H2337" i="2"/>
  <c r="L2337" i="2"/>
  <c r="P2337" i="2"/>
  <c r="T2337" i="2"/>
  <c r="X2337" i="2"/>
  <c r="AB2337" i="2"/>
  <c r="AC2385" i="2"/>
  <c r="AC2454" i="2"/>
  <c r="I2464" i="2"/>
  <c r="M2464" i="2"/>
  <c r="Q2464" i="2"/>
  <c r="U2464" i="2"/>
  <c r="E2518" i="2"/>
  <c r="E2520" i="2" s="1"/>
  <c r="I2518" i="2"/>
  <c r="I2520" i="2" s="1"/>
  <c r="M2518" i="2"/>
  <c r="M2520" i="2" s="1"/>
  <c r="Q2518" i="2"/>
  <c r="Q2520" i="2" s="1"/>
  <c r="Z2512" i="2"/>
  <c r="U2530" i="2"/>
  <c r="P2543" i="2"/>
  <c r="G2550" i="2"/>
  <c r="X2567" i="2"/>
  <c r="P2571" i="2"/>
  <c r="T2571" i="2"/>
  <c r="AC2678" i="2"/>
  <c r="AC2733" i="2"/>
  <c r="AC2755" i="2"/>
  <c r="AC2756" i="2"/>
  <c r="I2758" i="2"/>
  <c r="M2758" i="2"/>
  <c r="Q2758" i="2"/>
  <c r="U2758" i="2"/>
  <c r="AC2763" i="2"/>
  <c r="E2792" i="2"/>
  <c r="M2792" i="2"/>
  <c r="F2813" i="2"/>
  <c r="N2813" i="2"/>
  <c r="V2813" i="2"/>
  <c r="P2827" i="2"/>
  <c r="K2834" i="2"/>
  <c r="S2834" i="2"/>
  <c r="AA2834" i="2"/>
  <c r="X2855" i="2"/>
  <c r="G2862" i="2"/>
  <c r="K2862" i="2"/>
  <c r="S2862" i="2"/>
  <c r="W2862" i="2"/>
  <c r="AA2862" i="2"/>
  <c r="AC2927" i="2"/>
  <c r="AC2930" i="2"/>
  <c r="AD2930" i="2" s="1"/>
  <c r="AC2993" i="2"/>
  <c r="AC2996" i="2"/>
  <c r="AD2996" i="2" s="1"/>
  <c r="Q3234" i="2"/>
  <c r="Q3236" i="2" s="1"/>
  <c r="U3234" i="2"/>
  <c r="U3236" i="2" s="1"/>
  <c r="AC3014" i="2"/>
  <c r="AC3017" i="2"/>
  <c r="AD3017" i="2" s="1"/>
  <c r="X3052" i="2"/>
  <c r="AC3056" i="2"/>
  <c r="AC3059" i="2"/>
  <c r="AD3059" i="2" s="1"/>
  <c r="AC3098" i="2"/>
  <c r="AC3101" i="2"/>
  <c r="AD3101" i="2" s="1"/>
  <c r="AC3133" i="2"/>
  <c r="AC3136" i="2"/>
  <c r="AD3136" i="2" s="1"/>
  <c r="AC3161" i="2"/>
  <c r="AC3164" i="2"/>
  <c r="AD3164" i="2" s="1"/>
  <c r="AC3189" i="2"/>
  <c r="AC3192" i="2"/>
  <c r="AD3192" i="2" s="1"/>
  <c r="AC3217" i="2"/>
  <c r="AC3220" i="2"/>
  <c r="AD3220" i="2" s="1"/>
  <c r="AC3244" i="2"/>
  <c r="AC3245" i="2"/>
  <c r="I3247" i="2"/>
  <c r="M3247" i="2"/>
  <c r="Q3247" i="2"/>
  <c r="U3247" i="2"/>
  <c r="AC3390" i="2"/>
  <c r="AC3367" i="2"/>
  <c r="AD3367" i="2" s="1"/>
  <c r="AC3396" i="2"/>
  <c r="AC3397" i="2"/>
  <c r="I3399" i="2"/>
  <c r="M3399" i="2"/>
  <c r="Q3399" i="2"/>
  <c r="AC1237" i="2"/>
  <c r="I1239" i="2"/>
  <c r="M1239" i="2"/>
  <c r="Q1239" i="2"/>
  <c r="U1239" i="2"/>
  <c r="AC1277" i="2"/>
  <c r="AD1277" i="2" s="1"/>
  <c r="E1281" i="2"/>
  <c r="M1281" i="2"/>
  <c r="U1281" i="2"/>
  <c r="P1284" i="2"/>
  <c r="M1288" i="2"/>
  <c r="Q1288" i="2"/>
  <c r="G1309" i="2"/>
  <c r="O1312" i="2"/>
  <c r="G1316" i="2"/>
  <c r="K1316" i="2"/>
  <c r="W1316" i="2"/>
  <c r="AA1316" i="2"/>
  <c r="AC1355" i="2"/>
  <c r="F1379" i="2"/>
  <c r="J1379" i="2"/>
  <c r="N1379" i="2"/>
  <c r="V1379" i="2"/>
  <c r="Z1379" i="2"/>
  <c r="W1427" i="2"/>
  <c r="P1460" i="2"/>
  <c r="T1460" i="2"/>
  <c r="AC1584" i="2"/>
  <c r="AC1585" i="2"/>
  <c r="F1702" i="2"/>
  <c r="N1702" i="2"/>
  <c r="V1702" i="2"/>
  <c r="G1742" i="2"/>
  <c r="K1742" i="2"/>
  <c r="O1742" i="2"/>
  <c r="S1742" i="2"/>
  <c r="AA1742" i="2"/>
  <c r="AC1765" i="2"/>
  <c r="AC1766" i="2"/>
  <c r="E1768" i="2"/>
  <c r="AC1806" i="2"/>
  <c r="T1816" i="2"/>
  <c r="AB1816" i="2"/>
  <c r="G1865" i="2"/>
  <c r="K1865" i="2"/>
  <c r="O1865" i="2"/>
  <c r="S1865" i="2"/>
  <c r="W1865" i="2"/>
  <c r="AA1865" i="2"/>
  <c r="H1893" i="2"/>
  <c r="P1893" i="2"/>
  <c r="X1893" i="2"/>
  <c r="H1907" i="2"/>
  <c r="L1907" i="2"/>
  <c r="P1907" i="2"/>
  <c r="T1907" i="2"/>
  <c r="X1907" i="2"/>
  <c r="AB1907" i="2"/>
  <c r="I1935" i="2"/>
  <c r="M1935" i="2"/>
  <c r="Q1935" i="2"/>
  <c r="U1935" i="2"/>
  <c r="AC2119" i="2"/>
  <c r="AC2279" i="2"/>
  <c r="F2429" i="2"/>
  <c r="J2429" i="2"/>
  <c r="N2429" i="2"/>
  <c r="R2429" i="2"/>
  <c r="V2429" i="2"/>
  <c r="Z2429" i="2"/>
  <c r="U2505" i="2"/>
  <c r="L2543" i="2"/>
  <c r="Q2557" i="2"/>
  <c r="U2557" i="2"/>
  <c r="AC2732" i="2"/>
  <c r="AD2732" i="2" s="1"/>
  <c r="AC2727" i="2"/>
  <c r="H2765" i="2"/>
  <c r="L2765" i="2"/>
  <c r="P2765" i="2"/>
  <c r="T2765" i="2"/>
  <c r="X2765" i="2"/>
  <c r="AB2765" i="2"/>
  <c r="G2806" i="2"/>
  <c r="K2806" i="2"/>
  <c r="O2806" i="2"/>
  <c r="AA2806" i="2"/>
  <c r="E2820" i="2"/>
  <c r="I2820" i="2"/>
  <c r="M2820" i="2"/>
  <c r="Q2820" i="2"/>
  <c r="U2820" i="2"/>
  <c r="P2855" i="2"/>
  <c r="G2913" i="2"/>
  <c r="K2913" i="2"/>
  <c r="O2913" i="2"/>
  <c r="S2913" i="2"/>
  <c r="W2913" i="2"/>
  <c r="AA2913" i="2"/>
  <c r="AC2934" i="2"/>
  <c r="AC2937" i="2"/>
  <c r="AD2937" i="2" s="1"/>
  <c r="L2958" i="2"/>
  <c r="P2958" i="2"/>
  <c r="T2958" i="2"/>
  <c r="AB2958" i="2"/>
  <c r="W2965" i="2"/>
  <c r="AC2972" i="2"/>
  <c r="AC2975" i="2"/>
  <c r="AD2975" i="2" s="1"/>
  <c r="E3007" i="2"/>
  <c r="AC3007" i="2" s="1"/>
  <c r="I3007" i="2"/>
  <c r="Q3007" i="2"/>
  <c r="U3007" i="2"/>
  <c r="AC3021" i="2"/>
  <c r="AC3024" i="2"/>
  <c r="AD3024" i="2" s="1"/>
  <c r="AC3042" i="2"/>
  <c r="AC3045" i="2"/>
  <c r="AD3045" i="2" s="1"/>
  <c r="P3052" i="2"/>
  <c r="AC3063" i="2"/>
  <c r="AC3066" i="2"/>
  <c r="AD3066" i="2" s="1"/>
  <c r="F3112" i="2"/>
  <c r="J3112" i="2"/>
  <c r="N3112" i="2"/>
  <c r="R3112" i="2"/>
  <c r="V3112" i="2"/>
  <c r="Z3112" i="2"/>
  <c r="AC3140" i="2"/>
  <c r="AC3143" i="2"/>
  <c r="AD3143" i="2" s="1"/>
  <c r="AC3168" i="2"/>
  <c r="AC3171" i="2"/>
  <c r="AD3171" i="2" s="1"/>
  <c r="AC3196" i="2"/>
  <c r="AC3199" i="2"/>
  <c r="AD3199" i="2" s="1"/>
  <c r="J3254" i="2"/>
  <c r="N3254" i="2"/>
  <c r="R3254" i="2"/>
  <c r="V3254" i="2"/>
  <c r="Z3254" i="2"/>
  <c r="W3263" i="2"/>
  <c r="AC3374" i="2"/>
  <c r="AD3374" i="2" s="1"/>
  <c r="H3399" i="2"/>
  <c r="L3399" i="2"/>
  <c r="P3399" i="2"/>
  <c r="T3399" i="2"/>
  <c r="H1239" i="2"/>
  <c r="P1239" i="2"/>
  <c r="X1239" i="2"/>
  <c r="L1281" i="2"/>
  <c r="T1281" i="2"/>
  <c r="AB1281" i="2"/>
  <c r="K1312" i="2"/>
  <c r="H1358" i="2"/>
  <c r="L1358" i="2"/>
  <c r="P1358" i="2"/>
  <c r="X1358" i="2"/>
  <c r="J1365" i="2"/>
  <c r="N1365" i="2"/>
  <c r="R1365" i="2"/>
  <c r="Z1365" i="2"/>
  <c r="F1372" i="2"/>
  <c r="J1372" i="2"/>
  <c r="N1372" i="2"/>
  <c r="R1372" i="2"/>
  <c r="V1372" i="2"/>
  <c r="Z1372" i="2"/>
  <c r="O1400" i="2"/>
  <c r="S1403" i="2"/>
  <c r="G1427" i="2"/>
  <c r="H1453" i="2"/>
  <c r="L1453" i="2"/>
  <c r="P1453" i="2"/>
  <c r="T1453" i="2"/>
  <c r="X1453" i="2"/>
  <c r="AB1453" i="2"/>
  <c r="AC1484" i="2"/>
  <c r="AC1485" i="2"/>
  <c r="E1491" i="2"/>
  <c r="AC1492" i="2"/>
  <c r="H1587" i="2"/>
  <c r="L1587" i="2"/>
  <c r="P1587" i="2"/>
  <c r="T1587" i="2"/>
  <c r="X1587" i="2"/>
  <c r="AB1587" i="2"/>
  <c r="AC1699" i="2"/>
  <c r="AC1725" i="2"/>
  <c r="G1735" i="2"/>
  <c r="K1735" i="2"/>
  <c r="O1735" i="2"/>
  <c r="S1735" i="2"/>
  <c r="AA1735" i="2"/>
  <c r="AC1746" i="2"/>
  <c r="G1816" i="2"/>
  <c r="K1816" i="2"/>
  <c r="O1816" i="2"/>
  <c r="S1816" i="2"/>
  <c r="W1816" i="2"/>
  <c r="AA1816" i="2"/>
  <c r="F1858" i="2"/>
  <c r="J1858" i="2"/>
  <c r="N1858" i="2"/>
  <c r="R1858" i="2"/>
  <c r="V1858" i="2"/>
  <c r="Z1858" i="2"/>
  <c r="AA1875" i="2"/>
  <c r="I1928" i="2"/>
  <c r="M1928" i="2"/>
  <c r="Q1928" i="2"/>
  <c r="U1928" i="2"/>
  <c r="AC2006" i="2"/>
  <c r="AC2007" i="2"/>
  <c r="AC2170" i="2"/>
  <c r="AC2173" i="2"/>
  <c r="AD2173" i="2" s="1"/>
  <c r="F2323" i="2"/>
  <c r="J2323" i="2"/>
  <c r="N2323" i="2"/>
  <c r="R2323" i="2"/>
  <c r="V2323" i="2"/>
  <c r="Z2323" i="2"/>
  <c r="F2330" i="2"/>
  <c r="J2330" i="2"/>
  <c r="N2330" i="2"/>
  <c r="R2330" i="2"/>
  <c r="V2330" i="2"/>
  <c r="Z2330" i="2"/>
  <c r="F2337" i="2"/>
  <c r="J2337" i="2"/>
  <c r="N2337" i="2"/>
  <c r="R2337" i="2"/>
  <c r="V2337" i="2"/>
  <c r="Z2337" i="2"/>
  <c r="AC2404" i="2"/>
  <c r="AD2404" i="2" s="1"/>
  <c r="AC2427" i="2"/>
  <c r="G2464" i="2"/>
  <c r="K2464" i="2"/>
  <c r="O2464" i="2"/>
  <c r="S2464" i="2"/>
  <c r="W2464" i="2"/>
  <c r="AA2464" i="2"/>
  <c r="AC2476" i="2"/>
  <c r="M2505" i="2"/>
  <c r="I2659" i="2"/>
  <c r="Q2659" i="2"/>
  <c r="G2758" i="2"/>
  <c r="K2758" i="2"/>
  <c r="O2758" i="2"/>
  <c r="S2758" i="2"/>
  <c r="W2758" i="2"/>
  <c r="AA2758" i="2"/>
  <c r="G2792" i="2"/>
  <c r="S2792" i="2"/>
  <c r="O2965" i="2"/>
  <c r="I3035" i="2"/>
  <c r="Q3035" i="2"/>
  <c r="U3035" i="2"/>
  <c r="F3084" i="2"/>
  <c r="J3084" i="2"/>
  <c r="N3084" i="2"/>
  <c r="R3084" i="2"/>
  <c r="V3084" i="2"/>
  <c r="Z3084" i="2"/>
  <c r="M3091" i="2"/>
  <c r="Q3091" i="2"/>
  <c r="U3091" i="2"/>
  <c r="G3105" i="2"/>
  <c r="K3105" i="2"/>
  <c r="O3105" i="2"/>
  <c r="AA3105" i="2"/>
  <c r="G3247" i="2"/>
  <c r="K3247" i="2"/>
  <c r="O3247" i="2"/>
  <c r="S3247" i="2"/>
  <c r="W3247" i="2"/>
  <c r="AA3247" i="2"/>
  <c r="G3260" i="2"/>
  <c r="S3260" i="2"/>
  <c r="G3267" i="2"/>
  <c r="K3267" i="2"/>
  <c r="O3267" i="2"/>
  <c r="S3267" i="2"/>
  <c r="W3267" i="2"/>
  <c r="AA3267" i="2"/>
  <c r="G3399" i="2"/>
  <c r="K3399" i="2"/>
  <c r="O3399" i="2"/>
  <c r="S3399" i="2"/>
  <c r="W3399" i="2"/>
  <c r="AA3399" i="2"/>
  <c r="P1246" i="2"/>
  <c r="X1246" i="2"/>
  <c r="W1309" i="2"/>
  <c r="H1351" i="2"/>
  <c r="L1351" i="2"/>
  <c r="P1351" i="2"/>
  <c r="T1351" i="2"/>
  <c r="AB1351" i="2"/>
  <c r="K1407" i="2"/>
  <c r="O1407" i="2"/>
  <c r="S1407" i="2"/>
  <c r="AA1407" i="2"/>
  <c r="AC1649" i="2"/>
  <c r="AC1650" i="2"/>
  <c r="AC1739" i="2"/>
  <c r="G1768" i="2"/>
  <c r="K1768" i="2"/>
  <c r="O1768" i="2"/>
  <c r="S1768" i="2"/>
  <c r="W1768" i="2"/>
  <c r="AA1768" i="2"/>
  <c r="I1775" i="2"/>
  <c r="M1775" i="2"/>
  <c r="Q1775" i="2"/>
  <c r="U1775" i="2"/>
  <c r="G1809" i="2"/>
  <c r="K1809" i="2"/>
  <c r="O1809" i="2"/>
  <c r="S1809" i="2"/>
  <c r="W1809" i="2"/>
  <c r="AA1809" i="2"/>
  <c r="E1830" i="2"/>
  <c r="I1830" i="2"/>
  <c r="Q1830" i="2"/>
  <c r="U1830" i="2"/>
  <c r="K1837" i="2"/>
  <c r="S1837" i="2"/>
  <c r="AA1837" i="2"/>
  <c r="I1858" i="2"/>
  <c r="M1858" i="2"/>
  <c r="Q1858" i="2"/>
  <c r="U1858" i="2"/>
  <c r="E1865" i="2"/>
  <c r="K1879" i="2"/>
  <c r="AA1879" i="2"/>
  <c r="E1921" i="2"/>
  <c r="I1921" i="2"/>
  <c r="M1921" i="2"/>
  <c r="Q1921" i="2"/>
  <c r="U1921" i="2"/>
  <c r="AC2089" i="2"/>
  <c r="AC2328" i="2"/>
  <c r="AC2335" i="2"/>
  <c r="H2429" i="2"/>
  <c r="L2429" i="2"/>
  <c r="P2429" i="2"/>
  <c r="T2429" i="2"/>
  <c r="X2429" i="2"/>
  <c r="AB2429" i="2"/>
  <c r="I2457" i="2"/>
  <c r="M2457" i="2"/>
  <c r="Q2457" i="2"/>
  <c r="U2457" i="2"/>
  <c r="I2482" i="2"/>
  <c r="Q2521" i="2"/>
  <c r="U2521" i="2"/>
  <c r="AC2522" i="2"/>
  <c r="W2498" i="2"/>
  <c r="E2505" i="2"/>
  <c r="AB2543" i="2"/>
  <c r="O2550" i="2"/>
  <c r="H2601" i="2"/>
  <c r="L2601" i="2"/>
  <c r="P2601" i="2"/>
  <c r="T2601" i="2"/>
  <c r="X2601" i="2"/>
  <c r="AB2601" i="2"/>
  <c r="H2602" i="2"/>
  <c r="L2602" i="2"/>
  <c r="P2602" i="2"/>
  <c r="T2602" i="2"/>
  <c r="X2602" i="2"/>
  <c r="AB2602" i="2"/>
  <c r="G2597" i="2"/>
  <c r="K2597" i="2"/>
  <c r="W2597" i="2"/>
  <c r="AA2597" i="2"/>
  <c r="G2685" i="2"/>
  <c r="K2685" i="2"/>
  <c r="O2685" i="2"/>
  <c r="S2685" i="2"/>
  <c r="W2685" i="2"/>
  <c r="AA2685" i="2"/>
  <c r="AC2691" i="2"/>
  <c r="AC2692" i="2"/>
  <c r="AC2698" i="2"/>
  <c r="AC2699" i="2"/>
  <c r="AC2706" i="2"/>
  <c r="F2765" i="2"/>
  <c r="J2765" i="2"/>
  <c r="N2765" i="2"/>
  <c r="R2765" i="2"/>
  <c r="V2765" i="2"/>
  <c r="Z2765" i="2"/>
  <c r="F2783" i="2"/>
  <c r="J2783" i="2"/>
  <c r="N2783" i="2"/>
  <c r="R2783" i="2"/>
  <c r="V2783" i="2"/>
  <c r="Z2783" i="2"/>
  <c r="F2878" i="2"/>
  <c r="F2880" i="2" s="1"/>
  <c r="J2878" i="2"/>
  <c r="J2880" i="2" s="1"/>
  <c r="N2878" i="2"/>
  <c r="N2880" i="2" s="1"/>
  <c r="R2878" i="2"/>
  <c r="R2880" i="2" s="1"/>
  <c r="V2878" i="2"/>
  <c r="Z2878" i="2"/>
  <c r="Z2880" i="2" s="1"/>
  <c r="F2841" i="2"/>
  <c r="V2841" i="2"/>
  <c r="I2848" i="2"/>
  <c r="M2848" i="2"/>
  <c r="Q2848" i="2"/>
  <c r="R2869" i="2"/>
  <c r="AC2891" i="2"/>
  <c r="AC2901" i="2"/>
  <c r="H2945" i="2"/>
  <c r="L2945" i="2"/>
  <c r="P2945" i="2"/>
  <c r="T2945" i="2"/>
  <c r="X2945" i="2"/>
  <c r="AB2945" i="2"/>
  <c r="H2946" i="2"/>
  <c r="L2946" i="2"/>
  <c r="P2946" i="2"/>
  <c r="T2946" i="2"/>
  <c r="X2946" i="2"/>
  <c r="AB2946" i="2"/>
  <c r="AC2920" i="2"/>
  <c r="AC2923" i="2"/>
  <c r="AD2923" i="2" s="1"/>
  <c r="G2965" i="2"/>
  <c r="AC2986" i="2"/>
  <c r="AC2989" i="2"/>
  <c r="AD2989" i="2" s="1"/>
  <c r="F3000" i="2"/>
  <c r="N3000" i="2"/>
  <c r="R3000" i="2"/>
  <c r="V3000" i="2"/>
  <c r="S3049" i="2"/>
  <c r="AC3077" i="2"/>
  <c r="AC3080" i="2"/>
  <c r="AD3080" i="2" s="1"/>
  <c r="AC3126" i="2"/>
  <c r="AC3129" i="2"/>
  <c r="AD3129" i="2" s="1"/>
  <c r="AC3154" i="2"/>
  <c r="AC3157" i="2"/>
  <c r="AD3157" i="2" s="1"/>
  <c r="AC3182" i="2"/>
  <c r="AC3185" i="2"/>
  <c r="AD3185" i="2" s="1"/>
  <c r="AC3210" i="2"/>
  <c r="AC3213" i="2"/>
  <c r="AD3213" i="2" s="1"/>
  <c r="J3224" i="2"/>
  <c r="N3224" i="2"/>
  <c r="Z3224" i="2"/>
  <c r="H3254" i="2"/>
  <c r="L3254" i="2"/>
  <c r="P3254" i="2"/>
  <c r="T3254" i="2"/>
  <c r="X3254" i="2"/>
  <c r="AB3254" i="2"/>
  <c r="AC3360" i="2"/>
  <c r="AD3360" i="2" s="1"/>
  <c r="F3399" i="2"/>
  <c r="J3399" i="2"/>
  <c r="N3399" i="2"/>
  <c r="X3399" i="2"/>
  <c r="AB3399" i="2"/>
  <c r="H3692" i="2"/>
  <c r="L3692" i="2"/>
  <c r="P3692" i="2"/>
  <c r="T3692" i="2"/>
  <c r="X3692" i="2"/>
  <c r="AB3692" i="2"/>
  <c r="AC3802" i="2"/>
  <c r="AC3925" i="2"/>
  <c r="AC3983" i="2"/>
  <c r="AC3986" i="2"/>
  <c r="AD3986" i="2" s="1"/>
  <c r="I3990" i="2"/>
  <c r="M3990" i="2"/>
  <c r="Q3990" i="2"/>
  <c r="U3990" i="2"/>
  <c r="H3997" i="2"/>
  <c r="L3997" i="2"/>
  <c r="P3997" i="2"/>
  <c r="T3997" i="2"/>
  <c r="X3997" i="2"/>
  <c r="AB3997" i="2"/>
  <c r="G4004" i="2"/>
  <c r="K4004" i="2"/>
  <c r="O4004" i="2"/>
  <c r="S4004" i="2"/>
  <c r="W4004" i="2"/>
  <c r="AA4004" i="2"/>
  <c r="AC4037" i="2"/>
  <c r="AC4065" i="2"/>
  <c r="AC4072" i="2"/>
  <c r="G4148" i="2"/>
  <c r="K4148" i="2"/>
  <c r="O4148" i="2"/>
  <c r="S4148" i="2"/>
  <c r="AA4148" i="2"/>
  <c r="AB4231" i="2"/>
  <c r="H4314" i="2"/>
  <c r="L4314" i="2"/>
  <c r="P4314" i="2"/>
  <c r="T4314" i="2"/>
  <c r="X4314" i="2"/>
  <c r="AB4314" i="2"/>
  <c r="I4377" i="2"/>
  <c r="M4377" i="2"/>
  <c r="Q4377" i="2"/>
  <c r="U4377" i="2"/>
  <c r="AC4495" i="2"/>
  <c r="I4780" i="2"/>
  <c r="M4780" i="2"/>
  <c r="Q4780" i="2"/>
  <c r="U4780" i="2"/>
  <c r="AC4811" i="2"/>
  <c r="AD4811" i="2" s="1"/>
  <c r="AC4836" i="2"/>
  <c r="AC4839" i="2"/>
  <c r="AD4839" i="2" s="1"/>
  <c r="E4965" i="2"/>
  <c r="I4965" i="2"/>
  <c r="M4965" i="2"/>
  <c r="Q4965" i="2"/>
  <c r="U4965" i="2"/>
  <c r="F5072" i="2"/>
  <c r="J5072" i="2"/>
  <c r="N5072" i="2"/>
  <c r="R5072" i="2"/>
  <c r="V5072" i="2"/>
  <c r="Z5072" i="2"/>
  <c r="AC5207" i="2"/>
  <c r="AC5343" i="2"/>
  <c r="G5387" i="2"/>
  <c r="K5387" i="2"/>
  <c r="O5387" i="2"/>
  <c r="S5387" i="2"/>
  <c r="W5387" i="2"/>
  <c r="AA5387" i="2"/>
  <c r="AC5761" i="2"/>
  <c r="AC5764" i="2"/>
  <c r="AD5764" i="2" s="1"/>
  <c r="AC5775" i="2"/>
  <c r="AC3496" i="2"/>
  <c r="AC3499" i="2"/>
  <c r="AD3499" i="2" s="1"/>
  <c r="AC3501" i="2"/>
  <c r="AC3510" i="2"/>
  <c r="AC3513" i="2"/>
  <c r="AD3513" i="2" s="1"/>
  <c r="AC3590" i="2"/>
  <c r="AD3590" i="2" s="1"/>
  <c r="AC3585" i="2"/>
  <c r="AC3594" i="2"/>
  <c r="AC3597" i="2"/>
  <c r="AD3597" i="2" s="1"/>
  <c r="AC3598" i="2"/>
  <c r="H4067" i="2"/>
  <c r="L4067" i="2"/>
  <c r="P4067" i="2"/>
  <c r="T4067" i="2"/>
  <c r="AB4067" i="2"/>
  <c r="F4142" i="2"/>
  <c r="J4142" i="2"/>
  <c r="R4142" i="2"/>
  <c r="V4142" i="2"/>
  <c r="Z4142" i="2"/>
  <c r="AC4257" i="2"/>
  <c r="G4314" i="2"/>
  <c r="K4314" i="2"/>
  <c r="O4314" i="2"/>
  <c r="S4314" i="2"/>
  <c r="W4314" i="2"/>
  <c r="AA4314" i="2"/>
  <c r="O4434" i="2"/>
  <c r="AC4607" i="2"/>
  <c r="AC4614" i="2"/>
  <c r="AC4642" i="2"/>
  <c r="AC4670" i="2"/>
  <c r="H4780" i="2"/>
  <c r="L4780" i="2"/>
  <c r="P4780" i="2"/>
  <c r="T4780" i="2"/>
  <c r="X4780" i="2"/>
  <c r="AB4780" i="2"/>
  <c r="AC4818" i="2"/>
  <c r="AD4818" i="2" s="1"/>
  <c r="AC4843" i="2"/>
  <c r="AC4846" i="2"/>
  <c r="AD4846" i="2" s="1"/>
  <c r="H4965" i="2"/>
  <c r="L4965" i="2"/>
  <c r="P4965" i="2"/>
  <c r="T4965" i="2"/>
  <c r="X4965" i="2"/>
  <c r="AB4965" i="2"/>
  <c r="AC5019" i="2"/>
  <c r="H5162" i="2"/>
  <c r="L5162" i="2"/>
  <c r="P5162" i="2"/>
  <c r="T5162" i="2"/>
  <c r="X5162" i="2"/>
  <c r="AB5162" i="2"/>
  <c r="AC5193" i="2"/>
  <c r="I5195" i="2"/>
  <c r="M5195" i="2"/>
  <c r="Q5195" i="2"/>
  <c r="F5331" i="2"/>
  <c r="J5331" i="2"/>
  <c r="N5331" i="2"/>
  <c r="R5331" i="2"/>
  <c r="V5331" i="2"/>
  <c r="E5338" i="2"/>
  <c r="I5338" i="2"/>
  <c r="M5338" i="2"/>
  <c r="Q5338" i="2"/>
  <c r="U5338" i="2"/>
  <c r="H5345" i="2"/>
  <c r="L5345" i="2"/>
  <c r="P5345" i="2"/>
  <c r="T5345" i="2"/>
  <c r="X5345" i="2"/>
  <c r="G5352" i="2"/>
  <c r="K5352" i="2"/>
  <c r="O5352" i="2"/>
  <c r="S5352" i="2"/>
  <c r="W5352" i="2"/>
  <c r="AA5352" i="2"/>
  <c r="F5359" i="2"/>
  <c r="J5359" i="2"/>
  <c r="N5359" i="2"/>
  <c r="R5359" i="2"/>
  <c r="V5359" i="2"/>
  <c r="I5366" i="2"/>
  <c r="Q5366" i="2"/>
  <c r="U5366" i="2"/>
  <c r="H5373" i="2"/>
  <c r="L5373" i="2"/>
  <c r="P5373" i="2"/>
  <c r="T5373" i="2"/>
  <c r="X5373" i="2"/>
  <c r="AB5373" i="2"/>
  <c r="G5380" i="2"/>
  <c r="K5380" i="2"/>
  <c r="O5380" i="2"/>
  <c r="S5380" i="2"/>
  <c r="W5380" i="2"/>
  <c r="AA5380" i="2"/>
  <c r="U5418" i="2"/>
  <c r="AC5593" i="2"/>
  <c r="R3399" i="2"/>
  <c r="V3399" i="2"/>
  <c r="F3692" i="2"/>
  <c r="J3692" i="2"/>
  <c r="N3692" i="2"/>
  <c r="R3692" i="2"/>
  <c r="V3692" i="2"/>
  <c r="Z3692" i="2"/>
  <c r="AC3793" i="2"/>
  <c r="AC3909" i="2"/>
  <c r="AD3909" i="2" s="1"/>
  <c r="F4018" i="2"/>
  <c r="J4018" i="2"/>
  <c r="N4018" i="2"/>
  <c r="R4018" i="2"/>
  <c r="V4018" i="2"/>
  <c r="Z4018" i="2"/>
  <c r="E4025" i="2"/>
  <c r="I4025" i="2"/>
  <c r="M4025" i="2"/>
  <c r="Q4025" i="2"/>
  <c r="U4025" i="2"/>
  <c r="H4032" i="2"/>
  <c r="L4032" i="2"/>
  <c r="P4032" i="2"/>
  <c r="T4032" i="2"/>
  <c r="X4032" i="2"/>
  <c r="AB4032" i="2"/>
  <c r="G4039" i="2"/>
  <c r="K4039" i="2"/>
  <c r="O4039" i="2"/>
  <c r="S4039" i="2"/>
  <c r="W4039" i="2"/>
  <c r="AA4039" i="2"/>
  <c r="F4046" i="2"/>
  <c r="J4046" i="2"/>
  <c r="N4046" i="2"/>
  <c r="R4046" i="2"/>
  <c r="V4046" i="2"/>
  <c r="Z4046" i="2"/>
  <c r="E4053" i="2"/>
  <c r="I4053" i="2"/>
  <c r="M4053" i="2"/>
  <c r="Q4053" i="2"/>
  <c r="U4053" i="2"/>
  <c r="H4060" i="2"/>
  <c r="L4060" i="2"/>
  <c r="P4060" i="2"/>
  <c r="T4060" i="2"/>
  <c r="X4060" i="2"/>
  <c r="AB4060" i="2"/>
  <c r="G4074" i="2"/>
  <c r="K4074" i="2"/>
  <c r="O4074" i="2"/>
  <c r="S4074" i="2"/>
  <c r="W4074" i="2"/>
  <c r="AA4074" i="2"/>
  <c r="F4081" i="2"/>
  <c r="J4081" i="2"/>
  <c r="N4081" i="2"/>
  <c r="R4081" i="2"/>
  <c r="V4081" i="2"/>
  <c r="Z4081" i="2"/>
  <c r="E4088" i="2"/>
  <c r="I4088" i="2"/>
  <c r="M4088" i="2"/>
  <c r="Q4088" i="2"/>
  <c r="U4088" i="2"/>
  <c r="H4095" i="2"/>
  <c r="L4095" i="2"/>
  <c r="P4095" i="2"/>
  <c r="T4095" i="2"/>
  <c r="X4095" i="2"/>
  <c r="AB4095" i="2"/>
  <c r="G4182" i="2"/>
  <c r="K4182" i="2"/>
  <c r="S4182" i="2"/>
  <c r="AA4182" i="2"/>
  <c r="F4189" i="2"/>
  <c r="N4189" i="2"/>
  <c r="V4189" i="2"/>
  <c r="I4196" i="2"/>
  <c r="Q4196" i="2"/>
  <c r="H4203" i="2"/>
  <c r="P4203" i="2"/>
  <c r="X4203" i="2"/>
  <c r="K4210" i="2"/>
  <c r="S4210" i="2"/>
  <c r="AA4210" i="2"/>
  <c r="H4231" i="2"/>
  <c r="P4231" i="2"/>
  <c r="X4231" i="2"/>
  <c r="E4252" i="2"/>
  <c r="AC4252" i="2" s="1"/>
  <c r="I4252" i="2"/>
  <c r="M4252" i="2"/>
  <c r="Q4252" i="2"/>
  <c r="U4252" i="2"/>
  <c r="AC4301" i="2"/>
  <c r="AC4304" i="2"/>
  <c r="AD4304" i="2" s="1"/>
  <c r="F4314" i="2"/>
  <c r="J4314" i="2"/>
  <c r="N4314" i="2"/>
  <c r="R4314" i="2"/>
  <c r="V4314" i="2"/>
  <c r="Z4314" i="2"/>
  <c r="AC4321" i="2"/>
  <c r="AC4324" i="2"/>
  <c r="AD4324" i="2" s="1"/>
  <c r="AC4403" i="2"/>
  <c r="AC4558" i="2"/>
  <c r="H4602" i="2"/>
  <c r="L4602" i="2"/>
  <c r="P4602" i="2"/>
  <c r="T4602" i="2"/>
  <c r="X4602" i="2"/>
  <c r="AB4602" i="2"/>
  <c r="H4609" i="2"/>
  <c r="L4609" i="2"/>
  <c r="P4609" i="2"/>
  <c r="T4609" i="2"/>
  <c r="X4609" i="2"/>
  <c r="AB4609" i="2"/>
  <c r="G4780" i="2"/>
  <c r="K4780" i="2"/>
  <c r="O4780" i="2"/>
  <c r="S4780" i="2"/>
  <c r="W4780" i="2"/>
  <c r="AA4780" i="2"/>
  <c r="AC4792" i="2"/>
  <c r="AC4822" i="2"/>
  <c r="AC4825" i="2"/>
  <c r="AD4825" i="2" s="1"/>
  <c r="AC4850" i="2"/>
  <c r="AC4853" i="2"/>
  <c r="AD4853" i="2" s="1"/>
  <c r="G4965" i="2"/>
  <c r="K4965" i="2"/>
  <c r="O4965" i="2"/>
  <c r="S4965" i="2"/>
  <c r="W4965" i="2"/>
  <c r="AA4965" i="2"/>
  <c r="G5162" i="2"/>
  <c r="K5162" i="2"/>
  <c r="O5162" i="2"/>
  <c r="S5162" i="2"/>
  <c r="W5162" i="2"/>
  <c r="AA5162" i="2"/>
  <c r="G5209" i="2"/>
  <c r="K5209" i="2"/>
  <c r="O5209" i="2"/>
  <c r="AA5209" i="2"/>
  <c r="J5223" i="2"/>
  <c r="E5411" i="2"/>
  <c r="I5411" i="2"/>
  <c r="M5411" i="2"/>
  <c r="Q5411" i="2"/>
  <c r="U5411" i="2"/>
  <c r="V5439" i="2"/>
  <c r="AC5641" i="2"/>
  <c r="AC5717" i="2"/>
  <c r="AC5898" i="2"/>
  <c r="AC6102" i="2"/>
  <c r="AD6102" i="2" s="1"/>
  <c r="AC6097" i="2"/>
  <c r="AC6124" i="2"/>
  <c r="AC6126" i="2"/>
  <c r="AE757" i="2"/>
  <c r="U3399" i="2"/>
  <c r="AC3664" i="2"/>
  <c r="AC3667" i="2"/>
  <c r="AD3667" i="2" s="1"/>
  <c r="AC3682" i="2"/>
  <c r="E3692" i="2"/>
  <c r="I3692" i="2"/>
  <c r="M3692" i="2"/>
  <c r="Q3692" i="2"/>
  <c r="U3692" i="2"/>
  <c r="AC3692" i="2"/>
  <c r="H3913" i="2"/>
  <c r="L3913" i="2"/>
  <c r="P3913" i="2"/>
  <c r="T3913" i="2"/>
  <c r="X3913" i="2"/>
  <c r="AB3913" i="2"/>
  <c r="G3920" i="2"/>
  <c r="K3920" i="2"/>
  <c r="S3920" i="2"/>
  <c r="W3920" i="2"/>
  <c r="AA3920" i="2"/>
  <c r="F3927" i="2"/>
  <c r="N3927" i="2"/>
  <c r="V3927" i="2"/>
  <c r="AC3932" i="2"/>
  <c r="I3934" i="2"/>
  <c r="AC3948" i="2"/>
  <c r="AC3951" i="2"/>
  <c r="AD3951" i="2" s="1"/>
  <c r="M3955" i="2"/>
  <c r="U3955" i="2"/>
  <c r="H3962" i="2"/>
  <c r="L3962" i="2"/>
  <c r="P3962" i="2"/>
  <c r="T3962" i="2"/>
  <c r="X3962" i="2"/>
  <c r="AB3962" i="2"/>
  <c r="K3969" i="2"/>
  <c r="O3969" i="2"/>
  <c r="S3969" i="2"/>
  <c r="W3969" i="2"/>
  <c r="AA3969" i="2"/>
  <c r="AC3974" i="2"/>
  <c r="AC4014" i="2"/>
  <c r="AD4014" i="2" s="1"/>
  <c r="AC4016" i="2"/>
  <c r="AC4044" i="2"/>
  <c r="AC4079" i="2"/>
  <c r="AC4187" i="2"/>
  <c r="F4245" i="2"/>
  <c r="N4245" i="2"/>
  <c r="V4245" i="2"/>
  <c r="AC4308" i="2"/>
  <c r="AC4311" i="2"/>
  <c r="AD4311" i="2" s="1"/>
  <c r="I4314" i="2"/>
  <c r="M4314" i="2"/>
  <c r="Q4314" i="2"/>
  <c r="U4314" i="2"/>
  <c r="AC4328" i="2"/>
  <c r="AC4331" i="2"/>
  <c r="AD4331" i="2" s="1"/>
  <c r="F4384" i="2"/>
  <c r="J4384" i="2"/>
  <c r="N4384" i="2"/>
  <c r="R4384" i="2"/>
  <c r="V4384" i="2"/>
  <c r="Z4384" i="2"/>
  <c r="E4398" i="2"/>
  <c r="I4398" i="2"/>
  <c r="M4398" i="2"/>
  <c r="Q4398" i="2"/>
  <c r="U4398" i="2"/>
  <c r="H4405" i="2"/>
  <c r="L4405" i="2"/>
  <c r="P4405" i="2"/>
  <c r="T4405" i="2"/>
  <c r="X4405" i="2"/>
  <c r="G4412" i="2"/>
  <c r="K4412" i="2"/>
  <c r="O4412" i="2"/>
  <c r="S4412" i="2"/>
  <c r="W4412" i="2"/>
  <c r="AA4412" i="2"/>
  <c r="F4427" i="2"/>
  <c r="J4427" i="2"/>
  <c r="N4427" i="2"/>
  <c r="R4427" i="2"/>
  <c r="V4427" i="2"/>
  <c r="Z4427" i="2"/>
  <c r="U4553" i="2"/>
  <c r="H4567" i="2"/>
  <c r="L4567" i="2"/>
  <c r="P4567" i="2"/>
  <c r="X4567" i="2"/>
  <c r="AB4567" i="2"/>
  <c r="G4574" i="2"/>
  <c r="K4574" i="2"/>
  <c r="O4574" i="2"/>
  <c r="S4574" i="2"/>
  <c r="AA4574" i="2"/>
  <c r="F4581" i="2"/>
  <c r="N4581" i="2"/>
  <c r="V4581" i="2"/>
  <c r="E4588" i="2"/>
  <c r="I4588" i="2"/>
  <c r="Q4588" i="2"/>
  <c r="H4595" i="2"/>
  <c r="P4595" i="2"/>
  <c r="X4595" i="2"/>
  <c r="G4602" i="2"/>
  <c r="K4602" i="2"/>
  <c r="O4602" i="2"/>
  <c r="S4602" i="2"/>
  <c r="W4602" i="2"/>
  <c r="AA4602" i="2"/>
  <c r="G4609" i="2"/>
  <c r="K4609" i="2"/>
  <c r="O4609" i="2"/>
  <c r="S4609" i="2"/>
  <c r="W4609" i="2"/>
  <c r="AA4609" i="2"/>
  <c r="G4616" i="2"/>
  <c r="K4616" i="2"/>
  <c r="O4616" i="2"/>
  <c r="S4616" i="2"/>
  <c r="W4616" i="2"/>
  <c r="AA4616" i="2"/>
  <c r="F4623" i="2"/>
  <c r="J4623" i="2"/>
  <c r="N4623" i="2"/>
  <c r="R4623" i="2"/>
  <c r="V4623" i="2"/>
  <c r="Z4623" i="2"/>
  <c r="E4630" i="2"/>
  <c r="I4630" i="2"/>
  <c r="M4630" i="2"/>
  <c r="Q4630" i="2"/>
  <c r="U4630" i="2"/>
  <c r="G4644" i="2"/>
  <c r="K4644" i="2"/>
  <c r="O4644" i="2"/>
  <c r="S4644" i="2"/>
  <c r="W4644" i="2"/>
  <c r="AA4644" i="2"/>
  <c r="F4651" i="2"/>
  <c r="J4651" i="2"/>
  <c r="N4651" i="2"/>
  <c r="R4651" i="2"/>
  <c r="V4651" i="2"/>
  <c r="Z4651" i="2"/>
  <c r="I4658" i="2"/>
  <c r="M4658" i="2"/>
  <c r="Q4658" i="2"/>
  <c r="U4658" i="2"/>
  <c r="H4665" i="2"/>
  <c r="L4665" i="2"/>
  <c r="P4665" i="2"/>
  <c r="T4665" i="2"/>
  <c r="X4665" i="2"/>
  <c r="AB4665" i="2"/>
  <c r="G4672" i="2"/>
  <c r="K4672" i="2"/>
  <c r="O4672" i="2"/>
  <c r="S4672" i="2"/>
  <c r="W4672" i="2"/>
  <c r="AA4672" i="2"/>
  <c r="F4679" i="2"/>
  <c r="J4679" i="2"/>
  <c r="AC4762" i="2"/>
  <c r="AC4767" i="2"/>
  <c r="F4780" i="2"/>
  <c r="J4780" i="2"/>
  <c r="N4780" i="2"/>
  <c r="R4780" i="2"/>
  <c r="V4780" i="2"/>
  <c r="Z4780" i="2"/>
  <c r="AC4951" i="2"/>
  <c r="AD4951" i="2" s="1"/>
  <c r="F4965" i="2"/>
  <c r="J4965" i="2"/>
  <c r="N4965" i="2"/>
  <c r="R4965" i="2"/>
  <c r="V4965" i="2"/>
  <c r="Z4965" i="2"/>
  <c r="F5162" i="2"/>
  <c r="J5162" i="2"/>
  <c r="N5162" i="2"/>
  <c r="R5162" i="2"/>
  <c r="V5162" i="2"/>
  <c r="Z5162" i="2"/>
  <c r="I5439" i="2"/>
  <c r="Q5439" i="2"/>
  <c r="AC6090" i="2"/>
  <c r="E461" i="2"/>
  <c r="G29" i="2"/>
  <c r="K29" i="2"/>
  <c r="O29" i="2"/>
  <c r="S29" i="2"/>
  <c r="W29" i="2"/>
  <c r="AA29" i="2"/>
  <c r="I43" i="2"/>
  <c r="M43" i="2"/>
  <c r="Q46" i="2"/>
  <c r="U46" i="2"/>
  <c r="H90" i="2"/>
  <c r="L90" i="2"/>
  <c r="P90" i="2"/>
  <c r="T90" i="2"/>
  <c r="X90" i="2"/>
  <c r="AB90" i="2"/>
  <c r="G94" i="2"/>
  <c r="K94" i="2"/>
  <c r="O94" i="2"/>
  <c r="S94" i="2"/>
  <c r="W94" i="2"/>
  <c r="AA94" i="2"/>
  <c r="F104" i="2"/>
  <c r="J104" i="2"/>
  <c r="N104" i="2"/>
  <c r="R104" i="2"/>
  <c r="V104" i="2"/>
  <c r="Z104" i="2"/>
  <c r="E108" i="2"/>
  <c r="I108" i="2"/>
  <c r="M108" i="2"/>
  <c r="Q108" i="2"/>
  <c r="U108" i="2"/>
  <c r="G134" i="2"/>
  <c r="K134" i="2"/>
  <c r="O134" i="2"/>
  <c r="S134" i="2"/>
  <c r="W134" i="2"/>
  <c r="AA134" i="2"/>
  <c r="G139" i="2"/>
  <c r="G140" i="2" s="1"/>
  <c r="O139" i="2"/>
  <c r="O140" i="2" s="1"/>
  <c r="W139" i="2"/>
  <c r="W140" i="2" s="1"/>
  <c r="F160" i="2"/>
  <c r="J160" i="2"/>
  <c r="N160" i="2"/>
  <c r="R160" i="2"/>
  <c r="V160" i="2"/>
  <c r="Z160" i="2"/>
  <c r="AC164" i="2"/>
  <c r="I170" i="2"/>
  <c r="M170" i="2"/>
  <c r="Q170" i="2"/>
  <c r="U170" i="2"/>
  <c r="H174" i="2"/>
  <c r="L174" i="2"/>
  <c r="P174" i="2"/>
  <c r="T174" i="2"/>
  <c r="X174" i="2"/>
  <c r="AB174" i="2"/>
  <c r="J233" i="2"/>
  <c r="Z233" i="2"/>
  <c r="R236" i="2"/>
  <c r="R257" i="2" s="1"/>
  <c r="I247" i="2"/>
  <c r="M247" i="2"/>
  <c r="Q247" i="2"/>
  <c r="U247" i="2"/>
  <c r="H254" i="2"/>
  <c r="L254" i="2"/>
  <c r="P254" i="2"/>
  <c r="T254" i="2"/>
  <c r="X254" i="2"/>
  <c r="AB254" i="2"/>
  <c r="AC258" i="2"/>
  <c r="AC259" i="2"/>
  <c r="I261" i="2"/>
  <c r="M261" i="2"/>
  <c r="Q261" i="2"/>
  <c r="U261" i="2"/>
  <c r="Q302" i="2"/>
  <c r="I305" i="2"/>
  <c r="H309" i="2"/>
  <c r="L309" i="2"/>
  <c r="P309" i="2"/>
  <c r="T309" i="2"/>
  <c r="X309" i="2"/>
  <c r="AB309" i="2"/>
  <c r="AC387" i="2"/>
  <c r="I389" i="2"/>
  <c r="M389" i="2"/>
  <c r="Q389" i="2"/>
  <c r="U389" i="2"/>
  <c r="H396" i="2"/>
  <c r="L396" i="2"/>
  <c r="P396" i="2"/>
  <c r="T396" i="2"/>
  <c r="X396" i="2"/>
  <c r="AB396" i="2"/>
  <c r="G403" i="2"/>
  <c r="K403" i="2"/>
  <c r="O403" i="2"/>
  <c r="S403" i="2"/>
  <c r="W403" i="2"/>
  <c r="AA403" i="2"/>
  <c r="F410" i="2"/>
  <c r="J410" i="2"/>
  <c r="N410" i="2"/>
  <c r="R410" i="2"/>
  <c r="Z410" i="2"/>
  <c r="I417" i="2"/>
  <c r="M417" i="2"/>
  <c r="Q417" i="2"/>
  <c r="U417" i="2"/>
  <c r="H424" i="2"/>
  <c r="L424" i="2"/>
  <c r="P424" i="2"/>
  <c r="T424" i="2"/>
  <c r="X424" i="2"/>
  <c r="AB424" i="2"/>
  <c r="G431" i="2"/>
  <c r="K431" i="2"/>
  <c r="O431" i="2"/>
  <c r="S431" i="2"/>
  <c r="W431" i="2"/>
  <c r="AA431" i="2"/>
  <c r="F438" i="2"/>
  <c r="J438" i="2"/>
  <c r="N438" i="2"/>
  <c r="R438" i="2"/>
  <c r="Z438" i="2"/>
  <c r="F496" i="2"/>
  <c r="J496" i="2"/>
  <c r="N496" i="2"/>
  <c r="R496" i="2"/>
  <c r="V496" i="2"/>
  <c r="Z496" i="2"/>
  <c r="E503" i="2"/>
  <c r="I503" i="2"/>
  <c r="M503" i="2"/>
  <c r="Q503" i="2"/>
  <c r="U503" i="2"/>
  <c r="H510" i="2"/>
  <c r="L510" i="2"/>
  <c r="P510" i="2"/>
  <c r="T510" i="2"/>
  <c r="X510" i="2"/>
  <c r="AB510" i="2"/>
  <c r="F529" i="2"/>
  <c r="J529" i="2"/>
  <c r="N529" i="2"/>
  <c r="R529" i="2"/>
  <c r="V529" i="2"/>
  <c r="Z529" i="2"/>
  <c r="AC33" i="2"/>
  <c r="I39" i="2"/>
  <c r="M39" i="2"/>
  <c r="Q39" i="2"/>
  <c r="U39" i="2"/>
  <c r="H43" i="2"/>
  <c r="L43" i="2"/>
  <c r="P43" i="2"/>
  <c r="T43" i="2"/>
  <c r="X43" i="2"/>
  <c r="AB43" i="2"/>
  <c r="H83" i="2"/>
  <c r="L83" i="2"/>
  <c r="P83" i="2"/>
  <c r="T83" i="2"/>
  <c r="X83" i="2"/>
  <c r="AB83" i="2"/>
  <c r="G87" i="2"/>
  <c r="K87" i="2"/>
  <c r="O87" i="2"/>
  <c r="S87" i="2"/>
  <c r="W87" i="2"/>
  <c r="AA87" i="2"/>
  <c r="F97" i="2"/>
  <c r="J97" i="2"/>
  <c r="N97" i="2"/>
  <c r="R97" i="2"/>
  <c r="V97" i="2"/>
  <c r="Z97" i="2"/>
  <c r="E101" i="2"/>
  <c r="I101" i="2"/>
  <c r="M101" i="2"/>
  <c r="Q101" i="2"/>
  <c r="U101" i="2"/>
  <c r="H111" i="2"/>
  <c r="L111" i="2"/>
  <c r="P111" i="2"/>
  <c r="T111" i="2"/>
  <c r="X111" i="2"/>
  <c r="AB111" i="2"/>
  <c r="F137" i="2"/>
  <c r="J137" i="2"/>
  <c r="N137" i="2"/>
  <c r="R137" i="2"/>
  <c r="V137" i="2"/>
  <c r="Z137" i="2"/>
  <c r="AC157" i="2"/>
  <c r="I163" i="2"/>
  <c r="M163" i="2"/>
  <c r="Q163" i="2"/>
  <c r="U163" i="2"/>
  <c r="H167" i="2"/>
  <c r="L167" i="2"/>
  <c r="P167" i="2"/>
  <c r="T167" i="2"/>
  <c r="X167" i="2"/>
  <c r="AB167" i="2"/>
  <c r="G174" i="2"/>
  <c r="K174" i="2"/>
  <c r="O174" i="2"/>
  <c r="S174" i="2"/>
  <c r="W174" i="2"/>
  <c r="AA174" i="2"/>
  <c r="F184" i="2"/>
  <c r="J184" i="2"/>
  <c r="N184" i="2"/>
  <c r="R184" i="2"/>
  <c r="V184" i="2"/>
  <c r="Z184" i="2"/>
  <c r="AB198" i="2"/>
  <c r="F233" i="2"/>
  <c r="V233" i="2"/>
  <c r="N236" i="2"/>
  <c r="N257" i="2" s="1"/>
  <c r="I240" i="2"/>
  <c r="M240" i="2"/>
  <c r="Q240" i="2"/>
  <c r="U240" i="2"/>
  <c r="H247" i="2"/>
  <c r="L247" i="2"/>
  <c r="P247" i="2"/>
  <c r="T247" i="2"/>
  <c r="X247" i="2"/>
  <c r="AB247" i="2"/>
  <c r="G254" i="2"/>
  <c r="K254" i="2"/>
  <c r="O254" i="2"/>
  <c r="S254" i="2"/>
  <c r="W254" i="2"/>
  <c r="AA254" i="2"/>
  <c r="H261" i="2"/>
  <c r="L261" i="2"/>
  <c r="P261" i="2"/>
  <c r="T261" i="2"/>
  <c r="X261" i="2"/>
  <c r="AB261" i="2"/>
  <c r="M302" i="2"/>
  <c r="E305" i="2"/>
  <c r="U305" i="2"/>
  <c r="G309" i="2"/>
  <c r="K309" i="2"/>
  <c r="O309" i="2"/>
  <c r="S309" i="2"/>
  <c r="W309" i="2"/>
  <c r="AA309" i="2"/>
  <c r="H389" i="2"/>
  <c r="L389" i="2"/>
  <c r="P389" i="2"/>
  <c r="T389" i="2"/>
  <c r="X389" i="2"/>
  <c r="AB389" i="2"/>
  <c r="G396" i="2"/>
  <c r="K396" i="2"/>
  <c r="O396" i="2"/>
  <c r="S396" i="2"/>
  <c r="W396" i="2"/>
  <c r="AA396" i="2"/>
  <c r="F403" i="2"/>
  <c r="J403" i="2"/>
  <c r="N403" i="2"/>
  <c r="R403" i="2"/>
  <c r="Z403" i="2"/>
  <c r="I410" i="2"/>
  <c r="M410" i="2"/>
  <c r="Q410" i="2"/>
  <c r="U410" i="2"/>
  <c r="H417" i="2"/>
  <c r="L417" i="2"/>
  <c r="P417" i="2"/>
  <c r="T417" i="2"/>
  <c r="X417" i="2"/>
  <c r="AB417" i="2"/>
  <c r="G424" i="2"/>
  <c r="K424" i="2"/>
  <c r="O424" i="2"/>
  <c r="S424" i="2"/>
  <c r="W424" i="2"/>
  <c r="AA424" i="2"/>
  <c r="F431" i="2"/>
  <c r="J431" i="2"/>
  <c r="N431" i="2"/>
  <c r="R431" i="2"/>
  <c r="Z431" i="2"/>
  <c r="I438" i="2"/>
  <c r="M438" i="2"/>
  <c r="Q438" i="2"/>
  <c r="U438" i="2"/>
  <c r="E496" i="2"/>
  <c r="I496" i="2"/>
  <c r="M496" i="2"/>
  <c r="Q496" i="2"/>
  <c r="U496" i="2"/>
  <c r="H503" i="2"/>
  <c r="L503" i="2"/>
  <c r="P503" i="2"/>
  <c r="T503" i="2"/>
  <c r="X503" i="2"/>
  <c r="AB503" i="2"/>
  <c r="G510" i="2"/>
  <c r="K510" i="2"/>
  <c r="O510" i="2"/>
  <c r="S510" i="2"/>
  <c r="W510" i="2"/>
  <c r="AA510" i="2"/>
  <c r="I529" i="2"/>
  <c r="M529" i="2"/>
  <c r="Q529" i="2"/>
  <c r="U529" i="2"/>
  <c r="E137" i="2"/>
  <c r="H36" i="2"/>
  <c r="L36" i="2"/>
  <c r="P36" i="2"/>
  <c r="T36" i="2"/>
  <c r="X36" i="2"/>
  <c r="AB36" i="2"/>
  <c r="G46" i="2"/>
  <c r="K46" i="2"/>
  <c r="O46" i="2"/>
  <c r="S46" i="2"/>
  <c r="W46" i="2"/>
  <c r="AA46" i="2"/>
  <c r="F90" i="2"/>
  <c r="J90" i="2"/>
  <c r="N90" i="2"/>
  <c r="R90" i="2"/>
  <c r="V90" i="2"/>
  <c r="Z90" i="2"/>
  <c r="E94" i="2"/>
  <c r="I94" i="2"/>
  <c r="M94" i="2"/>
  <c r="Q94" i="2"/>
  <c r="U94" i="2"/>
  <c r="H104" i="2"/>
  <c r="L104" i="2"/>
  <c r="P104" i="2"/>
  <c r="T104" i="2"/>
  <c r="X104" i="2"/>
  <c r="AB104" i="2"/>
  <c r="G108" i="2"/>
  <c r="K108" i="2"/>
  <c r="O108" i="2"/>
  <c r="S108" i="2"/>
  <c r="W108" i="2"/>
  <c r="AA108" i="2"/>
  <c r="E134" i="2"/>
  <c r="I134" i="2"/>
  <c r="M134" i="2"/>
  <c r="Q134" i="2"/>
  <c r="U134" i="2"/>
  <c r="K139" i="2"/>
  <c r="K140" i="2" s="1"/>
  <c r="S139" i="2"/>
  <c r="S140" i="2" s="1"/>
  <c r="AA139" i="2"/>
  <c r="AA140" i="2" s="1"/>
  <c r="H160" i="2"/>
  <c r="L160" i="2"/>
  <c r="P160" i="2"/>
  <c r="T160" i="2"/>
  <c r="X160" i="2"/>
  <c r="AB160" i="2"/>
  <c r="G170" i="2"/>
  <c r="K170" i="2"/>
  <c r="O170" i="2"/>
  <c r="S170" i="2"/>
  <c r="W170" i="2"/>
  <c r="AA170" i="2"/>
  <c r="G195" i="2"/>
  <c r="K195" i="2"/>
  <c r="O195" i="2"/>
  <c r="S195" i="2"/>
  <c r="W195" i="2"/>
  <c r="AA195" i="2"/>
  <c r="AC230" i="2"/>
  <c r="AC231" i="2"/>
  <c r="R233" i="2"/>
  <c r="J236" i="2"/>
  <c r="J257" i="2" s="1"/>
  <c r="Z236" i="2"/>
  <c r="Z257" i="2" s="1"/>
  <c r="H240" i="2"/>
  <c r="L240" i="2"/>
  <c r="P240" i="2"/>
  <c r="T240" i="2"/>
  <c r="X240" i="2"/>
  <c r="AB240" i="2"/>
  <c r="G247" i="2"/>
  <c r="K247" i="2"/>
  <c r="O247" i="2"/>
  <c r="S247" i="2"/>
  <c r="W247" i="2"/>
  <c r="AA247" i="2"/>
  <c r="G261" i="2"/>
  <c r="K261" i="2"/>
  <c r="O261" i="2"/>
  <c r="S261" i="2"/>
  <c r="W261" i="2"/>
  <c r="AA261" i="2"/>
  <c r="I302" i="2"/>
  <c r="Q305" i="2"/>
  <c r="F309" i="2"/>
  <c r="J309" i="2"/>
  <c r="N309" i="2"/>
  <c r="R309" i="2"/>
  <c r="Z309" i="2"/>
  <c r="G389" i="2"/>
  <c r="K389" i="2"/>
  <c r="O389" i="2"/>
  <c r="S389" i="2"/>
  <c r="W389" i="2"/>
  <c r="AA389" i="2"/>
  <c r="F396" i="2"/>
  <c r="J396" i="2"/>
  <c r="N396" i="2"/>
  <c r="R396" i="2"/>
  <c r="Z396" i="2"/>
  <c r="I403" i="2"/>
  <c r="M403" i="2"/>
  <c r="Q403" i="2"/>
  <c r="U403" i="2"/>
  <c r="H410" i="2"/>
  <c r="L410" i="2"/>
  <c r="P410" i="2"/>
  <c r="T410" i="2"/>
  <c r="X410" i="2"/>
  <c r="AB410" i="2"/>
  <c r="G417" i="2"/>
  <c r="K417" i="2"/>
  <c r="O417" i="2"/>
  <c r="S417" i="2"/>
  <c r="W417" i="2"/>
  <c r="AA417" i="2"/>
  <c r="F424" i="2"/>
  <c r="J424" i="2"/>
  <c r="N424" i="2"/>
  <c r="R424" i="2"/>
  <c r="Z424" i="2"/>
  <c r="I431" i="2"/>
  <c r="M431" i="2"/>
  <c r="Q431" i="2"/>
  <c r="U431" i="2"/>
  <c r="H438" i="2"/>
  <c r="L438" i="2"/>
  <c r="P438" i="2"/>
  <c r="T438" i="2"/>
  <c r="X438" i="2"/>
  <c r="AB438" i="2"/>
  <c r="E489" i="2"/>
  <c r="I489" i="2"/>
  <c r="M489" i="2"/>
  <c r="Q489" i="2"/>
  <c r="U489" i="2"/>
  <c r="H496" i="2"/>
  <c r="L496" i="2"/>
  <c r="P496" i="2"/>
  <c r="T496" i="2"/>
  <c r="X496" i="2"/>
  <c r="AB496" i="2"/>
  <c r="G503" i="2"/>
  <c r="K503" i="2"/>
  <c r="O503" i="2"/>
  <c r="S503" i="2"/>
  <c r="W503" i="2"/>
  <c r="AA503" i="2"/>
  <c r="F510" i="2"/>
  <c r="J510" i="2"/>
  <c r="N510" i="2"/>
  <c r="R510" i="2"/>
  <c r="V510" i="2"/>
  <c r="Z510" i="2"/>
  <c r="G39" i="2"/>
  <c r="K39" i="2"/>
  <c r="O39" i="2"/>
  <c r="S39" i="2"/>
  <c r="W39" i="2"/>
  <c r="AA39" i="2"/>
  <c r="E87" i="2"/>
  <c r="I87" i="2"/>
  <c r="M87" i="2"/>
  <c r="Q87" i="2"/>
  <c r="U87" i="2"/>
  <c r="H97" i="2"/>
  <c r="L97" i="2"/>
  <c r="P97" i="2"/>
  <c r="T97" i="2"/>
  <c r="X97" i="2"/>
  <c r="AB97" i="2"/>
  <c r="G101" i="2"/>
  <c r="K101" i="2"/>
  <c r="O101" i="2"/>
  <c r="S101" i="2"/>
  <c r="W101" i="2"/>
  <c r="AA101" i="2"/>
  <c r="F111" i="2"/>
  <c r="J111" i="2"/>
  <c r="N111" i="2"/>
  <c r="R111" i="2"/>
  <c r="V111" i="2"/>
  <c r="Z111" i="2"/>
  <c r="H137" i="2"/>
  <c r="L137" i="2"/>
  <c r="P137" i="2"/>
  <c r="T137" i="2"/>
  <c r="X137" i="2"/>
  <c r="AB137" i="2"/>
  <c r="I139" i="2"/>
  <c r="Q139" i="2"/>
  <c r="G163" i="2"/>
  <c r="K163" i="2"/>
  <c r="O163" i="2"/>
  <c r="S163" i="2"/>
  <c r="W163" i="2"/>
  <c r="AA163" i="2"/>
  <c r="F167" i="2"/>
  <c r="J167" i="2"/>
  <c r="N167" i="2"/>
  <c r="R167" i="2"/>
  <c r="V167" i="2"/>
  <c r="Z167" i="2"/>
  <c r="E174" i="2"/>
  <c r="I174" i="2"/>
  <c r="M174" i="2"/>
  <c r="Q174" i="2"/>
  <c r="U174" i="2"/>
  <c r="H184" i="2"/>
  <c r="L184" i="2"/>
  <c r="P184" i="2"/>
  <c r="T184" i="2"/>
  <c r="X184" i="2"/>
  <c r="AB184" i="2"/>
  <c r="G188" i="2"/>
  <c r="K188" i="2"/>
  <c r="O188" i="2"/>
  <c r="S188" i="2"/>
  <c r="W188" i="2"/>
  <c r="AA188" i="2"/>
  <c r="AC201" i="2"/>
  <c r="N233" i="2"/>
  <c r="F236" i="2"/>
  <c r="F257" i="2" s="1"/>
  <c r="V236" i="2"/>
  <c r="V257" i="2" s="1"/>
  <c r="G240" i="2"/>
  <c r="K240" i="2"/>
  <c r="O240" i="2"/>
  <c r="S240" i="2"/>
  <c r="W240" i="2"/>
  <c r="AA240" i="2"/>
  <c r="AC251" i="2"/>
  <c r="AC252" i="2"/>
  <c r="I254" i="2"/>
  <c r="M254" i="2"/>
  <c r="Q254" i="2"/>
  <c r="U254" i="2"/>
  <c r="E302" i="2"/>
  <c r="U302" i="2"/>
  <c r="M305" i="2"/>
  <c r="AC307" i="2"/>
  <c r="I312" i="2"/>
  <c r="F389" i="2"/>
  <c r="J389" i="2"/>
  <c r="N389" i="2"/>
  <c r="R389" i="2"/>
  <c r="Z389" i="2"/>
  <c r="I396" i="2"/>
  <c r="M396" i="2"/>
  <c r="Q396" i="2"/>
  <c r="U396" i="2"/>
  <c r="H403" i="2"/>
  <c r="L403" i="2"/>
  <c r="P403" i="2"/>
  <c r="T403" i="2"/>
  <c r="X403" i="2"/>
  <c r="AB403" i="2"/>
  <c r="G410" i="2"/>
  <c r="K410" i="2"/>
  <c r="O410" i="2"/>
  <c r="S410" i="2"/>
  <c r="W410" i="2"/>
  <c r="AA410" i="2"/>
  <c r="F417" i="2"/>
  <c r="J417" i="2"/>
  <c r="N417" i="2"/>
  <c r="R417" i="2"/>
  <c r="Z417" i="2"/>
  <c r="I424" i="2"/>
  <c r="M424" i="2"/>
  <c r="Q424" i="2"/>
  <c r="U424" i="2"/>
  <c r="H431" i="2"/>
  <c r="L431" i="2"/>
  <c r="P431" i="2"/>
  <c r="T431" i="2"/>
  <c r="X431" i="2"/>
  <c r="AB431" i="2"/>
  <c r="G438" i="2"/>
  <c r="K438" i="2"/>
  <c r="O438" i="2"/>
  <c r="S438" i="2"/>
  <c r="W438" i="2"/>
  <c r="AA438" i="2"/>
  <c r="G496" i="2"/>
  <c r="K496" i="2"/>
  <c r="O496" i="2"/>
  <c r="S496" i="2"/>
  <c r="W496" i="2"/>
  <c r="AA496" i="2"/>
  <c r="F503" i="2"/>
  <c r="J503" i="2"/>
  <c r="N503" i="2"/>
  <c r="R503" i="2"/>
  <c r="V503" i="2"/>
  <c r="Z503" i="2"/>
  <c r="E510" i="2"/>
  <c r="I510" i="2"/>
  <c r="M510" i="2"/>
  <c r="Q510" i="2"/>
  <c r="U510" i="2"/>
  <c r="H540" i="2"/>
  <c r="L540" i="2"/>
  <c r="P540" i="2"/>
  <c r="T540" i="2"/>
  <c r="X540" i="2"/>
  <c r="AB540" i="2"/>
  <c r="G547" i="2"/>
  <c r="K547" i="2"/>
  <c r="O547" i="2"/>
  <c r="S547" i="2"/>
  <c r="W547" i="2"/>
  <c r="AA547" i="2"/>
  <c r="J554" i="2"/>
  <c r="N554" i="2"/>
  <c r="R554" i="2"/>
  <c r="V554" i="2"/>
  <c r="Z554" i="2"/>
  <c r="I561" i="2"/>
  <c r="M561" i="2"/>
  <c r="Q561" i="2"/>
  <c r="U561" i="2"/>
  <c r="G599" i="2"/>
  <c r="K599" i="2"/>
  <c r="O599" i="2"/>
  <c r="S599" i="2"/>
  <c r="W599" i="2"/>
  <c r="AA599" i="2"/>
  <c r="G635" i="2"/>
  <c r="K635" i="2"/>
  <c r="O635" i="2"/>
  <c r="S635" i="2"/>
  <c r="W635" i="2"/>
  <c r="AA635" i="2"/>
  <c r="G615" i="2"/>
  <c r="K615" i="2"/>
  <c r="O615" i="2"/>
  <c r="S615" i="2"/>
  <c r="W615" i="2"/>
  <c r="AA615" i="2"/>
  <c r="H645" i="2"/>
  <c r="L645" i="2"/>
  <c r="P645" i="2"/>
  <c r="T645" i="2"/>
  <c r="X645" i="2"/>
  <c r="AB645" i="2"/>
  <c r="G652" i="2"/>
  <c r="K652" i="2"/>
  <c r="O652" i="2"/>
  <c r="S652" i="2"/>
  <c r="W652" i="2"/>
  <c r="AA652" i="2"/>
  <c r="G659" i="2"/>
  <c r="K659" i="2"/>
  <c r="O659" i="2"/>
  <c r="S659" i="2"/>
  <c r="W659" i="2"/>
  <c r="AA659" i="2"/>
  <c r="F666" i="2"/>
  <c r="J666" i="2"/>
  <c r="N666" i="2"/>
  <c r="R666" i="2"/>
  <c r="V666" i="2"/>
  <c r="Z666" i="2"/>
  <c r="E673" i="2"/>
  <c r="I673" i="2"/>
  <c r="M673" i="2"/>
  <c r="Q673" i="2"/>
  <c r="U673" i="2"/>
  <c r="H680" i="2"/>
  <c r="L680" i="2"/>
  <c r="P680" i="2"/>
  <c r="T680" i="2"/>
  <c r="X680" i="2"/>
  <c r="AB680" i="2"/>
  <c r="J761" i="2"/>
  <c r="J763" i="2" s="1"/>
  <c r="V761" i="2"/>
  <c r="E768" i="2"/>
  <c r="I768" i="2"/>
  <c r="M768" i="2"/>
  <c r="Q768" i="2"/>
  <c r="U768" i="2"/>
  <c r="H775" i="2"/>
  <c r="L775" i="2"/>
  <c r="P775" i="2"/>
  <c r="T775" i="2"/>
  <c r="AB775" i="2"/>
  <c r="G782" i="2"/>
  <c r="K782" i="2"/>
  <c r="O782" i="2"/>
  <c r="S782" i="2"/>
  <c r="W782" i="2"/>
  <c r="AA782" i="2"/>
  <c r="F789" i="2"/>
  <c r="J789" i="2"/>
  <c r="N789" i="2"/>
  <c r="R789" i="2"/>
  <c r="V789" i="2"/>
  <c r="Z789" i="2"/>
  <c r="G818" i="2"/>
  <c r="K818" i="2"/>
  <c r="O818" i="2"/>
  <c r="S818" i="2"/>
  <c r="W818" i="2"/>
  <c r="AA818" i="2"/>
  <c r="F831" i="2"/>
  <c r="J831" i="2"/>
  <c r="N831" i="2"/>
  <c r="R831" i="2"/>
  <c r="V831" i="2"/>
  <c r="Z831" i="2"/>
  <c r="I838" i="2"/>
  <c r="M838" i="2"/>
  <c r="Q838" i="2"/>
  <c r="U838" i="2"/>
  <c r="H845" i="2"/>
  <c r="L845" i="2"/>
  <c r="P845" i="2"/>
  <c r="T845" i="2"/>
  <c r="X845" i="2"/>
  <c r="AB845" i="2"/>
  <c r="G852" i="2"/>
  <c r="K852" i="2"/>
  <c r="O852" i="2"/>
  <c r="S852" i="2"/>
  <c r="W852" i="2"/>
  <c r="AA852" i="2"/>
  <c r="F859" i="2"/>
  <c r="J859" i="2"/>
  <c r="N859" i="2"/>
  <c r="R859" i="2"/>
  <c r="V859" i="2"/>
  <c r="Z859" i="2"/>
  <c r="I866" i="2"/>
  <c r="M866" i="2"/>
  <c r="Q866" i="2"/>
  <c r="U866" i="2"/>
  <c r="H873" i="2"/>
  <c r="L873" i="2"/>
  <c r="P873" i="2"/>
  <c r="T873" i="2"/>
  <c r="X873" i="2"/>
  <c r="AB873" i="2"/>
  <c r="G880" i="2"/>
  <c r="K880" i="2"/>
  <c r="O880" i="2"/>
  <c r="S880" i="2"/>
  <c r="W880" i="2"/>
  <c r="AA880" i="2"/>
  <c r="G929" i="2"/>
  <c r="K929" i="2"/>
  <c r="O929" i="2"/>
  <c r="S929" i="2"/>
  <c r="W929" i="2"/>
  <c r="AA929" i="2"/>
  <c r="F936" i="2"/>
  <c r="J936" i="2"/>
  <c r="N936" i="2"/>
  <c r="R936" i="2"/>
  <c r="V936" i="2"/>
  <c r="Z936" i="2"/>
  <c r="I943" i="2"/>
  <c r="M943" i="2"/>
  <c r="Q943" i="2"/>
  <c r="U943" i="2"/>
  <c r="F981" i="2"/>
  <c r="J981" i="2"/>
  <c r="N981" i="2"/>
  <c r="R981" i="2"/>
  <c r="V981" i="2"/>
  <c r="Z981" i="2"/>
  <c r="AC986" i="2"/>
  <c r="I988" i="2"/>
  <c r="M988" i="2"/>
  <c r="Q988" i="2"/>
  <c r="U988" i="2"/>
  <c r="H995" i="2"/>
  <c r="L995" i="2"/>
  <c r="P995" i="2"/>
  <c r="T995" i="2"/>
  <c r="X995" i="2"/>
  <c r="AB995" i="2"/>
  <c r="L1110" i="2"/>
  <c r="T1110" i="2"/>
  <c r="AB1110" i="2"/>
  <c r="L1113" i="2"/>
  <c r="T1113" i="2"/>
  <c r="AB1113" i="2"/>
  <c r="I1197" i="2"/>
  <c r="Q1197" i="2"/>
  <c r="I1200" i="2"/>
  <c r="Q1200" i="2"/>
  <c r="G1218" i="2"/>
  <c r="K1218" i="2"/>
  <c r="O1218" i="2"/>
  <c r="S1218" i="2"/>
  <c r="W1218" i="2"/>
  <c r="AA1218" i="2"/>
  <c r="F1225" i="2"/>
  <c r="J1225" i="2"/>
  <c r="N1225" i="2"/>
  <c r="R1225" i="2"/>
  <c r="V1225" i="2"/>
  <c r="Z1225" i="2"/>
  <c r="AC1229" i="2"/>
  <c r="AC1230" i="2"/>
  <c r="G1246" i="2"/>
  <c r="K1246" i="2"/>
  <c r="O1246" i="2"/>
  <c r="S1246" i="2"/>
  <c r="W1246" i="2"/>
  <c r="AA1246" i="2"/>
  <c r="AC1285" i="2"/>
  <c r="AC1286" i="2"/>
  <c r="H1321" i="2"/>
  <c r="L1321" i="2"/>
  <c r="O1309" i="2"/>
  <c r="G1312" i="2"/>
  <c r="W1312" i="2"/>
  <c r="V1321" i="2"/>
  <c r="G1330" i="2"/>
  <c r="W1330" i="2"/>
  <c r="I1337" i="2"/>
  <c r="M1337" i="2"/>
  <c r="Q1337" i="2"/>
  <c r="U1337" i="2"/>
  <c r="H1337" i="2"/>
  <c r="X1337" i="2"/>
  <c r="P1340" i="2"/>
  <c r="I1344" i="2"/>
  <c r="M1344" i="2"/>
  <c r="Q1344" i="2"/>
  <c r="U1344" i="2"/>
  <c r="X1354" i="2"/>
  <c r="G1365" i="2"/>
  <c r="K1365" i="2"/>
  <c r="O1365" i="2"/>
  <c r="S1365" i="2"/>
  <c r="W1365" i="2"/>
  <c r="AA1365" i="2"/>
  <c r="F1368" i="2"/>
  <c r="V1368" i="2"/>
  <c r="G1372" i="2"/>
  <c r="K1372" i="2"/>
  <c r="O1372" i="2"/>
  <c r="S1372" i="2"/>
  <c r="W1372" i="2"/>
  <c r="AA1372" i="2"/>
  <c r="H1393" i="2"/>
  <c r="L1393" i="2"/>
  <c r="P1393" i="2"/>
  <c r="T1393" i="2"/>
  <c r="X1393" i="2"/>
  <c r="AB1393" i="2"/>
  <c r="G1403" i="2"/>
  <c r="W1403" i="2"/>
  <c r="X1415" i="2"/>
  <c r="X1417" i="2" s="1"/>
  <c r="K1427" i="2"/>
  <c r="AA1427" i="2"/>
  <c r="S1430" i="2"/>
  <c r="H1439" i="2"/>
  <c r="L1439" i="2"/>
  <c r="P1439" i="2"/>
  <c r="T1439" i="2"/>
  <c r="X1439" i="2"/>
  <c r="AB1439" i="2"/>
  <c r="O1439" i="2"/>
  <c r="G1442" i="2"/>
  <c r="W1442" i="2"/>
  <c r="F1453" i="2"/>
  <c r="J1453" i="2"/>
  <c r="N1453" i="2"/>
  <c r="R1453" i="2"/>
  <c r="V1453" i="2"/>
  <c r="Z1453" i="2"/>
  <c r="E1460" i="2"/>
  <c r="I1460" i="2"/>
  <c r="M1460" i="2"/>
  <c r="Q1460" i="2"/>
  <c r="U1460" i="2"/>
  <c r="L1463" i="2"/>
  <c r="AB1463" i="2"/>
  <c r="F1513" i="2"/>
  <c r="J1513" i="2"/>
  <c r="N1513" i="2"/>
  <c r="R1513" i="2"/>
  <c r="V1513" i="2"/>
  <c r="Z1513" i="2"/>
  <c r="H1534" i="2"/>
  <c r="L1534" i="2"/>
  <c r="P1534" i="2"/>
  <c r="T1534" i="2"/>
  <c r="X1534" i="2"/>
  <c r="AB1534" i="2"/>
  <c r="G1538" i="2"/>
  <c r="K1538" i="2"/>
  <c r="O1538" i="2"/>
  <c r="S1538" i="2"/>
  <c r="W1538" i="2"/>
  <c r="AA1538" i="2"/>
  <c r="F1548" i="2"/>
  <c r="J1548" i="2"/>
  <c r="N1548" i="2"/>
  <c r="R1548" i="2"/>
  <c r="V1548" i="2"/>
  <c r="Z1548" i="2"/>
  <c r="E1552" i="2"/>
  <c r="I1552" i="2"/>
  <c r="M1552" i="2"/>
  <c r="Q1552" i="2"/>
  <c r="U1552" i="2"/>
  <c r="H1562" i="2"/>
  <c r="L1562" i="2"/>
  <c r="P1562" i="2"/>
  <c r="T1562" i="2"/>
  <c r="X1562" i="2"/>
  <c r="AB1562" i="2"/>
  <c r="E1513" i="2"/>
  <c r="J547" i="2"/>
  <c r="N547" i="2"/>
  <c r="R547" i="2"/>
  <c r="V547" i="2"/>
  <c r="Z547" i="2"/>
  <c r="I554" i="2"/>
  <c r="M554" i="2"/>
  <c r="Q554" i="2"/>
  <c r="U554" i="2"/>
  <c r="H561" i="2"/>
  <c r="L561" i="2"/>
  <c r="P561" i="2"/>
  <c r="T561" i="2"/>
  <c r="X561" i="2"/>
  <c r="AB561" i="2"/>
  <c r="F599" i="2"/>
  <c r="J599" i="2"/>
  <c r="N599" i="2"/>
  <c r="R599" i="2"/>
  <c r="V599" i="2"/>
  <c r="Z599" i="2"/>
  <c r="F615" i="2"/>
  <c r="J615" i="2"/>
  <c r="N615" i="2"/>
  <c r="R615" i="2"/>
  <c r="V615" i="2"/>
  <c r="Z615" i="2"/>
  <c r="H633" i="2"/>
  <c r="L633" i="2"/>
  <c r="P633" i="2"/>
  <c r="T633" i="2"/>
  <c r="X633" i="2"/>
  <c r="AB633" i="2"/>
  <c r="F652" i="2"/>
  <c r="J652" i="2"/>
  <c r="N652" i="2"/>
  <c r="R652" i="2"/>
  <c r="V652" i="2"/>
  <c r="Z652" i="2"/>
  <c r="F659" i="2"/>
  <c r="J659" i="2"/>
  <c r="N659" i="2"/>
  <c r="R659" i="2"/>
  <c r="V659" i="2"/>
  <c r="Z659" i="2"/>
  <c r="I666" i="2"/>
  <c r="M666" i="2"/>
  <c r="Q666" i="2"/>
  <c r="U666" i="2"/>
  <c r="H673" i="2"/>
  <c r="L673" i="2"/>
  <c r="P673" i="2"/>
  <c r="T673" i="2"/>
  <c r="X673" i="2"/>
  <c r="AB673" i="2"/>
  <c r="G680" i="2"/>
  <c r="K680" i="2"/>
  <c r="O680" i="2"/>
  <c r="S680" i="2"/>
  <c r="W680" i="2"/>
  <c r="AA680" i="2"/>
  <c r="F761" i="2"/>
  <c r="T761" i="2"/>
  <c r="AB761" i="2"/>
  <c r="AB763" i="2" s="1"/>
  <c r="H768" i="2"/>
  <c r="L768" i="2"/>
  <c r="P768" i="2"/>
  <c r="T768" i="2"/>
  <c r="X768" i="2"/>
  <c r="AB768" i="2"/>
  <c r="G775" i="2"/>
  <c r="K775" i="2"/>
  <c r="O775" i="2"/>
  <c r="S775" i="2"/>
  <c r="W775" i="2"/>
  <c r="AA775" i="2"/>
  <c r="F782" i="2"/>
  <c r="J782" i="2"/>
  <c r="N782" i="2"/>
  <c r="R782" i="2"/>
  <c r="V782" i="2"/>
  <c r="Z782" i="2"/>
  <c r="I789" i="2"/>
  <c r="M789" i="2"/>
  <c r="Q789" i="2"/>
  <c r="U789" i="2"/>
  <c r="F818" i="2"/>
  <c r="J818" i="2"/>
  <c r="N818" i="2"/>
  <c r="R818" i="2"/>
  <c r="V818" i="2"/>
  <c r="Z818" i="2"/>
  <c r="E831" i="2"/>
  <c r="I831" i="2"/>
  <c r="M831" i="2"/>
  <c r="Q831" i="2"/>
  <c r="U831" i="2"/>
  <c r="H838" i="2"/>
  <c r="L838" i="2"/>
  <c r="P838" i="2"/>
  <c r="T838" i="2"/>
  <c r="X838" i="2"/>
  <c r="AB838" i="2"/>
  <c r="G845" i="2"/>
  <c r="K845" i="2"/>
  <c r="O845" i="2"/>
  <c r="S845" i="2"/>
  <c r="W845" i="2"/>
  <c r="AA845" i="2"/>
  <c r="F852" i="2"/>
  <c r="J852" i="2"/>
  <c r="N852" i="2"/>
  <c r="R852" i="2"/>
  <c r="V852" i="2"/>
  <c r="Z852" i="2"/>
  <c r="E859" i="2"/>
  <c r="I859" i="2"/>
  <c r="M859" i="2"/>
  <c r="Q859" i="2"/>
  <c r="U859" i="2"/>
  <c r="H866" i="2"/>
  <c r="L866" i="2"/>
  <c r="P866" i="2"/>
  <c r="T866" i="2"/>
  <c r="X866" i="2"/>
  <c r="AB866" i="2"/>
  <c r="G873" i="2"/>
  <c r="K873" i="2"/>
  <c r="O873" i="2"/>
  <c r="S873" i="2"/>
  <c r="W873" i="2"/>
  <c r="AA873" i="2"/>
  <c r="F880" i="2"/>
  <c r="J880" i="2"/>
  <c r="N880" i="2"/>
  <c r="R880" i="2"/>
  <c r="V880" i="2"/>
  <c r="Z880" i="2"/>
  <c r="AC886" i="2"/>
  <c r="H907" i="2"/>
  <c r="L907" i="2"/>
  <c r="P907" i="2"/>
  <c r="T907" i="2"/>
  <c r="X907" i="2"/>
  <c r="AB907" i="2"/>
  <c r="F929" i="2"/>
  <c r="J929" i="2"/>
  <c r="N929" i="2"/>
  <c r="R929" i="2"/>
  <c r="V929" i="2"/>
  <c r="Z929" i="2"/>
  <c r="E936" i="2"/>
  <c r="AC936" i="2" s="1"/>
  <c r="I936" i="2"/>
  <c r="M936" i="2"/>
  <c r="Q936" i="2"/>
  <c r="U936" i="2"/>
  <c r="H943" i="2"/>
  <c r="L943" i="2"/>
  <c r="P943" i="2"/>
  <c r="T943" i="2"/>
  <c r="X943" i="2"/>
  <c r="AB943" i="2"/>
  <c r="G964" i="2"/>
  <c r="K964" i="2"/>
  <c r="O964" i="2"/>
  <c r="S964" i="2"/>
  <c r="W964" i="2"/>
  <c r="AA964" i="2"/>
  <c r="I981" i="2"/>
  <c r="M981" i="2"/>
  <c r="Q981" i="2"/>
  <c r="U981" i="2"/>
  <c r="H988" i="2"/>
  <c r="L988" i="2"/>
  <c r="P988" i="2"/>
  <c r="T988" i="2"/>
  <c r="X988" i="2"/>
  <c r="AB988" i="2"/>
  <c r="G995" i="2"/>
  <c r="K995" i="2"/>
  <c r="O995" i="2"/>
  <c r="S995" i="2"/>
  <c r="W995" i="2"/>
  <c r="AA995" i="2"/>
  <c r="I1110" i="2"/>
  <c r="Q1110" i="2"/>
  <c r="I1113" i="2"/>
  <c r="Q1113" i="2"/>
  <c r="Q1138" i="2"/>
  <c r="F1152" i="2"/>
  <c r="J1152" i="2"/>
  <c r="N1152" i="2"/>
  <c r="R1152" i="2"/>
  <c r="V1152" i="2"/>
  <c r="Z1152" i="2"/>
  <c r="E1152" i="2"/>
  <c r="E1155" i="2"/>
  <c r="F1166" i="2"/>
  <c r="J1166" i="2"/>
  <c r="N1166" i="2"/>
  <c r="R1166" i="2"/>
  <c r="V1166" i="2"/>
  <c r="Z1166" i="2"/>
  <c r="E1166" i="2"/>
  <c r="E1169" i="2"/>
  <c r="G1197" i="2"/>
  <c r="W1197" i="2"/>
  <c r="H1197" i="2"/>
  <c r="P1197" i="2"/>
  <c r="X1197" i="2"/>
  <c r="H1200" i="2"/>
  <c r="P1200" i="2"/>
  <c r="X1200" i="2"/>
  <c r="G1211" i="2"/>
  <c r="K1211" i="2"/>
  <c r="O1211" i="2"/>
  <c r="S1211" i="2"/>
  <c r="W1211" i="2"/>
  <c r="AA1211" i="2"/>
  <c r="F1218" i="2"/>
  <c r="J1218" i="2"/>
  <c r="N1218" i="2"/>
  <c r="R1218" i="2"/>
  <c r="V1218" i="2"/>
  <c r="Z1218" i="2"/>
  <c r="AC1222" i="2"/>
  <c r="AC1223" i="2"/>
  <c r="I1232" i="2"/>
  <c r="Q1232" i="2"/>
  <c r="G1239" i="2"/>
  <c r="K1239" i="2"/>
  <c r="O1239" i="2"/>
  <c r="S1239" i="2"/>
  <c r="W1239" i="2"/>
  <c r="AA1239" i="2"/>
  <c r="F1246" i="2"/>
  <c r="J1246" i="2"/>
  <c r="N1246" i="2"/>
  <c r="R1246" i="2"/>
  <c r="V1246" i="2"/>
  <c r="Z1246" i="2"/>
  <c r="E1291" i="2"/>
  <c r="W1293" i="2"/>
  <c r="W1295" i="2" s="1"/>
  <c r="K1309" i="2"/>
  <c r="AA1309" i="2"/>
  <c r="S1312" i="2"/>
  <c r="F1321" i="2"/>
  <c r="S1330" i="2"/>
  <c r="F1358" i="2"/>
  <c r="J1358" i="2"/>
  <c r="N1358" i="2"/>
  <c r="R1358" i="2"/>
  <c r="V1358" i="2"/>
  <c r="Z1358" i="2"/>
  <c r="R1379" i="2"/>
  <c r="H1386" i="2"/>
  <c r="L1386" i="2"/>
  <c r="P1386" i="2"/>
  <c r="T1386" i="2"/>
  <c r="X1386" i="2"/>
  <c r="AB1386" i="2"/>
  <c r="G1393" i="2"/>
  <c r="K1393" i="2"/>
  <c r="O1393" i="2"/>
  <c r="S1393" i="2"/>
  <c r="W1393" i="2"/>
  <c r="AA1393" i="2"/>
  <c r="J1393" i="2"/>
  <c r="Z1393" i="2"/>
  <c r="F1400" i="2"/>
  <c r="J1400" i="2"/>
  <c r="N1400" i="2"/>
  <c r="R1400" i="2"/>
  <c r="V1400" i="2"/>
  <c r="Z1400" i="2"/>
  <c r="G1407" i="2"/>
  <c r="H1415" i="2"/>
  <c r="H1417" i="2" s="1"/>
  <c r="K1439" i="2"/>
  <c r="AA1439" i="2"/>
  <c r="S1442" i="2"/>
  <c r="I1453" i="2"/>
  <c r="M1453" i="2"/>
  <c r="Q1453" i="2"/>
  <c r="U1453" i="2"/>
  <c r="H1463" i="2"/>
  <c r="X1463" i="2"/>
  <c r="F1506" i="2"/>
  <c r="J1506" i="2"/>
  <c r="N1506" i="2"/>
  <c r="R1506" i="2"/>
  <c r="V1506" i="2"/>
  <c r="Z1506" i="2"/>
  <c r="E1510" i="2"/>
  <c r="I1510" i="2"/>
  <c r="M1510" i="2"/>
  <c r="Q1510" i="2"/>
  <c r="U1510" i="2"/>
  <c r="L1527" i="2"/>
  <c r="P1527" i="2"/>
  <c r="G1531" i="2"/>
  <c r="K1531" i="2"/>
  <c r="O1531" i="2"/>
  <c r="S1531" i="2"/>
  <c r="W1531" i="2"/>
  <c r="AA1531" i="2"/>
  <c r="F1541" i="2"/>
  <c r="J1541" i="2"/>
  <c r="N1541" i="2"/>
  <c r="R1541" i="2"/>
  <c r="V1541" i="2"/>
  <c r="Z1541" i="2"/>
  <c r="I1545" i="2"/>
  <c r="M1545" i="2"/>
  <c r="Q1545" i="2"/>
  <c r="U1545" i="2"/>
  <c r="H1555" i="2"/>
  <c r="L1555" i="2"/>
  <c r="P1555" i="2"/>
  <c r="T1555" i="2"/>
  <c r="X1555" i="2"/>
  <c r="AB1555" i="2"/>
  <c r="G1559" i="2"/>
  <c r="K1559" i="2"/>
  <c r="O1559" i="2"/>
  <c r="S1559" i="2"/>
  <c r="E602" i="2"/>
  <c r="E760" i="2"/>
  <c r="E821" i="2"/>
  <c r="E1430" i="2"/>
  <c r="E1506" i="2"/>
  <c r="I547" i="2"/>
  <c r="M547" i="2"/>
  <c r="Q547" i="2"/>
  <c r="U547" i="2"/>
  <c r="H554" i="2"/>
  <c r="L554" i="2"/>
  <c r="P554" i="2"/>
  <c r="T554" i="2"/>
  <c r="X554" i="2"/>
  <c r="AB554" i="2"/>
  <c r="G561" i="2"/>
  <c r="K561" i="2"/>
  <c r="O561" i="2"/>
  <c r="S561" i="2"/>
  <c r="W561" i="2"/>
  <c r="AA561" i="2"/>
  <c r="F592" i="2"/>
  <c r="J592" i="2"/>
  <c r="N592" i="2"/>
  <c r="R592" i="2"/>
  <c r="V592" i="2"/>
  <c r="Z592" i="2"/>
  <c r="E599" i="2"/>
  <c r="I599" i="2"/>
  <c r="M599" i="2"/>
  <c r="Q599" i="2"/>
  <c r="U599" i="2"/>
  <c r="E615" i="2"/>
  <c r="I615" i="2"/>
  <c r="M615" i="2"/>
  <c r="Q615" i="2"/>
  <c r="U615" i="2"/>
  <c r="F645" i="2"/>
  <c r="J645" i="2"/>
  <c r="N645" i="2"/>
  <c r="R645" i="2"/>
  <c r="V645" i="2"/>
  <c r="Z645" i="2"/>
  <c r="I652" i="2"/>
  <c r="M652" i="2"/>
  <c r="Q652" i="2"/>
  <c r="U652" i="2"/>
  <c r="I659" i="2"/>
  <c r="M659" i="2"/>
  <c r="Q659" i="2"/>
  <c r="U659" i="2"/>
  <c r="H666" i="2"/>
  <c r="L666" i="2"/>
  <c r="P666" i="2"/>
  <c r="T666" i="2"/>
  <c r="X666" i="2"/>
  <c r="AB666" i="2"/>
  <c r="G673" i="2"/>
  <c r="K673" i="2"/>
  <c r="O673" i="2"/>
  <c r="S673" i="2"/>
  <c r="W673" i="2"/>
  <c r="AA673" i="2"/>
  <c r="F680" i="2"/>
  <c r="J680" i="2"/>
  <c r="N680" i="2"/>
  <c r="R680" i="2"/>
  <c r="V680" i="2"/>
  <c r="Z680" i="2"/>
  <c r="E757" i="2"/>
  <c r="I757" i="2"/>
  <c r="M757" i="2"/>
  <c r="Q757" i="2"/>
  <c r="U757" i="2"/>
  <c r="R761" i="2"/>
  <c r="R763" i="2" s="1"/>
  <c r="Z761" i="2"/>
  <c r="Z763" i="2" s="1"/>
  <c r="F775" i="2"/>
  <c r="J775" i="2"/>
  <c r="N775" i="2"/>
  <c r="R775" i="2"/>
  <c r="V775" i="2"/>
  <c r="Z775" i="2"/>
  <c r="I782" i="2"/>
  <c r="M782" i="2"/>
  <c r="Q782" i="2"/>
  <c r="U782" i="2"/>
  <c r="H789" i="2"/>
  <c r="L789" i="2"/>
  <c r="P789" i="2"/>
  <c r="T789" i="2"/>
  <c r="X789" i="2"/>
  <c r="AB789" i="2"/>
  <c r="F811" i="2"/>
  <c r="J811" i="2"/>
  <c r="R811" i="2"/>
  <c r="V811" i="2"/>
  <c r="Z811" i="2"/>
  <c r="E818" i="2"/>
  <c r="I818" i="2"/>
  <c r="M818" i="2"/>
  <c r="Q818" i="2"/>
  <c r="U818" i="2"/>
  <c r="H831" i="2"/>
  <c r="L831" i="2"/>
  <c r="P831" i="2"/>
  <c r="T831" i="2"/>
  <c r="X831" i="2"/>
  <c r="AB831" i="2"/>
  <c r="G838" i="2"/>
  <c r="K838" i="2"/>
  <c r="O838" i="2"/>
  <c r="S838" i="2"/>
  <c r="W838" i="2"/>
  <c r="AA838" i="2"/>
  <c r="F845" i="2"/>
  <c r="J845" i="2"/>
  <c r="N845" i="2"/>
  <c r="R845" i="2"/>
  <c r="V845" i="2"/>
  <c r="Z845" i="2"/>
  <c r="E852" i="2"/>
  <c r="I852" i="2"/>
  <c r="M852" i="2"/>
  <c r="Q852" i="2"/>
  <c r="U852" i="2"/>
  <c r="H859" i="2"/>
  <c r="L859" i="2"/>
  <c r="P859" i="2"/>
  <c r="T859" i="2"/>
  <c r="X859" i="2"/>
  <c r="AB859" i="2"/>
  <c r="G866" i="2"/>
  <c r="K866" i="2"/>
  <c r="O866" i="2"/>
  <c r="S866" i="2"/>
  <c r="W866" i="2"/>
  <c r="AA866" i="2"/>
  <c r="F873" i="2"/>
  <c r="J873" i="2"/>
  <c r="N873" i="2"/>
  <c r="R873" i="2"/>
  <c r="V873" i="2"/>
  <c r="Z873" i="2"/>
  <c r="E880" i="2"/>
  <c r="I880" i="2"/>
  <c r="M880" i="2"/>
  <c r="Q880" i="2"/>
  <c r="U880" i="2"/>
  <c r="G907" i="2"/>
  <c r="K907" i="2"/>
  <c r="O907" i="2"/>
  <c r="S907" i="2"/>
  <c r="W907" i="2"/>
  <c r="AA907" i="2"/>
  <c r="F922" i="2"/>
  <c r="J922" i="2"/>
  <c r="N922" i="2"/>
  <c r="R922" i="2"/>
  <c r="V922" i="2"/>
  <c r="Z922" i="2"/>
  <c r="I929" i="2"/>
  <c r="M929" i="2"/>
  <c r="Q929" i="2"/>
  <c r="U929" i="2"/>
  <c r="H936" i="2"/>
  <c r="L936" i="2"/>
  <c r="P936" i="2"/>
  <c r="T936" i="2"/>
  <c r="X936" i="2"/>
  <c r="AB936" i="2"/>
  <c r="G943" i="2"/>
  <c r="K943" i="2"/>
  <c r="O943" i="2"/>
  <c r="S943" i="2"/>
  <c r="W943" i="2"/>
  <c r="AA943" i="2"/>
  <c r="F964" i="2"/>
  <c r="J964" i="2"/>
  <c r="N964" i="2"/>
  <c r="R964" i="2"/>
  <c r="V964" i="2"/>
  <c r="Z964" i="2"/>
  <c r="I974" i="2"/>
  <c r="M974" i="2"/>
  <c r="Q974" i="2"/>
  <c r="U974" i="2"/>
  <c r="H981" i="2"/>
  <c r="L981" i="2"/>
  <c r="P981" i="2"/>
  <c r="T981" i="2"/>
  <c r="X981" i="2"/>
  <c r="AB981" i="2"/>
  <c r="G988" i="2"/>
  <c r="K988" i="2"/>
  <c r="O988" i="2"/>
  <c r="S988" i="2"/>
  <c r="W988" i="2"/>
  <c r="AA988" i="2"/>
  <c r="F995" i="2"/>
  <c r="J995" i="2"/>
  <c r="N995" i="2"/>
  <c r="R995" i="2"/>
  <c r="V995" i="2"/>
  <c r="Z995" i="2"/>
  <c r="H1110" i="2"/>
  <c r="P1110" i="2"/>
  <c r="X1110" i="2"/>
  <c r="H1113" i="2"/>
  <c r="P1113" i="2"/>
  <c r="X1113" i="2"/>
  <c r="F1117" i="2"/>
  <c r="J1117" i="2"/>
  <c r="N1117" i="2"/>
  <c r="R1117" i="2"/>
  <c r="V1117" i="2"/>
  <c r="Z1117" i="2"/>
  <c r="F1145" i="2"/>
  <c r="J1145" i="2"/>
  <c r="N1145" i="2"/>
  <c r="R1145" i="2"/>
  <c r="V1145" i="2"/>
  <c r="Z1145" i="2"/>
  <c r="M1197" i="2"/>
  <c r="U1197" i="2"/>
  <c r="M1200" i="2"/>
  <c r="U1200" i="2"/>
  <c r="F1211" i="2"/>
  <c r="J1211" i="2"/>
  <c r="N1211" i="2"/>
  <c r="R1211" i="2"/>
  <c r="V1211" i="2"/>
  <c r="Z1211" i="2"/>
  <c r="E1211" i="2"/>
  <c r="AC1215" i="2"/>
  <c r="AC1216" i="2"/>
  <c r="G1232" i="2"/>
  <c r="K1232" i="2"/>
  <c r="O1232" i="2"/>
  <c r="S1232" i="2"/>
  <c r="W1232" i="2"/>
  <c r="AA1232" i="2"/>
  <c r="F1239" i="2"/>
  <c r="J1239" i="2"/>
  <c r="N1239" i="2"/>
  <c r="R1239" i="2"/>
  <c r="V1239" i="2"/>
  <c r="Z1239" i="2"/>
  <c r="E1239" i="2"/>
  <c r="E1246" i="2"/>
  <c r="I1246" i="2"/>
  <c r="M1246" i="2"/>
  <c r="Q1246" i="2"/>
  <c r="U1246" i="2"/>
  <c r="G1288" i="2"/>
  <c r="K1288" i="2"/>
  <c r="O1288" i="2"/>
  <c r="S1288" i="2"/>
  <c r="W1288" i="2"/>
  <c r="AA1288" i="2"/>
  <c r="G1293" i="2"/>
  <c r="G1295" i="2" s="1"/>
  <c r="E1316" i="2"/>
  <c r="I1316" i="2"/>
  <c r="M1316" i="2"/>
  <c r="Q1316" i="2"/>
  <c r="U1316" i="2"/>
  <c r="H1330" i="2"/>
  <c r="L1330" i="2"/>
  <c r="P1330" i="2"/>
  <c r="T1330" i="2"/>
  <c r="X1330" i="2"/>
  <c r="AB1330" i="2"/>
  <c r="O1330" i="2"/>
  <c r="G1337" i="2"/>
  <c r="K1337" i="2"/>
  <c r="O1337" i="2"/>
  <c r="S1337" i="2"/>
  <c r="W1337" i="2"/>
  <c r="AA1337" i="2"/>
  <c r="I1365" i="2"/>
  <c r="M1365" i="2"/>
  <c r="Q1365" i="2"/>
  <c r="U1365" i="2"/>
  <c r="H1379" i="2"/>
  <c r="L1379" i="2"/>
  <c r="P1379" i="2"/>
  <c r="T1379" i="2"/>
  <c r="X1379" i="2"/>
  <c r="AB1379" i="2"/>
  <c r="G1386" i="2"/>
  <c r="K1386" i="2"/>
  <c r="O1386" i="2"/>
  <c r="S1386" i="2"/>
  <c r="W1386" i="2"/>
  <c r="AA1386" i="2"/>
  <c r="E1407" i="2"/>
  <c r="I1407" i="2"/>
  <c r="M1407" i="2"/>
  <c r="Q1407" i="2"/>
  <c r="U1407" i="2"/>
  <c r="S1427" i="2"/>
  <c r="K1430" i="2"/>
  <c r="AA1430" i="2"/>
  <c r="G1439" i="2"/>
  <c r="W1439" i="2"/>
  <c r="O1442" i="2"/>
  <c r="I1446" i="2"/>
  <c r="M1446" i="2"/>
  <c r="Q1446" i="2"/>
  <c r="U1446" i="2"/>
  <c r="F1467" i="2"/>
  <c r="J1467" i="2"/>
  <c r="N1467" i="2"/>
  <c r="R1467" i="2"/>
  <c r="V1467" i="2"/>
  <c r="Z1467" i="2"/>
  <c r="E1503" i="2"/>
  <c r="I1503" i="2"/>
  <c r="M1503" i="2"/>
  <c r="Q1503" i="2"/>
  <c r="U1503" i="2"/>
  <c r="H1513" i="2"/>
  <c r="L1513" i="2"/>
  <c r="P1513" i="2"/>
  <c r="T1513" i="2"/>
  <c r="X1513" i="2"/>
  <c r="AB1513" i="2"/>
  <c r="F1534" i="2"/>
  <c r="J1534" i="2"/>
  <c r="N1534" i="2"/>
  <c r="R1534" i="2"/>
  <c r="V1534" i="2"/>
  <c r="Z1534" i="2"/>
  <c r="I1538" i="2"/>
  <c r="M1538" i="2"/>
  <c r="Q1538" i="2"/>
  <c r="U1538" i="2"/>
  <c r="H1548" i="2"/>
  <c r="L1548" i="2"/>
  <c r="P1548" i="2"/>
  <c r="T1548" i="2"/>
  <c r="X1548" i="2"/>
  <c r="AB1548" i="2"/>
  <c r="G1552" i="2"/>
  <c r="K1552" i="2"/>
  <c r="O1552" i="2"/>
  <c r="S1552" i="2"/>
  <c r="W1552" i="2"/>
  <c r="AA1552" i="2"/>
  <c r="F1562" i="2"/>
  <c r="J1562" i="2"/>
  <c r="N1562" i="2"/>
  <c r="R1562" i="2"/>
  <c r="V1562" i="2"/>
  <c r="Z1562" i="2"/>
  <c r="E595" i="2"/>
  <c r="E814" i="2"/>
  <c r="E1312" i="2"/>
  <c r="I540" i="2"/>
  <c r="M540" i="2"/>
  <c r="Q540" i="2"/>
  <c r="U540" i="2"/>
  <c r="H547" i="2"/>
  <c r="L547" i="2"/>
  <c r="P547" i="2"/>
  <c r="T547" i="2"/>
  <c r="X547" i="2"/>
  <c r="AB547" i="2"/>
  <c r="G554" i="2"/>
  <c r="K554" i="2"/>
  <c r="O554" i="2"/>
  <c r="S554" i="2"/>
  <c r="AA554" i="2"/>
  <c r="J561" i="2"/>
  <c r="N561" i="2"/>
  <c r="R561" i="2"/>
  <c r="V561" i="2"/>
  <c r="Z561" i="2"/>
  <c r="AC565" i="2"/>
  <c r="H599" i="2"/>
  <c r="L599" i="2"/>
  <c r="P599" i="2"/>
  <c r="T599" i="2"/>
  <c r="X599" i="2"/>
  <c r="AB599" i="2"/>
  <c r="H615" i="2"/>
  <c r="L615" i="2"/>
  <c r="P615" i="2"/>
  <c r="T615" i="2"/>
  <c r="X615" i="2"/>
  <c r="AB615" i="2"/>
  <c r="F629" i="2"/>
  <c r="J629" i="2"/>
  <c r="N629" i="2"/>
  <c r="R629" i="2"/>
  <c r="V629" i="2"/>
  <c r="Z629" i="2"/>
  <c r="E645" i="2"/>
  <c r="I645" i="2"/>
  <c r="M645" i="2"/>
  <c r="Q645" i="2"/>
  <c r="U645" i="2"/>
  <c r="H652" i="2"/>
  <c r="L652" i="2"/>
  <c r="P652" i="2"/>
  <c r="T652" i="2"/>
  <c r="X652" i="2"/>
  <c r="AB652" i="2"/>
  <c r="H659" i="2"/>
  <c r="L659" i="2"/>
  <c r="P659" i="2"/>
  <c r="T659" i="2"/>
  <c r="X659" i="2"/>
  <c r="AB659" i="2"/>
  <c r="G666" i="2"/>
  <c r="K666" i="2"/>
  <c r="O666" i="2"/>
  <c r="S666" i="2"/>
  <c r="W666" i="2"/>
  <c r="AA666" i="2"/>
  <c r="F673" i="2"/>
  <c r="J673" i="2"/>
  <c r="N673" i="2"/>
  <c r="R673" i="2"/>
  <c r="V673" i="2"/>
  <c r="Z673" i="2"/>
  <c r="E680" i="2"/>
  <c r="I680" i="2"/>
  <c r="M680" i="2"/>
  <c r="Q680" i="2"/>
  <c r="U680" i="2"/>
  <c r="H757" i="2"/>
  <c r="L757" i="2"/>
  <c r="P757" i="2"/>
  <c r="T757" i="2"/>
  <c r="X757" i="2"/>
  <c r="N761" i="2"/>
  <c r="N763" i="2" s="1"/>
  <c r="X761" i="2"/>
  <c r="AC773" i="2"/>
  <c r="I775" i="2"/>
  <c r="M775" i="2"/>
  <c r="Q775" i="2"/>
  <c r="U775" i="2"/>
  <c r="H782" i="2"/>
  <c r="L782" i="2"/>
  <c r="P782" i="2"/>
  <c r="T782" i="2"/>
  <c r="X782" i="2"/>
  <c r="AB782" i="2"/>
  <c r="G789" i="2"/>
  <c r="K789" i="2"/>
  <c r="O789" i="2"/>
  <c r="S789" i="2"/>
  <c r="W789" i="2"/>
  <c r="AA789" i="2"/>
  <c r="AC809" i="2"/>
  <c r="H818" i="2"/>
  <c r="L818" i="2"/>
  <c r="P818" i="2"/>
  <c r="T818" i="2"/>
  <c r="X818" i="2"/>
  <c r="AB818" i="2"/>
  <c r="G831" i="2"/>
  <c r="K831" i="2"/>
  <c r="O831" i="2"/>
  <c r="S831" i="2"/>
  <c r="W831" i="2"/>
  <c r="AA831" i="2"/>
  <c r="F838" i="2"/>
  <c r="J838" i="2"/>
  <c r="N838" i="2"/>
  <c r="R838" i="2"/>
  <c r="V838" i="2"/>
  <c r="Z838" i="2"/>
  <c r="AC843" i="2"/>
  <c r="I845" i="2"/>
  <c r="M845" i="2"/>
  <c r="Q845" i="2"/>
  <c r="U845" i="2"/>
  <c r="H852" i="2"/>
  <c r="L852" i="2"/>
  <c r="P852" i="2"/>
  <c r="T852" i="2"/>
  <c r="X852" i="2"/>
  <c r="AB852" i="2"/>
  <c r="G859" i="2"/>
  <c r="K859" i="2"/>
  <c r="O859" i="2"/>
  <c r="S859" i="2"/>
  <c r="W859" i="2"/>
  <c r="AA859" i="2"/>
  <c r="F866" i="2"/>
  <c r="J866" i="2"/>
  <c r="N866" i="2"/>
  <c r="R866" i="2"/>
  <c r="V866" i="2"/>
  <c r="Z866" i="2"/>
  <c r="I873" i="2"/>
  <c r="M873" i="2"/>
  <c r="Q873" i="2"/>
  <c r="U873" i="2"/>
  <c r="H880" i="2"/>
  <c r="L880" i="2"/>
  <c r="P880" i="2"/>
  <c r="T880" i="2"/>
  <c r="X880" i="2"/>
  <c r="AB880" i="2"/>
  <c r="H929" i="2"/>
  <c r="L929" i="2"/>
  <c r="P929" i="2"/>
  <c r="T929" i="2"/>
  <c r="X929" i="2"/>
  <c r="AB929" i="2"/>
  <c r="G936" i="2"/>
  <c r="K936" i="2"/>
  <c r="O936" i="2"/>
  <c r="S936" i="2"/>
  <c r="W936" i="2"/>
  <c r="AA936" i="2"/>
  <c r="F943" i="2"/>
  <c r="J943" i="2"/>
  <c r="N943" i="2"/>
  <c r="R943" i="2"/>
  <c r="V943" i="2"/>
  <c r="Z943" i="2"/>
  <c r="G981" i="2"/>
  <c r="K981" i="2"/>
  <c r="O981" i="2"/>
  <c r="S981" i="2"/>
  <c r="W981" i="2"/>
  <c r="AA981" i="2"/>
  <c r="F988" i="2"/>
  <c r="J988" i="2"/>
  <c r="N988" i="2"/>
  <c r="R988" i="2"/>
  <c r="V988" i="2"/>
  <c r="Z988" i="2"/>
  <c r="I995" i="2"/>
  <c r="M995" i="2"/>
  <c r="Q995" i="2"/>
  <c r="U995" i="2"/>
  <c r="E1110" i="2"/>
  <c r="M1110" i="2"/>
  <c r="U1110" i="2"/>
  <c r="T1117" i="2"/>
  <c r="AB1117" i="2"/>
  <c r="F1138" i="2"/>
  <c r="J1138" i="2"/>
  <c r="N1138" i="2"/>
  <c r="R1138" i="2"/>
  <c r="V1138" i="2"/>
  <c r="Z1138" i="2"/>
  <c r="AC1142" i="2"/>
  <c r="L1197" i="2"/>
  <c r="T1197" i="2"/>
  <c r="AB1197" i="2"/>
  <c r="L1200" i="2"/>
  <c r="T1200" i="2"/>
  <c r="AB1200" i="2"/>
  <c r="AC1208" i="2"/>
  <c r="Q1218" i="2"/>
  <c r="G1225" i="2"/>
  <c r="K1225" i="2"/>
  <c r="O1225" i="2"/>
  <c r="S1225" i="2"/>
  <c r="W1225" i="2"/>
  <c r="AA1225" i="2"/>
  <c r="F1232" i="2"/>
  <c r="J1232" i="2"/>
  <c r="N1232" i="2"/>
  <c r="R1232" i="2"/>
  <c r="V1232" i="2"/>
  <c r="Z1232" i="2"/>
  <c r="AC1236" i="2"/>
  <c r="L1246" i="2"/>
  <c r="T1246" i="2"/>
  <c r="AB1246" i="2"/>
  <c r="H1249" i="2"/>
  <c r="F1281" i="2"/>
  <c r="J1281" i="2"/>
  <c r="N1281" i="2"/>
  <c r="R1281" i="2"/>
  <c r="V1281" i="2"/>
  <c r="Z1281" i="2"/>
  <c r="F1288" i="2"/>
  <c r="J1288" i="2"/>
  <c r="N1288" i="2"/>
  <c r="R1288" i="2"/>
  <c r="V1288" i="2"/>
  <c r="Z1288" i="2"/>
  <c r="H1316" i="2"/>
  <c r="L1316" i="2"/>
  <c r="P1316" i="2"/>
  <c r="T1316" i="2"/>
  <c r="X1316" i="2"/>
  <c r="AB1316" i="2"/>
  <c r="K1330" i="2"/>
  <c r="AA1330" i="2"/>
  <c r="I1351" i="2"/>
  <c r="Q1361" i="2"/>
  <c r="H1372" i="2"/>
  <c r="L1372" i="2"/>
  <c r="P1372" i="2"/>
  <c r="T1372" i="2"/>
  <c r="X1372" i="2"/>
  <c r="AB1372" i="2"/>
  <c r="G1379" i="2"/>
  <c r="K1379" i="2"/>
  <c r="O1379" i="2"/>
  <c r="S1379" i="2"/>
  <c r="W1379" i="2"/>
  <c r="AA1379" i="2"/>
  <c r="H1400" i="2"/>
  <c r="L1400" i="2"/>
  <c r="P1400" i="2"/>
  <c r="T1400" i="2"/>
  <c r="X1400" i="2"/>
  <c r="AB1400" i="2"/>
  <c r="H1407" i="2"/>
  <c r="L1407" i="2"/>
  <c r="P1407" i="2"/>
  <c r="T1407" i="2"/>
  <c r="X1407" i="2"/>
  <c r="AB1407" i="2"/>
  <c r="H1427" i="2"/>
  <c r="L1427" i="2"/>
  <c r="P1427" i="2"/>
  <c r="T1427" i="2"/>
  <c r="X1427" i="2"/>
  <c r="AB1427" i="2"/>
  <c r="O1427" i="2"/>
  <c r="G1430" i="2"/>
  <c r="W1430" i="2"/>
  <c r="I1439" i="2"/>
  <c r="M1439" i="2"/>
  <c r="Q1439" i="2"/>
  <c r="U1439" i="2"/>
  <c r="S1439" i="2"/>
  <c r="K1442" i="2"/>
  <c r="AA1442" i="2"/>
  <c r="H1446" i="2"/>
  <c r="L1446" i="2"/>
  <c r="P1446" i="2"/>
  <c r="T1446" i="2"/>
  <c r="X1446" i="2"/>
  <c r="AB1446" i="2"/>
  <c r="F1460" i="2"/>
  <c r="J1460" i="2"/>
  <c r="N1460" i="2"/>
  <c r="R1460" i="2"/>
  <c r="V1460" i="2"/>
  <c r="Z1460" i="2"/>
  <c r="E1467" i="2"/>
  <c r="I1467" i="2"/>
  <c r="M1467" i="2"/>
  <c r="Q1467" i="2"/>
  <c r="U1467" i="2"/>
  <c r="H1506" i="2"/>
  <c r="L1506" i="2"/>
  <c r="P1506" i="2"/>
  <c r="T1506" i="2"/>
  <c r="X1506" i="2"/>
  <c r="AB1506" i="2"/>
  <c r="G1510" i="2"/>
  <c r="K1510" i="2"/>
  <c r="O1510" i="2"/>
  <c r="S1510" i="2"/>
  <c r="W1510" i="2"/>
  <c r="AA1510" i="2"/>
  <c r="F1527" i="2"/>
  <c r="I1531" i="2"/>
  <c r="M1531" i="2"/>
  <c r="Q1531" i="2"/>
  <c r="U1531" i="2"/>
  <c r="H1541" i="2"/>
  <c r="L1541" i="2"/>
  <c r="P1541" i="2"/>
  <c r="T1541" i="2"/>
  <c r="X1541" i="2"/>
  <c r="AB1541" i="2"/>
  <c r="G1545" i="2"/>
  <c r="K1545" i="2"/>
  <c r="O1545" i="2"/>
  <c r="S1545" i="2"/>
  <c r="W1545" i="2"/>
  <c r="AA1545" i="2"/>
  <c r="F1555" i="2"/>
  <c r="J1555" i="2"/>
  <c r="N1555" i="2"/>
  <c r="R1555" i="2"/>
  <c r="V1555" i="2"/>
  <c r="Z1555" i="2"/>
  <c r="E1559" i="2"/>
  <c r="I1559" i="2"/>
  <c r="M1559" i="2"/>
  <c r="Q1559" i="2"/>
  <c r="E1712" i="2"/>
  <c r="E1793" i="2"/>
  <c r="AC1869" i="2"/>
  <c r="E2354" i="2"/>
  <c r="AC2354" i="2" s="1"/>
  <c r="AD2354" i="2" s="1"/>
  <c r="G1566" i="2"/>
  <c r="K1566" i="2"/>
  <c r="O1566" i="2"/>
  <c r="S1566" i="2"/>
  <c r="W1566" i="2"/>
  <c r="AA1566" i="2"/>
  <c r="G1604" i="2"/>
  <c r="K1604" i="2"/>
  <c r="O1604" i="2"/>
  <c r="S1604" i="2"/>
  <c r="W1604" i="2"/>
  <c r="AA1604" i="2"/>
  <c r="F1608" i="2"/>
  <c r="J1608" i="2"/>
  <c r="N1608" i="2"/>
  <c r="R1608" i="2"/>
  <c r="V1608" i="2"/>
  <c r="Z1608" i="2"/>
  <c r="G1631" i="2"/>
  <c r="K1631" i="2"/>
  <c r="O1631" i="2"/>
  <c r="S1631" i="2"/>
  <c r="W1631" i="2"/>
  <c r="AA1631" i="2"/>
  <c r="F1641" i="2"/>
  <c r="J1641" i="2"/>
  <c r="N1641" i="2"/>
  <c r="R1641" i="2"/>
  <c r="V1641" i="2"/>
  <c r="Z1641" i="2"/>
  <c r="AC1643" i="2"/>
  <c r="I1645" i="2"/>
  <c r="M1645" i="2"/>
  <c r="Q1645" i="2"/>
  <c r="U1645" i="2"/>
  <c r="H1655" i="2"/>
  <c r="L1655" i="2"/>
  <c r="P1655" i="2"/>
  <c r="T1655" i="2"/>
  <c r="X1655" i="2"/>
  <c r="AB1655" i="2"/>
  <c r="G1659" i="2"/>
  <c r="K1659" i="2"/>
  <c r="O1659" i="2"/>
  <c r="S1659" i="2"/>
  <c r="W1659" i="2"/>
  <c r="AA1659" i="2"/>
  <c r="F1669" i="2"/>
  <c r="J1669" i="2"/>
  <c r="N1669" i="2"/>
  <c r="R1669" i="2"/>
  <c r="V1669" i="2"/>
  <c r="Z1669" i="2"/>
  <c r="AC1671" i="2"/>
  <c r="H1680" i="2"/>
  <c r="L1680" i="2"/>
  <c r="P1680" i="2"/>
  <c r="T1680" i="2"/>
  <c r="X1680" i="2"/>
  <c r="AB1680" i="2"/>
  <c r="I1709" i="2"/>
  <c r="Q1709" i="2"/>
  <c r="G1721" i="2"/>
  <c r="W1721" i="2"/>
  <c r="O1724" i="2"/>
  <c r="E1728" i="2"/>
  <c r="I1728" i="2"/>
  <c r="M1728" i="2"/>
  <c r="Q1728" i="2"/>
  <c r="U1728" i="2"/>
  <c r="S1728" i="2"/>
  <c r="H1735" i="2"/>
  <c r="L1735" i="2"/>
  <c r="P1735" i="2"/>
  <c r="T1735" i="2"/>
  <c r="X1735" i="2"/>
  <c r="AB1735" i="2"/>
  <c r="W1738" i="2"/>
  <c r="AC1753" i="2"/>
  <c r="AC1780" i="2"/>
  <c r="I1785" i="2"/>
  <c r="M1785" i="2"/>
  <c r="Q1785" i="2"/>
  <c r="U1785" i="2"/>
  <c r="T1782" i="2"/>
  <c r="L1785" i="2"/>
  <c r="AB1785" i="2"/>
  <c r="G1802" i="2"/>
  <c r="W1802" i="2"/>
  <c r="O1805" i="2"/>
  <c r="AC1807" i="2"/>
  <c r="I1809" i="2"/>
  <c r="M1809" i="2"/>
  <c r="Q1809" i="2"/>
  <c r="U1809" i="2"/>
  <c r="P1823" i="2"/>
  <c r="G1840" i="2"/>
  <c r="O1840" i="2"/>
  <c r="W1840" i="2"/>
  <c r="K1875" i="2"/>
  <c r="H1879" i="2"/>
  <c r="L1879" i="2"/>
  <c r="P1879" i="2"/>
  <c r="T1879" i="2"/>
  <c r="X1879" i="2"/>
  <c r="AB1879" i="2"/>
  <c r="H1884" i="2"/>
  <c r="X1884" i="2"/>
  <c r="I1893" i="2"/>
  <c r="M1893" i="2"/>
  <c r="Q1893" i="2"/>
  <c r="U1893" i="2"/>
  <c r="P1900" i="2"/>
  <c r="H1903" i="2"/>
  <c r="X1903" i="2"/>
  <c r="G1907" i="2"/>
  <c r="K1907" i="2"/>
  <c r="O1907" i="2"/>
  <c r="S1907" i="2"/>
  <c r="W1907" i="2"/>
  <c r="AA1907" i="2"/>
  <c r="I1907" i="2"/>
  <c r="Q1907" i="2"/>
  <c r="G1914" i="2"/>
  <c r="K1914" i="2"/>
  <c r="O1914" i="2"/>
  <c r="S1914" i="2"/>
  <c r="W1914" i="2"/>
  <c r="AA1914" i="2"/>
  <c r="F1921" i="2"/>
  <c r="J1921" i="2"/>
  <c r="N1921" i="2"/>
  <c r="R1921" i="2"/>
  <c r="V1921" i="2"/>
  <c r="Z1921" i="2"/>
  <c r="AC1925" i="2"/>
  <c r="AC1926" i="2"/>
  <c r="G1942" i="2"/>
  <c r="K1942" i="2"/>
  <c r="O1942" i="2"/>
  <c r="S1942" i="2"/>
  <c r="W1942" i="2"/>
  <c r="AA1942" i="2"/>
  <c r="F1974" i="2"/>
  <c r="J1974" i="2"/>
  <c r="N1974" i="2"/>
  <c r="R1974" i="2"/>
  <c r="V1974" i="2"/>
  <c r="Z1974" i="2"/>
  <c r="F2002" i="2"/>
  <c r="J2002" i="2"/>
  <c r="N2002" i="2"/>
  <c r="R2002" i="2"/>
  <c r="V2002" i="2"/>
  <c r="Z2002" i="2"/>
  <c r="I2009" i="2"/>
  <c r="M2009" i="2"/>
  <c r="Q2009" i="2"/>
  <c r="U2009" i="2"/>
  <c r="H2016" i="2"/>
  <c r="L2016" i="2"/>
  <c r="P2016" i="2"/>
  <c r="T2016" i="2"/>
  <c r="X2016" i="2"/>
  <c r="AB2016" i="2"/>
  <c r="G2023" i="2"/>
  <c r="K2023" i="2"/>
  <c r="O2023" i="2"/>
  <c r="S2023" i="2"/>
  <c r="W2023" i="2"/>
  <c r="AA2023" i="2"/>
  <c r="G2043" i="2"/>
  <c r="K2043" i="2"/>
  <c r="O2043" i="2"/>
  <c r="S2043" i="2"/>
  <c r="W2043" i="2"/>
  <c r="AA2043" i="2"/>
  <c r="G2050" i="2"/>
  <c r="K2050" i="2"/>
  <c r="O2050" i="2"/>
  <c r="S2050" i="2"/>
  <c r="W2050" i="2"/>
  <c r="AA2050" i="2"/>
  <c r="F2057" i="2"/>
  <c r="J2057" i="2"/>
  <c r="N2057" i="2"/>
  <c r="R2057" i="2"/>
  <c r="V2057" i="2"/>
  <c r="Z2057" i="2"/>
  <c r="I2064" i="2"/>
  <c r="M2064" i="2"/>
  <c r="Q2064" i="2"/>
  <c r="U2064" i="2"/>
  <c r="AC2069" i="2"/>
  <c r="I2071" i="2"/>
  <c r="M2071" i="2"/>
  <c r="Q2071" i="2"/>
  <c r="U2071" i="2"/>
  <c r="H2078" i="2"/>
  <c r="L2078" i="2"/>
  <c r="P2078" i="2"/>
  <c r="T2078" i="2"/>
  <c r="X2078" i="2"/>
  <c r="AB2078" i="2"/>
  <c r="G2085" i="2"/>
  <c r="K2085" i="2"/>
  <c r="O2085" i="2"/>
  <c r="S2085" i="2"/>
  <c r="W2085" i="2"/>
  <c r="AA2085" i="2"/>
  <c r="AA2124" i="2"/>
  <c r="F2131" i="2"/>
  <c r="J2131" i="2"/>
  <c r="N2131" i="2"/>
  <c r="R2131" i="2"/>
  <c r="V2131" i="2"/>
  <c r="Z2131" i="2"/>
  <c r="I2144" i="2"/>
  <c r="M2144" i="2"/>
  <c r="Q2144" i="2"/>
  <c r="U2144" i="2"/>
  <c r="H2151" i="2"/>
  <c r="L2151" i="2"/>
  <c r="P2151" i="2"/>
  <c r="T2151" i="2"/>
  <c r="X2151" i="2"/>
  <c r="AB2151" i="2"/>
  <c r="G2158" i="2"/>
  <c r="K2158" i="2"/>
  <c r="O2158" i="2"/>
  <c r="S2158" i="2"/>
  <c r="W2158" i="2"/>
  <c r="AA2158" i="2"/>
  <c r="F2198" i="2"/>
  <c r="J2198" i="2"/>
  <c r="N2198" i="2"/>
  <c r="R2198" i="2"/>
  <c r="V2198" i="2"/>
  <c r="Z2198" i="2"/>
  <c r="AC2203" i="2"/>
  <c r="I2205" i="2"/>
  <c r="M2205" i="2"/>
  <c r="Q2205" i="2"/>
  <c r="U2205" i="2"/>
  <c r="AC2209" i="2"/>
  <c r="AC2211" i="2"/>
  <c r="AC2238" i="2"/>
  <c r="I2240" i="2"/>
  <c r="M2240" i="2"/>
  <c r="Q2240" i="2"/>
  <c r="U2240" i="2"/>
  <c r="H2251" i="2"/>
  <c r="L2251" i="2"/>
  <c r="P2251" i="2"/>
  <c r="T2251" i="2"/>
  <c r="X2251" i="2"/>
  <c r="AB2251" i="2"/>
  <c r="H2252" i="2"/>
  <c r="L2252" i="2"/>
  <c r="P2252" i="2"/>
  <c r="T2252" i="2"/>
  <c r="X2252" i="2"/>
  <c r="AB2252" i="2"/>
  <c r="F2260" i="2"/>
  <c r="J2260" i="2"/>
  <c r="N2260" i="2"/>
  <c r="R2260" i="2"/>
  <c r="V2260" i="2"/>
  <c r="Z2260" i="2"/>
  <c r="F2267" i="2"/>
  <c r="J2267" i="2"/>
  <c r="N2267" i="2"/>
  <c r="R2267" i="2"/>
  <c r="V2267" i="2"/>
  <c r="Z2267" i="2"/>
  <c r="E2274" i="2"/>
  <c r="I2274" i="2"/>
  <c r="M2274" i="2"/>
  <c r="Q2274" i="2"/>
  <c r="U2274" i="2"/>
  <c r="H2288" i="2"/>
  <c r="L2288" i="2"/>
  <c r="P2288" i="2"/>
  <c r="T2288" i="2"/>
  <c r="X2288" i="2"/>
  <c r="AB2288" i="2"/>
  <c r="G2295" i="2"/>
  <c r="K2295" i="2"/>
  <c r="O2295" i="2"/>
  <c r="S2295" i="2"/>
  <c r="W2295" i="2"/>
  <c r="AA2295" i="2"/>
  <c r="E2351" i="2"/>
  <c r="I2351" i="2"/>
  <c r="M2351" i="2"/>
  <c r="Q2351" i="2"/>
  <c r="U2351" i="2"/>
  <c r="H2369" i="2"/>
  <c r="L2369" i="2"/>
  <c r="P2369" i="2"/>
  <c r="T2369" i="2"/>
  <c r="X2369" i="2"/>
  <c r="AB2369" i="2"/>
  <c r="I2387" i="2"/>
  <c r="M2387" i="2"/>
  <c r="Q2387" i="2"/>
  <c r="U2387" i="2"/>
  <c r="H2394" i="2"/>
  <c r="L2394" i="2"/>
  <c r="P2394" i="2"/>
  <c r="T2394" i="2"/>
  <c r="X2394" i="2"/>
  <c r="AB2394" i="2"/>
  <c r="G2401" i="2"/>
  <c r="K2401" i="2"/>
  <c r="O2401" i="2"/>
  <c r="S2401" i="2"/>
  <c r="W2401" i="2"/>
  <c r="AA2401" i="2"/>
  <c r="F2408" i="2"/>
  <c r="J2408" i="2"/>
  <c r="N2408" i="2"/>
  <c r="R2408" i="2"/>
  <c r="V2408" i="2"/>
  <c r="Z2408" i="2"/>
  <c r="AC2418" i="2"/>
  <c r="AD2418" i="2" s="1"/>
  <c r="AC2413" i="2"/>
  <c r="I2415" i="2"/>
  <c r="M2415" i="2"/>
  <c r="Q2415" i="2"/>
  <c r="U2415" i="2"/>
  <c r="H2422" i="2"/>
  <c r="L2422" i="2"/>
  <c r="P2422" i="2"/>
  <c r="T2422" i="2"/>
  <c r="X2422" i="2"/>
  <c r="AB2422" i="2"/>
  <c r="G2436" i="2"/>
  <c r="K2436" i="2"/>
  <c r="O2436" i="2"/>
  <c r="S2436" i="2"/>
  <c r="W2436" i="2"/>
  <c r="AA2436" i="2"/>
  <c r="G2478" i="2"/>
  <c r="K2478" i="2"/>
  <c r="O2478" i="2"/>
  <c r="S2478" i="2"/>
  <c r="W2478" i="2"/>
  <c r="AA2478" i="2"/>
  <c r="AC2489" i="2"/>
  <c r="I2491" i="2"/>
  <c r="M2491" i="2"/>
  <c r="Q2491" i="2"/>
  <c r="U2491" i="2"/>
  <c r="I2498" i="2"/>
  <c r="Q2498" i="2"/>
  <c r="G2505" i="2"/>
  <c r="O2505" i="2"/>
  <c r="W2505" i="2"/>
  <c r="L2512" i="2"/>
  <c r="T2512" i="2"/>
  <c r="AB2512" i="2"/>
  <c r="H2530" i="2"/>
  <c r="L2530" i="2"/>
  <c r="P2530" i="2"/>
  <c r="T2530" i="2"/>
  <c r="X2530" i="2"/>
  <c r="AB2530" i="2"/>
  <c r="M2530" i="2"/>
  <c r="H2577" i="2"/>
  <c r="H2579" i="2" s="1"/>
  <c r="L2577" i="2"/>
  <c r="L2579" i="2" s="1"/>
  <c r="P2577" i="2"/>
  <c r="P2579" i="2" s="1"/>
  <c r="T2577" i="2"/>
  <c r="T2579" i="2" s="1"/>
  <c r="X2577" i="2"/>
  <c r="X2579" i="2" s="1"/>
  <c r="AB2577" i="2"/>
  <c r="AB2579" i="2" s="1"/>
  <c r="T2543" i="2"/>
  <c r="K2550" i="2"/>
  <c r="S2550" i="2"/>
  <c r="AA2550" i="2"/>
  <c r="H2557" i="2"/>
  <c r="L2557" i="2"/>
  <c r="P2557" i="2"/>
  <c r="T2557" i="2"/>
  <c r="X2557" i="2"/>
  <c r="AB2557" i="2"/>
  <c r="L2567" i="2"/>
  <c r="AB2567" i="2"/>
  <c r="AC2588" i="2"/>
  <c r="I2602" i="2"/>
  <c r="M2602" i="2"/>
  <c r="Q2602" i="2"/>
  <c r="U2602" i="2"/>
  <c r="T2590" i="2"/>
  <c r="F2597" i="2"/>
  <c r="J2597" i="2"/>
  <c r="N2597" i="2"/>
  <c r="R2597" i="2"/>
  <c r="V2597" i="2"/>
  <c r="Z2597" i="2"/>
  <c r="AC2615" i="2"/>
  <c r="I2617" i="2"/>
  <c r="M2617" i="2"/>
  <c r="Q2617" i="2"/>
  <c r="U2617" i="2"/>
  <c r="AC2622" i="2"/>
  <c r="I2624" i="2"/>
  <c r="M2624" i="2"/>
  <c r="Q2624" i="2"/>
  <c r="U2624" i="2"/>
  <c r="AC1605" i="2"/>
  <c r="E2134" i="2"/>
  <c r="AC2134" i="2" s="1"/>
  <c r="AD2134" i="2" s="1"/>
  <c r="E2347" i="2"/>
  <c r="W1559" i="2"/>
  <c r="AA1559" i="2"/>
  <c r="F1569" i="2"/>
  <c r="J1569" i="2"/>
  <c r="N1569" i="2"/>
  <c r="R1569" i="2"/>
  <c r="V1569" i="2"/>
  <c r="Z1569" i="2"/>
  <c r="F1601" i="2"/>
  <c r="J1601" i="2"/>
  <c r="N1601" i="2"/>
  <c r="R1601" i="2"/>
  <c r="V1601" i="2"/>
  <c r="Z1601" i="2"/>
  <c r="E1611" i="2"/>
  <c r="I1611" i="2"/>
  <c r="M1611" i="2"/>
  <c r="Q1611" i="2"/>
  <c r="U1611" i="2"/>
  <c r="F1634" i="2"/>
  <c r="J1634" i="2"/>
  <c r="N1634" i="2"/>
  <c r="R1634" i="2"/>
  <c r="V1634" i="2"/>
  <c r="Z1634" i="2"/>
  <c r="AC1635" i="2"/>
  <c r="AC1636" i="2"/>
  <c r="I1638" i="2"/>
  <c r="M1638" i="2"/>
  <c r="Q1638" i="2"/>
  <c r="U1638" i="2"/>
  <c r="H1648" i="2"/>
  <c r="L1648" i="2"/>
  <c r="P1648" i="2"/>
  <c r="T1648" i="2"/>
  <c r="X1648" i="2"/>
  <c r="AB1648" i="2"/>
  <c r="G1652" i="2"/>
  <c r="K1652" i="2"/>
  <c r="O1652" i="2"/>
  <c r="S1652" i="2"/>
  <c r="W1652" i="2"/>
  <c r="AA1652" i="2"/>
  <c r="F1662" i="2"/>
  <c r="J1662" i="2"/>
  <c r="N1662" i="2"/>
  <c r="R1662" i="2"/>
  <c r="V1662" i="2"/>
  <c r="Z1662" i="2"/>
  <c r="AC1663" i="2"/>
  <c r="AC1664" i="2"/>
  <c r="H1673" i="2"/>
  <c r="L1673" i="2"/>
  <c r="P1673" i="2"/>
  <c r="T1673" i="2"/>
  <c r="X1673" i="2"/>
  <c r="AB1673" i="2"/>
  <c r="G1680" i="2"/>
  <c r="K1680" i="2"/>
  <c r="O1680" i="2"/>
  <c r="S1680" i="2"/>
  <c r="W1680" i="2"/>
  <c r="AA1680" i="2"/>
  <c r="J1713" i="2"/>
  <c r="J1715" i="2" s="1"/>
  <c r="R1713" i="2"/>
  <c r="R1715" i="2" s="1"/>
  <c r="Z1713" i="2"/>
  <c r="Z1715" i="2" s="1"/>
  <c r="S1721" i="2"/>
  <c r="K1724" i="2"/>
  <c r="AA1724" i="2"/>
  <c r="H1728" i="2"/>
  <c r="L1728" i="2"/>
  <c r="P1728" i="2"/>
  <c r="T1728" i="2"/>
  <c r="X1728" i="2"/>
  <c r="AB1728" i="2"/>
  <c r="G1731" i="2"/>
  <c r="W1742" i="2"/>
  <c r="AC1747" i="2"/>
  <c r="I1749" i="2"/>
  <c r="M1749" i="2"/>
  <c r="Q1749" i="2"/>
  <c r="U1749" i="2"/>
  <c r="P1782" i="2"/>
  <c r="H1785" i="2"/>
  <c r="X1785" i="2"/>
  <c r="G1789" i="2"/>
  <c r="K1789" i="2"/>
  <c r="O1789" i="2"/>
  <c r="S1789" i="2"/>
  <c r="W1789" i="2"/>
  <c r="AA1789" i="2"/>
  <c r="S1802" i="2"/>
  <c r="K1805" i="2"/>
  <c r="AA1805" i="2"/>
  <c r="H1812" i="2"/>
  <c r="L1812" i="2"/>
  <c r="P1812" i="2"/>
  <c r="T1812" i="2"/>
  <c r="X1812" i="2"/>
  <c r="AB1812" i="2"/>
  <c r="AB1809" i="2"/>
  <c r="F1816" i="2"/>
  <c r="J1816" i="2"/>
  <c r="N1816" i="2"/>
  <c r="R1816" i="2"/>
  <c r="V1816" i="2"/>
  <c r="Z1816" i="2"/>
  <c r="F1823" i="2"/>
  <c r="J1823" i="2"/>
  <c r="N1823" i="2"/>
  <c r="R1823" i="2"/>
  <c r="V1823" i="2"/>
  <c r="Z1823" i="2"/>
  <c r="F1833" i="2"/>
  <c r="J1833" i="2"/>
  <c r="N1833" i="2"/>
  <c r="R1833" i="2"/>
  <c r="V1833" i="2"/>
  <c r="Z1833" i="2"/>
  <c r="F1840" i="2"/>
  <c r="R1840" i="2"/>
  <c r="X1885" i="2"/>
  <c r="AB1885" i="2"/>
  <c r="G1875" i="2"/>
  <c r="W1875" i="2"/>
  <c r="T1884" i="2"/>
  <c r="L1900" i="2"/>
  <c r="AB1900" i="2"/>
  <c r="T1903" i="2"/>
  <c r="F1907" i="2"/>
  <c r="J1907" i="2"/>
  <c r="N1907" i="2"/>
  <c r="R1907" i="2"/>
  <c r="V1907" i="2"/>
  <c r="Z1907" i="2"/>
  <c r="F1914" i="2"/>
  <c r="J1914" i="2"/>
  <c r="N1914" i="2"/>
  <c r="R1914" i="2"/>
  <c r="V1914" i="2"/>
  <c r="Z1914" i="2"/>
  <c r="AC1918" i="2"/>
  <c r="AC1919" i="2"/>
  <c r="E1931" i="2"/>
  <c r="G1935" i="2"/>
  <c r="K1935" i="2"/>
  <c r="O1935" i="2"/>
  <c r="S1935" i="2"/>
  <c r="W1935" i="2"/>
  <c r="AA1935" i="2"/>
  <c r="F1945" i="2"/>
  <c r="J1945" i="2"/>
  <c r="N1945" i="2"/>
  <c r="R1945" i="2"/>
  <c r="V1945" i="2"/>
  <c r="Z1945" i="2"/>
  <c r="AC1977" i="2"/>
  <c r="AD1977" i="2" s="1"/>
  <c r="E1974" i="2"/>
  <c r="I1974" i="2"/>
  <c r="M1974" i="2"/>
  <c r="Q1974" i="2"/>
  <c r="U1974" i="2"/>
  <c r="AC1999" i="2"/>
  <c r="E2002" i="2"/>
  <c r="I2002" i="2"/>
  <c r="M2002" i="2"/>
  <c r="Q2002" i="2"/>
  <c r="U2002" i="2"/>
  <c r="H2009" i="2"/>
  <c r="L2009" i="2"/>
  <c r="P2009" i="2"/>
  <c r="T2009" i="2"/>
  <c r="X2009" i="2"/>
  <c r="AB2009" i="2"/>
  <c r="G2016" i="2"/>
  <c r="K2016" i="2"/>
  <c r="O2016" i="2"/>
  <c r="S2016" i="2"/>
  <c r="W2016" i="2"/>
  <c r="AA2016" i="2"/>
  <c r="F2023" i="2"/>
  <c r="J2023" i="2"/>
  <c r="N2023" i="2"/>
  <c r="R2023" i="2"/>
  <c r="V2023" i="2"/>
  <c r="Z2023" i="2"/>
  <c r="F2043" i="2"/>
  <c r="J2043" i="2"/>
  <c r="N2043" i="2"/>
  <c r="R2043" i="2"/>
  <c r="V2043" i="2"/>
  <c r="Z2043" i="2"/>
  <c r="F2050" i="2"/>
  <c r="J2050" i="2"/>
  <c r="N2050" i="2"/>
  <c r="R2050" i="2"/>
  <c r="V2050" i="2"/>
  <c r="Z2050" i="2"/>
  <c r="I2057" i="2"/>
  <c r="M2057" i="2"/>
  <c r="Q2057" i="2"/>
  <c r="U2057" i="2"/>
  <c r="H2064" i="2"/>
  <c r="L2064" i="2"/>
  <c r="P2064" i="2"/>
  <c r="T2064" i="2"/>
  <c r="X2064" i="2"/>
  <c r="AB2064" i="2"/>
  <c r="H2071" i="2"/>
  <c r="L2071" i="2"/>
  <c r="P2071" i="2"/>
  <c r="T2071" i="2"/>
  <c r="X2071" i="2"/>
  <c r="AB2071" i="2"/>
  <c r="G2078" i="2"/>
  <c r="K2078" i="2"/>
  <c r="O2078" i="2"/>
  <c r="S2078" i="2"/>
  <c r="W2078" i="2"/>
  <c r="AA2078" i="2"/>
  <c r="F2085" i="2"/>
  <c r="J2085" i="2"/>
  <c r="N2085" i="2"/>
  <c r="R2085" i="2"/>
  <c r="V2085" i="2"/>
  <c r="Z2085" i="2"/>
  <c r="AC2091" i="2"/>
  <c r="AC2129" i="2"/>
  <c r="I2131" i="2"/>
  <c r="M2131" i="2"/>
  <c r="Q2131" i="2"/>
  <c r="U2131" i="2"/>
  <c r="G2151" i="2"/>
  <c r="K2151" i="2"/>
  <c r="O2151" i="2"/>
  <c r="S2151" i="2"/>
  <c r="W2151" i="2"/>
  <c r="AA2151" i="2"/>
  <c r="J2158" i="2"/>
  <c r="N2158" i="2"/>
  <c r="R2158" i="2"/>
  <c r="V2158" i="2"/>
  <c r="Z2158" i="2"/>
  <c r="E2216" i="2"/>
  <c r="I2216" i="2"/>
  <c r="M2216" i="2"/>
  <c r="Q2216" i="2"/>
  <c r="U2216" i="2"/>
  <c r="I2198" i="2"/>
  <c r="M2198" i="2"/>
  <c r="Q2198" i="2"/>
  <c r="U2198" i="2"/>
  <c r="H2205" i="2"/>
  <c r="L2205" i="2"/>
  <c r="P2205" i="2"/>
  <c r="T2205" i="2"/>
  <c r="H2240" i="2"/>
  <c r="L2240" i="2"/>
  <c r="P2240" i="2"/>
  <c r="T2240" i="2"/>
  <c r="X2240" i="2"/>
  <c r="AB2240" i="2"/>
  <c r="G2247" i="2"/>
  <c r="K2247" i="2"/>
  <c r="O2247" i="2"/>
  <c r="S2247" i="2"/>
  <c r="W2247" i="2"/>
  <c r="AA2247" i="2"/>
  <c r="I2260" i="2"/>
  <c r="M2260" i="2"/>
  <c r="Q2260" i="2"/>
  <c r="U2260" i="2"/>
  <c r="E2267" i="2"/>
  <c r="I2267" i="2"/>
  <c r="M2267" i="2"/>
  <c r="Q2267" i="2"/>
  <c r="U2267" i="2"/>
  <c r="H2274" i="2"/>
  <c r="L2274" i="2"/>
  <c r="P2274" i="2"/>
  <c r="T2274" i="2"/>
  <c r="X2274" i="2"/>
  <c r="AB2274" i="2"/>
  <c r="G2281" i="2"/>
  <c r="K2281" i="2"/>
  <c r="O2281" i="2"/>
  <c r="S2281" i="2"/>
  <c r="W2281" i="2"/>
  <c r="AA2281" i="2"/>
  <c r="G2288" i="2"/>
  <c r="K2288" i="2"/>
  <c r="O2288" i="2"/>
  <c r="S2288" i="2"/>
  <c r="W2288" i="2"/>
  <c r="AA2288" i="2"/>
  <c r="F2295" i="2"/>
  <c r="J2295" i="2"/>
  <c r="N2295" i="2"/>
  <c r="R2295" i="2"/>
  <c r="V2295" i="2"/>
  <c r="Z2295" i="2"/>
  <c r="I2302" i="2"/>
  <c r="M2302" i="2"/>
  <c r="Q2302" i="2"/>
  <c r="U2302" i="2"/>
  <c r="AC2306" i="2"/>
  <c r="H2351" i="2"/>
  <c r="L2351" i="2"/>
  <c r="Z2358" i="2"/>
  <c r="AC2378" i="2"/>
  <c r="H2387" i="2"/>
  <c r="L2387" i="2"/>
  <c r="P2387" i="2"/>
  <c r="T2387" i="2"/>
  <c r="X2387" i="2"/>
  <c r="AB2387" i="2"/>
  <c r="G2394" i="2"/>
  <c r="K2394" i="2"/>
  <c r="O2394" i="2"/>
  <c r="S2394" i="2"/>
  <c r="W2394" i="2"/>
  <c r="AA2394" i="2"/>
  <c r="F2401" i="2"/>
  <c r="J2401" i="2"/>
  <c r="N2401" i="2"/>
  <c r="R2401" i="2"/>
  <c r="V2401" i="2"/>
  <c r="Z2401" i="2"/>
  <c r="I2408" i="2"/>
  <c r="M2408" i="2"/>
  <c r="Q2408" i="2"/>
  <c r="U2408" i="2"/>
  <c r="H2415" i="2"/>
  <c r="L2415" i="2"/>
  <c r="P2415" i="2"/>
  <c r="T2415" i="2"/>
  <c r="X2415" i="2"/>
  <c r="AB2415" i="2"/>
  <c r="G2422" i="2"/>
  <c r="K2422" i="2"/>
  <c r="O2422" i="2"/>
  <c r="S2422" i="2"/>
  <c r="W2422" i="2"/>
  <c r="AA2422" i="2"/>
  <c r="F2436" i="2"/>
  <c r="J2436" i="2"/>
  <c r="N2436" i="2"/>
  <c r="R2436" i="2"/>
  <c r="V2436" i="2"/>
  <c r="Z2436" i="2"/>
  <c r="F2478" i="2"/>
  <c r="J2478" i="2"/>
  <c r="N2478" i="2"/>
  <c r="R2478" i="2"/>
  <c r="V2478" i="2"/>
  <c r="Z2478" i="2"/>
  <c r="G2498" i="2"/>
  <c r="O2498" i="2"/>
  <c r="G2530" i="2"/>
  <c r="K2530" i="2"/>
  <c r="O2530" i="2"/>
  <c r="S2530" i="2"/>
  <c r="W2530" i="2"/>
  <c r="AA2530" i="2"/>
  <c r="I2550" i="2"/>
  <c r="Q2550" i="2"/>
  <c r="G2571" i="2"/>
  <c r="K2571" i="2"/>
  <c r="O2571" i="2"/>
  <c r="S2571" i="2"/>
  <c r="W2571" i="2"/>
  <c r="AA2571" i="2"/>
  <c r="P2590" i="2"/>
  <c r="I2597" i="2"/>
  <c r="M2597" i="2"/>
  <c r="Q2597" i="2"/>
  <c r="U2597" i="2"/>
  <c r="H2617" i="2"/>
  <c r="H2624" i="2"/>
  <c r="L2624" i="2"/>
  <c r="P2624" i="2"/>
  <c r="T2624" i="2"/>
  <c r="X2624" i="2"/>
  <c r="AB2624" i="2"/>
  <c r="E1613" i="2"/>
  <c r="E2026" i="2"/>
  <c r="E2135" i="2"/>
  <c r="E2481" i="2"/>
  <c r="I1566" i="2"/>
  <c r="M1566" i="2"/>
  <c r="Q1566" i="2"/>
  <c r="U1566" i="2"/>
  <c r="E1604" i="2"/>
  <c r="I1604" i="2"/>
  <c r="M1604" i="2"/>
  <c r="Q1604" i="2"/>
  <c r="U1604" i="2"/>
  <c r="H1608" i="2"/>
  <c r="L1608" i="2"/>
  <c r="P1608" i="2"/>
  <c r="T1608" i="2"/>
  <c r="X1608" i="2"/>
  <c r="AB1608" i="2"/>
  <c r="H1641" i="2"/>
  <c r="L1641" i="2"/>
  <c r="P1641" i="2"/>
  <c r="T1641" i="2"/>
  <c r="X1641" i="2"/>
  <c r="AB1641" i="2"/>
  <c r="G1645" i="2"/>
  <c r="K1645" i="2"/>
  <c r="O1645" i="2"/>
  <c r="S1645" i="2"/>
  <c r="W1645" i="2"/>
  <c r="AA1645" i="2"/>
  <c r="F1655" i="2"/>
  <c r="J1655" i="2"/>
  <c r="N1655" i="2"/>
  <c r="R1655" i="2"/>
  <c r="V1655" i="2"/>
  <c r="Z1655" i="2"/>
  <c r="AC1656" i="2"/>
  <c r="AC1657" i="2"/>
  <c r="H1666" i="2"/>
  <c r="L1666" i="2"/>
  <c r="P1666" i="2"/>
  <c r="T1666" i="2"/>
  <c r="X1666" i="2"/>
  <c r="AB1666" i="2"/>
  <c r="G1673" i="2"/>
  <c r="K1673" i="2"/>
  <c r="O1673" i="2"/>
  <c r="S1673" i="2"/>
  <c r="W1673" i="2"/>
  <c r="AA1673" i="2"/>
  <c r="F1683" i="2"/>
  <c r="J1683" i="2"/>
  <c r="N1683" i="2"/>
  <c r="R1683" i="2"/>
  <c r="V1683" i="2"/>
  <c r="Z1683" i="2"/>
  <c r="AC1684" i="2"/>
  <c r="AC1686" i="2"/>
  <c r="AC1688" i="2"/>
  <c r="E1713" i="2"/>
  <c r="I1713" i="2"/>
  <c r="M1713" i="2"/>
  <c r="M1715" i="2" s="1"/>
  <c r="Q1713" i="2"/>
  <c r="U1713" i="2"/>
  <c r="U1715" i="2" s="1"/>
  <c r="O1721" i="2"/>
  <c r="G1724" i="2"/>
  <c r="W1724" i="2"/>
  <c r="E1742" i="2"/>
  <c r="I1742" i="2"/>
  <c r="M1742" i="2"/>
  <c r="Q1742" i="2"/>
  <c r="U1742" i="2"/>
  <c r="H1752" i="2"/>
  <c r="L1752" i="2"/>
  <c r="P1752" i="2"/>
  <c r="T1752" i="2"/>
  <c r="X1752" i="2"/>
  <c r="AB1752" i="2"/>
  <c r="G1782" i="2"/>
  <c r="K1782" i="2"/>
  <c r="O1782" i="2"/>
  <c r="S1782" i="2"/>
  <c r="W1782" i="2"/>
  <c r="AA1782" i="2"/>
  <c r="L1782" i="2"/>
  <c r="AB1782" i="2"/>
  <c r="T1785" i="2"/>
  <c r="F1789" i="2"/>
  <c r="J1789" i="2"/>
  <c r="N1789" i="2"/>
  <c r="R1789" i="2"/>
  <c r="V1789" i="2"/>
  <c r="Z1789" i="2"/>
  <c r="G1794" i="2"/>
  <c r="O1794" i="2"/>
  <c r="W1794" i="2"/>
  <c r="O1802" i="2"/>
  <c r="G1805" i="2"/>
  <c r="W1805" i="2"/>
  <c r="AC1814" i="2"/>
  <c r="I1816" i="2"/>
  <c r="M1816" i="2"/>
  <c r="Q1816" i="2"/>
  <c r="U1816" i="2"/>
  <c r="AC1820" i="2"/>
  <c r="AC1821" i="2"/>
  <c r="I1823" i="2"/>
  <c r="M1823" i="2"/>
  <c r="Q1826" i="2"/>
  <c r="U1823" i="2"/>
  <c r="N1840" i="2"/>
  <c r="Z1840" i="2"/>
  <c r="S1875" i="2"/>
  <c r="G1879" i="2"/>
  <c r="P1884" i="2"/>
  <c r="H1900" i="2"/>
  <c r="X1900" i="2"/>
  <c r="P1903" i="2"/>
  <c r="AC1904" i="2"/>
  <c r="AC1905" i="2"/>
  <c r="E1907" i="2"/>
  <c r="E1910" i="2"/>
  <c r="AC1911" i="2"/>
  <c r="AC1912" i="2"/>
  <c r="E1924" i="2"/>
  <c r="G1928" i="2"/>
  <c r="K1928" i="2"/>
  <c r="O1928" i="2"/>
  <c r="S1928" i="2"/>
  <c r="W1928" i="2"/>
  <c r="AA1928" i="2"/>
  <c r="F1935" i="2"/>
  <c r="J1935" i="2"/>
  <c r="N1935" i="2"/>
  <c r="R1935" i="2"/>
  <c r="V1935" i="2"/>
  <c r="Z1935" i="2"/>
  <c r="E1935" i="2"/>
  <c r="AC1939" i="2"/>
  <c r="AC1940" i="2"/>
  <c r="E1942" i="2"/>
  <c r="H1974" i="2"/>
  <c r="L1974" i="2"/>
  <c r="P1974" i="2"/>
  <c r="T1974" i="2"/>
  <c r="X1974" i="2"/>
  <c r="AB1974" i="2"/>
  <c r="H2002" i="2"/>
  <c r="L2002" i="2"/>
  <c r="P2002" i="2"/>
  <c r="T2002" i="2"/>
  <c r="X2002" i="2"/>
  <c r="AB2002" i="2"/>
  <c r="G2009" i="2"/>
  <c r="K2009" i="2"/>
  <c r="O2009" i="2"/>
  <c r="S2009" i="2"/>
  <c r="W2009" i="2"/>
  <c r="AA2009" i="2"/>
  <c r="AC2021" i="2"/>
  <c r="I2023" i="2"/>
  <c r="M2023" i="2"/>
  <c r="Q2023" i="2"/>
  <c r="U2023" i="2"/>
  <c r="F2036" i="2"/>
  <c r="J2036" i="2"/>
  <c r="N2036" i="2"/>
  <c r="R2036" i="2"/>
  <c r="V2036" i="2"/>
  <c r="Z2036" i="2"/>
  <c r="AC2040" i="2"/>
  <c r="I2043" i="2"/>
  <c r="M2043" i="2"/>
  <c r="Q2043" i="2"/>
  <c r="U2043" i="2"/>
  <c r="AC2047" i="2"/>
  <c r="I2050" i="2"/>
  <c r="M2050" i="2"/>
  <c r="Q2050" i="2"/>
  <c r="U2050" i="2"/>
  <c r="H2057" i="2"/>
  <c r="L2057" i="2"/>
  <c r="P2057" i="2"/>
  <c r="T2057" i="2"/>
  <c r="X2057" i="2"/>
  <c r="AB2057" i="2"/>
  <c r="G2064" i="2"/>
  <c r="K2064" i="2"/>
  <c r="O2064" i="2"/>
  <c r="S2064" i="2"/>
  <c r="W2064" i="2"/>
  <c r="AA2064" i="2"/>
  <c r="G2071" i="2"/>
  <c r="K2071" i="2"/>
  <c r="O2071" i="2"/>
  <c r="S2071" i="2"/>
  <c r="W2071" i="2"/>
  <c r="AA2071" i="2"/>
  <c r="F2078" i="2"/>
  <c r="J2078" i="2"/>
  <c r="N2078" i="2"/>
  <c r="R2078" i="2"/>
  <c r="V2078" i="2"/>
  <c r="Z2078" i="2"/>
  <c r="I2085" i="2"/>
  <c r="M2085" i="2"/>
  <c r="Q2085" i="2"/>
  <c r="U2085" i="2"/>
  <c r="AC2122" i="2"/>
  <c r="H2131" i="2"/>
  <c r="L2131" i="2"/>
  <c r="P2131" i="2"/>
  <c r="T2131" i="2"/>
  <c r="X2131" i="2"/>
  <c r="AB2131" i="2"/>
  <c r="G2144" i="2"/>
  <c r="K2144" i="2"/>
  <c r="O2144" i="2"/>
  <c r="S2144" i="2"/>
  <c r="W2144" i="2"/>
  <c r="AA2144" i="2"/>
  <c r="J2151" i="2"/>
  <c r="N2151" i="2"/>
  <c r="R2151" i="2"/>
  <c r="V2151" i="2"/>
  <c r="Z2151" i="2"/>
  <c r="AC2156" i="2"/>
  <c r="I2158" i="2"/>
  <c r="M2158" i="2"/>
  <c r="Q2158" i="2"/>
  <c r="U2158" i="2"/>
  <c r="H2184" i="2"/>
  <c r="L2184" i="2"/>
  <c r="P2184" i="2"/>
  <c r="T2184" i="2"/>
  <c r="X2184" i="2"/>
  <c r="AB2184" i="2"/>
  <c r="H2198" i="2"/>
  <c r="L2198" i="2"/>
  <c r="P2198" i="2"/>
  <c r="T2198" i="2"/>
  <c r="X2198" i="2"/>
  <c r="AB2198" i="2"/>
  <c r="G2205" i="2"/>
  <c r="K2205" i="2"/>
  <c r="O2205" i="2"/>
  <c r="S2205" i="2"/>
  <c r="W2205" i="2"/>
  <c r="AA2205" i="2"/>
  <c r="G2240" i="2"/>
  <c r="K2240" i="2"/>
  <c r="O2240" i="2"/>
  <c r="S2240" i="2"/>
  <c r="W2240" i="2"/>
  <c r="AA2240" i="2"/>
  <c r="F2247" i="2"/>
  <c r="J2247" i="2"/>
  <c r="N2247" i="2"/>
  <c r="R2247" i="2"/>
  <c r="V2247" i="2"/>
  <c r="Z2247" i="2"/>
  <c r="H2267" i="2"/>
  <c r="L2267" i="2"/>
  <c r="P2267" i="2"/>
  <c r="T2267" i="2"/>
  <c r="X2267" i="2"/>
  <c r="AB2267" i="2"/>
  <c r="G2274" i="2"/>
  <c r="K2274" i="2"/>
  <c r="O2274" i="2"/>
  <c r="S2274" i="2"/>
  <c r="W2274" i="2"/>
  <c r="AA2274" i="2"/>
  <c r="F2288" i="2"/>
  <c r="J2288" i="2"/>
  <c r="N2288" i="2"/>
  <c r="R2288" i="2"/>
  <c r="V2288" i="2"/>
  <c r="Z2288" i="2"/>
  <c r="AC2293" i="2"/>
  <c r="I2295" i="2"/>
  <c r="M2295" i="2"/>
  <c r="Q2295" i="2"/>
  <c r="U2295" i="2"/>
  <c r="G2351" i="2"/>
  <c r="K2351" i="2"/>
  <c r="O2351" i="2"/>
  <c r="S2351" i="2"/>
  <c r="W2351" i="2"/>
  <c r="AA2351" i="2"/>
  <c r="F2369" i="2"/>
  <c r="J2369" i="2"/>
  <c r="N2369" i="2"/>
  <c r="R2369" i="2"/>
  <c r="V2369" i="2"/>
  <c r="Z2369" i="2"/>
  <c r="V2358" i="2"/>
  <c r="G2387" i="2"/>
  <c r="K2387" i="2"/>
  <c r="O2387" i="2"/>
  <c r="S2387" i="2"/>
  <c r="W2387" i="2"/>
  <c r="AA2387" i="2"/>
  <c r="F2394" i="2"/>
  <c r="J2394" i="2"/>
  <c r="N2394" i="2"/>
  <c r="R2394" i="2"/>
  <c r="V2394" i="2"/>
  <c r="Z2394" i="2"/>
  <c r="E2401" i="2"/>
  <c r="I2401" i="2"/>
  <c r="M2401" i="2"/>
  <c r="Q2401" i="2"/>
  <c r="U2401" i="2"/>
  <c r="H2408" i="2"/>
  <c r="L2408" i="2"/>
  <c r="P2408" i="2"/>
  <c r="T2408" i="2"/>
  <c r="X2408" i="2"/>
  <c r="AB2408" i="2"/>
  <c r="G2415" i="2"/>
  <c r="K2415" i="2"/>
  <c r="O2415" i="2"/>
  <c r="S2415" i="2"/>
  <c r="W2415" i="2"/>
  <c r="AA2415" i="2"/>
  <c r="F2422" i="2"/>
  <c r="J2422" i="2"/>
  <c r="N2422" i="2"/>
  <c r="R2422" i="2"/>
  <c r="V2422" i="2"/>
  <c r="Z2422" i="2"/>
  <c r="E2436" i="2"/>
  <c r="I2436" i="2"/>
  <c r="M2436" i="2"/>
  <c r="Q2436" i="2"/>
  <c r="U2436" i="2"/>
  <c r="I2478" i="2"/>
  <c r="M2478" i="2"/>
  <c r="Q2478" i="2"/>
  <c r="U2478" i="2"/>
  <c r="G2491" i="2"/>
  <c r="K2491" i="2"/>
  <c r="O2491" i="2"/>
  <c r="S2491" i="2"/>
  <c r="W2491" i="2"/>
  <c r="AA2491" i="2"/>
  <c r="S2501" i="2"/>
  <c r="K2505" i="2"/>
  <c r="S2505" i="2"/>
  <c r="AA2505" i="2"/>
  <c r="H2512" i="2"/>
  <c r="P2512" i="2"/>
  <c r="X2512" i="2"/>
  <c r="F2557" i="2"/>
  <c r="J2557" i="2"/>
  <c r="N2557" i="2"/>
  <c r="R2557" i="2"/>
  <c r="V2557" i="2"/>
  <c r="Z2557" i="2"/>
  <c r="F2571" i="2"/>
  <c r="J2571" i="2"/>
  <c r="N2571" i="2"/>
  <c r="R2571" i="2"/>
  <c r="V2571" i="2"/>
  <c r="Z2571" i="2"/>
  <c r="L2590" i="2"/>
  <c r="AB2590" i="2"/>
  <c r="H2597" i="2"/>
  <c r="L2597" i="2"/>
  <c r="P2597" i="2"/>
  <c r="T2597" i="2"/>
  <c r="X2597" i="2"/>
  <c r="AB2597" i="2"/>
  <c r="G2617" i="2"/>
  <c r="K2617" i="2"/>
  <c r="O2617" i="2"/>
  <c r="S2617" i="2"/>
  <c r="W2617" i="2"/>
  <c r="AA2617" i="2"/>
  <c r="G2624" i="2"/>
  <c r="K2624" i="2"/>
  <c r="O2624" i="2"/>
  <c r="S2624" i="2"/>
  <c r="W2624" i="2"/>
  <c r="AA2624" i="2"/>
  <c r="G2631" i="2"/>
  <c r="K2631" i="2"/>
  <c r="O2631" i="2"/>
  <c r="S2631" i="2"/>
  <c r="AC1786" i="2"/>
  <c r="E1882" i="2"/>
  <c r="E2019" i="2"/>
  <c r="E2366" i="2"/>
  <c r="E2482" i="2"/>
  <c r="E2533" i="2"/>
  <c r="U1559" i="2"/>
  <c r="H1569" i="2"/>
  <c r="L1569" i="2"/>
  <c r="P1569" i="2"/>
  <c r="T1569" i="2"/>
  <c r="X1569" i="2"/>
  <c r="AB1569" i="2"/>
  <c r="G1611" i="2"/>
  <c r="K1611" i="2"/>
  <c r="O1611" i="2"/>
  <c r="S1611" i="2"/>
  <c r="W1611" i="2"/>
  <c r="AA1611" i="2"/>
  <c r="H1634" i="2"/>
  <c r="L1634" i="2"/>
  <c r="P1634" i="2"/>
  <c r="T1634" i="2"/>
  <c r="X1634" i="2"/>
  <c r="AB1634" i="2"/>
  <c r="G1638" i="2"/>
  <c r="K1638" i="2"/>
  <c r="O1638" i="2"/>
  <c r="S1638" i="2"/>
  <c r="W1638" i="2"/>
  <c r="AA1638" i="2"/>
  <c r="F1648" i="2"/>
  <c r="J1648" i="2"/>
  <c r="N1648" i="2"/>
  <c r="R1648" i="2"/>
  <c r="V1648" i="2"/>
  <c r="Z1648" i="2"/>
  <c r="I1652" i="2"/>
  <c r="M1652" i="2"/>
  <c r="H1659" i="2"/>
  <c r="L1659" i="2"/>
  <c r="P1659" i="2"/>
  <c r="T1659" i="2"/>
  <c r="X1659" i="2"/>
  <c r="AB1659" i="2"/>
  <c r="G1666" i="2"/>
  <c r="K1666" i="2"/>
  <c r="O1666" i="2"/>
  <c r="S1666" i="2"/>
  <c r="W1666" i="2"/>
  <c r="AA1666" i="2"/>
  <c r="F1676" i="2"/>
  <c r="J1676" i="2"/>
  <c r="N1676" i="2"/>
  <c r="R1676" i="2"/>
  <c r="V1676" i="2"/>
  <c r="Z1676" i="2"/>
  <c r="AC1677" i="2"/>
  <c r="AC1678" i="2"/>
  <c r="V1709" i="2"/>
  <c r="V1714" i="2"/>
  <c r="K1721" i="2"/>
  <c r="AA1721" i="2"/>
  <c r="S1724" i="2"/>
  <c r="E1735" i="2"/>
  <c r="I1735" i="2"/>
  <c r="M1735" i="2"/>
  <c r="Q1735" i="2"/>
  <c r="U1735" i="2"/>
  <c r="H1742" i="2"/>
  <c r="L1742" i="2"/>
  <c r="P1742" i="2"/>
  <c r="T1745" i="2"/>
  <c r="X1745" i="2"/>
  <c r="AB1745" i="2"/>
  <c r="H1782" i="2"/>
  <c r="P1785" i="2"/>
  <c r="I1792" i="2"/>
  <c r="M1792" i="2"/>
  <c r="Q1792" i="2"/>
  <c r="U1792" i="2"/>
  <c r="K1802" i="2"/>
  <c r="AA1802" i="2"/>
  <c r="S1805" i="2"/>
  <c r="F1809" i="2"/>
  <c r="J1809" i="2"/>
  <c r="N1809" i="2"/>
  <c r="R1809" i="2"/>
  <c r="V1809" i="2"/>
  <c r="Z1809" i="2"/>
  <c r="H1819" i="2"/>
  <c r="L1819" i="2"/>
  <c r="P1819" i="2"/>
  <c r="T1819" i="2"/>
  <c r="X1819" i="2"/>
  <c r="AB1819" i="2"/>
  <c r="X1816" i="2"/>
  <c r="T1826" i="2"/>
  <c r="AB1826" i="2"/>
  <c r="T1823" i="2"/>
  <c r="H1837" i="2"/>
  <c r="L1837" i="2"/>
  <c r="P1837" i="2"/>
  <c r="T1837" i="2"/>
  <c r="X1837" i="2"/>
  <c r="AB1837" i="2"/>
  <c r="O1875" i="2"/>
  <c r="AC1877" i="2"/>
  <c r="I1879" i="2"/>
  <c r="M1879" i="2"/>
  <c r="Q1879" i="2"/>
  <c r="U1879" i="2"/>
  <c r="S1879" i="2"/>
  <c r="L1884" i="2"/>
  <c r="AB1884" i="2"/>
  <c r="F1893" i="2"/>
  <c r="J1893" i="2"/>
  <c r="N1893" i="2"/>
  <c r="R1893" i="2"/>
  <c r="V1893" i="2"/>
  <c r="Z1893" i="2"/>
  <c r="T1900" i="2"/>
  <c r="L1903" i="2"/>
  <c r="AB1903" i="2"/>
  <c r="E1917" i="2"/>
  <c r="G1921" i="2"/>
  <c r="K1921" i="2"/>
  <c r="O1921" i="2"/>
  <c r="S1921" i="2"/>
  <c r="W1921" i="2"/>
  <c r="AA1921" i="2"/>
  <c r="F1928" i="2"/>
  <c r="J1928" i="2"/>
  <c r="N1928" i="2"/>
  <c r="R1928" i="2"/>
  <c r="V1928" i="2"/>
  <c r="Z1928" i="2"/>
  <c r="E1928" i="2"/>
  <c r="AC1932" i="2"/>
  <c r="H1942" i="2"/>
  <c r="L1942" i="2"/>
  <c r="P1942" i="2"/>
  <c r="T1942" i="2"/>
  <c r="X1942" i="2"/>
  <c r="AB1942" i="2"/>
  <c r="G1974" i="2"/>
  <c r="K1974" i="2"/>
  <c r="O1974" i="2"/>
  <c r="S1974" i="2"/>
  <c r="W1974" i="2"/>
  <c r="AA1974" i="2"/>
  <c r="G2002" i="2"/>
  <c r="K2002" i="2"/>
  <c r="O2002" i="2"/>
  <c r="S2002" i="2"/>
  <c r="W2002" i="2"/>
  <c r="AA2002" i="2"/>
  <c r="F2009" i="2"/>
  <c r="J2009" i="2"/>
  <c r="N2009" i="2"/>
  <c r="R2009" i="2"/>
  <c r="V2009" i="2"/>
  <c r="Z2009" i="2"/>
  <c r="AC2014" i="2"/>
  <c r="I2016" i="2"/>
  <c r="M2016" i="2"/>
  <c r="Q2016" i="2"/>
  <c r="U2016" i="2"/>
  <c r="H2023" i="2"/>
  <c r="L2023" i="2"/>
  <c r="P2023" i="2"/>
  <c r="T2023" i="2"/>
  <c r="X2023" i="2"/>
  <c r="AB2023" i="2"/>
  <c r="I2036" i="2"/>
  <c r="M2036" i="2"/>
  <c r="Q2036" i="2"/>
  <c r="U2036" i="2"/>
  <c r="H2043" i="2"/>
  <c r="L2043" i="2"/>
  <c r="P2043" i="2"/>
  <c r="T2043" i="2"/>
  <c r="X2043" i="2"/>
  <c r="AB2043" i="2"/>
  <c r="H2050" i="2"/>
  <c r="L2050" i="2"/>
  <c r="P2050" i="2"/>
  <c r="T2050" i="2"/>
  <c r="X2050" i="2"/>
  <c r="AB2050" i="2"/>
  <c r="G2057" i="2"/>
  <c r="K2057" i="2"/>
  <c r="O2057" i="2"/>
  <c r="S2057" i="2"/>
  <c r="W2057" i="2"/>
  <c r="AA2057" i="2"/>
  <c r="F2064" i="2"/>
  <c r="J2064" i="2"/>
  <c r="N2064" i="2"/>
  <c r="R2064" i="2"/>
  <c r="V2064" i="2"/>
  <c r="Z2064" i="2"/>
  <c r="F2071" i="2"/>
  <c r="J2071" i="2"/>
  <c r="N2071" i="2"/>
  <c r="R2071" i="2"/>
  <c r="V2071" i="2"/>
  <c r="Z2071" i="2"/>
  <c r="I2078" i="2"/>
  <c r="M2078" i="2"/>
  <c r="Q2078" i="2"/>
  <c r="U2078" i="2"/>
  <c r="H2085" i="2"/>
  <c r="L2085" i="2"/>
  <c r="P2085" i="2"/>
  <c r="T2085" i="2"/>
  <c r="X2085" i="2"/>
  <c r="AB2085" i="2"/>
  <c r="G2131" i="2"/>
  <c r="K2131" i="2"/>
  <c r="O2131" i="2"/>
  <c r="S2131" i="2"/>
  <c r="W2131" i="2"/>
  <c r="AA2131" i="2"/>
  <c r="J2144" i="2"/>
  <c r="N2144" i="2"/>
  <c r="R2144" i="2"/>
  <c r="V2144" i="2"/>
  <c r="Z2144" i="2"/>
  <c r="I2151" i="2"/>
  <c r="M2151" i="2"/>
  <c r="Q2151" i="2"/>
  <c r="U2151" i="2"/>
  <c r="H2158" i="2"/>
  <c r="L2158" i="2"/>
  <c r="P2158" i="2"/>
  <c r="T2158" i="2"/>
  <c r="X2158" i="2"/>
  <c r="AB2158" i="2"/>
  <c r="G2216" i="2"/>
  <c r="K2216" i="2"/>
  <c r="O2216" i="2"/>
  <c r="S2216" i="2"/>
  <c r="W2216" i="2"/>
  <c r="AA2216" i="2"/>
  <c r="G2198" i="2"/>
  <c r="K2198" i="2"/>
  <c r="O2198" i="2"/>
  <c r="S2198" i="2"/>
  <c r="W2198" i="2"/>
  <c r="AA2198" i="2"/>
  <c r="F2205" i="2"/>
  <c r="J2205" i="2"/>
  <c r="N2205" i="2"/>
  <c r="R2205" i="2"/>
  <c r="F2240" i="2"/>
  <c r="J2240" i="2"/>
  <c r="N2240" i="2"/>
  <c r="R2240" i="2"/>
  <c r="V2240" i="2"/>
  <c r="Z2240" i="2"/>
  <c r="I2252" i="2"/>
  <c r="M2252" i="2"/>
  <c r="Q2252" i="2"/>
  <c r="U2252" i="2"/>
  <c r="G2260" i="2"/>
  <c r="K2260" i="2"/>
  <c r="O2260" i="2"/>
  <c r="S2260" i="2"/>
  <c r="W2260" i="2"/>
  <c r="AA2260" i="2"/>
  <c r="G2267" i="2"/>
  <c r="K2267" i="2"/>
  <c r="O2267" i="2"/>
  <c r="S2267" i="2"/>
  <c r="W2267" i="2"/>
  <c r="AA2267" i="2"/>
  <c r="F2274" i="2"/>
  <c r="J2274" i="2"/>
  <c r="N2274" i="2"/>
  <c r="R2274" i="2"/>
  <c r="V2274" i="2"/>
  <c r="Z2274" i="2"/>
  <c r="I2281" i="2"/>
  <c r="M2281" i="2"/>
  <c r="Q2281" i="2"/>
  <c r="U2281" i="2"/>
  <c r="E2288" i="2"/>
  <c r="AC2288" i="2" s="1"/>
  <c r="I2288" i="2"/>
  <c r="M2288" i="2"/>
  <c r="Q2288" i="2"/>
  <c r="U2288" i="2"/>
  <c r="H2295" i="2"/>
  <c r="L2295" i="2"/>
  <c r="P2295" i="2"/>
  <c r="T2295" i="2"/>
  <c r="X2295" i="2"/>
  <c r="AB2295" i="2"/>
  <c r="G2302" i="2"/>
  <c r="K2302" i="2"/>
  <c r="O2302" i="2"/>
  <c r="S2302" i="2"/>
  <c r="W2302" i="2"/>
  <c r="AA2302" i="2"/>
  <c r="F2351" i="2"/>
  <c r="J2351" i="2"/>
  <c r="N2351" i="2"/>
  <c r="R2351" i="2"/>
  <c r="V2351" i="2"/>
  <c r="Z2351" i="2"/>
  <c r="F2387" i="2"/>
  <c r="J2387" i="2"/>
  <c r="N2387" i="2"/>
  <c r="R2387" i="2"/>
  <c r="V2387" i="2"/>
  <c r="Z2387" i="2"/>
  <c r="E2394" i="2"/>
  <c r="I2394" i="2"/>
  <c r="M2394" i="2"/>
  <c r="Q2394" i="2"/>
  <c r="U2394" i="2"/>
  <c r="H2401" i="2"/>
  <c r="L2401" i="2"/>
  <c r="P2401" i="2"/>
  <c r="T2401" i="2"/>
  <c r="X2401" i="2"/>
  <c r="AB2401" i="2"/>
  <c r="G2408" i="2"/>
  <c r="K2408" i="2"/>
  <c r="O2408" i="2"/>
  <c r="S2408" i="2"/>
  <c r="W2408" i="2"/>
  <c r="AA2408" i="2"/>
  <c r="F2415" i="2"/>
  <c r="J2415" i="2"/>
  <c r="N2415" i="2"/>
  <c r="R2415" i="2"/>
  <c r="V2415" i="2"/>
  <c r="Z2415" i="2"/>
  <c r="E2422" i="2"/>
  <c r="I2422" i="2"/>
  <c r="M2422" i="2"/>
  <c r="Q2422" i="2"/>
  <c r="U2422" i="2"/>
  <c r="H2436" i="2"/>
  <c r="L2436" i="2"/>
  <c r="P2436" i="2"/>
  <c r="T2436" i="2"/>
  <c r="X2436" i="2"/>
  <c r="AB2436" i="2"/>
  <c r="H2478" i="2"/>
  <c r="L2478" i="2"/>
  <c r="P2478" i="2"/>
  <c r="T2478" i="2"/>
  <c r="X2478" i="2"/>
  <c r="AB2478" i="2"/>
  <c r="K2498" i="2"/>
  <c r="AA2498" i="2"/>
  <c r="I2505" i="2"/>
  <c r="Q2505" i="2"/>
  <c r="F2512" i="2"/>
  <c r="N2512" i="2"/>
  <c r="V2512" i="2"/>
  <c r="AC2516" i="2"/>
  <c r="Q2530" i="2"/>
  <c r="AC2540" i="2"/>
  <c r="I2577" i="2"/>
  <c r="I2579" i="2" s="1"/>
  <c r="M2577" i="2"/>
  <c r="M2579" i="2" s="1"/>
  <c r="Q2577" i="2"/>
  <c r="Q2579" i="2" s="1"/>
  <c r="U2577" i="2"/>
  <c r="U2579" i="2" s="1"/>
  <c r="AC2541" i="2"/>
  <c r="H2543" i="2"/>
  <c r="X2543" i="2"/>
  <c r="E2550" i="2"/>
  <c r="M2550" i="2"/>
  <c r="U2550" i="2"/>
  <c r="AC2554" i="2"/>
  <c r="AC2555" i="2"/>
  <c r="E2557" i="2"/>
  <c r="AC2569" i="2"/>
  <c r="I2571" i="2"/>
  <c r="M2571" i="2"/>
  <c r="Q2571" i="2"/>
  <c r="U2571" i="2"/>
  <c r="F2590" i="2"/>
  <c r="J2590" i="2"/>
  <c r="N2590" i="2"/>
  <c r="R2590" i="2"/>
  <c r="V2590" i="2"/>
  <c r="Z2590" i="2"/>
  <c r="H2590" i="2"/>
  <c r="X2590" i="2"/>
  <c r="F2617" i="2"/>
  <c r="J2617" i="2"/>
  <c r="N2617" i="2"/>
  <c r="R2617" i="2"/>
  <c r="V2617" i="2"/>
  <c r="Z2617" i="2"/>
  <c r="F2624" i="2"/>
  <c r="J2624" i="2"/>
  <c r="N2624" i="2"/>
  <c r="R2624" i="2"/>
  <c r="V2624" i="2"/>
  <c r="E2782" i="2"/>
  <c r="E2916" i="2"/>
  <c r="AC2916" i="2" s="1"/>
  <c r="AD2916" i="2" s="1"/>
  <c r="AC3264" i="2"/>
  <c r="E3435" i="2"/>
  <c r="E3463" i="2"/>
  <c r="Z2624" i="2"/>
  <c r="F2631" i="2"/>
  <c r="J2631" i="2"/>
  <c r="N2631" i="2"/>
  <c r="R2631" i="2"/>
  <c r="V2631" i="2"/>
  <c r="Z2631" i="2"/>
  <c r="AC2636" i="2"/>
  <c r="I2638" i="2"/>
  <c r="M2638" i="2"/>
  <c r="Q2638" i="2"/>
  <c r="U2638" i="2"/>
  <c r="H2659" i="2"/>
  <c r="L2659" i="2"/>
  <c r="P2659" i="2"/>
  <c r="T2659" i="2"/>
  <c r="X2659" i="2"/>
  <c r="AB2659" i="2"/>
  <c r="G2666" i="2"/>
  <c r="K2666" i="2"/>
  <c r="O2666" i="2"/>
  <c r="S2666" i="2"/>
  <c r="W2666" i="2"/>
  <c r="AA2666" i="2"/>
  <c r="G2673" i="2"/>
  <c r="K2673" i="2"/>
  <c r="O2673" i="2"/>
  <c r="S2673" i="2"/>
  <c r="W2673" i="2"/>
  <c r="AA2673" i="2"/>
  <c r="F2680" i="2"/>
  <c r="J2680" i="2"/>
  <c r="N2680" i="2"/>
  <c r="R2680" i="2"/>
  <c r="V2680" i="2"/>
  <c r="Z2680" i="2"/>
  <c r="I2701" i="2"/>
  <c r="M2701" i="2"/>
  <c r="Q2701" i="2"/>
  <c r="U2701" i="2"/>
  <c r="I2708" i="2"/>
  <c r="M2708" i="2"/>
  <c r="Q2708" i="2"/>
  <c r="U2708" i="2"/>
  <c r="E2715" i="2"/>
  <c r="I2715" i="2"/>
  <c r="M2715" i="2"/>
  <c r="Q2715" i="2"/>
  <c r="U2715" i="2"/>
  <c r="H2722" i="2"/>
  <c r="L2722" i="2"/>
  <c r="P2722" i="2"/>
  <c r="T2722" i="2"/>
  <c r="X2722" i="2"/>
  <c r="AB2722" i="2"/>
  <c r="G2729" i="2"/>
  <c r="K2729" i="2"/>
  <c r="O2729" i="2"/>
  <c r="S2729" i="2"/>
  <c r="W2729" i="2"/>
  <c r="AA2729" i="2"/>
  <c r="F2736" i="2"/>
  <c r="J2736" i="2"/>
  <c r="N2736" i="2"/>
  <c r="R2736" i="2"/>
  <c r="V2736" i="2"/>
  <c r="Z2736" i="2"/>
  <c r="F2772" i="2"/>
  <c r="J2772" i="2"/>
  <c r="N2772" i="2"/>
  <c r="R2772" i="2"/>
  <c r="V2772" i="2"/>
  <c r="Z2772" i="2"/>
  <c r="E2779" i="2"/>
  <c r="I2779" i="2"/>
  <c r="M2779" i="2"/>
  <c r="Q2779" i="2"/>
  <c r="U2779" i="2"/>
  <c r="O2792" i="2"/>
  <c r="AA2792" i="2"/>
  <c r="W2806" i="2"/>
  <c r="E2813" i="2"/>
  <c r="I2813" i="2"/>
  <c r="M2813" i="2"/>
  <c r="Q2813" i="2"/>
  <c r="U2813" i="2"/>
  <c r="G2820" i="2"/>
  <c r="K2820" i="2"/>
  <c r="O2820" i="2"/>
  <c r="S2820" i="2"/>
  <c r="W2820" i="2"/>
  <c r="AA2820" i="2"/>
  <c r="AC2825" i="2"/>
  <c r="I2827" i="2"/>
  <c r="M2827" i="2"/>
  <c r="Q2827" i="2"/>
  <c r="U2827" i="2"/>
  <c r="G2834" i="2"/>
  <c r="W2834" i="2"/>
  <c r="G2841" i="2"/>
  <c r="K2841" i="2"/>
  <c r="O2841" i="2"/>
  <c r="S2841" i="2"/>
  <c r="W2841" i="2"/>
  <c r="AA2841" i="2"/>
  <c r="H2848" i="2"/>
  <c r="L2848" i="2"/>
  <c r="P2848" i="2"/>
  <c r="T2848" i="2"/>
  <c r="X2848" i="2"/>
  <c r="AB2848" i="2"/>
  <c r="AC2853" i="2"/>
  <c r="I2855" i="2"/>
  <c r="M2855" i="2"/>
  <c r="Q2855" i="2"/>
  <c r="U2855" i="2"/>
  <c r="F2862" i="2"/>
  <c r="J2862" i="2"/>
  <c r="N2862" i="2"/>
  <c r="R2862" i="2"/>
  <c r="V2862" i="2"/>
  <c r="Z2862" i="2"/>
  <c r="G2869" i="2"/>
  <c r="K2869" i="2"/>
  <c r="O2869" i="2"/>
  <c r="S2869" i="2"/>
  <c r="W2869" i="2"/>
  <c r="AA2869" i="2"/>
  <c r="P2906" i="2"/>
  <c r="E2913" i="2"/>
  <c r="I2913" i="2"/>
  <c r="M2913" i="2"/>
  <c r="Q2913" i="2"/>
  <c r="U2913" i="2"/>
  <c r="F2968" i="2"/>
  <c r="N2968" i="2"/>
  <c r="V2968" i="2"/>
  <c r="E3000" i="2"/>
  <c r="AC3000" i="2" s="1"/>
  <c r="I3000" i="2"/>
  <c r="M3000" i="2"/>
  <c r="Q3000" i="2"/>
  <c r="U3000" i="2"/>
  <c r="F3007" i="2"/>
  <c r="J3007" i="2"/>
  <c r="N3007" i="2"/>
  <c r="R3007" i="2"/>
  <c r="V3007" i="2"/>
  <c r="Z3007" i="2"/>
  <c r="F3035" i="2"/>
  <c r="AC3035" i="2" s="1"/>
  <c r="J3035" i="2"/>
  <c r="N3035" i="2"/>
  <c r="R3035" i="2"/>
  <c r="V3035" i="2"/>
  <c r="Z3035" i="2"/>
  <c r="K3049" i="2"/>
  <c r="AA3049" i="2"/>
  <c r="L3052" i="2"/>
  <c r="T3052" i="2"/>
  <c r="AB3052" i="2"/>
  <c r="H3084" i="2"/>
  <c r="L3084" i="2"/>
  <c r="P3084" i="2"/>
  <c r="T3084" i="2"/>
  <c r="X3084" i="2"/>
  <c r="AB3084" i="2"/>
  <c r="AC3089" i="2"/>
  <c r="H3112" i="2"/>
  <c r="L3112" i="2"/>
  <c r="P3112" i="2"/>
  <c r="T3112" i="2"/>
  <c r="X3112" i="2"/>
  <c r="AB3112" i="2"/>
  <c r="H3224" i="2"/>
  <c r="L3224" i="2"/>
  <c r="P3224" i="2"/>
  <c r="T3224" i="2"/>
  <c r="X3224" i="2"/>
  <c r="AB3224" i="2"/>
  <c r="AC3228" i="2"/>
  <c r="AC3230" i="2"/>
  <c r="J3260" i="2"/>
  <c r="N3260" i="2"/>
  <c r="R3260" i="2"/>
  <c r="V3260" i="2"/>
  <c r="Z3260" i="2"/>
  <c r="I3270" i="2"/>
  <c r="M3270" i="2"/>
  <c r="Q3270" i="2"/>
  <c r="U3270" i="2"/>
  <c r="F3386" i="2"/>
  <c r="F3388" i="2" s="1"/>
  <c r="J3386" i="2"/>
  <c r="J3388" i="2" s="1"/>
  <c r="N3386" i="2"/>
  <c r="N3388" i="2" s="1"/>
  <c r="R3386" i="2"/>
  <c r="R3388" i="2" s="1"/>
  <c r="V3386" i="2"/>
  <c r="Z3386" i="2"/>
  <c r="Z3388" i="2" s="1"/>
  <c r="J3280" i="2"/>
  <c r="N3280" i="2"/>
  <c r="R3280" i="2"/>
  <c r="V3280" i="2"/>
  <c r="Z3280" i="2"/>
  <c r="AC3285" i="2"/>
  <c r="I3287" i="2"/>
  <c r="M3287" i="2"/>
  <c r="Q3287" i="2"/>
  <c r="U3287" i="2"/>
  <c r="I3294" i="2"/>
  <c r="M3294" i="2"/>
  <c r="Q3294" i="2"/>
  <c r="U3294" i="2"/>
  <c r="H3304" i="2"/>
  <c r="L3304" i="2"/>
  <c r="P3304" i="2"/>
  <c r="T3304" i="2"/>
  <c r="X3304" i="2"/>
  <c r="AB3304" i="2"/>
  <c r="G3315" i="2"/>
  <c r="K3315" i="2"/>
  <c r="O3315" i="2"/>
  <c r="S3315" i="2"/>
  <c r="W3315" i="2"/>
  <c r="AA3315" i="2"/>
  <c r="F3322" i="2"/>
  <c r="J3322" i="2"/>
  <c r="N3322" i="2"/>
  <c r="R3322" i="2"/>
  <c r="V3322" i="2"/>
  <c r="Z3322" i="2"/>
  <c r="I3329" i="2"/>
  <c r="M3329" i="2"/>
  <c r="Q3329" i="2"/>
  <c r="U3329" i="2"/>
  <c r="H3336" i="2"/>
  <c r="L3336" i="2"/>
  <c r="P3336" i="2"/>
  <c r="T3336" i="2"/>
  <c r="X3336" i="2"/>
  <c r="AB3336" i="2"/>
  <c r="G3343" i="2"/>
  <c r="K3343" i="2"/>
  <c r="O3343" i="2"/>
  <c r="S3343" i="2"/>
  <c r="W3343" i="2"/>
  <c r="AA3343" i="2"/>
  <c r="F3378" i="2"/>
  <c r="J3378" i="2"/>
  <c r="N3378" i="2"/>
  <c r="R3378" i="2"/>
  <c r="V3378" i="2"/>
  <c r="Z3378" i="2"/>
  <c r="AC3382" i="2"/>
  <c r="AC3384" i="2"/>
  <c r="F3674" i="2"/>
  <c r="J3674" i="2"/>
  <c r="N3674" i="2"/>
  <c r="R3674" i="2"/>
  <c r="V3674" i="2"/>
  <c r="Z3674" i="2"/>
  <c r="F3675" i="2"/>
  <c r="J3675" i="2"/>
  <c r="N3675" i="2"/>
  <c r="R3675" i="2"/>
  <c r="V3675" i="2"/>
  <c r="Z3675" i="2"/>
  <c r="I3432" i="2"/>
  <c r="M3432" i="2"/>
  <c r="Q3432" i="2"/>
  <c r="U3432" i="2"/>
  <c r="H3439" i="2"/>
  <c r="L3439" i="2"/>
  <c r="P3439" i="2"/>
  <c r="T3439" i="2"/>
  <c r="X3439" i="2"/>
  <c r="AB3439" i="2"/>
  <c r="G3446" i="2"/>
  <c r="K3446" i="2"/>
  <c r="O3446" i="2"/>
  <c r="S3446" i="2"/>
  <c r="W3446" i="2"/>
  <c r="AA3446" i="2"/>
  <c r="F3453" i="2"/>
  <c r="J3453" i="2"/>
  <c r="N3453" i="2"/>
  <c r="R3453" i="2"/>
  <c r="V3453" i="2"/>
  <c r="Z3453" i="2"/>
  <c r="AC3458" i="2"/>
  <c r="I3460" i="2"/>
  <c r="M3460" i="2"/>
  <c r="Q3460" i="2"/>
  <c r="U3460" i="2"/>
  <c r="H3467" i="2"/>
  <c r="L3467" i="2"/>
  <c r="P3467" i="2"/>
  <c r="T3467" i="2"/>
  <c r="X3467" i="2"/>
  <c r="AB3467" i="2"/>
  <c r="G3474" i="2"/>
  <c r="K3474" i="2"/>
  <c r="O3474" i="2"/>
  <c r="S3474" i="2"/>
  <c r="W3474" i="2"/>
  <c r="AA3474" i="2"/>
  <c r="F3672" i="2"/>
  <c r="J3672" i="2"/>
  <c r="N3672" i="2"/>
  <c r="R3672" i="2"/>
  <c r="V3672" i="2"/>
  <c r="Z3672" i="2"/>
  <c r="F3673" i="2"/>
  <c r="J3673" i="2"/>
  <c r="N3673" i="2"/>
  <c r="R3673" i="2"/>
  <c r="V3673" i="2"/>
  <c r="Z3673" i="2"/>
  <c r="G3503" i="2"/>
  <c r="K3503" i="2"/>
  <c r="O3503" i="2"/>
  <c r="S3503" i="2"/>
  <c r="W3503" i="2"/>
  <c r="AA3503" i="2"/>
  <c r="G3517" i="2"/>
  <c r="K3517" i="2"/>
  <c r="O3517" i="2"/>
  <c r="S3517" i="2"/>
  <c r="W3517" i="2"/>
  <c r="AA3517" i="2"/>
  <c r="F3524" i="2"/>
  <c r="J3524" i="2"/>
  <c r="N3524" i="2"/>
  <c r="R3524" i="2"/>
  <c r="V3524" i="2"/>
  <c r="Z3524" i="2"/>
  <c r="F3531" i="2"/>
  <c r="J3531" i="2"/>
  <c r="N3531" i="2"/>
  <c r="R3531" i="2"/>
  <c r="V3531" i="2"/>
  <c r="Z3531" i="2"/>
  <c r="AC3536" i="2"/>
  <c r="I3538" i="2"/>
  <c r="M3538" i="2"/>
  <c r="Q3538" i="2"/>
  <c r="U3538" i="2"/>
  <c r="H3548" i="2"/>
  <c r="L3548" i="2"/>
  <c r="P3548" i="2"/>
  <c r="T3548" i="2"/>
  <c r="X3548" i="2"/>
  <c r="AB3548" i="2"/>
  <c r="G3552" i="2"/>
  <c r="K3552" i="2"/>
  <c r="O3552" i="2"/>
  <c r="S3552" i="2"/>
  <c r="W3552" i="2"/>
  <c r="AA3552" i="2"/>
  <c r="F3559" i="2"/>
  <c r="J3559" i="2"/>
  <c r="N3559" i="2"/>
  <c r="R3559" i="2"/>
  <c r="V3559" i="2"/>
  <c r="Z3559" i="2"/>
  <c r="E3566" i="2"/>
  <c r="I3566" i="2"/>
  <c r="M3566" i="2"/>
  <c r="Q3566" i="2"/>
  <c r="U3566" i="2"/>
  <c r="H3580" i="2"/>
  <c r="L3580" i="2"/>
  <c r="P3580" i="2"/>
  <c r="T3580" i="2"/>
  <c r="X3580" i="2"/>
  <c r="AB3580" i="2"/>
  <c r="G3587" i="2"/>
  <c r="K3587" i="2"/>
  <c r="O3587" i="2"/>
  <c r="S3587" i="2"/>
  <c r="W3587" i="2"/>
  <c r="AA3587" i="2"/>
  <c r="G3604" i="2"/>
  <c r="K3604" i="2"/>
  <c r="O3604" i="2"/>
  <c r="S3604" i="2"/>
  <c r="W3604" i="2"/>
  <c r="AA3604" i="2"/>
  <c r="F3608" i="2"/>
  <c r="J3608" i="2"/>
  <c r="N3608" i="2"/>
  <c r="R3608" i="2"/>
  <c r="V3608" i="2"/>
  <c r="Z3608" i="2"/>
  <c r="AC3613" i="2"/>
  <c r="E3622" i="2"/>
  <c r="I3622" i="2"/>
  <c r="M3622" i="2"/>
  <c r="Q3622" i="2"/>
  <c r="U3622" i="2"/>
  <c r="H3629" i="2"/>
  <c r="L3629" i="2"/>
  <c r="P3629" i="2"/>
  <c r="T3629" i="2"/>
  <c r="X3629" i="2"/>
  <c r="AB3629" i="2"/>
  <c r="G3636" i="2"/>
  <c r="K3636" i="2"/>
  <c r="O3636" i="2"/>
  <c r="S3636" i="2"/>
  <c r="W3636" i="2"/>
  <c r="AA3636" i="2"/>
  <c r="F3643" i="2"/>
  <c r="J3643" i="2"/>
  <c r="N3643" i="2"/>
  <c r="R3643" i="2"/>
  <c r="V3643" i="2"/>
  <c r="Z3643" i="2"/>
  <c r="AC3648" i="2"/>
  <c r="I3650" i="2"/>
  <c r="M3650" i="2"/>
  <c r="Q3650" i="2"/>
  <c r="U3650" i="2"/>
  <c r="H3657" i="2"/>
  <c r="L3657" i="2"/>
  <c r="P3657" i="2"/>
  <c r="T3657" i="2"/>
  <c r="X3657" i="2"/>
  <c r="AB3657" i="2"/>
  <c r="AC3668" i="2"/>
  <c r="AC3670" i="2"/>
  <c r="AC2677" i="2"/>
  <c r="E2775" i="2"/>
  <c r="E3674" i="2"/>
  <c r="E2631" i="2"/>
  <c r="I2631" i="2"/>
  <c r="M2631" i="2"/>
  <c r="Q2631" i="2"/>
  <c r="U2631" i="2"/>
  <c r="H2638" i="2"/>
  <c r="L2638" i="2"/>
  <c r="P2638" i="2"/>
  <c r="T2638" i="2"/>
  <c r="X2638" i="2"/>
  <c r="AB2638" i="2"/>
  <c r="G2659" i="2"/>
  <c r="K2659" i="2"/>
  <c r="O2659" i="2"/>
  <c r="S2659" i="2"/>
  <c r="W2659" i="2"/>
  <c r="AA2659" i="2"/>
  <c r="F2666" i="2"/>
  <c r="J2666" i="2"/>
  <c r="N2666" i="2"/>
  <c r="R2666" i="2"/>
  <c r="V2666" i="2"/>
  <c r="Z2666" i="2"/>
  <c r="F2673" i="2"/>
  <c r="J2673" i="2"/>
  <c r="N2673" i="2"/>
  <c r="R2673" i="2"/>
  <c r="V2673" i="2"/>
  <c r="Z2673" i="2"/>
  <c r="I2680" i="2"/>
  <c r="M2680" i="2"/>
  <c r="Q2680" i="2"/>
  <c r="U2680" i="2"/>
  <c r="H2701" i="2"/>
  <c r="L2701" i="2"/>
  <c r="P2701" i="2"/>
  <c r="T2701" i="2"/>
  <c r="X2701" i="2"/>
  <c r="AB2701" i="2"/>
  <c r="H2708" i="2"/>
  <c r="L2708" i="2"/>
  <c r="P2708" i="2"/>
  <c r="T2708" i="2"/>
  <c r="X2708" i="2"/>
  <c r="AB2708" i="2"/>
  <c r="H2715" i="2"/>
  <c r="L2715" i="2"/>
  <c r="P2715" i="2"/>
  <c r="T2715" i="2"/>
  <c r="X2715" i="2"/>
  <c r="AB2715" i="2"/>
  <c r="G2722" i="2"/>
  <c r="K2722" i="2"/>
  <c r="O2722" i="2"/>
  <c r="S2722" i="2"/>
  <c r="W2722" i="2"/>
  <c r="AA2722" i="2"/>
  <c r="F2729" i="2"/>
  <c r="J2729" i="2"/>
  <c r="N2729" i="2"/>
  <c r="R2729" i="2"/>
  <c r="V2729" i="2"/>
  <c r="Z2729" i="2"/>
  <c r="AC2734" i="2"/>
  <c r="I2736" i="2"/>
  <c r="M2736" i="2"/>
  <c r="Q2736" i="2"/>
  <c r="U2736" i="2"/>
  <c r="AC2740" i="2"/>
  <c r="AC2742" i="2"/>
  <c r="E2772" i="2"/>
  <c r="I2772" i="2"/>
  <c r="M2772" i="2"/>
  <c r="Q2772" i="2"/>
  <c r="U2772" i="2"/>
  <c r="H2779" i="2"/>
  <c r="L2779" i="2"/>
  <c r="P2779" i="2"/>
  <c r="T2779" i="2"/>
  <c r="X2779" i="2"/>
  <c r="AB2779" i="2"/>
  <c r="AC2790" i="2"/>
  <c r="I2792" i="2"/>
  <c r="Q2792" i="2"/>
  <c r="H2813" i="2"/>
  <c r="L2813" i="2"/>
  <c r="P2813" i="2"/>
  <c r="T2813" i="2"/>
  <c r="X2813" i="2"/>
  <c r="AB2813" i="2"/>
  <c r="F2820" i="2"/>
  <c r="J2820" i="2"/>
  <c r="N2820" i="2"/>
  <c r="R2820" i="2"/>
  <c r="V2820" i="2"/>
  <c r="Z2820" i="2"/>
  <c r="E2834" i="2"/>
  <c r="I2834" i="2"/>
  <c r="M2834" i="2"/>
  <c r="Q2834" i="2"/>
  <c r="U2834" i="2"/>
  <c r="G2848" i="2"/>
  <c r="K2848" i="2"/>
  <c r="O2848" i="2"/>
  <c r="S2848" i="2"/>
  <c r="W2848" i="2"/>
  <c r="AA2848" i="2"/>
  <c r="E2862" i="2"/>
  <c r="I2862" i="2"/>
  <c r="M2862" i="2"/>
  <c r="Q2862" i="2"/>
  <c r="U2862" i="2"/>
  <c r="AC2873" i="2"/>
  <c r="AC2875" i="2"/>
  <c r="G2945" i="2"/>
  <c r="K2945" i="2"/>
  <c r="O2945" i="2"/>
  <c r="S2945" i="2"/>
  <c r="W2945" i="2"/>
  <c r="AA2945" i="2"/>
  <c r="G2946" i="2"/>
  <c r="K2946" i="2"/>
  <c r="O2946" i="2"/>
  <c r="S2946" i="2"/>
  <c r="W2946" i="2"/>
  <c r="AA2946" i="2"/>
  <c r="L2906" i="2"/>
  <c r="AB2906" i="2"/>
  <c r="H2913" i="2"/>
  <c r="L2913" i="2"/>
  <c r="P2913" i="2"/>
  <c r="T2913" i="2"/>
  <c r="X2913" i="2"/>
  <c r="AB2913" i="2"/>
  <c r="G2958" i="2"/>
  <c r="K2958" i="2"/>
  <c r="O2958" i="2"/>
  <c r="S2958" i="2"/>
  <c r="W2958" i="2"/>
  <c r="AA2958" i="2"/>
  <c r="K2965" i="2"/>
  <c r="AA2965" i="2"/>
  <c r="L2968" i="2"/>
  <c r="T2968" i="2"/>
  <c r="AB2968" i="2"/>
  <c r="H3234" i="2"/>
  <c r="H3236" i="2" s="1"/>
  <c r="L3234" i="2"/>
  <c r="L3236" i="2" s="1"/>
  <c r="P3234" i="2"/>
  <c r="P3236" i="2" s="1"/>
  <c r="T3234" i="2"/>
  <c r="T3236" i="2" s="1"/>
  <c r="X3234" i="2"/>
  <c r="X3236" i="2" s="1"/>
  <c r="AB3234" i="2"/>
  <c r="AB3236" i="2" s="1"/>
  <c r="H3000" i="2"/>
  <c r="L3000" i="2"/>
  <c r="P3000" i="2"/>
  <c r="T3000" i="2"/>
  <c r="X3000" i="2"/>
  <c r="AB3000" i="2"/>
  <c r="AC3005" i="2"/>
  <c r="AC3033" i="2"/>
  <c r="G3049" i="2"/>
  <c r="W3049" i="2"/>
  <c r="J3052" i="2"/>
  <c r="R3052" i="2"/>
  <c r="Z3052" i="2"/>
  <c r="G3084" i="2"/>
  <c r="K3084" i="2"/>
  <c r="O3084" i="2"/>
  <c r="S3084" i="2"/>
  <c r="W3084" i="2"/>
  <c r="AA3084" i="2"/>
  <c r="H3091" i="2"/>
  <c r="L3091" i="2"/>
  <c r="P3091" i="2"/>
  <c r="T3091" i="2"/>
  <c r="X3091" i="2"/>
  <c r="AB3091" i="2"/>
  <c r="F3105" i="2"/>
  <c r="J3105" i="2"/>
  <c r="N3105" i="2"/>
  <c r="R3105" i="2"/>
  <c r="V3105" i="2"/>
  <c r="Z3105" i="2"/>
  <c r="W3105" i="2"/>
  <c r="G3112" i="2"/>
  <c r="K3112" i="2"/>
  <c r="O3112" i="2"/>
  <c r="S3112" i="2"/>
  <c r="W3112" i="2"/>
  <c r="AA3112" i="2"/>
  <c r="G3235" i="2"/>
  <c r="G3237" i="2" s="1"/>
  <c r="K3235" i="2"/>
  <c r="K3237" i="2" s="1"/>
  <c r="O3235" i="2"/>
  <c r="O3237" i="2" s="1"/>
  <c r="S3235" i="2"/>
  <c r="S3237" i="2" s="1"/>
  <c r="W3235" i="2"/>
  <c r="W3237" i="2" s="1"/>
  <c r="AA3235" i="2"/>
  <c r="AA3237" i="2" s="1"/>
  <c r="I3263" i="2"/>
  <c r="M3263" i="2"/>
  <c r="Q3263" i="2"/>
  <c r="U3263" i="2"/>
  <c r="H3267" i="2"/>
  <c r="L3267" i="2"/>
  <c r="P3267" i="2"/>
  <c r="T3267" i="2"/>
  <c r="X3267" i="2"/>
  <c r="AB3267" i="2"/>
  <c r="J3272" i="2"/>
  <c r="R3272" i="2"/>
  <c r="Z3272" i="2"/>
  <c r="E3387" i="2"/>
  <c r="E3389" i="2" s="1"/>
  <c r="I3387" i="2"/>
  <c r="I3389" i="2" s="1"/>
  <c r="M3387" i="2"/>
  <c r="M3389" i="2" s="1"/>
  <c r="Q3387" i="2"/>
  <c r="Q3389" i="2" s="1"/>
  <c r="U3387" i="2"/>
  <c r="U3389" i="2" s="1"/>
  <c r="H3297" i="2"/>
  <c r="L3297" i="2"/>
  <c r="P3297" i="2"/>
  <c r="T3297" i="2"/>
  <c r="X3297" i="2"/>
  <c r="AB3297" i="2"/>
  <c r="G3301" i="2"/>
  <c r="K3301" i="2"/>
  <c r="O3301" i="2"/>
  <c r="S3301" i="2"/>
  <c r="W3301" i="2"/>
  <c r="AA3301" i="2"/>
  <c r="J3308" i="2"/>
  <c r="N3308" i="2"/>
  <c r="R3308" i="2"/>
  <c r="V3308" i="2"/>
  <c r="Z3308" i="2"/>
  <c r="F3315" i="2"/>
  <c r="I3322" i="2"/>
  <c r="M3322" i="2"/>
  <c r="Q3322" i="2"/>
  <c r="U3322" i="2"/>
  <c r="H3329" i="2"/>
  <c r="L3329" i="2"/>
  <c r="P3329" i="2"/>
  <c r="T3329" i="2"/>
  <c r="X3329" i="2"/>
  <c r="AB3329" i="2"/>
  <c r="G3336" i="2"/>
  <c r="K3336" i="2"/>
  <c r="O3336" i="2"/>
  <c r="S3336" i="2"/>
  <c r="W3336" i="2"/>
  <c r="AA3336" i="2"/>
  <c r="F3343" i="2"/>
  <c r="J3343" i="2"/>
  <c r="N3343" i="2"/>
  <c r="R3343" i="2"/>
  <c r="V3343" i="2"/>
  <c r="Z3343" i="2"/>
  <c r="E3378" i="2"/>
  <c r="I3378" i="2"/>
  <c r="M3378" i="2"/>
  <c r="Q3378" i="2"/>
  <c r="U3378" i="2"/>
  <c r="I3674" i="2"/>
  <c r="M3674" i="2"/>
  <c r="Q3674" i="2"/>
  <c r="U3674" i="2"/>
  <c r="E3675" i="2"/>
  <c r="I3675" i="2"/>
  <c r="M3675" i="2"/>
  <c r="Q3675" i="2"/>
  <c r="U3675" i="2"/>
  <c r="H3432" i="2"/>
  <c r="L3432" i="2"/>
  <c r="P3432" i="2"/>
  <c r="T3432" i="2"/>
  <c r="X3432" i="2"/>
  <c r="AB3432" i="2"/>
  <c r="G3439" i="2"/>
  <c r="K3439" i="2"/>
  <c r="O3439" i="2"/>
  <c r="S3439" i="2"/>
  <c r="W3439" i="2"/>
  <c r="AA3439" i="2"/>
  <c r="F3446" i="2"/>
  <c r="J3446" i="2"/>
  <c r="N3446" i="2"/>
  <c r="R3446" i="2"/>
  <c r="V3446" i="2"/>
  <c r="Z3446" i="2"/>
  <c r="AC3453" i="2"/>
  <c r="I3453" i="2"/>
  <c r="M3453" i="2"/>
  <c r="Q3453" i="2"/>
  <c r="U3453" i="2"/>
  <c r="H3460" i="2"/>
  <c r="L3460" i="2"/>
  <c r="P3460" i="2"/>
  <c r="T3460" i="2"/>
  <c r="X3460" i="2"/>
  <c r="AB3460" i="2"/>
  <c r="G3467" i="2"/>
  <c r="K3467" i="2"/>
  <c r="O3467" i="2"/>
  <c r="S3467" i="2"/>
  <c r="W3467" i="2"/>
  <c r="AA3467" i="2"/>
  <c r="F3474" i="2"/>
  <c r="J3474" i="2"/>
  <c r="N3474" i="2"/>
  <c r="R3474" i="2"/>
  <c r="V3474" i="2"/>
  <c r="Z3474" i="2"/>
  <c r="E3672" i="2"/>
  <c r="I3672" i="2"/>
  <c r="M3672" i="2"/>
  <c r="Q3672" i="2"/>
  <c r="U3672" i="2"/>
  <c r="E3673" i="2"/>
  <c r="I3673" i="2"/>
  <c r="M3673" i="2"/>
  <c r="Q3673" i="2"/>
  <c r="U3673" i="2"/>
  <c r="F3503" i="2"/>
  <c r="J3503" i="2"/>
  <c r="N3503" i="2"/>
  <c r="R3503" i="2"/>
  <c r="V3503" i="2"/>
  <c r="Z3503" i="2"/>
  <c r="F3517" i="2"/>
  <c r="J3517" i="2"/>
  <c r="N3517" i="2"/>
  <c r="R3517" i="2"/>
  <c r="V3517" i="2"/>
  <c r="Z3517" i="2"/>
  <c r="AC3522" i="2"/>
  <c r="E3531" i="2"/>
  <c r="I3531" i="2"/>
  <c r="M3531" i="2"/>
  <c r="Q3531" i="2"/>
  <c r="U3531" i="2"/>
  <c r="H3538" i="2"/>
  <c r="L3538" i="2"/>
  <c r="P3538" i="2"/>
  <c r="T3538" i="2"/>
  <c r="X3538" i="2"/>
  <c r="AB3538" i="2"/>
  <c r="G3545" i="2"/>
  <c r="K3545" i="2"/>
  <c r="O3545" i="2"/>
  <c r="S3545" i="2"/>
  <c r="W3545" i="2"/>
  <c r="AA3545" i="2"/>
  <c r="F3552" i="2"/>
  <c r="J3552" i="2"/>
  <c r="N3552" i="2"/>
  <c r="R3552" i="2"/>
  <c r="V3552" i="2"/>
  <c r="Z3552" i="2"/>
  <c r="E3559" i="2"/>
  <c r="I3559" i="2"/>
  <c r="M3559" i="2"/>
  <c r="Q3559" i="2"/>
  <c r="U3559" i="2"/>
  <c r="H3566" i="2"/>
  <c r="L3566" i="2"/>
  <c r="P3566" i="2"/>
  <c r="T3566" i="2"/>
  <c r="X3566" i="2"/>
  <c r="AB3566" i="2"/>
  <c r="G3573" i="2"/>
  <c r="K3573" i="2"/>
  <c r="O3573" i="2"/>
  <c r="S3573" i="2"/>
  <c r="W3573" i="2"/>
  <c r="AA3573" i="2"/>
  <c r="G3580" i="2"/>
  <c r="K3580" i="2"/>
  <c r="O3580" i="2"/>
  <c r="S3580" i="2"/>
  <c r="W3580" i="2"/>
  <c r="AA3580" i="2"/>
  <c r="F3587" i="2"/>
  <c r="J3587" i="2"/>
  <c r="N3587" i="2"/>
  <c r="R3587" i="2"/>
  <c r="V3587" i="2"/>
  <c r="Z3587" i="2"/>
  <c r="F3601" i="2"/>
  <c r="J3601" i="2"/>
  <c r="N3601" i="2"/>
  <c r="R3601" i="2"/>
  <c r="V3601" i="2"/>
  <c r="Z3601" i="2"/>
  <c r="E3608" i="2"/>
  <c r="I3608" i="2"/>
  <c r="M3608" i="2"/>
  <c r="Q3608" i="2"/>
  <c r="U3608" i="2"/>
  <c r="H3618" i="2"/>
  <c r="L3618" i="2"/>
  <c r="P3618" i="2"/>
  <c r="T3618" i="2"/>
  <c r="X3618" i="2"/>
  <c r="AB3618" i="2"/>
  <c r="H3622" i="2"/>
  <c r="L3622" i="2"/>
  <c r="P3622" i="2"/>
  <c r="T3622" i="2"/>
  <c r="X3622" i="2"/>
  <c r="AB3622" i="2"/>
  <c r="G3629" i="2"/>
  <c r="K3629" i="2"/>
  <c r="O3629" i="2"/>
  <c r="S3629" i="2"/>
  <c r="W3629" i="2"/>
  <c r="AA3629" i="2"/>
  <c r="F3636" i="2"/>
  <c r="J3636" i="2"/>
  <c r="N3636" i="2"/>
  <c r="R3636" i="2"/>
  <c r="V3636" i="2"/>
  <c r="Z3636" i="2"/>
  <c r="E3643" i="2"/>
  <c r="I3643" i="2"/>
  <c r="M3643" i="2"/>
  <c r="Q3643" i="2"/>
  <c r="U3643" i="2"/>
  <c r="H3650" i="2"/>
  <c r="L3650" i="2"/>
  <c r="P3650" i="2"/>
  <c r="T3650" i="2"/>
  <c r="X3650" i="2"/>
  <c r="AB3650" i="2"/>
  <c r="G3657" i="2"/>
  <c r="K3657" i="2"/>
  <c r="O3657" i="2"/>
  <c r="S3657" i="2"/>
  <c r="W3657" i="2"/>
  <c r="AA3657" i="2"/>
  <c r="G3699" i="2"/>
  <c r="K3699" i="2"/>
  <c r="E2685" i="2"/>
  <c r="AC3449" i="2"/>
  <c r="AD3449" i="2" s="1"/>
  <c r="E3477" i="2"/>
  <c r="AC3477" i="2" s="1"/>
  <c r="AD3477" i="2" s="1"/>
  <c r="E3709" i="2"/>
  <c r="AC3709" i="2" s="1"/>
  <c r="AD3709" i="2" s="1"/>
  <c r="E3831" i="2"/>
  <c r="H2631" i="2"/>
  <c r="L2631" i="2"/>
  <c r="P2631" i="2"/>
  <c r="T2631" i="2"/>
  <c r="X2631" i="2"/>
  <c r="AB2631" i="2"/>
  <c r="G2638" i="2"/>
  <c r="K2638" i="2"/>
  <c r="O2638" i="2"/>
  <c r="S2638" i="2"/>
  <c r="W2638" i="2"/>
  <c r="AA2638" i="2"/>
  <c r="F2659" i="2"/>
  <c r="J2659" i="2"/>
  <c r="N2659" i="2"/>
  <c r="R2659" i="2"/>
  <c r="V2659" i="2"/>
  <c r="Z2659" i="2"/>
  <c r="E2666" i="2"/>
  <c r="I2666" i="2"/>
  <c r="M2666" i="2"/>
  <c r="Q2666" i="2"/>
  <c r="U2666" i="2"/>
  <c r="H2680" i="2"/>
  <c r="L2680" i="2"/>
  <c r="P2680" i="2"/>
  <c r="T2680" i="2"/>
  <c r="X2680" i="2"/>
  <c r="AB2680" i="2"/>
  <c r="G2701" i="2"/>
  <c r="K2701" i="2"/>
  <c r="O2701" i="2"/>
  <c r="S2701" i="2"/>
  <c r="W2701" i="2"/>
  <c r="AA2701" i="2"/>
  <c r="G2708" i="2"/>
  <c r="K2708" i="2"/>
  <c r="O2708" i="2"/>
  <c r="S2708" i="2"/>
  <c r="W2708" i="2"/>
  <c r="AA2708" i="2"/>
  <c r="G2715" i="2"/>
  <c r="K2715" i="2"/>
  <c r="O2715" i="2"/>
  <c r="S2715" i="2"/>
  <c r="W2715" i="2"/>
  <c r="AA2715" i="2"/>
  <c r="F2722" i="2"/>
  <c r="J2722" i="2"/>
  <c r="N2722" i="2"/>
  <c r="R2722" i="2"/>
  <c r="V2722" i="2"/>
  <c r="Z2722" i="2"/>
  <c r="I2729" i="2"/>
  <c r="M2729" i="2"/>
  <c r="Q2729" i="2"/>
  <c r="U2729" i="2"/>
  <c r="H2736" i="2"/>
  <c r="L2736" i="2"/>
  <c r="P2736" i="2"/>
  <c r="T2736" i="2"/>
  <c r="X2736" i="2"/>
  <c r="AB2736" i="2"/>
  <c r="H2772" i="2"/>
  <c r="L2772" i="2"/>
  <c r="P2772" i="2"/>
  <c r="T2772" i="2"/>
  <c r="X2772" i="2"/>
  <c r="AB2772" i="2"/>
  <c r="G2779" i="2"/>
  <c r="K2779" i="2"/>
  <c r="O2779" i="2"/>
  <c r="S2779" i="2"/>
  <c r="W2779" i="2"/>
  <c r="AA2779" i="2"/>
  <c r="E2806" i="2"/>
  <c r="I2806" i="2"/>
  <c r="M2806" i="2"/>
  <c r="Q2806" i="2"/>
  <c r="U2806" i="2"/>
  <c r="G2813" i="2"/>
  <c r="K2813" i="2"/>
  <c r="O2813" i="2"/>
  <c r="S2813" i="2"/>
  <c r="W2813" i="2"/>
  <c r="AA2813" i="2"/>
  <c r="H2834" i="2"/>
  <c r="L2834" i="2"/>
  <c r="P2834" i="2"/>
  <c r="T2834" i="2"/>
  <c r="X2834" i="2"/>
  <c r="AB2834" i="2"/>
  <c r="E2841" i="2"/>
  <c r="I2841" i="2"/>
  <c r="M2841" i="2"/>
  <c r="Q2841" i="2"/>
  <c r="U2841" i="2"/>
  <c r="F2848" i="2"/>
  <c r="J2848" i="2"/>
  <c r="N2848" i="2"/>
  <c r="R2848" i="2"/>
  <c r="V2848" i="2"/>
  <c r="Z2848" i="2"/>
  <c r="G2855" i="2"/>
  <c r="K2855" i="2"/>
  <c r="O2855" i="2"/>
  <c r="S2855" i="2"/>
  <c r="W2855" i="2"/>
  <c r="AA2855" i="2"/>
  <c r="H2862" i="2"/>
  <c r="L2862" i="2"/>
  <c r="P2862" i="2"/>
  <c r="T2862" i="2"/>
  <c r="X2862" i="2"/>
  <c r="AB2862" i="2"/>
  <c r="E2869" i="2"/>
  <c r="I2869" i="2"/>
  <c r="M2869" i="2"/>
  <c r="Q2869" i="2"/>
  <c r="U2869" i="2"/>
  <c r="F2906" i="2"/>
  <c r="J2906" i="2"/>
  <c r="N2906" i="2"/>
  <c r="R2906" i="2"/>
  <c r="V2906" i="2"/>
  <c r="Z2906" i="2"/>
  <c r="F2958" i="2"/>
  <c r="J2958" i="2"/>
  <c r="N2958" i="2"/>
  <c r="R2958" i="2"/>
  <c r="V2958" i="2"/>
  <c r="Z2958" i="2"/>
  <c r="J2968" i="2"/>
  <c r="R2968" i="2"/>
  <c r="Z2968" i="2"/>
  <c r="G3000" i="2"/>
  <c r="K3000" i="2"/>
  <c r="O3000" i="2"/>
  <c r="S3000" i="2"/>
  <c r="W3000" i="2"/>
  <c r="AA3000" i="2"/>
  <c r="H3007" i="2"/>
  <c r="L3007" i="2"/>
  <c r="P3007" i="2"/>
  <c r="T3007" i="2"/>
  <c r="X3007" i="2"/>
  <c r="AB3007" i="2"/>
  <c r="H3035" i="2"/>
  <c r="L3035" i="2"/>
  <c r="P3035" i="2"/>
  <c r="T3035" i="2"/>
  <c r="X3035" i="2"/>
  <c r="AB3035" i="2"/>
  <c r="G3091" i="2"/>
  <c r="K3091" i="2"/>
  <c r="O3091" i="2"/>
  <c r="S3091" i="2"/>
  <c r="W3091" i="2"/>
  <c r="AA3091" i="2"/>
  <c r="E3105" i="2"/>
  <c r="AC3105" i="2" s="1"/>
  <c r="I3105" i="2"/>
  <c r="M3105" i="2"/>
  <c r="Q3105" i="2"/>
  <c r="U3105" i="2"/>
  <c r="F3235" i="2"/>
  <c r="F3237" i="2" s="1"/>
  <c r="J3235" i="2"/>
  <c r="J3237" i="2" s="1"/>
  <c r="N3235" i="2"/>
  <c r="N3237" i="2" s="1"/>
  <c r="R3235" i="2"/>
  <c r="R3237" i="2" s="1"/>
  <c r="V3235" i="2"/>
  <c r="Z3235" i="2"/>
  <c r="Z3237" i="2" s="1"/>
  <c r="F3224" i="2"/>
  <c r="V3224" i="2"/>
  <c r="H3260" i="2"/>
  <c r="L3260" i="2"/>
  <c r="P3260" i="2"/>
  <c r="T3260" i="2"/>
  <c r="X3260" i="2"/>
  <c r="AB3260" i="2"/>
  <c r="H3272" i="2"/>
  <c r="P3272" i="2"/>
  <c r="X3272" i="2"/>
  <c r="G3287" i="2"/>
  <c r="K3287" i="2"/>
  <c r="O3287" i="2"/>
  <c r="S3287" i="2"/>
  <c r="W3287" i="2"/>
  <c r="AA3287" i="2"/>
  <c r="G3294" i="2"/>
  <c r="K3294" i="2"/>
  <c r="O3294" i="2"/>
  <c r="S3294" i="2"/>
  <c r="W3294" i="2"/>
  <c r="AA3294" i="2"/>
  <c r="J3304" i="2"/>
  <c r="N3304" i="2"/>
  <c r="R3304" i="2"/>
  <c r="V3304" i="2"/>
  <c r="Z3304" i="2"/>
  <c r="I3315" i="2"/>
  <c r="M3315" i="2"/>
  <c r="Q3315" i="2"/>
  <c r="U3315" i="2"/>
  <c r="H3322" i="2"/>
  <c r="L3322" i="2"/>
  <c r="P3322" i="2"/>
  <c r="T3322" i="2"/>
  <c r="X3322" i="2"/>
  <c r="AB3322" i="2"/>
  <c r="G3329" i="2"/>
  <c r="K3329" i="2"/>
  <c r="O3329" i="2"/>
  <c r="S3329" i="2"/>
  <c r="W3329" i="2"/>
  <c r="AA3329" i="2"/>
  <c r="F3336" i="2"/>
  <c r="J3336" i="2"/>
  <c r="N3336" i="2"/>
  <c r="R3336" i="2"/>
  <c r="V3336" i="2"/>
  <c r="Z3336" i="2"/>
  <c r="I3343" i="2"/>
  <c r="M3343" i="2"/>
  <c r="Q3343" i="2"/>
  <c r="U3343" i="2"/>
  <c r="H3378" i="2"/>
  <c r="L3378" i="2"/>
  <c r="P3378" i="2"/>
  <c r="T3378" i="2"/>
  <c r="X3378" i="2"/>
  <c r="AB3378" i="2"/>
  <c r="G3432" i="2"/>
  <c r="K3432" i="2"/>
  <c r="O3432" i="2"/>
  <c r="S3432" i="2"/>
  <c r="W3432" i="2"/>
  <c r="AA3432" i="2"/>
  <c r="F3439" i="2"/>
  <c r="J3439" i="2"/>
  <c r="N3439" i="2"/>
  <c r="R3439" i="2"/>
  <c r="V3439" i="2"/>
  <c r="Z3439" i="2"/>
  <c r="I3446" i="2"/>
  <c r="M3446" i="2"/>
  <c r="Q3446" i="2"/>
  <c r="U3446" i="2"/>
  <c r="H3453" i="2"/>
  <c r="L3453" i="2"/>
  <c r="P3453" i="2"/>
  <c r="T3453" i="2"/>
  <c r="X3453" i="2"/>
  <c r="AB3453" i="2"/>
  <c r="G3460" i="2"/>
  <c r="K3460" i="2"/>
  <c r="O3460" i="2"/>
  <c r="S3460" i="2"/>
  <c r="W3460" i="2"/>
  <c r="AA3460" i="2"/>
  <c r="F3467" i="2"/>
  <c r="J3467" i="2"/>
  <c r="N3467" i="2"/>
  <c r="R3467" i="2"/>
  <c r="V3467" i="2"/>
  <c r="Z3467" i="2"/>
  <c r="E3474" i="2"/>
  <c r="I3474" i="2"/>
  <c r="M3474" i="2"/>
  <c r="Q3474" i="2"/>
  <c r="U3474" i="2"/>
  <c r="I3503" i="2"/>
  <c r="M3503" i="2"/>
  <c r="Q3503" i="2"/>
  <c r="U3503" i="2"/>
  <c r="E3517" i="2"/>
  <c r="I3517" i="2"/>
  <c r="M3517" i="2"/>
  <c r="Q3517" i="2"/>
  <c r="U3517" i="2"/>
  <c r="H3527" i="2"/>
  <c r="L3527" i="2"/>
  <c r="P3527" i="2"/>
  <c r="T3527" i="2"/>
  <c r="X3527" i="2"/>
  <c r="AB3527" i="2"/>
  <c r="H3531" i="2"/>
  <c r="L3531" i="2"/>
  <c r="P3531" i="2"/>
  <c r="T3531" i="2"/>
  <c r="X3531" i="2"/>
  <c r="AB3531" i="2"/>
  <c r="G3538" i="2"/>
  <c r="K3538" i="2"/>
  <c r="O3538" i="2"/>
  <c r="S3538" i="2"/>
  <c r="W3538" i="2"/>
  <c r="AA3538" i="2"/>
  <c r="F3548" i="2"/>
  <c r="J3548" i="2"/>
  <c r="N3548" i="2"/>
  <c r="R3548" i="2"/>
  <c r="V3548" i="2"/>
  <c r="Z3548" i="2"/>
  <c r="I3552" i="2"/>
  <c r="M3552" i="2"/>
  <c r="Q3552" i="2"/>
  <c r="U3552" i="2"/>
  <c r="H3559" i="2"/>
  <c r="L3559" i="2"/>
  <c r="P3559" i="2"/>
  <c r="T3559" i="2"/>
  <c r="X3559" i="2"/>
  <c r="AB3559" i="2"/>
  <c r="G3566" i="2"/>
  <c r="K3566" i="2"/>
  <c r="O3566" i="2"/>
  <c r="S3566" i="2"/>
  <c r="W3566" i="2"/>
  <c r="AA3566" i="2"/>
  <c r="F3580" i="2"/>
  <c r="J3580" i="2"/>
  <c r="N3580" i="2"/>
  <c r="R3580" i="2"/>
  <c r="V3580" i="2"/>
  <c r="Z3580" i="2"/>
  <c r="I3587" i="2"/>
  <c r="M3587" i="2"/>
  <c r="Q3587" i="2"/>
  <c r="U3587" i="2"/>
  <c r="E3604" i="2"/>
  <c r="I3604" i="2"/>
  <c r="M3604" i="2"/>
  <c r="Q3604" i="2"/>
  <c r="U3604" i="2"/>
  <c r="H3608" i="2"/>
  <c r="L3608" i="2"/>
  <c r="P3608" i="2"/>
  <c r="T3608" i="2"/>
  <c r="X3608" i="2"/>
  <c r="AB3608" i="2"/>
  <c r="G3622" i="2"/>
  <c r="K3622" i="2"/>
  <c r="O3622" i="2"/>
  <c r="S3622" i="2"/>
  <c r="W3622" i="2"/>
  <c r="AA3622" i="2"/>
  <c r="F3629" i="2"/>
  <c r="J3629" i="2"/>
  <c r="N3629" i="2"/>
  <c r="R3629" i="2"/>
  <c r="V3629" i="2"/>
  <c r="Z3629" i="2"/>
  <c r="I3636" i="2"/>
  <c r="M3636" i="2"/>
  <c r="Q3636" i="2"/>
  <c r="U3636" i="2"/>
  <c r="H3643" i="2"/>
  <c r="L3643" i="2"/>
  <c r="P3643" i="2"/>
  <c r="T3643" i="2"/>
  <c r="X3643" i="2"/>
  <c r="AB3643" i="2"/>
  <c r="G3650" i="2"/>
  <c r="K3650" i="2"/>
  <c r="O3650" i="2"/>
  <c r="S3650" i="2"/>
  <c r="W3650" i="2"/>
  <c r="AA3650" i="2"/>
  <c r="F3657" i="2"/>
  <c r="J3657" i="2"/>
  <c r="N3657" i="2"/>
  <c r="R3657" i="2"/>
  <c r="V3657" i="2"/>
  <c r="Z3657" i="2"/>
  <c r="I3706" i="2"/>
  <c r="M3706" i="2"/>
  <c r="Q3706" i="2"/>
  <c r="U3706" i="2"/>
  <c r="H3718" i="2"/>
  <c r="L3718" i="2"/>
  <c r="P3718" i="2"/>
  <c r="T3718" i="2"/>
  <c r="X3718" i="2"/>
  <c r="AB3718" i="2"/>
  <c r="F3732" i="2"/>
  <c r="J3732" i="2"/>
  <c r="N3732" i="2"/>
  <c r="R3732" i="2"/>
  <c r="V3732" i="2"/>
  <c r="Z3732" i="2"/>
  <c r="I3739" i="2"/>
  <c r="M3739" i="2"/>
  <c r="Q3739" i="2"/>
  <c r="U3739" i="2"/>
  <c r="H3746" i="2"/>
  <c r="L3746" i="2"/>
  <c r="P3746" i="2"/>
  <c r="T3746" i="2"/>
  <c r="X3746" i="2"/>
  <c r="AB3746" i="2"/>
  <c r="G3753" i="2"/>
  <c r="K3753" i="2"/>
  <c r="O3753" i="2"/>
  <c r="S3753" i="2"/>
  <c r="W3753" i="2"/>
  <c r="AA3753" i="2"/>
  <c r="F3760" i="2"/>
  <c r="J3760" i="2"/>
  <c r="N3760" i="2"/>
  <c r="R3760" i="2"/>
  <c r="V3760" i="2"/>
  <c r="Z3760" i="2"/>
  <c r="I3767" i="2"/>
  <c r="M3767" i="2"/>
  <c r="Q3767" i="2"/>
  <c r="U3767" i="2"/>
  <c r="H3774" i="2"/>
  <c r="L3774" i="2"/>
  <c r="P3774" i="2"/>
  <c r="T3774" i="2"/>
  <c r="X3774" i="2"/>
  <c r="AB3774" i="2"/>
  <c r="G3781" i="2"/>
  <c r="K3781" i="2"/>
  <c r="O3781" i="2"/>
  <c r="S3781" i="2"/>
  <c r="W3781" i="2"/>
  <c r="AA3781" i="2"/>
  <c r="F3821" i="2"/>
  <c r="J3821" i="2"/>
  <c r="N3821" i="2"/>
  <c r="R3821" i="2"/>
  <c r="V3821" i="2"/>
  <c r="Z3821" i="2"/>
  <c r="E3828" i="2"/>
  <c r="I3828" i="2"/>
  <c r="M3828" i="2"/>
  <c r="Q3828" i="2"/>
  <c r="U3828" i="2"/>
  <c r="H3842" i="2"/>
  <c r="L3842" i="2"/>
  <c r="P3842" i="2"/>
  <c r="T3842" i="2"/>
  <c r="X3842" i="2"/>
  <c r="AB3842" i="2"/>
  <c r="E2909" i="2"/>
  <c r="AC3442" i="2"/>
  <c r="AD3442" i="2" s="1"/>
  <c r="E3470" i="2"/>
  <c r="AC3470" i="2" s="1"/>
  <c r="AD3470" i="2" s="1"/>
  <c r="E3710" i="2"/>
  <c r="W2631" i="2"/>
  <c r="AA2631" i="2"/>
  <c r="F2638" i="2"/>
  <c r="J2638" i="2"/>
  <c r="N2638" i="2"/>
  <c r="R2638" i="2"/>
  <c r="V2638" i="2"/>
  <c r="Z2638" i="2"/>
  <c r="AC2642" i="2"/>
  <c r="H2666" i="2"/>
  <c r="L2666" i="2"/>
  <c r="P2666" i="2"/>
  <c r="T2666" i="2"/>
  <c r="X2666" i="2"/>
  <c r="AB2666" i="2"/>
  <c r="H2673" i="2"/>
  <c r="L2673" i="2"/>
  <c r="P2673" i="2"/>
  <c r="T2673" i="2"/>
  <c r="X2673" i="2"/>
  <c r="AB2673" i="2"/>
  <c r="G2680" i="2"/>
  <c r="K2680" i="2"/>
  <c r="O2680" i="2"/>
  <c r="S2680" i="2"/>
  <c r="W2680" i="2"/>
  <c r="AA2680" i="2"/>
  <c r="F2701" i="2"/>
  <c r="J2701" i="2"/>
  <c r="N2701" i="2"/>
  <c r="R2701" i="2"/>
  <c r="V2701" i="2"/>
  <c r="Z2701" i="2"/>
  <c r="F2708" i="2"/>
  <c r="J2708" i="2"/>
  <c r="N2708" i="2"/>
  <c r="R2708" i="2"/>
  <c r="V2708" i="2"/>
  <c r="Z2708" i="2"/>
  <c r="F2715" i="2"/>
  <c r="J2715" i="2"/>
  <c r="N2715" i="2"/>
  <c r="R2715" i="2"/>
  <c r="V2715" i="2"/>
  <c r="Z2715" i="2"/>
  <c r="AC2720" i="2"/>
  <c r="I2722" i="2"/>
  <c r="M2722" i="2"/>
  <c r="Q2722" i="2"/>
  <c r="U2722" i="2"/>
  <c r="H2729" i="2"/>
  <c r="L2729" i="2"/>
  <c r="P2729" i="2"/>
  <c r="T2729" i="2"/>
  <c r="X2729" i="2"/>
  <c r="AB2729" i="2"/>
  <c r="G2736" i="2"/>
  <c r="K2736" i="2"/>
  <c r="O2736" i="2"/>
  <c r="S2736" i="2"/>
  <c r="W2736" i="2"/>
  <c r="AA2736" i="2"/>
  <c r="F2784" i="2"/>
  <c r="J2784" i="2"/>
  <c r="N2784" i="2"/>
  <c r="R2784" i="2"/>
  <c r="V2784" i="2"/>
  <c r="Z2784" i="2"/>
  <c r="E2877" i="2"/>
  <c r="E2879" i="2" s="1"/>
  <c r="I2877" i="2"/>
  <c r="I2879" i="2" s="1"/>
  <c r="M2877" i="2"/>
  <c r="M2879" i="2" s="1"/>
  <c r="Q2877" i="2"/>
  <c r="Q2879" i="2" s="1"/>
  <c r="U2877" i="2"/>
  <c r="U2879" i="2" s="1"/>
  <c r="I2878" i="2"/>
  <c r="I2880" i="2" s="1"/>
  <c r="M2878" i="2"/>
  <c r="M2880" i="2" s="1"/>
  <c r="Q2878" i="2"/>
  <c r="Q2880" i="2" s="1"/>
  <c r="U2878" i="2"/>
  <c r="U2880" i="2" s="1"/>
  <c r="F2827" i="2"/>
  <c r="J2827" i="2"/>
  <c r="N2827" i="2"/>
  <c r="R2827" i="2"/>
  <c r="V2827" i="2"/>
  <c r="Z2827" i="2"/>
  <c r="H2827" i="2"/>
  <c r="H2841" i="2"/>
  <c r="L2841" i="2"/>
  <c r="P2841" i="2"/>
  <c r="T2841" i="2"/>
  <c r="X2841" i="2"/>
  <c r="AB2841" i="2"/>
  <c r="AC2846" i="2"/>
  <c r="F2855" i="2"/>
  <c r="J2855" i="2"/>
  <c r="N2855" i="2"/>
  <c r="R2855" i="2"/>
  <c r="V2855" i="2"/>
  <c r="Z2855" i="2"/>
  <c r="H2869" i="2"/>
  <c r="L2869" i="2"/>
  <c r="P2869" i="2"/>
  <c r="T2869" i="2"/>
  <c r="X2869" i="2"/>
  <c r="AB2869" i="2"/>
  <c r="AC2904" i="2"/>
  <c r="I2906" i="2"/>
  <c r="M2906" i="2"/>
  <c r="Q2906" i="2"/>
  <c r="U2906" i="2"/>
  <c r="T2906" i="2"/>
  <c r="F2913" i="2"/>
  <c r="J2913" i="2"/>
  <c r="N2913" i="2"/>
  <c r="R2913" i="2"/>
  <c r="V2913" i="2"/>
  <c r="Z2913" i="2"/>
  <c r="AC2956" i="2"/>
  <c r="S2965" i="2"/>
  <c r="H2968" i="2"/>
  <c r="P2968" i="2"/>
  <c r="X2968" i="2"/>
  <c r="F3234" i="2"/>
  <c r="F3236" i="2" s="1"/>
  <c r="J3234" i="2"/>
  <c r="J3236" i="2" s="1"/>
  <c r="N3234" i="2"/>
  <c r="N3236" i="2" s="1"/>
  <c r="R3234" i="2"/>
  <c r="R3236" i="2" s="1"/>
  <c r="V3234" i="2"/>
  <c r="Z3234" i="2"/>
  <c r="Z3236" i="2" s="1"/>
  <c r="G3007" i="2"/>
  <c r="K3007" i="2"/>
  <c r="O3007" i="2"/>
  <c r="S3007" i="2"/>
  <c r="W3007" i="2"/>
  <c r="AA3007" i="2"/>
  <c r="G3035" i="2"/>
  <c r="K3035" i="2"/>
  <c r="O3035" i="2"/>
  <c r="S3035" i="2"/>
  <c r="W3035" i="2"/>
  <c r="AA3035" i="2"/>
  <c r="O3049" i="2"/>
  <c r="F3052" i="2"/>
  <c r="N3052" i="2"/>
  <c r="V3052" i="2"/>
  <c r="E3084" i="2"/>
  <c r="I3084" i="2"/>
  <c r="M3084" i="2"/>
  <c r="Q3084" i="2"/>
  <c r="U3084" i="2"/>
  <c r="F3091" i="2"/>
  <c r="J3091" i="2"/>
  <c r="N3091" i="2"/>
  <c r="R3091" i="2"/>
  <c r="V3091" i="2"/>
  <c r="Z3091" i="2"/>
  <c r="E3091" i="2"/>
  <c r="H3105" i="2"/>
  <c r="L3105" i="2"/>
  <c r="P3105" i="2"/>
  <c r="T3105" i="2"/>
  <c r="X3105" i="2"/>
  <c r="AB3105" i="2"/>
  <c r="E3112" i="2"/>
  <c r="AC3112" i="2" s="1"/>
  <c r="I3112" i="2"/>
  <c r="M3112" i="2"/>
  <c r="Q3112" i="2"/>
  <c r="U3112" i="2"/>
  <c r="E3224" i="2"/>
  <c r="I3224" i="2"/>
  <c r="M3224" i="2"/>
  <c r="Q3224" i="2"/>
  <c r="U3224" i="2"/>
  <c r="R3224" i="2"/>
  <c r="AC3232" i="2"/>
  <c r="G3271" i="2"/>
  <c r="K3271" i="2"/>
  <c r="O3271" i="2"/>
  <c r="S3271" i="2"/>
  <c r="W3271" i="2"/>
  <c r="AA3271" i="2"/>
  <c r="G3272" i="2"/>
  <c r="K3272" i="2"/>
  <c r="O3272" i="2"/>
  <c r="S3272" i="2"/>
  <c r="W3272" i="2"/>
  <c r="AA3272" i="2"/>
  <c r="K3260" i="2"/>
  <c r="AA3260" i="2"/>
  <c r="S3263" i="2"/>
  <c r="F3267" i="2"/>
  <c r="J3267" i="2"/>
  <c r="N3267" i="2"/>
  <c r="R3267" i="2"/>
  <c r="V3267" i="2"/>
  <c r="Z3267" i="2"/>
  <c r="F3272" i="2"/>
  <c r="N3272" i="2"/>
  <c r="V3272" i="2"/>
  <c r="G3387" i="2"/>
  <c r="G3389" i="2" s="1"/>
  <c r="K3387" i="2"/>
  <c r="K3389" i="2" s="1"/>
  <c r="O3387" i="2"/>
  <c r="O3389" i="2" s="1"/>
  <c r="S3387" i="2"/>
  <c r="S3389" i="2" s="1"/>
  <c r="W3387" i="2"/>
  <c r="W3389" i="2" s="1"/>
  <c r="AA3387" i="2"/>
  <c r="AA3389" i="2" s="1"/>
  <c r="J3297" i="2"/>
  <c r="N3297" i="2"/>
  <c r="R3297" i="2"/>
  <c r="V3297" i="2"/>
  <c r="Z3297" i="2"/>
  <c r="I3301" i="2"/>
  <c r="M3301" i="2"/>
  <c r="Q3301" i="2"/>
  <c r="U3301" i="2"/>
  <c r="H3308" i="2"/>
  <c r="L3308" i="2"/>
  <c r="P3308" i="2"/>
  <c r="T3308" i="2"/>
  <c r="X3308" i="2"/>
  <c r="AB3308" i="2"/>
  <c r="G3322" i="2"/>
  <c r="K3322" i="2"/>
  <c r="O3322" i="2"/>
  <c r="S3322" i="2"/>
  <c r="W3322" i="2"/>
  <c r="AA3322" i="2"/>
  <c r="F3329" i="2"/>
  <c r="J3329" i="2"/>
  <c r="N3329" i="2"/>
  <c r="R3329" i="2"/>
  <c r="V3329" i="2"/>
  <c r="Z3329" i="2"/>
  <c r="I3336" i="2"/>
  <c r="M3336" i="2"/>
  <c r="Q3336" i="2"/>
  <c r="U3336" i="2"/>
  <c r="H3343" i="2"/>
  <c r="L3343" i="2"/>
  <c r="P3343" i="2"/>
  <c r="T3343" i="2"/>
  <c r="X3343" i="2"/>
  <c r="AB3343" i="2"/>
  <c r="G3378" i="2"/>
  <c r="K3378" i="2"/>
  <c r="O3378" i="2"/>
  <c r="S3378" i="2"/>
  <c r="W3378" i="2"/>
  <c r="AA3378" i="2"/>
  <c r="G3674" i="2"/>
  <c r="K3674" i="2"/>
  <c r="O3674" i="2"/>
  <c r="S3674" i="2"/>
  <c r="W3674" i="2"/>
  <c r="AA3674" i="2"/>
  <c r="G3675" i="2"/>
  <c r="K3675" i="2"/>
  <c r="O3675" i="2"/>
  <c r="S3675" i="2"/>
  <c r="W3675" i="2"/>
  <c r="AA3675" i="2"/>
  <c r="F3432" i="2"/>
  <c r="J3432" i="2"/>
  <c r="N3432" i="2"/>
  <c r="R3432" i="2"/>
  <c r="V3432" i="2"/>
  <c r="Z3432" i="2"/>
  <c r="I3439" i="2"/>
  <c r="M3439" i="2"/>
  <c r="Q3439" i="2"/>
  <c r="U3439" i="2"/>
  <c r="H3446" i="2"/>
  <c r="L3446" i="2"/>
  <c r="P3446" i="2"/>
  <c r="T3446" i="2"/>
  <c r="X3446" i="2"/>
  <c r="AB3446" i="2"/>
  <c r="G3453" i="2"/>
  <c r="K3453" i="2"/>
  <c r="O3453" i="2"/>
  <c r="S3453" i="2"/>
  <c r="W3453" i="2"/>
  <c r="AA3453" i="2"/>
  <c r="F3460" i="2"/>
  <c r="J3460" i="2"/>
  <c r="N3460" i="2"/>
  <c r="R3460" i="2"/>
  <c r="V3460" i="2"/>
  <c r="Z3460" i="2"/>
  <c r="AC3465" i="2"/>
  <c r="I3467" i="2"/>
  <c r="M3467" i="2"/>
  <c r="Q3467" i="2"/>
  <c r="U3467" i="2"/>
  <c r="H3474" i="2"/>
  <c r="L3474" i="2"/>
  <c r="P3474" i="2"/>
  <c r="T3474" i="2"/>
  <c r="X3474" i="2"/>
  <c r="AB3474" i="2"/>
  <c r="G3672" i="2"/>
  <c r="K3672" i="2"/>
  <c r="O3672" i="2"/>
  <c r="S3672" i="2"/>
  <c r="W3672" i="2"/>
  <c r="AA3672" i="2"/>
  <c r="G3673" i="2"/>
  <c r="K3673" i="2"/>
  <c r="O3673" i="2"/>
  <c r="S3673" i="2"/>
  <c r="W3673" i="2"/>
  <c r="AA3673" i="2"/>
  <c r="H3503" i="2"/>
  <c r="L3503" i="2"/>
  <c r="P3503" i="2"/>
  <c r="T3503" i="2"/>
  <c r="X3503" i="2"/>
  <c r="AB3503" i="2"/>
  <c r="H3517" i="2"/>
  <c r="L3517" i="2"/>
  <c r="P3517" i="2"/>
  <c r="T3517" i="2"/>
  <c r="X3517" i="2"/>
  <c r="AB3517" i="2"/>
  <c r="G3531" i="2"/>
  <c r="K3531" i="2"/>
  <c r="O3531" i="2"/>
  <c r="S3531" i="2"/>
  <c r="W3531" i="2"/>
  <c r="AA3531" i="2"/>
  <c r="F3538" i="2"/>
  <c r="J3538" i="2"/>
  <c r="N3538" i="2"/>
  <c r="R3538" i="2"/>
  <c r="V3538" i="2"/>
  <c r="Z3538" i="2"/>
  <c r="AC3542" i="2"/>
  <c r="AC3543" i="2"/>
  <c r="I3545" i="2"/>
  <c r="M3545" i="2"/>
  <c r="Q3545" i="2"/>
  <c r="U3545" i="2"/>
  <c r="H3552" i="2"/>
  <c r="L3552" i="2"/>
  <c r="P3552" i="2"/>
  <c r="T3552" i="2"/>
  <c r="X3552" i="2"/>
  <c r="AB3552" i="2"/>
  <c r="G3559" i="2"/>
  <c r="K3559" i="2"/>
  <c r="O3559" i="2"/>
  <c r="S3559" i="2"/>
  <c r="W3559" i="2"/>
  <c r="AA3559" i="2"/>
  <c r="F3566" i="2"/>
  <c r="J3566" i="2"/>
  <c r="N3566" i="2"/>
  <c r="R3566" i="2"/>
  <c r="V3566" i="2"/>
  <c r="Z3566" i="2"/>
  <c r="AC3571" i="2"/>
  <c r="I3573" i="2"/>
  <c r="M3573" i="2"/>
  <c r="Q3573" i="2"/>
  <c r="U3573" i="2"/>
  <c r="E3580" i="2"/>
  <c r="AC3580" i="2" s="1"/>
  <c r="I3580" i="2"/>
  <c r="M3580" i="2"/>
  <c r="Q3580" i="2"/>
  <c r="U3580" i="2"/>
  <c r="H3587" i="2"/>
  <c r="L3587" i="2"/>
  <c r="P3587" i="2"/>
  <c r="T3587" i="2"/>
  <c r="X3587" i="2"/>
  <c r="AB3587" i="2"/>
  <c r="H3601" i="2"/>
  <c r="L3601" i="2"/>
  <c r="P3601" i="2"/>
  <c r="T3601" i="2"/>
  <c r="X3601" i="2"/>
  <c r="AB3601" i="2"/>
  <c r="G3608" i="2"/>
  <c r="K3608" i="2"/>
  <c r="O3608" i="2"/>
  <c r="S3608" i="2"/>
  <c r="W3608" i="2"/>
  <c r="AA3608" i="2"/>
  <c r="F3615" i="2"/>
  <c r="J3615" i="2"/>
  <c r="N3615" i="2"/>
  <c r="R3615" i="2"/>
  <c r="V3615" i="2"/>
  <c r="Z3615" i="2"/>
  <c r="F3622" i="2"/>
  <c r="J3622" i="2"/>
  <c r="N3622" i="2"/>
  <c r="R3622" i="2"/>
  <c r="V3622" i="2"/>
  <c r="Z3622" i="2"/>
  <c r="AC3627" i="2"/>
  <c r="I3629" i="2"/>
  <c r="M3629" i="2"/>
  <c r="Q3629" i="2"/>
  <c r="U3629" i="2"/>
  <c r="H3636" i="2"/>
  <c r="L3636" i="2"/>
  <c r="P3636" i="2"/>
  <c r="T3636" i="2"/>
  <c r="X3636" i="2"/>
  <c r="AB3636" i="2"/>
  <c r="G3643" i="2"/>
  <c r="K3643" i="2"/>
  <c r="O3643" i="2"/>
  <c r="S3643" i="2"/>
  <c r="W3643" i="2"/>
  <c r="AA3643" i="2"/>
  <c r="F3650" i="2"/>
  <c r="J3650" i="2"/>
  <c r="N3650" i="2"/>
  <c r="R3650" i="2"/>
  <c r="V3650" i="2"/>
  <c r="Z3650" i="2"/>
  <c r="AC3655" i="2"/>
  <c r="I3657" i="2"/>
  <c r="M3657" i="2"/>
  <c r="Q3657" i="2"/>
  <c r="U3657" i="2"/>
  <c r="I3710" i="2"/>
  <c r="M3710" i="2"/>
  <c r="Q3710" i="2"/>
  <c r="U3710" i="2"/>
  <c r="AC3697" i="2"/>
  <c r="E3824" i="2"/>
  <c r="E4415" i="2"/>
  <c r="I3711" i="2"/>
  <c r="M3711" i="2"/>
  <c r="Q3711" i="2"/>
  <c r="U3711" i="2"/>
  <c r="H3706" i="2"/>
  <c r="L3706" i="2"/>
  <c r="P3706" i="2"/>
  <c r="T3706" i="2"/>
  <c r="X3706" i="2"/>
  <c r="AB3706" i="2"/>
  <c r="G3718" i="2"/>
  <c r="K3718" i="2"/>
  <c r="O3718" i="2"/>
  <c r="S3718" i="2"/>
  <c r="W3718" i="2"/>
  <c r="AA3718" i="2"/>
  <c r="F3725" i="2"/>
  <c r="J3725" i="2"/>
  <c r="N3725" i="2"/>
  <c r="R3725" i="2"/>
  <c r="V3725" i="2"/>
  <c r="Z3725" i="2"/>
  <c r="AC3730" i="2"/>
  <c r="I3732" i="2"/>
  <c r="M3732" i="2"/>
  <c r="Q3732" i="2"/>
  <c r="U3732" i="2"/>
  <c r="H3739" i="2"/>
  <c r="L3739" i="2"/>
  <c r="P3739" i="2"/>
  <c r="T3739" i="2"/>
  <c r="X3739" i="2"/>
  <c r="AB3739" i="2"/>
  <c r="G3746" i="2"/>
  <c r="K3746" i="2"/>
  <c r="O3746" i="2"/>
  <c r="S3746" i="2"/>
  <c r="W3746" i="2"/>
  <c r="AA3746" i="2"/>
  <c r="F3753" i="2"/>
  <c r="J3753" i="2"/>
  <c r="N3753" i="2"/>
  <c r="R3753" i="2"/>
  <c r="V3753" i="2"/>
  <c r="Z3753" i="2"/>
  <c r="AC3758" i="2"/>
  <c r="I3760" i="2"/>
  <c r="M3760" i="2"/>
  <c r="Q3760" i="2"/>
  <c r="U3760" i="2"/>
  <c r="H3767" i="2"/>
  <c r="L3767" i="2"/>
  <c r="P3767" i="2"/>
  <c r="T3767" i="2"/>
  <c r="X3767" i="2"/>
  <c r="AB3767" i="2"/>
  <c r="G3774" i="2"/>
  <c r="K3774" i="2"/>
  <c r="O3774" i="2"/>
  <c r="S3774" i="2"/>
  <c r="W3774" i="2"/>
  <c r="AA3774" i="2"/>
  <c r="F3781" i="2"/>
  <c r="J3781" i="2"/>
  <c r="N3781" i="2"/>
  <c r="R3781" i="2"/>
  <c r="V3781" i="2"/>
  <c r="Z3781" i="2"/>
  <c r="F3882" i="2"/>
  <c r="J3882" i="2"/>
  <c r="N3882" i="2"/>
  <c r="R3882" i="2"/>
  <c r="V3882" i="2"/>
  <c r="Z3882" i="2"/>
  <c r="N3847" i="2"/>
  <c r="R3847" i="2"/>
  <c r="V3847" i="2"/>
  <c r="Z3847" i="2"/>
  <c r="AC3819" i="2"/>
  <c r="I3821" i="2"/>
  <c r="M3821" i="2"/>
  <c r="Q3821" i="2"/>
  <c r="U3821" i="2"/>
  <c r="H3828" i="2"/>
  <c r="L3828" i="2"/>
  <c r="P3828" i="2"/>
  <c r="T3828" i="2"/>
  <c r="X3828" i="2"/>
  <c r="AB3828" i="2"/>
  <c r="G3883" i="2"/>
  <c r="K3883" i="2"/>
  <c r="O3883" i="2"/>
  <c r="S3883" i="2"/>
  <c r="W3883" i="2"/>
  <c r="AA3883" i="2"/>
  <c r="AC3911" i="2"/>
  <c r="F3920" i="2"/>
  <c r="J3920" i="2"/>
  <c r="N3920" i="2"/>
  <c r="R3920" i="2"/>
  <c r="V3920" i="2"/>
  <c r="Z3920" i="2"/>
  <c r="J3927" i="2"/>
  <c r="Z3927" i="2"/>
  <c r="H3934" i="2"/>
  <c r="I3969" i="2"/>
  <c r="M3969" i="2"/>
  <c r="Q3969" i="2"/>
  <c r="U3969" i="2"/>
  <c r="E3976" i="2"/>
  <c r="AC3976" i="2" s="1"/>
  <c r="M3976" i="2"/>
  <c r="U3976" i="2"/>
  <c r="F3979" i="2"/>
  <c r="V3979" i="2"/>
  <c r="H3990" i="2"/>
  <c r="L3990" i="2"/>
  <c r="P3990" i="2"/>
  <c r="T3990" i="2"/>
  <c r="X3990" i="2"/>
  <c r="AB3990" i="2"/>
  <c r="I3997" i="2"/>
  <c r="M3997" i="2"/>
  <c r="Q3997" i="2"/>
  <c r="U3997" i="2"/>
  <c r="F4004" i="2"/>
  <c r="J4004" i="2"/>
  <c r="N4004" i="2"/>
  <c r="R4004" i="2"/>
  <c r="V4004" i="2"/>
  <c r="Z4004" i="2"/>
  <c r="I4018" i="2"/>
  <c r="M4018" i="2"/>
  <c r="Q4018" i="2"/>
  <c r="U4018" i="2"/>
  <c r="F4025" i="2"/>
  <c r="J4025" i="2"/>
  <c r="N4025" i="2"/>
  <c r="R4025" i="2"/>
  <c r="V4025" i="2"/>
  <c r="Z4025" i="2"/>
  <c r="G4032" i="2"/>
  <c r="K4032" i="2"/>
  <c r="O4032" i="2"/>
  <c r="S4032" i="2"/>
  <c r="W4032" i="2"/>
  <c r="AA4032" i="2"/>
  <c r="H4039" i="2"/>
  <c r="L4039" i="2"/>
  <c r="P4039" i="2"/>
  <c r="T4039" i="2"/>
  <c r="X4039" i="2"/>
  <c r="AB4039" i="2"/>
  <c r="I4046" i="2"/>
  <c r="M4046" i="2"/>
  <c r="Q4046" i="2"/>
  <c r="U4046" i="2"/>
  <c r="F4053" i="2"/>
  <c r="J4053" i="2"/>
  <c r="N4053" i="2"/>
  <c r="R4053" i="2"/>
  <c r="V4053" i="2"/>
  <c r="Z4053" i="2"/>
  <c r="G4060" i="2"/>
  <c r="K4060" i="2"/>
  <c r="O4060" i="2"/>
  <c r="S4060" i="2"/>
  <c r="W4060" i="2"/>
  <c r="AA4060" i="2"/>
  <c r="H4074" i="2"/>
  <c r="L4074" i="2"/>
  <c r="P4074" i="2"/>
  <c r="T4074" i="2"/>
  <c r="X4074" i="2"/>
  <c r="AB4074" i="2"/>
  <c r="I4081" i="2"/>
  <c r="M4081" i="2"/>
  <c r="Q4081" i="2"/>
  <c r="U4081" i="2"/>
  <c r="F4088" i="2"/>
  <c r="J4088" i="2"/>
  <c r="N4088" i="2"/>
  <c r="R4088" i="2"/>
  <c r="V4088" i="2"/>
  <c r="Z4088" i="2"/>
  <c r="G4095" i="2"/>
  <c r="K4095" i="2"/>
  <c r="O4095" i="2"/>
  <c r="S4095" i="2"/>
  <c r="W4095" i="2"/>
  <c r="AA4095" i="2"/>
  <c r="H4148" i="2"/>
  <c r="L4148" i="2"/>
  <c r="P4148" i="2"/>
  <c r="T4148" i="2"/>
  <c r="X4148" i="2"/>
  <c r="AB4148" i="2"/>
  <c r="F4156" i="2"/>
  <c r="J4156" i="2"/>
  <c r="N4156" i="2"/>
  <c r="R4156" i="2"/>
  <c r="V4156" i="2"/>
  <c r="Z4156" i="2"/>
  <c r="G4156" i="2"/>
  <c r="W4156" i="2"/>
  <c r="G4175" i="2"/>
  <c r="K4175" i="2"/>
  <c r="O4175" i="2"/>
  <c r="S4175" i="2"/>
  <c r="W4175" i="2"/>
  <c r="AA4175" i="2"/>
  <c r="L4175" i="2"/>
  <c r="H4182" i="2"/>
  <c r="L4182" i="2"/>
  <c r="P4182" i="2"/>
  <c r="T4182" i="2"/>
  <c r="X4182" i="2"/>
  <c r="AB4182" i="2"/>
  <c r="O4182" i="2"/>
  <c r="I4189" i="2"/>
  <c r="M4189" i="2"/>
  <c r="Q4189" i="2"/>
  <c r="U4189" i="2"/>
  <c r="R4189" i="2"/>
  <c r="F4196" i="2"/>
  <c r="J4196" i="2"/>
  <c r="N4196" i="2"/>
  <c r="R4196" i="2"/>
  <c r="V4196" i="2"/>
  <c r="Z4196" i="2"/>
  <c r="E4196" i="2"/>
  <c r="U4196" i="2"/>
  <c r="G4203" i="2"/>
  <c r="K4203" i="2"/>
  <c r="O4203" i="2"/>
  <c r="S4203" i="2"/>
  <c r="W4203" i="2"/>
  <c r="AA4203" i="2"/>
  <c r="L4203" i="2"/>
  <c r="AB4203" i="2"/>
  <c r="H4210" i="2"/>
  <c r="L4210" i="2"/>
  <c r="P4210" i="2"/>
  <c r="T4210" i="2"/>
  <c r="X4210" i="2"/>
  <c r="AB4210" i="2"/>
  <c r="O4210" i="2"/>
  <c r="G4231" i="2"/>
  <c r="K4231" i="2"/>
  <c r="O4231" i="2"/>
  <c r="S4231" i="2"/>
  <c r="W4231" i="2"/>
  <c r="AA4231" i="2"/>
  <c r="L4231" i="2"/>
  <c r="AC4243" i="2"/>
  <c r="I4245" i="2"/>
  <c r="M4245" i="2"/>
  <c r="Q4245" i="2"/>
  <c r="U4245" i="2"/>
  <c r="R4245" i="2"/>
  <c r="F4252" i="2"/>
  <c r="J4252" i="2"/>
  <c r="N4252" i="2"/>
  <c r="R4252" i="2"/>
  <c r="V4252" i="2"/>
  <c r="Z4252" i="2"/>
  <c r="G4259" i="2"/>
  <c r="K4259" i="2"/>
  <c r="O4259" i="2"/>
  <c r="S4259" i="2"/>
  <c r="W4259" i="2"/>
  <c r="AA4259" i="2"/>
  <c r="F4266" i="2"/>
  <c r="J4266" i="2"/>
  <c r="N4266" i="2"/>
  <c r="R4266" i="2"/>
  <c r="V4266" i="2"/>
  <c r="Z4266" i="2"/>
  <c r="AC4270" i="2"/>
  <c r="AC4272" i="2"/>
  <c r="AC4284" i="2"/>
  <c r="E4287" i="2"/>
  <c r="I4287" i="2"/>
  <c r="M4287" i="2"/>
  <c r="Q4287" i="2"/>
  <c r="U4287" i="2"/>
  <c r="H4294" i="2"/>
  <c r="L4294" i="2"/>
  <c r="P4294" i="2"/>
  <c r="T4294" i="2"/>
  <c r="X4294" i="2"/>
  <c r="AB4294" i="2"/>
  <c r="F4342" i="2"/>
  <c r="J4342" i="2"/>
  <c r="N4342" i="2"/>
  <c r="R4342" i="2"/>
  <c r="V4342" i="2"/>
  <c r="Z4342" i="2"/>
  <c r="F4349" i="2"/>
  <c r="J4349" i="2"/>
  <c r="N4349" i="2"/>
  <c r="R4349" i="2"/>
  <c r="V4349" i="2"/>
  <c r="Z4349" i="2"/>
  <c r="F4356" i="2"/>
  <c r="J4356" i="2"/>
  <c r="N4356" i="2"/>
  <c r="R4356" i="2"/>
  <c r="V4356" i="2"/>
  <c r="Z4356" i="2"/>
  <c r="F4377" i="2"/>
  <c r="J4377" i="2"/>
  <c r="N4377" i="2"/>
  <c r="R4377" i="2"/>
  <c r="V4377" i="2"/>
  <c r="Z4377" i="2"/>
  <c r="H4384" i="2"/>
  <c r="L4384" i="2"/>
  <c r="P4384" i="2"/>
  <c r="T4384" i="2"/>
  <c r="X4384" i="2"/>
  <c r="AB4384" i="2"/>
  <c r="F4391" i="2"/>
  <c r="V4391" i="2"/>
  <c r="G4398" i="2"/>
  <c r="K4398" i="2"/>
  <c r="O4398" i="2"/>
  <c r="S4398" i="2"/>
  <c r="W4398" i="2"/>
  <c r="AA4398" i="2"/>
  <c r="AC4410" i="2"/>
  <c r="I4412" i="2"/>
  <c r="M4412" i="2"/>
  <c r="Q4412" i="2"/>
  <c r="U4412" i="2"/>
  <c r="K4434" i="2"/>
  <c r="S4434" i="2"/>
  <c r="AA4434" i="2"/>
  <c r="H4441" i="2"/>
  <c r="L4441" i="2"/>
  <c r="P4441" i="2"/>
  <c r="T4441" i="2"/>
  <c r="X4441" i="2"/>
  <c r="AB4441" i="2"/>
  <c r="G4448" i="2"/>
  <c r="K4448" i="2"/>
  <c r="O4448" i="2"/>
  <c r="S4448" i="2"/>
  <c r="W4448" i="2"/>
  <c r="AA4448" i="2"/>
  <c r="F4455" i="2"/>
  <c r="J4455" i="2"/>
  <c r="N4455" i="2"/>
  <c r="R4455" i="2"/>
  <c r="V4455" i="2"/>
  <c r="Z4455" i="2"/>
  <c r="E4462" i="2"/>
  <c r="I4462" i="2"/>
  <c r="M4462" i="2"/>
  <c r="Q4462" i="2"/>
  <c r="U4462" i="2"/>
  <c r="H4472" i="2"/>
  <c r="L4472" i="2"/>
  <c r="P4472" i="2"/>
  <c r="T4472" i="2"/>
  <c r="X4472" i="2"/>
  <c r="AB4472" i="2"/>
  <c r="H4479" i="2"/>
  <c r="L4479" i="2"/>
  <c r="P4479" i="2"/>
  <c r="T4479" i="2"/>
  <c r="X4479" i="2"/>
  <c r="AB4479" i="2"/>
  <c r="H4483" i="2"/>
  <c r="L4483" i="2"/>
  <c r="P4483" i="2"/>
  <c r="T4483" i="2"/>
  <c r="X4483" i="2"/>
  <c r="AB4483" i="2"/>
  <c r="G4490" i="2"/>
  <c r="K4490" i="2"/>
  <c r="O4490" i="2"/>
  <c r="S4490" i="2"/>
  <c r="W4490" i="2"/>
  <c r="AA4490" i="2"/>
  <c r="F4497" i="2"/>
  <c r="J4497" i="2"/>
  <c r="N4497" i="2"/>
  <c r="R4497" i="2"/>
  <c r="V4497" i="2"/>
  <c r="Z4497" i="2"/>
  <c r="AC4501" i="2"/>
  <c r="E4507" i="2"/>
  <c r="I4507" i="2"/>
  <c r="M4507" i="2"/>
  <c r="Q4507" i="2"/>
  <c r="U4507" i="2"/>
  <c r="E4511" i="2"/>
  <c r="I4511" i="2"/>
  <c r="M4511" i="2"/>
  <c r="Q4511" i="2"/>
  <c r="U4511" i="2"/>
  <c r="H4518" i="2"/>
  <c r="L4518" i="2"/>
  <c r="P4518" i="2"/>
  <c r="T4518" i="2"/>
  <c r="X4518" i="2"/>
  <c r="AB4518" i="2"/>
  <c r="G4525" i="2"/>
  <c r="K4525" i="2"/>
  <c r="O4525" i="2"/>
  <c r="S4525" i="2"/>
  <c r="W4525" i="2"/>
  <c r="AA4525" i="2"/>
  <c r="F4535" i="2"/>
  <c r="J4535" i="2"/>
  <c r="N4535" i="2"/>
  <c r="R4535" i="2"/>
  <c r="V4535" i="2"/>
  <c r="Z4535" i="2"/>
  <c r="F4539" i="2"/>
  <c r="E3880" i="2"/>
  <c r="E4167" i="2"/>
  <c r="E4416" i="2"/>
  <c r="G3706" i="2"/>
  <c r="K3706" i="2"/>
  <c r="O3706" i="2"/>
  <c r="S3706" i="2"/>
  <c r="W3706" i="2"/>
  <c r="AA3706" i="2"/>
  <c r="F3718" i="2"/>
  <c r="J3718" i="2"/>
  <c r="N3718" i="2"/>
  <c r="R3718" i="2"/>
  <c r="V3718" i="2"/>
  <c r="Z3718" i="2"/>
  <c r="E3725" i="2"/>
  <c r="I3725" i="2"/>
  <c r="M3725" i="2"/>
  <c r="Q3725" i="2"/>
  <c r="U3725" i="2"/>
  <c r="H3732" i="2"/>
  <c r="L3732" i="2"/>
  <c r="P3732" i="2"/>
  <c r="T3732" i="2"/>
  <c r="X3732" i="2"/>
  <c r="AB3732" i="2"/>
  <c r="G3739" i="2"/>
  <c r="K3739" i="2"/>
  <c r="O3739" i="2"/>
  <c r="S3739" i="2"/>
  <c r="W3739" i="2"/>
  <c r="AA3739" i="2"/>
  <c r="F3746" i="2"/>
  <c r="J3746" i="2"/>
  <c r="N3746" i="2"/>
  <c r="R3746" i="2"/>
  <c r="V3746" i="2"/>
  <c r="Z3746" i="2"/>
  <c r="E3753" i="2"/>
  <c r="I3753" i="2"/>
  <c r="M3753" i="2"/>
  <c r="Q3753" i="2"/>
  <c r="U3753" i="2"/>
  <c r="H3760" i="2"/>
  <c r="L3760" i="2"/>
  <c r="P3760" i="2"/>
  <c r="T3760" i="2"/>
  <c r="X3760" i="2"/>
  <c r="AB3760" i="2"/>
  <c r="G3767" i="2"/>
  <c r="K3767" i="2"/>
  <c r="O3767" i="2"/>
  <c r="S3767" i="2"/>
  <c r="W3767" i="2"/>
  <c r="AA3767" i="2"/>
  <c r="F3774" i="2"/>
  <c r="J3774" i="2"/>
  <c r="N3774" i="2"/>
  <c r="R3774" i="2"/>
  <c r="V3774" i="2"/>
  <c r="Z3774" i="2"/>
  <c r="E3781" i="2"/>
  <c r="I3781" i="2"/>
  <c r="M3781" i="2"/>
  <c r="Q3781" i="2"/>
  <c r="U3781" i="2"/>
  <c r="I3880" i="2"/>
  <c r="M3880" i="2"/>
  <c r="Q3880" i="2"/>
  <c r="U3880" i="2"/>
  <c r="AC3812" i="2"/>
  <c r="H3821" i="2"/>
  <c r="L3821" i="2"/>
  <c r="P3821" i="2"/>
  <c r="T3821" i="2"/>
  <c r="X3821" i="2"/>
  <c r="AB3821" i="2"/>
  <c r="G3828" i="2"/>
  <c r="K3828" i="2"/>
  <c r="O3828" i="2"/>
  <c r="S3828" i="2"/>
  <c r="W3828" i="2"/>
  <c r="AA3828" i="2"/>
  <c r="F3883" i="2"/>
  <c r="J3883" i="2"/>
  <c r="N3883" i="2"/>
  <c r="R3883" i="2"/>
  <c r="V3883" i="2"/>
  <c r="Z3883" i="2"/>
  <c r="F3899" i="2"/>
  <c r="J3899" i="2"/>
  <c r="N3899" i="2"/>
  <c r="R3899" i="2"/>
  <c r="V3899" i="2"/>
  <c r="Z3899" i="2"/>
  <c r="AC3918" i="2"/>
  <c r="I3920" i="2"/>
  <c r="M3920" i="2"/>
  <c r="Q3920" i="2"/>
  <c r="U3920" i="2"/>
  <c r="G3934" i="2"/>
  <c r="K3934" i="2"/>
  <c r="O3934" i="2"/>
  <c r="S3934" i="2"/>
  <c r="W3934" i="2"/>
  <c r="AA3934" i="2"/>
  <c r="H3941" i="2"/>
  <c r="L3941" i="2"/>
  <c r="P3941" i="2"/>
  <c r="T3941" i="2"/>
  <c r="X3941" i="2"/>
  <c r="AB3941" i="2"/>
  <c r="K3955" i="2"/>
  <c r="O3955" i="2"/>
  <c r="S3955" i="2"/>
  <c r="W3955" i="2"/>
  <c r="AA3955" i="2"/>
  <c r="H3969" i="2"/>
  <c r="L3969" i="2"/>
  <c r="P3969" i="2"/>
  <c r="T3969" i="2"/>
  <c r="X3969" i="2"/>
  <c r="AB3969" i="2"/>
  <c r="K3976" i="2"/>
  <c r="S3976" i="2"/>
  <c r="AA3976" i="2"/>
  <c r="R3979" i="2"/>
  <c r="G3990" i="2"/>
  <c r="K3990" i="2"/>
  <c r="O3990" i="2"/>
  <c r="S3990" i="2"/>
  <c r="W3990" i="2"/>
  <c r="AA3990" i="2"/>
  <c r="AC4007" i="2"/>
  <c r="AD4007" i="2" s="1"/>
  <c r="AC4002" i="2"/>
  <c r="I4004" i="2"/>
  <c r="M4004" i="2"/>
  <c r="Q4004" i="2"/>
  <c r="U4004" i="2"/>
  <c r="H4018" i="2"/>
  <c r="L4018" i="2"/>
  <c r="P4018" i="2"/>
  <c r="T4018" i="2"/>
  <c r="X4018" i="2"/>
  <c r="AB4018" i="2"/>
  <c r="AC4023" i="2"/>
  <c r="F4032" i="2"/>
  <c r="J4032" i="2"/>
  <c r="N4032" i="2"/>
  <c r="R4032" i="2"/>
  <c r="V4032" i="2"/>
  <c r="Z4032" i="2"/>
  <c r="H4046" i="2"/>
  <c r="L4046" i="2"/>
  <c r="P4046" i="2"/>
  <c r="T4046" i="2"/>
  <c r="X4046" i="2"/>
  <c r="AB4046" i="2"/>
  <c r="AC4051" i="2"/>
  <c r="F4060" i="2"/>
  <c r="J4060" i="2"/>
  <c r="N4060" i="2"/>
  <c r="R4060" i="2"/>
  <c r="V4060" i="2"/>
  <c r="Z4060" i="2"/>
  <c r="G4067" i="2"/>
  <c r="K4067" i="2"/>
  <c r="O4067" i="2"/>
  <c r="S4067" i="2"/>
  <c r="W4067" i="2"/>
  <c r="AA4067" i="2"/>
  <c r="H4081" i="2"/>
  <c r="L4081" i="2"/>
  <c r="P4081" i="2"/>
  <c r="T4081" i="2"/>
  <c r="X4081" i="2"/>
  <c r="AB4081" i="2"/>
  <c r="AC4086" i="2"/>
  <c r="F4095" i="2"/>
  <c r="J4095" i="2"/>
  <c r="N4095" i="2"/>
  <c r="R4095" i="2"/>
  <c r="V4095" i="2"/>
  <c r="Z4095" i="2"/>
  <c r="AC4139" i="2"/>
  <c r="AC4140" i="2"/>
  <c r="I4142" i="2"/>
  <c r="M4142" i="2"/>
  <c r="Q4142" i="2"/>
  <c r="U4142" i="2"/>
  <c r="AC4154" i="2"/>
  <c r="S4156" i="2"/>
  <c r="J4168" i="2"/>
  <c r="R4168" i="2"/>
  <c r="Z4168" i="2"/>
  <c r="H4175" i="2"/>
  <c r="X4175" i="2"/>
  <c r="H4189" i="2"/>
  <c r="L4189" i="2"/>
  <c r="P4189" i="2"/>
  <c r="T4189" i="2"/>
  <c r="X4189" i="2"/>
  <c r="AB4189" i="2"/>
  <c r="AC4194" i="2"/>
  <c r="F4203" i="2"/>
  <c r="J4203" i="2"/>
  <c r="N4203" i="2"/>
  <c r="R4203" i="2"/>
  <c r="V4203" i="2"/>
  <c r="Z4203" i="2"/>
  <c r="F4231" i="2"/>
  <c r="J4231" i="2"/>
  <c r="N4231" i="2"/>
  <c r="R4231" i="2"/>
  <c r="V4231" i="2"/>
  <c r="Z4231" i="2"/>
  <c r="H4245" i="2"/>
  <c r="L4245" i="2"/>
  <c r="P4245" i="2"/>
  <c r="T4245" i="2"/>
  <c r="X4245" i="2"/>
  <c r="AB4245" i="2"/>
  <c r="AC4250" i="2"/>
  <c r="F4259" i="2"/>
  <c r="J4259" i="2"/>
  <c r="N4259" i="2"/>
  <c r="R4259" i="2"/>
  <c r="V4259" i="2"/>
  <c r="Z4259" i="2"/>
  <c r="E4266" i="2"/>
  <c r="AC4266" i="2" s="1"/>
  <c r="I4266" i="2"/>
  <c r="M4266" i="2"/>
  <c r="Q4266" i="2"/>
  <c r="U4266" i="2"/>
  <c r="H4287" i="2"/>
  <c r="L4287" i="2"/>
  <c r="P4287" i="2"/>
  <c r="T4287" i="2"/>
  <c r="X4287" i="2"/>
  <c r="AB4287" i="2"/>
  <c r="I4342" i="2"/>
  <c r="M4342" i="2"/>
  <c r="Q4342" i="2"/>
  <c r="U4342" i="2"/>
  <c r="I4349" i="2"/>
  <c r="M4349" i="2"/>
  <c r="Q4349" i="2"/>
  <c r="U4349" i="2"/>
  <c r="I4356" i="2"/>
  <c r="M4356" i="2"/>
  <c r="Q4356" i="2"/>
  <c r="U4356" i="2"/>
  <c r="AC4374" i="2"/>
  <c r="AC4375" i="2"/>
  <c r="E4377" i="2"/>
  <c r="G4384" i="2"/>
  <c r="K4384" i="2"/>
  <c r="O4384" i="2"/>
  <c r="S4384" i="2"/>
  <c r="W4384" i="2"/>
  <c r="AA4384" i="2"/>
  <c r="E4391" i="2"/>
  <c r="I4391" i="2"/>
  <c r="M4391" i="2"/>
  <c r="Q4391" i="2"/>
  <c r="U4391" i="2"/>
  <c r="R4391" i="2"/>
  <c r="F4398" i="2"/>
  <c r="J4398" i="2"/>
  <c r="N4398" i="2"/>
  <c r="R4398" i="2"/>
  <c r="V4398" i="2"/>
  <c r="Z4398" i="2"/>
  <c r="G4405" i="2"/>
  <c r="K4405" i="2"/>
  <c r="O4405" i="2"/>
  <c r="S4405" i="2"/>
  <c r="W4405" i="2"/>
  <c r="AA4405" i="2"/>
  <c r="AB4405" i="2"/>
  <c r="H4412" i="2"/>
  <c r="L4412" i="2"/>
  <c r="P4412" i="2"/>
  <c r="T4412" i="2"/>
  <c r="X4412" i="2"/>
  <c r="AB4412" i="2"/>
  <c r="E4427" i="2"/>
  <c r="I4427" i="2"/>
  <c r="M4427" i="2"/>
  <c r="Q4427" i="2"/>
  <c r="U4427" i="2"/>
  <c r="G4434" i="2"/>
  <c r="G4441" i="2"/>
  <c r="K4441" i="2"/>
  <c r="O4441" i="2"/>
  <c r="S4441" i="2"/>
  <c r="W4441" i="2"/>
  <c r="AA4441" i="2"/>
  <c r="F4448" i="2"/>
  <c r="J4448" i="2"/>
  <c r="N4448" i="2"/>
  <c r="R4448" i="2"/>
  <c r="V4448" i="2"/>
  <c r="Z4448" i="2"/>
  <c r="AC4453" i="2"/>
  <c r="I4455" i="2"/>
  <c r="M4455" i="2"/>
  <c r="Q4455" i="2"/>
  <c r="U4455" i="2"/>
  <c r="H4462" i="2"/>
  <c r="L4462" i="2"/>
  <c r="P4462" i="2"/>
  <c r="T4462" i="2"/>
  <c r="X4462" i="2"/>
  <c r="AB4462" i="2"/>
  <c r="G4483" i="2"/>
  <c r="K4483" i="2"/>
  <c r="O4483" i="2"/>
  <c r="S4483" i="2"/>
  <c r="W4483" i="2"/>
  <c r="AA4483" i="2"/>
  <c r="F4490" i="2"/>
  <c r="J4490" i="2"/>
  <c r="N4490" i="2"/>
  <c r="R4490" i="2"/>
  <c r="V4490" i="2"/>
  <c r="Z4490" i="2"/>
  <c r="I4497" i="2"/>
  <c r="M4497" i="2"/>
  <c r="Q4497" i="2"/>
  <c r="U4497" i="2"/>
  <c r="H4511" i="2"/>
  <c r="L4511" i="2"/>
  <c r="P4511" i="2"/>
  <c r="T4511" i="2"/>
  <c r="X4511" i="2"/>
  <c r="AB4511" i="2"/>
  <c r="G4518" i="2"/>
  <c r="K4518" i="2"/>
  <c r="O4518" i="2"/>
  <c r="S4518" i="2"/>
  <c r="W4518" i="2"/>
  <c r="AA4518" i="2"/>
  <c r="F4525" i="2"/>
  <c r="J4525" i="2"/>
  <c r="N4525" i="2"/>
  <c r="R4525" i="2"/>
  <c r="V4525" i="2"/>
  <c r="Z4525" i="2"/>
  <c r="AC4529" i="2"/>
  <c r="AC4530" i="2"/>
  <c r="AC4537" i="2"/>
  <c r="I4539" i="2"/>
  <c r="M4539" i="2"/>
  <c r="E3845" i="2"/>
  <c r="E4401" i="2"/>
  <c r="O3699" i="2"/>
  <c r="S3699" i="2"/>
  <c r="W3699" i="2"/>
  <c r="AA3699" i="2"/>
  <c r="F3706" i="2"/>
  <c r="J3706" i="2"/>
  <c r="N3706" i="2"/>
  <c r="R3706" i="2"/>
  <c r="V3706" i="2"/>
  <c r="Z3706" i="2"/>
  <c r="E3718" i="2"/>
  <c r="I3718" i="2"/>
  <c r="M3718" i="2"/>
  <c r="Q3718" i="2"/>
  <c r="U3718" i="2"/>
  <c r="H3725" i="2"/>
  <c r="L3725" i="2"/>
  <c r="P3725" i="2"/>
  <c r="T3725" i="2"/>
  <c r="X3725" i="2"/>
  <c r="AB3725" i="2"/>
  <c r="G3732" i="2"/>
  <c r="K3732" i="2"/>
  <c r="O3732" i="2"/>
  <c r="S3732" i="2"/>
  <c r="W3732" i="2"/>
  <c r="AA3732" i="2"/>
  <c r="F3739" i="2"/>
  <c r="J3739" i="2"/>
  <c r="N3739" i="2"/>
  <c r="R3739" i="2"/>
  <c r="V3739" i="2"/>
  <c r="Z3739" i="2"/>
  <c r="E3746" i="2"/>
  <c r="I3746" i="2"/>
  <c r="M3746" i="2"/>
  <c r="Q3746" i="2"/>
  <c r="U3746" i="2"/>
  <c r="H3753" i="2"/>
  <c r="L3753" i="2"/>
  <c r="P3753" i="2"/>
  <c r="T3753" i="2"/>
  <c r="X3753" i="2"/>
  <c r="AB3753" i="2"/>
  <c r="G3760" i="2"/>
  <c r="K3760" i="2"/>
  <c r="O3760" i="2"/>
  <c r="S3760" i="2"/>
  <c r="W3760" i="2"/>
  <c r="AA3760" i="2"/>
  <c r="F3767" i="2"/>
  <c r="J3767" i="2"/>
  <c r="N3767" i="2"/>
  <c r="R3767" i="2"/>
  <c r="V3767" i="2"/>
  <c r="Z3767" i="2"/>
  <c r="E3774" i="2"/>
  <c r="I3774" i="2"/>
  <c r="M3774" i="2"/>
  <c r="Q3774" i="2"/>
  <c r="U3774" i="2"/>
  <c r="H3781" i="2"/>
  <c r="L3781" i="2"/>
  <c r="P3781" i="2"/>
  <c r="T3781" i="2"/>
  <c r="X3781" i="2"/>
  <c r="AB3781" i="2"/>
  <c r="H3880" i="2"/>
  <c r="L3880" i="2"/>
  <c r="P3880" i="2"/>
  <c r="T3880" i="2"/>
  <c r="X3880" i="2"/>
  <c r="AB3880" i="2"/>
  <c r="G3821" i="2"/>
  <c r="K3821" i="2"/>
  <c r="O3821" i="2"/>
  <c r="S3821" i="2"/>
  <c r="W3821" i="2"/>
  <c r="AA3821" i="2"/>
  <c r="F3828" i="2"/>
  <c r="J3828" i="2"/>
  <c r="N3828" i="2"/>
  <c r="R3828" i="2"/>
  <c r="V3828" i="2"/>
  <c r="Z3828" i="2"/>
  <c r="E3883" i="2"/>
  <c r="I3883" i="2"/>
  <c r="M3883" i="2"/>
  <c r="Q3883" i="2"/>
  <c r="U3883" i="2"/>
  <c r="AC3897" i="2"/>
  <c r="G3913" i="2"/>
  <c r="K3913" i="2"/>
  <c r="O3913" i="2"/>
  <c r="S3913" i="2"/>
  <c r="W3913" i="2"/>
  <c r="AA3913" i="2"/>
  <c r="O3920" i="2"/>
  <c r="I3927" i="2"/>
  <c r="M3927" i="2"/>
  <c r="Q3927" i="2"/>
  <c r="U3927" i="2"/>
  <c r="R3927" i="2"/>
  <c r="E3934" i="2"/>
  <c r="J3962" i="2"/>
  <c r="N3962" i="2"/>
  <c r="R3962" i="2"/>
  <c r="V3962" i="2"/>
  <c r="Z3962" i="2"/>
  <c r="I3976" i="2"/>
  <c r="Q3976" i="2"/>
  <c r="N3979" i="2"/>
  <c r="F3990" i="2"/>
  <c r="J3990" i="2"/>
  <c r="N3990" i="2"/>
  <c r="R3990" i="2"/>
  <c r="V3990" i="2"/>
  <c r="Z3990" i="2"/>
  <c r="G3997" i="2"/>
  <c r="K3997" i="2"/>
  <c r="O3997" i="2"/>
  <c r="S3997" i="2"/>
  <c r="W3997" i="2"/>
  <c r="AA3997" i="2"/>
  <c r="H4004" i="2"/>
  <c r="L4004" i="2"/>
  <c r="P4004" i="2"/>
  <c r="T4004" i="2"/>
  <c r="X4004" i="2"/>
  <c r="AB4004" i="2"/>
  <c r="G4018" i="2"/>
  <c r="K4018" i="2"/>
  <c r="O4018" i="2"/>
  <c r="S4018" i="2"/>
  <c r="W4018" i="2"/>
  <c r="AA4018" i="2"/>
  <c r="H4025" i="2"/>
  <c r="L4025" i="2"/>
  <c r="P4025" i="2"/>
  <c r="T4025" i="2"/>
  <c r="X4025" i="2"/>
  <c r="AB4025" i="2"/>
  <c r="E4032" i="2"/>
  <c r="I4032" i="2"/>
  <c r="M4032" i="2"/>
  <c r="Q4032" i="2"/>
  <c r="U4032" i="2"/>
  <c r="F4039" i="2"/>
  <c r="J4039" i="2"/>
  <c r="N4039" i="2"/>
  <c r="R4039" i="2"/>
  <c r="V4039" i="2"/>
  <c r="Z4039" i="2"/>
  <c r="G4046" i="2"/>
  <c r="K4046" i="2"/>
  <c r="O4046" i="2"/>
  <c r="S4046" i="2"/>
  <c r="W4046" i="2"/>
  <c r="AA4046" i="2"/>
  <c r="H4053" i="2"/>
  <c r="L4053" i="2"/>
  <c r="P4053" i="2"/>
  <c r="T4053" i="2"/>
  <c r="X4053" i="2"/>
  <c r="AB4053" i="2"/>
  <c r="E4060" i="2"/>
  <c r="I4060" i="2"/>
  <c r="M4060" i="2"/>
  <c r="Q4060" i="2"/>
  <c r="U4060" i="2"/>
  <c r="F4074" i="2"/>
  <c r="J4074" i="2"/>
  <c r="N4074" i="2"/>
  <c r="R4074" i="2"/>
  <c r="V4074" i="2"/>
  <c r="Z4074" i="2"/>
  <c r="G4081" i="2"/>
  <c r="K4081" i="2"/>
  <c r="O4081" i="2"/>
  <c r="S4081" i="2"/>
  <c r="W4081" i="2"/>
  <c r="AA4081" i="2"/>
  <c r="H4088" i="2"/>
  <c r="L4088" i="2"/>
  <c r="P4088" i="2"/>
  <c r="T4088" i="2"/>
  <c r="X4088" i="2"/>
  <c r="AB4088" i="2"/>
  <c r="E4095" i="2"/>
  <c r="I4095" i="2"/>
  <c r="M4095" i="2"/>
  <c r="Q4095" i="2"/>
  <c r="U4095" i="2"/>
  <c r="F4148" i="2"/>
  <c r="J4148" i="2"/>
  <c r="N4148" i="2"/>
  <c r="R4148" i="2"/>
  <c r="V4148" i="2"/>
  <c r="Z4148" i="2"/>
  <c r="H4156" i="2"/>
  <c r="L4156" i="2"/>
  <c r="P4156" i="2"/>
  <c r="T4156" i="2"/>
  <c r="X4156" i="2"/>
  <c r="AB4156" i="2"/>
  <c r="O4156" i="2"/>
  <c r="H4168" i="2"/>
  <c r="H4169" i="2" s="1"/>
  <c r="P4168" i="2"/>
  <c r="P4169" i="2" s="1"/>
  <c r="X4168" i="2"/>
  <c r="X4169" i="2" s="1"/>
  <c r="T4175" i="2"/>
  <c r="F4182" i="2"/>
  <c r="J4182" i="2"/>
  <c r="N4182" i="2"/>
  <c r="R4182" i="2"/>
  <c r="V4182" i="2"/>
  <c r="Z4182" i="2"/>
  <c r="W4182" i="2"/>
  <c r="G4189" i="2"/>
  <c r="K4189" i="2"/>
  <c r="O4189" i="2"/>
  <c r="S4189" i="2"/>
  <c r="W4189" i="2"/>
  <c r="AA4189" i="2"/>
  <c r="J4189" i="2"/>
  <c r="Z4189" i="2"/>
  <c r="H4196" i="2"/>
  <c r="L4196" i="2"/>
  <c r="P4196" i="2"/>
  <c r="T4196" i="2"/>
  <c r="X4196" i="2"/>
  <c r="AB4196" i="2"/>
  <c r="M4196" i="2"/>
  <c r="E4203" i="2"/>
  <c r="I4203" i="2"/>
  <c r="M4203" i="2"/>
  <c r="Q4203" i="2"/>
  <c r="U4203" i="2"/>
  <c r="T4203" i="2"/>
  <c r="F4210" i="2"/>
  <c r="J4210" i="2"/>
  <c r="N4210" i="2"/>
  <c r="R4210" i="2"/>
  <c r="V4210" i="2"/>
  <c r="Z4210" i="2"/>
  <c r="G4210" i="2"/>
  <c r="W4210" i="2"/>
  <c r="E4231" i="2"/>
  <c r="I4231" i="2"/>
  <c r="M4231" i="2"/>
  <c r="Q4231" i="2"/>
  <c r="U4231" i="2"/>
  <c r="T4231" i="2"/>
  <c r="G4245" i="2"/>
  <c r="K4245" i="2"/>
  <c r="O4245" i="2"/>
  <c r="S4245" i="2"/>
  <c r="W4245" i="2"/>
  <c r="AA4245" i="2"/>
  <c r="J4245" i="2"/>
  <c r="H4252" i="2"/>
  <c r="L4252" i="2"/>
  <c r="P4252" i="2"/>
  <c r="T4252" i="2"/>
  <c r="X4252" i="2"/>
  <c r="AB4252" i="2"/>
  <c r="I4259" i="2"/>
  <c r="M4259" i="2"/>
  <c r="Q4259" i="2"/>
  <c r="U4259" i="2"/>
  <c r="H4266" i="2"/>
  <c r="L4266" i="2"/>
  <c r="P4266" i="2"/>
  <c r="T4266" i="2"/>
  <c r="X4266" i="2"/>
  <c r="AB4266" i="2"/>
  <c r="G4287" i="2"/>
  <c r="K4287" i="2"/>
  <c r="O4287" i="2"/>
  <c r="S4287" i="2"/>
  <c r="W4287" i="2"/>
  <c r="AA4287" i="2"/>
  <c r="F4294" i="2"/>
  <c r="J4294" i="2"/>
  <c r="N4294" i="2"/>
  <c r="R4294" i="2"/>
  <c r="V4294" i="2"/>
  <c r="Z4294" i="2"/>
  <c r="H4342" i="2"/>
  <c r="L4342" i="2"/>
  <c r="P4342" i="2"/>
  <c r="T4342" i="2"/>
  <c r="X4342" i="2"/>
  <c r="AB4342" i="2"/>
  <c r="H4349" i="2"/>
  <c r="L4349" i="2"/>
  <c r="P4349" i="2"/>
  <c r="T4349" i="2"/>
  <c r="X4349" i="2"/>
  <c r="AB4349" i="2"/>
  <c r="H4356" i="2"/>
  <c r="L4356" i="2"/>
  <c r="P4356" i="2"/>
  <c r="T4356" i="2"/>
  <c r="X4356" i="2"/>
  <c r="AB4356" i="2"/>
  <c r="H4377" i="2"/>
  <c r="L4377" i="2"/>
  <c r="P4377" i="2"/>
  <c r="T4377" i="2"/>
  <c r="X4377" i="2"/>
  <c r="AB4377" i="2"/>
  <c r="N4391" i="2"/>
  <c r="AC4396" i="2"/>
  <c r="F4405" i="2"/>
  <c r="J4405" i="2"/>
  <c r="N4405" i="2"/>
  <c r="R4405" i="2"/>
  <c r="V4405" i="2"/>
  <c r="Z4405" i="2"/>
  <c r="H4427" i="2"/>
  <c r="L4427" i="2"/>
  <c r="P4427" i="2"/>
  <c r="T4427" i="2"/>
  <c r="X4427" i="2"/>
  <c r="AB4427" i="2"/>
  <c r="I4434" i="2"/>
  <c r="M4434" i="2"/>
  <c r="Q4434" i="2"/>
  <c r="U4434" i="2"/>
  <c r="F4441" i="2"/>
  <c r="J4441" i="2"/>
  <c r="N4441" i="2"/>
  <c r="R4441" i="2"/>
  <c r="V4441" i="2"/>
  <c r="Z4441" i="2"/>
  <c r="AC4446" i="2"/>
  <c r="I4448" i="2"/>
  <c r="M4448" i="2"/>
  <c r="Q4448" i="2"/>
  <c r="U4448" i="2"/>
  <c r="H4455" i="2"/>
  <c r="L4455" i="2"/>
  <c r="P4455" i="2"/>
  <c r="T4455" i="2"/>
  <c r="X4455" i="2"/>
  <c r="AB4455" i="2"/>
  <c r="G4462" i="2"/>
  <c r="K4462" i="2"/>
  <c r="O4462" i="2"/>
  <c r="S4462" i="2"/>
  <c r="W4462" i="2"/>
  <c r="AA4462" i="2"/>
  <c r="F4469" i="2"/>
  <c r="J4469" i="2"/>
  <c r="N4469" i="2"/>
  <c r="R4469" i="2"/>
  <c r="V4469" i="2"/>
  <c r="Z4469" i="2"/>
  <c r="F4476" i="2"/>
  <c r="J4476" i="2"/>
  <c r="N4476" i="2"/>
  <c r="R4476" i="2"/>
  <c r="V4476" i="2"/>
  <c r="Z4476" i="2"/>
  <c r="F4483" i="2"/>
  <c r="J4483" i="2"/>
  <c r="N4483" i="2"/>
  <c r="R4483" i="2"/>
  <c r="V4483" i="2"/>
  <c r="Z4483" i="2"/>
  <c r="AC4488" i="2"/>
  <c r="I4490" i="2"/>
  <c r="M4490" i="2"/>
  <c r="Q4490" i="2"/>
  <c r="U4490" i="2"/>
  <c r="H4497" i="2"/>
  <c r="L4497" i="2"/>
  <c r="P4497" i="2"/>
  <c r="T4497" i="2"/>
  <c r="X4497" i="2"/>
  <c r="AB4497" i="2"/>
  <c r="G4504" i="2"/>
  <c r="K4504" i="2"/>
  <c r="O4504" i="2"/>
  <c r="S4504" i="2"/>
  <c r="W4504" i="2"/>
  <c r="AA4504" i="2"/>
  <c r="G4511" i="2"/>
  <c r="K4511" i="2"/>
  <c r="O4511" i="2"/>
  <c r="S4511" i="2"/>
  <c r="W4511" i="2"/>
  <c r="AA4511" i="2"/>
  <c r="F4518" i="2"/>
  <c r="J4518" i="2"/>
  <c r="N4518" i="2"/>
  <c r="R4518" i="2"/>
  <c r="V4518" i="2"/>
  <c r="Z4518" i="2"/>
  <c r="AC4523" i="2"/>
  <c r="I4525" i="2"/>
  <c r="M4525" i="2"/>
  <c r="Q4525" i="2"/>
  <c r="U4525" i="2"/>
  <c r="H4532" i="2"/>
  <c r="L4532" i="2"/>
  <c r="P4532" i="2"/>
  <c r="T4532" i="2"/>
  <c r="X4532" i="2"/>
  <c r="AB4532" i="2"/>
  <c r="H4539" i="2"/>
  <c r="E4408" i="2"/>
  <c r="H3902" i="2"/>
  <c r="L3902" i="2"/>
  <c r="P3902" i="2"/>
  <c r="T3902" i="2"/>
  <c r="X3902" i="2"/>
  <c r="AB3902" i="2"/>
  <c r="F3913" i="2"/>
  <c r="J3913" i="2"/>
  <c r="N3913" i="2"/>
  <c r="R3913" i="2"/>
  <c r="V3913" i="2"/>
  <c r="Z3913" i="2"/>
  <c r="H3927" i="2"/>
  <c r="L3927" i="2"/>
  <c r="P3927" i="2"/>
  <c r="T3927" i="2"/>
  <c r="X3927" i="2"/>
  <c r="AB3927" i="2"/>
  <c r="M3934" i="2"/>
  <c r="Q3934" i="2"/>
  <c r="U3934" i="2"/>
  <c r="F3941" i="2"/>
  <c r="J3941" i="2"/>
  <c r="N3941" i="2"/>
  <c r="R3941" i="2"/>
  <c r="V3941" i="2"/>
  <c r="Z3941" i="2"/>
  <c r="I3955" i="2"/>
  <c r="Q3955" i="2"/>
  <c r="I3962" i="2"/>
  <c r="M3962" i="2"/>
  <c r="Q3962" i="2"/>
  <c r="U3962" i="2"/>
  <c r="N3969" i="2"/>
  <c r="R3969" i="2"/>
  <c r="V3969" i="2"/>
  <c r="Z3969" i="2"/>
  <c r="G3976" i="2"/>
  <c r="O3976" i="2"/>
  <c r="W3976" i="2"/>
  <c r="J3979" i="2"/>
  <c r="Z3979" i="2"/>
  <c r="AC3988" i="2"/>
  <c r="F3997" i="2"/>
  <c r="J3997" i="2"/>
  <c r="N3997" i="2"/>
  <c r="R3997" i="2"/>
  <c r="V3997" i="2"/>
  <c r="Z3997" i="2"/>
  <c r="G4025" i="2"/>
  <c r="K4025" i="2"/>
  <c r="O4025" i="2"/>
  <c r="S4025" i="2"/>
  <c r="W4025" i="2"/>
  <c r="AA4025" i="2"/>
  <c r="I4039" i="2"/>
  <c r="M4039" i="2"/>
  <c r="Q4039" i="2"/>
  <c r="U4039" i="2"/>
  <c r="G4053" i="2"/>
  <c r="K4053" i="2"/>
  <c r="O4053" i="2"/>
  <c r="S4053" i="2"/>
  <c r="W4053" i="2"/>
  <c r="AA4053" i="2"/>
  <c r="AC4064" i="2"/>
  <c r="I4067" i="2"/>
  <c r="M4067" i="2"/>
  <c r="Q4067" i="2"/>
  <c r="U4067" i="2"/>
  <c r="X4067" i="2"/>
  <c r="I4074" i="2"/>
  <c r="M4074" i="2"/>
  <c r="Q4074" i="2"/>
  <c r="U4074" i="2"/>
  <c r="G4088" i="2"/>
  <c r="K4088" i="2"/>
  <c r="O4088" i="2"/>
  <c r="S4088" i="2"/>
  <c r="W4088" i="2"/>
  <c r="AA4088" i="2"/>
  <c r="G4142" i="2"/>
  <c r="K4142" i="2"/>
  <c r="O4142" i="2"/>
  <c r="S4142" i="2"/>
  <c r="W4142" i="2"/>
  <c r="AA4142" i="2"/>
  <c r="K4156" i="2"/>
  <c r="AA4156" i="2"/>
  <c r="F4168" i="2"/>
  <c r="N4168" i="2"/>
  <c r="V4168" i="2"/>
  <c r="P4175" i="2"/>
  <c r="AC4180" i="2"/>
  <c r="I4182" i="2"/>
  <c r="M4182" i="2"/>
  <c r="Q4182" i="2"/>
  <c r="U4182" i="2"/>
  <c r="G4196" i="2"/>
  <c r="K4196" i="2"/>
  <c r="O4196" i="2"/>
  <c r="S4196" i="2"/>
  <c r="W4196" i="2"/>
  <c r="AA4196" i="2"/>
  <c r="AC4208" i="2"/>
  <c r="I4210" i="2"/>
  <c r="M4210" i="2"/>
  <c r="Q4210" i="2"/>
  <c r="U4210" i="2"/>
  <c r="G4252" i="2"/>
  <c r="K4252" i="2"/>
  <c r="O4252" i="2"/>
  <c r="S4252" i="2"/>
  <c r="W4252" i="2"/>
  <c r="AA4252" i="2"/>
  <c r="H4259" i="2"/>
  <c r="L4259" i="2"/>
  <c r="P4259" i="2"/>
  <c r="T4259" i="2"/>
  <c r="X4259" i="2"/>
  <c r="AB4259" i="2"/>
  <c r="G4266" i="2"/>
  <c r="K4266" i="2"/>
  <c r="O4266" i="2"/>
  <c r="S4266" i="2"/>
  <c r="W4266" i="2"/>
  <c r="AA4266" i="2"/>
  <c r="F4287" i="2"/>
  <c r="J4287" i="2"/>
  <c r="N4287" i="2"/>
  <c r="R4287" i="2"/>
  <c r="V4287" i="2"/>
  <c r="Z4287" i="2"/>
  <c r="E4294" i="2"/>
  <c r="I4294" i="2"/>
  <c r="M4294" i="2"/>
  <c r="Q4294" i="2"/>
  <c r="U4294" i="2"/>
  <c r="AC4294" i="2"/>
  <c r="G4342" i="2"/>
  <c r="K4342" i="2"/>
  <c r="O4342" i="2"/>
  <c r="S4342" i="2"/>
  <c r="W4342" i="2"/>
  <c r="AA4342" i="2"/>
  <c r="G4349" i="2"/>
  <c r="K4349" i="2"/>
  <c r="O4349" i="2"/>
  <c r="S4349" i="2"/>
  <c r="W4349" i="2"/>
  <c r="AA4349" i="2"/>
  <c r="G4356" i="2"/>
  <c r="K4356" i="2"/>
  <c r="O4356" i="2"/>
  <c r="S4356" i="2"/>
  <c r="W4356" i="2"/>
  <c r="AA4356" i="2"/>
  <c r="G4377" i="2"/>
  <c r="K4377" i="2"/>
  <c r="O4377" i="2"/>
  <c r="S4377" i="2"/>
  <c r="W4377" i="2"/>
  <c r="AA4377" i="2"/>
  <c r="E4384" i="2"/>
  <c r="I4384" i="2"/>
  <c r="M4384" i="2"/>
  <c r="Q4384" i="2"/>
  <c r="U4384" i="2"/>
  <c r="G4391" i="2"/>
  <c r="K4391" i="2"/>
  <c r="O4391" i="2"/>
  <c r="S4391" i="2"/>
  <c r="W4391" i="2"/>
  <c r="AA4391" i="2"/>
  <c r="J4391" i="2"/>
  <c r="Z4391" i="2"/>
  <c r="H4398" i="2"/>
  <c r="L4398" i="2"/>
  <c r="P4398" i="2"/>
  <c r="T4398" i="2"/>
  <c r="X4398" i="2"/>
  <c r="AB4398" i="2"/>
  <c r="I4405" i="2"/>
  <c r="M4405" i="2"/>
  <c r="Q4405" i="2"/>
  <c r="U4405" i="2"/>
  <c r="F4412" i="2"/>
  <c r="J4412" i="2"/>
  <c r="N4412" i="2"/>
  <c r="R4412" i="2"/>
  <c r="V4412" i="2"/>
  <c r="Z4412" i="2"/>
  <c r="G4427" i="2"/>
  <c r="K4427" i="2"/>
  <c r="O4427" i="2"/>
  <c r="S4427" i="2"/>
  <c r="W4427" i="2"/>
  <c r="AA4427" i="2"/>
  <c r="W4434" i="2"/>
  <c r="H4448" i="2"/>
  <c r="L4448" i="2"/>
  <c r="P4448" i="2"/>
  <c r="T4448" i="2"/>
  <c r="X4448" i="2"/>
  <c r="AB4448" i="2"/>
  <c r="G4455" i="2"/>
  <c r="K4455" i="2"/>
  <c r="O4455" i="2"/>
  <c r="S4455" i="2"/>
  <c r="W4455" i="2"/>
  <c r="AA4455" i="2"/>
  <c r="F4462" i="2"/>
  <c r="J4462" i="2"/>
  <c r="N4462" i="2"/>
  <c r="R4462" i="2"/>
  <c r="V4462" i="2"/>
  <c r="Z4462" i="2"/>
  <c r="E4483" i="2"/>
  <c r="I4483" i="2"/>
  <c r="M4483" i="2"/>
  <c r="Q4483" i="2"/>
  <c r="U4483" i="2"/>
  <c r="H4490" i="2"/>
  <c r="L4490" i="2"/>
  <c r="P4490" i="2"/>
  <c r="T4490" i="2"/>
  <c r="X4490" i="2"/>
  <c r="AB4490" i="2"/>
  <c r="G4497" i="2"/>
  <c r="K4497" i="2"/>
  <c r="O4497" i="2"/>
  <c r="S4497" i="2"/>
  <c r="W4497" i="2"/>
  <c r="AA4497" i="2"/>
  <c r="F4511" i="2"/>
  <c r="J4511" i="2"/>
  <c r="N4511" i="2"/>
  <c r="R4511" i="2"/>
  <c r="V4511" i="2"/>
  <c r="Z4511" i="2"/>
  <c r="E4518" i="2"/>
  <c r="I4518" i="2"/>
  <c r="M4518" i="2"/>
  <c r="Q4518" i="2"/>
  <c r="U4518" i="2"/>
  <c r="H4525" i="2"/>
  <c r="L4525" i="2"/>
  <c r="P4525" i="2"/>
  <c r="T4525" i="2"/>
  <c r="X4525" i="2"/>
  <c r="AB4525" i="2"/>
  <c r="G4539" i="2"/>
  <c r="K4539" i="2"/>
  <c r="E4709" i="2"/>
  <c r="J4539" i="2"/>
  <c r="N4539" i="2"/>
  <c r="R4539" i="2"/>
  <c r="V4539" i="2"/>
  <c r="Z4539" i="2"/>
  <c r="AC4543" i="2"/>
  <c r="E4549" i="2"/>
  <c r="I4549" i="2"/>
  <c r="M4549" i="2"/>
  <c r="Q4549" i="2"/>
  <c r="U4549" i="2"/>
  <c r="E4553" i="2"/>
  <c r="I4553" i="2"/>
  <c r="M4553" i="2"/>
  <c r="Q4553" i="2"/>
  <c r="F4560" i="2"/>
  <c r="J4560" i="2"/>
  <c r="N4560" i="2"/>
  <c r="R4560" i="2"/>
  <c r="V4560" i="2"/>
  <c r="Z4560" i="2"/>
  <c r="O4570" i="2"/>
  <c r="I4574" i="2"/>
  <c r="M4574" i="2"/>
  <c r="Q4574" i="2"/>
  <c r="U4574" i="2"/>
  <c r="G4588" i="2"/>
  <c r="K4588" i="2"/>
  <c r="O4588" i="2"/>
  <c r="S4588" i="2"/>
  <c r="W4588" i="2"/>
  <c r="AA4588" i="2"/>
  <c r="AC4600" i="2"/>
  <c r="I4602" i="2"/>
  <c r="M4602" i="2"/>
  <c r="Q4602" i="2"/>
  <c r="U4602" i="2"/>
  <c r="I4616" i="2"/>
  <c r="M4616" i="2"/>
  <c r="Q4616" i="2"/>
  <c r="U4616" i="2"/>
  <c r="G4630" i="2"/>
  <c r="K4630" i="2"/>
  <c r="O4630" i="2"/>
  <c r="S4630" i="2"/>
  <c r="W4630" i="2"/>
  <c r="AA4630" i="2"/>
  <c r="H4651" i="2"/>
  <c r="L4651" i="2"/>
  <c r="P4651" i="2"/>
  <c r="T4651" i="2"/>
  <c r="X4651" i="2"/>
  <c r="AB4651" i="2"/>
  <c r="AC4656" i="2"/>
  <c r="F4665" i="2"/>
  <c r="J4665" i="2"/>
  <c r="N4665" i="2"/>
  <c r="R4665" i="2"/>
  <c r="V4665" i="2"/>
  <c r="Z4665" i="2"/>
  <c r="H4679" i="2"/>
  <c r="AC4683" i="2"/>
  <c r="AC4685" i="2"/>
  <c r="AC4696" i="2"/>
  <c r="E4699" i="2"/>
  <c r="I4699" i="2"/>
  <c r="M4699" i="2"/>
  <c r="Q4699" i="2"/>
  <c r="U4699" i="2"/>
  <c r="E4706" i="2"/>
  <c r="I4706" i="2"/>
  <c r="M4706" i="2"/>
  <c r="Q4706" i="2"/>
  <c r="U4706" i="2"/>
  <c r="H4717" i="2"/>
  <c r="L4717" i="2"/>
  <c r="P4717" i="2"/>
  <c r="T4717" i="2"/>
  <c r="X4717" i="2"/>
  <c r="AB4717" i="2"/>
  <c r="G4724" i="2"/>
  <c r="K4724" i="2"/>
  <c r="O4724" i="2"/>
  <c r="S4724" i="2"/>
  <c r="W4724" i="2"/>
  <c r="AA4724" i="2"/>
  <c r="F4731" i="2"/>
  <c r="J4731" i="2"/>
  <c r="N4731" i="2"/>
  <c r="R4731" i="2"/>
  <c r="V4731" i="2"/>
  <c r="Z4731" i="2"/>
  <c r="E4738" i="2"/>
  <c r="I4738" i="2"/>
  <c r="M4738" i="2"/>
  <c r="Q4738" i="2"/>
  <c r="U4738" i="2"/>
  <c r="H4787" i="2"/>
  <c r="L4787" i="2"/>
  <c r="P4787" i="2"/>
  <c r="T4787" i="2"/>
  <c r="X4787" i="2"/>
  <c r="AB4787" i="2"/>
  <c r="H4794" i="2"/>
  <c r="L4794" i="2"/>
  <c r="P4794" i="2"/>
  <c r="T4794" i="2"/>
  <c r="X4794" i="2"/>
  <c r="AB4794" i="2"/>
  <c r="F4962" i="2"/>
  <c r="J4962" i="2"/>
  <c r="N4962" i="2"/>
  <c r="R4962" i="2"/>
  <c r="V4962" i="2"/>
  <c r="Z4962" i="2"/>
  <c r="F4987" i="2"/>
  <c r="J4987" i="2"/>
  <c r="N4987" i="2"/>
  <c r="R4987" i="2"/>
  <c r="V4987" i="2"/>
  <c r="Z4987" i="2"/>
  <c r="AC4999" i="2"/>
  <c r="H5008" i="2"/>
  <c r="L5008" i="2"/>
  <c r="P5008" i="2"/>
  <c r="T5008" i="2"/>
  <c r="X5008" i="2"/>
  <c r="AB5008" i="2"/>
  <c r="H5015" i="2"/>
  <c r="L5015" i="2"/>
  <c r="P5015" i="2"/>
  <c r="T5015" i="2"/>
  <c r="X5015" i="2"/>
  <c r="AB5015" i="2"/>
  <c r="G5022" i="2"/>
  <c r="K5022" i="2"/>
  <c r="O5022" i="2"/>
  <c r="S5022" i="2"/>
  <c r="W5022" i="2"/>
  <c r="AA5022" i="2"/>
  <c r="G5029" i="2"/>
  <c r="K5029" i="2"/>
  <c r="O5029" i="2"/>
  <c r="S5029" i="2"/>
  <c r="W5029" i="2"/>
  <c r="AA5029" i="2"/>
  <c r="F5036" i="2"/>
  <c r="J5036" i="2"/>
  <c r="N5036" i="2"/>
  <c r="R5036" i="2"/>
  <c r="V5036" i="2"/>
  <c r="Z5036" i="2"/>
  <c r="AC5041" i="2"/>
  <c r="I5043" i="2"/>
  <c r="M5043" i="2"/>
  <c r="Q5043" i="2"/>
  <c r="U5043" i="2"/>
  <c r="H5050" i="2"/>
  <c r="L5050" i="2"/>
  <c r="P5050" i="2"/>
  <c r="T5050" i="2"/>
  <c r="X5050" i="2"/>
  <c r="AB5050" i="2"/>
  <c r="G5079" i="2"/>
  <c r="K5079" i="2"/>
  <c r="O5079" i="2"/>
  <c r="S5079" i="2"/>
  <c r="W5079" i="2"/>
  <c r="AA5079" i="2"/>
  <c r="I5100" i="2"/>
  <c r="M5100" i="2"/>
  <c r="Q5100" i="2"/>
  <c r="U5100" i="2"/>
  <c r="H5107" i="2"/>
  <c r="L5107" i="2"/>
  <c r="P5107" i="2"/>
  <c r="T5107" i="2"/>
  <c r="X5107" i="2"/>
  <c r="AB5107" i="2"/>
  <c r="G5114" i="2"/>
  <c r="K5114" i="2"/>
  <c r="O5114" i="2"/>
  <c r="S5114" i="2"/>
  <c r="W5114" i="2"/>
  <c r="AA5114" i="2"/>
  <c r="F5121" i="2"/>
  <c r="J5121" i="2"/>
  <c r="N5121" i="2"/>
  <c r="R5121" i="2"/>
  <c r="V5121" i="2"/>
  <c r="Z5121" i="2"/>
  <c r="E5128" i="2"/>
  <c r="I5128" i="2"/>
  <c r="M5128" i="2"/>
  <c r="Q5128" i="2"/>
  <c r="U5128" i="2"/>
  <c r="H5135" i="2"/>
  <c r="L5135" i="2"/>
  <c r="P5135" i="2"/>
  <c r="T5135" i="2"/>
  <c r="X5135" i="2"/>
  <c r="AB5135" i="2"/>
  <c r="G5142" i="2"/>
  <c r="K5142" i="2"/>
  <c r="O5142" i="2"/>
  <c r="S5142" i="2"/>
  <c r="W5142" i="2"/>
  <c r="E4990" i="2"/>
  <c r="Q4539" i="2"/>
  <c r="U4539" i="2"/>
  <c r="H4553" i="2"/>
  <c r="L4553" i="2"/>
  <c r="P4553" i="2"/>
  <c r="T4553" i="2"/>
  <c r="X4553" i="2"/>
  <c r="AB4553" i="2"/>
  <c r="E4567" i="2"/>
  <c r="I4567" i="2"/>
  <c r="M4567" i="2"/>
  <c r="Q4567" i="2"/>
  <c r="U4567" i="2"/>
  <c r="T4567" i="2"/>
  <c r="K4570" i="2"/>
  <c r="AA4570" i="2"/>
  <c r="H4574" i="2"/>
  <c r="L4574" i="2"/>
  <c r="P4574" i="2"/>
  <c r="T4574" i="2"/>
  <c r="X4574" i="2"/>
  <c r="AB4574" i="2"/>
  <c r="AC4579" i="2"/>
  <c r="R4581" i="2"/>
  <c r="F4588" i="2"/>
  <c r="J4588" i="2"/>
  <c r="N4588" i="2"/>
  <c r="R4588" i="2"/>
  <c r="V4588" i="2"/>
  <c r="Z4588" i="2"/>
  <c r="U4588" i="2"/>
  <c r="L4595" i="2"/>
  <c r="AB4595" i="2"/>
  <c r="F4609" i="2"/>
  <c r="J4609" i="2"/>
  <c r="N4609" i="2"/>
  <c r="R4609" i="2"/>
  <c r="V4609" i="2"/>
  <c r="Z4609" i="2"/>
  <c r="H4616" i="2"/>
  <c r="L4616" i="2"/>
  <c r="P4616" i="2"/>
  <c r="T4616" i="2"/>
  <c r="X4616" i="2"/>
  <c r="AB4616" i="2"/>
  <c r="AC4621" i="2"/>
  <c r="F4630" i="2"/>
  <c r="J4630" i="2"/>
  <c r="N4630" i="2"/>
  <c r="R4630" i="2"/>
  <c r="V4630" i="2"/>
  <c r="Z4630" i="2"/>
  <c r="G4651" i="2"/>
  <c r="K4651" i="2"/>
  <c r="O4651" i="2"/>
  <c r="S4651" i="2"/>
  <c r="W4651" i="2"/>
  <c r="AA4651" i="2"/>
  <c r="E4665" i="2"/>
  <c r="I4665" i="2"/>
  <c r="M4665" i="2"/>
  <c r="Q4665" i="2"/>
  <c r="U4665" i="2"/>
  <c r="G4679" i="2"/>
  <c r="K4679" i="2"/>
  <c r="O4679" i="2"/>
  <c r="S4679" i="2"/>
  <c r="W4679" i="2"/>
  <c r="AA4679" i="2"/>
  <c r="H4699" i="2"/>
  <c r="L4699" i="2"/>
  <c r="P4699" i="2"/>
  <c r="T4699" i="2"/>
  <c r="X4699" i="2"/>
  <c r="AB4699" i="2"/>
  <c r="F4724" i="2"/>
  <c r="J4724" i="2"/>
  <c r="N4724" i="2"/>
  <c r="R4724" i="2"/>
  <c r="V4724" i="2"/>
  <c r="Z4724" i="2"/>
  <c r="I4731" i="2"/>
  <c r="M4731" i="2"/>
  <c r="Q4731" i="2"/>
  <c r="U4731" i="2"/>
  <c r="H4738" i="2"/>
  <c r="L4738" i="2"/>
  <c r="P4738" i="2"/>
  <c r="T4738" i="2"/>
  <c r="X4738" i="2"/>
  <c r="AB4738" i="2"/>
  <c r="G4794" i="2"/>
  <c r="K4794" i="2"/>
  <c r="O4794" i="2"/>
  <c r="S4794" i="2"/>
  <c r="W4794" i="2"/>
  <c r="AA4794" i="2"/>
  <c r="I4962" i="2"/>
  <c r="M4962" i="2"/>
  <c r="Q4962" i="2"/>
  <c r="U4962" i="2"/>
  <c r="AC4966" i="2"/>
  <c r="AC4977" i="2"/>
  <c r="AC4978" i="2"/>
  <c r="E4987" i="2"/>
  <c r="I4987" i="2"/>
  <c r="M4987" i="2"/>
  <c r="Q4987" i="2"/>
  <c r="U4987" i="2"/>
  <c r="G5015" i="2"/>
  <c r="K5015" i="2"/>
  <c r="O5015" i="2"/>
  <c r="S5015" i="2"/>
  <c r="W5015" i="2"/>
  <c r="AA5015" i="2"/>
  <c r="F5029" i="2"/>
  <c r="J5029" i="2"/>
  <c r="N5029" i="2"/>
  <c r="R5029" i="2"/>
  <c r="V5029" i="2"/>
  <c r="Z5029" i="2"/>
  <c r="E5036" i="2"/>
  <c r="I5036" i="2"/>
  <c r="M5036" i="2"/>
  <c r="Q5036" i="2"/>
  <c r="U5036" i="2"/>
  <c r="H5043" i="2"/>
  <c r="L5043" i="2"/>
  <c r="P5043" i="2"/>
  <c r="T5043" i="2"/>
  <c r="X5043" i="2"/>
  <c r="AB5043" i="2"/>
  <c r="G5050" i="2"/>
  <c r="K5050" i="2"/>
  <c r="O5050" i="2"/>
  <c r="S5050" i="2"/>
  <c r="W5050" i="2"/>
  <c r="AA5050" i="2"/>
  <c r="F5079" i="2"/>
  <c r="J5079" i="2"/>
  <c r="N5079" i="2"/>
  <c r="R5079" i="2"/>
  <c r="V5079" i="2"/>
  <c r="Z5079" i="2"/>
  <c r="H5100" i="2"/>
  <c r="L5100" i="2"/>
  <c r="P5100" i="2"/>
  <c r="T5100" i="2"/>
  <c r="X5100" i="2"/>
  <c r="AB5100" i="2"/>
  <c r="G5107" i="2"/>
  <c r="K5107" i="2"/>
  <c r="O5107" i="2"/>
  <c r="S5107" i="2"/>
  <c r="W5107" i="2"/>
  <c r="AA5107" i="2"/>
  <c r="F5114" i="2"/>
  <c r="J5114" i="2"/>
  <c r="N5114" i="2"/>
  <c r="R5114" i="2"/>
  <c r="V5114" i="2"/>
  <c r="Z5114" i="2"/>
  <c r="E5121" i="2"/>
  <c r="I5121" i="2"/>
  <c r="M5121" i="2"/>
  <c r="Q5121" i="2"/>
  <c r="U5121" i="2"/>
  <c r="H5128" i="2"/>
  <c r="L5128" i="2"/>
  <c r="P5128" i="2"/>
  <c r="T5128" i="2"/>
  <c r="X5128" i="2"/>
  <c r="AB5128" i="2"/>
  <c r="G5135" i="2"/>
  <c r="K5135" i="2"/>
  <c r="O5135" i="2"/>
  <c r="S5135" i="2"/>
  <c r="W5135" i="2"/>
  <c r="AA5135" i="2"/>
  <c r="F5142" i="2"/>
  <c r="J5142" i="2"/>
  <c r="N5142" i="2"/>
  <c r="R5142" i="2"/>
  <c r="V5142" i="2"/>
  <c r="Z5142" i="2"/>
  <c r="E5082" i="2"/>
  <c r="L4539" i="2"/>
  <c r="P4539" i="2"/>
  <c r="T4539" i="2"/>
  <c r="X4539" i="2"/>
  <c r="AB4539" i="2"/>
  <c r="G4546" i="2"/>
  <c r="K4546" i="2"/>
  <c r="O4546" i="2"/>
  <c r="S4546" i="2"/>
  <c r="W4546" i="2"/>
  <c r="AA4546" i="2"/>
  <c r="G4553" i="2"/>
  <c r="K4553" i="2"/>
  <c r="O4553" i="2"/>
  <c r="S4553" i="2"/>
  <c r="W4553" i="2"/>
  <c r="AA4553" i="2"/>
  <c r="H4560" i="2"/>
  <c r="L4560" i="2"/>
  <c r="P4560" i="2"/>
  <c r="T4560" i="2"/>
  <c r="X4560" i="2"/>
  <c r="AB4560" i="2"/>
  <c r="G4570" i="2"/>
  <c r="W4570" i="2"/>
  <c r="H4581" i="2"/>
  <c r="L4581" i="2"/>
  <c r="P4581" i="2"/>
  <c r="T4581" i="2"/>
  <c r="X4581" i="2"/>
  <c r="AB4581" i="2"/>
  <c r="AC4586" i="2"/>
  <c r="F4595" i="2"/>
  <c r="J4595" i="2"/>
  <c r="N4595" i="2"/>
  <c r="R4595" i="2"/>
  <c r="V4595" i="2"/>
  <c r="Z4595" i="2"/>
  <c r="I4609" i="2"/>
  <c r="M4609" i="2"/>
  <c r="Q4609" i="2"/>
  <c r="U4609" i="2"/>
  <c r="H4623" i="2"/>
  <c r="L4623" i="2"/>
  <c r="P4623" i="2"/>
  <c r="T4623" i="2"/>
  <c r="X4623" i="2"/>
  <c r="AB4623" i="2"/>
  <c r="AC4628" i="2"/>
  <c r="F4637" i="2"/>
  <c r="J4637" i="2"/>
  <c r="N4637" i="2"/>
  <c r="R4637" i="2"/>
  <c r="V4637" i="2"/>
  <c r="Z4637" i="2"/>
  <c r="I4644" i="2"/>
  <c r="M4644" i="2"/>
  <c r="Q4644" i="2"/>
  <c r="U4644" i="2"/>
  <c r="G4658" i="2"/>
  <c r="K4658" i="2"/>
  <c r="O4658" i="2"/>
  <c r="S4658" i="2"/>
  <c r="W4658" i="2"/>
  <c r="AA4658" i="2"/>
  <c r="I4672" i="2"/>
  <c r="M4672" i="2"/>
  <c r="Q4672" i="2"/>
  <c r="U4672" i="2"/>
  <c r="G4699" i="2"/>
  <c r="K4699" i="2"/>
  <c r="O4699" i="2"/>
  <c r="S4699" i="2"/>
  <c r="W4699" i="2"/>
  <c r="AA4699" i="2"/>
  <c r="AC4722" i="2"/>
  <c r="I4724" i="2"/>
  <c r="M4724" i="2"/>
  <c r="Q4724" i="2"/>
  <c r="U4724" i="2"/>
  <c r="H4731" i="2"/>
  <c r="L4731" i="2"/>
  <c r="P4731" i="2"/>
  <c r="T4731" i="2"/>
  <c r="X4731" i="2"/>
  <c r="AB4731" i="2"/>
  <c r="G4738" i="2"/>
  <c r="K4738" i="2"/>
  <c r="O4738" i="2"/>
  <c r="S4738" i="2"/>
  <c r="W4738" i="2"/>
  <c r="AA4738" i="2"/>
  <c r="F4794" i="2"/>
  <c r="J4794" i="2"/>
  <c r="N4794" i="2"/>
  <c r="R4794" i="2"/>
  <c r="V4794" i="2"/>
  <c r="Z4794" i="2"/>
  <c r="H4962" i="2"/>
  <c r="L4962" i="2"/>
  <c r="P4962" i="2"/>
  <c r="T4962" i="2"/>
  <c r="X4962" i="2"/>
  <c r="AB4962" i="2"/>
  <c r="H4980" i="2"/>
  <c r="L4980" i="2"/>
  <c r="P4980" i="2"/>
  <c r="T4980" i="2"/>
  <c r="X4980" i="2"/>
  <c r="AB4980" i="2"/>
  <c r="H4987" i="2"/>
  <c r="L4987" i="2"/>
  <c r="P4987" i="2"/>
  <c r="T4987" i="2"/>
  <c r="X4987" i="2"/>
  <c r="AB4987" i="2"/>
  <c r="G5001" i="2"/>
  <c r="K5001" i="2"/>
  <c r="O5001" i="2"/>
  <c r="S5001" i="2"/>
  <c r="W5001" i="2"/>
  <c r="AA5001" i="2"/>
  <c r="F5011" i="2"/>
  <c r="J5011" i="2"/>
  <c r="N5011" i="2"/>
  <c r="R5011" i="2"/>
  <c r="V5011" i="2"/>
  <c r="Z5011" i="2"/>
  <c r="F5015" i="2"/>
  <c r="J5015" i="2"/>
  <c r="N5015" i="2"/>
  <c r="R5015" i="2"/>
  <c r="V5015" i="2"/>
  <c r="Z5015" i="2"/>
  <c r="I5025" i="2"/>
  <c r="M5025" i="2"/>
  <c r="Q5025" i="2"/>
  <c r="U5025" i="2"/>
  <c r="I5029" i="2"/>
  <c r="M5029" i="2"/>
  <c r="Q5029" i="2"/>
  <c r="U5029" i="2"/>
  <c r="H5036" i="2"/>
  <c r="L5036" i="2"/>
  <c r="P5036" i="2"/>
  <c r="T5036" i="2"/>
  <c r="X5036" i="2"/>
  <c r="AB5036" i="2"/>
  <c r="G5043" i="2"/>
  <c r="K5043" i="2"/>
  <c r="O5043" i="2"/>
  <c r="S5043" i="2"/>
  <c r="W5043" i="2"/>
  <c r="AA5043" i="2"/>
  <c r="F5050" i="2"/>
  <c r="J5050" i="2"/>
  <c r="N5050" i="2"/>
  <c r="R5050" i="2"/>
  <c r="V5050" i="2"/>
  <c r="Z5050" i="2"/>
  <c r="AC5054" i="2"/>
  <c r="AC5056" i="2"/>
  <c r="AC5058" i="2"/>
  <c r="AC5077" i="2"/>
  <c r="I5079" i="2"/>
  <c r="M5079" i="2"/>
  <c r="G5100" i="2"/>
  <c r="K5100" i="2"/>
  <c r="O5100" i="2"/>
  <c r="S5100" i="2"/>
  <c r="W5100" i="2"/>
  <c r="AA5100" i="2"/>
  <c r="F5107" i="2"/>
  <c r="J5107" i="2"/>
  <c r="N5107" i="2"/>
  <c r="R5107" i="2"/>
  <c r="V5107" i="2"/>
  <c r="Z5107" i="2"/>
  <c r="I5114" i="2"/>
  <c r="M5114" i="2"/>
  <c r="Q5114" i="2"/>
  <c r="U5114" i="2"/>
  <c r="H5121" i="2"/>
  <c r="L5121" i="2"/>
  <c r="P5121" i="2"/>
  <c r="T5121" i="2"/>
  <c r="X5121" i="2"/>
  <c r="AB5121" i="2"/>
  <c r="G5128" i="2"/>
  <c r="K5128" i="2"/>
  <c r="O5128" i="2"/>
  <c r="S5128" i="2"/>
  <c r="W5128" i="2"/>
  <c r="AA5128" i="2"/>
  <c r="F5135" i="2"/>
  <c r="J5135" i="2"/>
  <c r="N5135" i="2"/>
  <c r="R5135" i="2"/>
  <c r="V5135" i="2"/>
  <c r="Z5135" i="2"/>
  <c r="I5142" i="2"/>
  <c r="M5142" i="2"/>
  <c r="Q5142" i="2"/>
  <c r="U5142" i="2"/>
  <c r="O4539" i="2"/>
  <c r="S4539" i="2"/>
  <c r="W4539" i="2"/>
  <c r="AA4539" i="2"/>
  <c r="F4553" i="2"/>
  <c r="J4553" i="2"/>
  <c r="N4553" i="2"/>
  <c r="R4553" i="2"/>
  <c r="V4553" i="2"/>
  <c r="Z4553" i="2"/>
  <c r="S4570" i="2"/>
  <c r="W4574" i="2"/>
  <c r="G4581" i="2"/>
  <c r="K4581" i="2"/>
  <c r="O4581" i="2"/>
  <c r="S4581" i="2"/>
  <c r="W4581" i="2"/>
  <c r="AA4581" i="2"/>
  <c r="J4581" i="2"/>
  <c r="Z4581" i="2"/>
  <c r="M4588" i="2"/>
  <c r="E4595" i="2"/>
  <c r="I4595" i="2"/>
  <c r="M4595" i="2"/>
  <c r="Q4595" i="2"/>
  <c r="U4595" i="2"/>
  <c r="T4595" i="2"/>
  <c r="F4602" i="2"/>
  <c r="J4602" i="2"/>
  <c r="N4602" i="2"/>
  <c r="R4602" i="2"/>
  <c r="V4602" i="2"/>
  <c r="Z4602" i="2"/>
  <c r="G4623" i="2"/>
  <c r="K4623" i="2"/>
  <c r="O4623" i="2"/>
  <c r="S4623" i="2"/>
  <c r="W4623" i="2"/>
  <c r="AA4623" i="2"/>
  <c r="H4644" i="2"/>
  <c r="L4644" i="2"/>
  <c r="P4644" i="2"/>
  <c r="T4644" i="2"/>
  <c r="X4644" i="2"/>
  <c r="AB4644" i="2"/>
  <c r="AC4649" i="2"/>
  <c r="F4658" i="2"/>
  <c r="J4658" i="2"/>
  <c r="N4658" i="2"/>
  <c r="R4658" i="2"/>
  <c r="V4658" i="2"/>
  <c r="Z4658" i="2"/>
  <c r="E4658" i="2"/>
  <c r="H4672" i="2"/>
  <c r="L4672" i="2"/>
  <c r="P4672" i="2"/>
  <c r="T4672" i="2"/>
  <c r="X4672" i="2"/>
  <c r="AB4672" i="2"/>
  <c r="AC4677" i="2"/>
  <c r="F4699" i="2"/>
  <c r="J4699" i="2"/>
  <c r="N4699" i="2"/>
  <c r="R4699" i="2"/>
  <c r="V4699" i="2"/>
  <c r="Z4699" i="2"/>
  <c r="F4706" i="2"/>
  <c r="J4706" i="2"/>
  <c r="N4706" i="2"/>
  <c r="R4706" i="2"/>
  <c r="V4706" i="2"/>
  <c r="Z4706" i="2"/>
  <c r="H4724" i="2"/>
  <c r="L4724" i="2"/>
  <c r="P4724" i="2"/>
  <c r="T4724" i="2"/>
  <c r="X4724" i="2"/>
  <c r="AB4724" i="2"/>
  <c r="G4731" i="2"/>
  <c r="K4731" i="2"/>
  <c r="O4731" i="2"/>
  <c r="S4731" i="2"/>
  <c r="W4731" i="2"/>
  <c r="AA4731" i="2"/>
  <c r="F4738" i="2"/>
  <c r="J4738" i="2"/>
  <c r="N4738" i="2"/>
  <c r="R4738" i="2"/>
  <c r="V4738" i="2"/>
  <c r="Z4738" i="2"/>
  <c r="AC4742" i="2"/>
  <c r="AC4785" i="2"/>
  <c r="I4787" i="2"/>
  <c r="M4787" i="2"/>
  <c r="Q4787" i="2"/>
  <c r="U4787" i="2"/>
  <c r="I4794" i="2"/>
  <c r="M4794" i="2"/>
  <c r="Q4794" i="2"/>
  <c r="U4794" i="2"/>
  <c r="G4962" i="2"/>
  <c r="K4962" i="2"/>
  <c r="O4962" i="2"/>
  <c r="S4962" i="2"/>
  <c r="W4962" i="2"/>
  <c r="AA4962" i="2"/>
  <c r="G4987" i="2"/>
  <c r="K4987" i="2"/>
  <c r="O4987" i="2"/>
  <c r="S4987" i="2"/>
  <c r="W4987" i="2"/>
  <c r="AA4987" i="2"/>
  <c r="AC5006" i="2"/>
  <c r="I5015" i="2"/>
  <c r="M5015" i="2"/>
  <c r="Q5015" i="2"/>
  <c r="U5015" i="2"/>
  <c r="H5029" i="2"/>
  <c r="L5029" i="2"/>
  <c r="P5029" i="2"/>
  <c r="T5029" i="2"/>
  <c r="X5029" i="2"/>
  <c r="AB5029" i="2"/>
  <c r="G5036" i="2"/>
  <c r="K5036" i="2"/>
  <c r="O5036" i="2"/>
  <c r="S5036" i="2"/>
  <c r="W5036" i="2"/>
  <c r="AA5036" i="2"/>
  <c r="F5043" i="2"/>
  <c r="J5043" i="2"/>
  <c r="N5043" i="2"/>
  <c r="R5043" i="2"/>
  <c r="V5043" i="2"/>
  <c r="Z5043" i="2"/>
  <c r="I5050" i="2"/>
  <c r="M5050" i="2"/>
  <c r="Q5050" i="2"/>
  <c r="U5050" i="2"/>
  <c r="H5079" i="2"/>
  <c r="L5079" i="2"/>
  <c r="P5079" i="2"/>
  <c r="T5079" i="2"/>
  <c r="X5079" i="2"/>
  <c r="AB5079" i="2"/>
  <c r="F5100" i="2"/>
  <c r="AC5100" i="2" s="1"/>
  <c r="J5100" i="2"/>
  <c r="N5100" i="2"/>
  <c r="R5100" i="2"/>
  <c r="V5100" i="2"/>
  <c r="Z5100" i="2"/>
  <c r="AC5105" i="2"/>
  <c r="I5107" i="2"/>
  <c r="M5107" i="2"/>
  <c r="Q5107" i="2"/>
  <c r="U5107" i="2"/>
  <c r="H5114" i="2"/>
  <c r="L5114" i="2"/>
  <c r="P5114" i="2"/>
  <c r="T5114" i="2"/>
  <c r="X5114" i="2"/>
  <c r="AB5114" i="2"/>
  <c r="G5121" i="2"/>
  <c r="K5121" i="2"/>
  <c r="O5121" i="2"/>
  <c r="S5121" i="2"/>
  <c r="W5121" i="2"/>
  <c r="AA5121" i="2"/>
  <c r="F5128" i="2"/>
  <c r="J5128" i="2"/>
  <c r="N5128" i="2"/>
  <c r="R5128" i="2"/>
  <c r="V5128" i="2"/>
  <c r="Z5128" i="2"/>
  <c r="AC5133" i="2"/>
  <c r="I5135" i="2"/>
  <c r="M5135" i="2"/>
  <c r="Q5135" i="2"/>
  <c r="U5135" i="2"/>
  <c r="H5142" i="2"/>
  <c r="L5142" i="2"/>
  <c r="P5142" i="2"/>
  <c r="T5142" i="2"/>
  <c r="X5142" i="2"/>
  <c r="E5285" i="2"/>
  <c r="E5586" i="2"/>
  <c r="AB5142" i="2"/>
  <c r="G5169" i="2"/>
  <c r="K5169" i="2"/>
  <c r="S5169" i="2"/>
  <c r="W5169" i="2"/>
  <c r="AA5169" i="2"/>
  <c r="AC5186" i="2"/>
  <c r="F5202" i="2"/>
  <c r="J5202" i="2"/>
  <c r="N5202" i="2"/>
  <c r="R5202" i="2"/>
  <c r="V5202" i="2"/>
  <c r="Z5202" i="2"/>
  <c r="AC5214" i="2"/>
  <c r="H5244" i="2"/>
  <c r="L5244" i="2"/>
  <c r="P5244" i="2"/>
  <c r="T5244" i="2"/>
  <c r="X5244" i="2"/>
  <c r="AB5244" i="2"/>
  <c r="G5252" i="2"/>
  <c r="K5252" i="2"/>
  <c r="O5252" i="2"/>
  <c r="S5252" i="2"/>
  <c r="W5252" i="2"/>
  <c r="AA5252" i="2"/>
  <c r="F5260" i="2"/>
  <c r="J5260" i="2"/>
  <c r="N5260" i="2"/>
  <c r="R5260" i="2"/>
  <c r="V5260" i="2"/>
  <c r="Z5260" i="2"/>
  <c r="I5282" i="2"/>
  <c r="M5282" i="2"/>
  <c r="Q5282" i="2"/>
  <c r="U5282" i="2"/>
  <c r="H5289" i="2"/>
  <c r="L5289" i="2"/>
  <c r="P5289" i="2"/>
  <c r="T5289" i="2"/>
  <c r="X5289" i="2"/>
  <c r="AB5289" i="2"/>
  <c r="G5303" i="2"/>
  <c r="K5303" i="2"/>
  <c r="O5303" i="2"/>
  <c r="S5303" i="2"/>
  <c r="W5303" i="2"/>
  <c r="AA5303" i="2"/>
  <c r="F5310" i="2"/>
  <c r="J5310" i="2"/>
  <c r="N5310" i="2"/>
  <c r="R5310" i="2"/>
  <c r="V5310" i="2"/>
  <c r="Z5310" i="2"/>
  <c r="I5317" i="2"/>
  <c r="M5317" i="2"/>
  <c r="Q5317" i="2"/>
  <c r="U5317" i="2"/>
  <c r="G5331" i="2"/>
  <c r="K5331" i="2"/>
  <c r="O5331" i="2"/>
  <c r="S5331" i="2"/>
  <c r="W5331" i="2"/>
  <c r="AA5331" i="2"/>
  <c r="Z5331" i="2"/>
  <c r="H5338" i="2"/>
  <c r="L5338" i="2"/>
  <c r="P5338" i="2"/>
  <c r="T5338" i="2"/>
  <c r="X5338" i="2"/>
  <c r="AB5338" i="2"/>
  <c r="I5345" i="2"/>
  <c r="M5345" i="2"/>
  <c r="Q5345" i="2"/>
  <c r="U5345" i="2"/>
  <c r="F5352" i="2"/>
  <c r="J5352" i="2"/>
  <c r="N5352" i="2"/>
  <c r="R5352" i="2"/>
  <c r="V5352" i="2"/>
  <c r="Z5352" i="2"/>
  <c r="G5359" i="2"/>
  <c r="K5359" i="2"/>
  <c r="O5359" i="2"/>
  <c r="S5359" i="2"/>
  <c r="W5359" i="2"/>
  <c r="AA5359" i="2"/>
  <c r="Z5359" i="2"/>
  <c r="H5366" i="2"/>
  <c r="L5366" i="2"/>
  <c r="P5366" i="2"/>
  <c r="T5366" i="2"/>
  <c r="X5366" i="2"/>
  <c r="AB5366" i="2"/>
  <c r="M5366" i="2"/>
  <c r="I5373" i="2"/>
  <c r="M5373" i="2"/>
  <c r="Q5373" i="2"/>
  <c r="U5373" i="2"/>
  <c r="F5380" i="2"/>
  <c r="J5380" i="2"/>
  <c r="N5380" i="2"/>
  <c r="R5380" i="2"/>
  <c r="V5380" i="2"/>
  <c r="Z5380" i="2"/>
  <c r="G5411" i="2"/>
  <c r="K5411" i="2"/>
  <c r="O5411" i="2"/>
  <c r="S5411" i="2"/>
  <c r="W5411" i="2"/>
  <c r="AA5411" i="2"/>
  <c r="Q5414" i="2"/>
  <c r="F5424" i="2"/>
  <c r="J5424" i="2"/>
  <c r="N5424" i="2"/>
  <c r="R5424" i="2"/>
  <c r="V5424" i="2"/>
  <c r="Z5424" i="2"/>
  <c r="G5439" i="2"/>
  <c r="K5439" i="2"/>
  <c r="O5439" i="2"/>
  <c r="S5439" i="2"/>
  <c r="W5439" i="2"/>
  <c r="AA5439" i="2"/>
  <c r="H5446" i="2"/>
  <c r="L5446" i="2"/>
  <c r="P5446" i="2"/>
  <c r="T5446" i="2"/>
  <c r="X5446" i="2"/>
  <c r="AB5446" i="2"/>
  <c r="G5453" i="2"/>
  <c r="K5453" i="2"/>
  <c r="O5453" i="2"/>
  <c r="S5453" i="2"/>
  <c r="W5453" i="2"/>
  <c r="AA5453" i="2"/>
  <c r="G5460" i="2"/>
  <c r="K5460" i="2"/>
  <c r="O5460" i="2"/>
  <c r="S5460" i="2"/>
  <c r="W5460" i="2"/>
  <c r="AA5460" i="2"/>
  <c r="F5467" i="2"/>
  <c r="J5467" i="2"/>
  <c r="N5467" i="2"/>
  <c r="R5467" i="2"/>
  <c r="V5467" i="2"/>
  <c r="Z5467" i="2"/>
  <c r="G5509" i="2"/>
  <c r="K5509" i="2"/>
  <c r="O5509" i="2"/>
  <c r="F5504" i="2"/>
  <c r="J5504" i="2"/>
  <c r="N5504" i="2"/>
  <c r="R5504" i="2"/>
  <c r="V5504" i="2"/>
  <c r="Z5504" i="2"/>
  <c r="H5525" i="2"/>
  <c r="L5525" i="2"/>
  <c r="P5525" i="2"/>
  <c r="T5525" i="2"/>
  <c r="X5525" i="2"/>
  <c r="AB5525" i="2"/>
  <c r="H5532" i="2"/>
  <c r="L5532" i="2"/>
  <c r="P5532" i="2"/>
  <c r="T5532" i="2"/>
  <c r="X5532" i="2"/>
  <c r="AB5532" i="2"/>
  <c r="G5539" i="2"/>
  <c r="K5539" i="2"/>
  <c r="O5539" i="2"/>
  <c r="S5539" i="2"/>
  <c r="W5539" i="2"/>
  <c r="AA5539" i="2"/>
  <c r="AC5557" i="2"/>
  <c r="AC5559" i="2"/>
  <c r="AC5573" i="2"/>
  <c r="H5587" i="2"/>
  <c r="H5588" i="2" s="1"/>
  <c r="L5587" i="2"/>
  <c r="L5588" i="2" s="1"/>
  <c r="P5587" i="2"/>
  <c r="P5588" i="2" s="1"/>
  <c r="T5587" i="2"/>
  <c r="T5588" i="2" s="1"/>
  <c r="X5587" i="2"/>
  <c r="X5588" i="2" s="1"/>
  <c r="AB5587" i="2"/>
  <c r="AB5588" i="2" s="1"/>
  <c r="F5602" i="2"/>
  <c r="J5602" i="2"/>
  <c r="N5602" i="2"/>
  <c r="AC5415" i="2"/>
  <c r="E5507" i="2"/>
  <c r="AA5142" i="2"/>
  <c r="F5169" i="2"/>
  <c r="J5169" i="2"/>
  <c r="N5169" i="2"/>
  <c r="R5169" i="2"/>
  <c r="V5169" i="2"/>
  <c r="Z5169" i="2"/>
  <c r="H5188" i="2"/>
  <c r="L5188" i="2"/>
  <c r="P5188" i="2"/>
  <c r="T5188" i="2"/>
  <c r="X5188" i="2"/>
  <c r="AB5188" i="2"/>
  <c r="G5195" i="2"/>
  <c r="K5195" i="2"/>
  <c r="O5195" i="2"/>
  <c r="S5195" i="2"/>
  <c r="W5195" i="2"/>
  <c r="AA5195" i="2"/>
  <c r="AC5199" i="2"/>
  <c r="I5202" i="2"/>
  <c r="M5202" i="2"/>
  <c r="Q5202" i="2"/>
  <c r="U5202" i="2"/>
  <c r="H5216" i="2"/>
  <c r="L5216" i="2"/>
  <c r="P5216" i="2"/>
  <c r="T5216" i="2"/>
  <c r="X5216" i="2"/>
  <c r="AB5216" i="2"/>
  <c r="G5244" i="2"/>
  <c r="K5244" i="2"/>
  <c r="O5244" i="2"/>
  <c r="S5244" i="2"/>
  <c r="W5244" i="2"/>
  <c r="AA5244" i="2"/>
  <c r="F5252" i="2"/>
  <c r="J5252" i="2"/>
  <c r="N5252" i="2"/>
  <c r="R5252" i="2"/>
  <c r="V5252" i="2"/>
  <c r="Z5252" i="2"/>
  <c r="E5260" i="2"/>
  <c r="I5260" i="2"/>
  <c r="M5260" i="2"/>
  <c r="Q5260" i="2"/>
  <c r="U5260" i="2"/>
  <c r="G5295" i="2"/>
  <c r="K5295" i="2"/>
  <c r="O5295" i="2"/>
  <c r="S5295" i="2"/>
  <c r="W5295" i="2"/>
  <c r="AA5295" i="2"/>
  <c r="AC5308" i="2"/>
  <c r="I5310" i="2"/>
  <c r="M5310" i="2"/>
  <c r="Q5310" i="2"/>
  <c r="U5310" i="2"/>
  <c r="H5317" i="2"/>
  <c r="L5317" i="2"/>
  <c r="P5317" i="2"/>
  <c r="T5317" i="2"/>
  <c r="X5317" i="2"/>
  <c r="AB5317" i="2"/>
  <c r="G5324" i="2"/>
  <c r="K5324" i="2"/>
  <c r="O5324" i="2"/>
  <c r="S5324" i="2"/>
  <c r="W5324" i="2"/>
  <c r="AA5324" i="2"/>
  <c r="G5338" i="2"/>
  <c r="K5338" i="2"/>
  <c r="O5338" i="2"/>
  <c r="S5338" i="2"/>
  <c r="W5338" i="2"/>
  <c r="AA5338" i="2"/>
  <c r="E5352" i="2"/>
  <c r="I5352" i="2"/>
  <c r="M5352" i="2"/>
  <c r="Q5352" i="2"/>
  <c r="U5352" i="2"/>
  <c r="G5366" i="2"/>
  <c r="K5366" i="2"/>
  <c r="O5366" i="2"/>
  <c r="S5366" i="2"/>
  <c r="W5366" i="2"/>
  <c r="AA5366" i="2"/>
  <c r="I5380" i="2"/>
  <c r="M5380" i="2"/>
  <c r="Q5380" i="2"/>
  <c r="U5380" i="2"/>
  <c r="F5387" i="2"/>
  <c r="J5387" i="2"/>
  <c r="N5387" i="2"/>
  <c r="R5387" i="2"/>
  <c r="V5387" i="2"/>
  <c r="Z5387" i="2"/>
  <c r="F5411" i="2"/>
  <c r="J5411" i="2"/>
  <c r="N5411" i="2"/>
  <c r="R5411" i="2"/>
  <c r="V5411" i="2"/>
  <c r="Z5411" i="2"/>
  <c r="M5414" i="2"/>
  <c r="AC5416" i="2"/>
  <c r="I5424" i="2"/>
  <c r="M5424" i="2"/>
  <c r="Q5424" i="2"/>
  <c r="U5424" i="2"/>
  <c r="Q5418" i="2"/>
  <c r="F5439" i="2"/>
  <c r="J5439" i="2"/>
  <c r="N5439" i="2"/>
  <c r="R5439" i="2"/>
  <c r="Z5439" i="2"/>
  <c r="G5446" i="2"/>
  <c r="K5446" i="2"/>
  <c r="O5446" i="2"/>
  <c r="S5446" i="2"/>
  <c r="W5446" i="2"/>
  <c r="AA5446" i="2"/>
  <c r="F5453" i="2"/>
  <c r="J5453" i="2"/>
  <c r="N5453" i="2"/>
  <c r="R5453" i="2"/>
  <c r="V5453" i="2"/>
  <c r="Z5453" i="2"/>
  <c r="F5460" i="2"/>
  <c r="J5460" i="2"/>
  <c r="N5460" i="2"/>
  <c r="R5460" i="2"/>
  <c r="V5460" i="2"/>
  <c r="Z5460" i="2"/>
  <c r="I5467" i="2"/>
  <c r="M5467" i="2"/>
  <c r="Q5467" i="2"/>
  <c r="U5467" i="2"/>
  <c r="F5497" i="2"/>
  <c r="J5497" i="2"/>
  <c r="N5497" i="2"/>
  <c r="R5497" i="2"/>
  <c r="V5497" i="2"/>
  <c r="Z5497" i="2"/>
  <c r="E5504" i="2"/>
  <c r="I5504" i="2"/>
  <c r="M5504" i="2"/>
  <c r="Q5504" i="2"/>
  <c r="U5504" i="2"/>
  <c r="G5525" i="2"/>
  <c r="K5525" i="2"/>
  <c r="O5525" i="2"/>
  <c r="S5525" i="2"/>
  <c r="W5525" i="2"/>
  <c r="AA5525" i="2"/>
  <c r="G5532" i="2"/>
  <c r="K5532" i="2"/>
  <c r="O5532" i="2"/>
  <c r="S5532" i="2"/>
  <c r="W5532" i="2"/>
  <c r="AA5532" i="2"/>
  <c r="F5539" i="2"/>
  <c r="J5539" i="2"/>
  <c r="N5539" i="2"/>
  <c r="R5539" i="2"/>
  <c r="V5539" i="2"/>
  <c r="Z5539" i="2"/>
  <c r="AC5550" i="2"/>
  <c r="AC5551" i="2"/>
  <c r="F5595" i="2"/>
  <c r="J5595" i="2"/>
  <c r="N5595" i="2"/>
  <c r="R5595" i="2"/>
  <c r="V5595" i="2"/>
  <c r="Z5595" i="2"/>
  <c r="E5172" i="2"/>
  <c r="E5500" i="2"/>
  <c r="I5169" i="2"/>
  <c r="M5169" i="2"/>
  <c r="Q5169" i="2"/>
  <c r="U5169" i="2"/>
  <c r="G5188" i="2"/>
  <c r="K5188" i="2"/>
  <c r="O5188" i="2"/>
  <c r="S5188" i="2"/>
  <c r="W5188" i="2"/>
  <c r="AA5188" i="2"/>
  <c r="F5195" i="2"/>
  <c r="J5195" i="2"/>
  <c r="N5195" i="2"/>
  <c r="R5195" i="2"/>
  <c r="V5195" i="2"/>
  <c r="Z5195" i="2"/>
  <c r="AB5202" i="2"/>
  <c r="W5209" i="2"/>
  <c r="F5244" i="2"/>
  <c r="J5244" i="2"/>
  <c r="N5244" i="2"/>
  <c r="R5244" i="2"/>
  <c r="V5244" i="2"/>
  <c r="Z5244" i="2"/>
  <c r="AC5250" i="2"/>
  <c r="I5252" i="2"/>
  <c r="M5252" i="2"/>
  <c r="Q5252" i="2"/>
  <c r="U5252" i="2"/>
  <c r="H5260" i="2"/>
  <c r="L5260" i="2"/>
  <c r="P5260" i="2"/>
  <c r="T5260" i="2"/>
  <c r="X5260" i="2"/>
  <c r="AB5260" i="2"/>
  <c r="G5282" i="2"/>
  <c r="K5282" i="2"/>
  <c r="E5331" i="2"/>
  <c r="I5331" i="2"/>
  <c r="M5331" i="2"/>
  <c r="Q5331" i="2"/>
  <c r="U5331" i="2"/>
  <c r="F5338" i="2"/>
  <c r="J5338" i="2"/>
  <c r="N5338" i="2"/>
  <c r="R5338" i="2"/>
  <c r="V5338" i="2"/>
  <c r="Z5338" i="2"/>
  <c r="G5345" i="2"/>
  <c r="K5345" i="2"/>
  <c r="O5345" i="2"/>
  <c r="S5345" i="2"/>
  <c r="W5345" i="2"/>
  <c r="AA5345" i="2"/>
  <c r="AB5345" i="2"/>
  <c r="H5352" i="2"/>
  <c r="L5352" i="2"/>
  <c r="P5352" i="2"/>
  <c r="T5352" i="2"/>
  <c r="X5352" i="2"/>
  <c r="AB5352" i="2"/>
  <c r="I5359" i="2"/>
  <c r="M5359" i="2"/>
  <c r="Q5359" i="2"/>
  <c r="U5359" i="2"/>
  <c r="F5366" i="2"/>
  <c r="J5366" i="2"/>
  <c r="N5366" i="2"/>
  <c r="R5366" i="2"/>
  <c r="V5366" i="2"/>
  <c r="Z5366" i="2"/>
  <c r="G5373" i="2"/>
  <c r="K5373" i="2"/>
  <c r="O5373" i="2"/>
  <c r="S5373" i="2"/>
  <c r="W5373" i="2"/>
  <c r="AA5373" i="2"/>
  <c r="H5380" i="2"/>
  <c r="L5380" i="2"/>
  <c r="P5380" i="2"/>
  <c r="T5380" i="2"/>
  <c r="X5380" i="2"/>
  <c r="AB5380" i="2"/>
  <c r="E5387" i="2"/>
  <c r="AC5387" i="2" s="1"/>
  <c r="I5387" i="2"/>
  <c r="M5387" i="2"/>
  <c r="Q5387" i="2"/>
  <c r="U5387" i="2"/>
  <c r="AC5391" i="2"/>
  <c r="AC5393" i="2"/>
  <c r="AC5409" i="2"/>
  <c r="I5414" i="2"/>
  <c r="H5418" i="2"/>
  <c r="L5418" i="2"/>
  <c r="P5418" i="2"/>
  <c r="T5418" i="2"/>
  <c r="X5418" i="2"/>
  <c r="AB5418" i="2"/>
  <c r="M5418" i="2"/>
  <c r="AC5437" i="2"/>
  <c r="F5446" i="2"/>
  <c r="J5446" i="2"/>
  <c r="N5446" i="2"/>
  <c r="R5446" i="2"/>
  <c r="V5446" i="2"/>
  <c r="Z5446" i="2"/>
  <c r="I5453" i="2"/>
  <c r="M5453" i="2"/>
  <c r="Q5453" i="2"/>
  <c r="U5453" i="2"/>
  <c r="I5460" i="2"/>
  <c r="M5460" i="2"/>
  <c r="Q5460" i="2"/>
  <c r="U5460" i="2"/>
  <c r="H5467" i="2"/>
  <c r="L5467" i="2"/>
  <c r="P5467" i="2"/>
  <c r="T5467" i="2"/>
  <c r="X5467" i="2"/>
  <c r="AB5467" i="2"/>
  <c r="E5497" i="2"/>
  <c r="I5497" i="2"/>
  <c r="M5497" i="2"/>
  <c r="Q5497" i="2"/>
  <c r="U5497" i="2"/>
  <c r="H5504" i="2"/>
  <c r="L5504" i="2"/>
  <c r="P5504" i="2"/>
  <c r="T5504" i="2"/>
  <c r="X5504" i="2"/>
  <c r="AB5504" i="2"/>
  <c r="F5525" i="2"/>
  <c r="J5525" i="2"/>
  <c r="N5525" i="2"/>
  <c r="R5525" i="2"/>
  <c r="V5525" i="2"/>
  <c r="Z5525" i="2"/>
  <c r="F5532" i="2"/>
  <c r="J5532" i="2"/>
  <c r="N5532" i="2"/>
  <c r="R5532" i="2"/>
  <c r="V5532" i="2"/>
  <c r="Z5532" i="2"/>
  <c r="AC5536" i="2"/>
  <c r="AC5537" i="2"/>
  <c r="I5539" i="2"/>
  <c r="M5539" i="2"/>
  <c r="Q5539" i="2"/>
  <c r="U5539" i="2"/>
  <c r="AC5543" i="2"/>
  <c r="AC5544" i="2"/>
  <c r="G5575" i="2"/>
  <c r="K5575" i="2"/>
  <c r="O5575" i="2"/>
  <c r="S5575" i="2"/>
  <c r="W5575" i="2"/>
  <c r="AA5575" i="2"/>
  <c r="F5582" i="2"/>
  <c r="J5582" i="2"/>
  <c r="N5582" i="2"/>
  <c r="R5582" i="2"/>
  <c r="V5582" i="2"/>
  <c r="Z5582" i="2"/>
  <c r="H5602" i="2"/>
  <c r="L5602" i="2"/>
  <c r="E5292" i="2"/>
  <c r="E5585" i="2"/>
  <c r="H5169" i="2"/>
  <c r="L5169" i="2"/>
  <c r="P5169" i="2"/>
  <c r="T5169" i="2"/>
  <c r="X5169" i="2"/>
  <c r="AB5169" i="2"/>
  <c r="F5188" i="2"/>
  <c r="J5188" i="2"/>
  <c r="N5188" i="2"/>
  <c r="R5188" i="2"/>
  <c r="V5188" i="2"/>
  <c r="Z5188" i="2"/>
  <c r="U5198" i="2"/>
  <c r="AC5195" i="2"/>
  <c r="U5195" i="2"/>
  <c r="G5202" i="2"/>
  <c r="K5202" i="2"/>
  <c r="O5202" i="2"/>
  <c r="S5202" i="2"/>
  <c r="I5209" i="2"/>
  <c r="M5209" i="2"/>
  <c r="Q5209" i="2"/>
  <c r="U5209" i="2"/>
  <c r="S5209" i="2"/>
  <c r="F5216" i="2"/>
  <c r="J5216" i="2"/>
  <c r="N5216" i="2"/>
  <c r="R5216" i="2"/>
  <c r="V5216" i="2"/>
  <c r="Z5216" i="2"/>
  <c r="AC5227" i="2"/>
  <c r="AC5229" i="2"/>
  <c r="I5244" i="2"/>
  <c r="M5244" i="2"/>
  <c r="Q5244" i="2"/>
  <c r="U5244" i="2"/>
  <c r="H5252" i="2"/>
  <c r="L5252" i="2"/>
  <c r="P5252" i="2"/>
  <c r="T5252" i="2"/>
  <c r="X5252" i="2"/>
  <c r="AB5252" i="2"/>
  <c r="G5260" i="2"/>
  <c r="K5260" i="2"/>
  <c r="O5260" i="2"/>
  <c r="S5260" i="2"/>
  <c r="W5260" i="2"/>
  <c r="AA5260" i="2"/>
  <c r="F5282" i="2"/>
  <c r="J5282" i="2"/>
  <c r="N5282" i="2"/>
  <c r="R5282" i="2"/>
  <c r="V5282" i="2"/>
  <c r="Z5282" i="2"/>
  <c r="E5289" i="2"/>
  <c r="I5289" i="2"/>
  <c r="M5289" i="2"/>
  <c r="Q5289" i="2"/>
  <c r="U5289" i="2"/>
  <c r="G5310" i="2"/>
  <c r="K5310" i="2"/>
  <c r="O5310" i="2"/>
  <c r="S5310" i="2"/>
  <c r="W5310" i="2"/>
  <c r="AA5310" i="2"/>
  <c r="F5317" i="2"/>
  <c r="J5317" i="2"/>
  <c r="N5317" i="2"/>
  <c r="R5317" i="2"/>
  <c r="V5317" i="2"/>
  <c r="Z5317" i="2"/>
  <c r="E5324" i="2"/>
  <c r="I5324" i="2"/>
  <c r="M5324" i="2"/>
  <c r="Q5324" i="2"/>
  <c r="U5324" i="2"/>
  <c r="H5331" i="2"/>
  <c r="L5331" i="2"/>
  <c r="P5331" i="2"/>
  <c r="T5331" i="2"/>
  <c r="X5331" i="2"/>
  <c r="AB5331" i="2"/>
  <c r="AC5336" i="2"/>
  <c r="F5345" i="2"/>
  <c r="J5345" i="2"/>
  <c r="N5345" i="2"/>
  <c r="R5345" i="2"/>
  <c r="V5345" i="2"/>
  <c r="Z5345" i="2"/>
  <c r="H5359" i="2"/>
  <c r="L5359" i="2"/>
  <c r="P5359" i="2"/>
  <c r="T5359" i="2"/>
  <c r="X5359" i="2"/>
  <c r="AB5359" i="2"/>
  <c r="AC5364" i="2"/>
  <c r="F5373" i="2"/>
  <c r="J5373" i="2"/>
  <c r="N5373" i="2"/>
  <c r="R5373" i="2"/>
  <c r="V5373" i="2"/>
  <c r="Z5373" i="2"/>
  <c r="H5387" i="2"/>
  <c r="L5387" i="2"/>
  <c r="P5387" i="2"/>
  <c r="T5387" i="2"/>
  <c r="X5387" i="2"/>
  <c r="AB5387" i="2"/>
  <c r="H5411" i="2"/>
  <c r="L5411" i="2"/>
  <c r="P5411" i="2"/>
  <c r="T5411" i="2"/>
  <c r="X5411" i="2"/>
  <c r="AB5411" i="2"/>
  <c r="E5414" i="2"/>
  <c r="U5414" i="2"/>
  <c r="G5418" i="2"/>
  <c r="K5418" i="2"/>
  <c r="O5418" i="2"/>
  <c r="S5418" i="2"/>
  <c r="W5418" i="2"/>
  <c r="AA5418" i="2"/>
  <c r="I5418" i="2"/>
  <c r="H5439" i="2"/>
  <c r="L5439" i="2"/>
  <c r="P5439" i="2"/>
  <c r="T5439" i="2"/>
  <c r="X5439" i="2"/>
  <c r="M5439" i="2"/>
  <c r="I5446" i="2"/>
  <c r="M5446" i="2"/>
  <c r="Q5446" i="2"/>
  <c r="U5446" i="2"/>
  <c r="H5453" i="2"/>
  <c r="L5453" i="2"/>
  <c r="P5453" i="2"/>
  <c r="T5453" i="2"/>
  <c r="X5453" i="2"/>
  <c r="AB5453" i="2"/>
  <c r="H5460" i="2"/>
  <c r="L5460" i="2"/>
  <c r="P5460" i="2"/>
  <c r="T5460" i="2"/>
  <c r="X5460" i="2"/>
  <c r="AB5460" i="2"/>
  <c r="G5467" i="2"/>
  <c r="K5467" i="2"/>
  <c r="O5467" i="2"/>
  <c r="S5467" i="2"/>
  <c r="W5467" i="2"/>
  <c r="AA5467" i="2"/>
  <c r="H5497" i="2"/>
  <c r="L5497" i="2"/>
  <c r="P5497" i="2"/>
  <c r="T5497" i="2"/>
  <c r="X5497" i="2"/>
  <c r="AB5497" i="2"/>
  <c r="G5504" i="2"/>
  <c r="K5504" i="2"/>
  <c r="O5504" i="2"/>
  <c r="S5504" i="2"/>
  <c r="W5504" i="2"/>
  <c r="AA5504" i="2"/>
  <c r="E5525" i="2"/>
  <c r="I5525" i="2"/>
  <c r="M5525" i="2"/>
  <c r="Q5525" i="2"/>
  <c r="U5525" i="2"/>
  <c r="E5532" i="2"/>
  <c r="I5532" i="2"/>
  <c r="M5532" i="2"/>
  <c r="Q5532" i="2"/>
  <c r="U5532" i="2"/>
  <c r="H5539" i="2"/>
  <c r="L5539" i="2"/>
  <c r="P5539" i="2"/>
  <c r="T5539" i="2"/>
  <c r="X5539" i="2"/>
  <c r="AB5539" i="2"/>
  <c r="F5575" i="2"/>
  <c r="J5575" i="2"/>
  <c r="N5575" i="2"/>
  <c r="R5575" i="2"/>
  <c r="V5575" i="2"/>
  <c r="Z5575" i="2"/>
  <c r="I5582" i="2"/>
  <c r="M5582" i="2"/>
  <c r="Q5582" i="2"/>
  <c r="U5582" i="2"/>
  <c r="G5602" i="2"/>
  <c r="E5668" i="2"/>
  <c r="E5924" i="2"/>
  <c r="AC5924" i="2" s="1"/>
  <c r="AD5924" i="2" s="1"/>
  <c r="P5602" i="2"/>
  <c r="T5602" i="2"/>
  <c r="X5602" i="2"/>
  <c r="AB5602" i="2"/>
  <c r="G5609" i="2"/>
  <c r="K5609" i="2"/>
  <c r="O5609" i="2"/>
  <c r="S5609" i="2"/>
  <c r="W5609" i="2"/>
  <c r="AA5609" i="2"/>
  <c r="F5616" i="2"/>
  <c r="J5616" i="2"/>
  <c r="N5616" i="2"/>
  <c r="R5616" i="2"/>
  <c r="V5616" i="2"/>
  <c r="Z5616" i="2"/>
  <c r="I5623" i="2"/>
  <c r="M5623" i="2"/>
  <c r="Q5623" i="2"/>
  <c r="U5623" i="2"/>
  <c r="H5630" i="2"/>
  <c r="L5630" i="2"/>
  <c r="P5630" i="2"/>
  <c r="T5630" i="2"/>
  <c r="X5630" i="2"/>
  <c r="AB5630" i="2"/>
  <c r="G5637" i="2"/>
  <c r="K5637" i="2"/>
  <c r="O5637" i="2"/>
  <c r="S5637" i="2"/>
  <c r="W5637" i="2"/>
  <c r="AA5637" i="2"/>
  <c r="I5665" i="2"/>
  <c r="M5665" i="2"/>
  <c r="Q5665" i="2"/>
  <c r="U5665" i="2"/>
  <c r="G5685" i="2"/>
  <c r="K5685" i="2"/>
  <c r="O5685" i="2"/>
  <c r="S5685" i="2"/>
  <c r="W5685" i="2"/>
  <c r="AA5685" i="2"/>
  <c r="F5692" i="2"/>
  <c r="J5692" i="2"/>
  <c r="N5692" i="2"/>
  <c r="R5692" i="2"/>
  <c r="V5692" i="2"/>
  <c r="Z5692" i="2"/>
  <c r="AC5697" i="2"/>
  <c r="I5699" i="2"/>
  <c r="M5699" i="2"/>
  <c r="Q5699" i="2"/>
  <c r="U5699" i="2"/>
  <c r="H5706" i="2"/>
  <c r="L5706" i="2"/>
  <c r="P5706" i="2"/>
  <c r="T5706" i="2"/>
  <c r="X5706" i="2"/>
  <c r="AB5706" i="2"/>
  <c r="G5713" i="2"/>
  <c r="K5713" i="2"/>
  <c r="O5713" i="2"/>
  <c r="S5713" i="2"/>
  <c r="W5713" i="2"/>
  <c r="AA5713" i="2"/>
  <c r="G5741" i="2"/>
  <c r="K5741" i="2"/>
  <c r="O5741" i="2"/>
  <c r="S5741" i="2"/>
  <c r="W5741" i="2"/>
  <c r="AA5741" i="2"/>
  <c r="J5746" i="2"/>
  <c r="R5746" i="2"/>
  <c r="Z5746" i="2"/>
  <c r="AC5768" i="2"/>
  <c r="I5770" i="2"/>
  <c r="M5770" i="2"/>
  <c r="Q5770" i="2"/>
  <c r="U5770" i="2"/>
  <c r="I5777" i="2"/>
  <c r="M5777" i="2"/>
  <c r="Q5777" i="2"/>
  <c r="U5777" i="2"/>
  <c r="H5784" i="2"/>
  <c r="L5784" i="2"/>
  <c r="P5784" i="2"/>
  <c r="T5784" i="2"/>
  <c r="X5784" i="2"/>
  <c r="AB5784" i="2"/>
  <c r="H5791" i="2"/>
  <c r="L5791" i="2"/>
  <c r="P5791" i="2"/>
  <c r="T5791" i="2"/>
  <c r="X5791" i="2"/>
  <c r="AB5791" i="2"/>
  <c r="G5798" i="2"/>
  <c r="K5798" i="2"/>
  <c r="O5798" i="2"/>
  <c r="S5798" i="2"/>
  <c r="W5798" i="2"/>
  <c r="AA5798" i="2"/>
  <c r="F5805" i="2"/>
  <c r="J5805" i="2"/>
  <c r="N5805" i="2"/>
  <c r="R5805" i="2"/>
  <c r="V5805" i="2"/>
  <c r="Z5805" i="2"/>
  <c r="G5853" i="2"/>
  <c r="K5853" i="2"/>
  <c r="O5853" i="2"/>
  <c r="S5853" i="2"/>
  <c r="W5853" i="2"/>
  <c r="AA5853" i="2"/>
  <c r="F5860" i="2"/>
  <c r="J5860" i="2"/>
  <c r="N5860" i="2"/>
  <c r="R5860" i="2"/>
  <c r="V5860" i="2"/>
  <c r="Z5860" i="2"/>
  <c r="G5900" i="2"/>
  <c r="K5900" i="2"/>
  <c r="O5900" i="2"/>
  <c r="S5900" i="2"/>
  <c r="W5900" i="2"/>
  <c r="AA5900" i="2"/>
  <c r="F5907" i="2"/>
  <c r="J5907" i="2"/>
  <c r="N5907" i="2"/>
  <c r="R5907" i="2"/>
  <c r="V5907" i="2"/>
  <c r="Z5907" i="2"/>
  <c r="I5914" i="2"/>
  <c r="M5917" i="2"/>
  <c r="Q5917" i="2"/>
  <c r="U5917" i="2"/>
  <c r="E5921" i="2"/>
  <c r="I5921" i="2"/>
  <c r="M5921" i="2"/>
  <c r="Q5921" i="2"/>
  <c r="U5921" i="2"/>
  <c r="H5928" i="2"/>
  <c r="L5928" i="2"/>
  <c r="P5928" i="2"/>
  <c r="T5928" i="2"/>
  <c r="X5928" i="2"/>
  <c r="AB5928" i="2"/>
  <c r="G5941" i="2"/>
  <c r="K5941" i="2"/>
  <c r="O5941" i="2"/>
  <c r="S5941" i="2"/>
  <c r="W5941" i="2"/>
  <c r="AA5941" i="2"/>
  <c r="I5959" i="2"/>
  <c r="M5959" i="2"/>
  <c r="Q5959" i="2"/>
  <c r="U5959" i="2"/>
  <c r="H5966" i="2"/>
  <c r="L5966" i="2"/>
  <c r="P5966" i="2"/>
  <c r="T5966" i="2"/>
  <c r="X5966" i="2"/>
  <c r="AB5966" i="2"/>
  <c r="G5973" i="2"/>
  <c r="K5973" i="2"/>
  <c r="O5973" i="2"/>
  <c r="S5973" i="2"/>
  <c r="W5973" i="2"/>
  <c r="AA5973" i="2"/>
  <c r="F5983" i="2"/>
  <c r="J5983" i="2"/>
  <c r="N5983" i="2"/>
  <c r="R5983" i="2"/>
  <c r="V5983" i="2"/>
  <c r="Z5983" i="2"/>
  <c r="F5987" i="2"/>
  <c r="J5987" i="2"/>
  <c r="N5987" i="2"/>
  <c r="R5987" i="2"/>
  <c r="V5987" i="2"/>
  <c r="Z5987" i="2"/>
  <c r="E5994" i="2"/>
  <c r="I5994" i="2"/>
  <c r="M5994" i="2"/>
  <c r="Q5994" i="2"/>
  <c r="U5994" i="2"/>
  <c r="H6001" i="2"/>
  <c r="L6001" i="2"/>
  <c r="P6001" i="2"/>
  <c r="T6001" i="2"/>
  <c r="X6001" i="2"/>
  <c r="AB6001" i="2"/>
  <c r="G6008" i="2"/>
  <c r="K6011" i="2"/>
  <c r="O6008" i="2"/>
  <c r="S6008" i="2"/>
  <c r="W6008" i="2"/>
  <c r="AA6008" i="2"/>
  <c r="F6015" i="2"/>
  <c r="J6015" i="2"/>
  <c r="N6015" i="2"/>
  <c r="R6015" i="2"/>
  <c r="V6015" i="2"/>
  <c r="Z6015" i="2"/>
  <c r="E6022" i="2"/>
  <c r="I6022" i="2"/>
  <c r="M6022" i="2"/>
  <c r="Q6022" i="2"/>
  <c r="U6022" i="2"/>
  <c r="H6029" i="2"/>
  <c r="L6029" i="2"/>
  <c r="P6029" i="2"/>
  <c r="T6029" i="2"/>
  <c r="X6029" i="2"/>
  <c r="AB6029" i="2"/>
  <c r="G6051" i="2"/>
  <c r="K6051" i="2"/>
  <c r="E5670" i="2"/>
  <c r="K5602" i="2"/>
  <c r="O5602" i="2"/>
  <c r="S5602" i="2"/>
  <c r="W5602" i="2"/>
  <c r="AA5602" i="2"/>
  <c r="F5609" i="2"/>
  <c r="J5609" i="2"/>
  <c r="N5609" i="2"/>
  <c r="R5609" i="2"/>
  <c r="V5609" i="2"/>
  <c r="Z5609" i="2"/>
  <c r="AC5614" i="2"/>
  <c r="I5616" i="2"/>
  <c r="M5616" i="2"/>
  <c r="Q5616" i="2"/>
  <c r="U5616" i="2"/>
  <c r="H5623" i="2"/>
  <c r="L5623" i="2"/>
  <c r="P5623" i="2"/>
  <c r="T5623" i="2"/>
  <c r="X5623" i="2"/>
  <c r="AB5623" i="2"/>
  <c r="G5630" i="2"/>
  <c r="K5630" i="2"/>
  <c r="O5630" i="2"/>
  <c r="S5630" i="2"/>
  <c r="W5630" i="2"/>
  <c r="AA5630" i="2"/>
  <c r="F5637" i="2"/>
  <c r="J5637" i="2"/>
  <c r="N5637" i="2"/>
  <c r="R5637" i="2"/>
  <c r="V5637" i="2"/>
  <c r="Z5637" i="2"/>
  <c r="AC5643" i="2"/>
  <c r="H5665" i="2"/>
  <c r="L5665" i="2"/>
  <c r="P5665" i="2"/>
  <c r="T5665" i="2"/>
  <c r="X5665" i="2"/>
  <c r="AB5665" i="2"/>
  <c r="F5685" i="2"/>
  <c r="J5685" i="2"/>
  <c r="N5685" i="2"/>
  <c r="R5685" i="2"/>
  <c r="V5685" i="2"/>
  <c r="Z5685" i="2"/>
  <c r="I5692" i="2"/>
  <c r="M5692" i="2"/>
  <c r="Q5692" i="2"/>
  <c r="U5692" i="2"/>
  <c r="H5699" i="2"/>
  <c r="L5699" i="2"/>
  <c r="P5699" i="2"/>
  <c r="T5699" i="2"/>
  <c r="X5699" i="2"/>
  <c r="AB5699" i="2"/>
  <c r="G5706" i="2"/>
  <c r="K5706" i="2"/>
  <c r="O5706" i="2"/>
  <c r="S5706" i="2"/>
  <c r="W5706" i="2"/>
  <c r="AA5706" i="2"/>
  <c r="F5713" i="2"/>
  <c r="J5713" i="2"/>
  <c r="N5713" i="2"/>
  <c r="R5713" i="2"/>
  <c r="V5713" i="2"/>
  <c r="Z5713" i="2"/>
  <c r="AC5719" i="2"/>
  <c r="F5741" i="2"/>
  <c r="J5741" i="2"/>
  <c r="N5741" i="2"/>
  <c r="R5741" i="2"/>
  <c r="V5741" i="2"/>
  <c r="Z5741" i="2"/>
  <c r="F5746" i="2"/>
  <c r="P5746" i="2"/>
  <c r="P5748" i="2" s="1"/>
  <c r="X5746" i="2"/>
  <c r="X5748" i="2" s="1"/>
  <c r="H5777" i="2"/>
  <c r="L5777" i="2"/>
  <c r="P5777" i="2"/>
  <c r="T5777" i="2"/>
  <c r="X5777" i="2"/>
  <c r="AB5777" i="2"/>
  <c r="G5791" i="2"/>
  <c r="K5791" i="2"/>
  <c r="O5791" i="2"/>
  <c r="S5791" i="2"/>
  <c r="W5791" i="2"/>
  <c r="AA5791" i="2"/>
  <c r="F5798" i="2"/>
  <c r="J5798" i="2"/>
  <c r="N5798" i="2"/>
  <c r="R5798" i="2"/>
  <c r="V5798" i="2"/>
  <c r="Z5798" i="2"/>
  <c r="E5805" i="2"/>
  <c r="I5805" i="2"/>
  <c r="M5805" i="2"/>
  <c r="Q5805" i="2"/>
  <c r="U5805" i="2"/>
  <c r="H5832" i="2"/>
  <c r="L5832" i="2"/>
  <c r="P5832" i="2"/>
  <c r="T5832" i="2"/>
  <c r="X5832" i="2"/>
  <c r="AB5832" i="2"/>
  <c r="F5853" i="2"/>
  <c r="J5853" i="2"/>
  <c r="N5853" i="2"/>
  <c r="R5853" i="2"/>
  <c r="V5853" i="2"/>
  <c r="Z5853" i="2"/>
  <c r="I5860" i="2"/>
  <c r="M5860" i="2"/>
  <c r="Q5860" i="2"/>
  <c r="U5860" i="2"/>
  <c r="AC5905" i="2"/>
  <c r="I5907" i="2"/>
  <c r="M5907" i="2"/>
  <c r="Q5907" i="2"/>
  <c r="U5907" i="2"/>
  <c r="H5921" i="2"/>
  <c r="L5921" i="2"/>
  <c r="P5921" i="2"/>
  <c r="T5921" i="2"/>
  <c r="X5921" i="2"/>
  <c r="AB5921" i="2"/>
  <c r="G5928" i="2"/>
  <c r="K5928" i="2"/>
  <c r="O5928" i="2"/>
  <c r="S5928" i="2"/>
  <c r="W5928" i="2"/>
  <c r="AA5928" i="2"/>
  <c r="F5941" i="2"/>
  <c r="J5941" i="2"/>
  <c r="N5941" i="2"/>
  <c r="R5941" i="2"/>
  <c r="V5941" i="2"/>
  <c r="Z5941" i="2"/>
  <c r="H5959" i="2"/>
  <c r="L5959" i="2"/>
  <c r="P5959" i="2"/>
  <c r="T5959" i="2"/>
  <c r="X5959" i="2"/>
  <c r="AB5959" i="2"/>
  <c r="G5966" i="2"/>
  <c r="K5966" i="2"/>
  <c r="O5966" i="2"/>
  <c r="S5966" i="2"/>
  <c r="W5966" i="2"/>
  <c r="AA5966" i="2"/>
  <c r="F5973" i="2"/>
  <c r="J5973" i="2"/>
  <c r="N5973" i="2"/>
  <c r="R5973" i="2"/>
  <c r="V5973" i="2"/>
  <c r="Z5973" i="2"/>
  <c r="AC5978" i="2"/>
  <c r="I5987" i="2"/>
  <c r="M5987" i="2"/>
  <c r="Q5987" i="2"/>
  <c r="U5987" i="2"/>
  <c r="H5994" i="2"/>
  <c r="L5994" i="2"/>
  <c r="P5994" i="2"/>
  <c r="T5994" i="2"/>
  <c r="X5994" i="2"/>
  <c r="AB5994" i="2"/>
  <c r="E6015" i="2"/>
  <c r="I6015" i="2"/>
  <c r="M6015" i="2"/>
  <c r="Q6015" i="2"/>
  <c r="U6015" i="2"/>
  <c r="H6022" i="2"/>
  <c r="L6022" i="2"/>
  <c r="P6022" i="2"/>
  <c r="T6022" i="2"/>
  <c r="X6022" i="2"/>
  <c r="AB6022" i="2"/>
  <c r="G6029" i="2"/>
  <c r="K6029" i="2"/>
  <c r="O6029" i="2"/>
  <c r="S6029" i="2"/>
  <c r="W6029" i="2"/>
  <c r="AA6029" i="2"/>
  <c r="AC6048" i="2"/>
  <c r="R5602" i="2"/>
  <c r="V5602" i="2"/>
  <c r="Z5602" i="2"/>
  <c r="I5609" i="2"/>
  <c r="M5609" i="2"/>
  <c r="Q5609" i="2"/>
  <c r="U5609" i="2"/>
  <c r="H5616" i="2"/>
  <c r="L5616" i="2"/>
  <c r="P5616" i="2"/>
  <c r="T5616" i="2"/>
  <c r="X5616" i="2"/>
  <c r="AB5616" i="2"/>
  <c r="G5623" i="2"/>
  <c r="K5623" i="2"/>
  <c r="O5623" i="2"/>
  <c r="S5623" i="2"/>
  <c r="W5623" i="2"/>
  <c r="AA5623" i="2"/>
  <c r="F5630" i="2"/>
  <c r="J5630" i="2"/>
  <c r="N5630" i="2"/>
  <c r="R5630" i="2"/>
  <c r="V5630" i="2"/>
  <c r="Z5630" i="2"/>
  <c r="E5637" i="2"/>
  <c r="I5637" i="2"/>
  <c r="M5637" i="2"/>
  <c r="Q5637" i="2"/>
  <c r="U5637" i="2"/>
  <c r="G5665" i="2"/>
  <c r="K5665" i="2"/>
  <c r="O5665" i="2"/>
  <c r="S5665" i="2"/>
  <c r="W5665" i="2"/>
  <c r="AA5665" i="2"/>
  <c r="F5678" i="2"/>
  <c r="J5678" i="2"/>
  <c r="N5678" i="2"/>
  <c r="R5678" i="2"/>
  <c r="V5678" i="2"/>
  <c r="Z5678" i="2"/>
  <c r="I5685" i="2"/>
  <c r="M5685" i="2"/>
  <c r="Q5685" i="2"/>
  <c r="U5685" i="2"/>
  <c r="H5692" i="2"/>
  <c r="L5692" i="2"/>
  <c r="P5692" i="2"/>
  <c r="T5692" i="2"/>
  <c r="X5692" i="2"/>
  <c r="AB5692" i="2"/>
  <c r="G5699" i="2"/>
  <c r="K5699" i="2"/>
  <c r="O5699" i="2"/>
  <c r="S5699" i="2"/>
  <c r="W5699" i="2"/>
  <c r="AA5699" i="2"/>
  <c r="F5706" i="2"/>
  <c r="J5706" i="2"/>
  <c r="N5706" i="2"/>
  <c r="R5706" i="2"/>
  <c r="V5706" i="2"/>
  <c r="Z5706" i="2"/>
  <c r="E5713" i="2"/>
  <c r="I5713" i="2"/>
  <c r="M5713" i="2"/>
  <c r="Q5713" i="2"/>
  <c r="U5713" i="2"/>
  <c r="N5746" i="2"/>
  <c r="V5746" i="2"/>
  <c r="G5777" i="2"/>
  <c r="K5777" i="2"/>
  <c r="O5777" i="2"/>
  <c r="S5777" i="2"/>
  <c r="W5777" i="2"/>
  <c r="AA5777" i="2"/>
  <c r="F5787" i="2"/>
  <c r="J5787" i="2"/>
  <c r="N5787" i="2"/>
  <c r="R5787" i="2"/>
  <c r="V5787" i="2"/>
  <c r="Z5787" i="2"/>
  <c r="F5791" i="2"/>
  <c r="J5791" i="2"/>
  <c r="N5791" i="2"/>
  <c r="R5791" i="2"/>
  <c r="V5791" i="2"/>
  <c r="Z5791" i="2"/>
  <c r="E5798" i="2"/>
  <c r="I5798" i="2"/>
  <c r="M5798" i="2"/>
  <c r="Q5798" i="2"/>
  <c r="U5798" i="2"/>
  <c r="H5805" i="2"/>
  <c r="L5805" i="2"/>
  <c r="P5805" i="2"/>
  <c r="T5805" i="2"/>
  <c r="X5805" i="2"/>
  <c r="AB5805" i="2"/>
  <c r="G5832" i="2"/>
  <c r="K5832" i="2"/>
  <c r="O5832" i="2"/>
  <c r="S5832" i="2"/>
  <c r="W5832" i="2"/>
  <c r="AA5832" i="2"/>
  <c r="I5853" i="2"/>
  <c r="M5853" i="2"/>
  <c r="Q5853" i="2"/>
  <c r="U5853" i="2"/>
  <c r="H5860" i="2"/>
  <c r="L5860" i="2"/>
  <c r="P5860" i="2"/>
  <c r="T5860" i="2"/>
  <c r="X5860" i="2"/>
  <c r="AB5860" i="2"/>
  <c r="I5900" i="2"/>
  <c r="M5900" i="2"/>
  <c r="Q5900" i="2"/>
  <c r="U5900" i="2"/>
  <c r="H5907" i="2"/>
  <c r="L5907" i="2"/>
  <c r="P5907" i="2"/>
  <c r="T5907" i="2"/>
  <c r="X5907" i="2"/>
  <c r="AB5907" i="2"/>
  <c r="G5914" i="2"/>
  <c r="K5914" i="2"/>
  <c r="O5914" i="2"/>
  <c r="S5914" i="2"/>
  <c r="W5914" i="2"/>
  <c r="AA5914" i="2"/>
  <c r="G5921" i="2"/>
  <c r="K5921" i="2"/>
  <c r="O5921" i="2"/>
  <c r="S5921" i="2"/>
  <c r="W5921" i="2"/>
  <c r="AA5921" i="2"/>
  <c r="F5928" i="2"/>
  <c r="J5928" i="2"/>
  <c r="N5928" i="2"/>
  <c r="R5928" i="2"/>
  <c r="V5928" i="2"/>
  <c r="Z5928" i="2"/>
  <c r="AC5939" i="2"/>
  <c r="I5941" i="2"/>
  <c r="M5941" i="2"/>
  <c r="Q5941" i="2"/>
  <c r="U5941" i="2"/>
  <c r="G5959" i="2"/>
  <c r="K5959" i="2"/>
  <c r="O5959" i="2"/>
  <c r="S5959" i="2"/>
  <c r="W5959" i="2"/>
  <c r="AA5959" i="2"/>
  <c r="F5966" i="2"/>
  <c r="J5966" i="2"/>
  <c r="N5966" i="2"/>
  <c r="R5966" i="2"/>
  <c r="V5966" i="2"/>
  <c r="Z5966" i="2"/>
  <c r="AC5971" i="2"/>
  <c r="I5973" i="2"/>
  <c r="M5973" i="2"/>
  <c r="Q5973" i="2"/>
  <c r="U5973" i="2"/>
  <c r="H5980" i="2"/>
  <c r="L5980" i="2"/>
  <c r="P5980" i="2"/>
  <c r="T5980" i="2"/>
  <c r="X5980" i="2"/>
  <c r="AB5980" i="2"/>
  <c r="H5987" i="2"/>
  <c r="L5987" i="2"/>
  <c r="P5987" i="2"/>
  <c r="T5987" i="2"/>
  <c r="X5987" i="2"/>
  <c r="AB5987" i="2"/>
  <c r="G5994" i="2"/>
  <c r="K5994" i="2"/>
  <c r="O5994" i="2"/>
  <c r="S5994" i="2"/>
  <c r="W5994" i="2"/>
  <c r="AA5994" i="2"/>
  <c r="F6001" i="2"/>
  <c r="J6001" i="2"/>
  <c r="N6001" i="2"/>
  <c r="R6001" i="2"/>
  <c r="V6001" i="2"/>
  <c r="Z6001" i="2"/>
  <c r="I6008" i="2"/>
  <c r="M6008" i="2"/>
  <c r="Q6008" i="2"/>
  <c r="U6008" i="2"/>
  <c r="H6015" i="2"/>
  <c r="L6015" i="2"/>
  <c r="P6015" i="2"/>
  <c r="T6015" i="2"/>
  <c r="X6015" i="2"/>
  <c r="AB6015" i="2"/>
  <c r="G6022" i="2"/>
  <c r="K6022" i="2"/>
  <c r="O6022" i="2"/>
  <c r="S6022" i="2"/>
  <c r="W6022" i="2"/>
  <c r="AA6022" i="2"/>
  <c r="F6029" i="2"/>
  <c r="J6029" i="2"/>
  <c r="N6029" i="2"/>
  <c r="R6029" i="2"/>
  <c r="V6029" i="2"/>
  <c r="Z6029" i="2"/>
  <c r="AC6033" i="2"/>
  <c r="AC6035" i="2"/>
  <c r="E5931" i="2"/>
  <c r="AC5931" i="2" s="1"/>
  <c r="AD5931" i="2" s="1"/>
  <c r="I5602" i="2"/>
  <c r="M5602" i="2"/>
  <c r="Q5602" i="2"/>
  <c r="U5602" i="2"/>
  <c r="H5609" i="2"/>
  <c r="L5609" i="2"/>
  <c r="P5609" i="2"/>
  <c r="T5609" i="2"/>
  <c r="X5609" i="2"/>
  <c r="AB5609" i="2"/>
  <c r="G5616" i="2"/>
  <c r="K5616" i="2"/>
  <c r="O5616" i="2"/>
  <c r="S5616" i="2"/>
  <c r="W5616" i="2"/>
  <c r="AA5616" i="2"/>
  <c r="F5623" i="2"/>
  <c r="J5623" i="2"/>
  <c r="N5623" i="2"/>
  <c r="R5623" i="2"/>
  <c r="V5623" i="2"/>
  <c r="Z5623" i="2"/>
  <c r="E5630" i="2"/>
  <c r="I5630" i="2"/>
  <c r="M5630" i="2"/>
  <c r="Q5630" i="2"/>
  <c r="U5630" i="2"/>
  <c r="H5637" i="2"/>
  <c r="L5637" i="2"/>
  <c r="P5637" i="2"/>
  <c r="T5637" i="2"/>
  <c r="X5637" i="2"/>
  <c r="AB5637" i="2"/>
  <c r="G5658" i="2"/>
  <c r="K5658" i="2"/>
  <c r="O5658" i="2"/>
  <c r="S5658" i="2"/>
  <c r="W5658" i="2"/>
  <c r="AA5658" i="2"/>
  <c r="F5665" i="2"/>
  <c r="J5665" i="2"/>
  <c r="N5665" i="2"/>
  <c r="R5665" i="2"/>
  <c r="V5665" i="2"/>
  <c r="Z5665" i="2"/>
  <c r="E5678" i="2"/>
  <c r="I5678" i="2"/>
  <c r="M5678" i="2"/>
  <c r="Q5678" i="2"/>
  <c r="U5678" i="2"/>
  <c r="H5685" i="2"/>
  <c r="L5685" i="2"/>
  <c r="P5685" i="2"/>
  <c r="T5685" i="2"/>
  <c r="X5685" i="2"/>
  <c r="AB5685" i="2"/>
  <c r="G5692" i="2"/>
  <c r="K5692" i="2"/>
  <c r="O5692" i="2"/>
  <c r="S5692" i="2"/>
  <c r="W5692" i="2"/>
  <c r="AA5692" i="2"/>
  <c r="F5699" i="2"/>
  <c r="J5699" i="2"/>
  <c r="N5699" i="2"/>
  <c r="R5699" i="2"/>
  <c r="V5699" i="2"/>
  <c r="Z5699" i="2"/>
  <c r="AC5706" i="2"/>
  <c r="I5706" i="2"/>
  <c r="M5706" i="2"/>
  <c r="Q5706" i="2"/>
  <c r="U5706" i="2"/>
  <c r="H5713" i="2"/>
  <c r="L5713" i="2"/>
  <c r="P5713" i="2"/>
  <c r="T5713" i="2"/>
  <c r="X5713" i="2"/>
  <c r="AB5713" i="2"/>
  <c r="L5746" i="2"/>
  <c r="L5748" i="2" s="1"/>
  <c r="T5746" i="2"/>
  <c r="T5748" i="2" s="1"/>
  <c r="AB5746" i="2"/>
  <c r="AB5748" i="2" s="1"/>
  <c r="F5777" i="2"/>
  <c r="J5777" i="2"/>
  <c r="N5777" i="2"/>
  <c r="R5777" i="2"/>
  <c r="V5777" i="2"/>
  <c r="Z5777" i="2"/>
  <c r="AC5782" i="2"/>
  <c r="I5791" i="2"/>
  <c r="M5791" i="2"/>
  <c r="Q5791" i="2"/>
  <c r="U5791" i="2"/>
  <c r="H5798" i="2"/>
  <c r="L5798" i="2"/>
  <c r="P5798" i="2"/>
  <c r="T5798" i="2"/>
  <c r="X5798" i="2"/>
  <c r="AB5798" i="2"/>
  <c r="G5805" i="2"/>
  <c r="K5805" i="2"/>
  <c r="O5805" i="2"/>
  <c r="S5805" i="2"/>
  <c r="W5805" i="2"/>
  <c r="AA5805" i="2"/>
  <c r="M5846" i="2"/>
  <c r="Q5846" i="2"/>
  <c r="U5846" i="2"/>
  <c r="H5853" i="2"/>
  <c r="L5853" i="2"/>
  <c r="P5853" i="2"/>
  <c r="T5853" i="2"/>
  <c r="X5853" i="2"/>
  <c r="AB5853" i="2"/>
  <c r="G5860" i="2"/>
  <c r="K5860" i="2"/>
  <c r="O5860" i="2"/>
  <c r="S5860" i="2"/>
  <c r="W5860" i="2"/>
  <c r="AA5860" i="2"/>
  <c r="H5900" i="2"/>
  <c r="L5900" i="2"/>
  <c r="P5900" i="2"/>
  <c r="T5900" i="2"/>
  <c r="X5900" i="2"/>
  <c r="AB5900" i="2"/>
  <c r="G5907" i="2"/>
  <c r="K5907" i="2"/>
  <c r="O5907" i="2"/>
  <c r="S5907" i="2"/>
  <c r="W5907" i="2"/>
  <c r="AA5907" i="2"/>
  <c r="F5921" i="2"/>
  <c r="J5921" i="2"/>
  <c r="N5921" i="2"/>
  <c r="R5921" i="2"/>
  <c r="V5921" i="2"/>
  <c r="Z5921" i="2"/>
  <c r="E5928" i="2"/>
  <c r="I5928" i="2"/>
  <c r="M5928" i="2"/>
  <c r="Q5928" i="2"/>
  <c r="U5928" i="2"/>
  <c r="H5941" i="2"/>
  <c r="L5941" i="2"/>
  <c r="P5941" i="2"/>
  <c r="T5941" i="2"/>
  <c r="X5941" i="2"/>
  <c r="AB5941" i="2"/>
  <c r="F5959" i="2"/>
  <c r="J5959" i="2"/>
  <c r="N5959" i="2"/>
  <c r="R5959" i="2"/>
  <c r="V5959" i="2"/>
  <c r="Z5959" i="2"/>
  <c r="I5966" i="2"/>
  <c r="M5966" i="2"/>
  <c r="Q5966" i="2"/>
  <c r="U5966" i="2"/>
  <c r="H5973" i="2"/>
  <c r="L5973" i="2"/>
  <c r="P5973" i="2"/>
  <c r="T5973" i="2"/>
  <c r="X5973" i="2"/>
  <c r="AB5973" i="2"/>
  <c r="G5987" i="2"/>
  <c r="K5987" i="2"/>
  <c r="O5987" i="2"/>
  <c r="S5987" i="2"/>
  <c r="W5987" i="2"/>
  <c r="AA5987" i="2"/>
  <c r="F5994" i="2"/>
  <c r="J5994" i="2"/>
  <c r="N5994" i="2"/>
  <c r="R5994" i="2"/>
  <c r="V5994" i="2"/>
  <c r="Z5994" i="2"/>
  <c r="E6001" i="2"/>
  <c r="I6001" i="2"/>
  <c r="M6001" i="2"/>
  <c r="Q6001" i="2"/>
  <c r="U6001" i="2"/>
  <c r="H6008" i="2"/>
  <c r="L6008" i="2"/>
  <c r="P6008" i="2"/>
  <c r="T6008" i="2"/>
  <c r="X6008" i="2"/>
  <c r="AB6008" i="2"/>
  <c r="G6015" i="2"/>
  <c r="K6015" i="2"/>
  <c r="O6015" i="2"/>
  <c r="S6015" i="2"/>
  <c r="W6015" i="2"/>
  <c r="AA6015" i="2"/>
  <c r="F6022" i="2"/>
  <c r="J6022" i="2"/>
  <c r="N6022" i="2"/>
  <c r="R6022" i="2"/>
  <c r="V6022" i="2"/>
  <c r="Z6022" i="2"/>
  <c r="I6029" i="2"/>
  <c r="M6029" i="2"/>
  <c r="Q6029" i="2"/>
  <c r="U6029" i="2"/>
  <c r="H6058" i="2"/>
  <c r="L6058" i="2"/>
  <c r="P6058" i="2"/>
  <c r="T6058" i="2"/>
  <c r="X6058" i="2"/>
  <c r="AB6058" i="2"/>
  <c r="AC6118" i="2"/>
  <c r="AE818" i="2"/>
  <c r="O6051" i="2"/>
  <c r="S6051" i="2"/>
  <c r="W6051" i="2"/>
  <c r="AA6051" i="2"/>
  <c r="G6058" i="2"/>
  <c r="K6058" i="2"/>
  <c r="O6058" i="2"/>
  <c r="S6058" i="2"/>
  <c r="W6058" i="2"/>
  <c r="AA6058" i="2"/>
  <c r="AC6116" i="2"/>
  <c r="AD6116" i="2" s="1"/>
  <c r="AE529" i="2"/>
  <c r="F6058" i="2"/>
  <c r="J6058" i="2"/>
  <c r="N6058" i="2"/>
  <c r="R6058" i="2"/>
  <c r="V6058" i="2"/>
  <c r="Z6058" i="2"/>
  <c r="AC6061" i="2"/>
  <c r="AD6061" i="2" s="1"/>
  <c r="AC6056" i="2"/>
  <c r="I6058" i="2"/>
  <c r="M6058" i="2"/>
  <c r="Q6058" i="2"/>
  <c r="U6058" i="2"/>
  <c r="I5588" i="2"/>
  <c r="M5588" i="2"/>
  <c r="Q5588" i="2"/>
  <c r="U5588" i="2"/>
  <c r="AC5572" i="2"/>
  <c r="E5578" i="2"/>
  <c r="I5578" i="2"/>
  <c r="M5578" i="2"/>
  <c r="Q5578" i="2"/>
  <c r="U5578" i="2"/>
  <c r="E5582" i="2"/>
  <c r="G5586" i="2"/>
  <c r="K5586" i="2"/>
  <c r="O5586" i="2"/>
  <c r="S5586" i="2"/>
  <c r="W5586" i="2"/>
  <c r="AA5586" i="2"/>
  <c r="G5587" i="2"/>
  <c r="K5587" i="2"/>
  <c r="O5587" i="2"/>
  <c r="S5587" i="2"/>
  <c r="W5587" i="2"/>
  <c r="AA5587" i="2"/>
  <c r="H5748" i="2"/>
  <c r="AC5835" i="2"/>
  <c r="E5575" i="2"/>
  <c r="AC5575" i="2" s="1"/>
  <c r="I5575" i="2"/>
  <c r="M5575" i="2"/>
  <c r="Q5575" i="2"/>
  <c r="U5575" i="2"/>
  <c r="H5578" i="2"/>
  <c r="L5578" i="2"/>
  <c r="P5578" i="2"/>
  <c r="T5578" i="2"/>
  <c r="X5578" i="2"/>
  <c r="AB5578" i="2"/>
  <c r="H5582" i="2"/>
  <c r="L5582" i="2"/>
  <c r="P5582" i="2"/>
  <c r="T5582" i="2"/>
  <c r="X5582" i="2"/>
  <c r="AB5582" i="2"/>
  <c r="G5585" i="2"/>
  <c r="K5585" i="2"/>
  <c r="O5585" i="2"/>
  <c r="S5585" i="2"/>
  <c r="W5585" i="2"/>
  <c r="AA5585" i="2"/>
  <c r="F5586" i="2"/>
  <c r="J5586" i="2"/>
  <c r="N5586" i="2"/>
  <c r="R5586" i="2"/>
  <c r="V5586" i="2"/>
  <c r="Z5586" i="2"/>
  <c r="F5587" i="2"/>
  <c r="J5587" i="2"/>
  <c r="N5587" i="2"/>
  <c r="R5587" i="2"/>
  <c r="V5587" i="2"/>
  <c r="Z5587" i="2"/>
  <c r="AC5649" i="2"/>
  <c r="H5575" i="2"/>
  <c r="L5575" i="2"/>
  <c r="P5575" i="2"/>
  <c r="T5575" i="2"/>
  <c r="X5575" i="2"/>
  <c r="AB5575" i="2"/>
  <c r="E5587" i="2"/>
  <c r="I5672" i="2"/>
  <c r="M5672" i="2"/>
  <c r="Q5672" i="2"/>
  <c r="U5672" i="2"/>
  <c r="AC5579" i="2"/>
  <c r="H5672" i="2"/>
  <c r="L5672" i="2"/>
  <c r="P5672" i="2"/>
  <c r="T5672" i="2"/>
  <c r="X5672" i="2"/>
  <c r="AB5672" i="2"/>
  <c r="I5595" i="2"/>
  <c r="M5595" i="2"/>
  <c r="Q5595" i="2"/>
  <c r="U5595" i="2"/>
  <c r="H5598" i="2"/>
  <c r="L5598" i="2"/>
  <c r="P5598" i="2"/>
  <c r="T5598" i="2"/>
  <c r="X5598" i="2"/>
  <c r="AB5598" i="2"/>
  <c r="AC5607" i="2"/>
  <c r="AC5613" i="2"/>
  <c r="E5623" i="2"/>
  <c r="AC5635" i="2"/>
  <c r="G5645" i="2"/>
  <c r="G5647" i="2" s="1"/>
  <c r="K5645" i="2"/>
  <c r="K5647" i="2" s="1"/>
  <c r="O5645" i="2"/>
  <c r="O5647" i="2" s="1"/>
  <c r="S5645" i="2"/>
  <c r="S5647" i="2" s="1"/>
  <c r="W5645" i="2"/>
  <c r="W5647" i="2" s="1"/>
  <c r="AA5645" i="2"/>
  <c r="AA5647" i="2" s="1"/>
  <c r="F5646" i="2"/>
  <c r="F5648" i="2" s="1"/>
  <c r="J5646" i="2"/>
  <c r="J5648" i="2" s="1"/>
  <c r="N5646" i="2"/>
  <c r="N5648" i="2" s="1"/>
  <c r="R5646" i="2"/>
  <c r="R5648" i="2" s="1"/>
  <c r="V5646" i="2"/>
  <c r="Z5646" i="2"/>
  <c r="Z5648" i="2" s="1"/>
  <c r="AC5655" i="2"/>
  <c r="F5658" i="2"/>
  <c r="J5658" i="2"/>
  <c r="N5658" i="2"/>
  <c r="R5658" i="2"/>
  <c r="V5658" i="2"/>
  <c r="Z5658" i="2"/>
  <c r="E5661" i="2"/>
  <c r="I5661" i="2"/>
  <c r="M5661" i="2"/>
  <c r="Q5661" i="2"/>
  <c r="U5661" i="2"/>
  <c r="E5665" i="2"/>
  <c r="G5670" i="2"/>
  <c r="K5670" i="2"/>
  <c r="O5670" i="2"/>
  <c r="S5670" i="2"/>
  <c r="W5670" i="2"/>
  <c r="AA5670" i="2"/>
  <c r="G5671" i="2"/>
  <c r="K5671" i="2"/>
  <c r="O5671" i="2"/>
  <c r="S5671" i="2"/>
  <c r="W5671" i="2"/>
  <c r="AA5671" i="2"/>
  <c r="H5678" i="2"/>
  <c r="L5678" i="2"/>
  <c r="P5678" i="2"/>
  <c r="T5678" i="2"/>
  <c r="X5678" i="2"/>
  <c r="AB5678" i="2"/>
  <c r="G5681" i="2"/>
  <c r="K5681" i="2"/>
  <c r="O5681" i="2"/>
  <c r="S5681" i="2"/>
  <c r="W5681" i="2"/>
  <c r="AA5681" i="2"/>
  <c r="AC5683" i="2"/>
  <c r="AC5689" i="2"/>
  <c r="AC5711" i="2"/>
  <c r="F5722" i="2"/>
  <c r="F5724" i="2" s="1"/>
  <c r="J5722" i="2"/>
  <c r="J5724" i="2" s="1"/>
  <c r="N5722" i="2"/>
  <c r="N5724" i="2" s="1"/>
  <c r="R5722" i="2"/>
  <c r="R5724" i="2" s="1"/>
  <c r="V5722" i="2"/>
  <c r="Z5722" i="2"/>
  <c r="Z5724" i="2" s="1"/>
  <c r="AC5737" i="2"/>
  <c r="AD5737" i="2" s="1"/>
  <c r="I5741" i="2"/>
  <c r="M5741" i="2"/>
  <c r="Q5741" i="2"/>
  <c r="U5741" i="2"/>
  <c r="H5744" i="2"/>
  <c r="G5746" i="2"/>
  <c r="K5746" i="2"/>
  <c r="O5746" i="2"/>
  <c r="S5746" i="2"/>
  <c r="W5746" i="2"/>
  <c r="AA5746" i="2"/>
  <c r="G5747" i="2"/>
  <c r="K5747" i="2"/>
  <c r="O5747" i="2"/>
  <c r="S5747" i="2"/>
  <c r="W5747" i="2"/>
  <c r="AA5747" i="2"/>
  <c r="AC5767" i="2"/>
  <c r="G5770" i="2"/>
  <c r="K5770" i="2"/>
  <c r="O5770" i="2"/>
  <c r="S5770" i="2"/>
  <c r="W5770" i="2"/>
  <c r="AA5770" i="2"/>
  <c r="F5773" i="2"/>
  <c r="J5773" i="2"/>
  <c r="N5773" i="2"/>
  <c r="R5773" i="2"/>
  <c r="V5773" i="2"/>
  <c r="Z5773" i="2"/>
  <c r="AC5774" i="2"/>
  <c r="F5784" i="2"/>
  <c r="J5784" i="2"/>
  <c r="N5784" i="2"/>
  <c r="R5784" i="2"/>
  <c r="V5784" i="2"/>
  <c r="Z5784" i="2"/>
  <c r="E5787" i="2"/>
  <c r="I5787" i="2"/>
  <c r="M5787" i="2"/>
  <c r="Q5787" i="2"/>
  <c r="U5787" i="2"/>
  <c r="E5791" i="2"/>
  <c r="AC5803" i="2"/>
  <c r="AC5829" i="2"/>
  <c r="F5832" i="2"/>
  <c r="J5832" i="2"/>
  <c r="N5832" i="2"/>
  <c r="R5832" i="2"/>
  <c r="V5832" i="2"/>
  <c r="Z5832" i="2"/>
  <c r="I5846" i="2"/>
  <c r="AC5858" i="2"/>
  <c r="H5595" i="2"/>
  <c r="L5595" i="2"/>
  <c r="P5595" i="2"/>
  <c r="T5595" i="2"/>
  <c r="X5595" i="2"/>
  <c r="AB5595" i="2"/>
  <c r="AC5600" i="2"/>
  <c r="AC5606" i="2"/>
  <c r="E5616" i="2"/>
  <c r="AC5628" i="2"/>
  <c r="AC5634" i="2"/>
  <c r="F5645" i="2"/>
  <c r="F5647" i="2" s="1"/>
  <c r="J5645" i="2"/>
  <c r="J5647" i="2" s="1"/>
  <c r="N5645" i="2"/>
  <c r="N5647" i="2" s="1"/>
  <c r="R5645" i="2"/>
  <c r="R5647" i="2" s="1"/>
  <c r="V5645" i="2"/>
  <c r="Z5645" i="2"/>
  <c r="Z5647" i="2" s="1"/>
  <c r="E5646" i="2"/>
  <c r="E5648" i="2" s="1"/>
  <c r="E5658" i="2"/>
  <c r="I5658" i="2"/>
  <c r="M5658" i="2"/>
  <c r="Q5658" i="2"/>
  <c r="U5658" i="2"/>
  <c r="H5661" i="2"/>
  <c r="L5661" i="2"/>
  <c r="P5661" i="2"/>
  <c r="T5661" i="2"/>
  <c r="X5661" i="2"/>
  <c r="AB5661" i="2"/>
  <c r="F5670" i="2"/>
  <c r="J5670" i="2"/>
  <c r="N5670" i="2"/>
  <c r="R5670" i="2"/>
  <c r="V5670" i="2"/>
  <c r="Z5670" i="2"/>
  <c r="AC5676" i="2"/>
  <c r="G5678" i="2"/>
  <c r="K5678" i="2"/>
  <c r="O5678" i="2"/>
  <c r="S5678" i="2"/>
  <c r="W5678" i="2"/>
  <c r="AA5678" i="2"/>
  <c r="F5681" i="2"/>
  <c r="J5681" i="2"/>
  <c r="N5681" i="2"/>
  <c r="R5681" i="2"/>
  <c r="V5681" i="2"/>
  <c r="Z5681" i="2"/>
  <c r="AC5682" i="2"/>
  <c r="AC5704" i="2"/>
  <c r="AC5710" i="2"/>
  <c r="I5722" i="2"/>
  <c r="I5724" i="2" s="1"/>
  <c r="M5722" i="2"/>
  <c r="M5724" i="2" s="1"/>
  <c r="Q5722" i="2"/>
  <c r="Q5724" i="2" s="1"/>
  <c r="U5722" i="2"/>
  <c r="U5724" i="2" s="1"/>
  <c r="H5741" i="2"/>
  <c r="L5741" i="2"/>
  <c r="P5741" i="2"/>
  <c r="T5741" i="2"/>
  <c r="X5741" i="2"/>
  <c r="AB5741" i="2"/>
  <c r="F5747" i="2"/>
  <c r="J5747" i="2"/>
  <c r="N5747" i="2"/>
  <c r="R5747" i="2"/>
  <c r="V5747" i="2"/>
  <c r="Z5747" i="2"/>
  <c r="F5770" i="2"/>
  <c r="AC5770" i="2" s="1"/>
  <c r="J5770" i="2"/>
  <c r="N5770" i="2"/>
  <c r="R5770" i="2"/>
  <c r="V5770" i="2"/>
  <c r="Z5770" i="2"/>
  <c r="I5773" i="2"/>
  <c r="M5773" i="2"/>
  <c r="Q5773" i="2"/>
  <c r="U5773" i="2"/>
  <c r="E5777" i="2"/>
  <c r="E5784" i="2"/>
  <c r="AC5784" i="2" s="1"/>
  <c r="H5787" i="2"/>
  <c r="L5787" i="2"/>
  <c r="P5787" i="2"/>
  <c r="T5787" i="2"/>
  <c r="X5787" i="2"/>
  <c r="AB5787" i="2"/>
  <c r="AC5796" i="2"/>
  <c r="AC5802" i="2"/>
  <c r="E5814" i="2"/>
  <c r="E5816" i="2" s="1"/>
  <c r="I5814" i="2"/>
  <c r="I5816" i="2" s="1"/>
  <c r="M5814" i="2"/>
  <c r="M5816" i="2" s="1"/>
  <c r="Q5814" i="2"/>
  <c r="Q5816" i="2" s="1"/>
  <c r="U5814" i="2"/>
  <c r="U5816" i="2" s="1"/>
  <c r="I5832" i="2"/>
  <c r="M5832" i="2"/>
  <c r="Q5832" i="2"/>
  <c r="U5832" i="2"/>
  <c r="H5846" i="2"/>
  <c r="L5846" i="2"/>
  <c r="P5846" i="2"/>
  <c r="T5846" i="2"/>
  <c r="X5846" i="2"/>
  <c r="AB5846" i="2"/>
  <c r="AC5851" i="2"/>
  <c r="AC5857" i="2"/>
  <c r="G5595" i="2"/>
  <c r="K5595" i="2"/>
  <c r="O5595" i="2"/>
  <c r="S5595" i="2"/>
  <c r="W5595" i="2"/>
  <c r="AA5595" i="2"/>
  <c r="AC5599" i="2"/>
  <c r="AC5627" i="2"/>
  <c r="E5645" i="2"/>
  <c r="E5647" i="2" s="1"/>
  <c r="I5645" i="2"/>
  <c r="I5647" i="2" s="1"/>
  <c r="M5645" i="2"/>
  <c r="M5647" i="2" s="1"/>
  <c r="Q5645" i="2"/>
  <c r="Q5647" i="2" s="1"/>
  <c r="U5645" i="2"/>
  <c r="U5647" i="2" s="1"/>
  <c r="H5658" i="2"/>
  <c r="L5658" i="2"/>
  <c r="P5658" i="2"/>
  <c r="T5658" i="2"/>
  <c r="X5658" i="2"/>
  <c r="AB5658" i="2"/>
  <c r="E5671" i="2"/>
  <c r="AC5675" i="2"/>
  <c r="E5681" i="2"/>
  <c r="I5681" i="2"/>
  <c r="M5681" i="2"/>
  <c r="Q5681" i="2"/>
  <c r="U5681" i="2"/>
  <c r="AC5703" i="2"/>
  <c r="AC5739" i="2"/>
  <c r="I5746" i="2"/>
  <c r="I5748" i="2" s="1"/>
  <c r="M5746" i="2"/>
  <c r="M5748" i="2" s="1"/>
  <c r="Q5746" i="2"/>
  <c r="Q5748" i="2" s="1"/>
  <c r="U5746" i="2"/>
  <c r="U5748" i="2" s="1"/>
  <c r="H5773" i="2"/>
  <c r="L5773" i="2"/>
  <c r="P5773" i="2"/>
  <c r="T5773" i="2"/>
  <c r="X5773" i="2"/>
  <c r="AB5773" i="2"/>
  <c r="G5787" i="2"/>
  <c r="K5787" i="2"/>
  <c r="O5787" i="2"/>
  <c r="S5787" i="2"/>
  <c r="W5787" i="2"/>
  <c r="AA5787" i="2"/>
  <c r="AC5795" i="2"/>
  <c r="AC5844" i="2"/>
  <c r="G5846" i="2"/>
  <c r="K5846" i="2"/>
  <c r="O5846" i="2"/>
  <c r="S5846" i="2"/>
  <c r="W5846" i="2"/>
  <c r="AA5846" i="2"/>
  <c r="AC5850" i="2"/>
  <c r="F5934" i="2"/>
  <c r="J5934" i="2"/>
  <c r="N5934" i="2"/>
  <c r="R5934" i="2"/>
  <c r="V5934" i="2"/>
  <c r="Z5934" i="2"/>
  <c r="AC5910" i="2"/>
  <c r="AD5910" i="2" s="1"/>
  <c r="AC5592" i="2"/>
  <c r="AC5620" i="2"/>
  <c r="AC5662" i="2"/>
  <c r="H5681" i="2"/>
  <c r="L5681" i="2"/>
  <c r="P5681" i="2"/>
  <c r="T5681" i="2"/>
  <c r="X5681" i="2"/>
  <c r="AB5681" i="2"/>
  <c r="AC5696" i="2"/>
  <c r="H5770" i="2"/>
  <c r="L5770" i="2"/>
  <c r="P5770" i="2"/>
  <c r="T5770" i="2"/>
  <c r="X5770" i="2"/>
  <c r="AB5770" i="2"/>
  <c r="G5773" i="2"/>
  <c r="K5773" i="2"/>
  <c r="O5773" i="2"/>
  <c r="S5773" i="2"/>
  <c r="W5773" i="2"/>
  <c r="AA5773" i="2"/>
  <c r="AC5788" i="2"/>
  <c r="AC5830" i="2"/>
  <c r="AC5843" i="2"/>
  <c r="F5846" i="2"/>
  <c r="J5846" i="2"/>
  <c r="N5846" i="2"/>
  <c r="R5846" i="2"/>
  <c r="V5846" i="2"/>
  <c r="Z5846" i="2"/>
  <c r="AC5897" i="2"/>
  <c r="F5900" i="2"/>
  <c r="J5900" i="2"/>
  <c r="N5900" i="2"/>
  <c r="R5900" i="2"/>
  <c r="V5900" i="2"/>
  <c r="Z5900" i="2"/>
  <c r="I5903" i="2"/>
  <c r="M5903" i="2"/>
  <c r="Q5903" i="2"/>
  <c r="U5903" i="2"/>
  <c r="AC5907" i="2"/>
  <c r="M5914" i="2"/>
  <c r="Q5914" i="2"/>
  <c r="U5914" i="2"/>
  <c r="H5917" i="2"/>
  <c r="L5917" i="2"/>
  <c r="P5917" i="2"/>
  <c r="T5917" i="2"/>
  <c r="X5917" i="2"/>
  <c r="AB5917" i="2"/>
  <c r="AC5926" i="2"/>
  <c r="E5933" i="2"/>
  <c r="I5933" i="2"/>
  <c r="I5934" i="2" s="1"/>
  <c r="M5933" i="2"/>
  <c r="M5934" i="2" s="1"/>
  <c r="Q5933" i="2"/>
  <c r="Q5934" i="2" s="1"/>
  <c r="U5933" i="2"/>
  <c r="U5934" i="2" s="1"/>
  <c r="AC5938" i="2"/>
  <c r="AA6038" i="2"/>
  <c r="AA6040" i="2" s="1"/>
  <c r="I5952" i="2"/>
  <c r="M5952" i="2"/>
  <c r="Q5952" i="2"/>
  <c r="U5952" i="2"/>
  <c r="H5955" i="2"/>
  <c r="L5955" i="2"/>
  <c r="P5955" i="2"/>
  <c r="T5955" i="2"/>
  <c r="X5955" i="2"/>
  <c r="AB5955" i="2"/>
  <c r="AC5964" i="2"/>
  <c r="AC5970" i="2"/>
  <c r="F5980" i="2"/>
  <c r="J5980" i="2"/>
  <c r="N5980" i="2"/>
  <c r="R5980" i="2"/>
  <c r="V5980" i="2"/>
  <c r="Z5980" i="2"/>
  <c r="E5983" i="2"/>
  <c r="I5983" i="2"/>
  <c r="M5983" i="2"/>
  <c r="Q5983" i="2"/>
  <c r="U5983" i="2"/>
  <c r="E5987" i="2"/>
  <c r="AC5999" i="2"/>
  <c r="G6001" i="2"/>
  <c r="K6001" i="2"/>
  <c r="O6001" i="2"/>
  <c r="S6001" i="2"/>
  <c r="W6001" i="2"/>
  <c r="AA6001" i="2"/>
  <c r="M6011" i="2"/>
  <c r="Q6011" i="2"/>
  <c r="U6011" i="2"/>
  <c r="AC6005" i="2"/>
  <c r="F6008" i="2"/>
  <c r="J6008" i="2"/>
  <c r="N6008" i="2"/>
  <c r="R6008" i="2"/>
  <c r="V6008" i="2"/>
  <c r="Z6008" i="2"/>
  <c r="H6064" i="2"/>
  <c r="L6064" i="2"/>
  <c r="P6064" i="2"/>
  <c r="T6064" i="2"/>
  <c r="X6064" i="2"/>
  <c r="AB6064" i="2"/>
  <c r="AC6088" i="2"/>
  <c r="AD6088" i="2" s="1"/>
  <c r="AC6095" i="2"/>
  <c r="AD6095" i="2" s="1"/>
  <c r="AC6123" i="2"/>
  <c r="AD6123" i="2" s="1"/>
  <c r="H5903" i="2"/>
  <c r="L5903" i="2"/>
  <c r="P5903" i="2"/>
  <c r="T5903" i="2"/>
  <c r="X5903" i="2"/>
  <c r="AB5903" i="2"/>
  <c r="AC5919" i="2"/>
  <c r="AC5925" i="2"/>
  <c r="H5933" i="2"/>
  <c r="H5934" i="2" s="1"/>
  <c r="L5933" i="2"/>
  <c r="L5934" i="2" s="1"/>
  <c r="P5933" i="2"/>
  <c r="P5934" i="2" s="1"/>
  <c r="T5933" i="2"/>
  <c r="T5934" i="2" s="1"/>
  <c r="X5933" i="2"/>
  <c r="X5934" i="2" s="1"/>
  <c r="AB5933" i="2"/>
  <c r="AB5934" i="2" s="1"/>
  <c r="E5941" i="2"/>
  <c r="H5952" i="2"/>
  <c r="L5952" i="2"/>
  <c r="P5952" i="2"/>
  <c r="T5952" i="2"/>
  <c r="X5952" i="2"/>
  <c r="AB5952" i="2"/>
  <c r="G5955" i="2"/>
  <c r="K5955" i="2"/>
  <c r="O5955" i="2"/>
  <c r="S5955" i="2"/>
  <c r="W5955" i="2"/>
  <c r="AA5955" i="2"/>
  <c r="AC5957" i="2"/>
  <c r="AC5963" i="2"/>
  <c r="E5973" i="2"/>
  <c r="E5980" i="2"/>
  <c r="AC5980" i="2" s="1"/>
  <c r="H5983" i="2"/>
  <c r="L5983" i="2"/>
  <c r="P5983" i="2"/>
  <c r="T5983" i="2"/>
  <c r="X5983" i="2"/>
  <c r="AB5983" i="2"/>
  <c r="AC5992" i="2"/>
  <c r="AC5998" i="2"/>
  <c r="E6008" i="2"/>
  <c r="G5903" i="2"/>
  <c r="K5903" i="2"/>
  <c r="O5903" i="2"/>
  <c r="S5903" i="2"/>
  <c r="W5903" i="2"/>
  <c r="AA5903" i="2"/>
  <c r="AC5911" i="2"/>
  <c r="F5917" i="2"/>
  <c r="J5917" i="2"/>
  <c r="N5917" i="2"/>
  <c r="R5917" i="2"/>
  <c r="V5917" i="2"/>
  <c r="Z5917" i="2"/>
  <c r="AC5918" i="2"/>
  <c r="G5933" i="2"/>
  <c r="G5934" i="2" s="1"/>
  <c r="K5933" i="2"/>
  <c r="K5934" i="2" s="1"/>
  <c r="O5933" i="2"/>
  <c r="O5934" i="2" s="1"/>
  <c r="S5933" i="2"/>
  <c r="S5934" i="2" s="1"/>
  <c r="W5933" i="2"/>
  <c r="W5934" i="2" s="1"/>
  <c r="AA5933" i="2"/>
  <c r="AA5934" i="2" s="1"/>
  <c r="AC5950" i="2"/>
  <c r="G5952" i="2"/>
  <c r="K5952" i="2"/>
  <c r="O5952" i="2"/>
  <c r="S5952" i="2"/>
  <c r="W5952" i="2"/>
  <c r="AA5952" i="2"/>
  <c r="F5955" i="2"/>
  <c r="J5955" i="2"/>
  <c r="N5955" i="2"/>
  <c r="R5955" i="2"/>
  <c r="V5955" i="2"/>
  <c r="Z5955" i="2"/>
  <c r="AC5956" i="2"/>
  <c r="G5983" i="2"/>
  <c r="K5983" i="2"/>
  <c r="O5983" i="2"/>
  <c r="S5983" i="2"/>
  <c r="W5983" i="2"/>
  <c r="AA5983" i="2"/>
  <c r="AC5991" i="2"/>
  <c r="O6011" i="2"/>
  <c r="S6011" i="2"/>
  <c r="W6011" i="2"/>
  <c r="AA6011" i="2"/>
  <c r="F6133" i="2"/>
  <c r="J6133" i="2"/>
  <c r="N6133" i="2"/>
  <c r="R6133" i="2"/>
  <c r="V6133" i="2"/>
  <c r="Z6133" i="2"/>
  <c r="AC6109" i="2"/>
  <c r="AD6109" i="2" s="1"/>
  <c r="F5903" i="2"/>
  <c r="J5903" i="2"/>
  <c r="N5903" i="2"/>
  <c r="R5903" i="2"/>
  <c r="V5903" i="2"/>
  <c r="Z5903" i="2"/>
  <c r="AC5904" i="2"/>
  <c r="AC5949" i="2"/>
  <c r="F5952" i="2"/>
  <c r="J5952" i="2"/>
  <c r="N5952" i="2"/>
  <c r="R5952" i="2"/>
  <c r="V5952" i="2"/>
  <c r="Z5952" i="2"/>
  <c r="I5955" i="2"/>
  <c r="M5955" i="2"/>
  <c r="Q5955" i="2"/>
  <c r="U5955" i="2"/>
  <c r="AC5984" i="2"/>
  <c r="K6008" i="2"/>
  <c r="I6064" i="2"/>
  <c r="M6064" i="2"/>
  <c r="Q6064" i="2"/>
  <c r="U6064" i="2"/>
  <c r="AC6020" i="2"/>
  <c r="AC6026" i="2"/>
  <c r="F6051" i="2"/>
  <c r="J6051" i="2"/>
  <c r="N6051" i="2"/>
  <c r="R6051" i="2"/>
  <c r="V6051" i="2"/>
  <c r="Z6051" i="2"/>
  <c r="I6054" i="2"/>
  <c r="I6133" i="2" s="1"/>
  <c r="M6054" i="2"/>
  <c r="M6133" i="2" s="1"/>
  <c r="Q6054" i="2"/>
  <c r="Q6133" i="2" s="1"/>
  <c r="U6054" i="2"/>
  <c r="U6133" i="2" s="1"/>
  <c r="G6062" i="2"/>
  <c r="K6062" i="2"/>
  <c r="O6062" i="2"/>
  <c r="S6062" i="2"/>
  <c r="W6062" i="2"/>
  <c r="AA6062" i="2"/>
  <c r="G6063" i="2"/>
  <c r="K6063" i="2"/>
  <c r="O6063" i="2"/>
  <c r="S6063" i="2"/>
  <c r="W6063" i="2"/>
  <c r="AA6063" i="2"/>
  <c r="K6133" i="2"/>
  <c r="O6133" i="2"/>
  <c r="S6133" i="2"/>
  <c r="W6133" i="2"/>
  <c r="AA6133" i="2"/>
  <c r="AC6076" i="2"/>
  <c r="AC6082" i="2"/>
  <c r="AC6089" i="2"/>
  <c r="AC6111" i="2"/>
  <c r="AC6117" i="2"/>
  <c r="F6128" i="2"/>
  <c r="F6130" i="2" s="1"/>
  <c r="J6128" i="2"/>
  <c r="J6130" i="2" s="1"/>
  <c r="N6128" i="2"/>
  <c r="N6130" i="2" s="1"/>
  <c r="R6128" i="2"/>
  <c r="R6130" i="2" s="1"/>
  <c r="V6128" i="2"/>
  <c r="Z6128" i="2"/>
  <c r="Z6130" i="2" s="1"/>
  <c r="I6129" i="2"/>
  <c r="I6131" i="2" s="1"/>
  <c r="M6129" i="2"/>
  <c r="M6131" i="2" s="1"/>
  <c r="Q6129" i="2"/>
  <c r="Q6131" i="2" s="1"/>
  <c r="U6129" i="2"/>
  <c r="U6131" i="2" s="1"/>
  <c r="AC6013" i="2"/>
  <c r="AC6019" i="2"/>
  <c r="E6029" i="2"/>
  <c r="I6051" i="2"/>
  <c r="M6051" i="2"/>
  <c r="Q6051" i="2"/>
  <c r="U6051" i="2"/>
  <c r="H6054" i="2"/>
  <c r="H6133" i="2" s="1"/>
  <c r="L6054" i="2"/>
  <c r="L6133" i="2" s="1"/>
  <c r="P6054" i="2"/>
  <c r="P6133" i="2" s="1"/>
  <c r="T6054" i="2"/>
  <c r="T6133" i="2" s="1"/>
  <c r="X6054" i="2"/>
  <c r="X6133" i="2" s="1"/>
  <c r="AB6054" i="2"/>
  <c r="AB6133" i="2" s="1"/>
  <c r="F6062" i="2"/>
  <c r="J6062" i="2"/>
  <c r="J6064" i="2" s="1"/>
  <c r="N6062" i="2"/>
  <c r="N6064" i="2" s="1"/>
  <c r="R6062" i="2"/>
  <c r="R6064" i="2" s="1"/>
  <c r="V6062" i="2"/>
  <c r="V6064" i="2" s="1"/>
  <c r="Z6062" i="2"/>
  <c r="Z6064" i="2" s="1"/>
  <c r="AC6069" i="2"/>
  <c r="AC6075" i="2"/>
  <c r="AC6104" i="2"/>
  <c r="AC6110" i="2"/>
  <c r="AC6120" i="2"/>
  <c r="I6128" i="2"/>
  <c r="I6130" i="2" s="1"/>
  <c r="M6128" i="2"/>
  <c r="M6130" i="2" s="1"/>
  <c r="Q6128" i="2"/>
  <c r="Q6130" i="2" s="1"/>
  <c r="U6128" i="2"/>
  <c r="U6130" i="2" s="1"/>
  <c r="AC6012" i="2"/>
  <c r="AC6049" i="2"/>
  <c r="H6051" i="2"/>
  <c r="L6051" i="2"/>
  <c r="P6051" i="2"/>
  <c r="T6051" i="2"/>
  <c r="X6051" i="2"/>
  <c r="AB6051" i="2"/>
  <c r="AC6068" i="2"/>
  <c r="AC6085" i="2"/>
  <c r="AC6103" i="2"/>
  <c r="H6128" i="2"/>
  <c r="H6130" i="2" s="1"/>
  <c r="L6128" i="2"/>
  <c r="L6130" i="2" s="1"/>
  <c r="P6128" i="2"/>
  <c r="P6130" i="2" s="1"/>
  <c r="T6128" i="2"/>
  <c r="T6130" i="2" s="1"/>
  <c r="X6128" i="2"/>
  <c r="X6130" i="2" s="1"/>
  <c r="AB6128" i="2"/>
  <c r="AB6130" i="2" s="1"/>
  <c r="AC6055" i="2"/>
  <c r="AC6096" i="2"/>
  <c r="Z4994" i="2"/>
  <c r="F4980" i="2"/>
  <c r="J4980" i="2"/>
  <c r="N4980" i="2"/>
  <c r="R4980" i="2"/>
  <c r="V4980" i="2"/>
  <c r="Z4980" i="2"/>
  <c r="AC4985" i="2"/>
  <c r="I4992" i="2"/>
  <c r="M4992" i="2"/>
  <c r="Q4992" i="2"/>
  <c r="U4992" i="2"/>
  <c r="AC4998" i="2"/>
  <c r="F5001" i="2"/>
  <c r="J5001" i="2"/>
  <c r="N5001" i="2"/>
  <c r="R5001" i="2"/>
  <c r="V5001" i="2"/>
  <c r="Z5001" i="2"/>
  <c r="I5004" i="2"/>
  <c r="M5004" i="2"/>
  <c r="Q5004" i="2"/>
  <c r="U5004" i="2"/>
  <c r="F5008" i="2"/>
  <c r="AC5008" i="2" s="1"/>
  <c r="J5008" i="2"/>
  <c r="N5008" i="2"/>
  <c r="R5008" i="2"/>
  <c r="V5008" i="2"/>
  <c r="Z5008" i="2"/>
  <c r="I5011" i="2"/>
  <c r="M5011" i="2"/>
  <c r="Q5011" i="2"/>
  <c r="U5011" i="2"/>
  <c r="AC5022" i="2"/>
  <c r="I5022" i="2"/>
  <c r="M5022" i="2"/>
  <c r="Q5022" i="2"/>
  <c r="U5022" i="2"/>
  <c r="H5025" i="2"/>
  <c r="L5025" i="2"/>
  <c r="P5025" i="2"/>
  <c r="T5025" i="2"/>
  <c r="X5025" i="2"/>
  <c r="AB5025" i="2"/>
  <c r="AC5034" i="2"/>
  <c r="AC5040" i="2"/>
  <c r="E5050" i="2"/>
  <c r="H5060" i="2"/>
  <c r="H5062" i="2" s="1"/>
  <c r="L5060" i="2"/>
  <c r="L5062" i="2" s="1"/>
  <c r="P5060" i="2"/>
  <c r="P5062" i="2" s="1"/>
  <c r="T5060" i="2"/>
  <c r="T5062" i="2" s="1"/>
  <c r="X5060" i="2"/>
  <c r="X5062" i="2" s="1"/>
  <c r="AB5060" i="2"/>
  <c r="AB5062" i="2" s="1"/>
  <c r="G5061" i="2"/>
  <c r="G5063" i="2" s="1"/>
  <c r="K5061" i="2"/>
  <c r="K5063" i="2" s="1"/>
  <c r="O5061" i="2"/>
  <c r="O5063" i="2" s="1"/>
  <c r="S5061" i="2"/>
  <c r="S5063" i="2" s="1"/>
  <c r="W5061" i="2"/>
  <c r="W5063" i="2" s="1"/>
  <c r="AA5061" i="2"/>
  <c r="AA5063" i="2" s="1"/>
  <c r="AC5070" i="2"/>
  <c r="H5072" i="2"/>
  <c r="L5072" i="2"/>
  <c r="P5072" i="2"/>
  <c r="T5072" i="2"/>
  <c r="X5072" i="2"/>
  <c r="AB5072" i="2"/>
  <c r="E5079" i="2"/>
  <c r="Q5079" i="2"/>
  <c r="U5079" i="2"/>
  <c r="G5084" i="2"/>
  <c r="K5084" i="2"/>
  <c r="O5084" i="2"/>
  <c r="S5084" i="2"/>
  <c r="W5084" i="2"/>
  <c r="AA5084" i="2"/>
  <c r="AA5086" i="2" s="1"/>
  <c r="E4980" i="2"/>
  <c r="AC4984" i="2"/>
  <c r="H4993" i="2"/>
  <c r="L4993" i="2"/>
  <c r="P4993" i="2"/>
  <c r="T4993" i="2"/>
  <c r="X4993" i="2"/>
  <c r="AB4993" i="2"/>
  <c r="I5001" i="2"/>
  <c r="M5001" i="2"/>
  <c r="Q5001" i="2"/>
  <c r="U5001" i="2"/>
  <c r="H5011" i="2"/>
  <c r="L5011" i="2"/>
  <c r="P5011" i="2"/>
  <c r="T5011" i="2"/>
  <c r="X5011" i="2"/>
  <c r="AB5011" i="2"/>
  <c r="AC5020" i="2"/>
  <c r="G5025" i="2"/>
  <c r="K5025" i="2"/>
  <c r="O5025" i="2"/>
  <c r="S5025" i="2"/>
  <c r="W5025" i="2"/>
  <c r="AA5025" i="2"/>
  <c r="AC5027" i="2"/>
  <c r="AC5033" i="2"/>
  <c r="E5043" i="2"/>
  <c r="G5060" i="2"/>
  <c r="G5062" i="2" s="1"/>
  <c r="K5060" i="2"/>
  <c r="K5062" i="2" s="1"/>
  <c r="O5060" i="2"/>
  <c r="O5062" i="2" s="1"/>
  <c r="S5060" i="2"/>
  <c r="S5062" i="2" s="1"/>
  <c r="W5060" i="2"/>
  <c r="W5062" i="2" s="1"/>
  <c r="AA5060" i="2"/>
  <c r="AA5062" i="2" s="1"/>
  <c r="AC5069" i="2"/>
  <c r="F5085" i="2"/>
  <c r="J5085" i="2"/>
  <c r="J5086" i="2" s="1"/>
  <c r="N5085" i="2"/>
  <c r="R5085" i="2"/>
  <c r="V5085" i="2"/>
  <c r="Z5085" i="2"/>
  <c r="Z5086" i="2" s="1"/>
  <c r="G4992" i="2"/>
  <c r="K4992" i="2"/>
  <c r="O4992" i="2"/>
  <c r="S4992" i="2"/>
  <c r="W4992" i="2"/>
  <c r="AA4992" i="2"/>
  <c r="H5001" i="2"/>
  <c r="L5001" i="2"/>
  <c r="P5001" i="2"/>
  <c r="T5001" i="2"/>
  <c r="X5001" i="2"/>
  <c r="AB5001" i="2"/>
  <c r="G5011" i="2"/>
  <c r="K5011" i="2"/>
  <c r="O5011" i="2"/>
  <c r="S5011" i="2"/>
  <c r="W5011" i="2"/>
  <c r="AA5011" i="2"/>
  <c r="F5025" i="2"/>
  <c r="J5025" i="2"/>
  <c r="N5025" i="2"/>
  <c r="R5025" i="2"/>
  <c r="V5025" i="2"/>
  <c r="Z5025" i="2"/>
  <c r="AC5026" i="2"/>
  <c r="F5060" i="2"/>
  <c r="F5062" i="2" s="1"/>
  <c r="J5060" i="2"/>
  <c r="J5062" i="2" s="1"/>
  <c r="N5060" i="2"/>
  <c r="N5062" i="2" s="1"/>
  <c r="R5060" i="2"/>
  <c r="R5062" i="2" s="1"/>
  <c r="V5060" i="2"/>
  <c r="Z5060" i="2"/>
  <c r="Z5062" i="2" s="1"/>
  <c r="E5061" i="2"/>
  <c r="E5063" i="2" s="1"/>
  <c r="I5084" i="2"/>
  <c r="I5086" i="2" s="1"/>
  <c r="M5084" i="2"/>
  <c r="Q5084" i="2"/>
  <c r="U5084" i="2"/>
  <c r="AC5012" i="2"/>
  <c r="AC5047" i="2"/>
  <c r="AC5076" i="2"/>
  <c r="G5226" i="2"/>
  <c r="G5223" i="2"/>
  <c r="K5226" i="2"/>
  <c r="K5223" i="2"/>
  <c r="O5226" i="2"/>
  <c r="O5223" i="2"/>
  <c r="S5226" i="2"/>
  <c r="S5223" i="2"/>
  <c r="W5226" i="2"/>
  <c r="W5223" i="2"/>
  <c r="AA5226" i="2"/>
  <c r="AA5223" i="2"/>
  <c r="H5093" i="2"/>
  <c r="L5093" i="2"/>
  <c r="P5093" i="2"/>
  <c r="T5093" i="2"/>
  <c r="X5093" i="2"/>
  <c r="AB5093" i="2"/>
  <c r="G5096" i="2"/>
  <c r="K5096" i="2"/>
  <c r="O5096" i="2"/>
  <c r="S5096" i="2"/>
  <c r="W5096" i="2"/>
  <c r="AA5096" i="2"/>
  <c r="AC5098" i="2"/>
  <c r="AC5104" i="2"/>
  <c r="AC5126" i="2"/>
  <c r="AC5132" i="2"/>
  <c r="E5142" i="2"/>
  <c r="E5150" i="2"/>
  <c r="E5152" i="2" s="1"/>
  <c r="I5150" i="2"/>
  <c r="I5152" i="2" s="1"/>
  <c r="M5150" i="2"/>
  <c r="M5152" i="2" s="1"/>
  <c r="Q5150" i="2"/>
  <c r="Q5152" i="2" s="1"/>
  <c r="U5150" i="2"/>
  <c r="U5152" i="2" s="1"/>
  <c r="E5162" i="2"/>
  <c r="I5162" i="2"/>
  <c r="M5162" i="2"/>
  <c r="Q5162" i="2"/>
  <c r="U5162" i="2"/>
  <c r="AC5166" i="2"/>
  <c r="H5174" i="2"/>
  <c r="L5174" i="2"/>
  <c r="L5175" i="2" s="1"/>
  <c r="P5174" i="2"/>
  <c r="T5174" i="2"/>
  <c r="X5174" i="2"/>
  <c r="AB5174" i="2"/>
  <c r="AB5175" i="2" s="1"/>
  <c r="I5181" i="2"/>
  <c r="M5181" i="2"/>
  <c r="Q5181" i="2"/>
  <c r="U5181" i="2"/>
  <c r="H5184" i="2"/>
  <c r="L5184" i="2"/>
  <c r="P5184" i="2"/>
  <c r="T5184" i="2"/>
  <c r="X5184" i="2"/>
  <c r="AB5184" i="2"/>
  <c r="H5195" i="2"/>
  <c r="L5195" i="2"/>
  <c r="P5195" i="2"/>
  <c r="T5195" i="2"/>
  <c r="X5195" i="2"/>
  <c r="AB5195" i="2"/>
  <c r="F5205" i="2"/>
  <c r="J5205" i="2"/>
  <c r="N5205" i="2"/>
  <c r="R5205" i="2"/>
  <c r="V5205" i="2"/>
  <c r="Z5205" i="2"/>
  <c r="AC5200" i="2"/>
  <c r="X5202" i="2"/>
  <c r="E5205" i="2"/>
  <c r="U5205" i="2"/>
  <c r="H5209" i="2"/>
  <c r="L5209" i="2"/>
  <c r="P5209" i="2"/>
  <c r="T5209" i="2"/>
  <c r="X5209" i="2"/>
  <c r="AB5209" i="2"/>
  <c r="AC5213" i="2"/>
  <c r="K5216" i="2"/>
  <c r="S5216" i="2"/>
  <c r="AA5216" i="2"/>
  <c r="H5223" i="2"/>
  <c r="N5223" i="2"/>
  <c r="N5226" i="2"/>
  <c r="R5223" i="2"/>
  <c r="R5226" i="2"/>
  <c r="V5223" i="2"/>
  <c r="V5226" i="2"/>
  <c r="Z5223" i="2"/>
  <c r="Z5226" i="2"/>
  <c r="AC5091" i="2"/>
  <c r="G5093" i="2"/>
  <c r="K5093" i="2"/>
  <c r="O5093" i="2"/>
  <c r="S5093" i="2"/>
  <c r="W5093" i="2"/>
  <c r="AA5093" i="2"/>
  <c r="F5096" i="2"/>
  <c r="J5096" i="2"/>
  <c r="N5096" i="2"/>
  <c r="R5096" i="2"/>
  <c r="V5096" i="2"/>
  <c r="Z5096" i="2"/>
  <c r="AC5097" i="2"/>
  <c r="AC5119" i="2"/>
  <c r="AC5125" i="2"/>
  <c r="E5135" i="2"/>
  <c r="H5150" i="2"/>
  <c r="H5152" i="2" s="1"/>
  <c r="L5150" i="2"/>
  <c r="L5152" i="2" s="1"/>
  <c r="P5150" i="2"/>
  <c r="P5152" i="2" s="1"/>
  <c r="T5150" i="2"/>
  <c r="T5152" i="2" s="1"/>
  <c r="X5150" i="2"/>
  <c r="X5152" i="2" s="1"/>
  <c r="AB5150" i="2"/>
  <c r="AB5152" i="2" s="1"/>
  <c r="AC5160" i="2"/>
  <c r="E5169" i="2"/>
  <c r="G5174" i="2"/>
  <c r="K5174" i="2"/>
  <c r="K5175" i="2" s="1"/>
  <c r="O5174" i="2"/>
  <c r="O5175" i="2" s="1"/>
  <c r="S5174" i="2"/>
  <c r="W5174" i="2"/>
  <c r="AA5174" i="2"/>
  <c r="H5181" i="2"/>
  <c r="L5181" i="2"/>
  <c r="P5181" i="2"/>
  <c r="T5181" i="2"/>
  <c r="X5181" i="2"/>
  <c r="AB5181" i="2"/>
  <c r="G5184" i="2"/>
  <c r="K5184" i="2"/>
  <c r="O5184" i="2"/>
  <c r="S5184" i="2"/>
  <c r="W5184" i="2"/>
  <c r="AA5184" i="2"/>
  <c r="AC5192" i="2"/>
  <c r="E5209" i="2"/>
  <c r="H5219" i="2"/>
  <c r="L5219" i="2"/>
  <c r="P5219" i="2"/>
  <c r="T5219" i="2"/>
  <c r="X5219" i="2"/>
  <c r="AB5219" i="2"/>
  <c r="I5216" i="2"/>
  <c r="Q5216" i="2"/>
  <c r="F5223" i="2"/>
  <c r="AC5223" i="2"/>
  <c r="I5223" i="2"/>
  <c r="I5226" i="2"/>
  <c r="M5223" i="2"/>
  <c r="M5226" i="2"/>
  <c r="Q5223" i="2"/>
  <c r="Q5226" i="2"/>
  <c r="U5223" i="2"/>
  <c r="U5226" i="2"/>
  <c r="AC5090" i="2"/>
  <c r="F5093" i="2"/>
  <c r="AC5093" i="2" s="1"/>
  <c r="J5093" i="2"/>
  <c r="N5093" i="2"/>
  <c r="R5093" i="2"/>
  <c r="V5093" i="2"/>
  <c r="Z5093" i="2"/>
  <c r="AC5118" i="2"/>
  <c r="AC5159" i="2"/>
  <c r="F5174" i="2"/>
  <c r="J5174" i="2"/>
  <c r="N5174" i="2"/>
  <c r="R5174" i="2"/>
  <c r="V5174" i="2"/>
  <c r="Z5174" i="2"/>
  <c r="Z5175" i="2" s="1"/>
  <c r="AC5179" i="2"/>
  <c r="G5181" i="2"/>
  <c r="K5181" i="2"/>
  <c r="O5181" i="2"/>
  <c r="S5181" i="2"/>
  <c r="W5181" i="2"/>
  <c r="AA5181" i="2"/>
  <c r="F5184" i="2"/>
  <c r="J5184" i="2"/>
  <c r="N5184" i="2"/>
  <c r="R5184" i="2"/>
  <c r="V5184" i="2"/>
  <c r="Z5184" i="2"/>
  <c r="AC5185" i="2"/>
  <c r="I5191" i="2"/>
  <c r="M5191" i="2"/>
  <c r="Q5191" i="2"/>
  <c r="U5191" i="2"/>
  <c r="W5202" i="2"/>
  <c r="AA5202" i="2"/>
  <c r="F5209" i="2"/>
  <c r="J5209" i="2"/>
  <c r="N5209" i="2"/>
  <c r="R5209" i="2"/>
  <c r="V5209" i="2"/>
  <c r="Z5209" i="2"/>
  <c r="G5216" i="2"/>
  <c r="O5216" i="2"/>
  <c r="W5216" i="2"/>
  <c r="AC5220" i="2"/>
  <c r="AC5221" i="2"/>
  <c r="L5223" i="2"/>
  <c r="L5226" i="2"/>
  <c r="P5223" i="2"/>
  <c r="P5226" i="2"/>
  <c r="T5223" i="2"/>
  <c r="T5226" i="2"/>
  <c r="X5223" i="2"/>
  <c r="X5226" i="2"/>
  <c r="AB5223" i="2"/>
  <c r="AB5226" i="2"/>
  <c r="I5093" i="2"/>
  <c r="M5093" i="2"/>
  <c r="Q5093" i="2"/>
  <c r="U5093" i="2"/>
  <c r="AC5111" i="2"/>
  <c r="AC5139" i="2"/>
  <c r="AC5178" i="2"/>
  <c r="F5181" i="2"/>
  <c r="J5181" i="2"/>
  <c r="N5181" i="2"/>
  <c r="R5181" i="2"/>
  <c r="V5181" i="2"/>
  <c r="Z5181" i="2"/>
  <c r="I5184" i="2"/>
  <c r="M5184" i="2"/>
  <c r="Q5184" i="2"/>
  <c r="U5184" i="2"/>
  <c r="H5202" i="2"/>
  <c r="L5202" i="2"/>
  <c r="P5202" i="2"/>
  <c r="T5202" i="2"/>
  <c r="M5216" i="2"/>
  <c r="U5216" i="2"/>
  <c r="AC5206" i="2"/>
  <c r="E5399" i="2"/>
  <c r="I5399" i="2"/>
  <c r="M5399" i="2"/>
  <c r="Q5399" i="2"/>
  <c r="U5399" i="2"/>
  <c r="AC5241" i="2"/>
  <c r="E5248" i="2"/>
  <c r="I5248" i="2"/>
  <c r="M5248" i="2"/>
  <c r="Q5248" i="2"/>
  <c r="U5248" i="2"/>
  <c r="E5252" i="2"/>
  <c r="E5282" i="2"/>
  <c r="H5285" i="2"/>
  <c r="L5285" i="2"/>
  <c r="P5285" i="2"/>
  <c r="T5285" i="2"/>
  <c r="X5285" i="2"/>
  <c r="AB5285" i="2"/>
  <c r="F5294" i="2"/>
  <c r="J5294" i="2"/>
  <c r="N5294" i="2"/>
  <c r="R5294" i="2"/>
  <c r="V5294" i="2"/>
  <c r="Z5294" i="2"/>
  <c r="F5295" i="2"/>
  <c r="J5295" i="2"/>
  <c r="N5295" i="2"/>
  <c r="R5295" i="2"/>
  <c r="V5295" i="2"/>
  <c r="Z5295" i="2"/>
  <c r="F5395" i="2"/>
  <c r="F5397" i="2" s="1"/>
  <c r="J5395" i="2"/>
  <c r="J5397" i="2" s="1"/>
  <c r="N5395" i="2"/>
  <c r="N5397" i="2" s="1"/>
  <c r="R5395" i="2"/>
  <c r="R5397" i="2" s="1"/>
  <c r="V5395" i="2"/>
  <c r="Z5395" i="2"/>
  <c r="Z5397" i="2" s="1"/>
  <c r="E5396" i="2"/>
  <c r="E5398" i="2" s="1"/>
  <c r="I5396" i="2"/>
  <c r="I5398" i="2" s="1"/>
  <c r="M5396" i="2"/>
  <c r="M5398" i="2" s="1"/>
  <c r="Q5396" i="2"/>
  <c r="Q5398" i="2" s="1"/>
  <c r="U5396" i="2"/>
  <c r="U5398" i="2" s="1"/>
  <c r="AC5301" i="2"/>
  <c r="F5306" i="2"/>
  <c r="J5306" i="2"/>
  <c r="N5306" i="2"/>
  <c r="R5306" i="2"/>
  <c r="V5306" i="2"/>
  <c r="Z5306" i="2"/>
  <c r="AC5307" i="2"/>
  <c r="G5327" i="2"/>
  <c r="K5327" i="2"/>
  <c r="O5327" i="2"/>
  <c r="S5327" i="2"/>
  <c r="W5327" i="2"/>
  <c r="AA5327" i="2"/>
  <c r="F5324" i="2"/>
  <c r="J5324" i="2"/>
  <c r="N5324" i="2"/>
  <c r="R5324" i="2"/>
  <c r="V5324" i="2"/>
  <c r="Z5324" i="2"/>
  <c r="E5244" i="2"/>
  <c r="H5248" i="2"/>
  <c r="L5248" i="2"/>
  <c r="P5248" i="2"/>
  <c r="T5248" i="2"/>
  <c r="X5248" i="2"/>
  <c r="AB5248" i="2"/>
  <c r="AC5258" i="2"/>
  <c r="H5282" i="2"/>
  <c r="L5282" i="2"/>
  <c r="P5282" i="2"/>
  <c r="T5282" i="2"/>
  <c r="X5282" i="2"/>
  <c r="AB5282" i="2"/>
  <c r="G5285" i="2"/>
  <c r="K5285" i="2"/>
  <c r="O5285" i="2"/>
  <c r="S5285" i="2"/>
  <c r="W5285" i="2"/>
  <c r="AA5285" i="2"/>
  <c r="AC5287" i="2"/>
  <c r="G5289" i="2"/>
  <c r="K5289" i="2"/>
  <c r="O5289" i="2"/>
  <c r="S5289" i="2"/>
  <c r="W5289" i="2"/>
  <c r="AA5289" i="2"/>
  <c r="F5292" i="2"/>
  <c r="J5292" i="2"/>
  <c r="N5292" i="2"/>
  <c r="R5292" i="2"/>
  <c r="V5292" i="2"/>
  <c r="Z5292" i="2"/>
  <c r="I5294" i="2"/>
  <c r="M5294" i="2"/>
  <c r="Q5294" i="2"/>
  <c r="U5294" i="2"/>
  <c r="I5295" i="2"/>
  <c r="M5295" i="2"/>
  <c r="Q5295" i="2"/>
  <c r="U5295" i="2"/>
  <c r="AC5300" i="2"/>
  <c r="F5303" i="2"/>
  <c r="J5303" i="2"/>
  <c r="N5303" i="2"/>
  <c r="R5303" i="2"/>
  <c r="V5303" i="2"/>
  <c r="Z5303" i="2"/>
  <c r="I5306" i="2"/>
  <c r="M5306" i="2"/>
  <c r="Q5306" i="2"/>
  <c r="U5306" i="2"/>
  <c r="H5313" i="2"/>
  <c r="L5313" i="2"/>
  <c r="P5313" i="2"/>
  <c r="T5313" i="2"/>
  <c r="X5313" i="2"/>
  <c r="AB5313" i="2"/>
  <c r="G5320" i="2"/>
  <c r="K5320" i="2"/>
  <c r="O5320" i="2"/>
  <c r="S5320" i="2"/>
  <c r="W5320" i="2"/>
  <c r="AA5320" i="2"/>
  <c r="AC5322" i="2"/>
  <c r="G5399" i="2"/>
  <c r="K5399" i="2"/>
  <c r="O5399" i="2"/>
  <c r="S5399" i="2"/>
  <c r="W5399" i="2"/>
  <c r="AA5399" i="2"/>
  <c r="G5248" i="2"/>
  <c r="K5248" i="2"/>
  <c r="O5248" i="2"/>
  <c r="S5248" i="2"/>
  <c r="W5248" i="2"/>
  <c r="AA5248" i="2"/>
  <c r="AC5257" i="2"/>
  <c r="O5282" i="2"/>
  <c r="S5282" i="2"/>
  <c r="W5282" i="2"/>
  <c r="AA5282" i="2"/>
  <c r="AC5286" i="2"/>
  <c r="L5395" i="2"/>
  <c r="L5397" i="2" s="1"/>
  <c r="P5395" i="2"/>
  <c r="P5397" i="2" s="1"/>
  <c r="T5395" i="2"/>
  <c r="T5397" i="2" s="1"/>
  <c r="X5395" i="2"/>
  <c r="X5397" i="2" s="1"/>
  <c r="AB5395" i="2"/>
  <c r="AB5397" i="2" s="1"/>
  <c r="G5396" i="2"/>
  <c r="G5398" i="2" s="1"/>
  <c r="K5396" i="2"/>
  <c r="K5398" i="2" s="1"/>
  <c r="O5396" i="2"/>
  <c r="O5398" i="2" s="1"/>
  <c r="S5396" i="2"/>
  <c r="S5398" i="2" s="1"/>
  <c r="W5396" i="2"/>
  <c r="W5398" i="2" s="1"/>
  <c r="AA5396" i="2"/>
  <c r="AA5398" i="2" s="1"/>
  <c r="I5303" i="2"/>
  <c r="M5303" i="2"/>
  <c r="Q5303" i="2"/>
  <c r="U5303" i="2"/>
  <c r="H5306" i="2"/>
  <c r="L5306" i="2"/>
  <c r="P5306" i="2"/>
  <c r="T5306" i="2"/>
  <c r="X5306" i="2"/>
  <c r="AB5306" i="2"/>
  <c r="E5327" i="2"/>
  <c r="I5327" i="2"/>
  <c r="M5327" i="2"/>
  <c r="Q5327" i="2"/>
  <c r="U5327" i="2"/>
  <c r="AC5321" i="2"/>
  <c r="H5324" i="2"/>
  <c r="L5324" i="2"/>
  <c r="P5324" i="2"/>
  <c r="T5324" i="2"/>
  <c r="X5324" i="2"/>
  <c r="AB5324" i="2"/>
  <c r="AC5328" i="2"/>
  <c r="F5248" i="2"/>
  <c r="J5248" i="2"/>
  <c r="N5248" i="2"/>
  <c r="R5248" i="2"/>
  <c r="V5248" i="2"/>
  <c r="Z5248" i="2"/>
  <c r="AC5249" i="2"/>
  <c r="AC5279" i="2"/>
  <c r="H5303" i="2"/>
  <c r="L5303" i="2"/>
  <c r="P5303" i="2"/>
  <c r="T5303" i="2"/>
  <c r="X5303" i="2"/>
  <c r="AB5303" i="2"/>
  <c r="G5306" i="2"/>
  <c r="K5306" i="2"/>
  <c r="O5306" i="2"/>
  <c r="S5306" i="2"/>
  <c r="W5306" i="2"/>
  <c r="AA5306" i="2"/>
  <c r="AC5314" i="2"/>
  <c r="AC5329" i="2"/>
  <c r="AC5335" i="2"/>
  <c r="E5345" i="2"/>
  <c r="AC5357" i="2"/>
  <c r="AC5363" i="2"/>
  <c r="AC5385" i="2"/>
  <c r="AC5408" i="2"/>
  <c r="F5414" i="2"/>
  <c r="J5414" i="2"/>
  <c r="N5414" i="2"/>
  <c r="R5414" i="2"/>
  <c r="V5414" i="2"/>
  <c r="Z5414" i="2"/>
  <c r="F5418" i="2"/>
  <c r="J5418" i="2"/>
  <c r="N5418" i="2"/>
  <c r="R5418" i="2"/>
  <c r="V5418" i="2"/>
  <c r="Z5418" i="2"/>
  <c r="AC5429" i="2"/>
  <c r="F5432" i="2"/>
  <c r="J5432" i="2"/>
  <c r="N5432" i="2"/>
  <c r="R5432" i="2"/>
  <c r="V5432" i="2"/>
  <c r="Z5432" i="2"/>
  <c r="F5435" i="2"/>
  <c r="J5435" i="2"/>
  <c r="N5435" i="2"/>
  <c r="R5435" i="2"/>
  <c r="V5435" i="2"/>
  <c r="Z5435" i="2"/>
  <c r="AC5436" i="2"/>
  <c r="AC5350" i="2"/>
  <c r="AC5356" i="2"/>
  <c r="AC5378" i="2"/>
  <c r="AC5384" i="2"/>
  <c r="H5423" i="2"/>
  <c r="L5423" i="2"/>
  <c r="P5423" i="2"/>
  <c r="T5423" i="2"/>
  <c r="X5423" i="2"/>
  <c r="AB5423" i="2"/>
  <c r="H5424" i="2"/>
  <c r="L5424" i="2"/>
  <c r="P5424" i="2"/>
  <c r="T5424" i="2"/>
  <c r="X5424" i="2"/>
  <c r="AB5424" i="2"/>
  <c r="I5432" i="2"/>
  <c r="M5432" i="2"/>
  <c r="Q5432" i="2"/>
  <c r="U5432" i="2"/>
  <c r="I5435" i="2"/>
  <c r="M5435" i="2"/>
  <c r="Q5435" i="2"/>
  <c r="U5435" i="2"/>
  <c r="AB5439" i="2"/>
  <c r="AC5349" i="2"/>
  <c r="AC5377" i="2"/>
  <c r="G5423" i="2"/>
  <c r="K5423" i="2"/>
  <c r="O5423" i="2"/>
  <c r="S5423" i="2"/>
  <c r="W5423" i="2"/>
  <c r="AA5423" i="2"/>
  <c r="G5424" i="2"/>
  <c r="K5424" i="2"/>
  <c r="O5424" i="2"/>
  <c r="S5424" i="2"/>
  <c r="W5424" i="2"/>
  <c r="AA5424" i="2"/>
  <c r="H5432" i="2"/>
  <c r="L5432" i="2"/>
  <c r="P5432" i="2"/>
  <c r="T5432" i="2"/>
  <c r="X5432" i="2"/>
  <c r="AB5432" i="2"/>
  <c r="H5435" i="2"/>
  <c r="L5435" i="2"/>
  <c r="P5435" i="2"/>
  <c r="T5435" i="2"/>
  <c r="X5435" i="2"/>
  <c r="AB5435" i="2"/>
  <c r="G5442" i="2"/>
  <c r="K5442" i="2"/>
  <c r="O5442" i="2"/>
  <c r="S5442" i="2"/>
  <c r="W5442" i="2"/>
  <c r="AA5442" i="2"/>
  <c r="U5439" i="2"/>
  <c r="AC5342" i="2"/>
  <c r="AC5370" i="2"/>
  <c r="AC5430" i="2"/>
  <c r="G5432" i="2"/>
  <c r="K5432" i="2"/>
  <c r="O5432" i="2"/>
  <c r="S5432" i="2"/>
  <c r="W5432" i="2"/>
  <c r="AA5432" i="2"/>
  <c r="G5435" i="2"/>
  <c r="K5435" i="2"/>
  <c r="O5435" i="2"/>
  <c r="S5435" i="2"/>
  <c r="W5435" i="2"/>
  <c r="AA5435" i="2"/>
  <c r="N5442" i="2"/>
  <c r="R5442" i="2"/>
  <c r="V5442" i="2"/>
  <c r="Z5442" i="2"/>
  <c r="AC5444" i="2"/>
  <c r="AC5451" i="2"/>
  <c r="AC5495" i="2"/>
  <c r="G5497" i="2"/>
  <c r="K5497" i="2"/>
  <c r="O5497" i="2"/>
  <c r="S5497" i="2"/>
  <c r="W5497" i="2"/>
  <c r="AA5497" i="2"/>
  <c r="G5500" i="2"/>
  <c r="K5500" i="2"/>
  <c r="O5500" i="2"/>
  <c r="S5500" i="2"/>
  <c r="W5500" i="2"/>
  <c r="AA5500" i="2"/>
  <c r="AC5502" i="2"/>
  <c r="F5509" i="2"/>
  <c r="J5509" i="2"/>
  <c r="N5509" i="2"/>
  <c r="R5509" i="2"/>
  <c r="V5509" i="2"/>
  <c r="Z5509" i="2"/>
  <c r="F5510" i="2"/>
  <c r="J5510" i="2"/>
  <c r="N5510" i="2"/>
  <c r="R5510" i="2"/>
  <c r="V5510" i="2"/>
  <c r="Z5510" i="2"/>
  <c r="AC5516" i="2"/>
  <c r="G5521" i="2"/>
  <c r="K5521" i="2"/>
  <c r="O5521" i="2"/>
  <c r="S5521" i="2"/>
  <c r="W5521" i="2"/>
  <c r="AA5521" i="2"/>
  <c r="AC5523" i="2"/>
  <c r="E5539" i="2"/>
  <c r="E5542" i="2"/>
  <c r="F5561" i="2"/>
  <c r="F5563" i="2" s="1"/>
  <c r="J5561" i="2"/>
  <c r="J5563" i="2" s="1"/>
  <c r="N5561" i="2"/>
  <c r="N5563" i="2" s="1"/>
  <c r="R5561" i="2"/>
  <c r="R5563" i="2" s="1"/>
  <c r="V5561" i="2"/>
  <c r="Z5561" i="2"/>
  <c r="Z5563" i="2" s="1"/>
  <c r="E5562" i="2"/>
  <c r="E5564" i="2" s="1"/>
  <c r="I5562" i="2"/>
  <c r="I5564" i="2" s="1"/>
  <c r="M5562" i="2"/>
  <c r="M5564" i="2" s="1"/>
  <c r="Q5562" i="2"/>
  <c r="Q5564" i="2" s="1"/>
  <c r="U5562" i="2"/>
  <c r="U5564" i="2" s="1"/>
  <c r="AC5443" i="2"/>
  <c r="AC5450" i="2"/>
  <c r="AC5458" i="2"/>
  <c r="AC5465" i="2"/>
  <c r="AC5472" i="2"/>
  <c r="AC5494" i="2"/>
  <c r="AC5501" i="2"/>
  <c r="E5509" i="2"/>
  <c r="I5509" i="2"/>
  <c r="M5509" i="2"/>
  <c r="Q5509" i="2"/>
  <c r="U5509" i="2"/>
  <c r="E5510" i="2"/>
  <c r="I5510" i="2"/>
  <c r="M5510" i="2"/>
  <c r="Q5510" i="2"/>
  <c r="U5510" i="2"/>
  <c r="AC5515" i="2"/>
  <c r="AC5522" i="2"/>
  <c r="AC5530" i="2"/>
  <c r="E5561" i="2"/>
  <c r="E5563" i="2" s="1"/>
  <c r="I5561" i="2"/>
  <c r="I5563" i="2" s="1"/>
  <c r="M5561" i="2"/>
  <c r="M5563" i="2" s="1"/>
  <c r="Q5561" i="2"/>
  <c r="Q5563" i="2" s="1"/>
  <c r="U5561" i="2"/>
  <c r="U5563" i="2" s="1"/>
  <c r="H5562" i="2"/>
  <c r="H5564" i="2" s="1"/>
  <c r="L5562" i="2"/>
  <c r="L5564" i="2" s="1"/>
  <c r="P5562" i="2"/>
  <c r="P5564" i="2" s="1"/>
  <c r="T5562" i="2"/>
  <c r="T5564" i="2" s="1"/>
  <c r="X5562" i="2"/>
  <c r="X5564" i="2" s="1"/>
  <c r="AB5562" i="2"/>
  <c r="AB5564" i="2" s="1"/>
  <c r="AC5457" i="2"/>
  <c r="AC5464" i="2"/>
  <c r="AC5471" i="2"/>
  <c r="H5509" i="2"/>
  <c r="L5509" i="2"/>
  <c r="P5509" i="2"/>
  <c r="T5509" i="2"/>
  <c r="X5509" i="2"/>
  <c r="AB5509" i="2"/>
  <c r="H5510" i="2"/>
  <c r="L5510" i="2"/>
  <c r="P5510" i="2"/>
  <c r="T5510" i="2"/>
  <c r="X5510" i="2"/>
  <c r="AB5510" i="2"/>
  <c r="AC5529" i="2"/>
  <c r="H5561" i="2"/>
  <c r="H5563" i="2" s="1"/>
  <c r="L5561" i="2"/>
  <c r="L5563" i="2" s="1"/>
  <c r="P5561" i="2"/>
  <c r="P5563" i="2" s="1"/>
  <c r="T5561" i="2"/>
  <c r="T5563" i="2" s="1"/>
  <c r="X5561" i="2"/>
  <c r="X5563" i="2" s="1"/>
  <c r="AB5561" i="2"/>
  <c r="AB5563" i="2" s="1"/>
  <c r="AC2881" i="2"/>
  <c r="G2775" i="2"/>
  <c r="K2775" i="2"/>
  <c r="O2775" i="2"/>
  <c r="S2775" i="2"/>
  <c r="W2775" i="2"/>
  <c r="AA2775" i="2"/>
  <c r="AC2777" i="2"/>
  <c r="E2783" i="2"/>
  <c r="I2783" i="2"/>
  <c r="M2783" i="2"/>
  <c r="Q2783" i="2"/>
  <c r="U2783" i="2"/>
  <c r="E2784" i="2"/>
  <c r="I2784" i="2"/>
  <c r="M2784" i="2"/>
  <c r="Q2784" i="2"/>
  <c r="U2784" i="2"/>
  <c r="H2877" i="2"/>
  <c r="H2879" i="2" s="1"/>
  <c r="L2877" i="2"/>
  <c r="L2879" i="2" s="1"/>
  <c r="P2877" i="2"/>
  <c r="P2879" i="2" s="1"/>
  <c r="T2877" i="2"/>
  <c r="T2879" i="2" s="1"/>
  <c r="X2877" i="2"/>
  <c r="X2879" i="2" s="1"/>
  <c r="AB2877" i="2"/>
  <c r="AB2879" i="2" s="1"/>
  <c r="H2799" i="2"/>
  <c r="P2799" i="2"/>
  <c r="X2799" i="2"/>
  <c r="G2802" i="2"/>
  <c r="O2802" i="2"/>
  <c r="W2802" i="2"/>
  <c r="AC2804" i="2"/>
  <c r="H2820" i="2"/>
  <c r="L2820" i="2"/>
  <c r="P2820" i="2"/>
  <c r="T2820" i="2"/>
  <c r="X2820" i="2"/>
  <c r="AB2820" i="2"/>
  <c r="AC2762" i="2"/>
  <c r="AC2770" i="2"/>
  <c r="G2772" i="2"/>
  <c r="K2772" i="2"/>
  <c r="O2772" i="2"/>
  <c r="S2772" i="2"/>
  <c r="W2772" i="2"/>
  <c r="AA2772" i="2"/>
  <c r="F2775" i="2"/>
  <c r="J2775" i="2"/>
  <c r="N2775" i="2"/>
  <c r="R2775" i="2"/>
  <c r="V2775" i="2"/>
  <c r="Z2775" i="2"/>
  <c r="AC2776" i="2"/>
  <c r="F2779" i="2"/>
  <c r="J2779" i="2"/>
  <c r="N2779" i="2"/>
  <c r="R2779" i="2"/>
  <c r="V2779" i="2"/>
  <c r="Z2779" i="2"/>
  <c r="H2783" i="2"/>
  <c r="L2783" i="2"/>
  <c r="P2783" i="2"/>
  <c r="T2783" i="2"/>
  <c r="X2783" i="2"/>
  <c r="AB2783" i="2"/>
  <c r="H2784" i="2"/>
  <c r="L2784" i="2"/>
  <c r="P2784" i="2"/>
  <c r="T2784" i="2"/>
  <c r="X2784" i="2"/>
  <c r="AB2784" i="2"/>
  <c r="F2792" i="2"/>
  <c r="J2792" i="2"/>
  <c r="N2792" i="2"/>
  <c r="R2792" i="2"/>
  <c r="V2792" i="2"/>
  <c r="Z2792" i="2"/>
  <c r="F2799" i="2"/>
  <c r="N2799" i="2"/>
  <c r="V2799" i="2"/>
  <c r="E2802" i="2"/>
  <c r="M2802" i="2"/>
  <c r="U2802" i="2"/>
  <c r="H2806" i="2"/>
  <c r="L2806" i="2"/>
  <c r="P2806" i="2"/>
  <c r="T2806" i="2"/>
  <c r="X2806" i="2"/>
  <c r="AB2806" i="2"/>
  <c r="E2758" i="2"/>
  <c r="AC2769" i="2"/>
  <c r="F2802" i="2"/>
  <c r="J2802" i="2"/>
  <c r="N2802" i="2"/>
  <c r="R2802" i="2"/>
  <c r="V2802" i="2"/>
  <c r="Z2802" i="2"/>
  <c r="AC2797" i="2"/>
  <c r="L2799" i="2"/>
  <c r="T2799" i="2"/>
  <c r="AB2799" i="2"/>
  <c r="K2802" i="2"/>
  <c r="S2802" i="2"/>
  <c r="AA2802" i="2"/>
  <c r="AC2810" i="2"/>
  <c r="AC2961" i="2"/>
  <c r="AD2961" i="2" s="1"/>
  <c r="AC3087" i="2"/>
  <c r="AD3087" i="2" s="1"/>
  <c r="AC3227" i="2"/>
  <c r="AD3227" i="2" s="1"/>
  <c r="H2792" i="2"/>
  <c r="L2792" i="2"/>
  <c r="P2792" i="2"/>
  <c r="T2792" i="2"/>
  <c r="X2792" i="2"/>
  <c r="AB2792" i="2"/>
  <c r="AC2796" i="2"/>
  <c r="J2799" i="2"/>
  <c r="R2799" i="2"/>
  <c r="Z2799" i="2"/>
  <c r="I2802" i="2"/>
  <c r="Q2802" i="2"/>
  <c r="F2806" i="2"/>
  <c r="J2806" i="2"/>
  <c r="N2806" i="2"/>
  <c r="R2806" i="2"/>
  <c r="V2806" i="2"/>
  <c r="Z2806" i="2"/>
  <c r="AC2818" i="2"/>
  <c r="G2827" i="2"/>
  <c r="K2827" i="2"/>
  <c r="O2827" i="2"/>
  <c r="S2827" i="2"/>
  <c r="W2827" i="2"/>
  <c r="AA2827" i="2"/>
  <c r="F2834" i="2"/>
  <c r="J2834" i="2"/>
  <c r="N2834" i="2"/>
  <c r="R2834" i="2"/>
  <c r="V2834" i="2"/>
  <c r="Z2834" i="2"/>
  <c r="AC3094" i="2"/>
  <c r="AD3094" i="2" s="1"/>
  <c r="AC2789" i="2"/>
  <c r="E2799" i="2"/>
  <c r="I2799" i="2"/>
  <c r="M2799" i="2"/>
  <c r="Q2799" i="2"/>
  <c r="U2799" i="2"/>
  <c r="H2802" i="2"/>
  <c r="L2802" i="2"/>
  <c r="P2802" i="2"/>
  <c r="T2802" i="2"/>
  <c r="X2802" i="2"/>
  <c r="AB2802" i="2"/>
  <c r="AC2811" i="2"/>
  <c r="AC2817" i="2"/>
  <c r="E2827" i="2"/>
  <c r="AC2839" i="2"/>
  <c r="AC2845" i="2"/>
  <c r="E2855" i="2"/>
  <c r="E2906" i="2"/>
  <c r="H2909" i="2"/>
  <c r="L2909" i="2"/>
  <c r="P2909" i="2"/>
  <c r="T2909" i="2"/>
  <c r="X2909" i="2"/>
  <c r="AB2909" i="2"/>
  <c r="F2945" i="2"/>
  <c r="J2945" i="2"/>
  <c r="N2945" i="2"/>
  <c r="R2945" i="2"/>
  <c r="V2945" i="2"/>
  <c r="Z2945" i="2"/>
  <c r="F2946" i="2"/>
  <c r="J2946" i="2"/>
  <c r="N2946" i="2"/>
  <c r="R2946" i="2"/>
  <c r="V2946" i="2"/>
  <c r="Z2946" i="2"/>
  <c r="E2958" i="2"/>
  <c r="AC2958" i="2" s="1"/>
  <c r="I2958" i="2"/>
  <c r="M2958" i="2"/>
  <c r="Q2958" i="2"/>
  <c r="U2958" i="2"/>
  <c r="AC2998" i="2"/>
  <c r="F3003" i="2"/>
  <c r="J3003" i="2"/>
  <c r="N3003" i="2"/>
  <c r="R3003" i="2"/>
  <c r="V3003" i="2"/>
  <c r="Z3003" i="2"/>
  <c r="AC3004" i="2"/>
  <c r="AC3032" i="2"/>
  <c r="AC3082" i="2"/>
  <c r="AC3088" i="2"/>
  <c r="AC3110" i="2"/>
  <c r="AC3222" i="2"/>
  <c r="G3224" i="2"/>
  <c r="K3224" i="2"/>
  <c r="O3224" i="2"/>
  <c r="S3224" i="2"/>
  <c r="W3224" i="2"/>
  <c r="AA3224" i="2"/>
  <c r="G3234" i="2"/>
  <c r="G3236" i="2" s="1"/>
  <c r="K3234" i="2"/>
  <c r="K3236" i="2" s="1"/>
  <c r="O3234" i="2"/>
  <c r="O3236" i="2" s="1"/>
  <c r="S3234" i="2"/>
  <c r="S3236" i="2" s="1"/>
  <c r="W3234" i="2"/>
  <c r="W3236" i="2" s="1"/>
  <c r="AA3234" i="2"/>
  <c r="AA3236" i="2" s="1"/>
  <c r="H3263" i="2"/>
  <c r="L3263" i="2"/>
  <c r="P3263" i="2"/>
  <c r="T3263" i="2"/>
  <c r="X3263" i="2"/>
  <c r="AB3263" i="2"/>
  <c r="E3386" i="2"/>
  <c r="E3388" i="2" s="1"/>
  <c r="I3386" i="2"/>
  <c r="I3388" i="2" s="1"/>
  <c r="M3386" i="2"/>
  <c r="M3388" i="2" s="1"/>
  <c r="Q3386" i="2"/>
  <c r="Q3388" i="2" s="1"/>
  <c r="U3386" i="2"/>
  <c r="U3388" i="2" s="1"/>
  <c r="AC3277" i="2"/>
  <c r="H3387" i="2"/>
  <c r="H3389" i="2" s="1"/>
  <c r="L3387" i="2"/>
  <c r="L3389" i="2" s="1"/>
  <c r="P3387" i="2"/>
  <c r="P3389" i="2" s="1"/>
  <c r="T3387" i="2"/>
  <c r="T3389" i="2" s="1"/>
  <c r="X3387" i="2"/>
  <c r="X3389" i="2" s="1"/>
  <c r="AB3387" i="2"/>
  <c r="AB3389" i="2" s="1"/>
  <c r="J3283" i="2"/>
  <c r="N3283" i="2"/>
  <c r="R3283" i="2"/>
  <c r="V3283" i="2"/>
  <c r="Z3283" i="2"/>
  <c r="AC3284" i="2"/>
  <c r="AC3292" i="2"/>
  <c r="AC3299" i="2"/>
  <c r="G3318" i="2"/>
  <c r="K3318" i="2"/>
  <c r="O3318" i="2"/>
  <c r="S3318" i="2"/>
  <c r="W3318" i="2"/>
  <c r="AA3318" i="2"/>
  <c r="J3315" i="2"/>
  <c r="N3315" i="2"/>
  <c r="R3315" i="2"/>
  <c r="V3315" i="2"/>
  <c r="Z3315" i="2"/>
  <c r="AC3611" i="2"/>
  <c r="AD3611" i="2" s="1"/>
  <c r="AC2832" i="2"/>
  <c r="AC2838" i="2"/>
  <c r="AC2860" i="2"/>
  <c r="AC2866" i="2"/>
  <c r="F2877" i="2"/>
  <c r="F2879" i="2" s="1"/>
  <c r="J2877" i="2"/>
  <c r="J2879" i="2" s="1"/>
  <c r="N2877" i="2"/>
  <c r="N2879" i="2" s="1"/>
  <c r="R2877" i="2"/>
  <c r="R2879" i="2" s="1"/>
  <c r="V2877" i="2"/>
  <c r="Z2877" i="2"/>
  <c r="Z2879" i="2" s="1"/>
  <c r="E2878" i="2"/>
  <c r="E2880" i="2" s="1"/>
  <c r="G2909" i="2"/>
  <c r="K2909" i="2"/>
  <c r="O2909" i="2"/>
  <c r="S2909" i="2"/>
  <c r="W2909" i="2"/>
  <c r="AA2909" i="2"/>
  <c r="AC2911" i="2"/>
  <c r="E2945" i="2"/>
  <c r="I2945" i="2"/>
  <c r="M2945" i="2"/>
  <c r="Q2945" i="2"/>
  <c r="U2945" i="2"/>
  <c r="E2946" i="2"/>
  <c r="I2946" i="2"/>
  <c r="M2946" i="2"/>
  <c r="Q2946" i="2"/>
  <c r="U2946" i="2"/>
  <c r="AC2963" i="2"/>
  <c r="AC2997" i="2"/>
  <c r="E3003" i="2"/>
  <c r="I3003" i="2"/>
  <c r="M3003" i="2"/>
  <c r="Q3003" i="2"/>
  <c r="U3003" i="2"/>
  <c r="AC3047" i="2"/>
  <c r="AC3081" i="2"/>
  <c r="AC3103" i="2"/>
  <c r="AC3109" i="2"/>
  <c r="AC3221" i="2"/>
  <c r="E3235" i="2"/>
  <c r="E3237" i="2" s="1"/>
  <c r="AC3251" i="2"/>
  <c r="AC3258" i="2"/>
  <c r="AC3265" i="2"/>
  <c r="F3271" i="2"/>
  <c r="J3271" i="2"/>
  <c r="N3271" i="2"/>
  <c r="R3271" i="2"/>
  <c r="V3271" i="2"/>
  <c r="Z3271" i="2"/>
  <c r="I3280" i="2"/>
  <c r="M3280" i="2"/>
  <c r="Q3280" i="2"/>
  <c r="U3280" i="2"/>
  <c r="I3283" i="2"/>
  <c r="M3283" i="2"/>
  <c r="Q3283" i="2"/>
  <c r="U3283" i="2"/>
  <c r="J3287" i="2"/>
  <c r="N3287" i="2"/>
  <c r="R3287" i="2"/>
  <c r="V3287" i="2"/>
  <c r="Z3287" i="2"/>
  <c r="AC3291" i="2"/>
  <c r="J3294" i="2"/>
  <c r="N3294" i="2"/>
  <c r="R3294" i="2"/>
  <c r="V3294" i="2"/>
  <c r="Z3294" i="2"/>
  <c r="AC3298" i="2"/>
  <c r="J3301" i="2"/>
  <c r="N3301" i="2"/>
  <c r="R3301" i="2"/>
  <c r="V3301" i="2"/>
  <c r="Z3301" i="2"/>
  <c r="AC3305" i="2"/>
  <c r="G3308" i="2"/>
  <c r="K3308" i="2"/>
  <c r="O3308" i="2"/>
  <c r="S3308" i="2"/>
  <c r="W3308" i="2"/>
  <c r="AA3308" i="2"/>
  <c r="AC3313" i="2"/>
  <c r="G2799" i="2"/>
  <c r="K2799" i="2"/>
  <c r="O2799" i="2"/>
  <c r="S2799" i="2"/>
  <c r="W2799" i="2"/>
  <c r="AA2799" i="2"/>
  <c r="AC2803" i="2"/>
  <c r="AC2831" i="2"/>
  <c r="AC2859" i="2"/>
  <c r="G2906" i="2"/>
  <c r="K2906" i="2"/>
  <c r="O2906" i="2"/>
  <c r="S2906" i="2"/>
  <c r="W2906" i="2"/>
  <c r="AA2906" i="2"/>
  <c r="AC2910" i="2"/>
  <c r="E2968" i="2"/>
  <c r="I2968" i="2"/>
  <c r="M2968" i="2"/>
  <c r="Q2968" i="2"/>
  <c r="U2968" i="2"/>
  <c r="H3003" i="2"/>
  <c r="L3003" i="2"/>
  <c r="P3003" i="2"/>
  <c r="T3003" i="2"/>
  <c r="X3003" i="2"/>
  <c r="AB3003" i="2"/>
  <c r="E3052" i="2"/>
  <c r="I3052" i="2"/>
  <c r="M3052" i="2"/>
  <c r="Q3052" i="2"/>
  <c r="U3052" i="2"/>
  <c r="AC3102" i="2"/>
  <c r="H3235" i="2"/>
  <c r="H3237" i="2" s="1"/>
  <c r="L3235" i="2"/>
  <c r="L3237" i="2" s="1"/>
  <c r="P3235" i="2"/>
  <c r="P3237" i="2" s="1"/>
  <c r="T3235" i="2"/>
  <c r="T3237" i="2" s="1"/>
  <c r="X3235" i="2"/>
  <c r="X3237" i="2" s="1"/>
  <c r="AB3235" i="2"/>
  <c r="AB3237" i="2" s="1"/>
  <c r="AC3257" i="2"/>
  <c r="I3272" i="2"/>
  <c r="M3272" i="2"/>
  <c r="Q3272" i="2"/>
  <c r="U3272" i="2"/>
  <c r="G3386" i="2"/>
  <c r="G3388" i="2" s="1"/>
  <c r="K3386" i="2"/>
  <c r="K3388" i="2" s="1"/>
  <c r="O3386" i="2"/>
  <c r="O3388" i="2" s="1"/>
  <c r="S3386" i="2"/>
  <c r="S3388" i="2" s="1"/>
  <c r="W3386" i="2"/>
  <c r="W3388" i="2" s="1"/>
  <c r="AA3386" i="2"/>
  <c r="AA3388" i="2" s="1"/>
  <c r="F3387" i="2"/>
  <c r="F3389" i="2" s="1"/>
  <c r="J3387" i="2"/>
  <c r="J3389" i="2" s="1"/>
  <c r="N3387" i="2"/>
  <c r="N3389" i="2" s="1"/>
  <c r="R3387" i="2"/>
  <c r="R3389" i="2" s="1"/>
  <c r="V3387" i="2"/>
  <c r="Z3387" i="2"/>
  <c r="Z3389" i="2" s="1"/>
  <c r="H3280" i="2"/>
  <c r="L3280" i="2"/>
  <c r="P3280" i="2"/>
  <c r="T3280" i="2"/>
  <c r="X3280" i="2"/>
  <c r="AB3280" i="2"/>
  <c r="H3283" i="2"/>
  <c r="L3283" i="2"/>
  <c r="P3283" i="2"/>
  <c r="T3283" i="2"/>
  <c r="X3283" i="2"/>
  <c r="AB3283" i="2"/>
  <c r="I3318" i="2"/>
  <c r="M3318" i="2"/>
  <c r="Q3318" i="2"/>
  <c r="U3318" i="2"/>
  <c r="AC3312" i="2"/>
  <c r="H3315" i="2"/>
  <c r="L3315" i="2"/>
  <c r="P3315" i="2"/>
  <c r="T3315" i="2"/>
  <c r="X3315" i="2"/>
  <c r="AB3315" i="2"/>
  <c r="AC3576" i="2"/>
  <c r="AD3576" i="2" s="1"/>
  <c r="AC2824" i="2"/>
  <c r="AC2852" i="2"/>
  <c r="AC2903" i="2"/>
  <c r="AC2955" i="2"/>
  <c r="I3260" i="2"/>
  <c r="M3260" i="2"/>
  <c r="Q3260" i="2"/>
  <c r="U3260" i="2"/>
  <c r="I3267" i="2"/>
  <c r="M3267" i="2"/>
  <c r="Q3267" i="2"/>
  <c r="U3267" i="2"/>
  <c r="AC3278" i="2"/>
  <c r="G3280" i="2"/>
  <c r="K3280" i="2"/>
  <c r="O3280" i="2"/>
  <c r="S3280" i="2"/>
  <c r="W3280" i="2"/>
  <c r="AA3280" i="2"/>
  <c r="G3283" i="2"/>
  <c r="K3283" i="2"/>
  <c r="O3283" i="2"/>
  <c r="S3283" i="2"/>
  <c r="W3283" i="2"/>
  <c r="AA3283" i="2"/>
  <c r="H3287" i="2"/>
  <c r="L3287" i="2"/>
  <c r="P3287" i="2"/>
  <c r="T3287" i="2"/>
  <c r="X3287" i="2"/>
  <c r="AB3287" i="2"/>
  <c r="H3294" i="2"/>
  <c r="L3294" i="2"/>
  <c r="P3294" i="2"/>
  <c r="T3294" i="2"/>
  <c r="X3294" i="2"/>
  <c r="AB3294" i="2"/>
  <c r="H3301" i="2"/>
  <c r="L3301" i="2"/>
  <c r="P3301" i="2"/>
  <c r="T3301" i="2"/>
  <c r="X3301" i="2"/>
  <c r="AB3301" i="2"/>
  <c r="I3308" i="2"/>
  <c r="M3308" i="2"/>
  <c r="Q3308" i="2"/>
  <c r="U3308" i="2"/>
  <c r="E3399" i="2"/>
  <c r="AC3423" i="2"/>
  <c r="G3425" i="2"/>
  <c r="K3425" i="2"/>
  <c r="O3425" i="2"/>
  <c r="S3425" i="2"/>
  <c r="W3425" i="2"/>
  <c r="AA3425" i="2"/>
  <c r="F3428" i="2"/>
  <c r="J3428" i="2"/>
  <c r="N3428" i="2"/>
  <c r="R3428" i="2"/>
  <c r="V3428" i="2"/>
  <c r="Z3428" i="2"/>
  <c r="AC3439" i="2"/>
  <c r="AC3451" i="2"/>
  <c r="AC3457" i="2"/>
  <c r="F3478" i="2"/>
  <c r="J3478" i="2"/>
  <c r="N3478" i="2"/>
  <c r="R3478" i="2"/>
  <c r="V3478" i="2"/>
  <c r="Z3478" i="2"/>
  <c r="F3479" i="2"/>
  <c r="J3479" i="2"/>
  <c r="N3479" i="2"/>
  <c r="R3479" i="2"/>
  <c r="V3479" i="2"/>
  <c r="Z3479" i="2"/>
  <c r="AC3487" i="2"/>
  <c r="H3489" i="2"/>
  <c r="L3489" i="2"/>
  <c r="P3489" i="2"/>
  <c r="T3489" i="2"/>
  <c r="X3489" i="2"/>
  <c r="AB3489" i="2"/>
  <c r="G3492" i="2"/>
  <c r="K3492" i="2"/>
  <c r="O3492" i="2"/>
  <c r="S3492" i="2"/>
  <c r="W3492" i="2"/>
  <c r="AA3492" i="2"/>
  <c r="AC3500" i="2"/>
  <c r="H3524" i="2"/>
  <c r="L3524" i="2"/>
  <c r="P3524" i="2"/>
  <c r="T3524" i="2"/>
  <c r="X3524" i="2"/>
  <c r="AB3524" i="2"/>
  <c r="G3527" i="2"/>
  <c r="K3527" i="2"/>
  <c r="O3527" i="2"/>
  <c r="S3527" i="2"/>
  <c r="W3527" i="2"/>
  <c r="AA3527" i="2"/>
  <c r="AC3529" i="2"/>
  <c r="AC3535" i="2"/>
  <c r="E3545" i="2"/>
  <c r="E3548" i="2"/>
  <c r="E3552" i="2"/>
  <c r="AC3564" i="2"/>
  <c r="AC3570" i="2"/>
  <c r="AC3578" i="2"/>
  <c r="AC3584" i="2"/>
  <c r="H3615" i="2"/>
  <c r="L3615" i="2"/>
  <c r="P3615" i="2"/>
  <c r="T3615" i="2"/>
  <c r="X3615" i="2"/>
  <c r="AB3615" i="2"/>
  <c r="G3618" i="2"/>
  <c r="K3618" i="2"/>
  <c r="O3618" i="2"/>
  <c r="S3618" i="2"/>
  <c r="W3618" i="2"/>
  <c r="AA3618" i="2"/>
  <c r="AC3620" i="2"/>
  <c r="AC3626" i="2"/>
  <c r="E3636" i="2"/>
  <c r="AA3646" i="2"/>
  <c r="AC3320" i="2"/>
  <c r="AC3327" i="2"/>
  <c r="AC3334" i="2"/>
  <c r="AC3341" i="2"/>
  <c r="AC3376" i="2"/>
  <c r="AC3422" i="2"/>
  <c r="F3425" i="2"/>
  <c r="J3425" i="2"/>
  <c r="N3425" i="2"/>
  <c r="R3425" i="2"/>
  <c r="V3425" i="2"/>
  <c r="Z3425" i="2"/>
  <c r="E3428" i="2"/>
  <c r="I3428" i="2"/>
  <c r="M3428" i="2"/>
  <c r="Q3428" i="2"/>
  <c r="U3428" i="2"/>
  <c r="E3432" i="2"/>
  <c r="AC3450" i="2"/>
  <c r="AC3460" i="2"/>
  <c r="AC3472" i="2"/>
  <c r="E3478" i="2"/>
  <c r="I3478" i="2"/>
  <c r="M3478" i="2"/>
  <c r="Q3478" i="2"/>
  <c r="U3478" i="2"/>
  <c r="E3479" i="2"/>
  <c r="I3479" i="2"/>
  <c r="M3479" i="2"/>
  <c r="Q3479" i="2"/>
  <c r="U3479" i="2"/>
  <c r="AC3486" i="2"/>
  <c r="G3489" i="2"/>
  <c r="K3489" i="2"/>
  <c r="O3489" i="2"/>
  <c r="S3489" i="2"/>
  <c r="W3489" i="2"/>
  <c r="AA3489" i="2"/>
  <c r="F3492" i="2"/>
  <c r="J3492" i="2"/>
  <c r="N3492" i="2"/>
  <c r="R3492" i="2"/>
  <c r="V3492" i="2"/>
  <c r="Z3492" i="2"/>
  <c r="E3503" i="2"/>
  <c r="AC3515" i="2"/>
  <c r="AC3521" i="2"/>
  <c r="F3527" i="2"/>
  <c r="J3527" i="2"/>
  <c r="N3527" i="2"/>
  <c r="R3527" i="2"/>
  <c r="V3527" i="2"/>
  <c r="Z3527" i="2"/>
  <c r="AC3528" i="2"/>
  <c r="E3538" i="2"/>
  <c r="H3545" i="2"/>
  <c r="L3545" i="2"/>
  <c r="P3545" i="2"/>
  <c r="T3545" i="2"/>
  <c r="X3545" i="2"/>
  <c r="AB3545" i="2"/>
  <c r="AC3557" i="2"/>
  <c r="AC3563" i="2"/>
  <c r="F3573" i="2"/>
  <c r="J3573" i="2"/>
  <c r="N3573" i="2"/>
  <c r="R3573" i="2"/>
  <c r="V3573" i="2"/>
  <c r="Z3573" i="2"/>
  <c r="AC3577" i="2"/>
  <c r="E3587" i="2"/>
  <c r="AC3599" i="2"/>
  <c r="G3601" i="2"/>
  <c r="K3601" i="2"/>
  <c r="O3601" i="2"/>
  <c r="S3601" i="2"/>
  <c r="W3601" i="2"/>
  <c r="AA3601" i="2"/>
  <c r="AC3606" i="2"/>
  <c r="AC3612" i="2"/>
  <c r="F3618" i="2"/>
  <c r="J3618" i="2"/>
  <c r="N3618" i="2"/>
  <c r="R3618" i="2"/>
  <c r="V3618" i="2"/>
  <c r="Z3618" i="2"/>
  <c r="AC3619" i="2"/>
  <c r="E3629" i="2"/>
  <c r="AC3641" i="2"/>
  <c r="AC3319" i="2"/>
  <c r="AC3326" i="2"/>
  <c r="AC3333" i="2"/>
  <c r="AC3340" i="2"/>
  <c r="AC3375" i="2"/>
  <c r="E3425" i="2"/>
  <c r="I3425" i="2"/>
  <c r="M3425" i="2"/>
  <c r="Q3425" i="2"/>
  <c r="U3425" i="2"/>
  <c r="H3428" i="2"/>
  <c r="L3428" i="2"/>
  <c r="P3428" i="2"/>
  <c r="T3428" i="2"/>
  <c r="X3428" i="2"/>
  <c r="AB3428" i="2"/>
  <c r="AC3471" i="2"/>
  <c r="H3478" i="2"/>
  <c r="L3478" i="2"/>
  <c r="P3478" i="2"/>
  <c r="T3478" i="2"/>
  <c r="X3478" i="2"/>
  <c r="AB3478" i="2"/>
  <c r="H3479" i="2"/>
  <c r="L3479" i="2"/>
  <c r="P3479" i="2"/>
  <c r="T3479" i="2"/>
  <c r="X3479" i="2"/>
  <c r="AB3479" i="2"/>
  <c r="F3489" i="2"/>
  <c r="J3489" i="2"/>
  <c r="N3489" i="2"/>
  <c r="R3489" i="2"/>
  <c r="V3489" i="2"/>
  <c r="Z3489" i="2"/>
  <c r="E3492" i="2"/>
  <c r="I3492" i="2"/>
  <c r="M3492" i="2"/>
  <c r="Q3492" i="2"/>
  <c r="U3492" i="2"/>
  <c r="AC3514" i="2"/>
  <c r="E3527" i="2"/>
  <c r="I3527" i="2"/>
  <c r="M3527" i="2"/>
  <c r="Q3527" i="2"/>
  <c r="U3527" i="2"/>
  <c r="AC3556" i="2"/>
  <c r="E3573" i="2"/>
  <c r="AC3605" i="2"/>
  <c r="E3618" i="2"/>
  <c r="I3618" i="2"/>
  <c r="M3618" i="2"/>
  <c r="Q3618" i="2"/>
  <c r="U3618" i="2"/>
  <c r="AC3640" i="2"/>
  <c r="AC3660" i="2"/>
  <c r="AD3660" i="2" s="1"/>
  <c r="H3425" i="2"/>
  <c r="L3425" i="2"/>
  <c r="P3425" i="2"/>
  <c r="T3425" i="2"/>
  <c r="X3425" i="2"/>
  <c r="AB3425" i="2"/>
  <c r="G3428" i="2"/>
  <c r="K3428" i="2"/>
  <c r="O3428" i="2"/>
  <c r="S3428" i="2"/>
  <c r="W3428" i="2"/>
  <c r="AA3428" i="2"/>
  <c r="AC3464" i="2"/>
  <c r="G3478" i="2"/>
  <c r="K3478" i="2"/>
  <c r="O3478" i="2"/>
  <c r="S3478" i="2"/>
  <c r="W3478" i="2"/>
  <c r="AA3478" i="2"/>
  <c r="G3479" i="2"/>
  <c r="K3479" i="2"/>
  <c r="O3479" i="2"/>
  <c r="S3479" i="2"/>
  <c r="W3479" i="2"/>
  <c r="AA3479" i="2"/>
  <c r="E3489" i="2"/>
  <c r="AC3489" i="2" s="1"/>
  <c r="I3489" i="2"/>
  <c r="M3489" i="2"/>
  <c r="Q3489" i="2"/>
  <c r="U3489" i="2"/>
  <c r="H3492" i="2"/>
  <c r="L3492" i="2"/>
  <c r="P3492" i="2"/>
  <c r="T3492" i="2"/>
  <c r="X3492" i="2"/>
  <c r="AB3492" i="2"/>
  <c r="F3545" i="2"/>
  <c r="J3545" i="2"/>
  <c r="N3545" i="2"/>
  <c r="R3545" i="2"/>
  <c r="V3545" i="2"/>
  <c r="Z3545" i="2"/>
  <c r="AC3549" i="2"/>
  <c r="H3573" i="2"/>
  <c r="L3573" i="2"/>
  <c r="P3573" i="2"/>
  <c r="T3573" i="2"/>
  <c r="X3573" i="2"/>
  <c r="AB3573" i="2"/>
  <c r="E3601" i="2"/>
  <c r="I3601" i="2"/>
  <c r="M3601" i="2"/>
  <c r="Q3601" i="2"/>
  <c r="U3601" i="2"/>
  <c r="AC3633" i="2"/>
  <c r="H3712" i="2"/>
  <c r="L3712" i="2"/>
  <c r="P3712" i="2"/>
  <c r="T3712" i="2"/>
  <c r="X3712" i="2"/>
  <c r="AB3712" i="2"/>
  <c r="E3650" i="2"/>
  <c r="E3657" i="2"/>
  <c r="AC3657" i="2" s="1"/>
  <c r="E3685" i="2"/>
  <c r="AC3696" i="2"/>
  <c r="F3699" i="2"/>
  <c r="J3699" i="2"/>
  <c r="N3699" i="2"/>
  <c r="R3699" i="2"/>
  <c r="V3699" i="2"/>
  <c r="Z3699" i="2"/>
  <c r="E3702" i="2"/>
  <c r="I3702" i="2"/>
  <c r="M3702" i="2"/>
  <c r="Q3702" i="2"/>
  <c r="U3702" i="2"/>
  <c r="E3706" i="2"/>
  <c r="G3710" i="2"/>
  <c r="K3710" i="2"/>
  <c r="O3710" i="2"/>
  <c r="S3710" i="2"/>
  <c r="W3710" i="2"/>
  <c r="AA3710" i="2"/>
  <c r="G3711" i="2"/>
  <c r="K3711" i="2"/>
  <c r="O3711" i="2"/>
  <c r="S3711" i="2"/>
  <c r="W3711" i="2"/>
  <c r="AA3711" i="2"/>
  <c r="AC3723" i="2"/>
  <c r="G3725" i="2"/>
  <c r="K3725" i="2"/>
  <c r="O3725" i="2"/>
  <c r="S3725" i="2"/>
  <c r="W3725" i="2"/>
  <c r="AA3725" i="2"/>
  <c r="F3728" i="2"/>
  <c r="J3728" i="2"/>
  <c r="N3728" i="2"/>
  <c r="R3728" i="2"/>
  <c r="V3728" i="2"/>
  <c r="Z3728" i="2"/>
  <c r="Z3794" i="2" s="1"/>
  <c r="AC3729" i="2"/>
  <c r="E3739" i="2"/>
  <c r="AC3751" i="2"/>
  <c r="AC3757" i="2"/>
  <c r="E3767" i="2"/>
  <c r="AC3779" i="2"/>
  <c r="AC3811" i="2"/>
  <c r="F3814" i="2"/>
  <c r="J3814" i="2"/>
  <c r="N3814" i="2"/>
  <c r="R3814" i="2"/>
  <c r="V3814" i="2"/>
  <c r="Z3814" i="2"/>
  <c r="E3817" i="2"/>
  <c r="I3817" i="2"/>
  <c r="M3817" i="2"/>
  <c r="Q3817" i="2"/>
  <c r="U3817" i="2"/>
  <c r="E3821" i="2"/>
  <c r="AC3840" i="2"/>
  <c r="G3842" i="2"/>
  <c r="K3842" i="2"/>
  <c r="O3842" i="2"/>
  <c r="S3842" i="2"/>
  <c r="W3842" i="2"/>
  <c r="AA3842" i="2"/>
  <c r="M3846" i="2"/>
  <c r="Q3846" i="2"/>
  <c r="U3846" i="2"/>
  <c r="M3847" i="2"/>
  <c r="Q3847" i="2"/>
  <c r="U3847" i="2"/>
  <c r="G3880" i="2"/>
  <c r="K3880" i="2"/>
  <c r="O3880" i="2"/>
  <c r="S3880" i="2"/>
  <c r="W3880" i="2"/>
  <c r="AA3880" i="2"/>
  <c r="F3881" i="2"/>
  <c r="J3881" i="2"/>
  <c r="N3881" i="2"/>
  <c r="R3881" i="2"/>
  <c r="V3881" i="2"/>
  <c r="Z3881" i="2"/>
  <c r="E3882" i="2"/>
  <c r="I3882" i="2"/>
  <c r="M3882" i="2"/>
  <c r="Q3882" i="2"/>
  <c r="U3882" i="2"/>
  <c r="H3883" i="2"/>
  <c r="L3883" i="2"/>
  <c r="P3883" i="2"/>
  <c r="T3883" i="2"/>
  <c r="X3883" i="2"/>
  <c r="AB3883" i="2"/>
  <c r="H3892" i="2"/>
  <c r="L3892" i="2"/>
  <c r="P3892" i="2"/>
  <c r="T3892" i="2"/>
  <c r="X3892" i="2"/>
  <c r="AB3892" i="2"/>
  <c r="G3895" i="2"/>
  <c r="K3895" i="2"/>
  <c r="O3895" i="2"/>
  <c r="S3895" i="2"/>
  <c r="W3895" i="2"/>
  <c r="AA3895" i="2"/>
  <c r="H3899" i="2"/>
  <c r="L3899" i="2"/>
  <c r="P3899" i="2"/>
  <c r="T3899" i="2"/>
  <c r="X3899" i="2"/>
  <c r="AB3899" i="2"/>
  <c r="G3902" i="2"/>
  <c r="K3902" i="2"/>
  <c r="O3902" i="2"/>
  <c r="S3902" i="2"/>
  <c r="W3902" i="2"/>
  <c r="AA3902" i="2"/>
  <c r="AC3917" i="2"/>
  <c r="E3927" i="2"/>
  <c r="G3937" i="2"/>
  <c r="K3937" i="2"/>
  <c r="O3937" i="2"/>
  <c r="S3937" i="2"/>
  <c r="W3937" i="2"/>
  <c r="AA3937" i="2"/>
  <c r="N3934" i="2"/>
  <c r="R3934" i="2"/>
  <c r="V3934" i="2"/>
  <c r="Z3934" i="2"/>
  <c r="I3941" i="2"/>
  <c r="Q3941" i="2"/>
  <c r="H3944" i="2"/>
  <c r="P3944" i="2"/>
  <c r="X3944" i="2"/>
  <c r="J3955" i="2"/>
  <c r="N3955" i="2"/>
  <c r="R3955" i="2"/>
  <c r="V3955" i="2"/>
  <c r="Z3955" i="2"/>
  <c r="AC4063" i="2"/>
  <c r="AD4063" i="2" s="1"/>
  <c r="E3699" i="2"/>
  <c r="I3699" i="2"/>
  <c r="M3699" i="2"/>
  <c r="Q3699" i="2"/>
  <c r="U3699" i="2"/>
  <c r="H3702" i="2"/>
  <c r="L3702" i="2"/>
  <c r="P3702" i="2"/>
  <c r="T3702" i="2"/>
  <c r="X3702" i="2"/>
  <c r="AB3702" i="2"/>
  <c r="F3710" i="2"/>
  <c r="F3712" i="2" s="1"/>
  <c r="J3710" i="2"/>
  <c r="J3712" i="2" s="1"/>
  <c r="N3710" i="2"/>
  <c r="N3712" i="2" s="1"/>
  <c r="R3710" i="2"/>
  <c r="R3712" i="2" s="1"/>
  <c r="V3710" i="2"/>
  <c r="V3712" i="2" s="1"/>
  <c r="Z3710" i="2"/>
  <c r="Z3712" i="2" s="1"/>
  <c r="AC3716" i="2"/>
  <c r="AC3722" i="2"/>
  <c r="E3728" i="2"/>
  <c r="I3728" i="2"/>
  <c r="M3728" i="2"/>
  <c r="Q3728" i="2"/>
  <c r="U3728" i="2"/>
  <c r="E3732" i="2"/>
  <c r="AC3744" i="2"/>
  <c r="AC3750" i="2"/>
  <c r="E3760" i="2"/>
  <c r="AC3772" i="2"/>
  <c r="AC3778" i="2"/>
  <c r="E3814" i="2"/>
  <c r="I3814" i="2"/>
  <c r="M3814" i="2"/>
  <c r="Q3814" i="2"/>
  <c r="U3814" i="2"/>
  <c r="H3817" i="2"/>
  <c r="L3817" i="2"/>
  <c r="P3817" i="2"/>
  <c r="T3817" i="2"/>
  <c r="X3817" i="2"/>
  <c r="AB3817" i="2"/>
  <c r="AC3826" i="2"/>
  <c r="AC3839" i="2"/>
  <c r="F3842" i="2"/>
  <c r="J3842" i="2"/>
  <c r="N3842" i="2"/>
  <c r="R3842" i="2"/>
  <c r="V3842" i="2"/>
  <c r="Z3842" i="2"/>
  <c r="L3846" i="2"/>
  <c r="P3846" i="2"/>
  <c r="T3846" i="2"/>
  <c r="X3846" i="2"/>
  <c r="AB3846" i="2"/>
  <c r="L3847" i="2"/>
  <c r="P3847" i="2"/>
  <c r="T3847" i="2"/>
  <c r="X3847" i="2"/>
  <c r="AB3847" i="2"/>
  <c r="F3880" i="2"/>
  <c r="J3880" i="2"/>
  <c r="N3880" i="2"/>
  <c r="R3880" i="2"/>
  <c r="V3880" i="2"/>
  <c r="Z3880" i="2"/>
  <c r="E3881" i="2"/>
  <c r="H3882" i="2"/>
  <c r="L3882" i="2"/>
  <c r="P3882" i="2"/>
  <c r="T3882" i="2"/>
  <c r="X3882" i="2"/>
  <c r="AB3882" i="2"/>
  <c r="AC3890" i="2"/>
  <c r="G3892" i="2"/>
  <c r="K3892" i="2"/>
  <c r="O3892" i="2"/>
  <c r="S3892" i="2"/>
  <c r="W3892" i="2"/>
  <c r="AA3892" i="2"/>
  <c r="F3895" i="2"/>
  <c r="J3895" i="2"/>
  <c r="N3895" i="2"/>
  <c r="R3895" i="2"/>
  <c r="V3895" i="2"/>
  <c r="Z3895" i="2"/>
  <c r="AC3896" i="2"/>
  <c r="F3902" i="2"/>
  <c r="J3902" i="2"/>
  <c r="N3902" i="2"/>
  <c r="R3902" i="2"/>
  <c r="V3902" i="2"/>
  <c r="Z3902" i="2"/>
  <c r="AC3910" i="2"/>
  <c r="E3916" i="2"/>
  <c r="I3916" i="2"/>
  <c r="M3916" i="2"/>
  <c r="Q3916" i="2"/>
  <c r="U3916" i="2"/>
  <c r="E3920" i="2"/>
  <c r="H3923" i="2"/>
  <c r="L3923" i="2"/>
  <c r="P3923" i="2"/>
  <c r="T3923" i="2"/>
  <c r="X3923" i="2"/>
  <c r="AB3923" i="2"/>
  <c r="G3930" i="2"/>
  <c r="K3930" i="2"/>
  <c r="O3930" i="2"/>
  <c r="S3930" i="2"/>
  <c r="W3930" i="2"/>
  <c r="AA3930" i="2"/>
  <c r="J3937" i="2"/>
  <c r="G3941" i="2"/>
  <c r="O3941" i="2"/>
  <c r="W3941" i="2"/>
  <c r="F3944" i="2"/>
  <c r="N3944" i="2"/>
  <c r="V3944" i="2"/>
  <c r="AC3958" i="2"/>
  <c r="AD3958" i="2" s="1"/>
  <c r="AC3953" i="2"/>
  <c r="K3962" i="2"/>
  <c r="O3962" i="2"/>
  <c r="S3962" i="2"/>
  <c r="W3962" i="2"/>
  <c r="AA3962" i="2"/>
  <c r="J3969" i="2"/>
  <c r="AC3654" i="2"/>
  <c r="H3699" i="2"/>
  <c r="L3699" i="2"/>
  <c r="P3699" i="2"/>
  <c r="T3699" i="2"/>
  <c r="X3699" i="2"/>
  <c r="AB3699" i="2"/>
  <c r="E3711" i="2"/>
  <c r="AC3715" i="2"/>
  <c r="H3728" i="2"/>
  <c r="L3728" i="2"/>
  <c r="P3728" i="2"/>
  <c r="T3728" i="2"/>
  <c r="X3728" i="2"/>
  <c r="AB3728" i="2"/>
  <c r="AC3743" i="2"/>
  <c r="AC3771" i="2"/>
  <c r="H3814" i="2"/>
  <c r="L3814" i="2"/>
  <c r="P3814" i="2"/>
  <c r="T3814" i="2"/>
  <c r="X3814" i="2"/>
  <c r="AB3814" i="2"/>
  <c r="G3817" i="2"/>
  <c r="K3817" i="2"/>
  <c r="O3817" i="2"/>
  <c r="S3817" i="2"/>
  <c r="W3817" i="2"/>
  <c r="AA3817" i="2"/>
  <c r="AC3825" i="2"/>
  <c r="E3842" i="2"/>
  <c r="I3842" i="2"/>
  <c r="M3842" i="2"/>
  <c r="Q3842" i="2"/>
  <c r="U3842" i="2"/>
  <c r="O3846" i="2"/>
  <c r="S3846" i="2"/>
  <c r="W3846" i="2"/>
  <c r="AA3846" i="2"/>
  <c r="O3847" i="2"/>
  <c r="S3847" i="2"/>
  <c r="W3847" i="2"/>
  <c r="AA3847" i="2"/>
  <c r="AC3889" i="2"/>
  <c r="F3892" i="2"/>
  <c r="J3892" i="2"/>
  <c r="N3892" i="2"/>
  <c r="R3892" i="2"/>
  <c r="V3892" i="2"/>
  <c r="Z3892" i="2"/>
  <c r="E3895" i="2"/>
  <c r="I3895" i="2"/>
  <c r="M3895" i="2"/>
  <c r="Q3895" i="2"/>
  <c r="U3895" i="2"/>
  <c r="E3902" i="2"/>
  <c r="I3902" i="2"/>
  <c r="M3902" i="2"/>
  <c r="Q3902" i="2"/>
  <c r="U3902" i="2"/>
  <c r="E3937" i="2"/>
  <c r="I3937" i="2"/>
  <c r="M3937" i="2"/>
  <c r="Q3937" i="2"/>
  <c r="U3937" i="2"/>
  <c r="AC3931" i="2"/>
  <c r="L3934" i="2"/>
  <c r="P3934" i="2"/>
  <c r="T3934" i="2"/>
  <c r="X3934" i="2"/>
  <c r="AB3934" i="2"/>
  <c r="F3934" i="2"/>
  <c r="AC3939" i="2"/>
  <c r="E3941" i="2"/>
  <c r="AC3941" i="2" s="1"/>
  <c r="M3941" i="2"/>
  <c r="U3941" i="2"/>
  <c r="L3944" i="2"/>
  <c r="T3944" i="2"/>
  <c r="AB3944" i="2"/>
  <c r="H3955" i="2"/>
  <c r="L3955" i="2"/>
  <c r="P3955" i="2"/>
  <c r="T3955" i="2"/>
  <c r="X3955" i="2"/>
  <c r="AB3955" i="2"/>
  <c r="L4169" i="2"/>
  <c r="T4169" i="2"/>
  <c r="AB4169" i="2"/>
  <c r="AC3647" i="2"/>
  <c r="AC3703" i="2"/>
  <c r="AC3736" i="2"/>
  <c r="AC3764" i="2"/>
  <c r="G3814" i="2"/>
  <c r="K3814" i="2"/>
  <c r="O3814" i="2"/>
  <c r="S3814" i="2"/>
  <c r="W3814" i="2"/>
  <c r="AA3814" i="2"/>
  <c r="F3817" i="2"/>
  <c r="J3817" i="2"/>
  <c r="N3817" i="2"/>
  <c r="R3817" i="2"/>
  <c r="V3817" i="2"/>
  <c r="Z3817" i="2"/>
  <c r="AC3818" i="2"/>
  <c r="N3846" i="2"/>
  <c r="R3846" i="2"/>
  <c r="V3846" i="2"/>
  <c r="Z3846" i="2"/>
  <c r="E3892" i="2"/>
  <c r="I3892" i="2"/>
  <c r="M3892" i="2"/>
  <c r="Q3892" i="2"/>
  <c r="U3892" i="2"/>
  <c r="H3895" i="2"/>
  <c r="L3895" i="2"/>
  <c r="P3895" i="2"/>
  <c r="T3895" i="2"/>
  <c r="X3895" i="2"/>
  <c r="AB3895" i="2"/>
  <c r="AC3924" i="2"/>
  <c r="AC3938" i="2"/>
  <c r="K3941" i="2"/>
  <c r="S3941" i="2"/>
  <c r="AA3941" i="2"/>
  <c r="J3944" i="2"/>
  <c r="AC4056" i="2"/>
  <c r="AD4056" i="2" s="1"/>
  <c r="I4169" i="2"/>
  <c r="M4169" i="2"/>
  <c r="Q4169" i="2"/>
  <c r="U4169" i="2"/>
  <c r="AC3960" i="2"/>
  <c r="AC3966" i="2"/>
  <c r="E3979" i="2"/>
  <c r="AC3995" i="2"/>
  <c r="AC4001" i="2"/>
  <c r="E4018" i="2"/>
  <c r="AC4018" i="2" s="1"/>
  <c r="AC4030" i="2"/>
  <c r="AC4036" i="2"/>
  <c r="E4046" i="2"/>
  <c r="AC4058" i="2"/>
  <c r="F4070" i="2"/>
  <c r="J4070" i="2"/>
  <c r="N4070" i="2"/>
  <c r="R4070" i="2"/>
  <c r="V4070" i="2"/>
  <c r="Z4070" i="2"/>
  <c r="AC4071" i="2"/>
  <c r="E4081" i="2"/>
  <c r="AC4093" i="2"/>
  <c r="AC4153" i="2"/>
  <c r="I4159" i="2"/>
  <c r="M4159" i="2"/>
  <c r="Q4159" i="2"/>
  <c r="U4159" i="2"/>
  <c r="G4167" i="2"/>
  <c r="G4169" i="2" s="1"/>
  <c r="K4167" i="2"/>
  <c r="K4169" i="2" s="1"/>
  <c r="O4167" i="2"/>
  <c r="O4169" i="2" s="1"/>
  <c r="S4167" i="2"/>
  <c r="S4169" i="2" s="1"/>
  <c r="W4167" i="2"/>
  <c r="W4169" i="2" s="1"/>
  <c r="AA4167" i="2"/>
  <c r="AA4169" i="2" s="1"/>
  <c r="F4274" i="2"/>
  <c r="F4276" i="2" s="1"/>
  <c r="J4274" i="2"/>
  <c r="J4276" i="2" s="1"/>
  <c r="N4274" i="2"/>
  <c r="N4276" i="2" s="1"/>
  <c r="R4274" i="2"/>
  <c r="R4276" i="2" s="1"/>
  <c r="V4274" i="2"/>
  <c r="Z4274" i="2"/>
  <c r="Z4276" i="2" s="1"/>
  <c r="AC4173" i="2"/>
  <c r="F4178" i="2"/>
  <c r="J4178" i="2"/>
  <c r="N4178" i="2"/>
  <c r="R4178" i="2"/>
  <c r="V4178" i="2"/>
  <c r="Z4178" i="2"/>
  <c r="Z4279" i="2" s="1"/>
  <c r="AC4179" i="2"/>
  <c r="E4189" i="2"/>
  <c r="AC4201" i="2"/>
  <c r="AC4207" i="2"/>
  <c r="AC4229" i="2"/>
  <c r="E4245" i="2"/>
  <c r="AC4245" i="2" s="1"/>
  <c r="K4255" i="2"/>
  <c r="O4255" i="2"/>
  <c r="S4255" i="2"/>
  <c r="W4255" i="2"/>
  <c r="AA4255" i="2"/>
  <c r="AC4262" i="2"/>
  <c r="AD4262" i="2" s="1"/>
  <c r="AC3959" i="2"/>
  <c r="H3979" i="2"/>
  <c r="L3979" i="2"/>
  <c r="P3979" i="2"/>
  <c r="T3979" i="2"/>
  <c r="X3979" i="2"/>
  <c r="AB3979" i="2"/>
  <c r="AC3994" i="2"/>
  <c r="E4004" i="2"/>
  <c r="AC4029" i="2"/>
  <c r="E4039" i="2"/>
  <c r="AC4057" i="2"/>
  <c r="E4070" i="2"/>
  <c r="I4070" i="2"/>
  <c r="M4070" i="2"/>
  <c r="Q4070" i="2"/>
  <c r="U4070" i="2"/>
  <c r="E4074" i="2"/>
  <c r="AC4092" i="2"/>
  <c r="I4156" i="2"/>
  <c r="M4156" i="2"/>
  <c r="Q4156" i="2"/>
  <c r="U4156" i="2"/>
  <c r="H4159" i="2"/>
  <c r="L4159" i="2"/>
  <c r="P4159" i="2"/>
  <c r="T4159" i="2"/>
  <c r="X4159" i="2"/>
  <c r="AB4159" i="2"/>
  <c r="F4167" i="2"/>
  <c r="J4167" i="2"/>
  <c r="N4167" i="2"/>
  <c r="R4167" i="2"/>
  <c r="V4167" i="2"/>
  <c r="Z4167" i="2"/>
  <c r="AC4172" i="2"/>
  <c r="F4175" i="2"/>
  <c r="J4175" i="2"/>
  <c r="N4175" i="2"/>
  <c r="R4175" i="2"/>
  <c r="V4175" i="2"/>
  <c r="Z4175" i="2"/>
  <c r="E4178" i="2"/>
  <c r="I4178" i="2"/>
  <c r="M4178" i="2"/>
  <c r="Q4178" i="2"/>
  <c r="U4178" i="2"/>
  <c r="E4182" i="2"/>
  <c r="AC4200" i="2"/>
  <c r="E4210" i="2"/>
  <c r="AC4228" i="2"/>
  <c r="AC3952" i="2"/>
  <c r="AC3987" i="2"/>
  <c r="AC4022" i="2"/>
  <c r="E4067" i="2"/>
  <c r="AC4067" i="2" s="1"/>
  <c r="AC4085" i="2"/>
  <c r="AC4278" i="2"/>
  <c r="E4168" i="2"/>
  <c r="T4274" i="2"/>
  <c r="T4276" i="2" s="1"/>
  <c r="X4274" i="2"/>
  <c r="X4276" i="2" s="1"/>
  <c r="AB4274" i="2"/>
  <c r="AB4276" i="2" s="1"/>
  <c r="E4175" i="2"/>
  <c r="I4175" i="2"/>
  <c r="M4175" i="2"/>
  <c r="Q4175" i="2"/>
  <c r="U4175" i="2"/>
  <c r="H4178" i="2"/>
  <c r="L4178" i="2"/>
  <c r="P4178" i="2"/>
  <c r="T4178" i="2"/>
  <c r="X4178" i="2"/>
  <c r="AB4178" i="2"/>
  <c r="AC4193" i="2"/>
  <c r="M4255" i="2"/>
  <c r="Q4255" i="2"/>
  <c r="U4255" i="2"/>
  <c r="AC4249" i="2"/>
  <c r="AC4015" i="2"/>
  <c r="AC4043" i="2"/>
  <c r="AC4078" i="2"/>
  <c r="G4178" i="2"/>
  <c r="K4178" i="2"/>
  <c r="O4178" i="2"/>
  <c r="S4178" i="2"/>
  <c r="W4178" i="2"/>
  <c r="AA4178" i="2"/>
  <c r="AC4186" i="2"/>
  <c r="AC4242" i="2"/>
  <c r="E4259" i="2"/>
  <c r="AC4259" i="2" s="1"/>
  <c r="AC4285" i="2"/>
  <c r="AC4339" i="2"/>
  <c r="F4345" i="2"/>
  <c r="J4345" i="2"/>
  <c r="N4345" i="2"/>
  <c r="R4345" i="2"/>
  <c r="V4345" i="2"/>
  <c r="Z4345" i="2"/>
  <c r="Z4369" i="2" s="1"/>
  <c r="AC4346" i="2"/>
  <c r="AC4353" i="2"/>
  <c r="G4364" i="2"/>
  <c r="G4366" i="2" s="1"/>
  <c r="K4364" i="2"/>
  <c r="K4366" i="2" s="1"/>
  <c r="O4364" i="2"/>
  <c r="O4366" i="2" s="1"/>
  <c r="S4364" i="2"/>
  <c r="S4366" i="2" s="1"/>
  <c r="W4364" i="2"/>
  <c r="W4366" i="2" s="1"/>
  <c r="AA4364" i="2"/>
  <c r="AA4366" i="2" s="1"/>
  <c r="AC4382" i="2"/>
  <c r="H4391" i="2"/>
  <c r="L4391" i="2"/>
  <c r="P4391" i="2"/>
  <c r="T4391" i="2"/>
  <c r="X4391" i="2"/>
  <c r="AB4391" i="2"/>
  <c r="G4394" i="2"/>
  <c r="K4394" i="2"/>
  <c r="O4394" i="2"/>
  <c r="S4394" i="2"/>
  <c r="W4394" i="2"/>
  <c r="AA4394" i="2"/>
  <c r="AC4402" i="2"/>
  <c r="E4412" i="2"/>
  <c r="G4417" i="2"/>
  <c r="K4417" i="2"/>
  <c r="O4417" i="2"/>
  <c r="S4417" i="2"/>
  <c r="W4417" i="2"/>
  <c r="AA4417" i="2"/>
  <c r="F4434" i="2"/>
  <c r="J4434" i="2"/>
  <c r="N4434" i="2"/>
  <c r="R4434" i="2"/>
  <c r="V4434" i="2"/>
  <c r="Z4434" i="2"/>
  <c r="AC4431" i="2"/>
  <c r="AC4264" i="2"/>
  <c r="E4345" i="2"/>
  <c r="I4345" i="2"/>
  <c r="M4345" i="2"/>
  <c r="Q4345" i="2"/>
  <c r="U4345" i="2"/>
  <c r="AC4389" i="2"/>
  <c r="F4394" i="2"/>
  <c r="J4394" i="2"/>
  <c r="N4394" i="2"/>
  <c r="R4394" i="2"/>
  <c r="V4394" i="2"/>
  <c r="Z4394" i="2"/>
  <c r="AC4395" i="2"/>
  <c r="E4405" i="2"/>
  <c r="AC4425" i="2"/>
  <c r="AC4432" i="2"/>
  <c r="I4441" i="2"/>
  <c r="M4441" i="2"/>
  <c r="Q4441" i="2"/>
  <c r="U4441" i="2"/>
  <c r="AC4263" i="2"/>
  <c r="E4342" i="2"/>
  <c r="AC4342" i="2" s="1"/>
  <c r="H4345" i="2"/>
  <c r="L4345" i="2"/>
  <c r="P4345" i="2"/>
  <c r="T4345" i="2"/>
  <c r="X4345" i="2"/>
  <c r="AB4345" i="2"/>
  <c r="E4349" i="2"/>
  <c r="AC4349" i="2" s="1"/>
  <c r="E4356" i="2"/>
  <c r="AC4356" i="2" s="1"/>
  <c r="AC4388" i="2"/>
  <c r="E4394" i="2"/>
  <c r="I4394" i="2"/>
  <c r="M4394" i="2"/>
  <c r="Q4394" i="2"/>
  <c r="U4394" i="2"/>
  <c r="E4417" i="2"/>
  <c r="I4417" i="2"/>
  <c r="M4417" i="2"/>
  <c r="Q4417" i="2"/>
  <c r="U4417" i="2"/>
  <c r="AC4424" i="2"/>
  <c r="H4434" i="2"/>
  <c r="L4434" i="2"/>
  <c r="P4434" i="2"/>
  <c r="T4434" i="2"/>
  <c r="X4434" i="2"/>
  <c r="AB4434" i="2"/>
  <c r="AC4438" i="2"/>
  <c r="AC4256" i="2"/>
  <c r="H4394" i="2"/>
  <c r="L4394" i="2"/>
  <c r="P4394" i="2"/>
  <c r="T4394" i="2"/>
  <c r="X4394" i="2"/>
  <c r="AB4394" i="2"/>
  <c r="AC4409" i="2"/>
  <c r="H4444" i="2"/>
  <c r="L4444" i="2"/>
  <c r="P4444" i="2"/>
  <c r="T4444" i="2"/>
  <c r="AC4439" i="2"/>
  <c r="AC4445" i="2"/>
  <c r="H4469" i="2"/>
  <c r="L4469" i="2"/>
  <c r="P4469" i="2"/>
  <c r="T4469" i="2"/>
  <c r="X4469" i="2"/>
  <c r="AB4469" i="2"/>
  <c r="G4472" i="2"/>
  <c r="K4472" i="2"/>
  <c r="O4472" i="2"/>
  <c r="S4472" i="2"/>
  <c r="W4472" i="2"/>
  <c r="AA4472" i="2"/>
  <c r="H4476" i="2"/>
  <c r="L4476" i="2"/>
  <c r="P4476" i="2"/>
  <c r="T4476" i="2"/>
  <c r="X4476" i="2"/>
  <c r="AB4476" i="2"/>
  <c r="G4479" i="2"/>
  <c r="K4479" i="2"/>
  <c r="O4479" i="2"/>
  <c r="S4479" i="2"/>
  <c r="W4479" i="2"/>
  <c r="AA4479" i="2"/>
  <c r="AC4481" i="2"/>
  <c r="AC4487" i="2"/>
  <c r="E4497" i="2"/>
  <c r="E4504" i="2"/>
  <c r="AC4504" i="2" s="1"/>
  <c r="I4504" i="2"/>
  <c r="M4504" i="2"/>
  <c r="Q4504" i="2"/>
  <c r="U4504" i="2"/>
  <c r="H4507" i="2"/>
  <c r="L4507" i="2"/>
  <c r="P4507" i="2"/>
  <c r="T4507" i="2"/>
  <c r="X4507" i="2"/>
  <c r="AB4507" i="2"/>
  <c r="AC4516" i="2"/>
  <c r="AC4522" i="2"/>
  <c r="F4532" i="2"/>
  <c r="J4532" i="2"/>
  <c r="N4532" i="2"/>
  <c r="R4532" i="2"/>
  <c r="V4532" i="2"/>
  <c r="Z4532" i="2"/>
  <c r="E4535" i="2"/>
  <c r="I4535" i="2"/>
  <c r="M4535" i="2"/>
  <c r="Q4535" i="2"/>
  <c r="U4535" i="2"/>
  <c r="E4539" i="2"/>
  <c r="E4546" i="2"/>
  <c r="AC4546" i="2" s="1"/>
  <c r="I4546" i="2"/>
  <c r="M4546" i="2"/>
  <c r="Q4546" i="2"/>
  <c r="U4546" i="2"/>
  <c r="H4549" i="2"/>
  <c r="L4549" i="2"/>
  <c r="P4549" i="2"/>
  <c r="T4549" i="2"/>
  <c r="X4549" i="2"/>
  <c r="AB4549" i="2"/>
  <c r="F4563" i="2"/>
  <c r="J4563" i="2"/>
  <c r="N4563" i="2"/>
  <c r="R4563" i="2"/>
  <c r="V4563" i="2"/>
  <c r="Z4563" i="2"/>
  <c r="G4563" i="2"/>
  <c r="AC4565" i="2"/>
  <c r="F4577" i="2"/>
  <c r="F4574" i="2"/>
  <c r="J4577" i="2"/>
  <c r="J4574" i="2"/>
  <c r="N4577" i="2"/>
  <c r="N4574" i="2"/>
  <c r="R4577" i="2"/>
  <c r="R4574" i="2"/>
  <c r="V4577" i="2"/>
  <c r="V4574" i="2"/>
  <c r="Z4577" i="2"/>
  <c r="Z4574" i="2"/>
  <c r="AC4460" i="2"/>
  <c r="AC4466" i="2"/>
  <c r="F4472" i="2"/>
  <c r="J4472" i="2"/>
  <c r="N4472" i="2"/>
  <c r="R4472" i="2"/>
  <c r="V4472" i="2"/>
  <c r="Z4472" i="2"/>
  <c r="AC4473" i="2"/>
  <c r="F4479" i="2"/>
  <c r="J4479" i="2"/>
  <c r="N4479" i="2"/>
  <c r="R4479" i="2"/>
  <c r="V4479" i="2"/>
  <c r="Z4479" i="2"/>
  <c r="AC4480" i="2"/>
  <c r="E4490" i="2"/>
  <c r="AC4502" i="2"/>
  <c r="G4507" i="2"/>
  <c r="K4507" i="2"/>
  <c r="O4507" i="2"/>
  <c r="S4507" i="2"/>
  <c r="W4507" i="2"/>
  <c r="AA4507" i="2"/>
  <c r="AC4509" i="2"/>
  <c r="AC4515" i="2"/>
  <c r="E4525" i="2"/>
  <c r="E4532" i="2"/>
  <c r="AC4532" i="2" s="1"/>
  <c r="H4535" i="2"/>
  <c r="L4535" i="2"/>
  <c r="P4535" i="2"/>
  <c r="T4535" i="2"/>
  <c r="X4535" i="2"/>
  <c r="AB4535" i="2"/>
  <c r="AC4544" i="2"/>
  <c r="G4549" i="2"/>
  <c r="K4549" i="2"/>
  <c r="O4549" i="2"/>
  <c r="S4549" i="2"/>
  <c r="W4549" i="2"/>
  <c r="AA4549" i="2"/>
  <c r="AC4551" i="2"/>
  <c r="AC4557" i="2"/>
  <c r="M4560" i="2"/>
  <c r="U4560" i="2"/>
  <c r="L4563" i="2"/>
  <c r="T4563" i="2"/>
  <c r="AB4563" i="2"/>
  <c r="E4577" i="2"/>
  <c r="AC4571" i="2"/>
  <c r="AC4572" i="2"/>
  <c r="E4574" i="2"/>
  <c r="AC4459" i="2"/>
  <c r="E4472" i="2"/>
  <c r="I4472" i="2"/>
  <c r="M4472" i="2"/>
  <c r="Q4472" i="2"/>
  <c r="U4472" i="2"/>
  <c r="E4479" i="2"/>
  <c r="I4479" i="2"/>
  <c r="M4479" i="2"/>
  <c r="Q4479" i="2"/>
  <c r="U4479" i="2"/>
  <c r="F4507" i="2"/>
  <c r="J4507" i="2"/>
  <c r="N4507" i="2"/>
  <c r="R4507" i="2"/>
  <c r="V4507" i="2"/>
  <c r="Z4507" i="2"/>
  <c r="AC4508" i="2"/>
  <c r="G4535" i="2"/>
  <c r="K4535" i="2"/>
  <c r="O4535" i="2"/>
  <c r="S4535" i="2"/>
  <c r="W4535" i="2"/>
  <c r="AA4535" i="2"/>
  <c r="F4549" i="2"/>
  <c r="J4549" i="2"/>
  <c r="N4549" i="2"/>
  <c r="R4549" i="2"/>
  <c r="V4549" i="2"/>
  <c r="Z4549" i="2"/>
  <c r="AC4550" i="2"/>
  <c r="K4560" i="2"/>
  <c r="O4560" i="2"/>
  <c r="S4560" i="2"/>
  <c r="W4560" i="2"/>
  <c r="AA4560" i="2"/>
  <c r="AC4452" i="2"/>
  <c r="AC4494" i="2"/>
  <c r="AC4536" i="2"/>
  <c r="E4560" i="2"/>
  <c r="AC4560" i="2" s="1"/>
  <c r="I4560" i="2"/>
  <c r="Q4560" i="2"/>
  <c r="F4567" i="2"/>
  <c r="J4567" i="2"/>
  <c r="N4567" i="2"/>
  <c r="R4567" i="2"/>
  <c r="V4567" i="2"/>
  <c r="Z4567" i="2"/>
  <c r="E4581" i="2"/>
  <c r="AC4581" i="2" s="1"/>
  <c r="I4581" i="2"/>
  <c r="M4581" i="2"/>
  <c r="Q4581" i="2"/>
  <c r="U4581" i="2"/>
  <c r="H4588" i="2"/>
  <c r="L4588" i="2"/>
  <c r="P4588" i="2"/>
  <c r="T4588" i="2"/>
  <c r="X4588" i="2"/>
  <c r="AB4588" i="2"/>
  <c r="AC4593" i="2"/>
  <c r="G4595" i="2"/>
  <c r="K4595" i="2"/>
  <c r="O4595" i="2"/>
  <c r="S4595" i="2"/>
  <c r="W4595" i="2"/>
  <c r="AA4595" i="2"/>
  <c r="AC4599" i="2"/>
  <c r="AC4606" i="2"/>
  <c r="AC4613" i="2"/>
  <c r="F4616" i="2"/>
  <c r="J4616" i="2"/>
  <c r="N4616" i="2"/>
  <c r="R4616" i="2"/>
  <c r="V4616" i="2"/>
  <c r="Z4616" i="2"/>
  <c r="E4623" i="2"/>
  <c r="I4623" i="2"/>
  <c r="M4623" i="2"/>
  <c r="Q4623" i="2"/>
  <c r="U4623" i="2"/>
  <c r="H4630" i="2"/>
  <c r="L4630" i="2"/>
  <c r="P4630" i="2"/>
  <c r="T4630" i="2"/>
  <c r="X4630" i="2"/>
  <c r="AB4630" i="2"/>
  <c r="F4687" i="2"/>
  <c r="F4689" i="2" s="1"/>
  <c r="J4687" i="2"/>
  <c r="J4689" i="2" s="1"/>
  <c r="N4687" i="2"/>
  <c r="N4689" i="2" s="1"/>
  <c r="R4687" i="2"/>
  <c r="R4689" i="2" s="1"/>
  <c r="V4687" i="2"/>
  <c r="Z4687" i="2"/>
  <c r="Z4689" i="2" s="1"/>
  <c r="E4688" i="2"/>
  <c r="E4690" i="2" s="1"/>
  <c r="I4688" i="2"/>
  <c r="I4690" i="2" s="1"/>
  <c r="M4688" i="2"/>
  <c r="M4690" i="2" s="1"/>
  <c r="Q4688" i="2"/>
  <c r="Q4690" i="2" s="1"/>
  <c r="U4688" i="2"/>
  <c r="U4690" i="2" s="1"/>
  <c r="AC4635" i="2"/>
  <c r="F4640" i="2"/>
  <c r="J4640" i="2"/>
  <c r="N4640" i="2"/>
  <c r="R4640" i="2"/>
  <c r="V4640" i="2"/>
  <c r="Z4640" i="2"/>
  <c r="AC4641" i="2"/>
  <c r="F4644" i="2"/>
  <c r="J4644" i="2"/>
  <c r="N4644" i="2"/>
  <c r="R4644" i="2"/>
  <c r="V4644" i="2"/>
  <c r="Z4644" i="2"/>
  <c r="E4651" i="2"/>
  <c r="AC4651" i="2" s="1"/>
  <c r="I4651" i="2"/>
  <c r="M4651" i="2"/>
  <c r="Q4651" i="2"/>
  <c r="U4651" i="2"/>
  <c r="H4658" i="2"/>
  <c r="L4658" i="2"/>
  <c r="P4658" i="2"/>
  <c r="T4658" i="2"/>
  <c r="X4658" i="2"/>
  <c r="AB4658" i="2"/>
  <c r="AC4663" i="2"/>
  <c r="G4665" i="2"/>
  <c r="K4665" i="2"/>
  <c r="O4665" i="2"/>
  <c r="S4665" i="2"/>
  <c r="W4665" i="2"/>
  <c r="AA4665" i="2"/>
  <c r="AC4669" i="2"/>
  <c r="F4672" i="2"/>
  <c r="J4672" i="2"/>
  <c r="N4672" i="2"/>
  <c r="R4672" i="2"/>
  <c r="V4672" i="2"/>
  <c r="Z4672" i="2"/>
  <c r="E4679" i="2"/>
  <c r="I4679" i="2"/>
  <c r="G4712" i="2"/>
  <c r="K4712" i="2"/>
  <c r="O4712" i="2"/>
  <c r="S4712" i="2"/>
  <c r="W4712" i="2"/>
  <c r="AA4712" i="2"/>
  <c r="AC4564" i="2"/>
  <c r="AC4592" i="2"/>
  <c r="E4616" i="2"/>
  <c r="E4687" i="2"/>
  <c r="E4689" i="2" s="1"/>
  <c r="I4687" i="2"/>
  <c r="I4689" i="2" s="1"/>
  <c r="M4687" i="2"/>
  <c r="M4689" i="2" s="1"/>
  <c r="Q4687" i="2"/>
  <c r="Q4689" i="2" s="1"/>
  <c r="U4687" i="2"/>
  <c r="U4689" i="2" s="1"/>
  <c r="AC4634" i="2"/>
  <c r="H4688" i="2"/>
  <c r="H4690" i="2" s="1"/>
  <c r="L4688" i="2"/>
  <c r="L4690" i="2" s="1"/>
  <c r="P4688" i="2"/>
  <c r="P4690" i="2" s="1"/>
  <c r="T4688" i="2"/>
  <c r="T4690" i="2" s="1"/>
  <c r="X4688" i="2"/>
  <c r="X4690" i="2" s="1"/>
  <c r="AB4688" i="2"/>
  <c r="AB4690" i="2" s="1"/>
  <c r="E4640" i="2"/>
  <c r="I4640" i="2"/>
  <c r="M4640" i="2"/>
  <c r="Q4640" i="2"/>
  <c r="U4640" i="2"/>
  <c r="E4644" i="2"/>
  <c r="AC4662" i="2"/>
  <c r="E4672" i="2"/>
  <c r="AC4672" i="2" s="1"/>
  <c r="G4682" i="2"/>
  <c r="K4682" i="2"/>
  <c r="O4682" i="2"/>
  <c r="S4682" i="2"/>
  <c r="W4682" i="2"/>
  <c r="AA4682" i="2"/>
  <c r="N4679" i="2"/>
  <c r="R4679" i="2"/>
  <c r="V4679" i="2"/>
  <c r="Z4679" i="2"/>
  <c r="AC4585" i="2"/>
  <c r="E4602" i="2"/>
  <c r="AC4602" i="2" s="1"/>
  <c r="E4609" i="2"/>
  <c r="AC4609" i="2" s="1"/>
  <c r="AC4627" i="2"/>
  <c r="H4687" i="2"/>
  <c r="H4689" i="2" s="1"/>
  <c r="L4687" i="2"/>
  <c r="L4689" i="2" s="1"/>
  <c r="P4687" i="2"/>
  <c r="P4689" i="2" s="1"/>
  <c r="T4687" i="2"/>
  <c r="T4689" i="2" s="1"/>
  <c r="X4687" i="2"/>
  <c r="X4689" i="2" s="1"/>
  <c r="AB4687" i="2"/>
  <c r="AB4689" i="2" s="1"/>
  <c r="G4688" i="2"/>
  <c r="G4690" i="2" s="1"/>
  <c r="K4688" i="2"/>
  <c r="K4690" i="2" s="1"/>
  <c r="O4688" i="2"/>
  <c r="O4690" i="2" s="1"/>
  <c r="S4688" i="2"/>
  <c r="S4690" i="2" s="1"/>
  <c r="W4688" i="2"/>
  <c r="W4690" i="2" s="1"/>
  <c r="AA4688" i="2"/>
  <c r="AA4690" i="2" s="1"/>
  <c r="E4637" i="2"/>
  <c r="AC4637" i="2" s="1"/>
  <c r="I4637" i="2"/>
  <c r="M4637" i="2"/>
  <c r="Q4637" i="2"/>
  <c r="U4637" i="2"/>
  <c r="H4640" i="2"/>
  <c r="L4640" i="2"/>
  <c r="P4640" i="2"/>
  <c r="T4640" i="2"/>
  <c r="X4640" i="2"/>
  <c r="AB4640" i="2"/>
  <c r="AC4655" i="2"/>
  <c r="M4679" i="2"/>
  <c r="Q4679" i="2"/>
  <c r="U4679" i="2"/>
  <c r="AC4578" i="2"/>
  <c r="AC4620" i="2"/>
  <c r="G4687" i="2"/>
  <c r="G4689" i="2" s="1"/>
  <c r="K4687" i="2"/>
  <c r="K4689" i="2" s="1"/>
  <c r="O4687" i="2"/>
  <c r="O4689" i="2" s="1"/>
  <c r="S4687" i="2"/>
  <c r="S4689" i="2" s="1"/>
  <c r="W4687" i="2"/>
  <c r="W4689" i="2" s="1"/>
  <c r="AA4687" i="2"/>
  <c r="AA4689" i="2" s="1"/>
  <c r="F4688" i="2"/>
  <c r="F4690" i="2" s="1"/>
  <c r="J4688" i="2"/>
  <c r="J4690" i="2" s="1"/>
  <c r="N4688" i="2"/>
  <c r="N4690" i="2" s="1"/>
  <c r="R4688" i="2"/>
  <c r="R4690" i="2" s="1"/>
  <c r="V4688" i="2"/>
  <c r="Z4688" i="2"/>
  <c r="Z4690" i="2" s="1"/>
  <c r="H4637" i="2"/>
  <c r="L4637" i="2"/>
  <c r="P4637" i="2"/>
  <c r="T4637" i="2"/>
  <c r="X4637" i="2"/>
  <c r="AB4637" i="2"/>
  <c r="G4640" i="2"/>
  <c r="K4640" i="2"/>
  <c r="O4640" i="2"/>
  <c r="S4640" i="2"/>
  <c r="W4640" i="2"/>
  <c r="AA4640" i="2"/>
  <c r="AC4648" i="2"/>
  <c r="AC4676" i="2"/>
  <c r="L4679" i="2"/>
  <c r="P4679" i="2"/>
  <c r="T4679" i="2"/>
  <c r="X4679" i="2"/>
  <c r="AB4679" i="2"/>
  <c r="AC4697" i="2"/>
  <c r="H4706" i="2"/>
  <c r="L4706" i="2"/>
  <c r="P4706" i="2"/>
  <c r="T4706" i="2"/>
  <c r="X4706" i="2"/>
  <c r="AB4706" i="2"/>
  <c r="G4709" i="2"/>
  <c r="K4709" i="2"/>
  <c r="O4709" i="2"/>
  <c r="S4709" i="2"/>
  <c r="W4709" i="2"/>
  <c r="AA4709" i="2"/>
  <c r="F4710" i="2"/>
  <c r="J4710" i="2"/>
  <c r="N4710" i="2"/>
  <c r="R4710" i="2"/>
  <c r="V4710" i="2"/>
  <c r="Z4710" i="2"/>
  <c r="F4711" i="2"/>
  <c r="J4711" i="2"/>
  <c r="N4711" i="2"/>
  <c r="R4711" i="2"/>
  <c r="V4711" i="2"/>
  <c r="Z4711" i="2"/>
  <c r="AC4715" i="2"/>
  <c r="G4717" i="2"/>
  <c r="K4717" i="2"/>
  <c r="O4717" i="2"/>
  <c r="S4717" i="2"/>
  <c r="W4717" i="2"/>
  <c r="AA4717" i="2"/>
  <c r="F4720" i="2"/>
  <c r="J4720" i="2"/>
  <c r="N4720" i="2"/>
  <c r="R4720" i="2"/>
  <c r="V4720" i="2"/>
  <c r="Z4720" i="2"/>
  <c r="Z4749" i="2" s="1"/>
  <c r="AC4721" i="2"/>
  <c r="E4731" i="2"/>
  <c r="E4744" i="2"/>
  <c r="E4746" i="2" s="1"/>
  <c r="I4744" i="2"/>
  <c r="I4746" i="2" s="1"/>
  <c r="M4744" i="2"/>
  <c r="M4746" i="2" s="1"/>
  <c r="Q4744" i="2"/>
  <c r="Q4746" i="2" s="1"/>
  <c r="U4744" i="2"/>
  <c r="U4746" i="2" s="1"/>
  <c r="H4745" i="2"/>
  <c r="H4747" i="2" s="1"/>
  <c r="L4745" i="2"/>
  <c r="L4747" i="2" s="1"/>
  <c r="P4745" i="2"/>
  <c r="P4747" i="2" s="1"/>
  <c r="T4745" i="2"/>
  <c r="T4747" i="2" s="1"/>
  <c r="X4745" i="2"/>
  <c r="X4747" i="2" s="1"/>
  <c r="AB4745" i="2"/>
  <c r="AB4747" i="2" s="1"/>
  <c r="AC4770" i="2"/>
  <c r="AD4770" i="2" s="1"/>
  <c r="AC4784" i="2"/>
  <c r="G4787" i="2"/>
  <c r="K4787" i="2"/>
  <c r="O4787" i="2"/>
  <c r="S4787" i="2"/>
  <c r="W4787" i="2"/>
  <c r="AA4787" i="2"/>
  <c r="F4790" i="2"/>
  <c r="J4790" i="2"/>
  <c r="N4790" i="2"/>
  <c r="R4790" i="2"/>
  <c r="V4790" i="2"/>
  <c r="Z4790" i="2"/>
  <c r="AC4791" i="2"/>
  <c r="E4962" i="2"/>
  <c r="AC4962" i="2" s="1"/>
  <c r="E4971" i="2"/>
  <c r="AC4704" i="2"/>
  <c r="G4706" i="2"/>
  <c r="K4706" i="2"/>
  <c r="O4706" i="2"/>
  <c r="S4706" i="2"/>
  <c r="W4706" i="2"/>
  <c r="AA4706" i="2"/>
  <c r="E4710" i="2"/>
  <c r="I4710" i="2"/>
  <c r="M4710" i="2"/>
  <c r="Q4710" i="2"/>
  <c r="U4710" i="2"/>
  <c r="E4711" i="2"/>
  <c r="I4711" i="2"/>
  <c r="M4711" i="2"/>
  <c r="Q4711" i="2"/>
  <c r="U4711" i="2"/>
  <c r="AC4714" i="2"/>
  <c r="F4717" i="2"/>
  <c r="J4717" i="2"/>
  <c r="N4717" i="2"/>
  <c r="R4717" i="2"/>
  <c r="V4717" i="2"/>
  <c r="Z4717" i="2"/>
  <c r="E4724" i="2"/>
  <c r="AC4736" i="2"/>
  <c r="H4744" i="2"/>
  <c r="H4746" i="2" s="1"/>
  <c r="L4744" i="2"/>
  <c r="L4746" i="2" s="1"/>
  <c r="P4744" i="2"/>
  <c r="P4746" i="2" s="1"/>
  <c r="T4744" i="2"/>
  <c r="T4746" i="2" s="1"/>
  <c r="X4744" i="2"/>
  <c r="X4746" i="2" s="1"/>
  <c r="AB4744" i="2"/>
  <c r="AB4746" i="2" s="1"/>
  <c r="F4787" i="2"/>
  <c r="J4787" i="2"/>
  <c r="N4787" i="2"/>
  <c r="R4787" i="2"/>
  <c r="V4787" i="2"/>
  <c r="Z4787" i="2"/>
  <c r="I4790" i="2"/>
  <c r="M4790" i="2"/>
  <c r="Q4790" i="2"/>
  <c r="U4790" i="2"/>
  <c r="AC4703" i="2"/>
  <c r="H4710" i="2"/>
  <c r="H4712" i="2" s="1"/>
  <c r="L4710" i="2"/>
  <c r="P4710" i="2"/>
  <c r="T4710" i="2"/>
  <c r="T4712" i="2" s="1"/>
  <c r="X4710" i="2"/>
  <c r="X4712" i="2" s="1"/>
  <c r="AB4710" i="2"/>
  <c r="AB4712" i="2" s="1"/>
  <c r="E4717" i="2"/>
  <c r="I4717" i="2"/>
  <c r="M4717" i="2"/>
  <c r="Q4717" i="2"/>
  <c r="U4717" i="2"/>
  <c r="AC4735" i="2"/>
  <c r="G4744" i="2"/>
  <c r="G4746" i="2" s="1"/>
  <c r="K4744" i="2"/>
  <c r="K4746" i="2" s="1"/>
  <c r="O4744" i="2"/>
  <c r="O4746" i="2" s="1"/>
  <c r="S4744" i="2"/>
  <c r="S4746" i="2" s="1"/>
  <c r="W4744" i="2"/>
  <c r="W4746" i="2" s="1"/>
  <c r="AA4744" i="2"/>
  <c r="AA4746" i="2" s="1"/>
  <c r="AC4787" i="2"/>
  <c r="H4790" i="2"/>
  <c r="L4790" i="2"/>
  <c r="P4790" i="2"/>
  <c r="T4790" i="2"/>
  <c r="X4790" i="2"/>
  <c r="AB4790" i="2"/>
  <c r="AC4794" i="2"/>
  <c r="AC4959" i="2"/>
  <c r="AC4728" i="2"/>
  <c r="G4790" i="2"/>
  <c r="K4790" i="2"/>
  <c r="O4790" i="2"/>
  <c r="S4790" i="2"/>
  <c r="W4790" i="2"/>
  <c r="AA4790" i="2"/>
  <c r="AC2201" i="2"/>
  <c r="AD2201" i="2" s="1"/>
  <c r="AC2121" i="2"/>
  <c r="F2124" i="2"/>
  <c r="J2124" i="2"/>
  <c r="N2124" i="2"/>
  <c r="R2124" i="2"/>
  <c r="V2124" i="2"/>
  <c r="Z2124" i="2"/>
  <c r="E2127" i="2"/>
  <c r="I2127" i="2"/>
  <c r="M2127" i="2"/>
  <c r="Q2127" i="2"/>
  <c r="U2127" i="2"/>
  <c r="E2131" i="2"/>
  <c r="G2135" i="2"/>
  <c r="K2135" i="2"/>
  <c r="O2135" i="2"/>
  <c r="S2135" i="2"/>
  <c r="W2135" i="2"/>
  <c r="AA2135" i="2"/>
  <c r="AA2136" i="2"/>
  <c r="H2144" i="2"/>
  <c r="L2144" i="2"/>
  <c r="P2144" i="2"/>
  <c r="T2144" i="2"/>
  <c r="X2144" i="2"/>
  <c r="AB2144" i="2"/>
  <c r="G2147" i="2"/>
  <c r="K2147" i="2"/>
  <c r="O2147" i="2"/>
  <c r="S2147" i="2"/>
  <c r="W2147" i="2"/>
  <c r="AA2147" i="2"/>
  <c r="AC2149" i="2"/>
  <c r="AC2155" i="2"/>
  <c r="H2162" i="2"/>
  <c r="L2162" i="2"/>
  <c r="P2162" i="2"/>
  <c r="T2162" i="2"/>
  <c r="X2162" i="2"/>
  <c r="AB2162" i="2"/>
  <c r="G2163" i="2"/>
  <c r="K2163" i="2"/>
  <c r="O2163" i="2"/>
  <c r="S2163" i="2"/>
  <c r="W2163" i="2"/>
  <c r="AA2163" i="2"/>
  <c r="AC2182" i="2"/>
  <c r="G2184" i="2"/>
  <c r="K2184" i="2"/>
  <c r="O2184" i="2"/>
  <c r="S2184" i="2"/>
  <c r="W2184" i="2"/>
  <c r="AA2184" i="2"/>
  <c r="F2187" i="2"/>
  <c r="J2187" i="2"/>
  <c r="N2187" i="2"/>
  <c r="R2187" i="2"/>
  <c r="V2187" i="2"/>
  <c r="Z2187" i="2"/>
  <c r="E2205" i="2"/>
  <c r="AC2205" i="2" s="1"/>
  <c r="X2208" i="2"/>
  <c r="AB2208" i="2"/>
  <c r="E2213" i="2"/>
  <c r="E2215" i="2" s="1"/>
  <c r="I2213" i="2"/>
  <c r="I2215" i="2" s="1"/>
  <c r="M2213" i="2"/>
  <c r="M2215" i="2" s="1"/>
  <c r="Q2213" i="2"/>
  <c r="Q2215" i="2" s="1"/>
  <c r="U2213" i="2"/>
  <c r="U2215" i="2" s="1"/>
  <c r="H2214" i="2"/>
  <c r="H2216" i="2" s="1"/>
  <c r="L2214" i="2"/>
  <c r="L2216" i="2" s="1"/>
  <c r="P2214" i="2"/>
  <c r="P2216" i="2" s="1"/>
  <c r="T2214" i="2"/>
  <c r="T2216" i="2" s="1"/>
  <c r="X2214" i="2"/>
  <c r="X2216" i="2" s="1"/>
  <c r="AB2214" i="2"/>
  <c r="AB2216" i="2" s="1"/>
  <c r="E2124" i="2"/>
  <c r="I2124" i="2"/>
  <c r="M2124" i="2"/>
  <c r="Q2124" i="2"/>
  <c r="U2124" i="2"/>
  <c r="H2127" i="2"/>
  <c r="L2127" i="2"/>
  <c r="P2127" i="2"/>
  <c r="T2127" i="2"/>
  <c r="X2127" i="2"/>
  <c r="AB2127" i="2"/>
  <c r="F2135" i="2"/>
  <c r="J2135" i="2"/>
  <c r="N2135" i="2"/>
  <c r="R2135" i="2"/>
  <c r="V2135" i="2"/>
  <c r="Z2135" i="2"/>
  <c r="AC2142" i="2"/>
  <c r="J2147" i="2"/>
  <c r="N2147" i="2"/>
  <c r="R2147" i="2"/>
  <c r="V2147" i="2"/>
  <c r="Z2147" i="2"/>
  <c r="AC2148" i="2"/>
  <c r="F2163" i="2"/>
  <c r="J2163" i="2"/>
  <c r="N2163" i="2"/>
  <c r="R2163" i="2"/>
  <c r="V2163" i="2"/>
  <c r="Z2163" i="2"/>
  <c r="AC2181" i="2"/>
  <c r="F2184" i="2"/>
  <c r="J2184" i="2"/>
  <c r="N2184" i="2"/>
  <c r="R2184" i="2"/>
  <c r="V2184" i="2"/>
  <c r="Z2184" i="2"/>
  <c r="H2213" i="2"/>
  <c r="H2215" i="2" s="1"/>
  <c r="L2213" i="2"/>
  <c r="L2215" i="2" s="1"/>
  <c r="P2213" i="2"/>
  <c r="P2215" i="2" s="1"/>
  <c r="T2213" i="2"/>
  <c r="T2215" i="2" s="1"/>
  <c r="X2213" i="2"/>
  <c r="X2215" i="2" s="1"/>
  <c r="AB2213" i="2"/>
  <c r="AB2215" i="2" s="1"/>
  <c r="H2124" i="2"/>
  <c r="L2124" i="2"/>
  <c r="P2124" i="2"/>
  <c r="T2124" i="2"/>
  <c r="X2124" i="2"/>
  <c r="AB2124" i="2"/>
  <c r="G2127" i="2"/>
  <c r="K2127" i="2"/>
  <c r="O2127" i="2"/>
  <c r="S2127" i="2"/>
  <c r="W2127" i="2"/>
  <c r="E2136" i="2"/>
  <c r="AC2141" i="2"/>
  <c r="I2147" i="2"/>
  <c r="M2147" i="2"/>
  <c r="Q2147" i="2"/>
  <c r="U2147" i="2"/>
  <c r="I2163" i="2"/>
  <c r="M2163" i="2"/>
  <c r="Q2163" i="2"/>
  <c r="U2163" i="2"/>
  <c r="I2184" i="2"/>
  <c r="M2184" i="2"/>
  <c r="Q2184" i="2"/>
  <c r="U2184" i="2"/>
  <c r="AC2202" i="2"/>
  <c r="V2208" i="2"/>
  <c r="Z2208" i="2"/>
  <c r="G2213" i="2"/>
  <c r="G2215" i="2" s="1"/>
  <c r="K2213" i="2"/>
  <c r="K2215" i="2" s="1"/>
  <c r="O2213" i="2"/>
  <c r="O2215" i="2" s="1"/>
  <c r="S2213" i="2"/>
  <c r="S2215" i="2" s="1"/>
  <c r="W2213" i="2"/>
  <c r="W2215" i="2" s="1"/>
  <c r="AA2213" i="2"/>
  <c r="AA2215" i="2" s="1"/>
  <c r="AC2128" i="2"/>
  <c r="AC2195" i="2"/>
  <c r="AC2367" i="2"/>
  <c r="AC2237" i="2"/>
  <c r="I2247" i="2"/>
  <c r="M2247" i="2"/>
  <c r="Q2247" i="2"/>
  <c r="U2247" i="2"/>
  <c r="H2250" i="2"/>
  <c r="L2250" i="2"/>
  <c r="P2250" i="2"/>
  <c r="T2250" i="2"/>
  <c r="X2250" i="2"/>
  <c r="AB2250" i="2"/>
  <c r="G2251" i="2"/>
  <c r="K2251" i="2"/>
  <c r="O2251" i="2"/>
  <c r="S2251" i="2"/>
  <c r="W2251" i="2"/>
  <c r="AA2251" i="2"/>
  <c r="G2252" i="2"/>
  <c r="K2252" i="2"/>
  <c r="O2252" i="2"/>
  <c r="S2252" i="2"/>
  <c r="W2252" i="2"/>
  <c r="AA2252" i="2"/>
  <c r="AC2258" i="2"/>
  <c r="H2260" i="2"/>
  <c r="L2260" i="2"/>
  <c r="P2260" i="2"/>
  <c r="T2260" i="2"/>
  <c r="X2260" i="2"/>
  <c r="AB2260" i="2"/>
  <c r="H2263" i="2"/>
  <c r="L2263" i="2"/>
  <c r="P2263" i="2"/>
  <c r="T2263" i="2"/>
  <c r="X2263" i="2"/>
  <c r="AB2263" i="2"/>
  <c r="AC2272" i="2"/>
  <c r="AC2278" i="2"/>
  <c r="AC2286" i="2"/>
  <c r="AC2292" i="2"/>
  <c r="AC2299" i="2"/>
  <c r="G2311" i="2"/>
  <c r="G2313" i="2" s="1"/>
  <c r="K2311" i="2"/>
  <c r="K2313" i="2" s="1"/>
  <c r="O2311" i="2"/>
  <c r="O2313" i="2" s="1"/>
  <c r="S2311" i="2"/>
  <c r="S2313" i="2" s="1"/>
  <c r="W2311" i="2"/>
  <c r="W2313" i="2" s="1"/>
  <c r="AA2311" i="2"/>
  <c r="AA2313" i="2" s="1"/>
  <c r="E2344" i="2"/>
  <c r="I2344" i="2"/>
  <c r="M2344" i="2"/>
  <c r="Q2344" i="2"/>
  <c r="U2344" i="2"/>
  <c r="H2347" i="2"/>
  <c r="L2347" i="2"/>
  <c r="P2347" i="2"/>
  <c r="T2347" i="2"/>
  <c r="X2347" i="2"/>
  <c r="AB2347" i="2"/>
  <c r="P2351" i="2"/>
  <c r="T2351" i="2"/>
  <c r="X2351" i="2"/>
  <c r="AB2351" i="2"/>
  <c r="I2369" i="2"/>
  <c r="M2369" i="2"/>
  <c r="Q2369" i="2"/>
  <c r="U2369" i="2"/>
  <c r="AC2356" i="2"/>
  <c r="G2358" i="2"/>
  <c r="K2358" i="2"/>
  <c r="O2358" i="2"/>
  <c r="S2358" i="2"/>
  <c r="W2358" i="2"/>
  <c r="AA2358" i="2"/>
  <c r="F2361" i="2"/>
  <c r="J2361" i="2"/>
  <c r="N2361" i="2"/>
  <c r="R2361" i="2"/>
  <c r="V2361" i="2"/>
  <c r="Z2361" i="2"/>
  <c r="I2362" i="2"/>
  <c r="M2362" i="2"/>
  <c r="Q2362" i="2"/>
  <c r="U2362" i="2"/>
  <c r="E2363" i="2"/>
  <c r="AC2411" i="2"/>
  <c r="AD2411" i="2" s="1"/>
  <c r="H2247" i="2"/>
  <c r="L2247" i="2"/>
  <c r="P2247" i="2"/>
  <c r="T2247" i="2"/>
  <c r="X2247" i="2"/>
  <c r="AB2247" i="2"/>
  <c r="F2251" i="2"/>
  <c r="J2251" i="2"/>
  <c r="N2251" i="2"/>
  <c r="R2251" i="2"/>
  <c r="V2251" i="2"/>
  <c r="Z2251" i="2"/>
  <c r="F2252" i="2"/>
  <c r="J2252" i="2"/>
  <c r="N2252" i="2"/>
  <c r="R2252" i="2"/>
  <c r="V2252" i="2"/>
  <c r="Z2252" i="2"/>
  <c r="AC2257" i="2"/>
  <c r="G2263" i="2"/>
  <c r="K2263" i="2"/>
  <c r="O2263" i="2"/>
  <c r="S2263" i="2"/>
  <c r="W2263" i="2"/>
  <c r="AA2263" i="2"/>
  <c r="AC2265" i="2"/>
  <c r="AC2271" i="2"/>
  <c r="F2281" i="2"/>
  <c r="J2281" i="2"/>
  <c r="N2281" i="2"/>
  <c r="R2281" i="2"/>
  <c r="V2281" i="2"/>
  <c r="Z2281" i="2"/>
  <c r="AC2285" i="2"/>
  <c r="E2295" i="2"/>
  <c r="F2302" i="2"/>
  <c r="J2302" i="2"/>
  <c r="N2302" i="2"/>
  <c r="R2302" i="2"/>
  <c r="V2302" i="2"/>
  <c r="Z2302" i="2"/>
  <c r="F2311" i="2"/>
  <c r="F2313" i="2" s="1"/>
  <c r="J2311" i="2"/>
  <c r="J2313" i="2" s="1"/>
  <c r="N2311" i="2"/>
  <c r="N2313" i="2" s="1"/>
  <c r="R2311" i="2"/>
  <c r="R2313" i="2" s="1"/>
  <c r="V2311" i="2"/>
  <c r="Z2311" i="2"/>
  <c r="Z2313" i="2" s="1"/>
  <c r="AC2320" i="2"/>
  <c r="E2330" i="2"/>
  <c r="AC2334" i="2"/>
  <c r="H2344" i="2"/>
  <c r="L2344" i="2"/>
  <c r="P2344" i="2"/>
  <c r="T2344" i="2"/>
  <c r="X2344" i="2"/>
  <c r="AB2344" i="2"/>
  <c r="G2347" i="2"/>
  <c r="K2347" i="2"/>
  <c r="O2347" i="2"/>
  <c r="S2347" i="2"/>
  <c r="W2347" i="2"/>
  <c r="AA2347" i="2"/>
  <c r="AC2349" i="2"/>
  <c r="AC2355" i="2"/>
  <c r="F2358" i="2"/>
  <c r="J2358" i="2"/>
  <c r="N2358" i="2"/>
  <c r="R2358" i="2"/>
  <c r="E2361" i="2"/>
  <c r="I2361" i="2"/>
  <c r="M2361" i="2"/>
  <c r="Q2361" i="2"/>
  <c r="U2361" i="2"/>
  <c r="AC2439" i="2"/>
  <c r="AD2439" i="2" s="1"/>
  <c r="AC2245" i="2"/>
  <c r="I2251" i="2"/>
  <c r="M2251" i="2"/>
  <c r="Q2251" i="2"/>
  <c r="U2251" i="2"/>
  <c r="F2263" i="2"/>
  <c r="J2263" i="2"/>
  <c r="N2263" i="2"/>
  <c r="R2263" i="2"/>
  <c r="V2263" i="2"/>
  <c r="Z2263" i="2"/>
  <c r="AC2264" i="2"/>
  <c r="E2281" i="2"/>
  <c r="E2302" i="2"/>
  <c r="E2311" i="2"/>
  <c r="E2313" i="2" s="1"/>
  <c r="I2311" i="2"/>
  <c r="I2313" i="2" s="1"/>
  <c r="M2311" i="2"/>
  <c r="M2313" i="2" s="1"/>
  <c r="Q2311" i="2"/>
  <c r="Q2313" i="2" s="1"/>
  <c r="U2311" i="2"/>
  <c r="U2313" i="2" s="1"/>
  <c r="G2344" i="2"/>
  <c r="K2344" i="2"/>
  <c r="O2344" i="2"/>
  <c r="S2344" i="2"/>
  <c r="W2344" i="2"/>
  <c r="AA2344" i="2"/>
  <c r="F2347" i="2"/>
  <c r="J2347" i="2"/>
  <c r="J2449" i="2" s="1"/>
  <c r="N2347" i="2"/>
  <c r="R2347" i="2"/>
  <c r="V2347" i="2"/>
  <c r="Z2347" i="2"/>
  <c r="Z2449" i="2" s="1"/>
  <c r="AC2348" i="2"/>
  <c r="G2369" i="2"/>
  <c r="K2369" i="2"/>
  <c r="O2369" i="2"/>
  <c r="S2369" i="2"/>
  <c r="W2369" i="2"/>
  <c r="AA2369" i="2"/>
  <c r="E2358" i="2"/>
  <c r="I2358" i="2"/>
  <c r="M2358" i="2"/>
  <c r="Q2358" i="2"/>
  <c r="U2358" i="2"/>
  <c r="H2361" i="2"/>
  <c r="L2361" i="2"/>
  <c r="P2361" i="2"/>
  <c r="T2361" i="2"/>
  <c r="X2361" i="2"/>
  <c r="AB2361" i="2"/>
  <c r="AC2425" i="2"/>
  <c r="AD2425" i="2" s="1"/>
  <c r="AC2244" i="2"/>
  <c r="E2263" i="2"/>
  <c r="I2263" i="2"/>
  <c r="M2263" i="2"/>
  <c r="Q2263" i="2"/>
  <c r="U2263" i="2"/>
  <c r="H2281" i="2"/>
  <c r="L2281" i="2"/>
  <c r="P2281" i="2"/>
  <c r="T2281" i="2"/>
  <c r="X2281" i="2"/>
  <c r="AB2281" i="2"/>
  <c r="H2302" i="2"/>
  <c r="L2302" i="2"/>
  <c r="P2302" i="2"/>
  <c r="T2302" i="2"/>
  <c r="X2302" i="2"/>
  <c r="AB2302" i="2"/>
  <c r="AC2341" i="2"/>
  <c r="F2344" i="2"/>
  <c r="J2344" i="2"/>
  <c r="N2344" i="2"/>
  <c r="R2344" i="2"/>
  <c r="V2344" i="2"/>
  <c r="Z2344" i="2"/>
  <c r="H2358" i="2"/>
  <c r="L2358" i="2"/>
  <c r="P2358" i="2"/>
  <c r="T2358" i="2"/>
  <c r="X2358" i="2"/>
  <c r="AB2358" i="2"/>
  <c r="G2361" i="2"/>
  <c r="K2361" i="2"/>
  <c r="O2361" i="2"/>
  <c r="S2361" i="2"/>
  <c r="W2361" i="2"/>
  <c r="AA2361" i="2"/>
  <c r="AC2377" i="2"/>
  <c r="F2380" i="2"/>
  <c r="J2380" i="2"/>
  <c r="N2380" i="2"/>
  <c r="R2380" i="2"/>
  <c r="V2380" i="2"/>
  <c r="Z2380" i="2"/>
  <c r="E2383" i="2"/>
  <c r="I2383" i="2"/>
  <c r="M2383" i="2"/>
  <c r="Q2383" i="2"/>
  <c r="U2383" i="2"/>
  <c r="E2387" i="2"/>
  <c r="AC2399" i="2"/>
  <c r="AC2405" i="2"/>
  <c r="E2415" i="2"/>
  <c r="G2432" i="2"/>
  <c r="K2432" i="2"/>
  <c r="O2432" i="2"/>
  <c r="S2432" i="2"/>
  <c r="W2432" i="2"/>
  <c r="AA2432" i="2"/>
  <c r="AC2434" i="2"/>
  <c r="G2444" i="2"/>
  <c r="G2446" i="2" s="1"/>
  <c r="K2444" i="2"/>
  <c r="K2446" i="2" s="1"/>
  <c r="O2444" i="2"/>
  <c r="O2446" i="2" s="1"/>
  <c r="S2444" i="2"/>
  <c r="S2446" i="2" s="1"/>
  <c r="W2444" i="2"/>
  <c r="W2446" i="2" s="1"/>
  <c r="AA2444" i="2"/>
  <c r="AA2446" i="2" s="1"/>
  <c r="AC2468" i="2"/>
  <c r="F2471" i="2"/>
  <c r="J2471" i="2"/>
  <c r="N2471" i="2"/>
  <c r="R2471" i="2"/>
  <c r="V2471" i="2"/>
  <c r="Z2471" i="2"/>
  <c r="F2474" i="2"/>
  <c r="J2474" i="2"/>
  <c r="N2474" i="2"/>
  <c r="R2474" i="2"/>
  <c r="V2474" i="2"/>
  <c r="Z2474" i="2"/>
  <c r="AC2475" i="2"/>
  <c r="H2482" i="2"/>
  <c r="L2482" i="2"/>
  <c r="P2482" i="2"/>
  <c r="T2482" i="2"/>
  <c r="X2482" i="2"/>
  <c r="AB2482" i="2"/>
  <c r="H2483" i="2"/>
  <c r="L2483" i="2"/>
  <c r="P2483" i="2"/>
  <c r="T2483" i="2"/>
  <c r="X2483" i="2"/>
  <c r="AB2483" i="2"/>
  <c r="E2491" i="2"/>
  <c r="AC2495" i="2"/>
  <c r="F2498" i="2"/>
  <c r="J2498" i="2"/>
  <c r="N2498" i="2"/>
  <c r="R2498" i="2"/>
  <c r="V2498" i="2"/>
  <c r="Z2498" i="2"/>
  <c r="H2508" i="2"/>
  <c r="P2508" i="2"/>
  <c r="X2508" i="2"/>
  <c r="S2515" i="2"/>
  <c r="E2515" i="2"/>
  <c r="AC2509" i="2"/>
  <c r="E2512" i="2"/>
  <c r="I2515" i="2"/>
  <c r="I2512" i="2"/>
  <c r="M2515" i="2"/>
  <c r="M2512" i="2"/>
  <c r="Q2515" i="2"/>
  <c r="Q2512" i="2"/>
  <c r="E2380" i="2"/>
  <c r="I2380" i="2"/>
  <c r="M2380" i="2"/>
  <c r="Q2380" i="2"/>
  <c r="U2380" i="2"/>
  <c r="H2383" i="2"/>
  <c r="L2383" i="2"/>
  <c r="P2383" i="2"/>
  <c r="T2383" i="2"/>
  <c r="X2383" i="2"/>
  <c r="AB2383" i="2"/>
  <c r="AC2392" i="2"/>
  <c r="AC2398" i="2"/>
  <c r="E2408" i="2"/>
  <c r="AC2420" i="2"/>
  <c r="AC2426" i="2"/>
  <c r="AC2433" i="2"/>
  <c r="F2444" i="2"/>
  <c r="F2446" i="2" s="1"/>
  <c r="J2444" i="2"/>
  <c r="J2446" i="2" s="1"/>
  <c r="N2444" i="2"/>
  <c r="N2446" i="2" s="1"/>
  <c r="R2444" i="2"/>
  <c r="R2446" i="2" s="1"/>
  <c r="V2444" i="2"/>
  <c r="Z2444" i="2"/>
  <c r="Z2446" i="2" s="1"/>
  <c r="E2445" i="2"/>
  <c r="E2447" i="2" s="1"/>
  <c r="AC2455" i="2"/>
  <c r="AC2462" i="2"/>
  <c r="E2471" i="2"/>
  <c r="I2471" i="2"/>
  <c r="M2471" i="2"/>
  <c r="Q2471" i="2"/>
  <c r="U2471" i="2"/>
  <c r="E2474" i="2"/>
  <c r="I2474" i="2"/>
  <c r="M2474" i="2"/>
  <c r="Q2474" i="2"/>
  <c r="U2474" i="2"/>
  <c r="E2478" i="2"/>
  <c r="G2482" i="2"/>
  <c r="K2482" i="2"/>
  <c r="O2482" i="2"/>
  <c r="S2482" i="2"/>
  <c r="W2482" i="2"/>
  <c r="AA2482" i="2"/>
  <c r="G2483" i="2"/>
  <c r="K2483" i="2"/>
  <c r="O2483" i="2"/>
  <c r="S2483" i="2"/>
  <c r="W2483" i="2"/>
  <c r="AA2483" i="2"/>
  <c r="H2491" i="2"/>
  <c r="L2491" i="2"/>
  <c r="P2491" i="2"/>
  <c r="T2491" i="2"/>
  <c r="X2491" i="2"/>
  <c r="AB2491" i="2"/>
  <c r="H2501" i="2"/>
  <c r="L2501" i="2"/>
  <c r="P2501" i="2"/>
  <c r="F2508" i="2"/>
  <c r="N2508" i="2"/>
  <c r="V2508" i="2"/>
  <c r="O2515" i="2"/>
  <c r="H2380" i="2"/>
  <c r="L2380" i="2"/>
  <c r="P2380" i="2"/>
  <c r="T2380" i="2"/>
  <c r="X2380" i="2"/>
  <c r="AB2380" i="2"/>
  <c r="AC2391" i="2"/>
  <c r="AC2419" i="2"/>
  <c r="E2432" i="2"/>
  <c r="I2432" i="2"/>
  <c r="M2432" i="2"/>
  <c r="Q2432" i="2"/>
  <c r="U2432" i="2"/>
  <c r="H2471" i="2"/>
  <c r="L2471" i="2"/>
  <c r="P2471" i="2"/>
  <c r="T2471" i="2"/>
  <c r="X2471" i="2"/>
  <c r="AB2471" i="2"/>
  <c r="F2483" i="2"/>
  <c r="J2483" i="2"/>
  <c r="N2483" i="2"/>
  <c r="R2483" i="2"/>
  <c r="V2483" i="2"/>
  <c r="Z2483" i="2"/>
  <c r="Z2484" i="2" s="1"/>
  <c r="AC2488" i="2"/>
  <c r="T2498" i="2"/>
  <c r="X2498" i="2"/>
  <c r="AB2498" i="2"/>
  <c r="L2508" i="2"/>
  <c r="T2508" i="2"/>
  <c r="AB2508" i="2"/>
  <c r="K2515" i="2"/>
  <c r="AA2512" i="2"/>
  <c r="AA2515" i="2"/>
  <c r="G2380" i="2"/>
  <c r="K2380" i="2"/>
  <c r="O2380" i="2"/>
  <c r="S2380" i="2"/>
  <c r="W2380" i="2"/>
  <c r="AA2380" i="2"/>
  <c r="AC2384" i="2"/>
  <c r="AC2412" i="2"/>
  <c r="AC2469" i="2"/>
  <c r="G2471" i="2"/>
  <c r="K2471" i="2"/>
  <c r="O2471" i="2"/>
  <c r="S2471" i="2"/>
  <c r="W2471" i="2"/>
  <c r="AA2471" i="2"/>
  <c r="E2483" i="2"/>
  <c r="I2483" i="2"/>
  <c r="M2483" i="2"/>
  <c r="Q2483" i="2"/>
  <c r="U2483" i="2"/>
  <c r="F2491" i="2"/>
  <c r="J2491" i="2"/>
  <c r="N2491" i="2"/>
  <c r="R2491" i="2"/>
  <c r="V2491" i="2"/>
  <c r="Z2491" i="2"/>
  <c r="J2508" i="2"/>
  <c r="R2508" i="2"/>
  <c r="Z2508" i="2"/>
  <c r="G2515" i="2"/>
  <c r="W2515" i="2"/>
  <c r="AC2502" i="2"/>
  <c r="U2512" i="2"/>
  <c r="AC2527" i="2"/>
  <c r="F2530" i="2"/>
  <c r="J2530" i="2"/>
  <c r="N2530" i="2"/>
  <c r="R2530" i="2"/>
  <c r="V2530" i="2"/>
  <c r="Z2530" i="2"/>
  <c r="H2534" i="2"/>
  <c r="L2534" i="2"/>
  <c r="P2534" i="2"/>
  <c r="T2534" i="2"/>
  <c r="X2534" i="2"/>
  <c r="AB2534" i="2"/>
  <c r="H2535" i="2"/>
  <c r="L2535" i="2"/>
  <c r="P2535" i="2"/>
  <c r="T2535" i="2"/>
  <c r="X2535" i="2"/>
  <c r="AB2535" i="2"/>
  <c r="E2543" i="2"/>
  <c r="I2543" i="2"/>
  <c r="M2543" i="2"/>
  <c r="Q2543" i="2"/>
  <c r="U2543" i="2"/>
  <c r="AC2547" i="2"/>
  <c r="F2550" i="2"/>
  <c r="J2550" i="2"/>
  <c r="N2550" i="2"/>
  <c r="R2550" i="2"/>
  <c r="V2550" i="2"/>
  <c r="Z2550" i="2"/>
  <c r="I2564" i="2"/>
  <c r="M2564" i="2"/>
  <c r="Q2564" i="2"/>
  <c r="U2564" i="2"/>
  <c r="E2571" i="2"/>
  <c r="F2577" i="2"/>
  <c r="F2579" i="2" s="1"/>
  <c r="J2577" i="2"/>
  <c r="J2579" i="2" s="1"/>
  <c r="N2577" i="2"/>
  <c r="N2579" i="2" s="1"/>
  <c r="R2577" i="2"/>
  <c r="R2579" i="2" s="1"/>
  <c r="V2577" i="2"/>
  <c r="Z2577" i="2"/>
  <c r="Z2579" i="2" s="1"/>
  <c r="E2578" i="2"/>
  <c r="E2580" i="2" s="1"/>
  <c r="I2590" i="2"/>
  <c r="M2590" i="2"/>
  <c r="Q2590" i="2"/>
  <c r="U2590" i="2"/>
  <c r="H2593" i="2"/>
  <c r="L2593" i="2"/>
  <c r="P2593" i="2"/>
  <c r="T2593" i="2"/>
  <c r="X2593" i="2"/>
  <c r="AB2593" i="2"/>
  <c r="F2601" i="2"/>
  <c r="J2601" i="2"/>
  <c r="N2601" i="2"/>
  <c r="R2601" i="2"/>
  <c r="V2601" i="2"/>
  <c r="Z2601" i="2"/>
  <c r="F2602" i="2"/>
  <c r="J2602" i="2"/>
  <c r="N2602" i="2"/>
  <c r="R2602" i="2"/>
  <c r="V2602" i="2"/>
  <c r="Z2602" i="2"/>
  <c r="F2610" i="2"/>
  <c r="J2610" i="2"/>
  <c r="N2610" i="2"/>
  <c r="R2610" i="2"/>
  <c r="V2610" i="2"/>
  <c r="Z2610" i="2"/>
  <c r="F2613" i="2"/>
  <c r="J2613" i="2"/>
  <c r="N2613" i="2"/>
  <c r="R2613" i="2"/>
  <c r="V2613" i="2"/>
  <c r="Z2613" i="2"/>
  <c r="AC2614" i="2"/>
  <c r="L2620" i="2"/>
  <c r="G2534" i="2"/>
  <c r="K2534" i="2"/>
  <c r="O2534" i="2"/>
  <c r="S2534" i="2"/>
  <c r="W2534" i="2"/>
  <c r="AA2534" i="2"/>
  <c r="G2535" i="2"/>
  <c r="K2535" i="2"/>
  <c r="O2535" i="2"/>
  <c r="S2535" i="2"/>
  <c r="W2535" i="2"/>
  <c r="AA2535" i="2"/>
  <c r="H2553" i="2"/>
  <c r="L2553" i="2"/>
  <c r="P2553" i="2"/>
  <c r="T2553" i="2"/>
  <c r="X2553" i="2"/>
  <c r="AB2553" i="2"/>
  <c r="E2577" i="2"/>
  <c r="E2579" i="2" s="1"/>
  <c r="G2593" i="2"/>
  <c r="K2593" i="2"/>
  <c r="O2593" i="2"/>
  <c r="S2593" i="2"/>
  <c r="W2593" i="2"/>
  <c r="AA2593" i="2"/>
  <c r="AC2595" i="2"/>
  <c r="I2601" i="2"/>
  <c r="M2601" i="2"/>
  <c r="Q2601" i="2"/>
  <c r="U2601" i="2"/>
  <c r="I2610" i="2"/>
  <c r="M2610" i="2"/>
  <c r="Q2610" i="2"/>
  <c r="U2610" i="2"/>
  <c r="E2613" i="2"/>
  <c r="I2613" i="2"/>
  <c r="M2613" i="2"/>
  <c r="Q2613" i="2"/>
  <c r="U2613" i="2"/>
  <c r="AC2725" i="2"/>
  <c r="AD2725" i="2" s="1"/>
  <c r="F2534" i="2"/>
  <c r="F2536" i="2" s="1"/>
  <c r="J2534" i="2"/>
  <c r="J2536" i="2" s="1"/>
  <c r="N2534" i="2"/>
  <c r="N2536" i="2" s="1"/>
  <c r="R2534" i="2"/>
  <c r="R2536" i="2" s="1"/>
  <c r="V2534" i="2"/>
  <c r="Z2534" i="2"/>
  <c r="Z2536" i="2" s="1"/>
  <c r="G2543" i="2"/>
  <c r="K2543" i="2"/>
  <c r="O2543" i="2"/>
  <c r="S2543" i="2"/>
  <c r="W2543" i="2"/>
  <c r="AA2543" i="2"/>
  <c r="AC2561" i="2"/>
  <c r="G2564" i="2"/>
  <c r="K2564" i="2"/>
  <c r="O2564" i="2"/>
  <c r="S2564" i="2"/>
  <c r="W2564" i="2"/>
  <c r="AA2564" i="2"/>
  <c r="G2590" i="2"/>
  <c r="K2590" i="2"/>
  <c r="O2590" i="2"/>
  <c r="S2590" i="2"/>
  <c r="W2590" i="2"/>
  <c r="AA2590" i="2"/>
  <c r="AC2594" i="2"/>
  <c r="AC2608" i="2"/>
  <c r="H2610" i="2"/>
  <c r="L2610" i="2"/>
  <c r="P2610" i="2"/>
  <c r="T2610" i="2"/>
  <c r="X2610" i="2"/>
  <c r="AB2610" i="2"/>
  <c r="H2613" i="2"/>
  <c r="L2613" i="2"/>
  <c r="P2613" i="2"/>
  <c r="T2613" i="2"/>
  <c r="X2613" i="2"/>
  <c r="AB2613" i="2"/>
  <c r="E2617" i="2"/>
  <c r="AC2718" i="2"/>
  <c r="AD2718" i="2" s="1"/>
  <c r="AC2528" i="2"/>
  <c r="E2534" i="2"/>
  <c r="I2534" i="2"/>
  <c r="I2536" i="2" s="1"/>
  <c r="M2534" i="2"/>
  <c r="M2536" i="2" s="1"/>
  <c r="Q2534" i="2"/>
  <c r="Q2536" i="2" s="1"/>
  <c r="U2534" i="2"/>
  <c r="U2536" i="2" s="1"/>
  <c r="F2564" i="2"/>
  <c r="J2564" i="2"/>
  <c r="N2564" i="2"/>
  <c r="R2564" i="2"/>
  <c r="V2564" i="2"/>
  <c r="Z2564" i="2"/>
  <c r="AC2568" i="2"/>
  <c r="AC2587" i="2"/>
  <c r="AC2607" i="2"/>
  <c r="G2610" i="2"/>
  <c r="K2610" i="2"/>
  <c r="O2610" i="2"/>
  <c r="S2610" i="2"/>
  <c r="W2610" i="2"/>
  <c r="AA2610" i="2"/>
  <c r="G2613" i="2"/>
  <c r="K2613" i="2"/>
  <c r="O2613" i="2"/>
  <c r="S2613" i="2"/>
  <c r="W2613" i="2"/>
  <c r="AA2613" i="2"/>
  <c r="P2617" i="2"/>
  <c r="T2617" i="2"/>
  <c r="X2617" i="2"/>
  <c r="AB2617" i="2"/>
  <c r="AC2621" i="2"/>
  <c r="AC2629" i="2"/>
  <c r="AC2635" i="2"/>
  <c r="AC2664" i="2"/>
  <c r="E2673" i="2"/>
  <c r="I2673" i="2"/>
  <c r="M2673" i="2"/>
  <c r="Q2673" i="2"/>
  <c r="U2673" i="2"/>
  <c r="H2676" i="2"/>
  <c r="L2676" i="2"/>
  <c r="P2676" i="2"/>
  <c r="T2676" i="2"/>
  <c r="X2676" i="2"/>
  <c r="AB2676" i="2"/>
  <c r="E2680" i="2"/>
  <c r="H2686" i="2"/>
  <c r="L2686" i="2"/>
  <c r="P2686" i="2"/>
  <c r="T2686" i="2"/>
  <c r="X2686" i="2"/>
  <c r="AB2686" i="2"/>
  <c r="E2694" i="2"/>
  <c r="I2694" i="2"/>
  <c r="M2694" i="2"/>
  <c r="Q2694" i="2"/>
  <c r="U2694" i="2"/>
  <c r="E2697" i="2"/>
  <c r="I2697" i="2"/>
  <c r="M2697" i="2"/>
  <c r="Q2697" i="2"/>
  <c r="U2697" i="2"/>
  <c r="AC2705" i="2"/>
  <c r="AC2713" i="2"/>
  <c r="AC2719" i="2"/>
  <c r="E2729" i="2"/>
  <c r="E2736" i="2"/>
  <c r="E2739" i="2"/>
  <c r="F2744" i="2"/>
  <c r="F2746" i="2" s="1"/>
  <c r="J2744" i="2"/>
  <c r="J2746" i="2" s="1"/>
  <c r="N2744" i="2"/>
  <c r="N2746" i="2" s="1"/>
  <c r="R2744" i="2"/>
  <c r="R2746" i="2" s="1"/>
  <c r="V2744" i="2"/>
  <c r="Z2744" i="2"/>
  <c r="Z2746" i="2" s="1"/>
  <c r="E2745" i="2"/>
  <c r="E2747" i="2" s="1"/>
  <c r="AC2628" i="2"/>
  <c r="E2638" i="2"/>
  <c r="E2659" i="2"/>
  <c r="G2676" i="2"/>
  <c r="K2676" i="2"/>
  <c r="O2676" i="2"/>
  <c r="S2676" i="2"/>
  <c r="W2676" i="2"/>
  <c r="AA2676" i="2"/>
  <c r="G2686" i="2"/>
  <c r="K2686" i="2"/>
  <c r="O2686" i="2"/>
  <c r="S2686" i="2"/>
  <c r="W2686" i="2"/>
  <c r="AA2686" i="2"/>
  <c r="H2694" i="2"/>
  <c r="L2694" i="2"/>
  <c r="P2694" i="2"/>
  <c r="T2694" i="2"/>
  <c r="X2694" i="2"/>
  <c r="AB2694" i="2"/>
  <c r="H2697" i="2"/>
  <c r="L2697" i="2"/>
  <c r="P2697" i="2"/>
  <c r="T2697" i="2"/>
  <c r="X2697" i="2"/>
  <c r="AB2697" i="2"/>
  <c r="E2701" i="2"/>
  <c r="E2704" i="2"/>
  <c r="AC2704" i="2" s="1"/>
  <c r="AD2704" i="2" s="1"/>
  <c r="AC2712" i="2"/>
  <c r="E2722" i="2"/>
  <c r="E2744" i="2"/>
  <c r="E2746" i="2" s="1"/>
  <c r="E2624" i="2"/>
  <c r="AC2671" i="2"/>
  <c r="F2676" i="2"/>
  <c r="J2676" i="2"/>
  <c r="N2676" i="2"/>
  <c r="R2676" i="2"/>
  <c r="V2676" i="2"/>
  <c r="Z2676" i="2"/>
  <c r="F2686" i="2"/>
  <c r="J2686" i="2"/>
  <c r="N2686" i="2"/>
  <c r="R2686" i="2"/>
  <c r="V2686" i="2"/>
  <c r="Z2686" i="2"/>
  <c r="G2694" i="2"/>
  <c r="K2694" i="2"/>
  <c r="O2694" i="2"/>
  <c r="S2694" i="2"/>
  <c r="W2694" i="2"/>
  <c r="AA2694" i="2"/>
  <c r="G2697" i="2"/>
  <c r="K2697" i="2"/>
  <c r="O2697" i="2"/>
  <c r="S2697" i="2"/>
  <c r="W2697" i="2"/>
  <c r="AA2697" i="2"/>
  <c r="E2708" i="2"/>
  <c r="AC2670" i="2"/>
  <c r="E2676" i="2"/>
  <c r="I2676" i="2"/>
  <c r="M2676" i="2"/>
  <c r="Q2676" i="2"/>
  <c r="U2676" i="2"/>
  <c r="F2694" i="2"/>
  <c r="J2694" i="2"/>
  <c r="N2694" i="2"/>
  <c r="R2694" i="2"/>
  <c r="V2694" i="2"/>
  <c r="Z2694" i="2"/>
  <c r="AC2726" i="2"/>
  <c r="F1487" i="2"/>
  <c r="J1487" i="2"/>
  <c r="N1487" i="2"/>
  <c r="R1487" i="2"/>
  <c r="V1487" i="2"/>
  <c r="Z1487" i="2"/>
  <c r="G1495" i="2"/>
  <c r="K1495" i="2"/>
  <c r="O1495" i="2"/>
  <c r="S1495" i="2"/>
  <c r="W1495" i="2"/>
  <c r="AA1495" i="2"/>
  <c r="AC1501" i="2"/>
  <c r="G1503" i="2"/>
  <c r="K1503" i="2"/>
  <c r="O1503" i="2"/>
  <c r="S1503" i="2"/>
  <c r="W1503" i="2"/>
  <c r="AA1503" i="2"/>
  <c r="G1506" i="2"/>
  <c r="K1506" i="2"/>
  <c r="O1506" i="2"/>
  <c r="S1506" i="2"/>
  <c r="W1506" i="2"/>
  <c r="AA1506" i="2"/>
  <c r="AC1508" i="2"/>
  <c r="F1516" i="2"/>
  <c r="J1516" i="2"/>
  <c r="N1516" i="2"/>
  <c r="R1516" i="2"/>
  <c r="V1516" i="2"/>
  <c r="Z1516" i="2"/>
  <c r="AC1522" i="2"/>
  <c r="G1524" i="2"/>
  <c r="K1524" i="2"/>
  <c r="O1524" i="2"/>
  <c r="S1524" i="2"/>
  <c r="W1524" i="2"/>
  <c r="AA1524" i="2"/>
  <c r="G1527" i="2"/>
  <c r="K1527" i="2"/>
  <c r="O1527" i="2"/>
  <c r="S1527" i="2"/>
  <c r="W1527" i="2"/>
  <c r="AA1527" i="2"/>
  <c r="AC1529" i="2"/>
  <c r="AC1536" i="2"/>
  <c r="AC1543" i="2"/>
  <c r="AC1550" i="2"/>
  <c r="AC1557" i="2"/>
  <c r="AC1564" i="2"/>
  <c r="F1575" i="2"/>
  <c r="F1577" i="2" s="1"/>
  <c r="P1575" i="2"/>
  <c r="P1577" i="2" s="1"/>
  <c r="E1487" i="2"/>
  <c r="AC1500" i="2"/>
  <c r="F1503" i="2"/>
  <c r="J1503" i="2"/>
  <c r="N1503" i="2"/>
  <c r="R1503" i="2"/>
  <c r="V1503" i="2"/>
  <c r="Z1503" i="2"/>
  <c r="AC1507" i="2"/>
  <c r="F1510" i="2"/>
  <c r="J1510" i="2"/>
  <c r="N1510" i="2"/>
  <c r="R1510" i="2"/>
  <c r="V1510" i="2"/>
  <c r="Z1510" i="2"/>
  <c r="I1515" i="2"/>
  <c r="M1515" i="2"/>
  <c r="Q1515" i="2"/>
  <c r="U1515" i="2"/>
  <c r="I1516" i="2"/>
  <c r="M1516" i="2"/>
  <c r="Q1516" i="2"/>
  <c r="U1516" i="2"/>
  <c r="AC1521" i="2"/>
  <c r="F1524" i="2"/>
  <c r="J1524" i="2"/>
  <c r="N1524" i="2"/>
  <c r="R1524" i="2"/>
  <c r="V1524" i="2"/>
  <c r="Z1524" i="2"/>
  <c r="J1527" i="2"/>
  <c r="N1527" i="2"/>
  <c r="R1527" i="2"/>
  <c r="V1527" i="2"/>
  <c r="Z1527" i="2"/>
  <c r="AC1528" i="2"/>
  <c r="F1531" i="2"/>
  <c r="J1531" i="2"/>
  <c r="N1531" i="2"/>
  <c r="R1531" i="2"/>
  <c r="V1531" i="2"/>
  <c r="Z1531" i="2"/>
  <c r="AC1535" i="2"/>
  <c r="F1538" i="2"/>
  <c r="J1538" i="2"/>
  <c r="N1538" i="2"/>
  <c r="R1538" i="2"/>
  <c r="V1538" i="2"/>
  <c r="Z1538" i="2"/>
  <c r="AC1542" i="2"/>
  <c r="F1545" i="2"/>
  <c r="J1545" i="2"/>
  <c r="N1545" i="2"/>
  <c r="R1545" i="2"/>
  <c r="V1545" i="2"/>
  <c r="Z1545" i="2"/>
  <c r="AC1549" i="2"/>
  <c r="F1552" i="2"/>
  <c r="J1552" i="2"/>
  <c r="N1552" i="2"/>
  <c r="R1552" i="2"/>
  <c r="V1552" i="2"/>
  <c r="Z1552" i="2"/>
  <c r="AC1556" i="2"/>
  <c r="F1559" i="2"/>
  <c r="J1559" i="2"/>
  <c r="N1559" i="2"/>
  <c r="R1559" i="2"/>
  <c r="V1559" i="2"/>
  <c r="Z1559" i="2"/>
  <c r="AC1563" i="2"/>
  <c r="F1566" i="2"/>
  <c r="J1566" i="2"/>
  <c r="N1566" i="2"/>
  <c r="R1566" i="2"/>
  <c r="V1566" i="2"/>
  <c r="Z1566" i="2"/>
  <c r="M1574" i="2"/>
  <c r="M1576" i="2" s="1"/>
  <c r="U1574" i="2"/>
  <c r="U1576" i="2" s="1"/>
  <c r="L1575" i="2"/>
  <c r="L1577" i="2" s="1"/>
  <c r="H1487" i="2"/>
  <c r="L1487" i="2"/>
  <c r="P1487" i="2"/>
  <c r="T1487" i="2"/>
  <c r="X1487" i="2"/>
  <c r="AB1487" i="2"/>
  <c r="E1495" i="2"/>
  <c r="I1495" i="2"/>
  <c r="M1495" i="2"/>
  <c r="Q1495" i="2"/>
  <c r="U1495" i="2"/>
  <c r="E1499" i="2"/>
  <c r="H1516" i="2"/>
  <c r="L1516" i="2"/>
  <c r="P1516" i="2"/>
  <c r="T1516" i="2"/>
  <c r="X1516" i="2"/>
  <c r="AB1516" i="2"/>
  <c r="I1524" i="2"/>
  <c r="M1524" i="2"/>
  <c r="Q1524" i="2"/>
  <c r="U1524" i="2"/>
  <c r="I1527" i="2"/>
  <c r="Q1527" i="2"/>
  <c r="H1503" i="2"/>
  <c r="L1503" i="2"/>
  <c r="P1503" i="2"/>
  <c r="T1503" i="2"/>
  <c r="X1503" i="2"/>
  <c r="AB1503" i="2"/>
  <c r="H1510" i="2"/>
  <c r="L1510" i="2"/>
  <c r="P1510" i="2"/>
  <c r="T1510" i="2"/>
  <c r="X1510" i="2"/>
  <c r="AB1510" i="2"/>
  <c r="H1524" i="2"/>
  <c r="L1524" i="2"/>
  <c r="P1524" i="2"/>
  <c r="T1524" i="2"/>
  <c r="X1524" i="2"/>
  <c r="AB1524" i="2"/>
  <c r="H1527" i="2"/>
  <c r="T1527" i="2"/>
  <c r="X1527" i="2"/>
  <c r="AB1527" i="2"/>
  <c r="H1531" i="2"/>
  <c r="L1531" i="2"/>
  <c r="P1531" i="2"/>
  <c r="T1531" i="2"/>
  <c r="X1531" i="2"/>
  <c r="AB1531" i="2"/>
  <c r="H1538" i="2"/>
  <c r="L1538" i="2"/>
  <c r="P1538" i="2"/>
  <c r="T1538" i="2"/>
  <c r="X1538" i="2"/>
  <c r="AB1538" i="2"/>
  <c r="H1545" i="2"/>
  <c r="L1545" i="2"/>
  <c r="P1545" i="2"/>
  <c r="T1545" i="2"/>
  <c r="X1545" i="2"/>
  <c r="AB1545" i="2"/>
  <c r="H1552" i="2"/>
  <c r="L1552" i="2"/>
  <c r="P1552" i="2"/>
  <c r="T1552" i="2"/>
  <c r="X1552" i="2"/>
  <c r="AB1552" i="2"/>
  <c r="H1559" i="2"/>
  <c r="L1559" i="2"/>
  <c r="P1559" i="2"/>
  <c r="T1559" i="2"/>
  <c r="X1559" i="2"/>
  <c r="AB1559" i="2"/>
  <c r="H1566" i="2"/>
  <c r="L1566" i="2"/>
  <c r="P1566" i="2"/>
  <c r="T1566" i="2"/>
  <c r="X1566" i="2"/>
  <c r="AB1566" i="2"/>
  <c r="T1709" i="2"/>
  <c r="T1714" i="2"/>
  <c r="X1709" i="2"/>
  <c r="X1714" i="2"/>
  <c r="AB1709" i="2"/>
  <c r="AB1714" i="2"/>
  <c r="F1731" i="2"/>
  <c r="F1728" i="2"/>
  <c r="J1731" i="2"/>
  <c r="J1728" i="2"/>
  <c r="N1731" i="2"/>
  <c r="N1728" i="2"/>
  <c r="R1731" i="2"/>
  <c r="R1728" i="2"/>
  <c r="V1731" i="2"/>
  <c r="V1728" i="2"/>
  <c r="Z1731" i="2"/>
  <c r="Z1728" i="2"/>
  <c r="F1745" i="2"/>
  <c r="F1742" i="2"/>
  <c r="J1745" i="2"/>
  <c r="J1742" i="2"/>
  <c r="N1745" i="2"/>
  <c r="N1742" i="2"/>
  <c r="R1745" i="2"/>
  <c r="R1742" i="2"/>
  <c r="V1745" i="2"/>
  <c r="V1742" i="2"/>
  <c r="Z1745" i="2"/>
  <c r="Z1742" i="2"/>
  <c r="H1601" i="2"/>
  <c r="L1601" i="2"/>
  <c r="P1601" i="2"/>
  <c r="T1601" i="2"/>
  <c r="X1601" i="2"/>
  <c r="AB1601" i="2"/>
  <c r="H1604" i="2"/>
  <c r="L1604" i="2"/>
  <c r="P1604" i="2"/>
  <c r="T1604" i="2"/>
  <c r="X1604" i="2"/>
  <c r="AB1604" i="2"/>
  <c r="G1614" i="2"/>
  <c r="K1614" i="2"/>
  <c r="O1614" i="2"/>
  <c r="S1614" i="2"/>
  <c r="W1614" i="2"/>
  <c r="AA1614" i="2"/>
  <c r="E1631" i="2"/>
  <c r="I1631" i="2"/>
  <c r="M1631" i="2"/>
  <c r="Q1631" i="2"/>
  <c r="U1631" i="2"/>
  <c r="E1634" i="2"/>
  <c r="I1634" i="2"/>
  <c r="M1634" i="2"/>
  <c r="Q1634" i="2"/>
  <c r="U1634" i="2"/>
  <c r="E1638" i="2"/>
  <c r="E1641" i="2"/>
  <c r="E1645" i="2"/>
  <c r="E1648" i="2"/>
  <c r="E1652" i="2"/>
  <c r="Q1652" i="2"/>
  <c r="U1652" i="2"/>
  <c r="E1655" i="2"/>
  <c r="E1659" i="2"/>
  <c r="I1659" i="2"/>
  <c r="M1659" i="2"/>
  <c r="Q1659" i="2"/>
  <c r="U1659" i="2"/>
  <c r="E1662" i="2"/>
  <c r="E1666" i="2"/>
  <c r="I1666" i="2"/>
  <c r="M1666" i="2"/>
  <c r="Q1666" i="2"/>
  <c r="U1666" i="2"/>
  <c r="E1669" i="2"/>
  <c r="I1673" i="2"/>
  <c r="M1673" i="2"/>
  <c r="Q1673" i="2"/>
  <c r="U1673" i="2"/>
  <c r="I1680" i="2"/>
  <c r="M1680" i="2"/>
  <c r="Q1680" i="2"/>
  <c r="U1680" i="2"/>
  <c r="H1691" i="2"/>
  <c r="H1693" i="2" s="1"/>
  <c r="L1691" i="2"/>
  <c r="L1693" i="2" s="1"/>
  <c r="P1691" i="2"/>
  <c r="P1693" i="2" s="1"/>
  <c r="T1691" i="2"/>
  <c r="T1693" i="2" s="1"/>
  <c r="X1691" i="2"/>
  <c r="X1693" i="2" s="1"/>
  <c r="AB1691" i="2"/>
  <c r="AB1693" i="2" s="1"/>
  <c r="E1702" i="2"/>
  <c r="I1702" i="2"/>
  <c r="M1702" i="2"/>
  <c r="Q1702" i="2"/>
  <c r="U1702" i="2"/>
  <c r="AC1706" i="2"/>
  <c r="F1709" i="2"/>
  <c r="J1709" i="2"/>
  <c r="N1709" i="2"/>
  <c r="R1709" i="2"/>
  <c r="Z1709" i="2"/>
  <c r="I1714" i="2"/>
  <c r="Q1714" i="2"/>
  <c r="F1724" i="2"/>
  <c r="F1755" i="2"/>
  <c r="F1757" i="2" s="1"/>
  <c r="J1724" i="2"/>
  <c r="J1755" i="2"/>
  <c r="J1757" i="2" s="1"/>
  <c r="N1724" i="2"/>
  <c r="N1755" i="2"/>
  <c r="N1757" i="2" s="1"/>
  <c r="R1724" i="2"/>
  <c r="R1755" i="2"/>
  <c r="R1757" i="2" s="1"/>
  <c r="V1724" i="2"/>
  <c r="V1755" i="2"/>
  <c r="Z1724" i="2"/>
  <c r="Z1755" i="2"/>
  <c r="Z1757" i="2" s="1"/>
  <c r="E1756" i="2"/>
  <c r="E1758" i="2" s="1"/>
  <c r="E1721" i="2"/>
  <c r="I1756" i="2"/>
  <c r="I1758" i="2" s="1"/>
  <c r="I1721" i="2"/>
  <c r="M1756" i="2"/>
  <c r="M1758" i="2" s="1"/>
  <c r="M1721" i="2"/>
  <c r="Q1756" i="2"/>
  <c r="Q1758" i="2" s="1"/>
  <c r="Q1721" i="2"/>
  <c r="U1756" i="2"/>
  <c r="U1758" i="2" s="1"/>
  <c r="U1721" i="2"/>
  <c r="AC1599" i="2"/>
  <c r="G1601" i="2"/>
  <c r="K1601" i="2"/>
  <c r="O1601" i="2"/>
  <c r="S1601" i="2"/>
  <c r="W1601" i="2"/>
  <c r="AA1601" i="2"/>
  <c r="AC1606" i="2"/>
  <c r="G1608" i="2"/>
  <c r="K1608" i="2"/>
  <c r="O1608" i="2"/>
  <c r="S1608" i="2"/>
  <c r="W1608" i="2"/>
  <c r="AA1608" i="2"/>
  <c r="F1613" i="2"/>
  <c r="J1613" i="2"/>
  <c r="N1613" i="2"/>
  <c r="R1613" i="2"/>
  <c r="V1613" i="2"/>
  <c r="Z1613" i="2"/>
  <c r="F1614" i="2"/>
  <c r="J1614" i="2"/>
  <c r="N1614" i="2"/>
  <c r="R1614" i="2"/>
  <c r="V1614" i="2"/>
  <c r="Z1614" i="2"/>
  <c r="H1631" i="2"/>
  <c r="L1631" i="2"/>
  <c r="P1631" i="2"/>
  <c r="T1631" i="2"/>
  <c r="X1631" i="2"/>
  <c r="AB1631" i="2"/>
  <c r="H1638" i="2"/>
  <c r="L1638" i="2"/>
  <c r="P1638" i="2"/>
  <c r="T1638" i="2"/>
  <c r="X1638" i="2"/>
  <c r="AB1638" i="2"/>
  <c r="H1645" i="2"/>
  <c r="L1645" i="2"/>
  <c r="P1645" i="2"/>
  <c r="T1645" i="2"/>
  <c r="X1645" i="2"/>
  <c r="AB1645" i="2"/>
  <c r="H1652" i="2"/>
  <c r="L1652" i="2"/>
  <c r="P1652" i="2"/>
  <c r="T1652" i="2"/>
  <c r="X1652" i="2"/>
  <c r="AB1652" i="2"/>
  <c r="G1691" i="2"/>
  <c r="G1693" i="2" s="1"/>
  <c r="K1691" i="2"/>
  <c r="K1693" i="2" s="1"/>
  <c r="O1691" i="2"/>
  <c r="O1693" i="2" s="1"/>
  <c r="S1691" i="2"/>
  <c r="S1693" i="2" s="1"/>
  <c r="W1691" i="2"/>
  <c r="W1693" i="2" s="1"/>
  <c r="AA1691" i="2"/>
  <c r="AA1693" i="2" s="1"/>
  <c r="AC1700" i="2"/>
  <c r="K1715" i="2"/>
  <c r="E1709" i="2"/>
  <c r="M1709" i="2"/>
  <c r="W1709" i="2"/>
  <c r="G1712" i="2"/>
  <c r="O1712" i="2"/>
  <c r="W1712" i="2"/>
  <c r="F1713" i="2"/>
  <c r="N1713" i="2"/>
  <c r="N1715" i="2" s="1"/>
  <c r="V1713" i="2"/>
  <c r="AC1719" i="2"/>
  <c r="J1721" i="2"/>
  <c r="R1721" i="2"/>
  <c r="Z1721" i="2"/>
  <c r="AC1726" i="2"/>
  <c r="AC1740" i="2"/>
  <c r="E1755" i="2"/>
  <c r="E1757" i="2" s="1"/>
  <c r="E1724" i="2"/>
  <c r="I1755" i="2"/>
  <c r="I1757" i="2" s="1"/>
  <c r="I1724" i="2"/>
  <c r="M1755" i="2"/>
  <c r="M1757" i="2" s="1"/>
  <c r="M1724" i="2"/>
  <c r="Q1755" i="2"/>
  <c r="Q1757" i="2" s="1"/>
  <c r="Q1724" i="2"/>
  <c r="U1755" i="2"/>
  <c r="U1757" i="2" s="1"/>
  <c r="U1724" i="2"/>
  <c r="H1756" i="2"/>
  <c r="H1758" i="2" s="1"/>
  <c r="H1721" i="2"/>
  <c r="L1756" i="2"/>
  <c r="L1758" i="2" s="1"/>
  <c r="L1721" i="2"/>
  <c r="P1756" i="2"/>
  <c r="P1758" i="2" s="1"/>
  <c r="P1721" i="2"/>
  <c r="T1756" i="2"/>
  <c r="T1758" i="2" s="1"/>
  <c r="T1721" i="2"/>
  <c r="X1756" i="2"/>
  <c r="X1758" i="2" s="1"/>
  <c r="X1721" i="2"/>
  <c r="AB1756" i="2"/>
  <c r="AB1758" i="2" s="1"/>
  <c r="AB1721" i="2"/>
  <c r="F1738" i="2"/>
  <c r="F1735" i="2"/>
  <c r="J1738" i="2"/>
  <c r="J1735" i="2"/>
  <c r="N1738" i="2"/>
  <c r="N1735" i="2"/>
  <c r="R1738" i="2"/>
  <c r="R1735" i="2"/>
  <c r="V1738" i="2"/>
  <c r="V1735" i="2"/>
  <c r="Z1738" i="2"/>
  <c r="Z1735" i="2"/>
  <c r="AC1598" i="2"/>
  <c r="E1614" i="2"/>
  <c r="I1614" i="2"/>
  <c r="M1614" i="2"/>
  <c r="Q1614" i="2"/>
  <c r="U1614" i="2"/>
  <c r="AC1629" i="2"/>
  <c r="G1634" i="2"/>
  <c r="K1634" i="2"/>
  <c r="O1634" i="2"/>
  <c r="S1634" i="2"/>
  <c r="W1634" i="2"/>
  <c r="AA1634" i="2"/>
  <c r="F1691" i="2"/>
  <c r="F1693" i="2" s="1"/>
  <c r="J1691" i="2"/>
  <c r="J1693" i="2" s="1"/>
  <c r="N1691" i="2"/>
  <c r="N1693" i="2" s="1"/>
  <c r="R1691" i="2"/>
  <c r="R1693" i="2" s="1"/>
  <c r="V1691" i="2"/>
  <c r="Z1691" i="2"/>
  <c r="Z1693" i="2" s="1"/>
  <c r="H1713" i="2"/>
  <c r="H1715" i="2" s="1"/>
  <c r="L1713" i="2"/>
  <c r="L1715" i="2" s="1"/>
  <c r="P1713" i="2"/>
  <c r="P1715" i="2" s="1"/>
  <c r="T1713" i="2"/>
  <c r="X1713" i="2"/>
  <c r="AB1713" i="2"/>
  <c r="G1702" i="2"/>
  <c r="K1702" i="2"/>
  <c r="O1702" i="2"/>
  <c r="S1702" i="2"/>
  <c r="W1702" i="2"/>
  <c r="AA1702" i="2"/>
  <c r="H1709" i="2"/>
  <c r="L1709" i="2"/>
  <c r="P1709" i="2"/>
  <c r="E1714" i="2"/>
  <c r="AC1718" i="2"/>
  <c r="E1601" i="2"/>
  <c r="I1601" i="2"/>
  <c r="M1601" i="2"/>
  <c r="Q1601" i="2"/>
  <c r="U1601" i="2"/>
  <c r="E1608" i="2"/>
  <c r="I1608" i="2"/>
  <c r="M1608" i="2"/>
  <c r="Q1608" i="2"/>
  <c r="U1608" i="2"/>
  <c r="F1631" i="2"/>
  <c r="J1631" i="2"/>
  <c r="N1631" i="2"/>
  <c r="R1631" i="2"/>
  <c r="V1631" i="2"/>
  <c r="Z1631" i="2"/>
  <c r="F1638" i="2"/>
  <c r="J1638" i="2"/>
  <c r="N1638" i="2"/>
  <c r="R1638" i="2"/>
  <c r="V1638" i="2"/>
  <c r="Z1638" i="2"/>
  <c r="F1645" i="2"/>
  <c r="J1645" i="2"/>
  <c r="N1645" i="2"/>
  <c r="R1645" i="2"/>
  <c r="V1645" i="2"/>
  <c r="Z1645" i="2"/>
  <c r="F1652" i="2"/>
  <c r="J1652" i="2"/>
  <c r="N1652" i="2"/>
  <c r="R1652" i="2"/>
  <c r="V1652" i="2"/>
  <c r="Z1652" i="2"/>
  <c r="F1659" i="2"/>
  <c r="J1659" i="2"/>
  <c r="N1659" i="2"/>
  <c r="R1659" i="2"/>
  <c r="V1659" i="2"/>
  <c r="Z1659" i="2"/>
  <c r="F1666" i="2"/>
  <c r="J1666" i="2"/>
  <c r="N1666" i="2"/>
  <c r="R1666" i="2"/>
  <c r="V1666" i="2"/>
  <c r="Z1666" i="2"/>
  <c r="F1673" i="2"/>
  <c r="J1673" i="2"/>
  <c r="N1673" i="2"/>
  <c r="R1673" i="2"/>
  <c r="V1673" i="2"/>
  <c r="Z1673" i="2"/>
  <c r="F1680" i="2"/>
  <c r="J1680" i="2"/>
  <c r="N1680" i="2"/>
  <c r="R1680" i="2"/>
  <c r="V1680" i="2"/>
  <c r="Z1680" i="2"/>
  <c r="J1702" i="2"/>
  <c r="R1702" i="2"/>
  <c r="Z1702" i="2"/>
  <c r="U1709" i="2"/>
  <c r="G1709" i="2"/>
  <c r="K1709" i="2"/>
  <c r="O1709" i="2"/>
  <c r="S1709" i="2"/>
  <c r="AA1709" i="2"/>
  <c r="K1712" i="2"/>
  <c r="S1712" i="2"/>
  <c r="AA1712" i="2"/>
  <c r="F1721" i="2"/>
  <c r="N1721" i="2"/>
  <c r="V1721" i="2"/>
  <c r="AC1733" i="2"/>
  <c r="E1731" i="2"/>
  <c r="E1738" i="2"/>
  <c r="E1745" i="2"/>
  <c r="E1749" i="2"/>
  <c r="E1752" i="2"/>
  <c r="E1775" i="2"/>
  <c r="AC1779" i="2"/>
  <c r="F1782" i="2"/>
  <c r="J1782" i="2"/>
  <c r="N1782" i="2"/>
  <c r="R1782" i="2"/>
  <c r="V1782" i="2"/>
  <c r="Z1782" i="2"/>
  <c r="F1785" i="2"/>
  <c r="J1785" i="2"/>
  <c r="N1785" i="2"/>
  <c r="R1785" i="2"/>
  <c r="V1785" i="2"/>
  <c r="Z1785" i="2"/>
  <c r="E1794" i="2"/>
  <c r="I1794" i="2"/>
  <c r="M1794" i="2"/>
  <c r="Q1794" i="2"/>
  <c r="U1794" i="2"/>
  <c r="I1802" i="2"/>
  <c r="M1802" i="2"/>
  <c r="Q1802" i="2"/>
  <c r="U1802" i="2"/>
  <c r="I1805" i="2"/>
  <c r="M1805" i="2"/>
  <c r="Q1805" i="2"/>
  <c r="U1805" i="2"/>
  <c r="O1826" i="2"/>
  <c r="H1830" i="2"/>
  <c r="L1830" i="2"/>
  <c r="P1830" i="2"/>
  <c r="T1830" i="2"/>
  <c r="X1830" i="2"/>
  <c r="AB1830" i="2"/>
  <c r="J1830" i="2"/>
  <c r="R1830" i="2"/>
  <c r="Z1830" i="2"/>
  <c r="G1837" i="2"/>
  <c r="O1837" i="2"/>
  <c r="W1837" i="2"/>
  <c r="H1724" i="2"/>
  <c r="L1724" i="2"/>
  <c r="P1724" i="2"/>
  <c r="T1724" i="2"/>
  <c r="X1724" i="2"/>
  <c r="AB1724" i="2"/>
  <c r="T1742" i="2"/>
  <c r="X1742" i="2"/>
  <c r="AB1742" i="2"/>
  <c r="H1749" i="2"/>
  <c r="L1749" i="2"/>
  <c r="P1749" i="2"/>
  <c r="T1749" i="2"/>
  <c r="X1749" i="2"/>
  <c r="AB1749" i="2"/>
  <c r="E1782" i="2"/>
  <c r="I1782" i="2"/>
  <c r="M1782" i="2"/>
  <c r="Q1782" i="2"/>
  <c r="U1782" i="2"/>
  <c r="E1785" i="2"/>
  <c r="E1789" i="2"/>
  <c r="I1789" i="2"/>
  <c r="M1789" i="2"/>
  <c r="Q1789" i="2"/>
  <c r="U1789" i="2"/>
  <c r="E1792" i="2"/>
  <c r="H1802" i="2"/>
  <c r="L1802" i="2"/>
  <c r="P1802" i="2"/>
  <c r="T1802" i="2"/>
  <c r="X1802" i="2"/>
  <c r="AB1802" i="2"/>
  <c r="H1805" i="2"/>
  <c r="L1805" i="2"/>
  <c r="P1805" i="2"/>
  <c r="T1805" i="2"/>
  <c r="X1805" i="2"/>
  <c r="AB1805" i="2"/>
  <c r="H1809" i="2"/>
  <c r="L1809" i="2"/>
  <c r="P1809" i="2"/>
  <c r="T1809" i="2"/>
  <c r="X1809" i="2"/>
  <c r="H1816" i="2"/>
  <c r="L1816" i="2"/>
  <c r="P1816" i="2"/>
  <c r="E1823" i="2"/>
  <c r="Q1823" i="2"/>
  <c r="E1826" i="2"/>
  <c r="G1830" i="2"/>
  <c r="K1830" i="2"/>
  <c r="O1830" i="2"/>
  <c r="S1830" i="2"/>
  <c r="W1830" i="2"/>
  <c r="AA1830" i="2"/>
  <c r="AC1835" i="2"/>
  <c r="I1837" i="2"/>
  <c r="M1837" i="2"/>
  <c r="Q1837" i="2"/>
  <c r="U1837" i="2"/>
  <c r="G1793" i="2"/>
  <c r="K1793" i="2"/>
  <c r="O1793" i="2"/>
  <c r="S1793" i="2"/>
  <c r="W1793" i="2"/>
  <c r="AA1793" i="2"/>
  <c r="AC1800" i="2"/>
  <c r="F1830" i="2"/>
  <c r="N1830" i="2"/>
  <c r="V1830" i="2"/>
  <c r="AC1834" i="2"/>
  <c r="F1749" i="2"/>
  <c r="J1749" i="2"/>
  <c r="N1749" i="2"/>
  <c r="R1749" i="2"/>
  <c r="V1749" i="2"/>
  <c r="Z1749" i="2"/>
  <c r="AC1799" i="2"/>
  <c r="F1802" i="2"/>
  <c r="J1802" i="2"/>
  <c r="N1802" i="2"/>
  <c r="R1802" i="2"/>
  <c r="V1802" i="2"/>
  <c r="Z1802" i="2"/>
  <c r="F1805" i="2"/>
  <c r="J1805" i="2"/>
  <c r="N1805" i="2"/>
  <c r="R1805" i="2"/>
  <c r="V1805" i="2"/>
  <c r="Z1805" i="2"/>
  <c r="G1823" i="2"/>
  <c r="K1823" i="2"/>
  <c r="S1823" i="2"/>
  <c r="W1823" i="2"/>
  <c r="AA1823" i="2"/>
  <c r="AC1827" i="2"/>
  <c r="AC1828" i="2"/>
  <c r="H1840" i="2"/>
  <c r="L1840" i="2"/>
  <c r="P1840" i="2"/>
  <c r="T1840" i="2"/>
  <c r="X1840" i="2"/>
  <c r="AB1840" i="2"/>
  <c r="E1837" i="2"/>
  <c r="E1875" i="2"/>
  <c r="I1875" i="2"/>
  <c r="M1875" i="2"/>
  <c r="Q1875" i="2"/>
  <c r="U1875" i="2"/>
  <c r="E1879" i="2"/>
  <c r="AC1890" i="2"/>
  <c r="AC1897" i="2"/>
  <c r="F1900" i="2"/>
  <c r="J1900" i="2"/>
  <c r="N1900" i="2"/>
  <c r="R1900" i="2"/>
  <c r="V1900" i="2"/>
  <c r="Z1900" i="2"/>
  <c r="F1903" i="2"/>
  <c r="J1903" i="2"/>
  <c r="N1903" i="2"/>
  <c r="R1903" i="2"/>
  <c r="V1903" i="2"/>
  <c r="Z1903" i="2"/>
  <c r="E1950" i="2"/>
  <c r="E1952" i="2" s="1"/>
  <c r="I1950" i="2"/>
  <c r="I1952" i="2" s="1"/>
  <c r="M1950" i="2"/>
  <c r="M1952" i="2" s="1"/>
  <c r="Q1950" i="2"/>
  <c r="Q1952" i="2" s="1"/>
  <c r="U1950" i="2"/>
  <c r="U1952" i="2" s="1"/>
  <c r="AC1991" i="2"/>
  <c r="AD1991" i="2" s="1"/>
  <c r="E1858" i="2"/>
  <c r="F1884" i="2"/>
  <c r="J1884" i="2"/>
  <c r="N1884" i="2"/>
  <c r="R1884" i="2"/>
  <c r="V1884" i="2"/>
  <c r="Z1884" i="2"/>
  <c r="I1900" i="2"/>
  <c r="M1900" i="2"/>
  <c r="Q1900" i="2"/>
  <c r="U1900" i="2"/>
  <c r="AC1984" i="2"/>
  <c r="AD1984" i="2" s="1"/>
  <c r="AC1870" i="2"/>
  <c r="F1882" i="2"/>
  <c r="J1882" i="2"/>
  <c r="N1882" i="2"/>
  <c r="R1882" i="2"/>
  <c r="V1882" i="2"/>
  <c r="Z1882" i="2"/>
  <c r="F1942" i="2"/>
  <c r="J1942" i="2"/>
  <c r="N1942" i="2"/>
  <c r="R1942" i="2"/>
  <c r="V1942" i="2"/>
  <c r="Z1942" i="2"/>
  <c r="G1950" i="2"/>
  <c r="G1952" i="2" s="1"/>
  <c r="K1950" i="2"/>
  <c r="K1952" i="2" s="1"/>
  <c r="O1950" i="2"/>
  <c r="O1952" i="2" s="1"/>
  <c r="S1950" i="2"/>
  <c r="S1952" i="2" s="1"/>
  <c r="W1950" i="2"/>
  <c r="W1952" i="2" s="1"/>
  <c r="AA1950" i="2"/>
  <c r="AA1952" i="2" s="1"/>
  <c r="AC1876" i="2"/>
  <c r="G1893" i="2"/>
  <c r="K1893" i="2"/>
  <c r="O1893" i="2"/>
  <c r="S1893" i="2"/>
  <c r="W1893" i="2"/>
  <c r="AA1893" i="2"/>
  <c r="AC1898" i="2"/>
  <c r="G1900" i="2"/>
  <c r="K1900" i="2"/>
  <c r="O1900" i="2"/>
  <c r="S1900" i="2"/>
  <c r="W1900" i="2"/>
  <c r="AA1900" i="2"/>
  <c r="H1914" i="2"/>
  <c r="L1914" i="2"/>
  <c r="P1914" i="2"/>
  <c r="T1914" i="2"/>
  <c r="X1914" i="2"/>
  <c r="AB1914" i="2"/>
  <c r="H1921" i="2"/>
  <c r="L1921" i="2"/>
  <c r="P1921" i="2"/>
  <c r="T1921" i="2"/>
  <c r="X1921" i="2"/>
  <c r="AB1921" i="2"/>
  <c r="H1928" i="2"/>
  <c r="L1928" i="2"/>
  <c r="P1928" i="2"/>
  <c r="T1928" i="2"/>
  <c r="X1928" i="2"/>
  <c r="AB1928" i="2"/>
  <c r="H1935" i="2"/>
  <c r="L1935" i="2"/>
  <c r="P1935" i="2"/>
  <c r="T1935" i="2"/>
  <c r="X1935" i="2"/>
  <c r="AB1935" i="2"/>
  <c r="H1967" i="2"/>
  <c r="L1967" i="2"/>
  <c r="P1967" i="2"/>
  <c r="T1967" i="2"/>
  <c r="X1967" i="2"/>
  <c r="AB1967" i="2"/>
  <c r="H1970" i="2"/>
  <c r="L1970" i="2"/>
  <c r="P1970" i="2"/>
  <c r="T1970" i="2"/>
  <c r="X1970" i="2"/>
  <c r="AB1970" i="2"/>
  <c r="H1981" i="2"/>
  <c r="L1981" i="2"/>
  <c r="P1981" i="2"/>
  <c r="T1981" i="2"/>
  <c r="X1981" i="2"/>
  <c r="AB1981" i="2"/>
  <c r="H1988" i="2"/>
  <c r="L1988" i="2"/>
  <c r="P1988" i="2"/>
  <c r="T1988" i="2"/>
  <c r="X1988" i="2"/>
  <c r="AB1988" i="2"/>
  <c r="E2009" i="2"/>
  <c r="AC2013" i="2"/>
  <c r="F2016" i="2"/>
  <c r="J2016" i="2"/>
  <c r="N2016" i="2"/>
  <c r="R2016" i="2"/>
  <c r="V2016" i="2"/>
  <c r="Z2016" i="2"/>
  <c r="F2019" i="2"/>
  <c r="J2019" i="2"/>
  <c r="N2019" i="2"/>
  <c r="R2019" i="2"/>
  <c r="V2019" i="2"/>
  <c r="Z2019" i="2"/>
  <c r="AC2020" i="2"/>
  <c r="E2027" i="2"/>
  <c r="I2027" i="2"/>
  <c r="M2027" i="2"/>
  <c r="Q2027" i="2"/>
  <c r="U2027" i="2"/>
  <c r="E2028" i="2"/>
  <c r="I2028" i="2"/>
  <c r="M2028" i="2"/>
  <c r="Q2028" i="2"/>
  <c r="U2028" i="2"/>
  <c r="H2036" i="2"/>
  <c r="L2036" i="2"/>
  <c r="P2036" i="2"/>
  <c r="T2036" i="2"/>
  <c r="X2036" i="2"/>
  <c r="AB2036" i="2"/>
  <c r="H2039" i="2"/>
  <c r="L2039" i="2"/>
  <c r="P2039" i="2"/>
  <c r="T2039" i="2"/>
  <c r="X2039" i="2"/>
  <c r="AB2039" i="2"/>
  <c r="E2060" i="2"/>
  <c r="AC2068" i="2"/>
  <c r="AC2075" i="2"/>
  <c r="AC2082" i="2"/>
  <c r="G2093" i="2"/>
  <c r="G2095" i="2" s="1"/>
  <c r="K2093" i="2"/>
  <c r="K2095" i="2" s="1"/>
  <c r="O2093" i="2"/>
  <c r="O2095" i="2" s="1"/>
  <c r="S2093" i="2"/>
  <c r="S2095" i="2" s="1"/>
  <c r="W2093" i="2"/>
  <c r="W2095" i="2" s="1"/>
  <c r="AA2093" i="2"/>
  <c r="AA2095" i="2" s="1"/>
  <c r="F2094" i="2"/>
  <c r="F2096" i="2" s="1"/>
  <c r="J2094" i="2"/>
  <c r="J2096" i="2" s="1"/>
  <c r="N2094" i="2"/>
  <c r="N2096" i="2" s="1"/>
  <c r="R2094" i="2"/>
  <c r="R2096" i="2" s="1"/>
  <c r="V2094" i="2"/>
  <c r="Z2094" i="2"/>
  <c r="Z2096" i="2" s="1"/>
  <c r="G2097" i="2"/>
  <c r="K2097" i="2"/>
  <c r="O2097" i="2"/>
  <c r="S2097" i="2"/>
  <c r="W2097" i="2"/>
  <c r="AA2097" i="2"/>
  <c r="G1967" i="2"/>
  <c r="K1967" i="2"/>
  <c r="O1967" i="2"/>
  <c r="S1967" i="2"/>
  <c r="W1967" i="2"/>
  <c r="AA1967" i="2"/>
  <c r="AC1972" i="2"/>
  <c r="AC1979" i="2"/>
  <c r="G1981" i="2"/>
  <c r="K1981" i="2"/>
  <c r="O1981" i="2"/>
  <c r="S1981" i="2"/>
  <c r="W1981" i="2"/>
  <c r="AA1981" i="2"/>
  <c r="G1988" i="2"/>
  <c r="K1988" i="2"/>
  <c r="O1988" i="2"/>
  <c r="S1988" i="2"/>
  <c r="W1988" i="2"/>
  <c r="AA1988" i="2"/>
  <c r="AC2000" i="2"/>
  <c r="E2016" i="2"/>
  <c r="E2023" i="2"/>
  <c r="H2027" i="2"/>
  <c r="L2027" i="2"/>
  <c r="P2027" i="2"/>
  <c r="T2027" i="2"/>
  <c r="X2027" i="2"/>
  <c r="AB2027" i="2"/>
  <c r="H2028" i="2"/>
  <c r="L2028" i="2"/>
  <c r="P2028" i="2"/>
  <c r="T2028" i="2"/>
  <c r="X2028" i="2"/>
  <c r="AB2028" i="2"/>
  <c r="AC2034" i="2"/>
  <c r="G2036" i="2"/>
  <c r="K2036" i="2"/>
  <c r="O2036" i="2"/>
  <c r="S2036" i="2"/>
  <c r="W2036" i="2"/>
  <c r="AA2036" i="2"/>
  <c r="E2064" i="2"/>
  <c r="E2067" i="2"/>
  <c r="E2071" i="2"/>
  <c r="E2078" i="2"/>
  <c r="E2085" i="2"/>
  <c r="F2093" i="2"/>
  <c r="F2095" i="2" s="1"/>
  <c r="J2093" i="2"/>
  <c r="J2095" i="2" s="1"/>
  <c r="N2093" i="2"/>
  <c r="N2095" i="2" s="1"/>
  <c r="R2093" i="2"/>
  <c r="R2095" i="2" s="1"/>
  <c r="V2093" i="2"/>
  <c r="Z2093" i="2"/>
  <c r="Z2095" i="2" s="1"/>
  <c r="E2094" i="2"/>
  <c r="E2096" i="2" s="1"/>
  <c r="I2094" i="2"/>
  <c r="I2096" i="2" s="1"/>
  <c r="M2094" i="2"/>
  <c r="M2096" i="2" s="1"/>
  <c r="Q2094" i="2"/>
  <c r="Q2096" i="2" s="1"/>
  <c r="U2094" i="2"/>
  <c r="U2096" i="2" s="1"/>
  <c r="F2097" i="2"/>
  <c r="J2097" i="2"/>
  <c r="N2097" i="2"/>
  <c r="R2097" i="2"/>
  <c r="V2097" i="2"/>
  <c r="Z2097" i="2"/>
  <c r="AC1964" i="2"/>
  <c r="F1967" i="2"/>
  <c r="J1967" i="2"/>
  <c r="N1967" i="2"/>
  <c r="R1967" i="2"/>
  <c r="V1967" i="2"/>
  <c r="Z1967" i="2"/>
  <c r="AC1971" i="2"/>
  <c r="F1981" i="2"/>
  <c r="J1981" i="2"/>
  <c r="N1981" i="2"/>
  <c r="R1981" i="2"/>
  <c r="V1981" i="2"/>
  <c r="Z1981" i="2"/>
  <c r="AC1985" i="2"/>
  <c r="F1988" i="2"/>
  <c r="J1988" i="2"/>
  <c r="N1988" i="2"/>
  <c r="R1988" i="2"/>
  <c r="V1988" i="2"/>
  <c r="Z1988" i="2"/>
  <c r="G2027" i="2"/>
  <c r="K2027" i="2"/>
  <c r="O2027" i="2"/>
  <c r="S2027" i="2"/>
  <c r="W2027" i="2"/>
  <c r="AA2027" i="2"/>
  <c r="G2028" i="2"/>
  <c r="K2028" i="2"/>
  <c r="O2028" i="2"/>
  <c r="S2028" i="2"/>
  <c r="W2028" i="2"/>
  <c r="AA2028" i="2"/>
  <c r="AC2033" i="2"/>
  <c r="E2093" i="2"/>
  <c r="E2095" i="2" s="1"/>
  <c r="I2093" i="2"/>
  <c r="I2095" i="2" s="1"/>
  <c r="M2093" i="2"/>
  <c r="M2095" i="2" s="1"/>
  <c r="Q2093" i="2"/>
  <c r="Q2095" i="2" s="1"/>
  <c r="U2093" i="2"/>
  <c r="U2095" i="2" s="1"/>
  <c r="E2097" i="2"/>
  <c r="I2097" i="2"/>
  <c r="M2097" i="2"/>
  <c r="Q2097" i="2"/>
  <c r="U2097" i="2"/>
  <c r="E1967" i="2"/>
  <c r="I1967" i="2"/>
  <c r="M1967" i="2"/>
  <c r="Q1967" i="2"/>
  <c r="U1967" i="2"/>
  <c r="E1981" i="2"/>
  <c r="I1981" i="2"/>
  <c r="M1981" i="2"/>
  <c r="Q1981" i="2"/>
  <c r="U1981" i="2"/>
  <c r="E1988" i="2"/>
  <c r="I1988" i="2"/>
  <c r="M1988" i="2"/>
  <c r="Q1988" i="2"/>
  <c r="U1988" i="2"/>
  <c r="S1113" i="2"/>
  <c r="F1110" i="2"/>
  <c r="J1110" i="2"/>
  <c r="N1110" i="2"/>
  <c r="R1110" i="2"/>
  <c r="V1110" i="2"/>
  <c r="Z1110" i="2"/>
  <c r="S1138" i="2"/>
  <c r="AA1138" i="2"/>
  <c r="AC1032" i="2"/>
  <c r="AD1032" i="2" s="1"/>
  <c r="AC1082" i="2"/>
  <c r="AD1082" i="2" s="1"/>
  <c r="AC1296" i="2"/>
  <c r="AC1114" i="2"/>
  <c r="AC1115" i="2"/>
  <c r="AC1143" i="2"/>
  <c r="K1113" i="2"/>
  <c r="O1113" i="2"/>
  <c r="AA1113" i="2"/>
  <c r="K1138" i="2"/>
  <c r="AC1039" i="2"/>
  <c r="AD1039" i="2" s="1"/>
  <c r="AC1089" i="2"/>
  <c r="AD1089" i="2" s="1"/>
  <c r="AC1107" i="2"/>
  <c r="AC1134" i="2"/>
  <c r="AD1134" i="2" s="1"/>
  <c r="AC1135" i="2"/>
  <c r="AC1136" i="2"/>
  <c r="G1152" i="2"/>
  <c r="K1152" i="2"/>
  <c r="O1152" i="2"/>
  <c r="S1152" i="2"/>
  <c r="W1152" i="2"/>
  <c r="AA1152" i="2"/>
  <c r="G1166" i="2"/>
  <c r="K1166" i="2"/>
  <c r="O1166" i="2"/>
  <c r="S1166" i="2"/>
  <c r="W1166" i="2"/>
  <c r="AA1166" i="2"/>
  <c r="G1113" i="2"/>
  <c r="W1113" i="2"/>
  <c r="G1138" i="2"/>
  <c r="O1138" i="2"/>
  <c r="W1138" i="2"/>
  <c r="G1117" i="2"/>
  <c r="K1117" i="2"/>
  <c r="O1117" i="2"/>
  <c r="S1117" i="2"/>
  <c r="W1117" i="2"/>
  <c r="AA1117" i="2"/>
  <c r="G1145" i="2"/>
  <c r="K1145" i="2"/>
  <c r="O1145" i="2"/>
  <c r="S1145" i="2"/>
  <c r="W1145" i="2"/>
  <c r="AA1145" i="2"/>
  <c r="I1309" i="2"/>
  <c r="I1322" i="2"/>
  <c r="F1430" i="2"/>
  <c r="F1431" i="2"/>
  <c r="N1430" i="2"/>
  <c r="N1431" i="2"/>
  <c r="N1433" i="2" s="1"/>
  <c r="Z1430" i="2"/>
  <c r="Z1431" i="2"/>
  <c r="Z1433" i="2" s="1"/>
  <c r="H1291" i="2"/>
  <c r="H1288" i="2"/>
  <c r="L1291" i="2"/>
  <c r="L1288" i="2"/>
  <c r="P1291" i="2"/>
  <c r="P1288" i="2"/>
  <c r="T1291" i="2"/>
  <c r="T1288" i="2"/>
  <c r="X1291" i="2"/>
  <c r="X1288" i="2"/>
  <c r="AB1291" i="2"/>
  <c r="AB1288" i="2"/>
  <c r="F1415" i="2"/>
  <c r="F1417" i="2" s="1"/>
  <c r="F1333" i="2"/>
  <c r="J1415" i="2"/>
  <c r="J1417" i="2" s="1"/>
  <c r="J1333" i="2"/>
  <c r="N1415" i="2"/>
  <c r="N1417" i="2" s="1"/>
  <c r="N1333" i="2"/>
  <c r="R1415" i="2"/>
  <c r="R1417" i="2" s="1"/>
  <c r="R1333" i="2"/>
  <c r="V1415" i="2"/>
  <c r="V1333" i="2"/>
  <c r="Z1415" i="2"/>
  <c r="Z1417" i="2" s="1"/>
  <c r="Z1333" i="2"/>
  <c r="F1354" i="2"/>
  <c r="F1351" i="2"/>
  <c r="J1354" i="2"/>
  <c r="J1351" i="2"/>
  <c r="N1354" i="2"/>
  <c r="N1351" i="2"/>
  <c r="R1354" i="2"/>
  <c r="R1351" i="2"/>
  <c r="V1354" i="2"/>
  <c r="V1351" i="2"/>
  <c r="Z1354" i="2"/>
  <c r="Z1351" i="2"/>
  <c r="O1351" i="2"/>
  <c r="N1427" i="2"/>
  <c r="Z1427" i="2"/>
  <c r="AC1108" i="2"/>
  <c r="G1110" i="2"/>
  <c r="K1110" i="2"/>
  <c r="O1110" i="2"/>
  <c r="S1110" i="2"/>
  <c r="W1110" i="2"/>
  <c r="AA1110" i="2"/>
  <c r="AC1195" i="2"/>
  <c r="K1197" i="2"/>
  <c r="O1197" i="2"/>
  <c r="S1197" i="2"/>
  <c r="AA1197" i="2"/>
  <c r="G1200" i="2"/>
  <c r="K1200" i="2"/>
  <c r="O1200" i="2"/>
  <c r="S1200" i="2"/>
  <c r="W1200" i="2"/>
  <c r="AA1200" i="2"/>
  <c r="F1249" i="2"/>
  <c r="J1249" i="2"/>
  <c r="N1249" i="2"/>
  <c r="R1249" i="2"/>
  <c r="V1249" i="2"/>
  <c r="Z1249" i="2"/>
  <c r="AC1244" i="2"/>
  <c r="AC1278" i="2"/>
  <c r="AC1279" i="2"/>
  <c r="F1316" i="2"/>
  <c r="J1316" i="2"/>
  <c r="N1316" i="2"/>
  <c r="R1316" i="2"/>
  <c r="V1316" i="2"/>
  <c r="Z1316" i="2"/>
  <c r="R1321" i="2"/>
  <c r="G1344" i="2"/>
  <c r="K1344" i="2"/>
  <c r="O1344" i="2"/>
  <c r="S1344" i="2"/>
  <c r="W1344" i="2"/>
  <c r="AA1344" i="2"/>
  <c r="AC1356" i="2"/>
  <c r="AC1369" i="2"/>
  <c r="Q1309" i="2"/>
  <c r="Q1322" i="2"/>
  <c r="E1416" i="2"/>
  <c r="E1418" i="2" s="1"/>
  <c r="I1416" i="2"/>
  <c r="I1418" i="2" s="1"/>
  <c r="I1330" i="2"/>
  <c r="M1416" i="2"/>
  <c r="M1418" i="2" s="1"/>
  <c r="M1330" i="2"/>
  <c r="Q1416" i="2"/>
  <c r="Q1418" i="2" s="1"/>
  <c r="Q1330" i="2"/>
  <c r="U1416" i="2"/>
  <c r="U1418" i="2" s="1"/>
  <c r="U1330" i="2"/>
  <c r="F1347" i="2"/>
  <c r="F1344" i="2"/>
  <c r="J1347" i="2"/>
  <c r="J1344" i="2"/>
  <c r="N1347" i="2"/>
  <c r="N1344" i="2"/>
  <c r="R1347" i="2"/>
  <c r="R1344" i="2"/>
  <c r="V1347" i="2"/>
  <c r="V1344" i="2"/>
  <c r="Z1347" i="2"/>
  <c r="Z1344" i="2"/>
  <c r="G1351" i="2"/>
  <c r="S1351" i="2"/>
  <c r="AA1351" i="2"/>
  <c r="F1427" i="2"/>
  <c r="R1427" i="2"/>
  <c r="R1431" i="2"/>
  <c r="R1433" i="2" s="1"/>
  <c r="AC1046" i="2"/>
  <c r="AD1046" i="2" s="1"/>
  <c r="F1113" i="2"/>
  <c r="J1113" i="2"/>
  <c r="N1113" i="2"/>
  <c r="R1113" i="2"/>
  <c r="V1113" i="2"/>
  <c r="Z1113" i="2"/>
  <c r="AC1194" i="2"/>
  <c r="J1197" i="2"/>
  <c r="N1197" i="2"/>
  <c r="R1197" i="2"/>
  <c r="V1197" i="2"/>
  <c r="Z1197" i="2"/>
  <c r="J1200" i="2"/>
  <c r="N1200" i="2"/>
  <c r="R1200" i="2"/>
  <c r="V1200" i="2"/>
  <c r="Z1200" i="2"/>
  <c r="E1249" i="2"/>
  <c r="I1249" i="2"/>
  <c r="M1249" i="2"/>
  <c r="Q1249" i="2"/>
  <c r="U1249" i="2"/>
  <c r="AC1243" i="2"/>
  <c r="AC1256" i="2"/>
  <c r="AD1256" i="2" s="1"/>
  <c r="AC1314" i="2"/>
  <c r="N1321" i="2"/>
  <c r="AC1328" i="2"/>
  <c r="AC1348" i="2"/>
  <c r="AC1349" i="2"/>
  <c r="AC1383" i="2"/>
  <c r="E1309" i="2"/>
  <c r="M1309" i="2"/>
  <c r="M1322" i="2"/>
  <c r="U1309" i="2"/>
  <c r="U1322" i="2"/>
  <c r="J1430" i="2"/>
  <c r="J1431" i="2"/>
  <c r="J1433" i="2" s="1"/>
  <c r="V1430" i="2"/>
  <c r="V1431" i="2"/>
  <c r="F1340" i="2"/>
  <c r="F1337" i="2"/>
  <c r="J1340" i="2"/>
  <c r="J1337" i="2"/>
  <c r="N1340" i="2"/>
  <c r="N1337" i="2"/>
  <c r="R1340" i="2"/>
  <c r="R1337" i="2"/>
  <c r="V1340" i="2"/>
  <c r="V1337" i="2"/>
  <c r="Z1340" i="2"/>
  <c r="Z1337" i="2"/>
  <c r="F1442" i="2"/>
  <c r="F1473" i="2"/>
  <c r="F1475" i="2" s="1"/>
  <c r="J1442" i="2"/>
  <c r="J1473" i="2"/>
  <c r="J1475" i="2" s="1"/>
  <c r="R1442" i="2"/>
  <c r="R1473" i="2"/>
  <c r="R1475" i="2" s="1"/>
  <c r="V1442" i="2"/>
  <c r="V1473" i="2"/>
  <c r="Z1442" i="2"/>
  <c r="Z1473" i="2"/>
  <c r="Z1475" i="2" s="1"/>
  <c r="AC1307" i="2"/>
  <c r="AC1335" i="2"/>
  <c r="K1351" i="2"/>
  <c r="W1351" i="2"/>
  <c r="J1427" i="2"/>
  <c r="V1427" i="2"/>
  <c r="AC1298" i="2"/>
  <c r="AC1300" i="2"/>
  <c r="AC1297" i="2"/>
  <c r="AC1263" i="2"/>
  <c r="AD1263" i="2" s="1"/>
  <c r="G1281" i="2"/>
  <c r="K1281" i="2"/>
  <c r="O1281" i="2"/>
  <c r="S1281" i="2"/>
  <c r="W1281" i="2"/>
  <c r="AA1281" i="2"/>
  <c r="F1309" i="2"/>
  <c r="J1309" i="2"/>
  <c r="N1309" i="2"/>
  <c r="R1309" i="2"/>
  <c r="V1309" i="2"/>
  <c r="Z1309" i="2"/>
  <c r="J1321" i="2"/>
  <c r="Z1321" i="2"/>
  <c r="AC1341" i="2"/>
  <c r="G1358" i="2"/>
  <c r="K1358" i="2"/>
  <c r="O1358" i="2"/>
  <c r="S1358" i="2"/>
  <c r="W1358" i="2"/>
  <c r="AA1358" i="2"/>
  <c r="AC1397" i="2"/>
  <c r="F1474" i="2"/>
  <c r="F1476" i="2" s="1"/>
  <c r="J1474" i="2"/>
  <c r="J1476" i="2" s="1"/>
  <c r="N1474" i="2"/>
  <c r="N1476" i="2" s="1"/>
  <c r="R1474" i="2"/>
  <c r="R1476" i="2" s="1"/>
  <c r="V1474" i="2"/>
  <c r="Z1474" i="2"/>
  <c r="Z1476" i="2" s="1"/>
  <c r="N1473" i="2"/>
  <c r="N1475" i="2" s="1"/>
  <c r="AC1419" i="2"/>
  <c r="L1309" i="2"/>
  <c r="P1309" i="2"/>
  <c r="T1309" i="2"/>
  <c r="X1309" i="2"/>
  <c r="AB1309" i="2"/>
  <c r="H1312" i="2"/>
  <c r="L1312" i="2"/>
  <c r="P1312" i="2"/>
  <c r="T1312" i="2"/>
  <c r="X1312" i="2"/>
  <c r="AB1312" i="2"/>
  <c r="G1415" i="2"/>
  <c r="G1417" i="2" s="1"/>
  <c r="K1415" i="2"/>
  <c r="K1417" i="2" s="1"/>
  <c r="O1415" i="2"/>
  <c r="O1417" i="2" s="1"/>
  <c r="S1415" i="2"/>
  <c r="S1417" i="2" s="1"/>
  <c r="W1415" i="2"/>
  <c r="W1417" i="2" s="1"/>
  <c r="AA1415" i="2"/>
  <c r="AA1417" i="2" s="1"/>
  <c r="F1416" i="2"/>
  <c r="F1418" i="2" s="1"/>
  <c r="J1416" i="2"/>
  <c r="J1418" i="2" s="1"/>
  <c r="N1416" i="2"/>
  <c r="N1418" i="2" s="1"/>
  <c r="R1416" i="2"/>
  <c r="R1418" i="2" s="1"/>
  <c r="V1416" i="2"/>
  <c r="Z1416" i="2"/>
  <c r="Z1418" i="2" s="1"/>
  <c r="L1333" i="2"/>
  <c r="P1333" i="2"/>
  <c r="T1333" i="2"/>
  <c r="AB1333" i="2"/>
  <c r="E1344" i="2"/>
  <c r="E1347" i="2"/>
  <c r="E1351" i="2"/>
  <c r="M1351" i="2"/>
  <c r="Q1351" i="2"/>
  <c r="U1351" i="2"/>
  <c r="E1354" i="2"/>
  <c r="H1361" i="2"/>
  <c r="L1361" i="2"/>
  <c r="P1361" i="2"/>
  <c r="T1361" i="2"/>
  <c r="X1361" i="2"/>
  <c r="AB1361" i="2"/>
  <c r="E1358" i="2"/>
  <c r="I1358" i="2"/>
  <c r="M1358" i="2"/>
  <c r="U1358" i="2"/>
  <c r="E1361" i="2"/>
  <c r="AC1370" i="2"/>
  <c r="I1372" i="2"/>
  <c r="M1372" i="2"/>
  <c r="Q1372" i="2"/>
  <c r="U1372" i="2"/>
  <c r="AC1384" i="2"/>
  <c r="I1386" i="2"/>
  <c r="M1386" i="2"/>
  <c r="Q1386" i="2"/>
  <c r="U1386" i="2"/>
  <c r="AC1398" i="2"/>
  <c r="I1400" i="2"/>
  <c r="M1400" i="2"/>
  <c r="Q1400" i="2"/>
  <c r="U1400" i="2"/>
  <c r="AC1405" i="2"/>
  <c r="G1433" i="2"/>
  <c r="K1433" i="2"/>
  <c r="O1433" i="2"/>
  <c r="S1433" i="2"/>
  <c r="W1433" i="2"/>
  <c r="AA1433" i="2"/>
  <c r="AC1444" i="2"/>
  <c r="G1453" i="2"/>
  <c r="K1453" i="2"/>
  <c r="O1453" i="2"/>
  <c r="S1453" i="2"/>
  <c r="W1453" i="2"/>
  <c r="AA1453" i="2"/>
  <c r="I1474" i="2"/>
  <c r="I1476" i="2" s="1"/>
  <c r="E1427" i="2"/>
  <c r="E1432" i="2"/>
  <c r="I1427" i="2"/>
  <c r="I1432" i="2"/>
  <c r="M1427" i="2"/>
  <c r="M1432" i="2"/>
  <c r="Q1427" i="2"/>
  <c r="Q1432" i="2"/>
  <c r="U1427" i="2"/>
  <c r="U1432" i="2"/>
  <c r="AC1306" i="2"/>
  <c r="AC1313" i="2"/>
  <c r="I1321" i="2"/>
  <c r="M1321" i="2"/>
  <c r="Q1321" i="2"/>
  <c r="U1321" i="2"/>
  <c r="E1415" i="2"/>
  <c r="E1417" i="2" s="1"/>
  <c r="I1415" i="2"/>
  <c r="I1417" i="2" s="1"/>
  <c r="M1415" i="2"/>
  <c r="M1417" i="2" s="1"/>
  <c r="Q1415" i="2"/>
  <c r="Q1417" i="2" s="1"/>
  <c r="U1415" i="2"/>
  <c r="U1417" i="2" s="1"/>
  <c r="AC1327" i="2"/>
  <c r="H1416" i="2"/>
  <c r="H1418" i="2" s="1"/>
  <c r="L1416" i="2"/>
  <c r="L1418" i="2" s="1"/>
  <c r="P1416" i="2"/>
  <c r="P1418" i="2" s="1"/>
  <c r="T1416" i="2"/>
  <c r="T1418" i="2" s="1"/>
  <c r="X1416" i="2"/>
  <c r="X1418" i="2" s="1"/>
  <c r="AB1416" i="2"/>
  <c r="AB1418" i="2" s="1"/>
  <c r="F1330" i="2"/>
  <c r="J1330" i="2"/>
  <c r="N1330" i="2"/>
  <c r="R1330" i="2"/>
  <c r="V1330" i="2"/>
  <c r="Z1330" i="2"/>
  <c r="F1361" i="2"/>
  <c r="J1361" i="2"/>
  <c r="N1361" i="2"/>
  <c r="R1361" i="2"/>
  <c r="V1361" i="2"/>
  <c r="Z1361" i="2"/>
  <c r="H1365" i="2"/>
  <c r="L1365" i="2"/>
  <c r="P1365" i="2"/>
  <c r="T1365" i="2"/>
  <c r="X1365" i="2"/>
  <c r="AB1365" i="2"/>
  <c r="H1375" i="2"/>
  <c r="L1375" i="2"/>
  <c r="P1375" i="2"/>
  <c r="T1375" i="2"/>
  <c r="X1375" i="2"/>
  <c r="AB1375" i="2"/>
  <c r="AC1377" i="2"/>
  <c r="I1379" i="2"/>
  <c r="M1379" i="2"/>
  <c r="Q1379" i="2"/>
  <c r="U1379" i="2"/>
  <c r="H1389" i="2"/>
  <c r="L1389" i="2"/>
  <c r="P1389" i="2"/>
  <c r="T1389" i="2"/>
  <c r="X1389" i="2"/>
  <c r="AB1389" i="2"/>
  <c r="AC1391" i="2"/>
  <c r="I1393" i="2"/>
  <c r="M1393" i="2"/>
  <c r="Q1393" i="2"/>
  <c r="U1393" i="2"/>
  <c r="H1403" i="2"/>
  <c r="L1403" i="2"/>
  <c r="P1403" i="2"/>
  <c r="T1403" i="2"/>
  <c r="X1403" i="2"/>
  <c r="AB1403" i="2"/>
  <c r="AC1411" i="2"/>
  <c r="AC1425" i="2"/>
  <c r="AC1437" i="2"/>
  <c r="G1467" i="2"/>
  <c r="K1467" i="2"/>
  <c r="O1467" i="2"/>
  <c r="S1467" i="2"/>
  <c r="W1467" i="2"/>
  <c r="AA1467" i="2"/>
  <c r="Q1474" i="2"/>
  <c r="Q1476" i="2" s="1"/>
  <c r="I1333" i="2"/>
  <c r="M1333" i="2"/>
  <c r="Q1333" i="2"/>
  <c r="U1333" i="2"/>
  <c r="AC1376" i="2"/>
  <c r="AC1390" i="2"/>
  <c r="F1407" i="2"/>
  <c r="J1407" i="2"/>
  <c r="N1407" i="2"/>
  <c r="R1407" i="2"/>
  <c r="V1407" i="2"/>
  <c r="Z1407" i="2"/>
  <c r="F1446" i="2"/>
  <c r="J1446" i="2"/>
  <c r="N1446" i="2"/>
  <c r="R1446" i="2"/>
  <c r="V1446" i="2"/>
  <c r="Z1446" i="2"/>
  <c r="G1460" i="2"/>
  <c r="K1460" i="2"/>
  <c r="O1460" i="2"/>
  <c r="S1460" i="2"/>
  <c r="W1460" i="2"/>
  <c r="AA1460" i="2"/>
  <c r="AC1471" i="2"/>
  <c r="M1474" i="2"/>
  <c r="M1476" i="2" s="1"/>
  <c r="E1365" i="2"/>
  <c r="E1368" i="2"/>
  <c r="E1372" i="2"/>
  <c r="E1379" i="2"/>
  <c r="E1386" i="2"/>
  <c r="E1393" i="2"/>
  <c r="AC1404" i="2"/>
  <c r="AC1424" i="2"/>
  <c r="E1431" i="2"/>
  <c r="I1431" i="2"/>
  <c r="M1431" i="2"/>
  <c r="Q1431" i="2"/>
  <c r="U1431" i="2"/>
  <c r="AC1436" i="2"/>
  <c r="F1439" i="2"/>
  <c r="J1439" i="2"/>
  <c r="N1439" i="2"/>
  <c r="R1439" i="2"/>
  <c r="V1439" i="2"/>
  <c r="Z1439" i="2"/>
  <c r="AC1443" i="2"/>
  <c r="AC1451" i="2"/>
  <c r="AC1458" i="2"/>
  <c r="AC1465" i="2"/>
  <c r="E1473" i="2"/>
  <c r="E1475" i="2" s="1"/>
  <c r="I1473" i="2"/>
  <c r="I1475" i="2" s="1"/>
  <c r="M1473" i="2"/>
  <c r="M1475" i="2" s="1"/>
  <c r="Q1473" i="2"/>
  <c r="Q1475" i="2" s="1"/>
  <c r="U1473" i="2"/>
  <c r="U1475" i="2" s="1"/>
  <c r="H1474" i="2"/>
  <c r="H1476" i="2" s="1"/>
  <c r="L1474" i="2"/>
  <c r="L1476" i="2" s="1"/>
  <c r="P1474" i="2"/>
  <c r="P1476" i="2" s="1"/>
  <c r="T1474" i="2"/>
  <c r="T1476" i="2" s="1"/>
  <c r="X1474" i="2"/>
  <c r="X1476" i="2" s="1"/>
  <c r="AB1474" i="2"/>
  <c r="AB1476" i="2" s="1"/>
  <c r="E1400" i="2"/>
  <c r="H1431" i="2"/>
  <c r="L1431" i="2"/>
  <c r="P1431" i="2"/>
  <c r="T1431" i="2"/>
  <c r="X1431" i="2"/>
  <c r="AB1431" i="2"/>
  <c r="H1432" i="2"/>
  <c r="L1432" i="2"/>
  <c r="P1432" i="2"/>
  <c r="T1432" i="2"/>
  <c r="X1432" i="2"/>
  <c r="AB1432" i="2"/>
  <c r="AC1450" i="2"/>
  <c r="AC1457" i="2"/>
  <c r="AC1464" i="2"/>
  <c r="H1473" i="2"/>
  <c r="H1475" i="2" s="1"/>
  <c r="L1473" i="2"/>
  <c r="L1475" i="2" s="1"/>
  <c r="P1473" i="2"/>
  <c r="P1475" i="2" s="1"/>
  <c r="T1473" i="2"/>
  <c r="T1475" i="2" s="1"/>
  <c r="X1473" i="2"/>
  <c r="X1475" i="2" s="1"/>
  <c r="AB1473" i="2"/>
  <c r="AB1475" i="2" s="1"/>
  <c r="AC564" i="2"/>
  <c r="AD564" i="2" s="1"/>
  <c r="Z638" i="2"/>
  <c r="G535" i="2"/>
  <c r="K535" i="2"/>
  <c r="O535" i="2"/>
  <c r="S535" i="2"/>
  <c r="W535" i="2"/>
  <c r="AA535" i="2"/>
  <c r="H529" i="2"/>
  <c r="L529" i="2"/>
  <c r="P529" i="2"/>
  <c r="T529" i="2"/>
  <c r="X529" i="2"/>
  <c r="AB529" i="2"/>
  <c r="G532" i="2"/>
  <c r="K532" i="2"/>
  <c r="O532" i="2"/>
  <c r="S532" i="2"/>
  <c r="W532" i="2"/>
  <c r="AA532" i="2"/>
  <c r="F533" i="2"/>
  <c r="J533" i="2"/>
  <c r="N533" i="2"/>
  <c r="R533" i="2"/>
  <c r="V533" i="2"/>
  <c r="Z533" i="2"/>
  <c r="F534" i="2"/>
  <c r="J534" i="2"/>
  <c r="N534" i="2"/>
  <c r="R534" i="2"/>
  <c r="V534" i="2"/>
  <c r="Z534" i="2"/>
  <c r="AC538" i="2"/>
  <c r="G540" i="2"/>
  <c r="K540" i="2"/>
  <c r="O540" i="2"/>
  <c r="S540" i="2"/>
  <c r="W540" i="2"/>
  <c r="AA540" i="2"/>
  <c r="F543" i="2"/>
  <c r="F572" i="2" s="1"/>
  <c r="J543" i="2"/>
  <c r="J572" i="2" s="1"/>
  <c r="N543" i="2"/>
  <c r="N572" i="2" s="1"/>
  <c r="R543" i="2"/>
  <c r="R572" i="2" s="1"/>
  <c r="V543" i="2"/>
  <c r="Z543" i="2"/>
  <c r="Z572" i="2" s="1"/>
  <c r="AC544" i="2"/>
  <c r="E568" i="2"/>
  <c r="E570" i="2" s="1"/>
  <c r="I568" i="2"/>
  <c r="I570" i="2" s="1"/>
  <c r="M568" i="2"/>
  <c r="M570" i="2" s="1"/>
  <c r="Q568" i="2"/>
  <c r="Q570" i="2" s="1"/>
  <c r="U568" i="2"/>
  <c r="U570" i="2" s="1"/>
  <c r="AC584" i="2"/>
  <c r="E592" i="2"/>
  <c r="I592" i="2"/>
  <c r="M592" i="2"/>
  <c r="Q592" i="2"/>
  <c r="U592" i="2"/>
  <c r="H595" i="2"/>
  <c r="L595" i="2"/>
  <c r="P595" i="2"/>
  <c r="T595" i="2"/>
  <c r="X595" i="2"/>
  <c r="AB595" i="2"/>
  <c r="F603" i="2"/>
  <c r="J603" i="2"/>
  <c r="N603" i="2"/>
  <c r="R603" i="2"/>
  <c r="V603" i="2"/>
  <c r="Z603" i="2"/>
  <c r="F604" i="2"/>
  <c r="J604" i="2"/>
  <c r="N604" i="2"/>
  <c r="R604" i="2"/>
  <c r="V604" i="2"/>
  <c r="Z604" i="2"/>
  <c r="G618" i="2"/>
  <c r="K618" i="2"/>
  <c r="O618" i="2"/>
  <c r="S618" i="2"/>
  <c r="W618" i="2"/>
  <c r="AA618" i="2"/>
  <c r="E629" i="2"/>
  <c r="I629" i="2"/>
  <c r="M629" i="2"/>
  <c r="Q629" i="2"/>
  <c r="U629" i="2"/>
  <c r="H632" i="2"/>
  <c r="L632" i="2"/>
  <c r="P632" i="2"/>
  <c r="T632" i="2"/>
  <c r="X632" i="2"/>
  <c r="AB632" i="2"/>
  <c r="G633" i="2"/>
  <c r="K633" i="2"/>
  <c r="O633" i="2"/>
  <c r="S633" i="2"/>
  <c r="W633" i="2"/>
  <c r="AA633" i="2"/>
  <c r="F635" i="2"/>
  <c r="J635" i="2"/>
  <c r="N635" i="2"/>
  <c r="R635" i="2"/>
  <c r="V635" i="2"/>
  <c r="Z635" i="2"/>
  <c r="AC643" i="2"/>
  <c r="G645" i="2"/>
  <c r="K645" i="2"/>
  <c r="O645" i="2"/>
  <c r="S645" i="2"/>
  <c r="W645" i="2"/>
  <c r="AA645" i="2"/>
  <c r="F648" i="2"/>
  <c r="J648" i="2"/>
  <c r="N648" i="2"/>
  <c r="R648" i="2"/>
  <c r="V648" i="2"/>
  <c r="Z648" i="2"/>
  <c r="Z693" i="2" s="1"/>
  <c r="AC649" i="2"/>
  <c r="AC656" i="2"/>
  <c r="E666" i="2"/>
  <c r="AC678" i="2"/>
  <c r="G688" i="2"/>
  <c r="G690" i="2" s="1"/>
  <c r="K688" i="2"/>
  <c r="K690" i="2" s="1"/>
  <c r="O688" i="2"/>
  <c r="O690" i="2" s="1"/>
  <c r="S688" i="2"/>
  <c r="S690" i="2" s="1"/>
  <c r="W688" i="2"/>
  <c r="W690" i="2" s="1"/>
  <c r="AA688" i="2"/>
  <c r="AA690" i="2" s="1"/>
  <c r="F689" i="2"/>
  <c r="F691" i="2" s="1"/>
  <c r="J689" i="2"/>
  <c r="J691" i="2" s="1"/>
  <c r="N689" i="2"/>
  <c r="N691" i="2" s="1"/>
  <c r="R689" i="2"/>
  <c r="R691" i="2" s="1"/>
  <c r="V689" i="2"/>
  <c r="Z689" i="2"/>
  <c r="Z691" i="2" s="1"/>
  <c r="AC703" i="2"/>
  <c r="AC736" i="2"/>
  <c r="AC745" i="2" s="1"/>
  <c r="AC747" i="2" s="1"/>
  <c r="F739" i="2"/>
  <c r="J739" i="2"/>
  <c r="N739" i="2"/>
  <c r="R739" i="2"/>
  <c r="V739" i="2"/>
  <c r="Z739" i="2"/>
  <c r="E742" i="2"/>
  <c r="I742" i="2"/>
  <c r="I750" i="2" s="1"/>
  <c r="M742" i="2"/>
  <c r="M750" i="2" s="1"/>
  <c r="Q742" i="2"/>
  <c r="Q750" i="2" s="1"/>
  <c r="U742" i="2"/>
  <c r="U750" i="2" s="1"/>
  <c r="G745" i="2"/>
  <c r="G747" i="2" s="1"/>
  <c r="K745" i="2"/>
  <c r="K747" i="2" s="1"/>
  <c r="O745" i="2"/>
  <c r="O747" i="2" s="1"/>
  <c r="S745" i="2"/>
  <c r="S747" i="2" s="1"/>
  <c r="W745" i="2"/>
  <c r="W747" i="2" s="1"/>
  <c r="AA745" i="2"/>
  <c r="AA747" i="2" s="1"/>
  <c r="AC755" i="2"/>
  <c r="G757" i="2"/>
  <c r="K757" i="2"/>
  <c r="O757" i="2"/>
  <c r="S757" i="2"/>
  <c r="W757" i="2"/>
  <c r="AA757" i="2"/>
  <c r="E761" i="2"/>
  <c r="I761" i="2"/>
  <c r="M761" i="2"/>
  <c r="Q761" i="2"/>
  <c r="U761" i="2"/>
  <c r="E762" i="2"/>
  <c r="I762" i="2"/>
  <c r="M762" i="2"/>
  <c r="Q762" i="2"/>
  <c r="U762" i="2"/>
  <c r="AC527" i="2"/>
  <c r="G529" i="2"/>
  <c r="K529" i="2"/>
  <c r="O529" i="2"/>
  <c r="S529" i="2"/>
  <c r="W529" i="2"/>
  <c r="AA529" i="2"/>
  <c r="I533" i="2"/>
  <c r="M533" i="2"/>
  <c r="Q533" i="2"/>
  <c r="U533" i="2"/>
  <c r="I534" i="2"/>
  <c r="M534" i="2"/>
  <c r="Q534" i="2"/>
  <c r="U534" i="2"/>
  <c r="AC537" i="2"/>
  <c r="F540" i="2"/>
  <c r="J540" i="2"/>
  <c r="N540" i="2"/>
  <c r="R540" i="2"/>
  <c r="V540" i="2"/>
  <c r="Z540" i="2"/>
  <c r="I543" i="2"/>
  <c r="I572" i="2" s="1"/>
  <c r="M543" i="2"/>
  <c r="M572" i="2" s="1"/>
  <c r="Q543" i="2"/>
  <c r="Q572" i="2" s="1"/>
  <c r="U543" i="2"/>
  <c r="U572" i="2" s="1"/>
  <c r="H568" i="2"/>
  <c r="H570" i="2" s="1"/>
  <c r="L568" i="2"/>
  <c r="L570" i="2" s="1"/>
  <c r="P568" i="2"/>
  <c r="P570" i="2" s="1"/>
  <c r="T568" i="2"/>
  <c r="T570" i="2" s="1"/>
  <c r="X568" i="2"/>
  <c r="X570" i="2" s="1"/>
  <c r="AB568" i="2"/>
  <c r="AB570" i="2" s="1"/>
  <c r="E580" i="2"/>
  <c r="H592" i="2"/>
  <c r="L592" i="2"/>
  <c r="P592" i="2"/>
  <c r="T592" i="2"/>
  <c r="X592" i="2"/>
  <c r="AB592" i="2"/>
  <c r="G595" i="2"/>
  <c r="K595" i="2"/>
  <c r="O595" i="2"/>
  <c r="S595" i="2"/>
  <c r="W595" i="2"/>
  <c r="AA595" i="2"/>
  <c r="AC597" i="2"/>
  <c r="E603" i="2"/>
  <c r="I603" i="2"/>
  <c r="M603" i="2"/>
  <c r="Q603" i="2"/>
  <c r="U603" i="2"/>
  <c r="E604" i="2"/>
  <c r="AC613" i="2"/>
  <c r="AC625" i="2"/>
  <c r="AD625" i="2" s="1"/>
  <c r="H629" i="2"/>
  <c r="L629" i="2"/>
  <c r="P629" i="2"/>
  <c r="T629" i="2"/>
  <c r="X629" i="2"/>
  <c r="AB629" i="2"/>
  <c r="F633" i="2"/>
  <c r="J633" i="2"/>
  <c r="N633" i="2"/>
  <c r="R633" i="2"/>
  <c r="V633" i="2"/>
  <c r="Z633" i="2"/>
  <c r="I635" i="2"/>
  <c r="M635" i="2"/>
  <c r="Q635" i="2"/>
  <c r="U635" i="2"/>
  <c r="AC642" i="2"/>
  <c r="E648" i="2"/>
  <c r="I648" i="2"/>
  <c r="M648" i="2"/>
  <c r="Q648" i="2"/>
  <c r="U648" i="2"/>
  <c r="E659" i="2"/>
  <c r="AC671" i="2"/>
  <c r="AC677" i="2"/>
  <c r="E689" i="2"/>
  <c r="E691" i="2" s="1"/>
  <c r="I689" i="2"/>
  <c r="I691" i="2" s="1"/>
  <c r="M689" i="2"/>
  <c r="M691" i="2" s="1"/>
  <c r="Q689" i="2"/>
  <c r="Q691" i="2" s="1"/>
  <c r="U689" i="2"/>
  <c r="U691" i="2" s="1"/>
  <c r="E739" i="2"/>
  <c r="AC739" i="2" s="1"/>
  <c r="I739" i="2"/>
  <c r="M739" i="2"/>
  <c r="Q739" i="2"/>
  <c r="U739" i="2"/>
  <c r="H742" i="2"/>
  <c r="H750" i="2" s="1"/>
  <c r="L742" i="2"/>
  <c r="L750" i="2" s="1"/>
  <c r="P742" i="2"/>
  <c r="P750" i="2" s="1"/>
  <c r="T742" i="2"/>
  <c r="T750" i="2" s="1"/>
  <c r="X742" i="2"/>
  <c r="X750" i="2" s="1"/>
  <c r="AB742" i="2"/>
  <c r="AB750" i="2" s="1"/>
  <c r="F745" i="2"/>
  <c r="F747" i="2" s="1"/>
  <c r="J745" i="2"/>
  <c r="J747" i="2" s="1"/>
  <c r="N745" i="2"/>
  <c r="N747" i="2" s="1"/>
  <c r="R745" i="2"/>
  <c r="R747" i="2" s="1"/>
  <c r="V745" i="2"/>
  <c r="Z745" i="2"/>
  <c r="Z747" i="2" s="1"/>
  <c r="E746" i="2"/>
  <c r="E748" i="2" s="1"/>
  <c r="AC754" i="2"/>
  <c r="F757" i="2"/>
  <c r="J757" i="2"/>
  <c r="N757" i="2"/>
  <c r="R757" i="2"/>
  <c r="V757" i="2"/>
  <c r="Z757" i="2"/>
  <c r="H761" i="2"/>
  <c r="L761" i="2"/>
  <c r="P761" i="2"/>
  <c r="H762" i="2"/>
  <c r="L762" i="2"/>
  <c r="P762" i="2"/>
  <c r="T762" i="2"/>
  <c r="X762" i="2"/>
  <c r="AC526" i="2"/>
  <c r="H533" i="2"/>
  <c r="H535" i="2" s="1"/>
  <c r="L533" i="2"/>
  <c r="L535" i="2" s="1"/>
  <c r="P533" i="2"/>
  <c r="P535" i="2" s="1"/>
  <c r="T533" i="2"/>
  <c r="T535" i="2" s="1"/>
  <c r="X533" i="2"/>
  <c r="X535" i="2" s="1"/>
  <c r="AB533" i="2"/>
  <c r="AB535" i="2" s="1"/>
  <c r="H543" i="2"/>
  <c r="H572" i="2" s="1"/>
  <c r="L543" i="2"/>
  <c r="L572" i="2" s="1"/>
  <c r="P543" i="2"/>
  <c r="P572" i="2" s="1"/>
  <c r="T543" i="2"/>
  <c r="T572" i="2" s="1"/>
  <c r="X543" i="2"/>
  <c r="X572" i="2" s="1"/>
  <c r="AB543" i="2"/>
  <c r="AB572" i="2" s="1"/>
  <c r="G592" i="2"/>
  <c r="K592" i="2"/>
  <c r="O592" i="2"/>
  <c r="S592" i="2"/>
  <c r="W592" i="2"/>
  <c r="AA592" i="2"/>
  <c r="AC596" i="2"/>
  <c r="AC612" i="2"/>
  <c r="G629" i="2"/>
  <c r="K629" i="2"/>
  <c r="O629" i="2"/>
  <c r="S629" i="2"/>
  <c r="W629" i="2"/>
  <c r="AA629" i="2"/>
  <c r="E633" i="2"/>
  <c r="I633" i="2"/>
  <c r="M633" i="2"/>
  <c r="Q633" i="2"/>
  <c r="U633" i="2"/>
  <c r="H635" i="2"/>
  <c r="L635" i="2"/>
  <c r="P635" i="2"/>
  <c r="T635" i="2"/>
  <c r="X635" i="2"/>
  <c r="AB635" i="2"/>
  <c r="H648" i="2"/>
  <c r="L648" i="2"/>
  <c r="P648" i="2"/>
  <c r="T648" i="2"/>
  <c r="X648" i="2"/>
  <c r="AB648" i="2"/>
  <c r="E652" i="2"/>
  <c r="AC652" i="2" s="1"/>
  <c r="AC670" i="2"/>
  <c r="H689" i="2"/>
  <c r="H691" i="2" s="1"/>
  <c r="L689" i="2"/>
  <c r="L691" i="2" s="1"/>
  <c r="P689" i="2"/>
  <c r="P691" i="2" s="1"/>
  <c r="T689" i="2"/>
  <c r="T691" i="2" s="1"/>
  <c r="X689" i="2"/>
  <c r="X691" i="2" s="1"/>
  <c r="AB689" i="2"/>
  <c r="AB691" i="2" s="1"/>
  <c r="H739" i="2"/>
  <c r="L739" i="2"/>
  <c r="P739" i="2"/>
  <c r="T739" i="2"/>
  <c r="X739" i="2"/>
  <c r="AB739" i="2"/>
  <c r="G761" i="2"/>
  <c r="G763" i="2" s="1"/>
  <c r="K761" i="2"/>
  <c r="K763" i="2" s="1"/>
  <c r="O761" i="2"/>
  <c r="O763" i="2" s="1"/>
  <c r="S761" i="2"/>
  <c r="S763" i="2" s="1"/>
  <c r="W761" i="2"/>
  <c r="W763" i="2" s="1"/>
  <c r="AA761" i="2"/>
  <c r="AA763" i="2" s="1"/>
  <c r="G543" i="2"/>
  <c r="K543" i="2"/>
  <c r="O543" i="2"/>
  <c r="S543" i="2"/>
  <c r="W543" i="2"/>
  <c r="AA543" i="2"/>
  <c r="AC558" i="2"/>
  <c r="AC589" i="2"/>
  <c r="AC626" i="2"/>
  <c r="AC663" i="2"/>
  <c r="G739" i="2"/>
  <c r="K739" i="2"/>
  <c r="O739" i="2"/>
  <c r="S739" i="2"/>
  <c r="W739" i="2"/>
  <c r="AA739" i="2"/>
  <c r="AB757" i="2"/>
  <c r="AC766" i="2"/>
  <c r="G768" i="2"/>
  <c r="K768" i="2"/>
  <c r="O768" i="2"/>
  <c r="S768" i="2"/>
  <c r="W768" i="2"/>
  <c r="AA768" i="2"/>
  <c r="F771" i="2"/>
  <c r="J771" i="2"/>
  <c r="N771" i="2"/>
  <c r="R771" i="2"/>
  <c r="V771" i="2"/>
  <c r="Z771" i="2"/>
  <c r="Z800" i="2" s="1"/>
  <c r="AC772" i="2"/>
  <c r="AC779" i="2"/>
  <c r="E789" i="2"/>
  <c r="E796" i="2"/>
  <c r="I796" i="2"/>
  <c r="M796" i="2"/>
  <c r="Q796" i="2"/>
  <c r="U796" i="2"/>
  <c r="E811" i="2"/>
  <c r="I811" i="2"/>
  <c r="Q811" i="2"/>
  <c r="U811" i="2"/>
  <c r="H814" i="2"/>
  <c r="L814" i="2"/>
  <c r="P814" i="2"/>
  <c r="T814" i="2"/>
  <c r="X814" i="2"/>
  <c r="AB814" i="2"/>
  <c r="F822" i="2"/>
  <c r="J822" i="2"/>
  <c r="N822" i="2"/>
  <c r="R822" i="2"/>
  <c r="V822" i="2"/>
  <c r="Z822" i="2"/>
  <c r="F823" i="2"/>
  <c r="J823" i="2"/>
  <c r="R823" i="2"/>
  <c r="V823" i="2"/>
  <c r="Z823" i="2"/>
  <c r="AC829" i="2"/>
  <c r="F834" i="2"/>
  <c r="J834" i="2"/>
  <c r="N834" i="2"/>
  <c r="R834" i="2"/>
  <c r="V834" i="2"/>
  <c r="Z834" i="2"/>
  <c r="AC835" i="2"/>
  <c r="E845" i="2"/>
  <c r="AC857" i="2"/>
  <c r="AC863" i="2"/>
  <c r="E873" i="2"/>
  <c r="H888" i="2"/>
  <c r="H890" i="2" s="1"/>
  <c r="L888" i="2"/>
  <c r="L890" i="2" s="1"/>
  <c r="P888" i="2"/>
  <c r="P890" i="2" s="1"/>
  <c r="T888" i="2"/>
  <c r="T890" i="2" s="1"/>
  <c r="X888" i="2"/>
  <c r="X890" i="2" s="1"/>
  <c r="AB888" i="2"/>
  <c r="AB890" i="2" s="1"/>
  <c r="G889" i="2"/>
  <c r="G891" i="2" s="1"/>
  <c r="K889" i="2"/>
  <c r="K891" i="2" s="1"/>
  <c r="O889" i="2"/>
  <c r="O891" i="2" s="1"/>
  <c r="S889" i="2"/>
  <c r="S891" i="2" s="1"/>
  <c r="W889" i="2"/>
  <c r="W891" i="2" s="1"/>
  <c r="AC765" i="2"/>
  <c r="F768" i="2"/>
  <c r="J768" i="2"/>
  <c r="N768" i="2"/>
  <c r="R768" i="2"/>
  <c r="V768" i="2"/>
  <c r="Z768" i="2"/>
  <c r="E771" i="2"/>
  <c r="I771" i="2"/>
  <c r="M771" i="2"/>
  <c r="Q771" i="2"/>
  <c r="U771" i="2"/>
  <c r="E775" i="2"/>
  <c r="E782" i="2"/>
  <c r="H796" i="2"/>
  <c r="L796" i="2"/>
  <c r="P796" i="2"/>
  <c r="T796" i="2"/>
  <c r="X796" i="2"/>
  <c r="AB796" i="2"/>
  <c r="H811" i="2"/>
  <c r="L811" i="2"/>
  <c r="T811" i="2"/>
  <c r="X811" i="2"/>
  <c r="AB811" i="2"/>
  <c r="G814" i="2"/>
  <c r="K814" i="2"/>
  <c r="O814" i="2"/>
  <c r="S814" i="2"/>
  <c r="W814" i="2"/>
  <c r="AA814" i="2"/>
  <c r="AC816" i="2"/>
  <c r="E822" i="2"/>
  <c r="I822" i="2"/>
  <c r="M822" i="2"/>
  <c r="Q822" i="2"/>
  <c r="U822" i="2"/>
  <c r="E823" i="2"/>
  <c r="AC828" i="2"/>
  <c r="E834" i="2"/>
  <c r="I834" i="2"/>
  <c r="M834" i="2"/>
  <c r="Q834" i="2"/>
  <c r="U834" i="2"/>
  <c r="E838" i="2"/>
  <c r="AC850" i="2"/>
  <c r="AC856" i="2"/>
  <c r="E866" i="2"/>
  <c r="AC878" i="2"/>
  <c r="G888" i="2"/>
  <c r="G890" i="2" s="1"/>
  <c r="K888" i="2"/>
  <c r="K890" i="2" s="1"/>
  <c r="O888" i="2"/>
  <c r="O890" i="2" s="1"/>
  <c r="S888" i="2"/>
  <c r="S890" i="2" s="1"/>
  <c r="W888" i="2"/>
  <c r="W890" i="2" s="1"/>
  <c r="AA888" i="2"/>
  <c r="AA890" i="2" s="1"/>
  <c r="F889" i="2"/>
  <c r="F891" i="2" s="1"/>
  <c r="J889" i="2"/>
  <c r="J891" i="2" s="1"/>
  <c r="N889" i="2"/>
  <c r="N891" i="2" s="1"/>
  <c r="R889" i="2"/>
  <c r="R891" i="2" s="1"/>
  <c r="V889" i="2"/>
  <c r="Z889" i="2"/>
  <c r="Z891" i="2" s="1"/>
  <c r="I913" i="2"/>
  <c r="M913" i="2"/>
  <c r="Q913" i="2"/>
  <c r="U913" i="2"/>
  <c r="H970" i="2"/>
  <c r="L970" i="2"/>
  <c r="P970" i="2"/>
  <c r="T970" i="2"/>
  <c r="X970" i="2"/>
  <c r="AB970" i="2"/>
  <c r="H771" i="2"/>
  <c r="L771" i="2"/>
  <c r="P771" i="2"/>
  <c r="T771" i="2"/>
  <c r="X771" i="2"/>
  <c r="AB771" i="2"/>
  <c r="G811" i="2"/>
  <c r="K811" i="2"/>
  <c r="S811" i="2"/>
  <c r="W811" i="2"/>
  <c r="AA811" i="2"/>
  <c r="AC815" i="2"/>
  <c r="H834" i="2"/>
  <c r="L834" i="2"/>
  <c r="P834" i="2"/>
  <c r="T834" i="2"/>
  <c r="X834" i="2"/>
  <c r="AB834" i="2"/>
  <c r="AC849" i="2"/>
  <c r="AC877" i="2"/>
  <c r="E889" i="2"/>
  <c r="E891" i="2" s="1"/>
  <c r="I889" i="2"/>
  <c r="I891" i="2" s="1"/>
  <c r="M889" i="2"/>
  <c r="M891" i="2" s="1"/>
  <c r="Q889" i="2"/>
  <c r="Q891" i="2" s="1"/>
  <c r="U889" i="2"/>
  <c r="U891" i="2" s="1"/>
  <c r="G771" i="2"/>
  <c r="K771" i="2"/>
  <c r="O771" i="2"/>
  <c r="S771" i="2"/>
  <c r="W771" i="2"/>
  <c r="AA771" i="2"/>
  <c r="AC786" i="2"/>
  <c r="AC808" i="2"/>
  <c r="AA834" i="2"/>
  <c r="AC842" i="2"/>
  <c r="AC870" i="2"/>
  <c r="AC904" i="2"/>
  <c r="F907" i="2"/>
  <c r="J907" i="2"/>
  <c r="N907" i="2"/>
  <c r="R907" i="2"/>
  <c r="V907" i="2"/>
  <c r="Z907" i="2"/>
  <c r="I910" i="2"/>
  <c r="M910" i="2"/>
  <c r="Q910" i="2"/>
  <c r="U910" i="2"/>
  <c r="H911" i="2"/>
  <c r="L911" i="2"/>
  <c r="P911" i="2"/>
  <c r="T911" i="2"/>
  <c r="X911" i="2"/>
  <c r="AB911" i="2"/>
  <c r="H912" i="2"/>
  <c r="L912" i="2"/>
  <c r="P912" i="2"/>
  <c r="T912" i="2"/>
  <c r="X912" i="2"/>
  <c r="AB912" i="2"/>
  <c r="I922" i="2"/>
  <c r="M922" i="2"/>
  <c r="Q922" i="2"/>
  <c r="U922" i="2"/>
  <c r="H925" i="2"/>
  <c r="L925" i="2"/>
  <c r="P925" i="2"/>
  <c r="T925" i="2"/>
  <c r="X925" i="2"/>
  <c r="AB925" i="2"/>
  <c r="AC934" i="2"/>
  <c r="AC940" i="2"/>
  <c r="G951" i="2"/>
  <c r="G953" i="2" s="1"/>
  <c r="K951" i="2"/>
  <c r="K953" i="2" s="1"/>
  <c r="O951" i="2"/>
  <c r="O953" i="2" s="1"/>
  <c r="S951" i="2"/>
  <c r="S953" i="2" s="1"/>
  <c r="W951" i="2"/>
  <c r="W953" i="2" s="1"/>
  <c r="AA951" i="2"/>
  <c r="AA953" i="2" s="1"/>
  <c r="F952" i="2"/>
  <c r="F954" i="2" s="1"/>
  <c r="J952" i="2"/>
  <c r="J954" i="2" s="1"/>
  <c r="N952" i="2"/>
  <c r="N954" i="2" s="1"/>
  <c r="R952" i="2"/>
  <c r="R954" i="2" s="1"/>
  <c r="V952" i="2"/>
  <c r="Z952" i="2"/>
  <c r="Z954" i="2" s="1"/>
  <c r="I964" i="2"/>
  <c r="M964" i="2"/>
  <c r="Q964" i="2"/>
  <c r="U964" i="2"/>
  <c r="H967" i="2"/>
  <c r="L967" i="2"/>
  <c r="P967" i="2"/>
  <c r="T967" i="2"/>
  <c r="X967" i="2"/>
  <c r="AB967" i="2"/>
  <c r="G968" i="2"/>
  <c r="K968" i="2"/>
  <c r="O968" i="2"/>
  <c r="S968" i="2"/>
  <c r="W968" i="2"/>
  <c r="AA968" i="2"/>
  <c r="G969" i="2"/>
  <c r="K969" i="2"/>
  <c r="O969" i="2"/>
  <c r="S969" i="2"/>
  <c r="W969" i="2"/>
  <c r="AA969" i="2"/>
  <c r="H974" i="2"/>
  <c r="L974" i="2"/>
  <c r="P974" i="2"/>
  <c r="T974" i="2"/>
  <c r="X974" i="2"/>
  <c r="AB974" i="2"/>
  <c r="G977" i="2"/>
  <c r="K977" i="2"/>
  <c r="O977" i="2"/>
  <c r="S977" i="2"/>
  <c r="W977" i="2"/>
  <c r="AA977" i="2"/>
  <c r="AC979" i="2"/>
  <c r="AC985" i="2"/>
  <c r="E995" i="2"/>
  <c r="F1001" i="2"/>
  <c r="F1003" i="2" s="1"/>
  <c r="J1001" i="2"/>
  <c r="J1003" i="2" s="1"/>
  <c r="N1001" i="2"/>
  <c r="N1003" i="2" s="1"/>
  <c r="R1001" i="2"/>
  <c r="R1003" i="2" s="1"/>
  <c r="V1001" i="2"/>
  <c r="Z1001" i="2"/>
  <c r="Z1003" i="2" s="1"/>
  <c r="E1002" i="2"/>
  <c r="E1004" i="2" s="1"/>
  <c r="I1002" i="2"/>
  <c r="I1004" i="2" s="1"/>
  <c r="M1002" i="2"/>
  <c r="M1004" i="2" s="1"/>
  <c r="Q1002" i="2"/>
  <c r="Q1004" i="2" s="1"/>
  <c r="U1002" i="2"/>
  <c r="U1004" i="2" s="1"/>
  <c r="E900" i="2"/>
  <c r="I907" i="2"/>
  <c r="M907" i="2"/>
  <c r="Q907" i="2"/>
  <c r="U907" i="2"/>
  <c r="G911" i="2"/>
  <c r="K911" i="2"/>
  <c r="O911" i="2"/>
  <c r="S911" i="2"/>
  <c r="W911" i="2"/>
  <c r="AA911" i="2"/>
  <c r="G912" i="2"/>
  <c r="K912" i="2"/>
  <c r="O912" i="2"/>
  <c r="S912" i="2"/>
  <c r="W912" i="2"/>
  <c r="AA912" i="2"/>
  <c r="H922" i="2"/>
  <c r="L922" i="2"/>
  <c r="P922" i="2"/>
  <c r="T922" i="2"/>
  <c r="X922" i="2"/>
  <c r="AB922" i="2"/>
  <c r="AC927" i="2"/>
  <c r="AC933" i="2"/>
  <c r="E943" i="2"/>
  <c r="F951" i="2"/>
  <c r="F953" i="2" s="1"/>
  <c r="J951" i="2"/>
  <c r="J953" i="2" s="1"/>
  <c r="N951" i="2"/>
  <c r="N953" i="2" s="1"/>
  <c r="R951" i="2"/>
  <c r="R953" i="2" s="1"/>
  <c r="V951" i="2"/>
  <c r="Z951" i="2"/>
  <c r="Z953" i="2" s="1"/>
  <c r="E952" i="2"/>
  <c r="E954" i="2" s="1"/>
  <c r="H964" i="2"/>
  <c r="L964" i="2"/>
  <c r="P964" i="2"/>
  <c r="T964" i="2"/>
  <c r="X964" i="2"/>
  <c r="AB964" i="2"/>
  <c r="F968" i="2"/>
  <c r="J968" i="2"/>
  <c r="N968" i="2"/>
  <c r="R968" i="2"/>
  <c r="V968" i="2"/>
  <c r="Z968" i="2"/>
  <c r="F969" i="2"/>
  <c r="J969" i="2"/>
  <c r="N969" i="2"/>
  <c r="R969" i="2"/>
  <c r="V969" i="2"/>
  <c r="Z969" i="2"/>
  <c r="AC972" i="2"/>
  <c r="G974" i="2"/>
  <c r="K974" i="2"/>
  <c r="O974" i="2"/>
  <c r="S974" i="2"/>
  <c r="W974" i="2"/>
  <c r="AA974" i="2"/>
  <c r="AC978" i="2"/>
  <c r="E988" i="2"/>
  <c r="E1001" i="2"/>
  <c r="E1003" i="2" s="1"/>
  <c r="I1001" i="2"/>
  <c r="I1003" i="2" s="1"/>
  <c r="M1001" i="2"/>
  <c r="M1003" i="2" s="1"/>
  <c r="Q1001" i="2"/>
  <c r="Q1003" i="2" s="1"/>
  <c r="U1001" i="2"/>
  <c r="U1003" i="2" s="1"/>
  <c r="F911" i="2"/>
  <c r="J911" i="2"/>
  <c r="J913" i="2" s="1"/>
  <c r="N911" i="2"/>
  <c r="N913" i="2" s="1"/>
  <c r="R911" i="2"/>
  <c r="R913" i="2" s="1"/>
  <c r="V911" i="2"/>
  <c r="V913" i="2" s="1"/>
  <c r="Z911" i="2"/>
  <c r="Z913" i="2" s="1"/>
  <c r="G922" i="2"/>
  <c r="K922" i="2"/>
  <c r="O922" i="2"/>
  <c r="S922" i="2"/>
  <c r="W922" i="2"/>
  <c r="AA922" i="2"/>
  <c r="AC926" i="2"/>
  <c r="I951" i="2"/>
  <c r="I953" i="2" s="1"/>
  <c r="M951" i="2"/>
  <c r="M953" i="2" s="1"/>
  <c r="Q951" i="2"/>
  <c r="Q953" i="2" s="1"/>
  <c r="U951" i="2"/>
  <c r="U953" i="2" s="1"/>
  <c r="AC962" i="2"/>
  <c r="I968" i="2"/>
  <c r="I970" i="2" s="1"/>
  <c r="M968" i="2"/>
  <c r="M970" i="2" s="1"/>
  <c r="Q968" i="2"/>
  <c r="Q970" i="2" s="1"/>
  <c r="U968" i="2"/>
  <c r="U970" i="2" s="1"/>
  <c r="AC971" i="2"/>
  <c r="F974" i="2"/>
  <c r="J974" i="2"/>
  <c r="N974" i="2"/>
  <c r="R974" i="2"/>
  <c r="V974" i="2"/>
  <c r="Z974" i="2"/>
  <c r="H1001" i="2"/>
  <c r="H1003" i="2" s="1"/>
  <c r="L1001" i="2"/>
  <c r="L1003" i="2" s="1"/>
  <c r="P1001" i="2"/>
  <c r="P1003" i="2" s="1"/>
  <c r="T1001" i="2"/>
  <c r="T1003" i="2" s="1"/>
  <c r="X1001" i="2"/>
  <c r="X1003" i="2" s="1"/>
  <c r="AB1001" i="2"/>
  <c r="AB1003" i="2" s="1"/>
  <c r="AC905" i="2"/>
  <c r="AC919" i="2"/>
  <c r="AC961" i="2"/>
  <c r="AC992" i="2"/>
  <c r="AC26" i="2"/>
  <c r="F29" i="2"/>
  <c r="J29" i="2"/>
  <c r="N29" i="2"/>
  <c r="R29" i="2"/>
  <c r="V29" i="2"/>
  <c r="Z29" i="2"/>
  <c r="F32" i="2"/>
  <c r="J32" i="2"/>
  <c r="N32" i="2"/>
  <c r="R32" i="2"/>
  <c r="R54" i="2" s="1"/>
  <c r="V32" i="2"/>
  <c r="Z32" i="2"/>
  <c r="Z54" i="2" s="1"/>
  <c r="F36" i="2"/>
  <c r="J36" i="2"/>
  <c r="N36" i="2"/>
  <c r="R36" i="2"/>
  <c r="V36" i="2"/>
  <c r="Z36" i="2"/>
  <c r="AC40" i="2"/>
  <c r="F43" i="2"/>
  <c r="J43" i="2"/>
  <c r="N43" i="2"/>
  <c r="R43" i="2"/>
  <c r="V43" i="2"/>
  <c r="Z43" i="2"/>
  <c r="H49" i="2"/>
  <c r="H51" i="2" s="1"/>
  <c r="L49" i="2"/>
  <c r="L51" i="2" s="1"/>
  <c r="Q49" i="2"/>
  <c r="Q51" i="2" s="1"/>
  <c r="X49" i="2"/>
  <c r="X51" i="2" s="1"/>
  <c r="G50" i="2"/>
  <c r="G52" i="2" s="1"/>
  <c r="O50" i="2"/>
  <c r="O52" i="2" s="1"/>
  <c r="W50" i="2"/>
  <c r="W52" i="2" s="1"/>
  <c r="AC9" i="2"/>
  <c r="AC21" i="2"/>
  <c r="AD21" i="2" s="1"/>
  <c r="I29" i="2"/>
  <c r="M29" i="2"/>
  <c r="Q29" i="2"/>
  <c r="U29" i="2"/>
  <c r="I32" i="2"/>
  <c r="M32" i="2"/>
  <c r="U32" i="2"/>
  <c r="I36" i="2"/>
  <c r="M36" i="2"/>
  <c r="Q36" i="2"/>
  <c r="U36" i="2"/>
  <c r="E39" i="2"/>
  <c r="E43" i="2"/>
  <c r="Q43" i="2"/>
  <c r="U43" i="2"/>
  <c r="G49" i="2"/>
  <c r="G51" i="2" s="1"/>
  <c r="K49" i="2"/>
  <c r="K51" i="2" s="1"/>
  <c r="P49" i="2"/>
  <c r="P51" i="2" s="1"/>
  <c r="E50" i="2"/>
  <c r="E52" i="2" s="1"/>
  <c r="H54" i="2"/>
  <c r="H29" i="2"/>
  <c r="L29" i="2"/>
  <c r="P29" i="2"/>
  <c r="T29" i="2"/>
  <c r="X29" i="2"/>
  <c r="AB29" i="2"/>
  <c r="T32" i="2"/>
  <c r="AB32" i="2"/>
  <c r="K50" i="2"/>
  <c r="K52" i="2" s="1"/>
  <c r="S50" i="2"/>
  <c r="S52" i="2" s="1"/>
  <c r="AA50" i="2"/>
  <c r="AA52" i="2" s="1"/>
  <c r="AC60" i="2"/>
  <c r="O32" i="2"/>
  <c r="S32" i="2"/>
  <c r="W32" i="2"/>
  <c r="AA32" i="2"/>
  <c r="G36" i="2"/>
  <c r="K36" i="2"/>
  <c r="O36" i="2"/>
  <c r="S36" i="2"/>
  <c r="W36" i="2"/>
  <c r="AA36" i="2"/>
  <c r="G43" i="2"/>
  <c r="K43" i="2"/>
  <c r="O43" i="2"/>
  <c r="S43" i="2"/>
  <c r="W43" i="2"/>
  <c r="AA43" i="2"/>
  <c r="AC59" i="2"/>
  <c r="AC78" i="2"/>
  <c r="G80" i="2"/>
  <c r="K80" i="2"/>
  <c r="O80" i="2"/>
  <c r="S80" i="2"/>
  <c r="W80" i="2"/>
  <c r="AA80" i="2"/>
  <c r="G83" i="2"/>
  <c r="K83" i="2"/>
  <c r="O83" i="2"/>
  <c r="S83" i="2"/>
  <c r="W83" i="2"/>
  <c r="AA83" i="2"/>
  <c r="AC85" i="2"/>
  <c r="AC92" i="2"/>
  <c r="AC99" i="2"/>
  <c r="AC106" i="2"/>
  <c r="E114" i="2"/>
  <c r="E116" i="2" s="1"/>
  <c r="I114" i="2"/>
  <c r="I116" i="2" s="1"/>
  <c r="M114" i="2"/>
  <c r="M116" i="2" s="1"/>
  <c r="Q114" i="2"/>
  <c r="Q116" i="2" s="1"/>
  <c r="U114" i="2"/>
  <c r="U116" i="2" s="1"/>
  <c r="H115" i="2"/>
  <c r="H117" i="2" s="1"/>
  <c r="L115" i="2"/>
  <c r="L117" i="2" s="1"/>
  <c r="P115" i="2"/>
  <c r="P117" i="2" s="1"/>
  <c r="T115" i="2"/>
  <c r="T117" i="2" s="1"/>
  <c r="X115" i="2"/>
  <c r="X117" i="2" s="1"/>
  <c r="AB115" i="2"/>
  <c r="AB117" i="2" s="1"/>
  <c r="AC132" i="2"/>
  <c r="G137" i="2"/>
  <c r="K137" i="2"/>
  <c r="O137" i="2"/>
  <c r="S137" i="2"/>
  <c r="W137" i="2"/>
  <c r="AA137" i="2"/>
  <c r="F139" i="2"/>
  <c r="J139" i="2"/>
  <c r="J140" i="2" s="1"/>
  <c r="N139" i="2"/>
  <c r="N140" i="2" s="1"/>
  <c r="R139" i="2"/>
  <c r="R140" i="2" s="1"/>
  <c r="V139" i="2"/>
  <c r="Z139" i="2"/>
  <c r="Z140" i="2" s="1"/>
  <c r="AC150" i="2"/>
  <c r="F153" i="2"/>
  <c r="J153" i="2"/>
  <c r="N153" i="2"/>
  <c r="R153" i="2"/>
  <c r="V153" i="2"/>
  <c r="Z153" i="2"/>
  <c r="F156" i="2"/>
  <c r="J156" i="2"/>
  <c r="N156" i="2"/>
  <c r="R156" i="2"/>
  <c r="V156" i="2"/>
  <c r="Z156" i="2"/>
  <c r="E177" i="2"/>
  <c r="I177" i="2"/>
  <c r="M177" i="2"/>
  <c r="Q177" i="2"/>
  <c r="U177" i="2"/>
  <c r="AC171" i="2"/>
  <c r="AC179" i="2"/>
  <c r="I181" i="2"/>
  <c r="M181" i="2"/>
  <c r="Q181" i="2"/>
  <c r="U181" i="2"/>
  <c r="L181" i="2"/>
  <c r="T181" i="2"/>
  <c r="AB181" i="2"/>
  <c r="AC186" i="2"/>
  <c r="I188" i="2"/>
  <c r="M188" i="2"/>
  <c r="Q188" i="2"/>
  <c r="U188" i="2"/>
  <c r="H191" i="2"/>
  <c r="H188" i="2"/>
  <c r="L191" i="2"/>
  <c r="L188" i="2"/>
  <c r="P191" i="2"/>
  <c r="P188" i="2"/>
  <c r="T191" i="2"/>
  <c r="T188" i="2"/>
  <c r="X191" i="2"/>
  <c r="X188" i="2"/>
  <c r="AB191" i="2"/>
  <c r="AB188" i="2"/>
  <c r="AC77" i="2"/>
  <c r="F80" i="2"/>
  <c r="J80" i="2"/>
  <c r="N80" i="2"/>
  <c r="R80" i="2"/>
  <c r="V80" i="2"/>
  <c r="Z80" i="2"/>
  <c r="F83" i="2"/>
  <c r="J83" i="2"/>
  <c r="N83" i="2"/>
  <c r="R83" i="2"/>
  <c r="V83" i="2"/>
  <c r="Z83" i="2"/>
  <c r="AC84" i="2"/>
  <c r="F87" i="2"/>
  <c r="J87" i="2"/>
  <c r="N87" i="2"/>
  <c r="R87" i="2"/>
  <c r="V87" i="2"/>
  <c r="Z87" i="2"/>
  <c r="AC91" i="2"/>
  <c r="F94" i="2"/>
  <c r="J94" i="2"/>
  <c r="N94" i="2"/>
  <c r="R94" i="2"/>
  <c r="V94" i="2"/>
  <c r="Z94" i="2"/>
  <c r="AC98" i="2"/>
  <c r="F101" i="2"/>
  <c r="J101" i="2"/>
  <c r="N101" i="2"/>
  <c r="R101" i="2"/>
  <c r="V101" i="2"/>
  <c r="Z101" i="2"/>
  <c r="AC105" i="2"/>
  <c r="F108" i="2"/>
  <c r="J108" i="2"/>
  <c r="N108" i="2"/>
  <c r="R108" i="2"/>
  <c r="V108" i="2"/>
  <c r="Z108" i="2"/>
  <c r="AC131" i="2"/>
  <c r="F134" i="2"/>
  <c r="J134" i="2"/>
  <c r="N134" i="2"/>
  <c r="R134" i="2"/>
  <c r="V134" i="2"/>
  <c r="Z134" i="2"/>
  <c r="E138" i="2"/>
  <c r="I138" i="2"/>
  <c r="M138" i="2"/>
  <c r="M140" i="2" s="1"/>
  <c r="Q138" i="2"/>
  <c r="U138" i="2"/>
  <c r="U140" i="2" s="1"/>
  <c r="I153" i="2"/>
  <c r="M153" i="2"/>
  <c r="Q153" i="2"/>
  <c r="U153" i="2"/>
  <c r="I156" i="2"/>
  <c r="M156" i="2"/>
  <c r="Q156" i="2"/>
  <c r="U156" i="2"/>
  <c r="I160" i="2"/>
  <c r="M160" i="2"/>
  <c r="Q160" i="2"/>
  <c r="U160" i="2"/>
  <c r="E167" i="2"/>
  <c r="I167" i="2"/>
  <c r="M167" i="2"/>
  <c r="Q167" i="2"/>
  <c r="U167" i="2"/>
  <c r="E170" i="2"/>
  <c r="F174" i="2"/>
  <c r="N174" i="2"/>
  <c r="V174" i="2"/>
  <c r="AC178" i="2"/>
  <c r="J181" i="2"/>
  <c r="R181" i="2"/>
  <c r="Z181" i="2"/>
  <c r="AC185" i="2"/>
  <c r="AC72" i="2"/>
  <c r="AD72" i="2" s="1"/>
  <c r="E80" i="2"/>
  <c r="I80" i="2"/>
  <c r="M80" i="2"/>
  <c r="Q80" i="2"/>
  <c r="U80" i="2"/>
  <c r="H139" i="2"/>
  <c r="H140" i="2" s="1"/>
  <c r="L139" i="2"/>
  <c r="L140" i="2" s="1"/>
  <c r="P139" i="2"/>
  <c r="P140" i="2" s="1"/>
  <c r="T139" i="2"/>
  <c r="T140" i="2" s="1"/>
  <c r="X139" i="2"/>
  <c r="X140" i="2" s="1"/>
  <c r="AB139" i="2"/>
  <c r="AB140" i="2" s="1"/>
  <c r="H153" i="2"/>
  <c r="L153" i="2"/>
  <c r="P153" i="2"/>
  <c r="T153" i="2"/>
  <c r="X153" i="2"/>
  <c r="AB153" i="2"/>
  <c r="H156" i="2"/>
  <c r="L156" i="2"/>
  <c r="P156" i="2"/>
  <c r="T156" i="2"/>
  <c r="X156" i="2"/>
  <c r="AB156" i="2"/>
  <c r="G177" i="2"/>
  <c r="K177" i="2"/>
  <c r="O177" i="2"/>
  <c r="S177" i="2"/>
  <c r="W177" i="2"/>
  <c r="AA177" i="2"/>
  <c r="G181" i="2"/>
  <c r="K181" i="2"/>
  <c r="O181" i="2"/>
  <c r="S181" i="2"/>
  <c r="W181" i="2"/>
  <c r="AA181" i="2"/>
  <c r="H181" i="2"/>
  <c r="P181" i="2"/>
  <c r="X181" i="2"/>
  <c r="AC193" i="2"/>
  <c r="I195" i="2"/>
  <c r="M195" i="2"/>
  <c r="Q195" i="2"/>
  <c r="U195" i="2"/>
  <c r="H198" i="2"/>
  <c r="H195" i="2"/>
  <c r="L198" i="2"/>
  <c r="L195" i="2"/>
  <c r="P198" i="2"/>
  <c r="P195" i="2"/>
  <c r="T198" i="2"/>
  <c r="T195" i="2"/>
  <c r="X198" i="2"/>
  <c r="X195" i="2"/>
  <c r="H80" i="2"/>
  <c r="L80" i="2"/>
  <c r="P80" i="2"/>
  <c r="T80" i="2"/>
  <c r="X80" i="2"/>
  <c r="AB80" i="2"/>
  <c r="H87" i="2"/>
  <c r="L87" i="2"/>
  <c r="P87" i="2"/>
  <c r="T87" i="2"/>
  <c r="X87" i="2"/>
  <c r="AB87" i="2"/>
  <c r="H94" i="2"/>
  <c r="L94" i="2"/>
  <c r="P94" i="2"/>
  <c r="T94" i="2"/>
  <c r="X94" i="2"/>
  <c r="AB94" i="2"/>
  <c r="H101" i="2"/>
  <c r="L101" i="2"/>
  <c r="P101" i="2"/>
  <c r="T101" i="2"/>
  <c r="X101" i="2"/>
  <c r="AB101" i="2"/>
  <c r="H108" i="2"/>
  <c r="L108" i="2"/>
  <c r="P108" i="2"/>
  <c r="T108" i="2"/>
  <c r="X108" i="2"/>
  <c r="AB108" i="2"/>
  <c r="H134" i="2"/>
  <c r="L134" i="2"/>
  <c r="P134" i="2"/>
  <c r="T134" i="2"/>
  <c r="X134" i="2"/>
  <c r="AB134" i="2"/>
  <c r="AC151" i="2"/>
  <c r="G153" i="2"/>
  <c r="K153" i="2"/>
  <c r="O153" i="2"/>
  <c r="S153" i="2"/>
  <c r="W153" i="2"/>
  <c r="AA153" i="2"/>
  <c r="G156" i="2"/>
  <c r="K156" i="2"/>
  <c r="O156" i="2"/>
  <c r="S156" i="2"/>
  <c r="W156" i="2"/>
  <c r="AA156" i="2"/>
  <c r="G160" i="2"/>
  <c r="K160" i="2"/>
  <c r="O160" i="2"/>
  <c r="S160" i="2"/>
  <c r="W160" i="2"/>
  <c r="AA160" i="2"/>
  <c r="G167" i="2"/>
  <c r="K167" i="2"/>
  <c r="O167" i="2"/>
  <c r="S167" i="2"/>
  <c r="W167" i="2"/>
  <c r="AA167" i="2"/>
  <c r="AC172" i="2"/>
  <c r="J174" i="2"/>
  <c r="R174" i="2"/>
  <c r="Z174" i="2"/>
  <c r="F181" i="2"/>
  <c r="N181" i="2"/>
  <c r="V181" i="2"/>
  <c r="AC192" i="2"/>
  <c r="O257" i="2"/>
  <c r="F457" i="2"/>
  <c r="F459" i="2" s="1"/>
  <c r="F385" i="2"/>
  <c r="J457" i="2"/>
  <c r="J459" i="2" s="1"/>
  <c r="J385" i="2"/>
  <c r="N457" i="2"/>
  <c r="N459" i="2" s="1"/>
  <c r="N385" i="2"/>
  <c r="R457" i="2"/>
  <c r="R459" i="2" s="1"/>
  <c r="R385" i="2"/>
  <c r="Z457" i="2"/>
  <c r="Z459" i="2" s="1"/>
  <c r="Z385" i="2"/>
  <c r="Q458" i="2"/>
  <c r="Q460" i="2" s="1"/>
  <c r="Q382" i="2"/>
  <c r="U458" i="2"/>
  <c r="U460" i="2" s="1"/>
  <c r="U382" i="2"/>
  <c r="E181" i="2"/>
  <c r="E188" i="2"/>
  <c r="E195" i="2"/>
  <c r="AC213" i="2"/>
  <c r="AC225" i="2"/>
  <c r="AD225" i="2" s="1"/>
  <c r="E233" i="2"/>
  <c r="I233" i="2"/>
  <c r="M233" i="2"/>
  <c r="Q233" i="2"/>
  <c r="U233" i="2"/>
  <c r="E236" i="2"/>
  <c r="E257" i="2" s="1"/>
  <c r="I236" i="2"/>
  <c r="M236" i="2"/>
  <c r="M257" i="2" s="1"/>
  <c r="Q236" i="2"/>
  <c r="Q257" i="2" s="1"/>
  <c r="U236" i="2"/>
  <c r="U257" i="2" s="1"/>
  <c r="E240" i="2"/>
  <c r="E243" i="2"/>
  <c r="E247" i="2"/>
  <c r="E250" i="2"/>
  <c r="E254" i="2"/>
  <c r="E261" i="2"/>
  <c r="E264" i="2"/>
  <c r="G267" i="2"/>
  <c r="G269" i="2" s="1"/>
  <c r="K267" i="2"/>
  <c r="K269" i="2" s="1"/>
  <c r="O267" i="2"/>
  <c r="O269" i="2" s="1"/>
  <c r="S267" i="2"/>
  <c r="S269" i="2" s="1"/>
  <c r="W267" i="2"/>
  <c r="W269" i="2" s="1"/>
  <c r="AA267" i="2"/>
  <c r="AA269" i="2" s="1"/>
  <c r="H302" i="2"/>
  <c r="L302" i="2"/>
  <c r="P302" i="2"/>
  <c r="T302" i="2"/>
  <c r="X302" i="2"/>
  <c r="AB302" i="2"/>
  <c r="H305" i="2"/>
  <c r="L305" i="2"/>
  <c r="P305" i="2"/>
  <c r="T305" i="2"/>
  <c r="X305" i="2"/>
  <c r="AB305" i="2"/>
  <c r="H312" i="2"/>
  <c r="L312" i="2"/>
  <c r="P312" i="2"/>
  <c r="T312" i="2"/>
  <c r="X312" i="2"/>
  <c r="AB312" i="2"/>
  <c r="AC380" i="2"/>
  <c r="G382" i="2"/>
  <c r="L382" i="2"/>
  <c r="E385" i="2"/>
  <c r="E457" i="2"/>
  <c r="E459" i="2" s="1"/>
  <c r="I385" i="2"/>
  <c r="I457" i="2"/>
  <c r="I459" i="2" s="1"/>
  <c r="M385" i="2"/>
  <c r="M457" i="2"/>
  <c r="M459" i="2" s="1"/>
  <c r="Q385" i="2"/>
  <c r="Q457" i="2"/>
  <c r="Q459" i="2" s="1"/>
  <c r="U385" i="2"/>
  <c r="U457" i="2"/>
  <c r="U459" i="2" s="1"/>
  <c r="P382" i="2"/>
  <c r="P458" i="2"/>
  <c r="P460" i="2" s="1"/>
  <c r="T382" i="2"/>
  <c r="T458" i="2"/>
  <c r="T460" i="2" s="1"/>
  <c r="X382" i="2"/>
  <c r="X458" i="2"/>
  <c r="X460" i="2" s="1"/>
  <c r="AB382" i="2"/>
  <c r="AB458" i="2"/>
  <c r="AB460" i="2" s="1"/>
  <c r="AB195" i="2"/>
  <c r="H233" i="2"/>
  <c r="L233" i="2"/>
  <c r="P233" i="2"/>
  <c r="T233" i="2"/>
  <c r="X233" i="2"/>
  <c r="AB233" i="2"/>
  <c r="H236" i="2"/>
  <c r="L236" i="2"/>
  <c r="P236" i="2"/>
  <c r="P257" i="2" s="1"/>
  <c r="T236" i="2"/>
  <c r="X236" i="2"/>
  <c r="AB236" i="2"/>
  <c r="AC300" i="2"/>
  <c r="G302" i="2"/>
  <c r="K302" i="2"/>
  <c r="O302" i="2"/>
  <c r="S302" i="2"/>
  <c r="W302" i="2"/>
  <c r="AA302" i="2"/>
  <c r="G305" i="2"/>
  <c r="K305" i="2"/>
  <c r="O305" i="2"/>
  <c r="S305" i="2"/>
  <c r="W305" i="2"/>
  <c r="AA305" i="2"/>
  <c r="AC379" i="2"/>
  <c r="F382" i="2"/>
  <c r="H385" i="2"/>
  <c r="H457" i="2"/>
  <c r="H459" i="2" s="1"/>
  <c r="L385" i="2"/>
  <c r="L457" i="2"/>
  <c r="L459" i="2" s="1"/>
  <c r="P385" i="2"/>
  <c r="P457" i="2"/>
  <c r="P459" i="2" s="1"/>
  <c r="T385" i="2"/>
  <c r="T457" i="2"/>
  <c r="T459" i="2" s="1"/>
  <c r="X385" i="2"/>
  <c r="X457" i="2"/>
  <c r="X459" i="2" s="1"/>
  <c r="AB385" i="2"/>
  <c r="AB457" i="2"/>
  <c r="AB459" i="2" s="1"/>
  <c r="O382" i="2"/>
  <c r="O458" i="2"/>
  <c r="O460" i="2" s="1"/>
  <c r="S382" i="2"/>
  <c r="S458" i="2"/>
  <c r="S460" i="2" s="1"/>
  <c r="W382" i="2"/>
  <c r="W458" i="2"/>
  <c r="W460" i="2" s="1"/>
  <c r="AA382" i="2"/>
  <c r="AA458" i="2"/>
  <c r="AA460" i="2" s="1"/>
  <c r="G233" i="2"/>
  <c r="K233" i="2"/>
  <c r="O233" i="2"/>
  <c r="S233" i="2"/>
  <c r="W233" i="2"/>
  <c r="AA233" i="2"/>
  <c r="AC299" i="2"/>
  <c r="F302" i="2"/>
  <c r="J302" i="2"/>
  <c r="N302" i="2"/>
  <c r="R302" i="2"/>
  <c r="Z302" i="2"/>
  <c r="F305" i="2"/>
  <c r="J305" i="2"/>
  <c r="N305" i="2"/>
  <c r="R305" i="2"/>
  <c r="Z305" i="2"/>
  <c r="AC306" i="2"/>
  <c r="E382" i="2"/>
  <c r="I382" i="2"/>
  <c r="G385" i="2"/>
  <c r="G457" i="2"/>
  <c r="G459" i="2" s="1"/>
  <c r="K385" i="2"/>
  <c r="K457" i="2"/>
  <c r="K459" i="2" s="1"/>
  <c r="O385" i="2"/>
  <c r="O457" i="2"/>
  <c r="O459" i="2" s="1"/>
  <c r="S385" i="2"/>
  <c r="S457" i="2"/>
  <c r="S459" i="2" s="1"/>
  <c r="W385" i="2"/>
  <c r="W457" i="2"/>
  <c r="W459" i="2" s="1"/>
  <c r="AA385" i="2"/>
  <c r="AA457" i="2"/>
  <c r="AA459" i="2" s="1"/>
  <c r="J458" i="2"/>
  <c r="J460" i="2" s="1"/>
  <c r="J382" i="2"/>
  <c r="N458" i="2"/>
  <c r="N460" i="2" s="1"/>
  <c r="N382" i="2"/>
  <c r="R458" i="2"/>
  <c r="R460" i="2" s="1"/>
  <c r="R382" i="2"/>
  <c r="Z458" i="2"/>
  <c r="Z460" i="2" s="1"/>
  <c r="Z382" i="2"/>
  <c r="H382" i="2"/>
  <c r="M382" i="2"/>
  <c r="AC386" i="2"/>
  <c r="AC393" i="2"/>
  <c r="AC400" i="2"/>
  <c r="AC407" i="2"/>
  <c r="AC414" i="2"/>
  <c r="AC421" i="2"/>
  <c r="AC428" i="2"/>
  <c r="AC435" i="2"/>
  <c r="H489" i="2"/>
  <c r="L489" i="2"/>
  <c r="P489" i="2"/>
  <c r="T489" i="2"/>
  <c r="X489" i="2"/>
  <c r="AB489" i="2"/>
  <c r="H492" i="2"/>
  <c r="L492" i="2"/>
  <c r="P492" i="2"/>
  <c r="T492" i="2"/>
  <c r="X492" i="2"/>
  <c r="AB492" i="2"/>
  <c r="F516" i="2"/>
  <c r="F518" i="2" s="1"/>
  <c r="J516" i="2"/>
  <c r="J518" i="2" s="1"/>
  <c r="N516" i="2"/>
  <c r="N518" i="2" s="1"/>
  <c r="R516" i="2"/>
  <c r="R518" i="2" s="1"/>
  <c r="V516" i="2"/>
  <c r="Z516" i="2"/>
  <c r="Z518" i="2" s="1"/>
  <c r="E517" i="2"/>
  <c r="E519" i="2" s="1"/>
  <c r="I517" i="2"/>
  <c r="I519" i="2" s="1"/>
  <c r="M517" i="2"/>
  <c r="M519" i="2" s="1"/>
  <c r="Q517" i="2"/>
  <c r="Q519" i="2" s="1"/>
  <c r="U517" i="2"/>
  <c r="U519" i="2" s="1"/>
  <c r="E389" i="2"/>
  <c r="E396" i="2"/>
  <c r="E403" i="2"/>
  <c r="E410" i="2"/>
  <c r="AC487" i="2"/>
  <c r="G489" i="2"/>
  <c r="K489" i="2"/>
  <c r="O489" i="2"/>
  <c r="S489" i="2"/>
  <c r="W489" i="2"/>
  <c r="AA489" i="2"/>
  <c r="G492" i="2"/>
  <c r="K492" i="2"/>
  <c r="O492" i="2"/>
  <c r="S492" i="2"/>
  <c r="W492" i="2"/>
  <c r="AA492" i="2"/>
  <c r="AC494" i="2"/>
  <c r="AC501" i="2"/>
  <c r="AC508" i="2"/>
  <c r="E516" i="2"/>
  <c r="E518" i="2" s="1"/>
  <c r="I516" i="2"/>
  <c r="I518" i="2" s="1"/>
  <c r="M516" i="2"/>
  <c r="M518" i="2" s="1"/>
  <c r="Q516" i="2"/>
  <c r="Q518" i="2" s="1"/>
  <c r="U516" i="2"/>
  <c r="U518" i="2" s="1"/>
  <c r="E471" i="2"/>
  <c r="AC486" i="2"/>
  <c r="F489" i="2"/>
  <c r="J489" i="2"/>
  <c r="N489" i="2"/>
  <c r="R489" i="2"/>
  <c r="V489" i="2"/>
  <c r="Z489" i="2"/>
  <c r="AC493" i="2"/>
  <c r="AC500" i="2"/>
  <c r="AC507" i="2"/>
  <c r="N2449" i="2" l="1"/>
  <c r="AA5175" i="2"/>
  <c r="N5086" i="2"/>
  <c r="O2582" i="2"/>
  <c r="X521" i="2"/>
  <c r="H521" i="2"/>
  <c r="L54" i="2"/>
  <c r="AC5376" i="2"/>
  <c r="AD5376" i="2" s="1"/>
  <c r="Q4369" i="2"/>
  <c r="W5175" i="2"/>
  <c r="G5175" i="2"/>
  <c r="X5175" i="2"/>
  <c r="H5175" i="2"/>
  <c r="O5086" i="2"/>
  <c r="Q5175" i="2"/>
  <c r="F800" i="2"/>
  <c r="O4994" i="2"/>
  <c r="U119" i="2"/>
  <c r="N4994" i="2"/>
  <c r="R5086" i="2"/>
  <c r="R4994" i="2"/>
  <c r="W4994" i="2"/>
  <c r="G4994" i="2"/>
  <c r="AB4994" i="2"/>
  <c r="S4994" i="2"/>
  <c r="F4369" i="2"/>
  <c r="R2484" i="2"/>
  <c r="K2218" i="2"/>
  <c r="T2218" i="2"/>
  <c r="N54" i="2"/>
  <c r="P2218" i="2"/>
  <c r="AA2582" i="2"/>
  <c r="W2582" i="2"/>
  <c r="AC561" i="2"/>
  <c r="M2582" i="2"/>
  <c r="R2582" i="2"/>
  <c r="AC4210" i="2"/>
  <c r="O693" i="2"/>
  <c r="P5086" i="2"/>
  <c r="U5175" i="2"/>
  <c r="E5175" i="2"/>
  <c r="S5175" i="2"/>
  <c r="I5175" i="2"/>
  <c r="N5175" i="2"/>
  <c r="S5086" i="2"/>
  <c r="O2218" i="2"/>
  <c r="M1760" i="2"/>
  <c r="M521" i="2"/>
  <c r="AA272" i="2"/>
  <c r="E119" i="2"/>
  <c r="X54" i="2"/>
  <c r="K800" i="2"/>
  <c r="P800" i="2"/>
  <c r="AD823" i="2"/>
  <c r="H1760" i="2"/>
  <c r="U5086" i="2"/>
  <c r="K5086" i="2"/>
  <c r="M5175" i="2"/>
  <c r="AA521" i="2"/>
  <c r="K521" i="2"/>
  <c r="I800" i="2"/>
  <c r="AD1714" i="2"/>
  <c r="J2484" i="2"/>
  <c r="T4369" i="2"/>
  <c r="AD4168" i="2"/>
  <c r="T5175" i="2"/>
  <c r="W5086" i="2"/>
  <c r="G5086" i="2"/>
  <c r="AD4416" i="2"/>
  <c r="V763" i="2"/>
  <c r="T5086" i="2"/>
  <c r="F4994" i="2"/>
  <c r="Q2582" i="2"/>
  <c r="Y119" i="2"/>
  <c r="N2582" i="2"/>
  <c r="AD2136" i="2"/>
  <c r="R4749" i="2"/>
  <c r="J4994" i="2"/>
  <c r="J54" i="2"/>
  <c r="J800" i="2"/>
  <c r="V2536" i="2"/>
  <c r="AB2523" i="2"/>
  <c r="X2523" i="2"/>
  <c r="R2449" i="2"/>
  <c r="AD2363" i="2"/>
  <c r="S2218" i="2"/>
  <c r="J2218" i="2"/>
  <c r="L4712" i="2"/>
  <c r="U4369" i="2"/>
  <c r="E4369" i="2"/>
  <c r="R4369" i="2"/>
  <c r="R5175" i="2"/>
  <c r="P5175" i="2"/>
  <c r="AA4994" i="2"/>
  <c r="K4994" i="2"/>
  <c r="AD2685" i="2"/>
  <c r="K4369" i="2"/>
  <c r="E1006" i="2"/>
  <c r="AD604" i="2"/>
  <c r="AD5671" i="2"/>
  <c r="AD3711" i="2"/>
  <c r="AD5587" i="2"/>
  <c r="E1695" i="2"/>
  <c r="AD2535" i="2"/>
  <c r="AD139" i="2"/>
  <c r="AD912" i="2"/>
  <c r="AD2483" i="2"/>
  <c r="AD5174" i="2"/>
  <c r="AD24" i="2"/>
  <c r="AD6063" i="2"/>
  <c r="AD6062" i="2"/>
  <c r="AD5933" i="2"/>
  <c r="AD5747" i="2"/>
  <c r="AD5746" i="2"/>
  <c r="AD5670" i="2"/>
  <c r="AD5586" i="2"/>
  <c r="AD5510" i="2"/>
  <c r="AD5509" i="2"/>
  <c r="AD5424" i="2"/>
  <c r="AD5423" i="2"/>
  <c r="AD5294" i="2"/>
  <c r="AD5295" i="2"/>
  <c r="AD5173" i="2"/>
  <c r="AD5084" i="2"/>
  <c r="AD5085" i="2"/>
  <c r="AD4992" i="2"/>
  <c r="AD4993" i="2"/>
  <c r="AD4780" i="2"/>
  <c r="AD4711" i="2"/>
  <c r="AD4710" i="2"/>
  <c r="AD4417" i="2"/>
  <c r="AD4314" i="2"/>
  <c r="AD4167" i="2"/>
  <c r="AD3846" i="2"/>
  <c r="AD3847" i="2"/>
  <c r="AD3710" i="2"/>
  <c r="AD3479" i="2"/>
  <c r="AD3478" i="2"/>
  <c r="AD3272" i="2"/>
  <c r="AD3271" i="2"/>
  <c r="AD2946" i="2"/>
  <c r="AD2945" i="2"/>
  <c r="AD2784" i="2"/>
  <c r="AD2783" i="2"/>
  <c r="AD2686" i="2"/>
  <c r="AD2602" i="2"/>
  <c r="AD2601" i="2"/>
  <c r="AD2534" i="2"/>
  <c r="AD2482" i="2"/>
  <c r="AD2362" i="2"/>
  <c r="AD2252" i="2"/>
  <c r="AD2251" i="2"/>
  <c r="AD2135" i="2"/>
  <c r="AD2028" i="2"/>
  <c r="AD2027" i="2"/>
  <c r="AD1885" i="2"/>
  <c r="AD1884" i="2"/>
  <c r="AD1794" i="2"/>
  <c r="AD1793" i="2"/>
  <c r="AD1713" i="2"/>
  <c r="AD1614" i="2"/>
  <c r="AD1613" i="2"/>
  <c r="AD1516" i="2"/>
  <c r="AD1515" i="2"/>
  <c r="AD1431" i="2"/>
  <c r="AD1432" i="2"/>
  <c r="AD1321" i="2"/>
  <c r="AD1322" i="2"/>
  <c r="AD1057" i="2"/>
  <c r="AD969" i="2"/>
  <c r="AD968" i="2"/>
  <c r="AD911" i="2"/>
  <c r="AD822" i="2"/>
  <c r="AD762" i="2"/>
  <c r="AD761" i="2"/>
  <c r="AD706" i="2"/>
  <c r="AD603" i="2"/>
  <c r="AD534" i="2"/>
  <c r="AD533" i="2"/>
  <c r="AD484" i="2"/>
  <c r="AD321" i="2"/>
  <c r="AD320" i="2"/>
  <c r="AD228" i="2"/>
  <c r="AD138" i="2"/>
  <c r="AD75" i="2"/>
  <c r="Y6042" i="2"/>
  <c r="Y5487" i="2"/>
  <c r="Y5818" i="2"/>
  <c r="Y5566" i="2"/>
  <c r="Y5650" i="2"/>
  <c r="Y5892" i="2"/>
  <c r="Y5726" i="2"/>
  <c r="AC2641" i="2"/>
  <c r="AD2641" i="2" s="1"/>
  <c r="Y521" i="2"/>
  <c r="Y208" i="2"/>
  <c r="Y2315" i="2"/>
  <c r="Y54" i="2"/>
  <c r="U5566" i="2"/>
  <c r="AC6018" i="2"/>
  <c r="AD6018" i="2" s="1"/>
  <c r="E4994" i="2"/>
  <c r="J4749" i="2"/>
  <c r="O4749" i="2"/>
  <c r="N3794" i="2"/>
  <c r="R3794" i="2"/>
  <c r="J2582" i="2"/>
  <c r="V2582" i="2"/>
  <c r="L1760" i="2"/>
  <c r="O521" i="2"/>
  <c r="W4369" i="2"/>
  <c r="AA4369" i="2"/>
  <c r="K2582" i="2"/>
  <c r="V638" i="2"/>
  <c r="E5086" i="2"/>
  <c r="I119" i="2"/>
  <c r="G2582" i="2"/>
  <c r="I638" i="2"/>
  <c r="F5566" i="2"/>
  <c r="AC4675" i="2"/>
  <c r="AD4675" i="2" s="1"/>
  <c r="Q521" i="2"/>
  <c r="R521" i="2"/>
  <c r="V521" i="2"/>
  <c r="M5566" i="2"/>
  <c r="X5566" i="2"/>
  <c r="H5566" i="2"/>
  <c r="L5086" i="2"/>
  <c r="AC5390" i="2"/>
  <c r="AD5390" i="2" s="1"/>
  <c r="AC3721" i="2"/>
  <c r="AD3721" i="2" s="1"/>
  <c r="AC3632" i="2"/>
  <c r="AD3632" i="2" s="1"/>
  <c r="I2582" i="2"/>
  <c r="J521" i="2"/>
  <c r="F521" i="2"/>
  <c r="P54" i="2"/>
  <c r="S4369" i="2"/>
  <c r="S2582" i="2"/>
  <c r="I521" i="2"/>
  <c r="G693" i="2"/>
  <c r="O3794" i="2"/>
  <c r="AC4661" i="2"/>
  <c r="AD4661" i="2" s="1"/>
  <c r="AC4077" i="2"/>
  <c r="AD4077" i="2" s="1"/>
  <c r="P521" i="2"/>
  <c r="T54" i="2"/>
  <c r="AA800" i="2"/>
  <c r="R893" i="2"/>
  <c r="K2523" i="2"/>
  <c r="F2449" i="2"/>
  <c r="W2218" i="2"/>
  <c r="G2218" i="2"/>
  <c r="X2218" i="2"/>
  <c r="H2218" i="2"/>
  <c r="P4712" i="2"/>
  <c r="N4749" i="2"/>
  <c r="M4369" i="2"/>
  <c r="T4994" i="2"/>
  <c r="T4749" i="2"/>
  <c r="Q638" i="2"/>
  <c r="H2882" i="2"/>
  <c r="I2882" i="2"/>
  <c r="Q4994" i="2"/>
  <c r="Q119" i="2"/>
  <c r="P5566" i="2"/>
  <c r="AC5256" i="2"/>
  <c r="AD5256" i="2" s="1"/>
  <c r="R5566" i="2"/>
  <c r="V5566" i="2"/>
  <c r="AC4591" i="2"/>
  <c r="AD4591" i="2" s="1"/>
  <c r="AC4021" i="2"/>
  <c r="AD4021" i="2" s="1"/>
  <c r="AC3346" i="2"/>
  <c r="AD3346" i="2" s="1"/>
  <c r="AC785" i="2"/>
  <c r="AD785" i="2" s="1"/>
  <c r="F638" i="2"/>
  <c r="N521" i="2"/>
  <c r="I5566" i="2"/>
  <c r="T5566" i="2"/>
  <c r="AC5355" i="2"/>
  <c r="AD5355" i="2" s="1"/>
  <c r="AC2844" i="2"/>
  <c r="AD2844" i="2" s="1"/>
  <c r="F2582" i="2"/>
  <c r="U2582" i="2"/>
  <c r="AC883" i="2"/>
  <c r="AD883" i="2" s="1"/>
  <c r="O4369" i="2"/>
  <c r="X2882" i="2"/>
  <c r="U2882" i="2"/>
  <c r="P4749" i="2"/>
  <c r="AC5528" i="2"/>
  <c r="AD5528" i="2" s="1"/>
  <c r="AC5780" i="2"/>
  <c r="AD5780" i="2" s="1"/>
  <c r="AC3742" i="2"/>
  <c r="AD3742" i="2" s="1"/>
  <c r="AC3108" i="2"/>
  <c r="AD3108" i="2" s="1"/>
  <c r="J638" i="2"/>
  <c r="F54" i="2"/>
  <c r="O800" i="2"/>
  <c r="T800" i="2"/>
  <c r="Q893" i="2"/>
  <c r="Q800" i="2"/>
  <c r="V800" i="2"/>
  <c r="S693" i="2"/>
  <c r="V693" i="2"/>
  <c r="W2523" i="2"/>
  <c r="L2218" i="2"/>
  <c r="I2218" i="2"/>
  <c r="AB4369" i="2"/>
  <c r="N4369" i="2"/>
  <c r="J4279" i="2"/>
  <c r="X4994" i="2"/>
  <c r="H4994" i="2"/>
  <c r="F693" i="2"/>
  <c r="O1301" i="2"/>
  <c r="G2523" i="2"/>
  <c r="U2218" i="2"/>
  <c r="P4369" i="2"/>
  <c r="N4279" i="2"/>
  <c r="M4994" i="2"/>
  <c r="AC4408" i="2"/>
  <c r="AD4408" i="2" s="1"/>
  <c r="AC4401" i="2"/>
  <c r="AD4401" i="2" s="1"/>
  <c r="X5086" i="2"/>
  <c r="H5086" i="2"/>
  <c r="N638" i="2"/>
  <c r="W521" i="2"/>
  <c r="S893" i="2"/>
  <c r="I693" i="2"/>
  <c r="K693" i="2"/>
  <c r="AA1299" i="2"/>
  <c r="X4369" i="2"/>
  <c r="H4369" i="2"/>
  <c r="J4369" i="2"/>
  <c r="F4279" i="2"/>
  <c r="V4994" i="2"/>
  <c r="AC2026" i="2"/>
  <c r="AD2026" i="2" s="1"/>
  <c r="AA3794" i="2"/>
  <c r="K3794" i="2"/>
  <c r="M119" i="2"/>
  <c r="Q4749" i="2"/>
  <c r="AC5695" i="2"/>
  <c r="AD5695" i="2" s="1"/>
  <c r="Q5566" i="2"/>
  <c r="N5566" i="2"/>
  <c r="AC4633" i="2"/>
  <c r="AD4633" i="2" s="1"/>
  <c r="AC4542" i="2"/>
  <c r="AD4542" i="2" s="1"/>
  <c r="AC2074" i="2"/>
  <c r="AD2074" i="2" s="1"/>
  <c r="AC1120" i="2"/>
  <c r="AD1120" i="2" s="1"/>
  <c r="AC991" i="2"/>
  <c r="AD991" i="2" s="1"/>
  <c r="AC4352" i="2"/>
  <c r="AD4352" i="2" s="1"/>
  <c r="AC4199" i="2"/>
  <c r="AD4199" i="2" s="1"/>
  <c r="AC4035" i="2"/>
  <c r="AD4035" i="2" s="1"/>
  <c r="AC3763" i="2"/>
  <c r="AD3763" i="2" s="1"/>
  <c r="AC3735" i="2"/>
  <c r="AD3735" i="2" s="1"/>
  <c r="AC3653" i="2"/>
  <c r="AD3653" i="2" s="1"/>
  <c r="S521" i="2"/>
  <c r="T521" i="2"/>
  <c r="S800" i="2"/>
  <c r="U800" i="2"/>
  <c r="J693" i="2"/>
  <c r="S1301" i="2"/>
  <c r="Q1760" i="2"/>
  <c r="I1760" i="2"/>
  <c r="AC1499" i="2"/>
  <c r="N2484" i="2"/>
  <c r="R2218" i="2"/>
  <c r="I4369" i="2"/>
  <c r="AC5549" i="2"/>
  <c r="AD5549" i="2" s="1"/>
  <c r="AC1491" i="2"/>
  <c r="AB4749" i="2"/>
  <c r="R638" i="2"/>
  <c r="AC6032" i="2"/>
  <c r="AD6032" i="2" s="1"/>
  <c r="AC5794" i="2"/>
  <c r="AD5794" i="2" s="1"/>
  <c r="AC5716" i="2"/>
  <c r="AD5716" i="2" s="1"/>
  <c r="AC5688" i="2"/>
  <c r="AD5688" i="2" s="1"/>
  <c r="AC5640" i="2"/>
  <c r="AD5640" i="2" s="1"/>
  <c r="AC5477" i="2"/>
  <c r="AD5477" i="2" s="1"/>
  <c r="AC5212" i="2"/>
  <c r="AD5212" i="2" s="1"/>
  <c r="AC5145" i="2"/>
  <c r="AD5145" i="2" s="1"/>
  <c r="J5566" i="2"/>
  <c r="AC5131" i="2"/>
  <c r="AD5131" i="2" s="1"/>
  <c r="W272" i="2"/>
  <c r="AC841" i="2"/>
  <c r="AD841" i="2" s="1"/>
  <c r="AC778" i="2"/>
  <c r="AD778" i="2" s="1"/>
  <c r="AC683" i="2"/>
  <c r="AD683" i="2" s="1"/>
  <c r="AC669" i="2"/>
  <c r="AD669" i="2" s="1"/>
  <c r="AC662" i="2"/>
  <c r="AD662" i="2" s="1"/>
  <c r="AC655" i="2"/>
  <c r="AD655" i="2" s="1"/>
  <c r="U638" i="2"/>
  <c r="AC506" i="2"/>
  <c r="AD506" i="2" s="1"/>
  <c r="AB5566" i="2"/>
  <c r="X4749" i="2"/>
  <c r="AC2872" i="2"/>
  <c r="AC2851" i="2"/>
  <c r="AD2851" i="2" s="1"/>
  <c r="AC2823" i="2"/>
  <c r="AD2823" i="2" s="1"/>
  <c r="AC2816" i="2"/>
  <c r="AD2816" i="2" s="1"/>
  <c r="AC2711" i="2"/>
  <c r="AD2711" i="2" s="1"/>
  <c r="M638" i="2"/>
  <c r="AC4727" i="2"/>
  <c r="AD4727" i="2" s="1"/>
  <c r="AC4668" i="2"/>
  <c r="AD4668" i="2" s="1"/>
  <c r="AC4612" i="2"/>
  <c r="AD4612" i="2" s="1"/>
  <c r="AC4598" i="2"/>
  <c r="AD4598" i="2" s="1"/>
  <c r="AC4584" i="2"/>
  <c r="AD4584" i="2" s="1"/>
  <c r="AC4528" i="2"/>
  <c r="AD4528" i="2" s="1"/>
  <c r="AC4486" i="2"/>
  <c r="AD4486" i="2" s="1"/>
  <c r="AC3290" i="2"/>
  <c r="AD3290" i="2" s="1"/>
  <c r="AC3115" i="2"/>
  <c r="AD3115" i="2" s="1"/>
  <c r="AC4647" i="2"/>
  <c r="AD4647" i="2" s="1"/>
  <c r="AC4556" i="2"/>
  <c r="AD4556" i="2" s="1"/>
  <c r="AC4234" i="2"/>
  <c r="AD4234" i="2" s="1"/>
  <c r="AC4028" i="2"/>
  <c r="AD4028" i="2" s="1"/>
  <c r="AC3784" i="2"/>
  <c r="AD3784" i="2" s="1"/>
  <c r="AC3520" i="2"/>
  <c r="AD3520" i="2" s="1"/>
  <c r="AC3506" i="2"/>
  <c r="AD3506" i="2" s="1"/>
  <c r="AC3325" i="2"/>
  <c r="AD3325" i="2" s="1"/>
  <c r="AC1141" i="2"/>
  <c r="AD1141" i="2" s="1"/>
  <c r="V797" i="2"/>
  <c r="V5234" i="2"/>
  <c r="V2447" i="2"/>
  <c r="V1847" i="2"/>
  <c r="V1692" i="2"/>
  <c r="AC3010" i="2"/>
  <c r="AD3010" i="2" s="1"/>
  <c r="AC2858" i="2"/>
  <c r="AD2858" i="2" s="1"/>
  <c r="AC2830" i="2"/>
  <c r="AD2830" i="2" s="1"/>
  <c r="AC998" i="2"/>
  <c r="AD998" i="2" s="1"/>
  <c r="AC876" i="2"/>
  <c r="AD876" i="2" s="1"/>
  <c r="AC4359" i="2"/>
  <c r="AD4359" i="2" s="1"/>
  <c r="AC3583" i="2"/>
  <c r="AD3583" i="2" s="1"/>
  <c r="AC3534" i="2"/>
  <c r="AD3534" i="2" s="1"/>
  <c r="K893" i="2"/>
  <c r="V893" i="2"/>
  <c r="F893" i="2"/>
  <c r="N2218" i="2"/>
  <c r="V4369" i="2"/>
  <c r="R4279" i="2"/>
  <c r="G4369" i="2"/>
  <c r="V890" i="2"/>
  <c r="V3791" i="2"/>
  <c r="AC2627" i="2"/>
  <c r="AD2627" i="2" s="1"/>
  <c r="V4971" i="2"/>
  <c r="AC4605" i="2"/>
  <c r="AD4605" i="2" s="1"/>
  <c r="AC946" i="2"/>
  <c r="AD946" i="2" s="1"/>
  <c r="AC5535" i="2"/>
  <c r="AD5535" i="2" s="1"/>
  <c r="L5566" i="2"/>
  <c r="AC5341" i="2"/>
  <c r="AD5341" i="2" s="1"/>
  <c r="AC4741" i="2"/>
  <c r="AD4741" i="2" s="1"/>
  <c r="AC5362" i="2"/>
  <c r="AD5362" i="2" s="1"/>
  <c r="AC5348" i="2"/>
  <c r="AD5348" i="2" s="1"/>
  <c r="AC5138" i="2"/>
  <c r="AD5138" i="2" s="1"/>
  <c r="AC5053" i="2"/>
  <c r="AD5053" i="2" s="1"/>
  <c r="AC4734" i="2"/>
  <c r="AD4734" i="2" s="1"/>
  <c r="AC4654" i="2"/>
  <c r="AD4654" i="2" s="1"/>
  <c r="AC4619" i="2"/>
  <c r="AD4619" i="2" s="1"/>
  <c r="AC4521" i="2"/>
  <c r="AD4521" i="2" s="1"/>
  <c r="AC4514" i="2"/>
  <c r="AD4514" i="2" s="1"/>
  <c r="AC6025" i="2"/>
  <c r="AD6025" i="2" s="1"/>
  <c r="AC5801" i="2"/>
  <c r="AD5801" i="2" s="1"/>
  <c r="AC513" i="2"/>
  <c r="AD513" i="2" s="1"/>
  <c r="U521" i="2"/>
  <c r="AC499" i="2"/>
  <c r="AD499" i="2" s="1"/>
  <c r="E521" i="2"/>
  <c r="AC2298" i="2"/>
  <c r="AD2298" i="2" s="1"/>
  <c r="AC2270" i="2"/>
  <c r="AD2270" i="2" s="1"/>
  <c r="AC2088" i="2"/>
  <c r="AD2088" i="2" s="1"/>
  <c r="V4689" i="2"/>
  <c r="V6131" i="2"/>
  <c r="V5484" i="2"/>
  <c r="AC5808" i="2"/>
  <c r="AD5808" i="2" s="1"/>
  <c r="AC869" i="2"/>
  <c r="AD869" i="2" s="1"/>
  <c r="V2746" i="2"/>
  <c r="AC2533" i="2"/>
  <c r="AD2533" i="2" s="1"/>
  <c r="V1953" i="2"/>
  <c r="AC6004" i="2"/>
  <c r="AD6004" i="2" s="1"/>
  <c r="AC5997" i="2"/>
  <c r="AD5997" i="2" s="1"/>
  <c r="AC5633" i="2"/>
  <c r="AD5633" i="2" s="1"/>
  <c r="AC3381" i="2"/>
  <c r="AD3381" i="2" s="1"/>
  <c r="AC2634" i="2"/>
  <c r="AD2634" i="2" s="1"/>
  <c r="AC2277" i="2"/>
  <c r="AD2277" i="2" s="1"/>
  <c r="AC1410" i="2"/>
  <c r="AD1410" i="2" s="1"/>
  <c r="AC848" i="2"/>
  <c r="AD848" i="2" s="1"/>
  <c r="AC4500" i="2"/>
  <c r="AD4500" i="2" s="1"/>
  <c r="AC4084" i="2"/>
  <c r="AD4084" i="2" s="1"/>
  <c r="AC3562" i="2"/>
  <c r="AD3562" i="2" s="1"/>
  <c r="AC3339" i="2"/>
  <c r="AD3339" i="2" s="1"/>
  <c r="AC1396" i="2"/>
  <c r="AD1396" i="2" s="1"/>
  <c r="AC1235" i="2"/>
  <c r="AD1235" i="2" s="1"/>
  <c r="V572" i="2"/>
  <c r="V4690" i="2"/>
  <c r="T2882" i="2"/>
  <c r="AC3824" i="2"/>
  <c r="AD3824" i="2" s="1"/>
  <c r="V3236" i="2"/>
  <c r="V3237" i="2"/>
  <c r="V3388" i="2"/>
  <c r="V117" i="2"/>
  <c r="V569" i="2"/>
  <c r="V270" i="2"/>
  <c r="V206" i="2"/>
  <c r="AC2865" i="2"/>
  <c r="AD2865" i="2" s="1"/>
  <c r="AC2284" i="2"/>
  <c r="AD2284" i="2" s="1"/>
  <c r="AC1221" i="2"/>
  <c r="AD1221" i="2" s="1"/>
  <c r="AC939" i="2"/>
  <c r="AD939" i="2" s="1"/>
  <c r="AC862" i="2"/>
  <c r="AD862" i="2" s="1"/>
  <c r="AC4626" i="2"/>
  <c r="AD4626" i="2" s="1"/>
  <c r="AC4493" i="2"/>
  <c r="AD4493" i="2" s="1"/>
  <c r="AC4465" i="2"/>
  <c r="AD4465" i="2" s="1"/>
  <c r="AC4430" i="2"/>
  <c r="AD4430" i="2" s="1"/>
  <c r="AC4248" i="2"/>
  <c r="AD4248" i="2" s="1"/>
  <c r="AC4213" i="2"/>
  <c r="AD4213" i="2" s="1"/>
  <c r="AC4206" i="2"/>
  <c r="AD4206" i="2" s="1"/>
  <c r="AC4185" i="2"/>
  <c r="AD4185" i="2" s="1"/>
  <c r="AC4042" i="2"/>
  <c r="AD4042" i="2" s="1"/>
  <c r="AC3777" i="2"/>
  <c r="AD3777" i="2" s="1"/>
  <c r="AC3770" i="2"/>
  <c r="AD3770" i="2" s="1"/>
  <c r="AC3639" i="2"/>
  <c r="AD3639" i="2" s="1"/>
  <c r="AC3569" i="2"/>
  <c r="AD3569" i="2" s="1"/>
  <c r="AC3541" i="2"/>
  <c r="AD3541" i="2" s="1"/>
  <c r="AC3311" i="2"/>
  <c r="AD3311" i="2" s="1"/>
  <c r="G272" i="2"/>
  <c r="AC1938" i="2"/>
  <c r="AD1938" i="2" s="1"/>
  <c r="AC2305" i="2"/>
  <c r="AD2305" i="2" s="1"/>
  <c r="AC2291" i="2"/>
  <c r="AD2291" i="2" s="1"/>
  <c r="AC1382" i="2"/>
  <c r="AD1382" i="2" s="1"/>
  <c r="V518" i="2"/>
  <c r="AC243" i="2"/>
  <c r="AD243" i="2" s="1"/>
  <c r="G119" i="2"/>
  <c r="V954" i="2"/>
  <c r="W800" i="2"/>
  <c r="G800" i="2"/>
  <c r="M893" i="2"/>
  <c r="G893" i="2"/>
  <c r="M800" i="2"/>
  <c r="V747" i="2"/>
  <c r="U693" i="2"/>
  <c r="V691" i="2"/>
  <c r="V1417" i="2"/>
  <c r="V1693" i="2"/>
  <c r="AC2739" i="2"/>
  <c r="AD2739" i="2" s="1"/>
  <c r="V2484" i="2"/>
  <c r="V2446" i="2"/>
  <c r="Q2218" i="2"/>
  <c r="P2882" i="2"/>
  <c r="V5563" i="2"/>
  <c r="AC3845" i="2"/>
  <c r="AD3845" i="2" s="1"/>
  <c r="AC3831" i="2"/>
  <c r="AD3831" i="2" s="1"/>
  <c r="AC1917" i="2"/>
  <c r="AD1917" i="2" s="1"/>
  <c r="V5816" i="2"/>
  <c r="V5153" i="2"/>
  <c r="V4747" i="2"/>
  <c r="V2648" i="2"/>
  <c r="V2312" i="2"/>
  <c r="V1294" i="2"/>
  <c r="V1577" i="2"/>
  <c r="V5063" i="2"/>
  <c r="V51" i="2"/>
  <c r="AC3756" i="2"/>
  <c r="AD3756" i="2" s="1"/>
  <c r="L4749" i="2"/>
  <c r="AC250" i="2"/>
  <c r="AD250" i="2" s="1"/>
  <c r="X800" i="2"/>
  <c r="H800" i="2"/>
  <c r="V891" i="2"/>
  <c r="U893" i="2"/>
  <c r="O893" i="2"/>
  <c r="J893" i="2"/>
  <c r="M693" i="2"/>
  <c r="N693" i="2"/>
  <c r="V1476" i="2"/>
  <c r="V2095" i="2"/>
  <c r="AC2067" i="2"/>
  <c r="AD2067" i="2" s="1"/>
  <c r="U1760" i="2"/>
  <c r="V1757" i="2"/>
  <c r="Z2651" i="2"/>
  <c r="J2651" i="2"/>
  <c r="V2579" i="2"/>
  <c r="AC2574" i="2"/>
  <c r="AD2574" i="2" s="1"/>
  <c r="AB2218" i="2"/>
  <c r="V4749" i="2"/>
  <c r="F4749" i="2"/>
  <c r="AA4749" i="2"/>
  <c r="K4749" i="2"/>
  <c r="L4369" i="2"/>
  <c r="G4279" i="2"/>
  <c r="V4276" i="2"/>
  <c r="F3794" i="2"/>
  <c r="V2879" i="2"/>
  <c r="Q2882" i="2"/>
  <c r="V5397" i="2"/>
  <c r="V5175" i="2"/>
  <c r="U4994" i="2"/>
  <c r="V5647" i="2"/>
  <c r="V5724" i="2"/>
  <c r="AC4415" i="2"/>
  <c r="AD4415" i="2" s="1"/>
  <c r="AC3456" i="2"/>
  <c r="AD3456" i="2" s="1"/>
  <c r="AC3435" i="2"/>
  <c r="AD3435" i="2" s="1"/>
  <c r="AC760" i="2"/>
  <c r="AD760" i="2" s="1"/>
  <c r="L1299" i="2"/>
  <c r="AC1214" i="2"/>
  <c r="AD1214" i="2" s="1"/>
  <c r="V6039" i="2"/>
  <c r="V5815" i="2"/>
  <c r="V5152" i="2"/>
  <c r="V5398" i="2"/>
  <c r="V4746" i="2"/>
  <c r="V2747" i="2"/>
  <c r="V2649" i="2"/>
  <c r="V2580" i="2"/>
  <c r="V1004" i="2"/>
  <c r="V2216" i="2"/>
  <c r="V1295" i="2"/>
  <c r="AC676" i="2"/>
  <c r="AD676" i="2" s="1"/>
  <c r="AC792" i="2"/>
  <c r="AD792" i="2" s="1"/>
  <c r="V52" i="2"/>
  <c r="V690" i="2"/>
  <c r="V1183" i="2"/>
  <c r="AC2243" i="2"/>
  <c r="AD2243" i="2" s="1"/>
  <c r="S3794" i="2"/>
  <c r="V1184" i="2"/>
  <c r="V5889" i="2"/>
  <c r="V4970" i="2"/>
  <c r="V5890" i="2"/>
  <c r="V4119" i="2"/>
  <c r="V4120" i="2"/>
  <c r="AC5619" i="2"/>
  <c r="AD5619" i="2" s="1"/>
  <c r="AC1470" i="2"/>
  <c r="AD1470" i="2" s="1"/>
  <c r="AC5039" i="2"/>
  <c r="AD5039" i="2" s="1"/>
  <c r="H4749" i="2"/>
  <c r="AC2809" i="2"/>
  <c r="AD2809" i="2" s="1"/>
  <c r="V4366" i="2"/>
  <c r="Y257" i="2"/>
  <c r="Y272" i="2" s="1"/>
  <c r="V4367" i="2"/>
  <c r="V953" i="2"/>
  <c r="W893" i="2"/>
  <c r="R800" i="2"/>
  <c r="K1301" i="2"/>
  <c r="AC2620" i="2"/>
  <c r="AD2620" i="2" s="1"/>
  <c r="AA2523" i="2"/>
  <c r="O2523" i="2"/>
  <c r="M2882" i="2"/>
  <c r="Q5086" i="2"/>
  <c r="P4994" i="2"/>
  <c r="V5648" i="2"/>
  <c r="AC1284" i="2"/>
  <c r="AD1284" i="2" s="1"/>
  <c r="V6040" i="2"/>
  <c r="V3685" i="2"/>
  <c r="V2520" i="2"/>
  <c r="V2215" i="2"/>
  <c r="AA2364" i="2"/>
  <c r="G3794" i="2"/>
  <c r="I4749" i="2"/>
  <c r="AB521" i="2"/>
  <c r="L521" i="2"/>
  <c r="V1003" i="2"/>
  <c r="AB800" i="2"/>
  <c r="L800" i="2"/>
  <c r="I893" i="2"/>
  <c r="N893" i="2"/>
  <c r="N800" i="2"/>
  <c r="Q693" i="2"/>
  <c r="R693" i="2"/>
  <c r="V1418" i="2"/>
  <c r="V1475" i="2"/>
  <c r="V1433" i="2"/>
  <c r="W1301" i="2"/>
  <c r="G1301" i="2"/>
  <c r="V2096" i="2"/>
  <c r="P2582" i="2"/>
  <c r="T2523" i="2"/>
  <c r="I2523" i="2"/>
  <c r="V2313" i="2"/>
  <c r="M2218" i="2"/>
  <c r="J3794" i="2"/>
  <c r="V3389" i="2"/>
  <c r="AB2882" i="2"/>
  <c r="L2882" i="2"/>
  <c r="AC5556" i="2"/>
  <c r="AD5556" i="2" s="1"/>
  <c r="AC5542" i="2"/>
  <c r="AD5542" i="2" s="1"/>
  <c r="J5175" i="2"/>
  <c r="M5086" i="2"/>
  <c r="V5062" i="2"/>
  <c r="V5086" i="2"/>
  <c r="L4994" i="2"/>
  <c r="I4994" i="2"/>
  <c r="V6130" i="2"/>
  <c r="AC5507" i="2"/>
  <c r="AD5507" i="2" s="1"/>
  <c r="AC3463" i="2"/>
  <c r="AD3463" i="2" s="1"/>
  <c r="AC2782" i="2"/>
  <c r="AD2782" i="2" s="1"/>
  <c r="AC2481" i="2"/>
  <c r="AD2481" i="2" s="1"/>
  <c r="AC821" i="2"/>
  <c r="AD821" i="2" s="1"/>
  <c r="V2880" i="2"/>
  <c r="V5485" i="2"/>
  <c r="V4277" i="2"/>
  <c r="V1952" i="2"/>
  <c r="V1848" i="2"/>
  <c r="V1758" i="2"/>
  <c r="V519" i="2"/>
  <c r="V1576" i="2"/>
  <c r="V116" i="2"/>
  <c r="V5233" i="2"/>
  <c r="V5564" i="2"/>
  <c r="V570" i="2"/>
  <c r="V269" i="2"/>
  <c r="V205" i="2"/>
  <c r="V5723" i="2"/>
  <c r="AC5264" i="2"/>
  <c r="AD5264" i="2" s="1"/>
  <c r="AC855" i="2"/>
  <c r="AD855" i="2" s="1"/>
  <c r="AC1319" i="2"/>
  <c r="AD1319" i="2" s="1"/>
  <c r="V3792" i="2"/>
  <c r="AC5990" i="2"/>
  <c r="AD5990" i="2" s="1"/>
  <c r="U4749" i="2"/>
  <c r="M4749" i="2"/>
  <c r="V748" i="2"/>
  <c r="E4749" i="2"/>
  <c r="V2315" i="2"/>
  <c r="O4418" i="2"/>
  <c r="T956" i="2"/>
  <c r="W2749" i="2"/>
  <c r="G2749" i="2"/>
  <c r="H1299" i="2"/>
  <c r="E1478" i="2"/>
  <c r="F1299" i="2"/>
  <c r="AC5310" i="2"/>
  <c r="M1299" i="2"/>
  <c r="AC4437" i="2"/>
  <c r="AD4437" i="2" s="1"/>
  <c r="AC2795" i="2"/>
  <c r="AD2795" i="2" s="1"/>
  <c r="AC5334" i="2"/>
  <c r="AD5334" i="2" s="1"/>
  <c r="S4749" i="2"/>
  <c r="P1299" i="2"/>
  <c r="AC4192" i="2"/>
  <c r="AD4192" i="2" s="1"/>
  <c r="U1299" i="2"/>
  <c r="AC5124" i="2"/>
  <c r="AD5124" i="2" s="1"/>
  <c r="R1299" i="2"/>
  <c r="U1420" i="2"/>
  <c r="G1299" i="2"/>
  <c r="K1299" i="2"/>
  <c r="W5296" i="2"/>
  <c r="AC1931" i="2"/>
  <c r="AD1931" i="2" s="1"/>
  <c r="X1299" i="2"/>
  <c r="Q1299" i="2"/>
  <c r="AC3555" i="2"/>
  <c r="AD3555" i="2" s="1"/>
  <c r="AC264" i="2"/>
  <c r="AD264" i="2" s="1"/>
  <c r="K272" i="2"/>
  <c r="Z1299" i="2"/>
  <c r="J1299" i="2"/>
  <c r="S1299" i="2"/>
  <c r="P1955" i="2"/>
  <c r="H1955" i="2"/>
  <c r="S272" i="2"/>
  <c r="W1299" i="2"/>
  <c r="O1299" i="2"/>
  <c r="U2651" i="2"/>
  <c r="W4749" i="2"/>
  <c r="G4749" i="2"/>
  <c r="I1299" i="2"/>
  <c r="AB1299" i="2"/>
  <c r="O272" i="2"/>
  <c r="N1299" i="2"/>
  <c r="AA2749" i="2"/>
  <c r="K2749" i="2"/>
  <c r="R5726" i="2"/>
  <c r="AC3625" i="2"/>
  <c r="AD3625" i="2" s="1"/>
  <c r="AC2158" i="2"/>
  <c r="AA119" i="2"/>
  <c r="O2749" i="2"/>
  <c r="U2603" i="2"/>
  <c r="W3239" i="2"/>
  <c r="G3239" i="2"/>
  <c r="O1420" i="2"/>
  <c r="R5892" i="2"/>
  <c r="R2651" i="2"/>
  <c r="X322" i="2"/>
  <c r="H322" i="2"/>
  <c r="I322" i="2"/>
  <c r="V119" i="2"/>
  <c r="R208" i="2"/>
  <c r="S2749" i="2"/>
  <c r="N2651" i="2"/>
  <c r="AA1420" i="2"/>
  <c r="V5892" i="2"/>
  <c r="W3794" i="2"/>
  <c r="AB2582" i="2"/>
  <c r="AC2131" i="2"/>
  <c r="AC1879" i="2"/>
  <c r="N3848" i="2"/>
  <c r="AA3239" i="2"/>
  <c r="K3239" i="2"/>
  <c r="K1420" i="2"/>
  <c r="AC3332" i="2"/>
  <c r="AD3332" i="2" s="1"/>
  <c r="AC3972" i="2"/>
  <c r="AD3972" i="2" s="1"/>
  <c r="AA4418" i="2"/>
  <c r="F5892" i="2"/>
  <c r="T5155" i="2"/>
  <c r="AB322" i="2"/>
  <c r="L322" i="2"/>
  <c r="S54" i="2"/>
  <c r="M54" i="2"/>
  <c r="V54" i="2"/>
  <c r="AB1006" i="2"/>
  <c r="L1006" i="2"/>
  <c r="V1299" i="2"/>
  <c r="S1760" i="2"/>
  <c r="Q2651" i="2"/>
  <c r="T2582" i="2"/>
  <c r="U2364" i="2"/>
  <c r="O4973" i="2"/>
  <c r="I4973" i="2"/>
  <c r="N4973" i="2"/>
  <c r="N5726" i="2"/>
  <c r="AC1228" i="2"/>
  <c r="AD1228" i="2" s="1"/>
  <c r="Q5892" i="2"/>
  <c r="X5892" i="2"/>
  <c r="H5892" i="2"/>
  <c r="AC5944" i="2"/>
  <c r="AD5944" i="2" s="1"/>
  <c r="AC3969" i="2"/>
  <c r="Q322" i="2"/>
  <c r="K4418" i="2"/>
  <c r="O54" i="2"/>
  <c r="I54" i="2"/>
  <c r="AB956" i="2"/>
  <c r="L956" i="2"/>
  <c r="I1420" i="2"/>
  <c r="O1795" i="2"/>
  <c r="M2651" i="2"/>
  <c r="V4279" i="2"/>
  <c r="J5155" i="2"/>
  <c r="O5155" i="2"/>
  <c r="Q5650" i="2"/>
  <c r="P3273" i="2"/>
  <c r="AA1850" i="2"/>
  <c r="N5892" i="2"/>
  <c r="O2364" i="2"/>
  <c r="AC932" i="2"/>
  <c r="AD932" i="2" s="1"/>
  <c r="T5892" i="2"/>
  <c r="U322" i="2"/>
  <c r="I208" i="2"/>
  <c r="P956" i="2"/>
  <c r="K1795" i="2"/>
  <c r="I2137" i="2"/>
  <c r="AC3965" i="2"/>
  <c r="AD3965" i="2" s="1"/>
  <c r="AC3749" i="2"/>
  <c r="AD3749" i="2" s="1"/>
  <c r="AC2397" i="2"/>
  <c r="AD2397" i="2" s="1"/>
  <c r="AC4117" i="2"/>
  <c r="AC4119" i="2" s="1"/>
  <c r="AA54" i="2"/>
  <c r="X1301" i="2"/>
  <c r="R2687" i="2"/>
  <c r="Q3273" i="2"/>
  <c r="Z3391" i="2"/>
  <c r="J3391" i="2"/>
  <c r="V5672" i="2"/>
  <c r="F5672" i="2"/>
  <c r="K2137" i="2"/>
  <c r="AC3552" i="2"/>
  <c r="AC5244" i="2"/>
  <c r="AC5352" i="2"/>
  <c r="AC3881" i="2"/>
  <c r="AC50" i="2"/>
  <c r="AC52" i="2" s="1"/>
  <c r="AB5892" i="2"/>
  <c r="L5892" i="2"/>
  <c r="G5892" i="2"/>
  <c r="E4119" i="2"/>
  <c r="AC5380" i="2"/>
  <c r="AC5373" i="2"/>
  <c r="AC5317" i="2"/>
  <c r="AC3718" i="2"/>
  <c r="H2603" i="2"/>
  <c r="AC1155" i="2"/>
  <c r="AD1155" i="2" s="1"/>
  <c r="AC5612" i="2"/>
  <c r="AD5612" i="2" s="1"/>
  <c r="AC1896" i="2"/>
  <c r="AD1896" i="2" s="1"/>
  <c r="AC4000" i="2"/>
  <c r="AD4000" i="2" s="1"/>
  <c r="AC2081" i="2"/>
  <c r="AD2081" i="2" s="1"/>
  <c r="AC3038" i="2"/>
  <c r="AD3038" i="2" s="1"/>
  <c r="AC4060" i="2"/>
  <c r="AC2478" i="2"/>
  <c r="AC2387" i="2"/>
  <c r="F2100" i="2"/>
  <c r="P1760" i="2"/>
  <c r="L2582" i="2"/>
  <c r="AC4384" i="2"/>
  <c r="AC4074" i="2"/>
  <c r="AB54" i="2"/>
  <c r="AC659" i="2"/>
  <c r="P1301" i="2"/>
  <c r="AB2749" i="2"/>
  <c r="L2749" i="2"/>
  <c r="V2651" i="2"/>
  <c r="F2651" i="2"/>
  <c r="U2523" i="2"/>
  <c r="Q4418" i="2"/>
  <c r="AC4081" i="2"/>
  <c r="AC3821" i="2"/>
  <c r="AB5818" i="2"/>
  <c r="L5818" i="2"/>
  <c r="AA5650" i="2"/>
  <c r="S2603" i="2"/>
  <c r="E5425" i="2"/>
  <c r="M1301" i="2"/>
  <c r="AC3636" i="2"/>
  <c r="T1955" i="2"/>
  <c r="K1478" i="2"/>
  <c r="W5892" i="2"/>
  <c r="J208" i="2"/>
  <c r="V2100" i="2"/>
  <c r="AC2571" i="2"/>
  <c r="AC2408" i="2"/>
  <c r="AC4039" i="2"/>
  <c r="O3239" i="2"/>
  <c r="W5726" i="2"/>
  <c r="G5726" i="2"/>
  <c r="G5296" i="2"/>
  <c r="Z5892" i="2"/>
  <c r="J5892" i="2"/>
  <c r="P5892" i="2"/>
  <c r="AC5969" i="2"/>
  <c r="AD5969" i="2" s="1"/>
  <c r="M1478" i="2"/>
  <c r="AC4476" i="2"/>
  <c r="AC3913" i="2"/>
  <c r="AC4098" i="2"/>
  <c r="AD4098" i="2" s="1"/>
  <c r="AC4427" i="2"/>
  <c r="AC3643" i="2"/>
  <c r="AC2597" i="2"/>
  <c r="AC2240" i="2"/>
  <c r="AC2965" i="2"/>
  <c r="AC2394" i="2"/>
  <c r="AC981" i="2"/>
  <c r="AC111" i="2"/>
  <c r="AD111" i="2" s="1"/>
  <c r="W5511" i="2"/>
  <c r="X605" i="2"/>
  <c r="AC420" i="2"/>
  <c r="AD420" i="2" s="1"/>
  <c r="AC46" i="2"/>
  <c r="AD46" i="2" s="1"/>
  <c r="AC1148" i="2"/>
  <c r="AD1148" i="2" s="1"/>
  <c r="AC4458" i="2"/>
  <c r="AD4458" i="2" s="1"/>
  <c r="S5892" i="2"/>
  <c r="U5892" i="2"/>
  <c r="O5892" i="2"/>
  <c r="X1478" i="2"/>
  <c r="T1478" i="2"/>
  <c r="E1299" i="2"/>
  <c r="G1323" i="2"/>
  <c r="Z1323" i="2"/>
  <c r="H1301" i="2"/>
  <c r="N1478" i="2"/>
  <c r="AC1242" i="2"/>
  <c r="AD1242" i="2" s="1"/>
  <c r="AC1449" i="2"/>
  <c r="AD1449" i="2" s="1"/>
  <c r="L1478" i="2"/>
  <c r="Q1478" i="2"/>
  <c r="R1478" i="2"/>
  <c r="P1478" i="2"/>
  <c r="I1478" i="2"/>
  <c r="I1301" i="2"/>
  <c r="R2315" i="2"/>
  <c r="AC943" i="2"/>
  <c r="AC866" i="2"/>
  <c r="AC859" i="2"/>
  <c r="AC831" i="2"/>
  <c r="AC995" i="2"/>
  <c r="AC838" i="2"/>
  <c r="AA956" i="2"/>
  <c r="K956" i="2"/>
  <c r="U824" i="2"/>
  <c r="AC775" i="2"/>
  <c r="AC845" i="2"/>
  <c r="AA693" i="2"/>
  <c r="R5425" i="2"/>
  <c r="N5425" i="2"/>
  <c r="M5425" i="2"/>
  <c r="Z3239" i="2"/>
  <c r="AC2436" i="2"/>
  <c r="AC4451" i="2"/>
  <c r="AD4451" i="2" s="1"/>
  <c r="AC2600" i="2"/>
  <c r="AD2600" i="2" s="1"/>
  <c r="AC1456" i="2"/>
  <c r="AD1456" i="2" s="1"/>
  <c r="Q1301" i="2"/>
  <c r="AC1951" i="2"/>
  <c r="AC1953" i="2" s="1"/>
  <c r="O1760" i="2"/>
  <c r="Q2603" i="2"/>
  <c r="U4418" i="2"/>
  <c r="W119" i="2"/>
  <c r="AC796" i="2"/>
  <c r="P2100" i="2"/>
  <c r="Q1850" i="2"/>
  <c r="O2687" i="2"/>
  <c r="S3239" i="2"/>
  <c r="AC5888" i="2"/>
  <c r="AC5890" i="2" s="1"/>
  <c r="J5726" i="2"/>
  <c r="U5425" i="2"/>
  <c r="AC2715" i="2"/>
  <c r="AC2422" i="2"/>
  <c r="AC2151" i="2"/>
  <c r="AC2758" i="2"/>
  <c r="T5296" i="2"/>
  <c r="AB5296" i="2"/>
  <c r="L5296" i="2"/>
  <c r="I5425" i="2"/>
  <c r="W2364" i="2"/>
  <c r="K824" i="2"/>
  <c r="AC2837" i="2"/>
  <c r="AD2837" i="2" s="1"/>
  <c r="I5892" i="2"/>
  <c r="AC3524" i="2"/>
  <c r="L1955" i="2"/>
  <c r="AA1478" i="2"/>
  <c r="F3848" i="2"/>
  <c r="X1955" i="2"/>
  <c r="AC406" i="2"/>
  <c r="AD406" i="2" s="1"/>
  <c r="S1955" i="2"/>
  <c r="AC2154" i="2"/>
  <c r="AD2154" i="2" s="1"/>
  <c r="R5650" i="2"/>
  <c r="L5155" i="2"/>
  <c r="AC5962" i="2"/>
  <c r="AD5962" i="2" s="1"/>
  <c r="AA5892" i="2"/>
  <c r="K5892" i="2"/>
  <c r="T322" i="2"/>
  <c r="R119" i="2"/>
  <c r="N208" i="2"/>
  <c r="T1006" i="2"/>
  <c r="T2100" i="2"/>
  <c r="Q1615" i="2"/>
  <c r="N2749" i="2"/>
  <c r="I2651" i="2"/>
  <c r="E2582" i="2"/>
  <c r="U4973" i="2"/>
  <c r="K5650" i="2"/>
  <c r="M5650" i="2"/>
  <c r="AC3091" i="2"/>
  <c r="AC1812" i="2"/>
  <c r="AD1812" i="2" s="1"/>
  <c r="K1850" i="2"/>
  <c r="W956" i="2"/>
  <c r="G956" i="2"/>
  <c r="V956" i="2"/>
  <c r="F956" i="2"/>
  <c r="AC2053" i="2"/>
  <c r="AD2053" i="2" s="1"/>
  <c r="H5296" i="2"/>
  <c r="U1478" i="2"/>
  <c r="S2785" i="2"/>
  <c r="E638" i="2"/>
  <c r="AC5449" i="2"/>
  <c r="AD5449" i="2" s="1"/>
  <c r="M5892" i="2"/>
  <c r="AC3084" i="2"/>
  <c r="AC3224" i="2"/>
  <c r="AC4965" i="2"/>
  <c r="AD4965" i="2" s="1"/>
  <c r="T1760" i="2"/>
  <c r="AC3467" i="2"/>
  <c r="AD5870" i="2"/>
  <c r="X4418" i="2"/>
  <c r="AC2722" i="2"/>
  <c r="AC2729" i="2"/>
  <c r="Q140" i="2"/>
  <c r="N1517" i="2"/>
  <c r="V5726" i="2"/>
  <c r="F5726" i="2"/>
  <c r="Z5726" i="2"/>
  <c r="AD5835" i="2"/>
  <c r="AC5887" i="2"/>
  <c r="AC5889" i="2" s="1"/>
  <c r="AC5863" i="2"/>
  <c r="AD5863" i="2" s="1"/>
  <c r="Q1795" i="2"/>
  <c r="Q1715" i="2"/>
  <c r="L2364" i="2"/>
  <c r="X5296" i="2"/>
  <c r="P5296" i="2"/>
  <c r="L1795" i="2"/>
  <c r="AA2785" i="2"/>
  <c r="K2785" i="2"/>
  <c r="S2364" i="2"/>
  <c r="L3273" i="2"/>
  <c r="O2137" i="2"/>
  <c r="P1886" i="2"/>
  <c r="S4418" i="2"/>
  <c r="J3273" i="2"/>
  <c r="M2484" i="2"/>
  <c r="I2484" i="2"/>
  <c r="AA5296" i="2"/>
  <c r="K5296" i="2"/>
  <c r="X2947" i="2"/>
  <c r="H2947" i="2"/>
  <c r="P2947" i="2"/>
  <c r="P2603" i="2"/>
  <c r="N4418" i="2"/>
  <c r="V4418" i="2"/>
  <c r="F4418" i="2"/>
  <c r="P4418" i="2"/>
  <c r="L824" i="2"/>
  <c r="AA1517" i="2"/>
  <c r="G2785" i="2"/>
  <c r="AC2198" i="2"/>
  <c r="N2137" i="2"/>
  <c r="U2137" i="2"/>
  <c r="AC547" i="2"/>
  <c r="AC2415" i="2"/>
  <c r="R2364" i="2"/>
  <c r="G2364" i="2"/>
  <c r="M1420" i="2"/>
  <c r="AC1169" i="2"/>
  <c r="AD1169" i="2" s="1"/>
  <c r="Q1420" i="2"/>
  <c r="W693" i="2"/>
  <c r="AC427" i="2"/>
  <c r="AD427" i="2" s="1"/>
  <c r="AC2683" i="2"/>
  <c r="AD2683" i="2" s="1"/>
  <c r="I1955" i="2"/>
  <c r="I1850" i="2"/>
  <c r="U3273" i="2"/>
  <c r="AB5487" i="2"/>
  <c r="L5487" i="2"/>
  <c r="AC3247" i="2"/>
  <c r="AC2567" i="2"/>
  <c r="AD2567" i="2" s="1"/>
  <c r="AC984" i="2"/>
  <c r="AD984" i="2" s="1"/>
  <c r="W1955" i="2"/>
  <c r="AC5702" i="2"/>
  <c r="AD5702" i="2" s="1"/>
  <c r="E2603" i="2"/>
  <c r="V3794" i="2"/>
  <c r="Q5155" i="2"/>
  <c r="Q464" i="2"/>
  <c r="I464" i="2"/>
  <c r="P1006" i="2"/>
  <c r="AC636" i="2"/>
  <c r="AB1301" i="2"/>
  <c r="T1301" i="2"/>
  <c r="R1886" i="2"/>
  <c r="V2449" i="2"/>
  <c r="F2315" i="2"/>
  <c r="S5726" i="2"/>
  <c r="AB1478" i="2"/>
  <c r="AC2046" i="2"/>
  <c r="AD2046" i="2" s="1"/>
  <c r="P1517" i="2"/>
  <c r="V1517" i="2"/>
  <c r="F1517" i="2"/>
  <c r="AC2521" i="2"/>
  <c r="Z2315" i="2"/>
  <c r="J2315" i="2"/>
  <c r="F2137" i="2"/>
  <c r="M4973" i="2"/>
  <c r="N5155" i="2"/>
  <c r="AA5726" i="2"/>
  <c r="K5726" i="2"/>
  <c r="T1886" i="2"/>
  <c r="P2253" i="2"/>
  <c r="X2253" i="2"/>
  <c r="H1323" i="2"/>
  <c r="H2137" i="2"/>
  <c r="V2364" i="2"/>
  <c r="F2364" i="2"/>
  <c r="T4418" i="2"/>
  <c r="W2603" i="2"/>
  <c r="P2364" i="2"/>
  <c r="L2137" i="2"/>
  <c r="T2137" i="2"/>
  <c r="AC5046" i="2"/>
  <c r="AD5046" i="2" s="1"/>
  <c r="U1579" i="2"/>
  <c r="AC434" i="2"/>
  <c r="AD434" i="2" s="1"/>
  <c r="AC392" i="2"/>
  <c r="AD392" i="2" s="1"/>
  <c r="N5650" i="2"/>
  <c r="Z5650" i="2"/>
  <c r="AC90" i="2"/>
  <c r="AD90" i="2" s="1"/>
  <c r="AC5976" i="2"/>
  <c r="AD5976" i="2" s="1"/>
  <c r="N2687" i="2"/>
  <c r="X2749" i="2"/>
  <c r="H2749" i="2"/>
  <c r="M2364" i="2"/>
  <c r="Z2137" i="2"/>
  <c r="M4418" i="2"/>
  <c r="AC2765" i="2"/>
  <c r="X5487" i="2"/>
  <c r="H5487" i="2"/>
  <c r="X5818" i="2"/>
  <c r="O5726" i="2"/>
  <c r="AC1945" i="2"/>
  <c r="AD1945" i="2" s="1"/>
  <c r="L2253" i="2"/>
  <c r="H1478" i="2"/>
  <c r="H4418" i="2"/>
  <c r="X2137" i="2"/>
  <c r="L1886" i="2"/>
  <c r="T1299" i="2"/>
  <c r="J3848" i="2"/>
  <c r="O2785" i="2"/>
  <c r="W2785" i="2"/>
  <c r="AC5626" i="2"/>
  <c r="AD5626" i="2" s="1"/>
  <c r="AC5470" i="2"/>
  <c r="AD5470" i="2" s="1"/>
  <c r="AC5117" i="2"/>
  <c r="AD5117" i="2" s="1"/>
  <c r="AC5709" i="2"/>
  <c r="AD5709" i="2" s="1"/>
  <c r="U2749" i="2"/>
  <c r="T2749" i="2"/>
  <c r="Q2749" i="2"/>
  <c r="P2749" i="2"/>
  <c r="X2582" i="2"/>
  <c r="U2315" i="2"/>
  <c r="W2315" i="2"/>
  <c r="G2315" i="2"/>
  <c r="Q2315" i="2"/>
  <c r="AA2315" i="2"/>
  <c r="K2315" i="2"/>
  <c r="N2100" i="2"/>
  <c r="W2100" i="2"/>
  <c r="X2100" i="2"/>
  <c r="H2100" i="2"/>
  <c r="O1955" i="2"/>
  <c r="AC1910" i="2"/>
  <c r="AD1910" i="2" s="1"/>
  <c r="K1955" i="2"/>
  <c r="M1955" i="2"/>
  <c r="G1955" i="2"/>
  <c r="S1850" i="2"/>
  <c r="M824" i="2"/>
  <c r="I605" i="2"/>
  <c r="J1323" i="2"/>
  <c r="I1795" i="2"/>
  <c r="O1615" i="2"/>
  <c r="S1795" i="2"/>
  <c r="T1517" i="2"/>
  <c r="W1323" i="2"/>
  <c r="H605" i="2"/>
  <c r="P605" i="2"/>
  <c r="T1795" i="2"/>
  <c r="AB1795" i="2"/>
  <c r="Z1795" i="2"/>
  <c r="J1795" i="2"/>
  <c r="R1795" i="2"/>
  <c r="P1323" i="2"/>
  <c r="X1323" i="2"/>
  <c r="AA824" i="2"/>
  <c r="S824" i="2"/>
  <c r="W605" i="2"/>
  <c r="G605" i="2"/>
  <c r="O605" i="2"/>
  <c r="I824" i="2"/>
  <c r="U605" i="2"/>
  <c r="G1795" i="2"/>
  <c r="X1760" i="2"/>
  <c r="U1795" i="2"/>
  <c r="P1615" i="2"/>
  <c r="AA1323" i="2"/>
  <c r="K1323" i="2"/>
  <c r="T824" i="2"/>
  <c r="AB824" i="2"/>
  <c r="AB1615" i="2"/>
  <c r="L1615" i="2"/>
  <c r="W1517" i="2"/>
  <c r="G1517" i="2"/>
  <c r="AB605" i="2"/>
  <c r="L605" i="2"/>
  <c r="T605" i="2"/>
  <c r="X1795" i="2"/>
  <c r="N1795" i="2"/>
  <c r="T1323" i="2"/>
  <c r="O824" i="2"/>
  <c r="W824" i="2"/>
  <c r="G824" i="2"/>
  <c r="AA605" i="2"/>
  <c r="K605" i="2"/>
  <c r="S605" i="2"/>
  <c r="AC1752" i="2"/>
  <c r="AD1752" i="2" s="1"/>
  <c r="K1760" i="2"/>
  <c r="G1760" i="2"/>
  <c r="G1695" i="2"/>
  <c r="S1695" i="2"/>
  <c r="AC1683" i="2"/>
  <c r="AD1683" i="2" s="1"/>
  <c r="AC1655" i="2"/>
  <c r="AD1655" i="2" s="1"/>
  <c r="X1695" i="2"/>
  <c r="H1695" i="2"/>
  <c r="W1695" i="2"/>
  <c r="O1695" i="2"/>
  <c r="AC1662" i="2"/>
  <c r="AD1662" i="2" s="1"/>
  <c r="M1579" i="2"/>
  <c r="S1478" i="2"/>
  <c r="R4169" i="2"/>
  <c r="I1615" i="2"/>
  <c r="AB3273" i="2"/>
  <c r="AB1517" i="2"/>
  <c r="L1517" i="2"/>
  <c r="W2137" i="2"/>
  <c r="G2137" i="2"/>
  <c r="M3273" i="2"/>
  <c r="V3273" i="2"/>
  <c r="V2687" i="2"/>
  <c r="T2687" i="2"/>
  <c r="Q2364" i="2"/>
  <c r="I3273" i="2"/>
  <c r="Q824" i="2"/>
  <c r="N824" i="2"/>
  <c r="X763" i="2"/>
  <c r="Q605" i="2"/>
  <c r="N1323" i="2"/>
  <c r="M1795" i="2"/>
  <c r="U1615" i="2"/>
  <c r="X1517" i="2"/>
  <c r="H1517" i="2"/>
  <c r="U2253" i="2"/>
  <c r="S2137" i="2"/>
  <c r="G2603" i="2"/>
  <c r="V2029" i="2"/>
  <c r="F2029" i="2"/>
  <c r="S1323" i="2"/>
  <c r="P1795" i="2"/>
  <c r="H1795" i="2"/>
  <c r="V1795" i="2"/>
  <c r="F1795" i="2"/>
  <c r="AB1323" i="2"/>
  <c r="M605" i="2"/>
  <c r="R1323" i="2"/>
  <c r="N1886" i="2"/>
  <c r="AA1795" i="2"/>
  <c r="AB1760" i="2"/>
  <c r="W1615" i="2"/>
  <c r="G1615" i="2"/>
  <c r="X2687" i="2"/>
  <c r="H2687" i="2"/>
  <c r="V2137" i="2"/>
  <c r="K2947" i="2"/>
  <c r="F2785" i="2"/>
  <c r="AB2603" i="2"/>
  <c r="L2603" i="2"/>
  <c r="S1517" i="2"/>
  <c r="Z2364" i="2"/>
  <c r="J2364" i="2"/>
  <c r="AA2603" i="2"/>
  <c r="K2603" i="2"/>
  <c r="AB2364" i="2"/>
  <c r="T2364" i="2"/>
  <c r="Q2137" i="2"/>
  <c r="O1323" i="2"/>
  <c r="P824" i="2"/>
  <c r="AB2137" i="2"/>
  <c r="K1517" i="2"/>
  <c r="E1517" i="2"/>
  <c r="W1006" i="2"/>
  <c r="S1006" i="2"/>
  <c r="U956" i="2"/>
  <c r="Z893" i="2"/>
  <c r="AC557" i="2"/>
  <c r="AD557" i="2" s="1"/>
  <c r="AC602" i="2"/>
  <c r="AD602" i="2" s="1"/>
  <c r="X956" i="2"/>
  <c r="Q956" i="2"/>
  <c r="E272" i="2"/>
  <c r="O1006" i="2"/>
  <c r="AC1755" i="2"/>
  <c r="AC1757" i="2" s="1"/>
  <c r="P2687" i="2"/>
  <c r="S2315" i="2"/>
  <c r="Z5155" i="2"/>
  <c r="S5650" i="2"/>
  <c r="AB1955" i="2"/>
  <c r="J5650" i="2"/>
  <c r="U5155" i="2"/>
  <c r="U464" i="2"/>
  <c r="M464" i="2"/>
  <c r="E464" i="2"/>
  <c r="AC170" i="2"/>
  <c r="AD170" i="2" s="1"/>
  <c r="N119" i="2"/>
  <c r="Z208" i="2"/>
  <c r="O119" i="2"/>
  <c r="AC952" i="2"/>
  <c r="AC954" i="2" s="1"/>
  <c r="AA1006" i="2"/>
  <c r="K1006" i="2"/>
  <c r="I956" i="2"/>
  <c r="E800" i="2"/>
  <c r="AB2100" i="2"/>
  <c r="Z1886" i="2"/>
  <c r="J1886" i="2"/>
  <c r="U1955" i="2"/>
  <c r="W1795" i="2"/>
  <c r="AC1691" i="2"/>
  <c r="AC1693" i="2" s="1"/>
  <c r="M1615" i="2"/>
  <c r="I1715" i="2"/>
  <c r="M1695" i="2"/>
  <c r="H1579" i="2"/>
  <c r="Q1579" i="2"/>
  <c r="M2749" i="2"/>
  <c r="V2749" i="2"/>
  <c r="F2749" i="2"/>
  <c r="AA2687" i="2"/>
  <c r="K2687" i="2"/>
  <c r="AB2687" i="2"/>
  <c r="L2687" i="2"/>
  <c r="U2484" i="2"/>
  <c r="M2315" i="2"/>
  <c r="I2253" i="2"/>
  <c r="O2315" i="2"/>
  <c r="T4973" i="2"/>
  <c r="Z4973" i="2"/>
  <c r="J4973" i="2"/>
  <c r="T5487" i="2"/>
  <c r="V5155" i="2"/>
  <c r="U5650" i="2"/>
  <c r="O956" i="2"/>
  <c r="AC5605" i="2"/>
  <c r="AD5605" i="2" s="1"/>
  <c r="AC5463" i="2"/>
  <c r="AD5463" i="2" s="1"/>
  <c r="S119" i="2"/>
  <c r="Q1695" i="2"/>
  <c r="Z2749" i="2"/>
  <c r="J2749" i="2"/>
  <c r="M2603" i="2"/>
  <c r="M2253" i="2"/>
  <c r="R2137" i="2"/>
  <c r="J3239" i="2"/>
  <c r="AC5369" i="2"/>
  <c r="AD5369" i="2" s="1"/>
  <c r="AC4797" i="2"/>
  <c r="AD4797" i="2" s="1"/>
  <c r="AC458" i="2"/>
  <c r="AC460" i="2" s="1"/>
  <c r="V140" i="2"/>
  <c r="K119" i="2"/>
  <c r="X1006" i="2"/>
  <c r="H1006" i="2"/>
  <c r="T763" i="2"/>
  <c r="AA1301" i="2"/>
  <c r="V1886" i="2"/>
  <c r="F1886" i="2"/>
  <c r="Q1955" i="2"/>
  <c r="M1850" i="2"/>
  <c r="AA1615" i="2"/>
  <c r="K1615" i="2"/>
  <c r="AB1579" i="2"/>
  <c r="I1579" i="2"/>
  <c r="R1517" i="2"/>
  <c r="I2749" i="2"/>
  <c r="Z2687" i="2"/>
  <c r="J2687" i="2"/>
  <c r="R2749" i="2"/>
  <c r="W2687" i="2"/>
  <c r="G2687" i="2"/>
  <c r="I2315" i="2"/>
  <c r="N2315" i="2"/>
  <c r="I2364" i="2"/>
  <c r="J2137" i="2"/>
  <c r="AA4973" i="2"/>
  <c r="K4973" i="2"/>
  <c r="P4973" i="2"/>
  <c r="Q4973" i="2"/>
  <c r="V4973" i="2"/>
  <c r="F4973" i="2"/>
  <c r="I4418" i="2"/>
  <c r="W4418" i="2"/>
  <c r="G4418" i="2"/>
  <c r="V3848" i="2"/>
  <c r="R3273" i="2"/>
  <c r="P5487" i="2"/>
  <c r="R5155" i="2"/>
  <c r="F6064" i="2"/>
  <c r="P5818" i="2"/>
  <c r="AC5172" i="2"/>
  <c r="AD5172" i="2" s="1"/>
  <c r="V2785" i="2"/>
  <c r="X3273" i="2"/>
  <c r="Z956" i="2"/>
  <c r="J956" i="2"/>
  <c r="I5650" i="2"/>
  <c r="Q5425" i="2"/>
  <c r="S5296" i="2"/>
  <c r="Z5425" i="2"/>
  <c r="J5425" i="2"/>
  <c r="AC4990" i="2"/>
  <c r="AD4990" i="2" s="1"/>
  <c r="AC3608" i="2"/>
  <c r="H3273" i="2"/>
  <c r="AB2253" i="2"/>
  <c r="V1323" i="2"/>
  <c r="L1323" i="2"/>
  <c r="AA1955" i="2"/>
  <c r="AC5018" i="2"/>
  <c r="AD5018" i="2" s="1"/>
  <c r="AC5103" i="2"/>
  <c r="AD5103" i="2" s="1"/>
  <c r="F5650" i="2"/>
  <c r="P5155" i="2"/>
  <c r="X5155" i="2"/>
  <c r="AC5110" i="2"/>
  <c r="AD5110" i="2" s="1"/>
  <c r="AC5456" i="2"/>
  <c r="AD5456" i="2" s="1"/>
  <c r="O5296" i="2"/>
  <c r="O5511" i="2"/>
  <c r="V5425" i="2"/>
  <c r="F5425" i="2"/>
  <c r="H2253" i="2"/>
  <c r="H1886" i="2"/>
  <c r="O1478" i="2"/>
  <c r="F1323" i="2"/>
  <c r="X2603" i="2"/>
  <c r="F1006" i="2"/>
  <c r="R956" i="2"/>
  <c r="AA2100" i="2"/>
  <c r="K2100" i="2"/>
  <c r="Q2100" i="2"/>
  <c r="AC441" i="2"/>
  <c r="AD441" i="2" s="1"/>
  <c r="AC413" i="2"/>
  <c r="AD413" i="2" s="1"/>
  <c r="AC5383" i="2"/>
  <c r="AD5383" i="2" s="1"/>
  <c r="I5155" i="2"/>
  <c r="M5155" i="2"/>
  <c r="AB5155" i="2"/>
  <c r="AB4973" i="2"/>
  <c r="L4973" i="2"/>
  <c r="S4973" i="2"/>
  <c r="S5155" i="2"/>
  <c r="AA5155" i="2"/>
  <c r="K5155" i="2"/>
  <c r="AC5082" i="2"/>
  <c r="AD5082" i="2" s="1"/>
  <c r="H5155" i="2"/>
  <c r="W5155" i="2"/>
  <c r="G5155" i="2"/>
  <c r="O5650" i="2"/>
  <c r="W5650" i="2"/>
  <c r="V5650" i="2"/>
  <c r="AC5668" i="2"/>
  <c r="AD5668" i="2" s="1"/>
  <c r="E5726" i="2"/>
  <c r="Z5672" i="2"/>
  <c r="J5672" i="2"/>
  <c r="T5818" i="2"/>
  <c r="F140" i="2"/>
  <c r="F2687" i="2"/>
  <c r="F2484" i="2"/>
  <c r="Z2785" i="2"/>
  <c r="J2785" i="2"/>
  <c r="E1886" i="2"/>
  <c r="F763" i="2"/>
  <c r="E1323" i="2"/>
  <c r="F1433" i="2"/>
  <c r="F1715" i="2"/>
  <c r="F5175" i="2"/>
  <c r="I140" i="2"/>
  <c r="F5086" i="2"/>
  <c r="R5672" i="2"/>
  <c r="G5511" i="2"/>
  <c r="R2785" i="2"/>
  <c r="AA2947" i="2"/>
  <c r="AB1886" i="2"/>
  <c r="E5296" i="2"/>
  <c r="S956" i="2"/>
  <c r="AC4699" i="2"/>
  <c r="AC4287" i="2"/>
  <c r="J5748" i="2"/>
  <c r="AC4969" i="2"/>
  <c r="AC4971" i="2" s="1"/>
  <c r="R1006" i="2"/>
  <c r="N956" i="2"/>
  <c r="X638" i="2"/>
  <c r="H638" i="2"/>
  <c r="AC1182" i="2"/>
  <c r="AC1184" i="2" s="1"/>
  <c r="J4169" i="2"/>
  <c r="Z3848" i="2"/>
  <c r="E2882" i="2"/>
  <c r="Z1006" i="2"/>
  <c r="J1006" i="2"/>
  <c r="AB4122" i="2"/>
  <c r="L4122" i="2"/>
  <c r="W4122" i="2"/>
  <c r="G4122" i="2"/>
  <c r="H4122" i="2"/>
  <c r="I4122" i="2"/>
  <c r="X1615" i="2"/>
  <c r="H1615" i="2"/>
  <c r="J4122" i="2"/>
  <c r="Z4122" i="2"/>
  <c r="AC4731" i="2"/>
  <c r="X4122" i="2"/>
  <c r="V4122" i="2"/>
  <c r="U5487" i="2"/>
  <c r="U4122" i="2"/>
  <c r="S4122" i="2"/>
  <c r="T4122" i="2"/>
  <c r="R4122" i="2"/>
  <c r="Q4122" i="2"/>
  <c r="O4122" i="2"/>
  <c r="R464" i="2"/>
  <c r="AC1181" i="2"/>
  <c r="AC1183" i="2" s="1"/>
  <c r="F4169" i="2"/>
  <c r="F4122" i="2"/>
  <c r="P4122" i="2"/>
  <c r="E4122" i="2"/>
  <c r="N4122" i="2"/>
  <c r="AC3629" i="2"/>
  <c r="N3391" i="2"/>
  <c r="AC2855" i="2"/>
  <c r="M4122" i="2"/>
  <c r="AA4122" i="2"/>
  <c r="K4122" i="2"/>
  <c r="AC5001" i="2"/>
  <c r="AB3794" i="2"/>
  <c r="T3794" i="2"/>
  <c r="L3794" i="2"/>
  <c r="U3794" i="2"/>
  <c r="M3794" i="2"/>
  <c r="E3794" i="2"/>
  <c r="AC3781" i="2"/>
  <c r="AC3615" i="2"/>
  <c r="X3794" i="2"/>
  <c r="P3794" i="2"/>
  <c r="H3794" i="2"/>
  <c r="Q3794" i="2"/>
  <c r="I3794" i="2"/>
  <c r="AC4231" i="2"/>
  <c r="AC3993" i="2"/>
  <c r="AD3993" i="2" s="1"/>
  <c r="AC3446" i="2"/>
  <c r="M3712" i="2"/>
  <c r="W3273" i="2"/>
  <c r="G3273" i="2"/>
  <c r="E2253" i="2"/>
  <c r="AC399" i="2"/>
  <c r="AD399" i="2" s="1"/>
  <c r="N4169" i="2"/>
  <c r="V3239" i="2"/>
  <c r="AC5692" i="2"/>
  <c r="AC633" i="2"/>
  <c r="O2100" i="2"/>
  <c r="U2100" i="2"/>
  <c r="P638" i="2"/>
  <c r="AC4577" i="2"/>
  <c r="AD4577" i="2" s="1"/>
  <c r="N3273" i="2"/>
  <c r="F5748" i="2"/>
  <c r="AC5699" i="2"/>
  <c r="AC634" i="2"/>
  <c r="Z5748" i="2"/>
  <c r="R5818" i="2"/>
  <c r="AC198" i="2"/>
  <c r="AD198" i="2" s="1"/>
  <c r="G2100" i="2"/>
  <c r="M2100" i="2"/>
  <c r="Q54" i="2"/>
  <c r="AB2947" i="2"/>
  <c r="E5236" i="2"/>
  <c r="AD703" i="2"/>
  <c r="O2947" i="2"/>
  <c r="Z4169" i="2"/>
  <c r="X4973" i="2"/>
  <c r="H4973" i="2"/>
  <c r="R4973" i="2"/>
  <c r="N1006" i="2"/>
  <c r="V1006" i="2"/>
  <c r="J322" i="2"/>
  <c r="S1420" i="2"/>
  <c r="G1850" i="2"/>
  <c r="Z5818" i="2"/>
  <c r="J5818" i="2"/>
  <c r="I2100" i="2"/>
  <c r="S2100" i="2"/>
  <c r="W1850" i="2"/>
  <c r="G1478" i="2"/>
  <c r="W5818" i="2"/>
  <c r="G5818" i="2"/>
  <c r="Z322" i="2"/>
  <c r="G322" i="2"/>
  <c r="W322" i="2"/>
  <c r="AA5818" i="2"/>
  <c r="K5818" i="2"/>
  <c r="I5818" i="2"/>
  <c r="X2484" i="2"/>
  <c r="H2484" i="2"/>
  <c r="X5065" i="2"/>
  <c r="H5065" i="2"/>
  <c r="W3391" i="2"/>
  <c r="G3391" i="2"/>
  <c r="S5236" i="2"/>
  <c r="X119" i="2"/>
  <c r="H119" i="2"/>
  <c r="T119" i="2"/>
  <c r="AB119" i="2"/>
  <c r="L119" i="2"/>
  <c r="W2947" i="2"/>
  <c r="O3391" i="2"/>
  <c r="G2947" i="2"/>
  <c r="AB5511" i="2"/>
  <c r="L5511" i="2"/>
  <c r="I5511" i="2"/>
  <c r="O5487" i="2"/>
  <c r="N1420" i="2"/>
  <c r="O2536" i="2"/>
  <c r="AC6029" i="2"/>
  <c r="U6042" i="2"/>
  <c r="Z464" i="2"/>
  <c r="J464" i="2"/>
  <c r="AC951" i="2"/>
  <c r="AC953" i="2" s="1"/>
  <c r="M535" i="2"/>
  <c r="AC1745" i="2"/>
  <c r="AD1745" i="2" s="1"/>
  <c r="AB5065" i="2"/>
  <c r="L5065" i="2"/>
  <c r="O5748" i="2"/>
  <c r="AC3990" i="2"/>
  <c r="X2364" i="2"/>
  <c r="H2364" i="2"/>
  <c r="P2536" i="2"/>
  <c r="AA2253" i="2"/>
  <c r="AC3997" i="2"/>
  <c r="AC5198" i="2"/>
  <c r="AD5198" i="2" s="1"/>
  <c r="V1301" i="2"/>
  <c r="N1301" i="2"/>
  <c r="Z1955" i="2"/>
  <c r="J1955" i="2"/>
  <c r="S4279" i="2"/>
  <c r="R5236" i="2"/>
  <c r="AC6015" i="2"/>
  <c r="AC5860" i="2"/>
  <c r="AB638" i="2"/>
  <c r="L638" i="2"/>
  <c r="R1420" i="2"/>
  <c r="V1955" i="2"/>
  <c r="N1955" i="2"/>
  <c r="F1955" i="2"/>
  <c r="W4279" i="2"/>
  <c r="O4279" i="2"/>
  <c r="I5487" i="2"/>
  <c r="AC5050" i="2"/>
  <c r="E5155" i="2"/>
  <c r="V5818" i="2"/>
  <c r="N5818" i="2"/>
  <c r="F5818" i="2"/>
  <c r="AC1924" i="2"/>
  <c r="AD1924" i="2" s="1"/>
  <c r="S5065" i="2"/>
  <c r="AC4118" i="2"/>
  <c r="AC4120" i="2" s="1"/>
  <c r="W5065" i="2"/>
  <c r="M5818" i="2"/>
  <c r="M2137" i="2"/>
  <c r="K54" i="2"/>
  <c r="G5065" i="2"/>
  <c r="AA5511" i="2"/>
  <c r="AC2638" i="2"/>
  <c r="Q2484" i="2"/>
  <c r="N1579" i="2"/>
  <c r="Z2253" i="2"/>
  <c r="AC2162" i="2"/>
  <c r="AB3848" i="2"/>
  <c r="AC2505" i="2"/>
  <c r="N2253" i="2"/>
  <c r="P2785" i="2"/>
  <c r="AC5029" i="2"/>
  <c r="T2947" i="2"/>
  <c r="AC5032" i="2"/>
  <c r="AD5032" i="2" s="1"/>
  <c r="Z1301" i="2"/>
  <c r="J1301" i="2"/>
  <c r="AB1850" i="2"/>
  <c r="L1850" i="2"/>
  <c r="R2947" i="2"/>
  <c r="AC6106" i="2"/>
  <c r="Q3712" i="2"/>
  <c r="S3273" i="2"/>
  <c r="S3391" i="2"/>
  <c r="J2253" i="2"/>
  <c r="AC1648" i="2"/>
  <c r="AD1648" i="2" s="1"/>
  <c r="T1695" i="2"/>
  <c r="R1301" i="2"/>
  <c r="M956" i="2"/>
  <c r="M208" i="2"/>
  <c r="AC2590" i="2"/>
  <c r="AA2484" i="2"/>
  <c r="N2364" i="2"/>
  <c r="K2253" i="2"/>
  <c r="AC2274" i="2"/>
  <c r="AC2208" i="2"/>
  <c r="AD2208" i="2" s="1"/>
  <c r="AA3273" i="2"/>
  <c r="K3273" i="2"/>
  <c r="L2947" i="2"/>
  <c r="S5511" i="2"/>
  <c r="I2687" i="2"/>
  <c r="W1886" i="2"/>
  <c r="G1886" i="2"/>
  <c r="Q1006" i="2"/>
  <c r="I1006" i="2"/>
  <c r="X824" i="2"/>
  <c r="H824" i="2"/>
  <c r="O913" i="2"/>
  <c r="K2484" i="2"/>
  <c r="P2137" i="2"/>
  <c r="T2253" i="2"/>
  <c r="T2603" i="2"/>
  <c r="I3712" i="2"/>
  <c r="AC4148" i="2"/>
  <c r="M1006" i="2"/>
  <c r="U1886" i="2"/>
  <c r="AA1886" i="2"/>
  <c r="K1886" i="2"/>
  <c r="Q1886" i="2"/>
  <c r="AC461" i="2"/>
  <c r="AC5421" i="2"/>
  <c r="AD5421" i="2" s="1"/>
  <c r="AC5602" i="2"/>
  <c r="U3712" i="2"/>
  <c r="O3273" i="2"/>
  <c r="U1006" i="2"/>
  <c r="AC1442" i="2"/>
  <c r="AD1442" i="2" s="1"/>
  <c r="AC6113" i="2"/>
  <c r="AC5338" i="2"/>
  <c r="AC4142" i="2"/>
  <c r="AC3828" i="2"/>
  <c r="AC3297" i="2"/>
  <c r="AD3297" i="2" s="1"/>
  <c r="S2947" i="2"/>
  <c r="AC1690" i="2"/>
  <c r="AC1692" i="2" s="1"/>
  <c r="AC818" i="2"/>
  <c r="AC680" i="2"/>
  <c r="AC184" i="2"/>
  <c r="AD184" i="2" s="1"/>
  <c r="AB4418" i="2"/>
  <c r="L4418" i="2"/>
  <c r="U2687" i="2"/>
  <c r="O2603" i="2"/>
  <c r="R2029" i="2"/>
  <c r="AB2029" i="2"/>
  <c r="L2029" i="2"/>
  <c r="L3848" i="2"/>
  <c r="AA5748" i="2"/>
  <c r="K5748" i="2"/>
  <c r="S5672" i="2"/>
  <c r="AC5966" i="2"/>
  <c r="AC5260" i="2"/>
  <c r="AC4553" i="2"/>
  <c r="AC4196" i="2"/>
  <c r="AC3774" i="2"/>
  <c r="AC3604" i="2"/>
  <c r="AD3604" i="2" s="1"/>
  <c r="AC3304" i="2"/>
  <c r="AD3304" i="2" s="1"/>
  <c r="AC1569" i="2"/>
  <c r="AD1569" i="2" s="1"/>
  <c r="AC1534" i="2"/>
  <c r="AD1534" i="2" s="1"/>
  <c r="AC4570" i="2"/>
  <c r="AD4570" i="2" s="1"/>
  <c r="AC4377" i="2"/>
  <c r="K5511" i="2"/>
  <c r="O1517" i="2"/>
  <c r="E1301" i="2"/>
  <c r="AC5366" i="2"/>
  <c r="I5296" i="2"/>
  <c r="Z5296" i="2"/>
  <c r="J5296" i="2"/>
  <c r="AC5345" i="2"/>
  <c r="V5402" i="2"/>
  <c r="U5296" i="2"/>
  <c r="AC5289" i="2"/>
  <c r="AC5252" i="2"/>
  <c r="F5402" i="2"/>
  <c r="AA5236" i="2"/>
  <c r="K5236" i="2"/>
  <c r="W5236" i="2"/>
  <c r="G5236" i="2"/>
  <c r="Q5236" i="2"/>
  <c r="AC5169" i="2"/>
  <c r="I5236" i="2"/>
  <c r="AC5205" i="2"/>
  <c r="AD5205" i="2" s="1"/>
  <c r="AC5135" i="2"/>
  <c r="AC5142" i="2"/>
  <c r="AC5128" i="2"/>
  <c r="AC5114" i="2"/>
  <c r="AC5107" i="2"/>
  <c r="AC5043" i="2"/>
  <c r="AC5036" i="2"/>
  <c r="AC5015" i="2"/>
  <c r="AC4987" i="2"/>
  <c r="N5065" i="2"/>
  <c r="Z5065" i="2"/>
  <c r="J5065" i="2"/>
  <c r="Z2100" i="2"/>
  <c r="J2100" i="2"/>
  <c r="R2100" i="2"/>
  <c r="Z2029" i="2"/>
  <c r="J2029" i="2"/>
  <c r="AC2093" i="2"/>
  <c r="AC2095" i="2" s="1"/>
  <c r="AC2060" i="2"/>
  <c r="AD2060" i="2" s="1"/>
  <c r="Q2029" i="2"/>
  <c r="N2029" i="2"/>
  <c r="AC1950" i="2"/>
  <c r="AC1952" i="2" s="1"/>
  <c r="H1850" i="2"/>
  <c r="AA3391" i="2"/>
  <c r="I3685" i="2"/>
  <c r="AC3683" i="2"/>
  <c r="AC3685" i="2" s="1"/>
  <c r="I763" i="2"/>
  <c r="AC666" i="2"/>
  <c r="Z605" i="2"/>
  <c r="J535" i="2"/>
  <c r="M2523" i="2"/>
  <c r="AC4682" i="2"/>
  <c r="AD4682" i="2" s="1"/>
  <c r="AC4497" i="2"/>
  <c r="AC4405" i="2"/>
  <c r="AC3706" i="2"/>
  <c r="AC3538" i="2"/>
  <c r="AC5630" i="2"/>
  <c r="AC5637" i="2"/>
  <c r="AC5805" i="2"/>
  <c r="AC4203" i="2"/>
  <c r="N2785" i="2"/>
  <c r="AC1541" i="2"/>
  <c r="AD1541" i="2" s="1"/>
  <c r="AC929" i="2"/>
  <c r="AC6037" i="2"/>
  <c r="AC6039" i="2" s="1"/>
  <c r="I6039" i="2"/>
  <c r="T1615" i="2"/>
  <c r="N464" i="2"/>
  <c r="AB208" i="2"/>
  <c r="X1850" i="2"/>
  <c r="S3677" i="2"/>
  <c r="K3391" i="2"/>
  <c r="J605" i="2"/>
  <c r="Z535" i="2"/>
  <c r="O1850" i="2"/>
  <c r="AC1738" i="2"/>
  <c r="AD1738" i="2" s="1"/>
  <c r="AC3732" i="2"/>
  <c r="AC3650" i="2"/>
  <c r="O3677" i="2"/>
  <c r="AC3587" i="2"/>
  <c r="AC3432" i="2"/>
  <c r="N5236" i="2"/>
  <c r="F464" i="2"/>
  <c r="Q208" i="2"/>
  <c r="Z970" i="2"/>
  <c r="J970" i="2"/>
  <c r="W970" i="2"/>
  <c r="G970" i="2"/>
  <c r="X913" i="2"/>
  <c r="H913" i="2"/>
  <c r="AC782" i="2"/>
  <c r="X1433" i="2"/>
  <c r="H1433" i="2"/>
  <c r="P1850" i="2"/>
  <c r="AC1826" i="2"/>
  <c r="AD1826" i="2" s="1"/>
  <c r="AC1792" i="2"/>
  <c r="AD1792" i="2" s="1"/>
  <c r="AC1819" i="2"/>
  <c r="AD1819" i="2" s="1"/>
  <c r="AC1731" i="2"/>
  <c r="AD1731" i="2" s="1"/>
  <c r="AA1760" i="2"/>
  <c r="R1579" i="2"/>
  <c r="AC4490" i="2"/>
  <c r="AC4539" i="2"/>
  <c r="AC4412" i="2"/>
  <c r="AC3760" i="2"/>
  <c r="AC3646" i="2"/>
  <c r="AD3646" i="2" s="1"/>
  <c r="R3391" i="2"/>
  <c r="N3239" i="2"/>
  <c r="AC2827" i="2"/>
  <c r="S5487" i="2"/>
  <c r="Z5402" i="2"/>
  <c r="J5402" i="2"/>
  <c r="U5236" i="2"/>
  <c r="AC5900" i="2"/>
  <c r="U5818" i="2"/>
  <c r="V5748" i="2"/>
  <c r="AC3746" i="2"/>
  <c r="AC3531" i="2"/>
  <c r="AC2862" i="2"/>
  <c r="AC1833" i="2"/>
  <c r="AD1833" i="2" s="1"/>
  <c r="L1301" i="2"/>
  <c r="AC4365" i="2"/>
  <c r="AC4367" i="2" s="1"/>
  <c r="AC5414" i="2"/>
  <c r="AD5414" i="2" s="1"/>
  <c r="AC4738" i="2"/>
  <c r="AC4095" i="2"/>
  <c r="AC4032" i="2"/>
  <c r="AC2366" i="2"/>
  <c r="E2369" i="2"/>
  <c r="AC1555" i="2"/>
  <c r="AD1555" i="2" s="1"/>
  <c r="AC1562" i="2"/>
  <c r="AD1562" i="2" s="1"/>
  <c r="AC4398" i="2"/>
  <c r="P119" i="2"/>
  <c r="Q2687" i="2"/>
  <c r="S1886" i="2"/>
  <c r="M1886" i="2"/>
  <c r="O322" i="2"/>
  <c r="AC163" i="2"/>
  <c r="AD163" i="2" s="1"/>
  <c r="U208" i="2"/>
  <c r="Z119" i="2"/>
  <c r="J119" i="2"/>
  <c r="V208" i="2"/>
  <c r="F208" i="2"/>
  <c r="AC39" i="2"/>
  <c r="AD39" i="2" s="1"/>
  <c r="U54" i="2"/>
  <c r="AC988" i="2"/>
  <c r="AC1002" i="2"/>
  <c r="AC1004" i="2" s="1"/>
  <c r="AA970" i="2"/>
  <c r="K970" i="2"/>
  <c r="AC873" i="2"/>
  <c r="AC789" i="2"/>
  <c r="U535" i="2"/>
  <c r="U763" i="2"/>
  <c r="T638" i="2"/>
  <c r="V605" i="2"/>
  <c r="F605" i="2"/>
  <c r="AC554" i="2"/>
  <c r="AC1368" i="2"/>
  <c r="AD1368" i="2" s="1"/>
  <c r="AC1347" i="2"/>
  <c r="AD1347" i="2" s="1"/>
  <c r="U1301" i="2"/>
  <c r="S2029" i="2"/>
  <c r="AC2094" i="2"/>
  <c r="AC2096" i="2" s="1"/>
  <c r="P2029" i="2"/>
  <c r="U2029" i="2"/>
  <c r="R1955" i="2"/>
  <c r="T1850" i="2"/>
  <c r="U1850" i="2"/>
  <c r="AA1695" i="2"/>
  <c r="K1695" i="2"/>
  <c r="W1760" i="2"/>
  <c r="AC1669" i="2"/>
  <c r="AD1669" i="2" s="1"/>
  <c r="U1695" i="2"/>
  <c r="P1695" i="2"/>
  <c r="X1579" i="2"/>
  <c r="Z1579" i="2"/>
  <c r="J1579" i="2"/>
  <c r="Z1517" i="2"/>
  <c r="J1517" i="2"/>
  <c r="S2687" i="2"/>
  <c r="AC2745" i="2"/>
  <c r="AC2747" i="2" s="1"/>
  <c r="E2651" i="2"/>
  <c r="I2603" i="2"/>
  <c r="AA2536" i="2"/>
  <c r="K2536" i="2"/>
  <c r="R2603" i="2"/>
  <c r="AB2536" i="2"/>
  <c r="L2536" i="2"/>
  <c r="P2523" i="2"/>
  <c r="W2484" i="2"/>
  <c r="G2484" i="2"/>
  <c r="S2523" i="2"/>
  <c r="T2484" i="2"/>
  <c r="E2315" i="2"/>
  <c r="Q2253" i="2"/>
  <c r="AC2214" i="2"/>
  <c r="AC2216" i="2" s="1"/>
  <c r="M4712" i="2"/>
  <c r="N4712" i="2"/>
  <c r="AC4448" i="2"/>
  <c r="AA4279" i="2"/>
  <c r="K4279" i="2"/>
  <c r="V4169" i="2"/>
  <c r="AC4189" i="2"/>
  <c r="AC3739" i="2"/>
  <c r="AA3677" i="2"/>
  <c r="K3677" i="2"/>
  <c r="AB3480" i="2"/>
  <c r="L3480" i="2"/>
  <c r="AC3548" i="2"/>
  <c r="AD3548" i="2" s="1"/>
  <c r="Z3273" i="2"/>
  <c r="AC3254" i="2"/>
  <c r="U2947" i="2"/>
  <c r="F3239" i="2"/>
  <c r="AA5487" i="2"/>
  <c r="K5487" i="2"/>
  <c r="Q5487" i="2"/>
  <c r="P5425" i="2"/>
  <c r="R5402" i="2"/>
  <c r="M5236" i="2"/>
  <c r="Z5236" i="2"/>
  <c r="J5236" i="2"/>
  <c r="AC5232" i="2"/>
  <c r="AC5234" i="2" s="1"/>
  <c r="O5236" i="2"/>
  <c r="V5065" i="2"/>
  <c r="O5065" i="2"/>
  <c r="T5065" i="2"/>
  <c r="AC6092" i="2"/>
  <c r="AC6099" i="2"/>
  <c r="AA6064" i="2"/>
  <c r="K6064" i="2"/>
  <c r="AC6058" i="2"/>
  <c r="Q6042" i="2"/>
  <c r="AC5941" i="2"/>
  <c r="AC5987" i="2"/>
  <c r="S5818" i="2"/>
  <c r="Q5818" i="2"/>
  <c r="R5748" i="2"/>
  <c r="N5672" i="2"/>
  <c r="AC5616" i="2"/>
  <c r="AC5791" i="2"/>
  <c r="AC5623" i="2"/>
  <c r="AC3049" i="2"/>
  <c r="R272" i="2"/>
  <c r="Z4418" i="2"/>
  <c r="J4418" i="2"/>
  <c r="AC5856" i="2"/>
  <c r="AD5856" i="2" s="1"/>
  <c r="M2687" i="2"/>
  <c r="O1886" i="2"/>
  <c r="I1886" i="2"/>
  <c r="V1715" i="2"/>
  <c r="R1615" i="2"/>
  <c r="AC1676" i="2"/>
  <c r="AD1676" i="2" s="1"/>
  <c r="AC1641" i="2"/>
  <c r="AD1641" i="2" s="1"/>
  <c r="S1615" i="2"/>
  <c r="AB1695" i="2"/>
  <c r="L1695" i="2"/>
  <c r="T1579" i="2"/>
  <c r="V1579" i="2"/>
  <c r="P2484" i="2"/>
  <c r="R2253" i="2"/>
  <c r="AC2163" i="2"/>
  <c r="W4973" i="2"/>
  <c r="G4973" i="2"/>
  <c r="AC4724" i="2"/>
  <c r="I4712" i="2"/>
  <c r="Z4712" i="2"/>
  <c r="J4712" i="2"/>
  <c r="AC4644" i="2"/>
  <c r="AC4616" i="2"/>
  <c r="AC4525" i="2"/>
  <c r="AC4455" i="2"/>
  <c r="AC4182" i="2"/>
  <c r="AC4004" i="2"/>
  <c r="AC4046" i="2"/>
  <c r="AC3944" i="2"/>
  <c r="AD3944" i="2" s="1"/>
  <c r="R3848" i="2"/>
  <c r="O3848" i="2"/>
  <c r="AC3920" i="2"/>
  <c r="AC3927" i="2"/>
  <c r="Q3848" i="2"/>
  <c r="AC3767" i="2"/>
  <c r="W3677" i="2"/>
  <c r="G3677" i="2"/>
  <c r="AC3503" i="2"/>
  <c r="F3273" i="2"/>
  <c r="V3391" i="2"/>
  <c r="F3391" i="2"/>
  <c r="R3239" i="2"/>
  <c r="T2785" i="2"/>
  <c r="M2785" i="2"/>
  <c r="P5511" i="2"/>
  <c r="W5487" i="2"/>
  <c r="G5487" i="2"/>
  <c r="M5487" i="2"/>
  <c r="AB5425" i="2"/>
  <c r="L5425" i="2"/>
  <c r="N5402" i="2"/>
  <c r="V5236" i="2"/>
  <c r="F5236" i="2"/>
  <c r="R5065" i="2"/>
  <c r="AA5065" i="2"/>
  <c r="K5065" i="2"/>
  <c r="P5065" i="2"/>
  <c r="W6064" i="2"/>
  <c r="G6064" i="2"/>
  <c r="M6042" i="2"/>
  <c r="AC5973" i="2"/>
  <c r="O5818" i="2"/>
  <c r="AC5814" i="2"/>
  <c r="AC5816" i="2" s="1"/>
  <c r="AC5777" i="2"/>
  <c r="N5748" i="2"/>
  <c r="AC5665" i="2"/>
  <c r="W1478" i="2"/>
  <c r="AC1611" i="2"/>
  <c r="AD1611" i="2" s="1"/>
  <c r="E1579" i="2"/>
  <c r="F913" i="2"/>
  <c r="AC592" i="2"/>
  <c r="AC4658" i="2"/>
  <c r="AC4511" i="2"/>
  <c r="AC4483" i="2"/>
  <c r="R4418" i="2"/>
  <c r="AC4088" i="2"/>
  <c r="AC4025" i="2"/>
  <c r="AC3962" i="2"/>
  <c r="AC3955" i="2"/>
  <c r="AC4053" i="2"/>
  <c r="AC3559" i="2"/>
  <c r="AC3517" i="2"/>
  <c r="AC2848" i="2"/>
  <c r="AC2792" i="2"/>
  <c r="AC6051" i="2"/>
  <c r="AC5928" i="2"/>
  <c r="AC5914" i="2"/>
  <c r="W5748" i="2"/>
  <c r="G5748" i="2"/>
  <c r="O5672" i="2"/>
  <c r="Q5511" i="2"/>
  <c r="R5511" i="2"/>
  <c r="M5511" i="2"/>
  <c r="AA5425" i="2"/>
  <c r="K5425" i="2"/>
  <c r="T5425" i="2"/>
  <c r="N3480" i="2"/>
  <c r="I3480" i="2"/>
  <c r="U3480" i="2"/>
  <c r="R3480" i="2"/>
  <c r="Q2785" i="2"/>
  <c r="V2603" i="2"/>
  <c r="F2603" i="2"/>
  <c r="Q2523" i="2"/>
  <c r="AC2445" i="2"/>
  <c r="AC2447" i="2" s="1"/>
  <c r="W2029" i="2"/>
  <c r="V1615" i="2"/>
  <c r="F1615" i="2"/>
  <c r="I1695" i="2"/>
  <c r="Z1615" i="2"/>
  <c r="J1615" i="2"/>
  <c r="N1615" i="2"/>
  <c r="U1517" i="2"/>
  <c r="Q1517" i="2"/>
  <c r="AB1433" i="2"/>
  <c r="L1433" i="2"/>
  <c r="V1420" i="2"/>
  <c r="F1420" i="2"/>
  <c r="N970" i="2"/>
  <c r="S913" i="2"/>
  <c r="J824" i="2"/>
  <c r="M763" i="2"/>
  <c r="AC568" i="2"/>
  <c r="AC570" i="2" s="1"/>
  <c r="M322" i="2"/>
  <c r="P322" i="2"/>
  <c r="S322" i="2"/>
  <c r="N322" i="2"/>
  <c r="R322" i="2"/>
  <c r="W54" i="2"/>
  <c r="G54" i="2"/>
  <c r="AC1292" i="2"/>
  <c r="AC1294" i="2" s="1"/>
  <c r="Q2449" i="2"/>
  <c r="AC4563" i="2"/>
  <c r="AD4563" i="2" s="1"/>
  <c r="Z5511" i="2"/>
  <c r="J5511" i="2"/>
  <c r="V5296" i="2"/>
  <c r="F5296" i="2"/>
  <c r="Z1695" i="2"/>
  <c r="J1695" i="2"/>
  <c r="V535" i="2"/>
  <c r="F535" i="2"/>
  <c r="G2029" i="2"/>
  <c r="T2029" i="2"/>
  <c r="U2449" i="2"/>
  <c r="W5425" i="2"/>
  <c r="G5425" i="2"/>
  <c r="N1695" i="2"/>
  <c r="AC104" i="2"/>
  <c r="AD104" i="2" s="1"/>
  <c r="M1517" i="2"/>
  <c r="N2603" i="2"/>
  <c r="I2449" i="2"/>
  <c r="AC5061" i="2"/>
  <c r="AC5063" i="2" s="1"/>
  <c r="W5588" i="2"/>
  <c r="G5588" i="2"/>
  <c r="AC5188" i="2"/>
  <c r="R1695" i="2"/>
  <c r="AC1463" i="2"/>
  <c r="AD1463" i="2" s="1"/>
  <c r="AC97" i="2"/>
  <c r="AD97" i="2" s="1"/>
  <c r="W913" i="2"/>
  <c r="G913" i="2"/>
  <c r="M2449" i="2"/>
  <c r="V2253" i="2"/>
  <c r="W2253" i="2"/>
  <c r="G2253" i="2"/>
  <c r="X2315" i="2"/>
  <c r="AC4574" i="2"/>
  <c r="AC5202" i="2"/>
  <c r="O6042" i="2"/>
  <c r="Z5588" i="2"/>
  <c r="J5588" i="2"/>
  <c r="AA5588" i="2"/>
  <c r="K5588" i="2"/>
  <c r="V1695" i="2"/>
  <c r="F1695" i="2"/>
  <c r="AC1548" i="2"/>
  <c r="AD1548" i="2" s="1"/>
  <c r="N272" i="2"/>
  <c r="E605" i="2"/>
  <c r="E2029" i="2"/>
  <c r="E1795" i="2"/>
  <c r="E1715" i="2"/>
  <c r="E2137" i="2"/>
  <c r="E3480" i="2"/>
  <c r="E5588" i="2"/>
  <c r="L208" i="2"/>
  <c r="AC137" i="2"/>
  <c r="AD137" i="2" s="1"/>
  <c r="AC768" i="2"/>
  <c r="L763" i="2"/>
  <c r="O638" i="2"/>
  <c r="N605" i="2"/>
  <c r="N535" i="2"/>
  <c r="T1433" i="2"/>
  <c r="AC1846" i="2"/>
  <c r="AC1848" i="2" s="1"/>
  <c r="AC2553" i="2"/>
  <c r="AD2553" i="2" s="1"/>
  <c r="AC2508" i="2"/>
  <c r="AD2508" i="2" s="1"/>
  <c r="AB2315" i="2"/>
  <c r="L2315" i="2"/>
  <c r="AC4549" i="2"/>
  <c r="AD4549" i="2" s="1"/>
  <c r="AC4434" i="2"/>
  <c r="AC4391" i="2"/>
  <c r="AC4364" i="2"/>
  <c r="AC4366" i="2" s="1"/>
  <c r="U3239" i="2"/>
  <c r="E3239" i="2"/>
  <c r="U3391" i="2"/>
  <c r="AC3234" i="2"/>
  <c r="AC3236" i="2" s="1"/>
  <c r="AC2779" i="2"/>
  <c r="U5402" i="2"/>
  <c r="E5402" i="2"/>
  <c r="AC5324" i="2"/>
  <c r="AC5219" i="2"/>
  <c r="AD5219" i="2" s="1"/>
  <c r="AB5236" i="2"/>
  <c r="L5236" i="2"/>
  <c r="Q5065" i="2"/>
  <c r="Z6042" i="2"/>
  <c r="J6042" i="2"/>
  <c r="S6042" i="2"/>
  <c r="H5818" i="2"/>
  <c r="U5726" i="2"/>
  <c r="AC5853" i="2"/>
  <c r="AC6022" i="2"/>
  <c r="AC5959" i="2"/>
  <c r="AC5331" i="2"/>
  <c r="W1420" i="2"/>
  <c r="V272" i="2"/>
  <c r="F272" i="2"/>
  <c r="E2364" i="2"/>
  <c r="E4418" i="2"/>
  <c r="E4169" i="2"/>
  <c r="E3712" i="2"/>
  <c r="E2947" i="2"/>
  <c r="E5511" i="2"/>
  <c r="E5672" i="2"/>
  <c r="E2687" i="2"/>
  <c r="AB464" i="2"/>
  <c r="L464" i="2"/>
  <c r="AC204" i="2"/>
  <c r="AC206" i="2" s="1"/>
  <c r="P208" i="2"/>
  <c r="AC191" i="2"/>
  <c r="AD191" i="2" s="1"/>
  <c r="AC974" i="2"/>
  <c r="V970" i="2"/>
  <c r="F970" i="2"/>
  <c r="AC977" i="2"/>
  <c r="AD977" i="2" s="1"/>
  <c r="AC540" i="2"/>
  <c r="Q535" i="2"/>
  <c r="AC645" i="2"/>
  <c r="S638" i="2"/>
  <c r="Z1420" i="2"/>
  <c r="J1420" i="2"/>
  <c r="AC1200" i="2"/>
  <c r="AD1200" i="2" s="1"/>
  <c r="AC2039" i="2"/>
  <c r="AD2039" i="2" s="1"/>
  <c r="I2029" i="2"/>
  <c r="AC1970" i="2"/>
  <c r="AD1970" i="2" s="1"/>
  <c r="AC1903" i="2"/>
  <c r="AD1903" i="2" s="1"/>
  <c r="V1760" i="2"/>
  <c r="N1760" i="2"/>
  <c r="F1760" i="2"/>
  <c r="AC1506" i="2"/>
  <c r="AD1506" i="2" s="1"/>
  <c r="S2536" i="2"/>
  <c r="Z2603" i="2"/>
  <c r="J2603" i="2"/>
  <c r="T2536" i="2"/>
  <c r="AC2518" i="2"/>
  <c r="AC2520" i="2" s="1"/>
  <c r="AC2501" i="2"/>
  <c r="AD2501" i="2" s="1"/>
  <c r="AC2351" i="2"/>
  <c r="O2253" i="2"/>
  <c r="P2315" i="2"/>
  <c r="AC2213" i="2"/>
  <c r="AC2215" i="2" s="1"/>
  <c r="AC2144" i="2"/>
  <c r="AC4595" i="2"/>
  <c r="AC4567" i="2"/>
  <c r="S3848" i="2"/>
  <c r="AC3923" i="2"/>
  <c r="AD3923" i="2" s="1"/>
  <c r="X3848" i="2"/>
  <c r="H3848" i="2"/>
  <c r="AC3882" i="2"/>
  <c r="W3480" i="2"/>
  <c r="G3480" i="2"/>
  <c r="I3239" i="2"/>
  <c r="I3391" i="2"/>
  <c r="AC3263" i="2"/>
  <c r="AD3263" i="2" s="1"/>
  <c r="Z2947" i="2"/>
  <c r="J2947" i="2"/>
  <c r="AC2806" i="2"/>
  <c r="U5511" i="2"/>
  <c r="AC5320" i="2"/>
  <c r="AD5320" i="2" s="1"/>
  <c r="I5402" i="2"/>
  <c r="AC5096" i="2"/>
  <c r="AD5096" i="2" s="1"/>
  <c r="P5236" i="2"/>
  <c r="U5065" i="2"/>
  <c r="AC6074" i="2"/>
  <c r="AD6074" i="2" s="1"/>
  <c r="W6042" i="2"/>
  <c r="G6042" i="2"/>
  <c r="AC6001" i="2"/>
  <c r="I6042" i="2"/>
  <c r="AC5678" i="2"/>
  <c r="AB5726" i="2"/>
  <c r="L5726" i="2"/>
  <c r="W5672" i="2"/>
  <c r="G5672" i="2"/>
  <c r="V5588" i="2"/>
  <c r="F5588" i="2"/>
  <c r="AC5585" i="2"/>
  <c r="AD5585" i="2" s="1"/>
  <c r="X5650" i="2"/>
  <c r="H5650" i="2"/>
  <c r="AC6078" i="2"/>
  <c r="AC2631" i="2"/>
  <c r="AC2913" i="2"/>
  <c r="AC2813" i="2"/>
  <c r="AC2401" i="2"/>
  <c r="L1579" i="2"/>
  <c r="AC673" i="2"/>
  <c r="Z272" i="2"/>
  <c r="J272" i="2"/>
  <c r="E322" i="2"/>
  <c r="E824" i="2"/>
  <c r="E763" i="2"/>
  <c r="E1615" i="2"/>
  <c r="E5934" i="2"/>
  <c r="AD5934" i="2" s="1"/>
  <c r="AC516" i="2"/>
  <c r="AC518" i="2" s="1"/>
  <c r="AC492" i="2"/>
  <c r="AC312" i="2"/>
  <c r="AD312" i="2" s="1"/>
  <c r="T208" i="2"/>
  <c r="AC83" i="2"/>
  <c r="AD83" i="2" s="1"/>
  <c r="T913" i="2"/>
  <c r="V824" i="2"/>
  <c r="AC757" i="2"/>
  <c r="AC529" i="2"/>
  <c r="W638" i="2"/>
  <c r="AC618" i="2"/>
  <c r="AD618" i="2" s="1"/>
  <c r="AC1403" i="2"/>
  <c r="AD1403" i="2" s="1"/>
  <c r="AC1389" i="2"/>
  <c r="AD1389" i="2" s="1"/>
  <c r="AC1375" i="2"/>
  <c r="AD1375" i="2" s="1"/>
  <c r="X1420" i="2"/>
  <c r="H1420" i="2"/>
  <c r="AC1291" i="2"/>
  <c r="AD1291" i="2" s="1"/>
  <c r="Z1478" i="2"/>
  <c r="F1478" i="2"/>
  <c r="AC2744" i="2"/>
  <c r="AC2746" i="2" s="1"/>
  <c r="AC2577" i="2"/>
  <c r="AC2579" i="2" s="1"/>
  <c r="W2536" i="2"/>
  <c r="G2536" i="2"/>
  <c r="X2536" i="2"/>
  <c r="H2536" i="2"/>
  <c r="AC2530" i="2"/>
  <c r="L2523" i="2"/>
  <c r="AC2498" i="2"/>
  <c r="T2315" i="2"/>
  <c r="V2218" i="2"/>
  <c r="AC2187" i="2"/>
  <c r="AD2187" i="2" s="1"/>
  <c r="AC4706" i="2"/>
  <c r="V4712" i="2"/>
  <c r="F4712" i="2"/>
  <c r="AC4630" i="2"/>
  <c r="AC4588" i="2"/>
  <c r="AC4444" i="2"/>
  <c r="AD4444" i="2" s="1"/>
  <c r="AC4255" i="2"/>
  <c r="AD4255" i="2" s="1"/>
  <c r="M3848" i="2"/>
  <c r="O3712" i="2"/>
  <c r="AA3480" i="2"/>
  <c r="K3480" i="2"/>
  <c r="M3239" i="2"/>
  <c r="M3391" i="2"/>
  <c r="I2947" i="2"/>
  <c r="N2947" i="2"/>
  <c r="V5511" i="2"/>
  <c r="F5511" i="2"/>
  <c r="AC5442" i="2"/>
  <c r="AD5442" i="2" s="1"/>
  <c r="O5425" i="2"/>
  <c r="X5425" i="2"/>
  <c r="H5425" i="2"/>
  <c r="M5402" i="2"/>
  <c r="Q5296" i="2"/>
  <c r="AC5151" i="2"/>
  <c r="AC5153" i="2" s="1"/>
  <c r="T5236" i="2"/>
  <c r="AC5025" i="2"/>
  <c r="AD5025" i="2" s="1"/>
  <c r="AC5079" i="2"/>
  <c r="I5065" i="2"/>
  <c r="AC6071" i="2"/>
  <c r="AA6042" i="2"/>
  <c r="K6042" i="2"/>
  <c r="AC6011" i="2"/>
  <c r="AD6011" i="2" s="1"/>
  <c r="AC5646" i="2"/>
  <c r="AC5648" i="2" s="1"/>
  <c r="AC5685" i="2"/>
  <c r="AC5609" i="2"/>
  <c r="AC5921" i="2"/>
  <c r="AC3753" i="2"/>
  <c r="AC4462" i="2"/>
  <c r="AC3474" i="2"/>
  <c r="AC3622" i="2"/>
  <c r="AC3566" i="2"/>
  <c r="AC3270" i="2"/>
  <c r="AD3270" i="2" s="1"/>
  <c r="AC2578" i="2"/>
  <c r="AC2580" i="2" s="1"/>
  <c r="AC2267" i="2"/>
  <c r="P1579" i="2"/>
  <c r="AC880" i="2"/>
  <c r="AC852" i="2"/>
  <c r="F1579" i="2"/>
  <c r="AC1513" i="2"/>
  <c r="AD1513" i="2" s="1"/>
  <c r="AC267" i="2"/>
  <c r="AC269" i="2" s="1"/>
  <c r="E140" i="2"/>
  <c r="E2536" i="2"/>
  <c r="E2484" i="2"/>
  <c r="O464" i="2"/>
  <c r="X208" i="2"/>
  <c r="H208" i="2"/>
  <c r="O970" i="2"/>
  <c r="AC925" i="2"/>
  <c r="AD925" i="2" s="1"/>
  <c r="AC889" i="2"/>
  <c r="AC891" i="2" s="1"/>
  <c r="F824" i="2"/>
  <c r="AC635" i="2"/>
  <c r="AA638" i="2"/>
  <c r="K638" i="2"/>
  <c r="AC1293" i="2"/>
  <c r="AC1295" i="2" s="1"/>
  <c r="O2029" i="2"/>
  <c r="Z1760" i="2"/>
  <c r="R1760" i="2"/>
  <c r="J1760" i="2"/>
  <c r="I1517" i="2"/>
  <c r="AC2593" i="2"/>
  <c r="AD2593" i="2" s="1"/>
  <c r="AC2550" i="2"/>
  <c r="AC2250" i="2"/>
  <c r="AD2250" i="2" s="1"/>
  <c r="Z2218" i="2"/>
  <c r="AC4665" i="2"/>
  <c r="AC4507" i="2"/>
  <c r="AD4507" i="2" s="1"/>
  <c r="AC3934" i="2"/>
  <c r="AC3930" i="2"/>
  <c r="AD3930" i="2" s="1"/>
  <c r="AC3883" i="2"/>
  <c r="AC3725" i="2"/>
  <c r="S3712" i="2"/>
  <c r="X3480" i="2"/>
  <c r="H3480" i="2"/>
  <c r="Q3239" i="2"/>
  <c r="Q3391" i="2"/>
  <c r="AC3235" i="2"/>
  <c r="AC3237" i="2" s="1"/>
  <c r="AC2834" i="2"/>
  <c r="AC2772" i="2"/>
  <c r="AC2820" i="2"/>
  <c r="AC5521" i="2"/>
  <c r="AD5521" i="2" s="1"/>
  <c r="AC5313" i="2"/>
  <c r="AD5313" i="2" s="1"/>
  <c r="Q5402" i="2"/>
  <c r="X5236" i="2"/>
  <c r="H5236" i="2"/>
  <c r="M5065" i="2"/>
  <c r="AC5598" i="2"/>
  <c r="AD5598" i="2" s="1"/>
  <c r="AC5798" i="2"/>
  <c r="AC5713" i="2"/>
  <c r="AC5994" i="2"/>
  <c r="AC5121" i="2"/>
  <c r="AC4518" i="2"/>
  <c r="AC2841" i="2"/>
  <c r="X1886" i="2"/>
  <c r="AC615" i="2"/>
  <c r="AC599" i="2"/>
  <c r="G1420" i="2"/>
  <c r="AC268" i="2"/>
  <c r="AC270" i="2" s="1"/>
  <c r="AC6054" i="2"/>
  <c r="S6064" i="2"/>
  <c r="V6042" i="2"/>
  <c r="F6042" i="2"/>
  <c r="AC6038" i="2"/>
  <c r="AC6040" i="2" s="1"/>
  <c r="G6133" i="2"/>
  <c r="AC5983" i="2"/>
  <c r="AD5983" i="2" s="1"/>
  <c r="AB6042" i="2"/>
  <c r="L6042" i="2"/>
  <c r="AC5681" i="2"/>
  <c r="AD5681" i="2" s="1"/>
  <c r="AC5722" i="2"/>
  <c r="AC5724" i="2" s="1"/>
  <c r="X5726" i="2"/>
  <c r="H5726" i="2"/>
  <c r="AC5846" i="2"/>
  <c r="Q5726" i="2"/>
  <c r="R5588" i="2"/>
  <c r="T5650" i="2"/>
  <c r="G5650" i="2"/>
  <c r="AC5661" i="2"/>
  <c r="AC6128" i="2"/>
  <c r="AC6130" i="2" s="1"/>
  <c r="AC5952" i="2"/>
  <c r="P6042" i="2"/>
  <c r="AC5849" i="2"/>
  <c r="AC5773" i="2"/>
  <c r="AD5773" i="2" s="1"/>
  <c r="AC5744" i="2"/>
  <c r="AC5582" i="2"/>
  <c r="AC6129" i="2"/>
  <c r="AC6131" i="2" s="1"/>
  <c r="AC5955" i="2"/>
  <c r="AD5955" i="2" s="1"/>
  <c r="N6042" i="2"/>
  <c r="T6042" i="2"/>
  <c r="AC5645" i="2"/>
  <c r="AC5647" i="2" s="1"/>
  <c r="P5726" i="2"/>
  <c r="AC5658" i="2"/>
  <c r="E6042" i="2"/>
  <c r="AC5787" i="2"/>
  <c r="AD5787" i="2" s="1"/>
  <c r="AC5813" i="2"/>
  <c r="AC5815" i="2" s="1"/>
  <c r="I5726" i="2"/>
  <c r="AC5595" i="2"/>
  <c r="AB5650" i="2"/>
  <c r="L5650" i="2"/>
  <c r="O5588" i="2"/>
  <c r="E5650" i="2"/>
  <c r="AC5578" i="2"/>
  <c r="O6064" i="2"/>
  <c r="R6042" i="2"/>
  <c r="AC6008" i="2"/>
  <c r="X6042" i="2"/>
  <c r="H6042" i="2"/>
  <c r="AC5903" i="2"/>
  <c r="AD5903" i="2" s="1"/>
  <c r="AC5721" i="2"/>
  <c r="AC5723" i="2" s="1"/>
  <c r="AC5832" i="2"/>
  <c r="T5726" i="2"/>
  <c r="AC5917" i="2"/>
  <c r="S5748" i="2"/>
  <c r="AC5741" i="2"/>
  <c r="AA5672" i="2"/>
  <c r="K5672" i="2"/>
  <c r="M5726" i="2"/>
  <c r="E5818" i="2"/>
  <c r="N5588" i="2"/>
  <c r="P5650" i="2"/>
  <c r="S5588" i="2"/>
  <c r="AC5561" i="2"/>
  <c r="AC5563" i="2" s="1"/>
  <c r="O5566" i="2"/>
  <c r="AC5483" i="2"/>
  <c r="AC5485" i="2" s="1"/>
  <c r="E5566" i="2"/>
  <c r="N5487" i="2"/>
  <c r="M5296" i="2"/>
  <c r="S5402" i="2"/>
  <c r="AC5396" i="2"/>
  <c r="AC5398" i="2" s="1"/>
  <c r="N5296" i="2"/>
  <c r="P5402" i="2"/>
  <c r="AC5399" i="2"/>
  <c r="AC5231" i="2"/>
  <c r="AC5233" i="2" s="1"/>
  <c r="AC5292" i="2"/>
  <c r="AD5292" i="2" s="1"/>
  <c r="AC5011" i="2"/>
  <c r="AD5011" i="2" s="1"/>
  <c r="AC5004" i="2"/>
  <c r="AD5004" i="2" s="1"/>
  <c r="T5511" i="2"/>
  <c r="AC5562" i="2"/>
  <c r="AC5564" i="2" s="1"/>
  <c r="N5511" i="2"/>
  <c r="S5566" i="2"/>
  <c r="AC5435" i="2"/>
  <c r="AD5435" i="2" s="1"/>
  <c r="E5487" i="2"/>
  <c r="AC5482" i="2"/>
  <c r="AC5484" i="2" s="1"/>
  <c r="R5487" i="2"/>
  <c r="W5402" i="2"/>
  <c r="G5402" i="2"/>
  <c r="R5296" i="2"/>
  <c r="T5402" i="2"/>
  <c r="AC5282" i="2"/>
  <c r="AC5248" i="2"/>
  <c r="AD5248" i="2" s="1"/>
  <c r="AC5184" i="2"/>
  <c r="AD5184" i="2" s="1"/>
  <c r="AC5285" i="2"/>
  <c r="AD5285" i="2" s="1"/>
  <c r="AC5060" i="2"/>
  <c r="AC5062" i="2" s="1"/>
  <c r="F5155" i="2"/>
  <c r="X5511" i="2"/>
  <c r="H5511" i="2"/>
  <c r="W5566" i="2"/>
  <c r="G5566" i="2"/>
  <c r="V5487" i="2"/>
  <c r="F5487" i="2"/>
  <c r="AC5395" i="2"/>
  <c r="AC5397" i="2" s="1"/>
  <c r="AA5402" i="2"/>
  <c r="K5402" i="2"/>
  <c r="X5402" i="2"/>
  <c r="H5402" i="2"/>
  <c r="AC5150" i="2"/>
  <c r="AC5152" i="2" s="1"/>
  <c r="AC5209" i="2"/>
  <c r="E5065" i="2"/>
  <c r="F5065" i="2"/>
  <c r="AA5566" i="2"/>
  <c r="K5566" i="2"/>
  <c r="S5425" i="2"/>
  <c r="AC5500" i="2"/>
  <c r="Z5487" i="2"/>
  <c r="J5487" i="2"/>
  <c r="AC5327" i="2"/>
  <c r="AD5327" i="2" s="1"/>
  <c r="AC5303" i="2"/>
  <c r="AC5306" i="2"/>
  <c r="AD5306" i="2" s="1"/>
  <c r="O5402" i="2"/>
  <c r="AB5402" i="2"/>
  <c r="L5402" i="2"/>
  <c r="AC5191" i="2"/>
  <c r="AC5226" i="2"/>
  <c r="AD5226" i="2" s="1"/>
  <c r="AC5181" i="2"/>
  <c r="AC3817" i="2"/>
  <c r="AD3817" i="2" s="1"/>
  <c r="AC4790" i="2"/>
  <c r="AD4790" i="2" s="1"/>
  <c r="Q4712" i="2"/>
  <c r="R4712" i="2"/>
  <c r="AC4709" i="2"/>
  <c r="AC4720" i="2"/>
  <c r="AD4720" i="2" s="1"/>
  <c r="AC4687" i="2"/>
  <c r="AC4689" i="2" s="1"/>
  <c r="AC4679" i="2"/>
  <c r="AC4688" i="2"/>
  <c r="AC4690" i="2" s="1"/>
  <c r="AC4623" i="2"/>
  <c r="AC4472" i="2"/>
  <c r="AD4472" i="2" s="1"/>
  <c r="T4692" i="2"/>
  <c r="M4692" i="2"/>
  <c r="AC4441" i="2"/>
  <c r="N4692" i="2"/>
  <c r="W4692" i="2"/>
  <c r="G4692" i="2"/>
  <c r="X4279" i="2"/>
  <c r="H4279" i="2"/>
  <c r="M4279" i="2"/>
  <c r="W3848" i="2"/>
  <c r="G3848" i="2"/>
  <c r="AC3842" i="2"/>
  <c r="P3848" i="2"/>
  <c r="AC3814" i="2"/>
  <c r="U3848" i="2"/>
  <c r="E3848" i="2"/>
  <c r="W3712" i="2"/>
  <c r="G3712" i="2"/>
  <c r="O3480" i="2"/>
  <c r="P3480" i="2"/>
  <c r="X3677" i="2"/>
  <c r="H3677" i="2"/>
  <c r="AC3880" i="2"/>
  <c r="AC3672" i="2"/>
  <c r="M3480" i="2"/>
  <c r="Q3677" i="2"/>
  <c r="V3480" i="2"/>
  <c r="F3480" i="2"/>
  <c r="Z3677" i="2"/>
  <c r="J3677" i="2"/>
  <c r="AC3675" i="2"/>
  <c r="AC3387" i="2"/>
  <c r="AC3389" i="2" s="1"/>
  <c r="M2947" i="2"/>
  <c r="T3391" i="2"/>
  <c r="V2947" i="2"/>
  <c r="F2947" i="2"/>
  <c r="X3239" i="2"/>
  <c r="H3239" i="2"/>
  <c r="AB2785" i="2"/>
  <c r="L2785" i="2"/>
  <c r="V2882" i="2"/>
  <c r="F2882" i="2"/>
  <c r="I2785" i="2"/>
  <c r="O2882" i="2"/>
  <c r="E3677" i="2"/>
  <c r="AC3428" i="2"/>
  <c r="AD3428" i="2" s="1"/>
  <c r="U4712" i="2"/>
  <c r="E4712" i="2"/>
  <c r="E4973" i="2"/>
  <c r="AC4535" i="2"/>
  <c r="AD4535" i="2" s="1"/>
  <c r="X4692" i="2"/>
  <c r="H4692" i="2"/>
  <c r="Q4692" i="2"/>
  <c r="R4692" i="2"/>
  <c r="AA4692" i="2"/>
  <c r="K4692" i="2"/>
  <c r="AC4175" i="2"/>
  <c r="AB4279" i="2"/>
  <c r="L4279" i="2"/>
  <c r="AC4070" i="2"/>
  <c r="AD4070" i="2" s="1"/>
  <c r="Q4279" i="2"/>
  <c r="AC3892" i="2"/>
  <c r="AC3937" i="2"/>
  <c r="AD3937" i="2" s="1"/>
  <c r="AC3895" i="2"/>
  <c r="AD3895" i="2" s="1"/>
  <c r="AA3848" i="2"/>
  <c r="K3848" i="2"/>
  <c r="T3848" i="2"/>
  <c r="AC3789" i="2"/>
  <c r="AC3791" i="2" s="1"/>
  <c r="I3848" i="2"/>
  <c r="AA3712" i="2"/>
  <c r="K3712" i="2"/>
  <c r="S3480" i="2"/>
  <c r="AC3527" i="2"/>
  <c r="AD3527" i="2" s="1"/>
  <c r="T3480" i="2"/>
  <c r="AB3677" i="2"/>
  <c r="L3677" i="2"/>
  <c r="Q3480" i="2"/>
  <c r="U3677" i="2"/>
  <c r="Z3480" i="2"/>
  <c r="J3480" i="2"/>
  <c r="N3677" i="2"/>
  <c r="AC3318" i="2"/>
  <c r="AD3318" i="2" s="1"/>
  <c r="Q2947" i="2"/>
  <c r="AC3386" i="2"/>
  <c r="AC3388" i="2" s="1"/>
  <c r="X3391" i="2"/>
  <c r="H3391" i="2"/>
  <c r="AB3239" i="2"/>
  <c r="L3239" i="2"/>
  <c r="AC2799" i="2"/>
  <c r="Z2882" i="2"/>
  <c r="J2882" i="2"/>
  <c r="S2882" i="2"/>
  <c r="AC2775" i="2"/>
  <c r="AD2775" i="2" s="1"/>
  <c r="E4692" i="2"/>
  <c r="AC4394" i="2"/>
  <c r="AD4394" i="2" s="1"/>
  <c r="E4279" i="2"/>
  <c r="AC4159" i="2"/>
  <c r="AD4159" i="2" s="1"/>
  <c r="AC4479" i="2"/>
  <c r="AD4479" i="2" s="1"/>
  <c r="AB4692" i="2"/>
  <c r="L4692" i="2"/>
  <c r="U4692" i="2"/>
  <c r="V4692" i="2"/>
  <c r="F4692" i="2"/>
  <c r="AC4345" i="2"/>
  <c r="O4692" i="2"/>
  <c r="AC4274" i="2"/>
  <c r="AC4276" i="2" s="1"/>
  <c r="P4279" i="2"/>
  <c r="AC4156" i="2"/>
  <c r="AC4275" i="2"/>
  <c r="AC4277" i="2" s="1"/>
  <c r="U4279" i="2"/>
  <c r="AC3728" i="2"/>
  <c r="AD3728" i="2" s="1"/>
  <c r="AC3699" i="2"/>
  <c r="AC3790" i="2"/>
  <c r="AC3792" i="2" s="1"/>
  <c r="AC3618" i="2"/>
  <c r="AD3618" i="2" s="1"/>
  <c r="AC3492" i="2"/>
  <c r="AD3492" i="2" s="1"/>
  <c r="P3677" i="2"/>
  <c r="AC3425" i="2"/>
  <c r="I3677" i="2"/>
  <c r="AC3674" i="2"/>
  <c r="AC3673" i="2"/>
  <c r="R3677" i="2"/>
  <c r="AC3003" i="2"/>
  <c r="AD3003" i="2" s="1"/>
  <c r="AB3391" i="2"/>
  <c r="L3391" i="2"/>
  <c r="P3239" i="2"/>
  <c r="AC2877" i="2"/>
  <c r="AC2879" i="2" s="1"/>
  <c r="AC2878" i="2"/>
  <c r="AC2880" i="2" s="1"/>
  <c r="AC2802" i="2"/>
  <c r="AD2802" i="2" s="1"/>
  <c r="N2882" i="2"/>
  <c r="W2882" i="2"/>
  <c r="G2882" i="2"/>
  <c r="AC3702" i="2"/>
  <c r="AC4717" i="2"/>
  <c r="AC4744" i="2"/>
  <c r="AC4746" i="2" s="1"/>
  <c r="AC4968" i="2"/>
  <c r="AC4970" i="2" s="1"/>
  <c r="AC4745" i="2"/>
  <c r="AC4747" i="2" s="1"/>
  <c r="AC4640" i="2"/>
  <c r="AD4640" i="2" s="1"/>
  <c r="P4692" i="2"/>
  <c r="I4692" i="2"/>
  <c r="Z4692" i="2"/>
  <c r="J4692" i="2"/>
  <c r="S4692" i="2"/>
  <c r="AC4178" i="2"/>
  <c r="AD4178" i="2" s="1"/>
  <c r="T4279" i="2"/>
  <c r="I4279" i="2"/>
  <c r="AC3979" i="2"/>
  <c r="AD3979" i="2" s="1"/>
  <c r="AC4049" i="2"/>
  <c r="AD4049" i="2" s="1"/>
  <c r="AC3902" i="2"/>
  <c r="AD3902" i="2" s="1"/>
  <c r="AC3916" i="2"/>
  <c r="AD3916" i="2" s="1"/>
  <c r="T3677" i="2"/>
  <c r="M3677" i="2"/>
  <c r="V3677" i="2"/>
  <c r="F3677" i="2"/>
  <c r="AC3052" i="2"/>
  <c r="AD3052" i="2" s="1"/>
  <c r="AC2968" i="2"/>
  <c r="AD2968" i="2" s="1"/>
  <c r="AC3283" i="2"/>
  <c r="P3391" i="2"/>
  <c r="T3239" i="2"/>
  <c r="AC2906" i="2"/>
  <c r="AC2909" i="2"/>
  <c r="X2785" i="2"/>
  <c r="H2785" i="2"/>
  <c r="R2882" i="2"/>
  <c r="U2785" i="2"/>
  <c r="E2785" i="2"/>
  <c r="AA2882" i="2"/>
  <c r="K2882" i="2"/>
  <c r="E3391" i="2"/>
  <c r="AC2697" i="2"/>
  <c r="AD2697" i="2" s="1"/>
  <c r="AA2651" i="2"/>
  <c r="K2651" i="2"/>
  <c r="X2651" i="2"/>
  <c r="H2651" i="2"/>
  <c r="O2484" i="2"/>
  <c r="AC2380" i="2"/>
  <c r="V2523" i="2"/>
  <c r="F2523" i="2"/>
  <c r="H2523" i="2"/>
  <c r="AC2361" i="2"/>
  <c r="AD2361" i="2" s="1"/>
  <c r="W2449" i="2"/>
  <c r="G2449" i="2"/>
  <c r="F2253" i="2"/>
  <c r="T2449" i="2"/>
  <c r="S2253" i="2"/>
  <c r="AC2184" i="2"/>
  <c r="AC2147" i="2"/>
  <c r="AD2147" i="2" s="1"/>
  <c r="AC2124" i="2"/>
  <c r="H2315" i="2"/>
  <c r="AA2137" i="2"/>
  <c r="F2218" i="2"/>
  <c r="E2523" i="2"/>
  <c r="AC2474" i="2"/>
  <c r="AD2474" i="2" s="1"/>
  <c r="AC2646" i="2"/>
  <c r="AC2648" i="2" s="1"/>
  <c r="O2651" i="2"/>
  <c r="AB2651" i="2"/>
  <c r="L2651" i="2"/>
  <c r="H2582" i="2"/>
  <c r="S2484" i="2"/>
  <c r="AC2512" i="2"/>
  <c r="Z2523" i="2"/>
  <c r="J2523" i="2"/>
  <c r="AC2263" i="2"/>
  <c r="AD2263" i="2" s="1"/>
  <c r="AC2358" i="2"/>
  <c r="AA2449" i="2"/>
  <c r="K2449" i="2"/>
  <c r="X2449" i="2"/>
  <c r="H2449" i="2"/>
  <c r="AC2673" i="2"/>
  <c r="AC2647" i="2"/>
  <c r="AC2649" i="2" s="1"/>
  <c r="S2651" i="2"/>
  <c r="P2651" i="2"/>
  <c r="AB2484" i="2"/>
  <c r="L2484" i="2"/>
  <c r="N2523" i="2"/>
  <c r="AC2383" i="2"/>
  <c r="AD2383" i="2" s="1"/>
  <c r="O2449" i="2"/>
  <c r="AC2310" i="2"/>
  <c r="AC2312" i="2" s="1"/>
  <c r="AB2449" i="2"/>
  <c r="L2449" i="2"/>
  <c r="E2449" i="2"/>
  <c r="AC2676" i="2"/>
  <c r="E2749" i="2"/>
  <c r="E2218" i="2"/>
  <c r="AC2127" i="2"/>
  <c r="AC2613" i="2"/>
  <c r="W2651" i="2"/>
  <c r="G2651" i="2"/>
  <c r="T2651" i="2"/>
  <c r="AC2432" i="2"/>
  <c r="AD2432" i="2" s="1"/>
  <c r="AC2515" i="2"/>
  <c r="AD2515" i="2" s="1"/>
  <c r="R2523" i="2"/>
  <c r="AC2444" i="2"/>
  <c r="AC2446" i="2" s="1"/>
  <c r="S2449" i="2"/>
  <c r="P2449" i="2"/>
  <c r="AC2344" i="2"/>
  <c r="AC2311" i="2"/>
  <c r="AC2313" i="2" s="1"/>
  <c r="AC2247" i="2"/>
  <c r="AC2347" i="2"/>
  <c r="AD2347" i="2" s="1"/>
  <c r="AA2029" i="2"/>
  <c r="K2029" i="2"/>
  <c r="AC2097" i="2"/>
  <c r="X2029" i="2"/>
  <c r="H2029" i="2"/>
  <c r="M2029" i="2"/>
  <c r="AC1805" i="2"/>
  <c r="AD1805" i="2" s="1"/>
  <c r="N1850" i="2"/>
  <c r="AC1724" i="2"/>
  <c r="AD1724" i="2" s="1"/>
  <c r="AC1756" i="2"/>
  <c r="AC1758" i="2" s="1"/>
  <c r="AB1715" i="2"/>
  <c r="T1715" i="2"/>
  <c r="AA1579" i="2"/>
  <c r="K1579" i="2"/>
  <c r="L2100" i="2"/>
  <c r="AC2019" i="2"/>
  <c r="AC1882" i="2"/>
  <c r="AD1882" i="2" s="1"/>
  <c r="R1850" i="2"/>
  <c r="AC1634" i="2"/>
  <c r="AD1634" i="2" s="1"/>
  <c r="E1760" i="2"/>
  <c r="AC1527" i="2"/>
  <c r="O1579" i="2"/>
  <c r="E1955" i="2"/>
  <c r="AC1875" i="2"/>
  <c r="E2100" i="2"/>
  <c r="V1850" i="2"/>
  <c r="F1850" i="2"/>
  <c r="X1715" i="2"/>
  <c r="AC1712" i="2"/>
  <c r="S1579" i="2"/>
  <c r="E1850" i="2"/>
  <c r="AC1785" i="2"/>
  <c r="AD1785" i="2" s="1"/>
  <c r="AC1845" i="2"/>
  <c r="AC1847" i="2" s="1"/>
  <c r="AC1840" i="2"/>
  <c r="AD1840" i="2" s="1"/>
  <c r="Z1850" i="2"/>
  <c r="J1850" i="2"/>
  <c r="AC1574" i="2"/>
  <c r="AC1576" i="2" s="1"/>
  <c r="AC1575" i="2"/>
  <c r="AC1577" i="2" s="1"/>
  <c r="W1579" i="2"/>
  <c r="G1579" i="2"/>
  <c r="AC1604" i="2"/>
  <c r="E1420" i="2"/>
  <c r="AC1474" i="2"/>
  <c r="AC1476" i="2" s="1"/>
  <c r="U1433" i="2"/>
  <c r="M1433" i="2"/>
  <c r="E1433" i="2"/>
  <c r="AB1420" i="2"/>
  <c r="L1420" i="2"/>
  <c r="M1323" i="2"/>
  <c r="AC1312" i="2"/>
  <c r="AD1312" i="2" s="1"/>
  <c r="AC1416" i="2"/>
  <c r="AC1418" i="2" s="1"/>
  <c r="F1301" i="2"/>
  <c r="P1433" i="2"/>
  <c r="AC1473" i="2"/>
  <c r="AC1475" i="2" s="1"/>
  <c r="AC1430" i="2"/>
  <c r="AC1415" i="2"/>
  <c r="AC1417" i="2" s="1"/>
  <c r="AC1361" i="2"/>
  <c r="AD1361" i="2" s="1"/>
  <c r="AC1354" i="2"/>
  <c r="AD1354" i="2" s="1"/>
  <c r="AC1340" i="2"/>
  <c r="AD1340" i="2" s="1"/>
  <c r="P1420" i="2"/>
  <c r="J1478" i="2"/>
  <c r="Q1323" i="2"/>
  <c r="AC1113" i="2"/>
  <c r="V1478" i="2"/>
  <c r="AC1333" i="2"/>
  <c r="AD1333" i="2" s="1"/>
  <c r="Q1433" i="2"/>
  <c r="I1433" i="2"/>
  <c r="T1420" i="2"/>
  <c r="U1323" i="2"/>
  <c r="AC1249" i="2"/>
  <c r="I1323" i="2"/>
  <c r="AC1001" i="2"/>
  <c r="AC1003" i="2" s="1"/>
  <c r="R970" i="2"/>
  <c r="AA913" i="2"/>
  <c r="K913" i="2"/>
  <c r="S970" i="2"/>
  <c r="AB913" i="2"/>
  <c r="L913" i="2"/>
  <c r="G1006" i="2"/>
  <c r="H956" i="2"/>
  <c r="AC795" i="2"/>
  <c r="AC797" i="2" s="1"/>
  <c r="R824" i="2"/>
  <c r="P893" i="2"/>
  <c r="H763" i="2"/>
  <c r="AC648" i="2"/>
  <c r="AD648" i="2" s="1"/>
  <c r="AC543" i="2"/>
  <c r="AD543" i="2" s="1"/>
  <c r="I535" i="2"/>
  <c r="Q763" i="2"/>
  <c r="AC742" i="2"/>
  <c r="AD742" i="2" s="1"/>
  <c r="AC629" i="2"/>
  <c r="R605" i="2"/>
  <c r="T693" i="2"/>
  <c r="R535" i="2"/>
  <c r="S572" i="2"/>
  <c r="G638" i="2"/>
  <c r="E750" i="2"/>
  <c r="AC595" i="2"/>
  <c r="AC922" i="2"/>
  <c r="P913" i="2"/>
  <c r="AC834" i="2"/>
  <c r="AD834" i="2" s="1"/>
  <c r="T893" i="2"/>
  <c r="AC811" i="2"/>
  <c r="AC967" i="2"/>
  <c r="AC567" i="2"/>
  <c r="AC569" i="2" s="1"/>
  <c r="X693" i="2"/>
  <c r="H693" i="2"/>
  <c r="W572" i="2"/>
  <c r="G572" i="2"/>
  <c r="E893" i="2"/>
  <c r="AC532" i="2"/>
  <c r="E693" i="2"/>
  <c r="AC888" i="2"/>
  <c r="AC890" i="2" s="1"/>
  <c r="Z824" i="2"/>
  <c r="X893" i="2"/>
  <c r="H893" i="2"/>
  <c r="P763" i="2"/>
  <c r="AB693" i="2"/>
  <c r="L693" i="2"/>
  <c r="AA572" i="2"/>
  <c r="K572" i="2"/>
  <c r="AC814" i="2"/>
  <c r="AC632" i="2"/>
  <c r="E572" i="2"/>
  <c r="E956" i="2"/>
  <c r="AC910" i="2"/>
  <c r="AC907" i="2"/>
  <c r="AC964" i="2"/>
  <c r="AA893" i="2"/>
  <c r="AC771" i="2"/>
  <c r="AB893" i="2"/>
  <c r="L893" i="2"/>
  <c r="AC688" i="2"/>
  <c r="AC690" i="2" s="1"/>
  <c r="AC689" i="2"/>
  <c r="AC691" i="2" s="1"/>
  <c r="P693" i="2"/>
  <c r="O572" i="2"/>
  <c r="G521" i="2"/>
  <c r="F322" i="2"/>
  <c r="W464" i="2"/>
  <c r="G464" i="2"/>
  <c r="AA322" i="2"/>
  <c r="K322" i="2"/>
  <c r="T464" i="2"/>
  <c r="T257" i="2"/>
  <c r="T272" i="2" s="1"/>
  <c r="I257" i="2"/>
  <c r="I272" i="2" s="1"/>
  <c r="P272" i="2"/>
  <c r="AC156" i="2"/>
  <c r="AC114" i="2"/>
  <c r="AC116" i="2" s="1"/>
  <c r="M272" i="2"/>
  <c r="AC177" i="2"/>
  <c r="AD177" i="2" s="1"/>
  <c r="AA208" i="2"/>
  <c r="K208" i="2"/>
  <c r="F119" i="2"/>
  <c r="AC32" i="2"/>
  <c r="AD32" i="2" s="1"/>
  <c r="E54" i="2"/>
  <c r="AA464" i="2"/>
  <c r="K464" i="2"/>
  <c r="X464" i="2"/>
  <c r="H464" i="2"/>
  <c r="X257" i="2"/>
  <c r="X272" i="2" s="1"/>
  <c r="H257" i="2"/>
  <c r="H272" i="2" s="1"/>
  <c r="Q272" i="2"/>
  <c r="AC203" i="2"/>
  <c r="AC205" i="2" s="1"/>
  <c r="O208" i="2"/>
  <c r="AC115" i="2"/>
  <c r="AC117" i="2" s="1"/>
  <c r="AB257" i="2"/>
  <c r="AB272" i="2" s="1"/>
  <c r="L257" i="2"/>
  <c r="U272" i="2"/>
  <c r="S208" i="2"/>
  <c r="AC517" i="2"/>
  <c r="AC519" i="2" s="1"/>
  <c r="AC305" i="2"/>
  <c r="AC457" i="2"/>
  <c r="AC459" i="2" s="1"/>
  <c r="S464" i="2"/>
  <c r="AC385" i="2"/>
  <c r="AD385" i="2" s="1"/>
  <c r="P464" i="2"/>
  <c r="AC236" i="2"/>
  <c r="W208" i="2"/>
  <c r="G208" i="2"/>
  <c r="AC49" i="2"/>
  <c r="AC51" i="2" s="1"/>
  <c r="E208" i="2"/>
  <c r="AD5175" i="2" l="1"/>
  <c r="AD4712" i="2"/>
  <c r="AD4418" i="2"/>
  <c r="AD2536" i="2"/>
  <c r="AD1615" i="2"/>
  <c r="AD2364" i="2"/>
  <c r="AD140" i="2"/>
  <c r="AD2687" i="2"/>
  <c r="AD3273" i="2"/>
  <c r="AD4169" i="2"/>
  <c r="AD1795" i="2"/>
  <c r="AD2785" i="2"/>
  <c r="AD6064" i="2"/>
  <c r="AD5748" i="2"/>
  <c r="AD5672" i="2"/>
  <c r="AD5588" i="2"/>
  <c r="AD5511" i="2"/>
  <c r="AD5425" i="2"/>
  <c r="AD5296" i="2"/>
  <c r="AD5086" i="2"/>
  <c r="AD4994" i="2"/>
  <c r="AD3848" i="2"/>
  <c r="AD3712" i="2"/>
  <c r="AD3480" i="2"/>
  <c r="AD2947" i="2"/>
  <c r="AD2603" i="2"/>
  <c r="AD2484" i="2"/>
  <c r="AD2253" i="2"/>
  <c r="AD2137" i="2"/>
  <c r="AD2029" i="2"/>
  <c r="AD1886" i="2"/>
  <c r="AD1715" i="2"/>
  <c r="AD1517" i="2"/>
  <c r="AD1433" i="2"/>
  <c r="AD1323" i="2"/>
  <c r="AD970" i="2"/>
  <c r="AD913" i="2"/>
  <c r="AD824" i="2"/>
  <c r="AD763" i="2"/>
  <c r="AD605" i="2"/>
  <c r="AD535" i="2"/>
  <c r="AD322" i="2"/>
  <c r="AC5892" i="2"/>
  <c r="AC4122" i="2"/>
  <c r="AC750" i="2"/>
  <c r="AC2582" i="2"/>
  <c r="AC4973" i="2"/>
  <c r="AC5155" i="2"/>
  <c r="AC5487" i="2"/>
  <c r="AC54" i="2"/>
  <c r="AC119" i="2"/>
  <c r="AC272" i="2"/>
  <c r="AD236" i="2"/>
  <c r="AC464" i="2"/>
  <c r="AD305" i="2"/>
  <c r="AC800" i="2"/>
  <c r="AD771" i="2"/>
  <c r="AC638" i="2"/>
  <c r="AD632" i="2"/>
  <c r="AC572" i="2"/>
  <c r="AD532" i="2"/>
  <c r="AC1301" i="2"/>
  <c r="AD1249" i="2"/>
  <c r="AC1695" i="2"/>
  <c r="AD1604" i="2"/>
  <c r="AC2100" i="2"/>
  <c r="AD2019" i="2"/>
  <c r="AC3239" i="2"/>
  <c r="AD2909" i="2"/>
  <c r="AC3391" i="2"/>
  <c r="AD3283" i="2"/>
  <c r="AC3794" i="2"/>
  <c r="AD3702" i="2"/>
  <c r="AC4749" i="2"/>
  <c r="AD4709" i="2"/>
  <c r="AC6042" i="2"/>
  <c r="AD5917" i="2"/>
  <c r="AD5849" i="2"/>
  <c r="AC5726" i="2"/>
  <c r="AD5661" i="2"/>
  <c r="AC6133" i="2"/>
  <c r="AD6054" i="2"/>
  <c r="AC521" i="2"/>
  <c r="AD492" i="2"/>
  <c r="AC257" i="2"/>
  <c r="AC2315" i="2"/>
  <c r="AC1006" i="2"/>
  <c r="AD967" i="2"/>
  <c r="AC1955" i="2"/>
  <c r="AD1875" i="2"/>
  <c r="AC1579" i="2"/>
  <c r="AD1527" i="2"/>
  <c r="AC208" i="2"/>
  <c r="AD156" i="2"/>
  <c r="AC2218" i="2"/>
  <c r="AD2127" i="2"/>
  <c r="AC5566" i="2"/>
  <c r="AD5500" i="2"/>
  <c r="AC5650" i="2"/>
  <c r="AD5578" i="2"/>
  <c r="AC5818" i="2"/>
  <c r="AD5744" i="2"/>
  <c r="AC5065" i="2"/>
  <c r="AC956" i="2"/>
  <c r="AD910" i="2"/>
  <c r="AC893" i="2"/>
  <c r="AD814" i="2"/>
  <c r="AC693" i="2"/>
  <c r="AD595" i="2"/>
  <c r="AC1299" i="2"/>
  <c r="AD1113" i="2"/>
  <c r="AC1478" i="2"/>
  <c r="AD1430" i="2"/>
  <c r="AC1760" i="2"/>
  <c r="AD1712" i="2"/>
  <c r="AC2651" i="2"/>
  <c r="AD2613" i="2"/>
  <c r="AC2749" i="2"/>
  <c r="AD2676" i="2"/>
  <c r="AC4369" i="2"/>
  <c r="AD4345" i="2"/>
  <c r="AC5236" i="2"/>
  <c r="AD5191" i="2"/>
  <c r="AC5402" i="2"/>
  <c r="AC4279" i="2"/>
  <c r="AC2882" i="2"/>
  <c r="AC3677" i="2"/>
  <c r="AC4692" i="2"/>
  <c r="AC2449" i="2"/>
  <c r="AC2523" i="2"/>
  <c r="AC1850" i="2"/>
  <c r="AC1420" i="2"/>
  <c r="L272" i="2"/>
  <c r="R1995" i="2" l="1"/>
  <c r="Q1995" i="2"/>
  <c r="U1995" i="2"/>
  <c r="I1995" i="2"/>
  <c r="E1995" i="2"/>
  <c r="AC1993" i="2"/>
  <c r="M1995" i="2"/>
  <c r="S1995" i="2"/>
  <c r="H1995" i="2"/>
  <c r="Z1995" i="2"/>
  <c r="L1995" i="2"/>
  <c r="O1995" i="2"/>
  <c r="F1995" i="2"/>
  <c r="X1995" i="2"/>
  <c r="L1998" i="2"/>
  <c r="T1998" i="2"/>
  <c r="T1995" i="2"/>
  <c r="Z1998" i="2"/>
  <c r="X1998" i="2"/>
  <c r="AB1995" i="2"/>
  <c r="AB1998" i="2"/>
  <c r="AA1995" i="2"/>
  <c r="W1998" i="2"/>
  <c r="W1995" i="2"/>
  <c r="AA1998" i="2"/>
  <c r="G1998" i="2"/>
  <c r="G1995" i="2"/>
  <c r="P1995" i="2"/>
  <c r="S1998" i="2"/>
  <c r="U1998" i="2"/>
  <c r="R1998" i="2"/>
  <c r="J1995" i="2"/>
  <c r="Q1998" i="2"/>
  <c r="K1998" i="2"/>
  <c r="K1995" i="2"/>
  <c r="V1995" i="2"/>
  <c r="V1998" i="2"/>
  <c r="P1998" i="2"/>
  <c r="J1998" i="2"/>
  <c r="O1998" i="2"/>
  <c r="N1995" i="2"/>
  <c r="N1998" i="2"/>
  <c r="E1998" i="2"/>
  <c r="I1998" i="2"/>
  <c r="M1998" i="2"/>
  <c r="H1998" i="2"/>
  <c r="F1998" i="2"/>
  <c r="AC1998" i="2" l="1"/>
  <c r="AD1998" i="2" s="1"/>
</calcChain>
</file>

<file path=xl/comments1.xml><?xml version="1.0" encoding="utf-8"?>
<comments xmlns="http://schemas.openxmlformats.org/spreadsheetml/2006/main">
  <authors>
    <author>Шелепанов Виктор Павлович</author>
  </authors>
  <commentList>
    <comment ref="A507" authorId="0" shapeId="0">
      <text>
        <r>
          <rPr>
            <b/>
            <i/>
            <sz val="8"/>
            <color indexed="81"/>
            <rFont val="Tahoma"/>
            <family val="2"/>
            <charset val="204"/>
          </rPr>
          <t>яч. 8Д до 10.00 питалась от яч. 3Д</t>
        </r>
      </text>
    </comment>
  </commentList>
</comments>
</file>

<file path=xl/sharedStrings.xml><?xml version="1.0" encoding="utf-8"?>
<sst xmlns="http://schemas.openxmlformats.org/spreadsheetml/2006/main" count="10423" uniqueCount="1053">
  <si>
    <t>Кужба,      Озъяг</t>
  </si>
  <si>
    <t>п.Кебанъ-ель, Аэропорт</t>
  </si>
  <si>
    <t>Кебанъ-Ель</t>
  </si>
  <si>
    <t>Сторожевск</t>
  </si>
  <si>
    <t>яч.19д</t>
  </si>
  <si>
    <t>Пузла</t>
  </si>
  <si>
    <t>Присоединение</t>
  </si>
  <si>
    <t>Измеряемая величина</t>
  </si>
  <si>
    <t>Часы замеров</t>
  </si>
  <si>
    <t>Итого за сутки</t>
  </si>
  <si>
    <t>РПН 1</t>
  </si>
  <si>
    <t>РПН 2</t>
  </si>
  <si>
    <t>Т-1-10</t>
  </si>
  <si>
    <t>P, кВт</t>
  </si>
  <si>
    <t>Q, кВАр</t>
  </si>
  <si>
    <t>I, А</t>
  </si>
  <si>
    <t>амп.</t>
  </si>
  <si>
    <t>tgφ</t>
  </si>
  <si>
    <t>Показания счетчиков Р</t>
  </si>
  <si>
    <t>Показания счетчиков Q</t>
  </si>
  <si>
    <t>Т-2-10</t>
  </si>
  <si>
    <t>РУ 10 кВ</t>
  </si>
  <si>
    <t>U, кВ</t>
  </si>
  <si>
    <t>яч.10д</t>
  </si>
  <si>
    <t>яч.11д</t>
  </si>
  <si>
    <t>яч.12д</t>
  </si>
  <si>
    <t>Резерв</t>
  </si>
  <si>
    <t>яч.5д</t>
  </si>
  <si>
    <t>яч.6д</t>
  </si>
  <si>
    <t>яч.7д</t>
  </si>
  <si>
    <t>ТСН-2</t>
  </si>
  <si>
    <t>ТСН-1</t>
  </si>
  <si>
    <t>Отходящие ВЛ 10 кВ, ИТОГО</t>
  </si>
  <si>
    <t>Небаланс мощностей 10 кВ</t>
  </si>
  <si>
    <t>P, %</t>
  </si>
  <si>
    <t>Q, %</t>
  </si>
  <si>
    <t>яч.4д</t>
  </si>
  <si>
    <t>яч.9д</t>
  </si>
  <si>
    <t>Мощность тр-ра</t>
  </si>
  <si>
    <t>Коэф. ТН</t>
  </si>
  <si>
    <t>Коэф. ТТ</t>
  </si>
  <si>
    <t>Дисп. наименование</t>
  </si>
  <si>
    <t>Расчётное значение тока, А</t>
  </si>
  <si>
    <t>Ввод Т-1 110 кВ</t>
  </si>
  <si>
    <t>Т-1 110 кВ</t>
  </si>
  <si>
    <t>яч.11Д</t>
  </si>
  <si>
    <t>яч.8д</t>
  </si>
  <si>
    <t>яч.3д</t>
  </si>
  <si>
    <t>Ввод Т-2 110 кВ</t>
  </si>
  <si>
    <t>Т-2 110 кВ</t>
  </si>
  <si>
    <t>яч.12Д</t>
  </si>
  <si>
    <t>Загрузка подстанции, кВт</t>
  </si>
  <si>
    <t>Загрузка подстанции, кВА</t>
  </si>
  <si>
    <t>Загрузка подстанции, кВАр</t>
  </si>
  <si>
    <t>ТИ</t>
  </si>
  <si>
    <t>яч.1д</t>
  </si>
  <si>
    <t>яч.13д</t>
  </si>
  <si>
    <t>яч.14д</t>
  </si>
  <si>
    <t>яч.15д</t>
  </si>
  <si>
    <t>яч.1Д</t>
  </si>
  <si>
    <t>ТСН</t>
  </si>
  <si>
    <t/>
  </si>
  <si>
    <t>РУ 110 кВ</t>
  </si>
  <si>
    <t>ОСШ-110</t>
  </si>
  <si>
    <t>Небаланс мощностей 110 кВ</t>
  </si>
  <si>
    <t>яч.18Д</t>
  </si>
  <si>
    <t>Усть-Куломский РЭС</t>
  </si>
  <si>
    <t>ПС Керчомья 110/10 кВ</t>
  </si>
  <si>
    <t>ПС Пожег 110/10 кВ</t>
  </si>
  <si>
    <t>Кекур</t>
  </si>
  <si>
    <t>яч.5д.- отдача</t>
  </si>
  <si>
    <t>Помоздино, Пожег, Великополье, Ярашью</t>
  </si>
  <si>
    <t>ПС Помоздино 110/10 кВ</t>
  </si>
  <si>
    <t>яч.3д - отдача</t>
  </si>
  <si>
    <t>Скородум</t>
  </si>
  <si>
    <t>яч.3д - приём</t>
  </si>
  <si>
    <t>с.Помоздино</t>
  </si>
  <si>
    <t>ДЭС Помоздино</t>
  </si>
  <si>
    <t>Вольдино, Яг-Кодж</t>
  </si>
  <si>
    <t>яч.17д</t>
  </si>
  <si>
    <t>Бадъельск, Диасерья</t>
  </si>
  <si>
    <t>ПС Усть-Нем 110/10 кВ</t>
  </si>
  <si>
    <t>Жежим</t>
  </si>
  <si>
    <t>Усть-Нем</t>
  </si>
  <si>
    <t>РП-10кВ "Югыд-Яг"</t>
  </si>
  <si>
    <t>ПС Усть-Кулом 110/10 кВ</t>
  </si>
  <si>
    <t>яч.19Д</t>
  </si>
  <si>
    <t>в резерве</t>
  </si>
  <si>
    <t>ВЛ 183-отдача</t>
  </si>
  <si>
    <t>ВЛ 183-приём</t>
  </si>
  <si>
    <t>ВЛ 184-отдача</t>
  </si>
  <si>
    <t>Пожег</t>
  </si>
  <si>
    <t>ВЛ 184-приём</t>
  </si>
  <si>
    <t>P, кВт,</t>
  </si>
  <si>
    <t>Керчомья</t>
  </si>
  <si>
    <t>с.Усть-Кулом</t>
  </si>
  <si>
    <t>Деревянск</t>
  </si>
  <si>
    <t>Хознужды</t>
  </si>
  <si>
    <t>Парма РТС</t>
  </si>
  <si>
    <t>Дон</t>
  </si>
  <si>
    <t>ТСН-1(КРУН)</t>
  </si>
  <si>
    <t>ТСН-2 (КРУН)</t>
  </si>
  <si>
    <t>СН-1 ОПУ</t>
  </si>
  <si>
    <t>СН-2 ОПУ</t>
  </si>
  <si>
    <t>ПС Зимстан 110/10 кВ</t>
  </si>
  <si>
    <t>Промбаза, котельная</t>
  </si>
  <si>
    <t>Вочь, котельная</t>
  </si>
  <si>
    <t>Фроловск</t>
  </si>
  <si>
    <t>п.Зимстан</t>
  </si>
  <si>
    <t>показан.</t>
  </si>
  <si>
    <t>"Нижний склад"</t>
  </si>
  <si>
    <t>Δ I</t>
  </si>
  <si>
    <t>Δ Iрасч</t>
  </si>
  <si>
    <t>Прилузский РЭС</t>
  </si>
  <si>
    <t>ПС Гурьевка 110/10 кВ</t>
  </si>
  <si>
    <t>счётч.</t>
  </si>
  <si>
    <t>Показания счётчиков Р</t>
  </si>
  <si>
    <t>Показания счётчиков Q</t>
  </si>
  <si>
    <t>Прокопьевка</t>
  </si>
  <si>
    <t>Гурьевка</t>
  </si>
  <si>
    <t>Черемуховка</t>
  </si>
  <si>
    <t>Гуляшор</t>
  </si>
  <si>
    <t>ПС Летка 110/10 кВ</t>
  </si>
  <si>
    <t>яч.2Д</t>
  </si>
  <si>
    <t>Ношуль</t>
  </si>
  <si>
    <t>Мураши</t>
  </si>
  <si>
    <t>ВЛ 198</t>
  </si>
  <si>
    <t>Q, кВАр, приём</t>
  </si>
  <si>
    <t>Отходящие ВЛ 110 кВ, ИТОГО</t>
  </si>
  <si>
    <t>Баланс мощностей 110 кВ</t>
  </si>
  <si>
    <t>Гуляшор-2</t>
  </si>
  <si>
    <t>Черемуховская ДЭС</t>
  </si>
  <si>
    <t>Иван-Ель- 2</t>
  </si>
  <si>
    <t>Осиновка</t>
  </si>
  <si>
    <t>Летка</t>
  </si>
  <si>
    <t>резерв</t>
  </si>
  <si>
    <t>ПС Ношуль 110/10 кВ</t>
  </si>
  <si>
    <t>яч.6Д</t>
  </si>
  <si>
    <t>ПС Объячево, яч.5д, ТХН</t>
  </si>
  <si>
    <t>нет учёта</t>
  </si>
  <si>
    <t>Лихачевка</t>
  </si>
  <si>
    <t>Верхолузье</t>
  </si>
  <si>
    <t>ПС Объячево 110/10 кВ</t>
  </si>
  <si>
    <t>яч.7Д</t>
  </si>
  <si>
    <t>яч. 9д</t>
  </si>
  <si>
    <t>Изьяшор</t>
  </si>
  <si>
    <t>Вухтым</t>
  </si>
  <si>
    <t>Спаспоруб</t>
  </si>
  <si>
    <t>Котельная ЦВК</t>
  </si>
  <si>
    <t>РП Читаево, очист.соор.</t>
  </si>
  <si>
    <t>Больница</t>
  </si>
  <si>
    <t>нет уч</t>
  </si>
  <si>
    <t>Аэропорт</t>
  </si>
  <si>
    <t>ПС Спаспоруб 110/10 кВ</t>
  </si>
  <si>
    <t>Поруб</t>
  </si>
  <si>
    <t>яч.2д</t>
  </si>
  <si>
    <t>Показания счётчиков Р отдача</t>
  </si>
  <si>
    <t>ПС Лойма 110/10 кВ</t>
  </si>
  <si>
    <t>яч.3Д</t>
  </si>
  <si>
    <t>Спаспоруб, 2Д</t>
  </si>
  <si>
    <t>Показания счётчиков Q отдача</t>
  </si>
  <si>
    <t>Лехта</t>
  </si>
  <si>
    <t>Коржа</t>
  </si>
  <si>
    <t>Усть-Вымский РЭС</t>
  </si>
  <si>
    <t>ПС Жешарт 110/10/6 кВ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</si>
  <si>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</si>
  <si>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</si>
  <si>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</si>
  <si>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</si>
  <si>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</si>
  <si>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</si>
  <si>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</si>
  <si>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>ВЛ 172 отдача</t>
  </si>
  <si>
    <t>ВЛ 173 отдача</t>
  </si>
  <si>
    <t>ВЛ Яренск отдача</t>
  </si>
  <si>
    <t>Показания счётчиков Р от шин</t>
  </si>
  <si>
    <t>Показания счётчиков Q от шин</t>
  </si>
  <si>
    <t>ВЛ 172 - приём</t>
  </si>
  <si>
    <t>ВЛ 173 - приём</t>
  </si>
  <si>
    <t>яч.55 д</t>
  </si>
  <si>
    <t xml:space="preserve">Казлук </t>
  </si>
  <si>
    <t>яч.66 д</t>
  </si>
  <si>
    <t>п.Лесобаза</t>
  </si>
  <si>
    <t>яч.70 д</t>
  </si>
  <si>
    <t>МПС</t>
  </si>
  <si>
    <t>яч.60 д</t>
  </si>
  <si>
    <t>Казлук</t>
  </si>
  <si>
    <t>яч.53 д</t>
  </si>
  <si>
    <t>Мадмас</t>
  </si>
  <si>
    <t>яч.54 д</t>
  </si>
  <si>
    <t>Дона-Ель</t>
  </si>
  <si>
    <t>яч.65 д</t>
  </si>
  <si>
    <t>яч.61 д</t>
  </si>
  <si>
    <t>с-з Гамский</t>
  </si>
  <si>
    <t>яч.67 д</t>
  </si>
  <si>
    <t>яч.56д</t>
  </si>
  <si>
    <t>яч.59д</t>
  </si>
  <si>
    <t>яч.22ш</t>
  </si>
  <si>
    <t>ЖФК, ЦРП-2, яч.5</t>
  </si>
  <si>
    <t>яч.20ш</t>
  </si>
  <si>
    <t>Жешарт</t>
  </si>
  <si>
    <t>яч.18ш</t>
  </si>
  <si>
    <t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</si>
  <si>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</si>
  <si>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</si>
  <si>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</si>
  <si>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</si>
  <si>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</si>
  <si>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</si>
  <si>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</si>
  <si>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</si>
  <si>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>ЖФК ЦРП-2 МДФ</t>
  </si>
  <si>
    <t>яч.19ш</t>
  </si>
  <si>
    <t>Склады ЖФК</t>
  </si>
  <si>
    <t>яч.21ш</t>
  </si>
  <si>
    <t>ЖФК, ЦРП-1, яч.30</t>
  </si>
  <si>
    <t>яч.7ш</t>
  </si>
  <si>
    <t>яч.8ш</t>
  </si>
  <si>
    <t>яч.25ш</t>
  </si>
  <si>
    <t>Отходящие ВЛ 6 кВ, ИТОГО</t>
  </si>
  <si>
    <t>Небаланс мощностей 6 кВ</t>
  </si>
  <si>
    <t>10кВ</t>
  </si>
  <si>
    <t>6кВ</t>
  </si>
  <si>
    <t>ПС Айкино 110/10 кВ</t>
  </si>
  <si>
    <t>Илья-шор</t>
  </si>
  <si>
    <t>ТХН</t>
  </si>
  <si>
    <t>Айкино</t>
  </si>
  <si>
    <t>Котельная</t>
  </si>
  <si>
    <t>Гам</t>
  </si>
  <si>
    <t>Усть-Вымь</t>
  </si>
  <si>
    <t>яч.21д</t>
  </si>
  <si>
    <t>ТП Кадзес</t>
  </si>
  <si>
    <t>Микунь</t>
  </si>
  <si>
    <t>яч.16д</t>
  </si>
  <si>
    <t>ТП Туис-Керос</t>
  </si>
  <si>
    <t>ПС Усть-Вымь 110/10 кВ</t>
  </si>
  <si>
    <t>ПС "Айкино"</t>
  </si>
  <si>
    <t>с.Усть-Вымь</t>
  </si>
  <si>
    <t>Черный Яр</t>
  </si>
  <si>
    <t>Студенец</t>
  </si>
  <si>
    <t>с.Серегово</t>
  </si>
  <si>
    <t>Корткеросский РЭС</t>
  </si>
  <si>
    <t>ПС Богородск 110/10 кВ</t>
  </si>
  <si>
    <t xml:space="preserve">Т-2-10 </t>
  </si>
  <si>
    <t>неиспр.</t>
  </si>
  <si>
    <t>Загрузка подстанции, кВар</t>
  </si>
  <si>
    <t>Богородск КРС, котельная</t>
  </si>
  <si>
    <t>Нившера</t>
  </si>
  <si>
    <t>Богородская ДЭС</t>
  </si>
  <si>
    <t>Троицк</t>
  </si>
  <si>
    <t>Большелуг</t>
  </si>
  <si>
    <t>яч.8д (отдача)</t>
  </si>
  <si>
    <t>ПС Корткерос 110/10 кВ</t>
  </si>
  <si>
    <t xml:space="preserve">Т-1 110 кВ </t>
  </si>
  <si>
    <t xml:space="preserve">Т-2 110 кВ </t>
  </si>
  <si>
    <t>СМВ-110</t>
  </si>
  <si>
    <t>откл</t>
  </si>
  <si>
    <t>P, кВт прям</t>
  </si>
  <si>
    <t>Q, кВАр обр</t>
  </si>
  <si>
    <t>МВ-110 Т-2</t>
  </si>
  <si>
    <t>Корткерос-аптека, КНС</t>
  </si>
  <si>
    <t>Катыд</t>
  </si>
  <si>
    <t>Корткерос-Промзона-1</t>
  </si>
  <si>
    <t>Кр.Затон</t>
  </si>
  <si>
    <t>Корткерос, Промзона-2</t>
  </si>
  <si>
    <t>Дань, Усть-Локчим</t>
  </si>
  <si>
    <t>Корткерос-центр</t>
  </si>
  <si>
    <t>ПС Приозёрная 110/10 кВ</t>
  </si>
  <si>
    <t>Важкурья</t>
  </si>
  <si>
    <t>яч.11д отдача</t>
  </si>
  <si>
    <t>Аджером</t>
  </si>
  <si>
    <t>ПС Мордино 110/10 кВ</t>
  </si>
  <si>
    <t>ПБВ</t>
  </si>
  <si>
    <t>Намск</t>
  </si>
  <si>
    <t>Мордино</t>
  </si>
  <si>
    <t>Дань</t>
  </si>
  <si>
    <t>ПС Подтыбок 110/10 кВ</t>
  </si>
  <si>
    <t>яч.8Д</t>
  </si>
  <si>
    <t>Загрузка подстанций, кВА</t>
  </si>
  <si>
    <t>Подъельск</t>
  </si>
  <si>
    <t>яч.7д (отдача)</t>
  </si>
  <si>
    <t>Ниж.склад  (котельная)</t>
  </si>
  <si>
    <t>Керос (котельная)</t>
  </si>
  <si>
    <t>Подтыбок</t>
  </si>
  <si>
    <t>Аныб</t>
  </si>
  <si>
    <t>ПС Сторожевск 110/10 кВ</t>
  </si>
  <si>
    <t>ВЛ-180 приём</t>
  </si>
  <si>
    <t>ВЛ-182 приём</t>
  </si>
  <si>
    <t>ВЛ-183 приём</t>
  </si>
  <si>
    <t>яч. 5Д</t>
  </si>
  <si>
    <t>Вомын</t>
  </si>
  <si>
    <t>Хоз.нужды</t>
  </si>
  <si>
    <t>Сторожевск, ЦК</t>
  </si>
  <si>
    <t>Сторожевск, ЦК, очистные сооружения</t>
  </si>
  <si>
    <t>Небдино</t>
  </si>
  <si>
    <t>Княжпогостский РЭС</t>
  </si>
  <si>
    <t>ПС Княжпогост 110/35/6 кВ</t>
  </si>
  <si>
    <t>Ввод Т-1 35 кВ</t>
  </si>
  <si>
    <t>Т-1-35</t>
  </si>
  <si>
    <t>Ввод Т-2 35 кВ</t>
  </si>
  <si>
    <t>Т-2-35</t>
  </si>
  <si>
    <t>яч.23Ш</t>
  </si>
  <si>
    <t>яч.18Ш</t>
  </si>
  <si>
    <t>РУ 35 кВ</t>
  </si>
  <si>
    <t>1 СШ-35</t>
  </si>
  <si>
    <t>2 СШ-35</t>
  </si>
  <si>
    <t>ВЛ 33</t>
  </si>
  <si>
    <t>Онежье</t>
  </si>
  <si>
    <t>Тракт</t>
  </si>
  <si>
    <t>ВЛ 30</t>
  </si>
  <si>
    <t>Железнодорожная</t>
  </si>
  <si>
    <t>Отходящие ВЛ 35 кВ, ИТОГО</t>
  </si>
  <si>
    <t>РУ 6 кВ</t>
  </si>
  <si>
    <t>КОС ДВП</t>
  </si>
  <si>
    <t>яч.15ш</t>
  </si>
  <si>
    <t>п.Ачим, РРС</t>
  </si>
  <si>
    <t>Очистные ДВП</t>
  </si>
  <si>
    <t>яч.6ш</t>
  </si>
  <si>
    <t>Отходящие ВЛ 6 кВ</t>
  </si>
  <si>
    <t>ПС Серёгово 110/10 кВ</t>
  </si>
  <si>
    <t>Ляли, РРС</t>
  </si>
  <si>
    <t>База Кылтово</t>
  </si>
  <si>
    <t>ПС Железнодорожная 35/10/6 кВ</t>
  </si>
  <si>
    <t>нерегулируемый</t>
  </si>
  <si>
    <t>Т-1 35 кВ</t>
  </si>
  <si>
    <t>Т-2 35 кВ</t>
  </si>
  <si>
    <t>Ввод Т-3 35 кВ</t>
  </si>
  <si>
    <t>Т-3 35 кВ</t>
  </si>
  <si>
    <t>яч.5Ш</t>
  </si>
  <si>
    <t>яч.8Ш</t>
  </si>
  <si>
    <t>Ввод Т-3 10 кВ</t>
  </si>
  <si>
    <t>Т-3-10</t>
  </si>
  <si>
    <t>ВЛ 35 кВ</t>
  </si>
  <si>
    <t>ВЛ 10 кВ РП Вейпом</t>
  </si>
  <si>
    <t>РП "Вейпом" Т-3 - 10</t>
  </si>
  <si>
    <t>ЕМВА ф."Север", водозабор</t>
  </si>
  <si>
    <t>ТП Сказка</t>
  </si>
  <si>
    <t>яч.14ш</t>
  </si>
  <si>
    <t>ЕМВА-центр</t>
  </si>
  <si>
    <t>РП база РЭС, хлебозавод</t>
  </si>
  <si>
    <t>КНС, 2, 3 мкр. ЕкВА</t>
  </si>
  <si>
    <t>КМЗ</t>
  </si>
  <si>
    <t>ПС Онежье 35/10 кВ</t>
  </si>
  <si>
    <t>Т-1 35 кВ ( В резерве )</t>
  </si>
  <si>
    <t xml:space="preserve">Т-2 35 кВ </t>
  </si>
  <si>
    <t>Онежье, Козлов</t>
  </si>
  <si>
    <t>Весляна, Ветью, Кони, Турья</t>
  </si>
  <si>
    <t>Шошка</t>
  </si>
  <si>
    <t>ПС Тракт 35/10 кВ</t>
  </si>
  <si>
    <t>яч.0д ОТКЛ.</t>
  </si>
  <si>
    <t>пос.Тракт</t>
  </si>
  <si>
    <t>яч.5д х.х.</t>
  </si>
  <si>
    <t>Газпром</t>
  </si>
  <si>
    <t>х.х.</t>
  </si>
  <si>
    <t>ПС Весляна 35/10 кВ</t>
  </si>
  <si>
    <t>ПБВ 1</t>
  </si>
  <si>
    <t>ПБВ 2</t>
  </si>
  <si>
    <t>яч.9Д</t>
  </si>
  <si>
    <t>Вожаель</t>
  </si>
  <si>
    <t>ТСН2</t>
  </si>
  <si>
    <t>откл.</t>
  </si>
  <si>
    <t>ПС Ропча 35/10 кВ</t>
  </si>
  <si>
    <t>яч.13Д</t>
  </si>
  <si>
    <t>Ропча</t>
  </si>
  <si>
    <t>МПС, автоблок</t>
  </si>
  <si>
    <t>МПС, Иоссер</t>
  </si>
  <si>
    <t>ЮЖНЫЕ ЭЛЕКТРИЧЕСКИЕ СЕТИ</t>
  </si>
  <si>
    <t>ВЛ-163/3</t>
  </si>
  <si>
    <t>приём</t>
  </si>
  <si>
    <t>отдача</t>
  </si>
  <si>
    <t>по данным ТИ</t>
  </si>
  <si>
    <t xml:space="preserve">ВЛ 188 </t>
  </si>
  <si>
    <t>ВЛ 186</t>
  </si>
  <si>
    <t>7</t>
  </si>
  <si>
    <t>8</t>
  </si>
  <si>
    <t>Сыктывдинский РЭС</t>
  </si>
  <si>
    <t>БСК</t>
  </si>
  <si>
    <t>Сысольский РЭС</t>
  </si>
  <si>
    <t>Удорский РЭС</t>
  </si>
  <si>
    <t>ПС Краснозатонская 110/10 кВ</t>
  </si>
  <si>
    <t>Ввод Т-1- 110 кВ</t>
  </si>
  <si>
    <t>яч.613Д</t>
  </si>
  <si>
    <t>Iср.ти</t>
  </si>
  <si>
    <t>яч.614Д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</si>
  <si>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</si>
  <si>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</si>
  <si>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</si>
  <si>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</si>
  <si>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</si>
  <si>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</si>
  <si>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</si>
  <si>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Водозабор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</si>
  <si>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</si>
  <si>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</si>
  <si>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</si>
  <si>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</si>
  <si>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</si>
  <si>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</si>
  <si>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</si>
  <si>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>ТП-707, 713</t>
  </si>
  <si>
    <t>яч.609д</t>
  </si>
  <si>
    <t>яч.611д</t>
  </si>
  <si>
    <t>Баланс мощностей 10 кВ</t>
  </si>
  <si>
    <t>ПС Южная 110/10 кВ</t>
  </si>
  <si>
    <t>РПН 3</t>
  </si>
  <si>
    <t>Ввод Т-3 110 кВ</t>
  </si>
  <si>
    <t>Т-3 110 кВ</t>
  </si>
  <si>
    <t>яч.353Д</t>
  </si>
  <si>
    <t>Т-1-10 5 сш</t>
  </si>
  <si>
    <t>яч.360Д</t>
  </si>
  <si>
    <t>Т-1-10 4 сш</t>
  </si>
  <si>
    <t>яч.315Д</t>
  </si>
  <si>
    <t>Т-2-10 1 сш</t>
  </si>
  <si>
    <t>яч.308Д</t>
  </si>
  <si>
    <t>Т-2-10 2 сш</t>
  </si>
  <si>
    <t>яч.337Д</t>
  </si>
  <si>
    <t>Т-3-10 3 сш</t>
  </si>
  <si>
    <t>яч.334Д</t>
  </si>
  <si>
    <t>Т-3-10 6 сш</t>
  </si>
  <si>
    <t>РП-5</t>
  </si>
  <si>
    <t>яч.340д</t>
  </si>
  <si>
    <t>яч.339д</t>
  </si>
  <si>
    <t>РП-12</t>
  </si>
  <si>
    <t>яч.343д</t>
  </si>
  <si>
    <t>РП-2</t>
  </si>
  <si>
    <t>яч.345д</t>
  </si>
  <si>
    <t>яч.347д</t>
  </si>
  <si>
    <t>СВВ 3-5</t>
  </si>
  <si>
    <t xml:space="preserve">яч.349д </t>
  </si>
  <si>
    <t>СР-3-5</t>
  </si>
  <si>
    <t>яч.361д</t>
  </si>
  <si>
    <t>ТП-169, яч.3</t>
  </si>
  <si>
    <t>яч.363д</t>
  </si>
  <si>
    <t>РП-4, яч.19</t>
  </si>
  <si>
    <t>яч.364д</t>
  </si>
  <si>
    <t>РП Аэропорт</t>
  </si>
  <si>
    <t>яч.365д</t>
  </si>
  <si>
    <t>яч. 359д</t>
  </si>
  <si>
    <t>ДГР</t>
  </si>
  <si>
    <t>яч.358д</t>
  </si>
  <si>
    <t>ДГР-4</t>
  </si>
  <si>
    <t>яч.357д</t>
  </si>
  <si>
    <t>ТП 231</t>
  </si>
  <si>
    <t>яч.356д</t>
  </si>
  <si>
    <t>РП-19, яч.17</t>
  </si>
  <si>
    <t>яч.354д</t>
  </si>
  <si>
    <t>РП-21, яч.4</t>
  </si>
  <si>
    <t>яч.352д</t>
  </si>
  <si>
    <t>ТП-266</t>
  </si>
  <si>
    <t>яч.350д</t>
  </si>
  <si>
    <t>яч.348д</t>
  </si>
  <si>
    <t>РП-35</t>
  </si>
  <si>
    <t>яч.346д</t>
  </si>
  <si>
    <t>РП-13, яч.6</t>
  </si>
  <si>
    <t>СР-4-6</t>
  </si>
  <si>
    <t>яч.342д ОТКЛ.</t>
  </si>
  <si>
    <t>СВВ 4-6</t>
  </si>
  <si>
    <t>ДГР-1</t>
  </si>
  <si>
    <t>яч.310д</t>
  </si>
  <si>
    <t>ДГР-2</t>
  </si>
  <si>
    <t>яч.312д</t>
  </si>
  <si>
    <t>ТП 169, яч.2</t>
  </si>
  <si>
    <t>яч.314д</t>
  </si>
  <si>
    <t>РП-4, яч.2</t>
  </si>
  <si>
    <t>яч.316д</t>
  </si>
  <si>
    <t>ТП-96, 266</t>
  </si>
  <si>
    <t>яч.318д</t>
  </si>
  <si>
    <t>яч.319д</t>
  </si>
  <si>
    <t>РП-2, яч.20</t>
  </si>
  <si>
    <t>яч.320д</t>
  </si>
  <si>
    <t>яч.321д</t>
  </si>
  <si>
    <t>ТП-231</t>
  </si>
  <si>
    <t>яч.322д</t>
  </si>
  <si>
    <t>ТП-132</t>
  </si>
  <si>
    <t>яч.303д</t>
  </si>
  <si>
    <t>РП-13, яч.3</t>
  </si>
  <si>
    <t>яч.305д</t>
  </si>
  <si>
    <t>ТП-289, РП-9</t>
  </si>
  <si>
    <t>яч.307д</t>
  </si>
  <si>
    <t>РП-12, яч.11</t>
  </si>
  <si>
    <t>яч.311д</t>
  </si>
  <si>
    <t>РП-21, яч.7д</t>
  </si>
  <si>
    <t>яч.313д</t>
  </si>
  <si>
    <t>РП-19, яч.10</t>
  </si>
  <si>
    <t>ТСН-3</t>
  </si>
  <si>
    <t>ПС Зеленец 110/10 кВ</t>
  </si>
  <si>
    <t>яч.513Д</t>
  </si>
  <si>
    <t>яч.512Д</t>
  </si>
  <si>
    <t>яч.503д</t>
  </si>
  <si>
    <t>Эжвинская ПТФ</t>
  </si>
  <si>
    <t xml:space="preserve">яч.518д </t>
  </si>
  <si>
    <t>яч.507д</t>
  </si>
  <si>
    <t>з-д стен. Матер</t>
  </si>
  <si>
    <t>яч.506д</t>
  </si>
  <si>
    <t>яч.522д-отключена</t>
  </si>
  <si>
    <t>ДОЗ</t>
  </si>
  <si>
    <t>яч.519д</t>
  </si>
  <si>
    <t>Зеленецкий свинокомплекс</t>
  </si>
  <si>
    <t>яч.517д</t>
  </si>
  <si>
    <t>Парчег</t>
  </si>
  <si>
    <t>яч.504д</t>
  </si>
  <si>
    <t>яч.521д</t>
  </si>
  <si>
    <t>Сыктывдинский ЛПХ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</si>
  <si>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</si>
  <si>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</si>
  <si>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</si>
  <si>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</si>
  <si>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</si>
  <si>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</si>
  <si>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>РП Слудка</t>
  </si>
  <si>
    <t>ТСН-1 ТМ-63</t>
  </si>
  <si>
    <t>ТСН-2 ТМ-63</t>
  </si>
  <si>
    <t>ПС Орбита 110/10 кВ</t>
  </si>
  <si>
    <t>яч.905Д - 1СШ</t>
  </si>
  <si>
    <t>яч.929Д - 3СШ</t>
  </si>
  <si>
    <t>909д</t>
  </si>
  <si>
    <t>911д</t>
  </si>
  <si>
    <t>МАКСИ</t>
  </si>
  <si>
    <t>913д</t>
  </si>
  <si>
    <t>915д</t>
  </si>
  <si>
    <t>ТРК "Июнь"</t>
  </si>
  <si>
    <t>917д</t>
  </si>
  <si>
    <t>РП ЦВК</t>
  </si>
  <si>
    <t>919д</t>
  </si>
  <si>
    <t>921д</t>
  </si>
  <si>
    <t>933д</t>
  </si>
  <si>
    <t>РП-26</t>
  </si>
  <si>
    <t>935д</t>
  </si>
  <si>
    <t>937д</t>
  </si>
  <si>
    <t>ТП Хозблок</t>
  </si>
  <si>
    <t>ООО "Тетра"</t>
  </si>
  <si>
    <t>941д</t>
  </si>
  <si>
    <t>РП-22</t>
  </si>
  <si>
    <t>945д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</si>
  <si>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</si>
  <si>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</si>
  <si>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</si>
  <si>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</si>
  <si>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</si>
  <si>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</si>
  <si>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</si>
  <si>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</si>
  <si>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</si>
  <si>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</si>
  <si>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>938д</t>
  </si>
  <si>
    <t>КНС "Орбита"</t>
  </si>
  <si>
    <t>940д</t>
  </si>
  <si>
    <t>942д</t>
  </si>
  <si>
    <t>РП-8</t>
  </si>
  <si>
    <t>944д</t>
  </si>
  <si>
    <t>946д</t>
  </si>
  <si>
    <t>яч.943д</t>
  </si>
  <si>
    <t>ТСН-1 ТМ-400</t>
  </si>
  <si>
    <t>яч.920д</t>
  </si>
  <si>
    <t>ТСН-2 ТМ-400</t>
  </si>
  <si>
    <t>ПС Выльгорт 110/10 кВ</t>
  </si>
  <si>
    <t>Загрузка подстанции, ВМт</t>
  </si>
  <si>
    <t>ТП-307</t>
  </si>
  <si>
    <t>РП-19</t>
  </si>
  <si>
    <t>ТП-314</t>
  </si>
  <si>
    <t>ТП-306</t>
  </si>
  <si>
    <t>ТП-929</t>
  </si>
  <si>
    <t>ТП-962</t>
  </si>
  <si>
    <t>ПС Восточная 110/10 кВ</t>
  </si>
  <si>
    <t xml:space="preserve">Ввод Т-1 110 кВ </t>
  </si>
  <si>
    <t>Т-1 110кВ</t>
  </si>
  <si>
    <t>Т-2 110кВ</t>
  </si>
  <si>
    <t>Ввод Т-1 10 кВ яч.205</t>
  </si>
  <si>
    <t>I с.ш.</t>
  </si>
  <si>
    <t>Ввод Т-1 10 кВ яч.231</t>
  </si>
  <si>
    <t>III с.ш.</t>
  </si>
  <si>
    <t>II c.ш.</t>
  </si>
  <si>
    <t>IV с.ш.</t>
  </si>
  <si>
    <t xml:space="preserve">ВЛ 181 </t>
  </si>
  <si>
    <t>ВЛ 180</t>
  </si>
  <si>
    <t>яч.213д</t>
  </si>
  <si>
    <t>яч.211д ПРИЁМ</t>
  </si>
  <si>
    <t>ТЭЦ Откл.</t>
  </si>
  <si>
    <t>P, кВт, к шинам</t>
  </si>
  <si>
    <t>, к шинам</t>
  </si>
  <si>
    <t>яч.211д ОТДАЧА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</si>
  <si>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</si>
  <si>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</si>
  <si>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</si>
  <si>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</si>
  <si>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</si>
  <si>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</si>
  <si>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</si>
  <si>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</si>
  <si>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яч.233д</t>
  </si>
  <si>
    <t>РП-36</t>
  </si>
  <si>
    <t>яч.235д</t>
  </si>
  <si>
    <t>ДГК-1</t>
  </si>
  <si>
    <t>ТП-141</t>
  </si>
  <si>
    <t>яч.229д отдача</t>
  </si>
  <si>
    <t>яч.227д</t>
  </si>
  <si>
    <t>РП-1, РП-2</t>
  </si>
  <si>
    <t>яч.225д</t>
  </si>
  <si>
    <t>РП-16, ТП-174</t>
  </si>
  <si>
    <t>яч.228д</t>
  </si>
  <si>
    <t>яч.230д - отдача</t>
  </si>
  <si>
    <t>яч.232д</t>
  </si>
  <si>
    <t>ТП-114</t>
  </si>
  <si>
    <t>яч.240д</t>
  </si>
  <si>
    <t>РП-16</t>
  </si>
  <si>
    <t>яч.242д</t>
  </si>
  <si>
    <t>яч.214д</t>
  </si>
  <si>
    <t>яч.212д</t>
  </si>
  <si>
    <t>РП-1</t>
  </si>
  <si>
    <t>яч.210д</t>
  </si>
  <si>
    <t>ДГК-2</t>
  </si>
  <si>
    <t>яч.208д</t>
  </si>
  <si>
    <t>яч.206д</t>
  </si>
  <si>
    <t>яч.204д</t>
  </si>
  <si>
    <t>яч.207д</t>
  </si>
  <si>
    <t>ТСН-1 ТМ-160</t>
  </si>
  <si>
    <t>яч.238д</t>
  </si>
  <si>
    <t>ТСН-2 ТМ-160</t>
  </si>
  <si>
    <t>ПС Пажга 110/10 кВ</t>
  </si>
  <si>
    <t>Ясног</t>
  </si>
  <si>
    <t>Пажга</t>
  </si>
  <si>
    <t>Лозым</t>
  </si>
  <si>
    <t>Нювчим</t>
  </si>
  <si>
    <t>ПС Соколовка 110/10 кВ</t>
  </si>
  <si>
    <t>яч.711Д</t>
  </si>
  <si>
    <t>яч.712Д</t>
  </si>
  <si>
    <t>Загрузка подстанций, кВт</t>
  </si>
  <si>
    <t>Загрузка подстанций, кВАр</t>
  </si>
  <si>
    <t>яч.703д</t>
  </si>
  <si>
    <t>ЦРП Аэропорт</t>
  </si>
  <si>
    <t>яч.704д</t>
  </si>
  <si>
    <t>яч.706д</t>
  </si>
  <si>
    <t>ПС Западная 110/10 кВ</t>
  </si>
  <si>
    <t>яч.112Д - 1СШ</t>
  </si>
  <si>
    <t>яч.140Д - 3СШ</t>
  </si>
  <si>
    <t>яч.111Д - 2СШ</t>
  </si>
  <si>
    <t>яч.137Д - 4СШ</t>
  </si>
  <si>
    <t>РП-3</t>
  </si>
  <si>
    <t>яч.104д</t>
  </si>
  <si>
    <t>ТП-157</t>
  </si>
  <si>
    <t>яч.118д</t>
  </si>
  <si>
    <t>ЦВК</t>
  </si>
  <si>
    <t>яч.120д</t>
  </si>
  <si>
    <t>яч.122д</t>
  </si>
  <si>
    <t>ТП-81</t>
  </si>
  <si>
    <t>яч.124д</t>
  </si>
  <si>
    <t>ТП-291</t>
  </si>
  <si>
    <t>яч.126д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</si>
  <si>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</si>
  <si>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</si>
  <si>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</si>
  <si>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</si>
  <si>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</si>
  <si>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</si>
  <si>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</si>
  <si>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>Орбита, КНС</t>
  </si>
  <si>
    <t>яч.121д</t>
  </si>
  <si>
    <t>яч.123д</t>
  </si>
  <si>
    <t>Винзавод</t>
  </si>
  <si>
    <t>яч.125д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</si>
  <si>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</si>
  <si>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</si>
  <si>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</si>
  <si>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</si>
  <si>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</si>
  <si>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</si>
  <si>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</si>
  <si>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</si>
  <si>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</si>
  <si>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>яч.148д</t>
  </si>
  <si>
    <t>РП-6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</si>
  <si>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</si>
  <si>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</si>
  <si>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</si>
  <si>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</si>
  <si>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</si>
  <si>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</si>
  <si>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</si>
  <si>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>яч.145д</t>
  </si>
  <si>
    <t>яч.151д</t>
  </si>
  <si>
    <t>яч.153д</t>
  </si>
  <si>
    <t>яч.155д</t>
  </si>
  <si>
    <t>ПС Часово 110/10 кВ</t>
  </si>
  <si>
    <t>Часово</t>
  </si>
  <si>
    <t>Палевицы</t>
  </si>
  <si>
    <t>Язель</t>
  </si>
  <si>
    <t>ПС Човью 110/10 кВ</t>
  </si>
  <si>
    <t>яч.414Д</t>
  </si>
  <si>
    <t>яч.411Д</t>
  </si>
  <si>
    <t>яч.434д ОТКЛ.</t>
  </si>
  <si>
    <t>Гидробутил</t>
  </si>
  <si>
    <t>яч.430д</t>
  </si>
  <si>
    <t>ТП-566, 221</t>
  </si>
  <si>
    <t>яч.428д</t>
  </si>
  <si>
    <t>РП Эжва</t>
  </si>
  <si>
    <t>яч.426д</t>
  </si>
  <si>
    <t>РП-ЛТП</t>
  </si>
  <si>
    <t>яч.424д</t>
  </si>
  <si>
    <t>ТП-1, ТП-2</t>
  </si>
  <si>
    <t>яч.422д</t>
  </si>
  <si>
    <t>ТП-3, ТП-4</t>
  </si>
  <si>
    <t>яч.420д</t>
  </si>
  <si>
    <t>ТП-190, ДГК-1</t>
  </si>
  <si>
    <t>яч.418д</t>
  </si>
  <si>
    <t>ТП-3</t>
  </si>
  <si>
    <t>яч.416д</t>
  </si>
  <si>
    <t>яч.406д</t>
  </si>
  <si>
    <t>ФНМ, ТП-6, 8</t>
  </si>
  <si>
    <t>яч.404д</t>
  </si>
  <si>
    <t>ТП-5, 6</t>
  </si>
  <si>
    <t>яч.403д</t>
  </si>
  <si>
    <t>яч.405д</t>
  </si>
  <si>
    <t>яч.407д</t>
  </si>
  <si>
    <t>яч.417д</t>
  </si>
  <si>
    <t>яч.419д</t>
  </si>
  <si>
    <t>ЗЖБИ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</si>
  <si>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</si>
  <si>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</si>
  <si>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</si>
  <si>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</si>
  <si>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</si>
  <si>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</si>
  <si>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</si>
  <si>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</si>
  <si>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</si>
  <si>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</si>
  <si>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</si>
  <si>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ФНМ Откл.</t>
  </si>
  <si>
    <t>яч.435д</t>
  </si>
  <si>
    <t>ПС Куратово 110/10 кВ</t>
  </si>
  <si>
    <t>яч.3д отдача</t>
  </si>
  <si>
    <t>Чукаиб</t>
  </si>
  <si>
    <t>РП "Визиндор"</t>
  </si>
  <si>
    <t>Ягиб</t>
  </si>
  <si>
    <t>Семушино</t>
  </si>
  <si>
    <t>Ивановская</t>
  </si>
  <si>
    <t>ПС Межадор 110/10 кВ</t>
  </si>
  <si>
    <t xml:space="preserve">яч.11д отдача </t>
  </si>
  <si>
    <t>ПС "Визинга", яч.4д</t>
  </si>
  <si>
    <t>Чухлом</t>
  </si>
  <si>
    <t>Межадор-деревня</t>
  </si>
  <si>
    <t>Первомайск</t>
  </si>
  <si>
    <t>Межадор-комплекс</t>
  </si>
  <si>
    <t>Чухлом, яч.3</t>
  </si>
  <si>
    <t>ПС Пыёлдино 110/10 кВ</t>
  </si>
  <si>
    <t>Заозерье</t>
  </si>
  <si>
    <t>яч.7д отдача</t>
  </si>
  <si>
    <t>РП Бортом-база. Яч.3д.</t>
  </si>
  <si>
    <t>РП Бортом-база. Яч.8д.</t>
  </si>
  <si>
    <t>яч.8д отдача</t>
  </si>
  <si>
    <t>ПС Визинга, яч.22</t>
  </si>
  <si>
    <t>ПС Визинга 110/10 кВ</t>
  </si>
  <si>
    <t>ВЛ-165</t>
  </si>
  <si>
    <t>ВЛ-196</t>
  </si>
  <si>
    <t>ВЛ-192</t>
  </si>
  <si>
    <t>Показания счетчиков P</t>
  </si>
  <si>
    <t>яч.20д</t>
  </si>
  <si>
    <t>Кольель</t>
  </si>
  <si>
    <t>Морозово</t>
  </si>
  <si>
    <t>Визинга</t>
  </si>
  <si>
    <t>Горьковское</t>
  </si>
  <si>
    <t>Куратово</t>
  </si>
  <si>
    <t>яч.22д</t>
  </si>
  <si>
    <t>Межадор</t>
  </si>
  <si>
    <t>яч.24д</t>
  </si>
  <si>
    <t>яч.3д приём</t>
  </si>
  <si>
    <t>Койгородский РЭС</t>
  </si>
  <si>
    <t>ПС Койгородок 110/10 кВ</t>
  </si>
  <si>
    <t>Койгородок</t>
  </si>
  <si>
    <t>Кажим, Н.Турунью</t>
  </si>
  <si>
    <t>Грива</t>
  </si>
  <si>
    <t>Койдин, Кузьель</t>
  </si>
  <si>
    <t>Седтыдор, Нючпас</t>
  </si>
  <si>
    <t>ПС Подзь 110/10 кВ</t>
  </si>
  <si>
    <t>Загрузка подстанции,кВАр</t>
  </si>
  <si>
    <t>Зимовка, АЗС</t>
  </si>
  <si>
    <t>Подзь, Иван-Чомья</t>
  </si>
  <si>
    <t>Палауз</t>
  </si>
  <si>
    <t>РТС</t>
  </si>
  <si>
    <t>ПС Благоево 110/10 кВ</t>
  </si>
  <si>
    <t>п.Благоево</t>
  </si>
  <si>
    <t>Ертом</t>
  </si>
  <si>
    <t>п.Чим</t>
  </si>
  <si>
    <t>яч.18д</t>
  </si>
  <si>
    <t>ст.Вендинга</t>
  </si>
  <si>
    <t>Чим</t>
  </si>
  <si>
    <t>п.Солнечный</t>
  </si>
  <si>
    <t>Δ Iсчётч</t>
  </si>
  <si>
    <t>ПС Чернутьево 110/10 кВ</t>
  </si>
  <si>
    <t>Мелентьево</t>
  </si>
  <si>
    <t>Ферма</t>
  </si>
  <si>
    <t>Селиб</t>
  </si>
  <si>
    <t>ТСН-1 ТМ 63</t>
  </si>
  <si>
    <t>ТСН-2 ТМ 63</t>
  </si>
  <si>
    <t>ПС Ёдва 110/10 кВ</t>
  </si>
  <si>
    <t>ВЛ-178</t>
  </si>
  <si>
    <t>ВЛ-179</t>
  </si>
  <si>
    <t>1СШ 110кВ</t>
  </si>
  <si>
    <t>2СШ 110кВ</t>
  </si>
  <si>
    <t>Н.склад</t>
  </si>
  <si>
    <t>Поселок</t>
  </si>
  <si>
    <t>ПС Междуреченск 110/10 кВ</t>
  </si>
  <si>
    <t>яч.5Д</t>
  </si>
  <si>
    <t>п.Междуреченск</t>
  </si>
  <si>
    <t>п.Междуреченск (котельная)</t>
  </si>
  <si>
    <t>ПС Усогорск 110/35/10 кВ</t>
  </si>
  <si>
    <t>ВЛ 37</t>
  </si>
  <si>
    <t>ВМЛ-Ассорти, п.Усогорск</t>
  </si>
  <si>
    <t>нет уч.</t>
  </si>
  <si>
    <t>Усогорск</t>
  </si>
  <si>
    <t>Центр.котельная</t>
  </si>
  <si>
    <t>РРС</t>
  </si>
  <si>
    <t>ст. Кослан</t>
  </si>
  <si>
    <t>яч.38д</t>
  </si>
  <si>
    <t>Разгорт</t>
  </si>
  <si>
    <t>яч.36д</t>
  </si>
  <si>
    <t>Н.Вылиб</t>
  </si>
  <si>
    <t>яч.37д</t>
  </si>
  <si>
    <t>ПС Кослан 35/10 кВ</t>
  </si>
  <si>
    <t>Ыджыд-Яг</t>
  </si>
  <si>
    <t>Кослан (котельная)</t>
  </si>
  <si>
    <t>Кослан. Больница</t>
  </si>
  <si>
    <t>Кослан</t>
  </si>
  <si>
    <t>Хлебозавод</t>
  </si>
  <si>
    <t>Глотово</t>
  </si>
  <si>
    <t xml:space="preserve">ВЛ 166 </t>
  </si>
  <si>
    <t xml:space="preserve">ВЛ 163 </t>
  </si>
  <si>
    <t xml:space="preserve">яч.149д </t>
  </si>
  <si>
    <t>ТП-286</t>
  </si>
  <si>
    <t>АСКУЭ</t>
  </si>
  <si>
    <t>P, кВт отдача</t>
  </si>
  <si>
    <t>ВЛ-180</t>
  </si>
  <si>
    <t>P, кВт, отдача</t>
  </si>
  <si>
    <t>ВЛ-182</t>
  </si>
  <si>
    <t>ВЛ-183</t>
  </si>
  <si>
    <t>Загрузка подстанции, Т-1, Т-2 кВт</t>
  </si>
  <si>
    <t>Загрузка подстанции, Т-1, Т-2 кВА</t>
  </si>
  <si>
    <t>P, кВт, приём</t>
  </si>
  <si>
    <t>Лойма</t>
  </si>
  <si>
    <t>СМВ-110кВ</t>
  </si>
  <si>
    <t>I ОМВ-110 пс Летка</t>
  </si>
  <si>
    <t>I 11Д СМВ-10 пс Летка</t>
  </si>
  <si>
    <t>I СМВ-110 ПС Объячево</t>
  </si>
  <si>
    <t xml:space="preserve">Показания счётчиков Р </t>
  </si>
  <si>
    <t>Q, кВАр приём</t>
  </si>
  <si>
    <t>яч.72 д</t>
  </si>
  <si>
    <t>Лесозавод №1</t>
  </si>
  <si>
    <t xml:space="preserve">яч.4Д </t>
  </si>
  <si>
    <t>I 11Д СМВ-10 пс Мордино</t>
  </si>
  <si>
    <t xml:space="preserve">яч.11Д </t>
  </si>
  <si>
    <t>I 1Д СМВ-10 пс Серёгово</t>
  </si>
  <si>
    <t>яч.8д откл.</t>
  </si>
  <si>
    <t>Мыёлдино</t>
  </si>
  <si>
    <t>Мыёлдино, Тимшер</t>
  </si>
  <si>
    <t>P, кВт, Отд</t>
  </si>
  <si>
    <t>Q, кВАр, Приём</t>
  </si>
  <si>
    <t>яч.620д</t>
  </si>
  <si>
    <t>ТП-715</t>
  </si>
  <si>
    <t>яч.615д</t>
  </si>
  <si>
    <t>Баланс мощности по ПС 110кВ</t>
  </si>
  <si>
    <t>яч.15д РСК</t>
  </si>
  <si>
    <t>ТП-2111</t>
  </si>
  <si>
    <t>яч.16д РСК</t>
  </si>
  <si>
    <t>ТП-19</t>
  </si>
  <si>
    <t xml:space="preserve">Т-1-10 </t>
  </si>
  <si>
    <t>яч.520д</t>
  </si>
  <si>
    <t>яч.244д</t>
  </si>
  <si>
    <t>РП-1 яч. 24</t>
  </si>
  <si>
    <t>БКТПБ-189</t>
  </si>
  <si>
    <t>ДГР-3</t>
  </si>
  <si>
    <t>яч.147д</t>
  </si>
  <si>
    <t>ТСН-3С</t>
  </si>
  <si>
    <t>ТСН-4С</t>
  </si>
  <si>
    <t>СВ-110-1</t>
  </si>
  <si>
    <t>СВ-110-2</t>
  </si>
  <si>
    <t>яч.20Д</t>
  </si>
  <si>
    <t>яч.302Д</t>
  </si>
  <si>
    <t>яч.306д</t>
  </si>
  <si>
    <t>УШР</t>
  </si>
  <si>
    <t>I СМВ-35 кВ</t>
  </si>
  <si>
    <t>яч.309д</t>
  </si>
  <si>
    <t>яч.338д</t>
  </si>
  <si>
    <t>ВЛ Яренск приём</t>
  </si>
  <si>
    <t>Q, кВАр. приём</t>
  </si>
  <si>
    <t>яч.413д</t>
  </si>
  <si>
    <t xml:space="preserve">Ввод Т-2 110 кВ </t>
  </si>
  <si>
    <t>ТЭС БЭК</t>
  </si>
  <si>
    <t>яч.297д отдача</t>
  </si>
  <si>
    <t>яч.297д приём</t>
  </si>
  <si>
    <t>яч.220д отдача</t>
  </si>
  <si>
    <t>яч.220д приём</t>
  </si>
  <si>
    <t>ПС Луза 110/10 кВ</t>
  </si>
  <si>
    <t>Лузалес</t>
  </si>
  <si>
    <t>Тарный цех</t>
  </si>
  <si>
    <t>РП "Читаево"</t>
  </si>
  <si>
    <t>Связь с ПС "Объячево"</t>
  </si>
  <si>
    <t>Q, кВАр отд</t>
  </si>
  <si>
    <t>Q, кВАр, отдача</t>
  </si>
  <si>
    <t>Весляна</t>
  </si>
  <si>
    <t>Богородск</t>
  </si>
  <si>
    <t>Приозёрная</t>
  </si>
  <si>
    <t>Пыёлдино</t>
  </si>
  <si>
    <t>Чернутьево</t>
  </si>
  <si>
    <t>яч.3д откл</t>
  </si>
  <si>
    <t>яч.951Д - 3СШ резерв</t>
  </si>
  <si>
    <t>яч.949Д - 1СШ резерв</t>
  </si>
  <si>
    <t>СВ-110-1 откл</t>
  </si>
  <si>
    <t>ВЛ-165 приём</t>
  </si>
  <si>
    <t>ВЛ-192 отдача</t>
  </si>
  <si>
    <t xml:space="preserve">Т-2-35 </t>
  </si>
  <si>
    <t>яч.336д</t>
  </si>
  <si>
    <t>яч.344д откл</t>
  </si>
  <si>
    <t>939д</t>
  </si>
  <si>
    <t>яч.705д откл.</t>
  </si>
  <si>
    <t>яч.707д откл.</t>
  </si>
  <si>
    <t>яч.708д откл.</t>
  </si>
  <si>
    <t>яч.143д откл.</t>
  </si>
  <si>
    <t>яч.432д ОТКЛ.</t>
  </si>
  <si>
    <t>яч.2д откл.</t>
  </si>
  <si>
    <t>яч. 6Д</t>
  </si>
  <si>
    <t>Ввод Т-2 10 кВ яч.218</t>
  </si>
  <si>
    <t>Ввод Т-2 10 кВ яч.234</t>
  </si>
  <si>
    <t xml:space="preserve">ВЛ 194 </t>
  </si>
  <si>
    <t>ВЛ 199</t>
  </si>
  <si>
    <t>Загрузка подстанции, Т-1, Т-2 кВАр</t>
  </si>
  <si>
    <t>зима</t>
  </si>
  <si>
    <t>лето</t>
  </si>
  <si>
    <t xml:space="preserve">яч. 9Д </t>
  </si>
  <si>
    <t>СВ-10</t>
  </si>
  <si>
    <t>яч. 8Д</t>
  </si>
  <si>
    <t>СМВ-10</t>
  </si>
  <si>
    <t>яч. 7Д</t>
  </si>
  <si>
    <t>Вид учёта</t>
  </si>
  <si>
    <t>яч. 1Д</t>
  </si>
  <si>
    <t>яч. 2Д</t>
  </si>
  <si>
    <t>1 с. 10 кВ</t>
  </si>
  <si>
    <t>1 с. 10 кВкВ</t>
  </si>
  <si>
    <t>2 с. 10 кВ</t>
  </si>
  <si>
    <t>2 с. 10 кВкВ</t>
  </si>
  <si>
    <t>1 с. 110 кВ</t>
  </si>
  <si>
    <t>2 с. 110 кВ</t>
  </si>
  <si>
    <t>яч. 10Д</t>
  </si>
  <si>
    <t>с. Серёгово</t>
  </si>
  <si>
    <t>яч.106д</t>
  </si>
  <si>
    <t>яч.150д</t>
  </si>
  <si>
    <t>яч.246д</t>
  </si>
  <si>
    <t>ТП-338</t>
  </si>
  <si>
    <t>яч. 11Д</t>
  </si>
  <si>
    <t>3 с. 10 кВ</t>
  </si>
  <si>
    <t>4 с. 10 кВ</t>
  </si>
  <si>
    <t>с. 10 кВ</t>
  </si>
  <si>
    <t xml:space="preserve"> с. 10 кВ</t>
  </si>
  <si>
    <t>хоз.блок сан.Серёгово</t>
  </si>
  <si>
    <t>1 с. 6 кВ</t>
  </si>
  <si>
    <t>2 с. 6 кВ</t>
  </si>
  <si>
    <t>яч.5д.- приём</t>
  </si>
  <si>
    <t>яч.8д (приём)</t>
  </si>
  <si>
    <t>яч.11д приём</t>
  </si>
  <si>
    <t>яч.7д (приём)</t>
  </si>
  <si>
    <t>P, кВт. приём</t>
  </si>
  <si>
    <t>яч.229д приём</t>
  </si>
  <si>
    <t>яч.230д приём</t>
  </si>
  <si>
    <t xml:space="preserve">яч.11д приём </t>
  </si>
  <si>
    <t>яч.7д приём</t>
  </si>
  <si>
    <t>яч.8д приём</t>
  </si>
  <si>
    <t>ЛДК</t>
  </si>
  <si>
    <t xml:space="preserve">яч.128д </t>
  </si>
  <si>
    <t xml:space="preserve">отдача с с. 10кВ </t>
  </si>
  <si>
    <t>в сеть 110 кВ</t>
  </si>
  <si>
    <t>5 с. 10 кВ</t>
  </si>
  <si>
    <t>6 с. 10 кВ</t>
  </si>
  <si>
    <t>Нефтебаза</t>
  </si>
  <si>
    <t>РП Читаево</t>
  </si>
  <si>
    <t>Занулье</t>
  </si>
  <si>
    <t>ОИК-50</t>
  </si>
  <si>
    <t>м.Строитель</t>
  </si>
  <si>
    <t>ТП-2009</t>
  </si>
  <si>
    <t>ТП-2001</t>
  </si>
  <si>
    <t>ООО "Zapa"</t>
  </si>
  <si>
    <t>ТП-905</t>
  </si>
  <si>
    <t>ТП 1037</t>
  </si>
  <si>
    <t xml:space="preserve">ДГР-4 </t>
  </si>
  <si>
    <t>Морово, дачи</t>
  </si>
  <si>
    <t>Ыб</t>
  </si>
  <si>
    <t>Финно-угорский центр</t>
  </si>
  <si>
    <t>ТП-177</t>
  </si>
  <si>
    <t>Заречье, комплекс</t>
  </si>
  <si>
    <t>Вигкодор</t>
  </si>
  <si>
    <t>ООО Энерготрейд</t>
  </si>
  <si>
    <t>Пысса</t>
  </si>
  <si>
    <t>школа</t>
  </si>
  <si>
    <t>н. склад (СЛПХ)</t>
  </si>
  <si>
    <t>ж/с Селог-Вож, ж/с Усва</t>
  </si>
  <si>
    <t>"Опора" АБК</t>
  </si>
  <si>
    <t>Усогорсклес</t>
  </si>
  <si>
    <t>д. Буткан</t>
  </si>
  <si>
    <t>яч.15Д</t>
  </si>
  <si>
    <t>яч.16Д</t>
  </si>
  <si>
    <t>Т-2</t>
  </si>
  <si>
    <t xml:space="preserve">яч.8Д </t>
  </si>
  <si>
    <r>
      <t xml:space="preserve">яч.6Д - </t>
    </r>
    <r>
      <rPr>
        <b/>
        <i/>
        <sz val="12"/>
        <rFont val="Arial Cyr"/>
        <charset val="204"/>
      </rPr>
      <t>запитка ДГ</t>
    </r>
  </si>
  <si>
    <t>СВ-110-2 - откл</t>
  </si>
  <si>
    <t>яч.930Д - 4СШ резерв</t>
  </si>
  <si>
    <t>яч.906Д - 2СШ резерв</t>
  </si>
  <si>
    <t>яч.950Д - 2СШ</t>
  </si>
  <si>
    <t>яч.952Д - 4СШ</t>
  </si>
  <si>
    <t>яч.14Д</t>
  </si>
  <si>
    <t>яч.11Д - на хх</t>
  </si>
  <si>
    <t>Вичкодор</t>
  </si>
  <si>
    <t>В-110 ВЛ-190</t>
  </si>
  <si>
    <t>В-110 ВЛ-165</t>
  </si>
  <si>
    <t>Ia Т-1 ст. 110кВ пс Пажга</t>
  </si>
  <si>
    <t>Ia Т-2 ст. 110кВ пс Пажга</t>
  </si>
  <si>
    <t>1 с. 35 кВ</t>
  </si>
  <si>
    <t>2 с. 35 кВ</t>
  </si>
  <si>
    <t>ТП-1, 1А, 2, 6</t>
  </si>
  <si>
    <t>п. Селог-Вож</t>
  </si>
  <si>
    <t>яч.412д</t>
  </si>
  <si>
    <t>яч.341д</t>
  </si>
  <si>
    <t>Лента</t>
  </si>
  <si>
    <t>ВЛ 31 - ошибка в измерениях</t>
  </si>
  <si>
    <t>P, кВт приём</t>
  </si>
  <si>
    <t>ПС Емваль 110/10 кВ</t>
  </si>
  <si>
    <t>Эжвинский РЭС</t>
  </si>
  <si>
    <t>ТП-609, 1с.ш.</t>
  </si>
  <si>
    <t>ЦРП-3 яч.35</t>
  </si>
  <si>
    <t>РП "КНС" яч.17</t>
  </si>
  <si>
    <t>ТП-607, 1с.ш.</t>
  </si>
  <si>
    <t>РП-5 яч.20</t>
  </si>
  <si>
    <t>ТП-609, 2с.ш.</t>
  </si>
  <si>
    <t xml:space="preserve">яч.6д </t>
  </si>
  <si>
    <t>ЦРП-3 яч.36</t>
  </si>
  <si>
    <t>РП "КНС", яч.18</t>
  </si>
  <si>
    <t>ТП-607, 2с.ш.</t>
  </si>
  <si>
    <t>КТП-13, КТП-14</t>
  </si>
  <si>
    <t>ВЛ-195</t>
  </si>
  <si>
    <t>яч.15Д в ремонте</t>
  </si>
  <si>
    <t>яч.34Д резерв</t>
  </si>
  <si>
    <t>яч.7Д резерв</t>
  </si>
  <si>
    <t>яч.11Д - резерв</t>
  </si>
  <si>
    <t>яч.2Д - резерв</t>
  </si>
  <si>
    <t>яч.3Д  - резерв</t>
  </si>
  <si>
    <t>яч.18Д - резерв</t>
  </si>
  <si>
    <t>яч.17д откл.</t>
  </si>
  <si>
    <t>яч.3д ОТКЛ,</t>
  </si>
  <si>
    <t>яч.8д ОТКЛ.</t>
  </si>
  <si>
    <t>яч.6Д резерв</t>
  </si>
  <si>
    <t>яч.12Д - резерв</t>
  </si>
  <si>
    <t>ВЛ-187</t>
  </si>
  <si>
    <t>яч. 6Д резерв</t>
  </si>
  <si>
    <t>,33085,28</t>
  </si>
  <si>
    <t>ТЭЦ</t>
  </si>
  <si>
    <t>I, А - неиспр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</si>
</sst>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7" formatCode="#,##0.0"/>
    <numFmt numFmtId="168" formatCode="0.000"/>
    <numFmt numFmtId="169" formatCode="#,##0.000"/>
    <numFmt numFmtId="170" formatCode="0.0%"/>
  </numFmts>
  <fonts count="59" x14ac:knownFonts="1"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8"/>
      <color indexed="10"/>
      <name val="Arial Cyr"/>
      <charset val="204"/>
    </font>
    <font>
      <sz val="9"/>
      <name val="Arial Cyr"/>
      <charset val="204"/>
    </font>
    <font>
      <b/>
      <sz val="9"/>
      <color indexed="10"/>
      <name val="Arial Cyr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sz val="12"/>
      <color indexed="10"/>
      <name val="Arial Cyr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</font>
    <font>
      <b/>
      <sz val="12"/>
      <color theme="1"/>
      <name val="Arial Cyr"/>
      <charset val="204"/>
    </font>
    <font>
      <b/>
      <sz val="12"/>
      <name val="Arial Cyr"/>
    </font>
    <font>
      <sz val="11"/>
      <name val="Arial Cyr"/>
      <charset val="204"/>
    </font>
    <font>
      <b/>
      <sz val="11"/>
      <name val="Arial Cyr"/>
      <charset val="204"/>
    </font>
    <font>
      <b/>
      <sz val="15"/>
      <color theme="1"/>
      <name val="Calibri"/>
      <family val="2"/>
      <charset val="204"/>
      <scheme val="minor"/>
    </font>
    <font>
      <b/>
      <sz val="15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2"/>
      <color rgb="FFFF0000"/>
      <name val="Arial Cyr"/>
      <charset val="204"/>
    </font>
    <font>
      <b/>
      <sz val="12"/>
      <color rgb="FFFF0000"/>
      <name val="Arial Cyr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b/>
      <i/>
      <sz val="12"/>
      <name val="Arial Cyr"/>
      <charset val="204"/>
    </font>
    <font>
      <sz val="8"/>
      <name val="Arial Cyr"/>
    </font>
    <font>
      <b/>
      <sz val="8"/>
      <name val="Arial Cyr"/>
    </font>
    <font>
      <b/>
      <i/>
      <sz val="8"/>
      <color indexed="81"/>
      <name val="Tahoma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/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0" fontId="5" fillId="0" borderId="0"/>
    <xf numFmtId="0" fontId="5" fillId="0" borderId="0"/>
    <xf numFmtId="0" fontId="15" fillId="0" borderId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8" fillId="0" borderId="0"/>
    <xf numFmtId="0" fontId="39" fillId="0" borderId="0" applyNumberFormat="0" applyFill="0" applyBorder="0" applyAlignment="0" applyProtection="0"/>
    <xf numFmtId="0" fontId="40" fillId="0" borderId="86" applyNumberFormat="0" applyFill="0" applyAlignment="0" applyProtection="0"/>
    <xf numFmtId="0" fontId="41" fillId="0" borderId="87" applyNumberFormat="0" applyFill="0" applyAlignment="0" applyProtection="0"/>
    <xf numFmtId="0" fontId="42" fillId="0" borderId="88" applyNumberFormat="0" applyFill="0" applyAlignment="0" applyProtection="0"/>
    <xf numFmtId="0" fontId="42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6" fillId="27" borderId="89" applyNumberFormat="0" applyAlignment="0" applyProtection="0"/>
    <xf numFmtId="0" fontId="47" fillId="28" borderId="90" applyNumberFormat="0" applyAlignment="0" applyProtection="0"/>
    <xf numFmtId="0" fontId="48" fillId="28" borderId="89" applyNumberFormat="0" applyAlignment="0" applyProtection="0"/>
    <xf numFmtId="0" fontId="49" fillId="0" borderId="91" applyNumberFormat="0" applyFill="0" applyAlignment="0" applyProtection="0"/>
    <xf numFmtId="0" fontId="50" fillId="29" borderId="92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4" applyNumberFormat="0" applyFill="0" applyAlignment="0" applyProtection="0"/>
    <xf numFmtId="0" fontId="54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54" fillId="54" borderId="0" applyNumberFormat="0" applyBorder="0" applyAlignment="0" applyProtection="0"/>
    <xf numFmtId="0" fontId="3" fillId="0" borderId="0"/>
    <xf numFmtId="0" fontId="3" fillId="30" borderId="93" applyNumberFormat="0" applyFont="0" applyAlignment="0" applyProtection="0"/>
    <xf numFmtId="0" fontId="2" fillId="0" borderId="0"/>
    <xf numFmtId="0" fontId="2" fillId="30" borderId="93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" fillId="0" borderId="0"/>
    <xf numFmtId="0" fontId="1" fillId="30" borderId="93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</cellStyleXfs>
  <cellXfs count="3644">
    <xf numFmtId="0" fontId="0" fillId="0" borderId="0" xfId="0"/>
    <xf numFmtId="0" fontId="4" fillId="0" borderId="0" xfId="0" applyFont="1"/>
    <xf numFmtId="0" fontId="7" fillId="0" borderId="0" xfId="0" applyFont="1"/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5" fontId="4" fillId="2" borderId="5" xfId="0" applyNumberFormat="1" applyFont="1" applyFill="1" applyBorder="1" applyAlignment="1">
      <alignment horizontal="center"/>
    </xf>
    <xf numFmtId="165" fontId="4" fillId="2" borderId="6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2" borderId="7" xfId="0" applyFont="1" applyFill="1" applyBorder="1" applyAlignment="1">
      <alignment horizontal="center"/>
    </xf>
    <xf numFmtId="0" fontId="7" fillId="0" borderId="0" xfId="0" applyFont="1" applyFill="1"/>
    <xf numFmtId="0" fontId="4" fillId="0" borderId="0" xfId="0" applyFont="1" applyFill="1"/>
    <xf numFmtId="0" fontId="4" fillId="0" borderId="4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Fill="1" applyBorder="1"/>
    <xf numFmtId="0" fontId="0" fillId="0" borderId="0" xfId="0" applyBorder="1"/>
    <xf numFmtId="0" fontId="4" fillId="3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Border="1"/>
    <xf numFmtId="0" fontId="4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/>
    </xf>
    <xf numFmtId="0" fontId="6" fillId="3" borderId="0" xfId="0" applyFont="1" applyFill="1" applyBorder="1"/>
    <xf numFmtId="0" fontId="10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5" borderId="10" xfId="0" applyFont="1" applyFill="1" applyBorder="1" applyAlignment="1">
      <alignment horizontal="center" wrapText="1"/>
    </xf>
    <xf numFmtId="3" fontId="6" fillId="0" borderId="4" xfId="0" applyNumberFormat="1" applyFont="1" applyFill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0" fontId="11" fillId="0" borderId="13" xfId="0" applyFont="1" applyFill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center"/>
    </xf>
    <xf numFmtId="0" fontId="6" fillId="6" borderId="17" xfId="0" applyFont="1" applyFill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20" xfId="0" applyFont="1" applyFill="1" applyBorder="1"/>
    <xf numFmtId="0" fontId="7" fillId="0" borderId="8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9" xfId="0" applyFont="1" applyFill="1" applyBorder="1"/>
    <xf numFmtId="0" fontId="6" fillId="7" borderId="6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6" borderId="22" xfId="0" applyFont="1" applyFill="1" applyBorder="1" applyAlignment="1">
      <alignment horizontal="center"/>
    </xf>
    <xf numFmtId="0" fontId="4" fillId="6" borderId="23" xfId="0" applyFont="1" applyFill="1" applyBorder="1" applyAlignment="1">
      <alignment horizontal="center"/>
    </xf>
    <xf numFmtId="0" fontId="4" fillId="6" borderId="24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" fontId="4" fillId="2" borderId="25" xfId="0" applyNumberFormat="1" applyFont="1" applyFill="1" applyBorder="1" applyAlignment="1">
      <alignment horizontal="center"/>
    </xf>
    <xf numFmtId="1" fontId="4" fillId="2" borderId="26" xfId="0" applyNumberFormat="1" applyFont="1" applyFill="1" applyBorder="1" applyAlignment="1">
      <alignment horizontal="center"/>
    </xf>
    <xf numFmtId="1" fontId="4" fillId="2" borderId="27" xfId="0" applyNumberFormat="1" applyFont="1" applyFill="1" applyBorder="1" applyAlignment="1">
      <alignment horizontal="center"/>
    </xf>
    <xf numFmtId="1" fontId="4" fillId="0" borderId="27" xfId="0" applyNumberFormat="1" applyFont="1" applyFill="1" applyBorder="1" applyAlignment="1">
      <alignment horizontal="center"/>
    </xf>
    <xf numFmtId="3" fontId="8" fillId="0" borderId="28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0" fontId="8" fillId="0" borderId="29" xfId="0" applyNumberFormat="1" applyFont="1" applyFill="1" applyBorder="1" applyAlignment="1">
      <alignment horizontal="center"/>
    </xf>
    <xf numFmtId="10" fontId="8" fillId="0" borderId="2" xfId="0" applyNumberFormat="1" applyFont="1" applyFill="1" applyBorder="1" applyAlignment="1">
      <alignment horizontal="center"/>
    </xf>
    <xf numFmtId="10" fontId="8" fillId="0" borderId="4" xfId="0" applyNumberFormat="1" applyFont="1" applyFill="1" applyBorder="1" applyAlignment="1">
      <alignment horizontal="center"/>
    </xf>
    <xf numFmtId="10" fontId="8" fillId="0" borderId="30" xfId="0" applyNumberFormat="1" applyFont="1" applyFill="1" applyBorder="1" applyAlignment="1">
      <alignment horizontal="center"/>
    </xf>
    <xf numFmtId="3" fontId="8" fillId="0" borderId="5" xfId="0" applyNumberFormat="1" applyFont="1" applyFill="1" applyBorder="1" applyAlignment="1">
      <alignment horizontal="center"/>
    </xf>
    <xf numFmtId="3" fontId="8" fillId="0" borderId="6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3" fontId="8" fillId="8" borderId="3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3" fontId="8" fillId="8" borderId="21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3" fontId="8" fillId="8" borderId="32" xfId="0" applyNumberFormat="1" applyFont="1" applyFill="1" applyBorder="1" applyAlignment="1">
      <alignment horizontal="center"/>
    </xf>
    <xf numFmtId="165" fontId="8" fillId="2" borderId="5" xfId="0" applyNumberFormat="1" applyFont="1" applyFill="1" applyBorder="1" applyAlignment="1">
      <alignment horizontal="center"/>
    </xf>
    <xf numFmtId="165" fontId="8" fillId="2" borderId="6" xfId="0" applyNumberFormat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0" fontId="8" fillId="0" borderId="32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0" fontId="8" fillId="7" borderId="3" xfId="0" applyFont="1" applyFill="1" applyBorder="1" applyAlignment="1">
      <alignment horizontal="center" wrapText="1"/>
    </xf>
    <xf numFmtId="0" fontId="0" fillId="0" borderId="28" xfId="0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3" fontId="8" fillId="0" borderId="25" xfId="0" applyNumberFormat="1" applyFont="1" applyFill="1" applyBorder="1" applyAlignment="1">
      <alignment horizontal="center"/>
    </xf>
    <xf numFmtId="3" fontId="8" fillId="0" borderId="26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3" fontId="8" fillId="0" borderId="27" xfId="0" applyNumberFormat="1" applyFont="1" applyFill="1" applyBorder="1" applyAlignment="1">
      <alignment horizontal="center"/>
    </xf>
    <xf numFmtId="1" fontId="8" fillId="2" borderId="25" xfId="0" applyNumberFormat="1" applyFont="1" applyFill="1" applyBorder="1" applyAlignment="1">
      <alignment horizontal="center"/>
    </xf>
    <xf numFmtId="1" fontId="8" fillId="2" borderId="26" xfId="0" applyNumberFormat="1" applyFont="1" applyFill="1" applyBorder="1" applyAlignment="1">
      <alignment horizontal="center"/>
    </xf>
    <xf numFmtId="1" fontId="8" fillId="2" borderId="27" xfId="0" applyNumberFormat="1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3" fontId="8" fillId="2" borderId="3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21" xfId="0" applyNumberFormat="1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3" fontId="8" fillId="2" borderId="32" xfId="0" applyNumberFormat="1" applyFont="1" applyFill="1" applyBorder="1" applyAlignment="1">
      <alignment horizontal="center"/>
    </xf>
    <xf numFmtId="3" fontId="8" fillId="2" borderId="5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left"/>
    </xf>
    <xf numFmtId="0" fontId="8" fillId="0" borderId="38" xfId="0" applyFont="1" applyFill="1" applyBorder="1" applyAlignment="1">
      <alignment horizontal="right"/>
    </xf>
    <xf numFmtId="0" fontId="8" fillId="0" borderId="39" xfId="0" applyFont="1" applyFill="1" applyBorder="1" applyAlignment="1">
      <alignment horizontal="left"/>
    </xf>
    <xf numFmtId="0" fontId="8" fillId="0" borderId="4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3" fontId="8" fillId="0" borderId="42" xfId="0" applyNumberFormat="1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3" fontId="8" fillId="0" borderId="37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8" fillId="0" borderId="34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2" fontId="8" fillId="0" borderId="31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5" borderId="27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12" fillId="7" borderId="46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2" borderId="2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9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0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3" fontId="8" fillId="8" borderId="28" xfId="0" applyNumberFormat="1" applyFont="1" applyFill="1" applyBorder="1" applyAlignment="1">
      <alignment horizontal="center"/>
    </xf>
    <xf numFmtId="3" fontId="8" fillId="8" borderId="29" xfId="0" applyNumberFormat="1" applyFont="1" applyFill="1" applyBorder="1" applyAlignment="1">
      <alignment horizontal="center"/>
    </xf>
    <xf numFmtId="3" fontId="8" fillId="8" borderId="30" xfId="0" applyNumberFormat="1" applyFont="1" applyFill="1" applyBorder="1" applyAlignment="1">
      <alignment horizontal="center"/>
    </xf>
    <xf numFmtId="0" fontId="12" fillId="7" borderId="47" xfId="0" applyFont="1" applyFill="1" applyBorder="1" applyAlignment="1">
      <alignment horizontal="left"/>
    </xf>
    <xf numFmtId="0" fontId="12" fillId="7" borderId="24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5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6" xfId="0" applyFont="1" applyFill="1" applyBorder="1" applyAlignment="1">
      <alignment horizontal="center"/>
    </xf>
    <xf numFmtId="0" fontId="12" fillId="6" borderId="4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/>
    </xf>
    <xf numFmtId="0" fontId="12" fillId="6" borderId="2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/>
    </xf>
    <xf numFmtId="0" fontId="12" fillId="7" borderId="23" xfId="0" applyFont="1" applyFill="1" applyBorder="1" applyAlignment="1">
      <alignment horizontal="center"/>
    </xf>
    <xf numFmtId="0" fontId="12" fillId="7" borderId="48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left"/>
    </xf>
    <xf numFmtId="0" fontId="12" fillId="5" borderId="10" xfId="0" applyFont="1" applyFill="1" applyBorder="1" applyAlignment="1">
      <alignment horizontal="center" wrapText="1"/>
    </xf>
    <xf numFmtId="3" fontId="8" fillId="0" borderId="32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0" fontId="0" fillId="0" borderId="0" xfId="0" applyFont="1"/>
    <xf numFmtId="0" fontId="8" fillId="0" borderId="49" xfId="0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8" fillId="0" borderId="27" xfId="0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right"/>
    </xf>
    <xf numFmtId="0" fontId="12" fillId="5" borderId="50" xfId="0" applyFont="1" applyFill="1" applyBorder="1" applyAlignment="1">
      <alignment horizontal="center"/>
    </xf>
    <xf numFmtId="0" fontId="12" fillId="7" borderId="31" xfId="0" applyFont="1" applyFill="1" applyBorder="1" applyAlignment="1">
      <alignment horizontal="center"/>
    </xf>
    <xf numFmtId="0" fontId="12" fillId="7" borderId="32" xfId="0" applyFont="1" applyFill="1" applyBorder="1" applyAlignment="1">
      <alignment horizontal="center"/>
    </xf>
    <xf numFmtId="0" fontId="0" fillId="0" borderId="0" xfId="0" applyFont="1" applyFill="1" applyBorder="1"/>
    <xf numFmtId="0" fontId="8" fillId="2" borderId="2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8" fillId="2" borderId="7" xfId="0" applyFont="1" applyFill="1" applyBorder="1" applyAlignment="1">
      <alignment horizontal="right"/>
    </xf>
    <xf numFmtId="0" fontId="8" fillId="2" borderId="40" xfId="0" applyFont="1" applyFill="1" applyBorder="1" applyAlignment="1">
      <alignment horizontal="right"/>
    </xf>
    <xf numFmtId="0" fontId="8" fillId="5" borderId="51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12" fillId="7" borderId="50" xfId="0" applyFont="1" applyFill="1" applyBorder="1" applyAlignment="1">
      <alignment horizontal="center"/>
    </xf>
    <xf numFmtId="3" fontId="8" fillId="0" borderId="44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8" fillId="0" borderId="1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5" borderId="53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54" xfId="0" applyFont="1" applyFill="1" applyBorder="1" applyAlignment="1">
      <alignment horizontal="center"/>
    </xf>
    <xf numFmtId="1" fontId="8" fillId="0" borderId="26" xfId="0" applyNumberFormat="1" applyFont="1" applyFill="1" applyBorder="1" applyAlignment="1">
      <alignment horizontal="center"/>
    </xf>
    <xf numFmtId="3" fontId="12" fillId="0" borderId="37" xfId="0" applyNumberFormat="1" applyFont="1" applyBorder="1" applyAlignment="1">
      <alignment horizontal="center"/>
    </xf>
    <xf numFmtId="0" fontId="12" fillId="5" borderId="27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" fontId="6" fillId="0" borderId="26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12" fillId="0" borderId="38" xfId="0" applyFont="1" applyFill="1" applyBorder="1" applyAlignment="1">
      <alignment horizontal="left"/>
    </xf>
    <xf numFmtId="0" fontId="12" fillId="7" borderId="32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left"/>
    </xf>
    <xf numFmtId="0" fontId="12" fillId="0" borderId="55" xfId="0" applyFont="1" applyFill="1" applyBorder="1" applyAlignment="1">
      <alignment horizontal="left"/>
    </xf>
    <xf numFmtId="0" fontId="12" fillId="0" borderId="40" xfId="0" applyFont="1" applyFill="1" applyBorder="1" applyAlignment="1">
      <alignment horizontal="left"/>
    </xf>
    <xf numFmtId="0" fontId="12" fillId="6" borderId="17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left"/>
    </xf>
    <xf numFmtId="0" fontId="12" fillId="5" borderId="40" xfId="0" applyFont="1" applyFill="1" applyBorder="1" applyAlignment="1">
      <alignment horizontal="left"/>
    </xf>
    <xf numFmtId="3" fontId="12" fillId="0" borderId="25" xfId="0" applyNumberFormat="1" applyFont="1" applyBorder="1" applyAlignment="1">
      <alignment horizontal="center"/>
    </xf>
    <xf numFmtId="2" fontId="12" fillId="0" borderId="37" xfId="0" applyNumberFormat="1" applyFont="1" applyBorder="1" applyAlignment="1">
      <alignment horizontal="center"/>
    </xf>
    <xf numFmtId="0" fontId="12" fillId="5" borderId="58" xfId="0" applyFont="1" applyFill="1" applyBorder="1" applyAlignment="1">
      <alignment horizontal="center"/>
    </xf>
    <xf numFmtId="0" fontId="12" fillId="5" borderId="51" xfId="0" applyFont="1" applyFill="1" applyBorder="1" applyAlignment="1">
      <alignment horizontal="center" wrapText="1"/>
    </xf>
    <xf numFmtId="3" fontId="6" fillId="0" borderId="27" xfId="0" applyNumberFormat="1" applyFont="1" applyBorder="1" applyAlignment="1">
      <alignment horizontal="center"/>
    </xf>
    <xf numFmtId="0" fontId="12" fillId="0" borderId="59" xfId="0" applyFont="1" applyFill="1" applyBorder="1" applyAlignment="1">
      <alignment horizontal="right"/>
    </xf>
    <xf numFmtId="0" fontId="8" fillId="5" borderId="25" xfId="0" applyFont="1" applyFill="1" applyBorder="1" applyAlignment="1">
      <alignment horizontal="center"/>
    </xf>
    <xf numFmtId="0" fontId="12" fillId="5" borderId="58" xfId="0" applyFont="1" applyFill="1" applyBorder="1" applyAlignment="1">
      <alignment horizontal="left"/>
    </xf>
    <xf numFmtId="0" fontId="6" fillId="0" borderId="0" xfId="0" applyFont="1" applyFill="1" applyBorder="1"/>
    <xf numFmtId="2" fontId="8" fillId="0" borderId="33" xfId="0" applyNumberFormat="1" applyFont="1" applyBorder="1" applyAlignment="1">
      <alignment horizontal="center"/>
    </xf>
    <xf numFmtId="2" fontId="8" fillId="0" borderId="34" xfId="0" applyNumberFormat="1" applyFont="1" applyBorder="1" applyAlignment="1">
      <alignment horizontal="center"/>
    </xf>
    <xf numFmtId="2" fontId="8" fillId="0" borderId="39" xfId="0" applyNumberFormat="1" applyFont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3" fontId="6" fillId="9" borderId="22" xfId="0" applyNumberFormat="1" applyFont="1" applyFill="1" applyBorder="1" applyAlignment="1">
      <alignment horizontal="center"/>
    </xf>
    <xf numFmtId="3" fontId="6" fillId="7" borderId="22" xfId="0" applyNumberFormat="1" applyFont="1" applyFill="1" applyBorder="1" applyAlignment="1">
      <alignment horizontal="center" wrapText="1"/>
    </xf>
    <xf numFmtId="0" fontId="12" fillId="9" borderId="60" xfId="0" applyFont="1" applyFill="1" applyBorder="1" applyAlignment="1">
      <alignment horizontal="center" vertical="center"/>
    </xf>
    <xf numFmtId="0" fontId="12" fillId="9" borderId="57" xfId="0" applyFont="1" applyFill="1" applyBorder="1" applyAlignment="1">
      <alignment horizontal="center" vertical="center"/>
    </xf>
    <xf numFmtId="0" fontId="12" fillId="9" borderId="59" xfId="0" applyFont="1" applyFill="1" applyBorder="1" applyAlignment="1">
      <alignment horizontal="left"/>
    </xf>
    <xf numFmtId="0" fontId="12" fillId="7" borderId="53" xfId="0" applyFont="1" applyFill="1" applyBorder="1" applyAlignment="1">
      <alignment horizontal="center"/>
    </xf>
    <xf numFmtId="0" fontId="12" fillId="0" borderId="59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/>
    </xf>
    <xf numFmtId="10" fontId="8" fillId="0" borderId="61" xfId="0" applyNumberFormat="1" applyFont="1" applyFill="1" applyBorder="1" applyAlignment="1">
      <alignment horizontal="center"/>
    </xf>
    <xf numFmtId="3" fontId="8" fillId="0" borderId="45" xfId="0" applyNumberFormat="1" applyFont="1" applyFill="1" applyBorder="1" applyAlignment="1">
      <alignment horizontal="center"/>
    </xf>
    <xf numFmtId="3" fontId="8" fillId="0" borderId="11" xfId="0" applyNumberFormat="1" applyFont="1" applyFill="1" applyBorder="1" applyAlignment="1">
      <alignment horizontal="center"/>
    </xf>
    <xf numFmtId="0" fontId="12" fillId="7" borderId="58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2" fillId="7" borderId="47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7" borderId="48" xfId="0" applyFont="1" applyFill="1" applyBorder="1" applyAlignment="1">
      <alignment horizontal="left"/>
    </xf>
    <xf numFmtId="0" fontId="0" fillId="0" borderId="52" xfId="0" applyBorder="1"/>
    <xf numFmtId="0" fontId="0" fillId="0" borderId="62" xfId="0" applyBorder="1"/>
    <xf numFmtId="0" fontId="0" fillId="0" borderId="17" xfId="0" applyBorder="1"/>
    <xf numFmtId="3" fontId="6" fillId="0" borderId="44" xfId="0" applyNumberFormat="1" applyFont="1" applyBorder="1" applyAlignment="1">
      <alignment horizontal="center"/>
    </xf>
    <xf numFmtId="0" fontId="12" fillId="2" borderId="38" xfId="0" applyFont="1" applyFill="1" applyBorder="1" applyAlignment="1">
      <alignment horizontal="right"/>
    </xf>
    <xf numFmtId="0" fontId="12" fillId="2" borderId="40" xfId="0" applyFont="1" applyFill="1" applyBorder="1" applyAlignment="1">
      <alignment horizontal="right"/>
    </xf>
    <xf numFmtId="3" fontId="8" fillId="2" borderId="33" xfId="0" applyNumberFormat="1" applyFont="1" applyFill="1" applyBorder="1" applyAlignment="1">
      <alignment horizontal="center"/>
    </xf>
    <xf numFmtId="9" fontId="0" fillId="0" borderId="0" xfId="0" applyNumberFormat="1"/>
    <xf numFmtId="2" fontId="12" fillId="0" borderId="49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0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8" fillId="7" borderId="51" xfId="0" applyFont="1" applyFill="1" applyBorder="1" applyAlignment="1">
      <alignment horizontal="center"/>
    </xf>
    <xf numFmtId="0" fontId="12" fillId="9" borderId="53" xfId="0" applyFont="1" applyFill="1" applyBorder="1" applyAlignment="1">
      <alignment horizontal="center" vertical="center"/>
    </xf>
    <xf numFmtId="0" fontId="12" fillId="9" borderId="46" xfId="0" applyFont="1" applyFill="1" applyBorder="1" applyAlignment="1">
      <alignment horizontal="center" vertical="center"/>
    </xf>
    <xf numFmtId="0" fontId="12" fillId="9" borderId="58" xfId="0" applyFont="1" applyFill="1" applyBorder="1" applyAlignment="1">
      <alignment horizontal="left"/>
    </xf>
    <xf numFmtId="3" fontId="12" fillId="9" borderId="51" xfId="0" applyNumberFormat="1" applyFont="1" applyFill="1" applyBorder="1" applyAlignment="1">
      <alignment horizontal="center"/>
    </xf>
    <xf numFmtId="0" fontId="12" fillId="7" borderId="58" xfId="0" applyFont="1" applyFill="1" applyBorder="1" applyAlignment="1">
      <alignment horizontal="center" wrapText="1"/>
    </xf>
    <xf numFmtId="3" fontId="12" fillId="7" borderId="51" xfId="0" applyNumberFormat="1" applyFont="1" applyFill="1" applyBorder="1" applyAlignment="1">
      <alignment horizontal="center" wrapText="1"/>
    </xf>
    <xf numFmtId="3" fontId="12" fillId="7" borderId="22" xfId="0" applyNumberFormat="1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left"/>
    </xf>
    <xf numFmtId="0" fontId="8" fillId="0" borderId="4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right"/>
    </xf>
    <xf numFmtId="0" fontId="12" fillId="0" borderId="43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right"/>
    </xf>
    <xf numFmtId="0" fontId="12" fillId="0" borderId="64" xfId="0" applyFont="1" applyFill="1" applyBorder="1" applyAlignment="1">
      <alignment horizontal="left"/>
    </xf>
    <xf numFmtId="0" fontId="12" fillId="7" borderId="65" xfId="0" applyFont="1" applyFill="1" applyBorder="1" applyAlignment="1">
      <alignment horizontal="left"/>
    </xf>
    <xf numFmtId="0" fontId="12" fillId="7" borderId="48" xfId="0" applyFont="1" applyFill="1" applyBorder="1" applyAlignment="1">
      <alignment horizontal="center" wrapText="1"/>
    </xf>
    <xf numFmtId="0" fontId="7" fillId="0" borderId="62" xfId="0" applyFont="1" applyFill="1" applyBorder="1"/>
    <xf numFmtId="0" fontId="7" fillId="0" borderId="62" xfId="0" applyFont="1" applyFill="1" applyBorder="1" applyAlignment="1">
      <alignment horizontal="center"/>
    </xf>
    <xf numFmtId="0" fontId="7" fillId="0" borderId="17" xfId="0" applyFont="1" applyFill="1" applyBorder="1"/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/>
    </xf>
    <xf numFmtId="0" fontId="12" fillId="7" borderId="3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 applyBorder="1"/>
    <xf numFmtId="0" fontId="12" fillId="0" borderId="38" xfId="0" applyFont="1" applyFill="1" applyBorder="1" applyAlignment="1">
      <alignment horizontal="right"/>
    </xf>
    <xf numFmtId="0" fontId="12" fillId="0" borderId="40" xfId="0" applyFont="1" applyFill="1" applyBorder="1" applyAlignment="1">
      <alignment horizontal="right"/>
    </xf>
    <xf numFmtId="3" fontId="8" fillId="0" borderId="31" xfId="0" applyNumberFormat="1" applyFont="1" applyFill="1" applyBorder="1" applyAlignment="1">
      <alignment horizontal="center"/>
    </xf>
    <xf numFmtId="3" fontId="8" fillId="0" borderId="21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2" fontId="8" fillId="0" borderId="21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2" fontId="8" fillId="0" borderId="32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3" fontId="8" fillId="0" borderId="33" xfId="0" applyNumberFormat="1" applyFont="1" applyBorder="1" applyAlignment="1">
      <alignment horizontal="center"/>
    </xf>
    <xf numFmtId="3" fontId="8" fillId="0" borderId="34" xfId="0" applyNumberFormat="1" applyFont="1" applyBorder="1" applyAlignment="1">
      <alignment horizontal="center"/>
    </xf>
    <xf numFmtId="3" fontId="8" fillId="0" borderId="34" xfId="0" applyNumberFormat="1" applyFont="1" applyFill="1" applyBorder="1" applyAlignment="1">
      <alignment horizontal="center"/>
    </xf>
    <xf numFmtId="3" fontId="8" fillId="0" borderId="39" xfId="0" applyNumberFormat="1" applyFont="1" applyBorder="1" applyAlignment="1">
      <alignment horizontal="center"/>
    </xf>
    <xf numFmtId="2" fontId="8" fillId="0" borderId="36" xfId="0" applyNumberFormat="1" applyFont="1" applyFill="1" applyBorder="1" applyAlignment="1">
      <alignment horizontal="center"/>
    </xf>
    <xf numFmtId="0" fontId="8" fillId="0" borderId="45" xfId="0" applyFont="1" applyBorder="1" applyAlignment="1">
      <alignment horizontal="center"/>
    </xf>
    <xf numFmtId="3" fontId="8" fillId="0" borderId="33" xfId="0" applyNumberFormat="1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5" fillId="0" borderId="0" xfId="0" applyFont="1" applyBorder="1"/>
    <xf numFmtId="0" fontId="15" fillId="0" borderId="0" xfId="0" applyFont="1" applyFill="1" applyBorder="1"/>
    <xf numFmtId="0" fontId="8" fillId="0" borderId="0" xfId="0" applyFont="1" applyFill="1" applyBorder="1"/>
    <xf numFmtId="0" fontId="15" fillId="0" borderId="0" xfId="0" applyFont="1"/>
    <xf numFmtId="0" fontId="12" fillId="0" borderId="0" xfId="0" applyFont="1" applyBorder="1" applyAlignment="1">
      <alignment horizontal="center" vertical="center"/>
    </xf>
    <xf numFmtId="2" fontId="13" fillId="0" borderId="25" xfId="0" applyNumberFormat="1" applyFont="1" applyBorder="1" applyAlignment="1">
      <alignment horizontal="center"/>
    </xf>
    <xf numFmtId="2" fontId="8" fillId="0" borderId="38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8" fillId="3" borderId="45" xfId="0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12" fillId="7" borderId="38" xfId="0" applyFont="1" applyFill="1" applyBorder="1" applyAlignment="1">
      <alignment horizontal="left"/>
    </xf>
    <xf numFmtId="0" fontId="12" fillId="7" borderId="21" xfId="0" applyFont="1" applyFill="1" applyBorder="1" applyAlignment="1">
      <alignment horizontal="center"/>
    </xf>
    <xf numFmtId="0" fontId="8" fillId="7" borderId="48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center"/>
    </xf>
    <xf numFmtId="0" fontId="8" fillId="0" borderId="68" xfId="0" applyFont="1" applyFill="1" applyBorder="1" applyAlignment="1">
      <alignment horizontal="center"/>
    </xf>
    <xf numFmtId="0" fontId="8" fillId="0" borderId="64" xfId="0" applyFont="1" applyFill="1" applyBorder="1" applyAlignment="1">
      <alignment horizontal="center"/>
    </xf>
    <xf numFmtId="3" fontId="8" fillId="3" borderId="34" xfId="0" applyNumberFormat="1" applyFont="1" applyFill="1" applyBorder="1" applyAlignment="1">
      <alignment horizontal="center"/>
    </xf>
    <xf numFmtId="0" fontId="12" fillId="0" borderId="5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9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/>
    </xf>
    <xf numFmtId="49" fontId="12" fillId="7" borderId="47" xfId="0" applyNumberFormat="1" applyFont="1" applyFill="1" applyBorder="1" applyAlignment="1">
      <alignment horizontal="center"/>
    </xf>
    <xf numFmtId="49" fontId="12" fillId="7" borderId="24" xfId="0" applyNumberFormat="1" applyFont="1" applyFill="1" applyBorder="1" applyAlignment="1">
      <alignment horizontal="center"/>
    </xf>
    <xf numFmtId="49" fontId="12" fillId="7" borderId="18" xfId="0" applyNumberFormat="1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right"/>
    </xf>
    <xf numFmtId="0" fontId="8" fillId="0" borderId="63" xfId="0" applyFont="1" applyFill="1" applyBorder="1" applyAlignment="1">
      <alignment horizontal="center"/>
    </xf>
    <xf numFmtId="0" fontId="16" fillId="9" borderId="51" xfId="0" applyFont="1" applyFill="1" applyBorder="1" applyAlignment="1">
      <alignment horizontal="center"/>
    </xf>
    <xf numFmtId="0" fontId="16" fillId="9" borderId="50" xfId="0" applyFont="1" applyFill="1" applyBorder="1" applyAlignment="1">
      <alignment horizontal="center"/>
    </xf>
    <xf numFmtId="0" fontId="16" fillId="9" borderId="46" xfId="0" applyFont="1" applyFill="1" applyBorder="1" applyAlignment="1">
      <alignment horizontal="center"/>
    </xf>
    <xf numFmtId="0" fontId="16" fillId="9" borderId="58" xfId="0" applyFont="1" applyFill="1" applyBorder="1" applyAlignment="1">
      <alignment horizontal="center"/>
    </xf>
    <xf numFmtId="0" fontId="16" fillId="9" borderId="49" xfId="0" applyFont="1" applyFill="1" applyBorder="1" applyAlignment="1">
      <alignment horizontal="center"/>
    </xf>
    <xf numFmtId="0" fontId="16" fillId="9" borderId="54" xfId="0" applyFont="1" applyFill="1" applyBorder="1" applyAlignment="1">
      <alignment horizontal="center"/>
    </xf>
    <xf numFmtId="0" fontId="16" fillId="9" borderId="57" xfId="0" applyFont="1" applyFill="1" applyBorder="1" applyAlignment="1">
      <alignment horizontal="center"/>
    </xf>
    <xf numFmtId="0" fontId="16" fillId="9" borderId="59" xfId="0" applyFont="1" applyFill="1" applyBorder="1" applyAlignment="1">
      <alignment horizontal="center"/>
    </xf>
    <xf numFmtId="0" fontId="16" fillId="9" borderId="22" xfId="0" applyFont="1" applyFill="1" applyBorder="1" applyAlignment="1">
      <alignment horizontal="center"/>
    </xf>
    <xf numFmtId="0" fontId="16" fillId="8" borderId="48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9" borderId="40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0" borderId="32" xfId="0" applyFont="1" applyFill="1" applyBorder="1" applyAlignment="1">
      <alignment horizontal="center"/>
    </xf>
    <xf numFmtId="0" fontId="12" fillId="0" borderId="57" xfId="0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right"/>
    </xf>
    <xf numFmtId="0" fontId="16" fillId="8" borderId="24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/>
    </xf>
    <xf numFmtId="0" fontId="4" fillId="8" borderId="61" xfId="0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8" fillId="0" borderId="37" xfId="0" applyNumberFormat="1" applyFont="1" applyFill="1" applyBorder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8" fillId="0" borderId="39" xfId="0" applyFont="1" applyFill="1" applyBorder="1" applyAlignment="1">
      <alignment horizontal="center"/>
    </xf>
    <xf numFmtId="0" fontId="8" fillId="0" borderId="71" xfId="0" applyFont="1" applyFill="1" applyBorder="1" applyAlignment="1">
      <alignment horizontal="center"/>
    </xf>
    <xf numFmtId="0" fontId="8" fillId="0" borderId="72" xfId="0" applyFont="1" applyFill="1" applyBorder="1" applyAlignment="1">
      <alignment horizontal="center"/>
    </xf>
    <xf numFmtId="0" fontId="12" fillId="0" borderId="71" xfId="0" applyFont="1" applyFill="1" applyBorder="1" applyAlignment="1">
      <alignment horizontal="left"/>
    </xf>
    <xf numFmtId="0" fontId="12" fillId="5" borderId="47" xfId="0" applyFont="1" applyFill="1" applyBorder="1" applyAlignment="1">
      <alignment horizontal="center"/>
    </xf>
    <xf numFmtId="0" fontId="12" fillId="5" borderId="24" xfId="0" applyFont="1" applyFill="1" applyBorder="1" applyAlignment="1">
      <alignment horizontal="center"/>
    </xf>
    <xf numFmtId="0" fontId="12" fillId="7" borderId="27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49" fontId="12" fillId="7" borderId="22" xfId="0" applyNumberFormat="1" applyFont="1" applyFill="1" applyBorder="1" applyAlignment="1">
      <alignment horizontal="center"/>
    </xf>
    <xf numFmtId="0" fontId="12" fillId="0" borderId="27" xfId="0" applyFont="1" applyFill="1" applyBorder="1" applyAlignment="1">
      <alignment horizontal="center"/>
    </xf>
    <xf numFmtId="3" fontId="8" fillId="0" borderId="29" xfId="0" applyNumberFormat="1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/>
    </xf>
    <xf numFmtId="3" fontId="8" fillId="0" borderId="38" xfId="0" applyNumberFormat="1" applyFont="1" applyFill="1" applyBorder="1" applyAlignment="1">
      <alignment horizontal="center"/>
    </xf>
    <xf numFmtId="3" fontId="8" fillId="0" borderId="40" xfId="0" applyNumberFormat="1" applyFont="1" applyBorder="1" applyAlignment="1">
      <alignment horizontal="center"/>
    </xf>
    <xf numFmtId="0" fontId="0" fillId="0" borderId="0" xfId="0" applyFill="1"/>
    <xf numFmtId="0" fontId="12" fillId="0" borderId="0" xfId="0" applyFont="1" applyFill="1" applyBorder="1" applyAlignment="1">
      <alignment horizontal="left" vertical="center" wrapText="1"/>
    </xf>
    <xf numFmtId="0" fontId="12" fillId="5" borderId="48" xfId="0" applyFont="1" applyFill="1" applyBorder="1" applyAlignment="1">
      <alignment horizontal="left"/>
    </xf>
    <xf numFmtId="0" fontId="12" fillId="5" borderId="22" xfId="0" applyFont="1" applyFill="1" applyBorder="1" applyAlignment="1">
      <alignment horizontal="center"/>
    </xf>
    <xf numFmtId="3" fontId="8" fillId="10" borderId="32" xfId="0" applyNumberFormat="1" applyFont="1" applyFill="1" applyBorder="1" applyAlignment="1">
      <alignment horizontal="center"/>
    </xf>
    <xf numFmtId="0" fontId="8" fillId="10" borderId="34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3" fontId="8" fillId="10" borderId="1" xfId="0" applyNumberFormat="1" applyFont="1" applyFill="1" applyBorder="1" applyAlignment="1">
      <alignment horizontal="center"/>
    </xf>
    <xf numFmtId="3" fontId="8" fillId="10" borderId="2" xfId="0" applyNumberFormat="1" applyFont="1" applyFill="1" applyBorder="1" applyAlignment="1">
      <alignment horizontal="center"/>
    </xf>
    <xf numFmtId="0" fontId="12" fillId="10" borderId="36" xfId="0" applyFont="1" applyFill="1" applyBorder="1" applyAlignment="1">
      <alignment horizontal="center"/>
    </xf>
    <xf numFmtId="2" fontId="8" fillId="10" borderId="2" xfId="0" applyNumberFormat="1" applyFont="1" applyFill="1" applyBorder="1" applyAlignment="1">
      <alignment horizontal="center"/>
    </xf>
    <xf numFmtId="0" fontId="12" fillId="10" borderId="34" xfId="0" applyFont="1" applyFill="1" applyBorder="1" applyAlignment="1">
      <alignment horizontal="center"/>
    </xf>
    <xf numFmtId="3" fontId="8" fillId="10" borderId="5" xfId="0" applyNumberFormat="1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 vertical="center"/>
    </xf>
    <xf numFmtId="0" fontId="12" fillId="10" borderId="34" xfId="0" applyFont="1" applyFill="1" applyBorder="1" applyAlignment="1">
      <alignment horizontal="center" vertical="center"/>
    </xf>
    <xf numFmtId="0" fontId="8" fillId="10" borderId="31" xfId="0" applyFont="1" applyFill="1" applyBorder="1" applyAlignment="1">
      <alignment horizontal="center"/>
    </xf>
    <xf numFmtId="0" fontId="12" fillId="10" borderId="57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/>
    </xf>
    <xf numFmtId="2" fontId="8" fillId="10" borderId="34" xfId="0" applyNumberFormat="1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/>
    </xf>
    <xf numFmtId="0" fontId="12" fillId="10" borderId="57" xfId="0" applyFont="1" applyFill="1" applyBorder="1" applyAlignment="1">
      <alignment horizontal="center"/>
    </xf>
    <xf numFmtId="0" fontId="4" fillId="10" borderId="2" xfId="0" applyFont="1" applyFill="1" applyBorder="1" applyAlignment="1">
      <alignment horizontal="center"/>
    </xf>
    <xf numFmtId="2" fontId="8" fillId="10" borderId="5" xfId="0" applyNumberFormat="1" applyFont="1" applyFill="1" applyBorder="1" applyAlignment="1">
      <alignment horizontal="center"/>
    </xf>
    <xf numFmtId="0" fontId="8" fillId="10" borderId="71" xfId="0" applyFont="1" applyFill="1" applyBorder="1" applyAlignment="1">
      <alignment horizontal="center"/>
    </xf>
    <xf numFmtId="0" fontId="8" fillId="10" borderId="64" xfId="0" applyFont="1" applyFill="1" applyBorder="1" applyAlignment="1">
      <alignment horizontal="center"/>
    </xf>
    <xf numFmtId="0" fontId="8" fillId="10" borderId="33" xfId="0" applyFont="1" applyFill="1" applyBorder="1" applyAlignment="1">
      <alignment horizontal="center"/>
    </xf>
    <xf numFmtId="0" fontId="8" fillId="10" borderId="21" xfId="0" applyFont="1" applyFill="1" applyBorder="1" applyAlignment="1">
      <alignment horizontal="center"/>
    </xf>
    <xf numFmtId="0" fontId="8" fillId="10" borderId="57" xfId="0" applyFont="1" applyFill="1" applyBorder="1" applyAlignment="1">
      <alignment horizontal="center"/>
    </xf>
    <xf numFmtId="3" fontId="8" fillId="10" borderId="34" xfId="0" applyNumberFormat="1" applyFont="1" applyFill="1" applyBorder="1" applyAlignment="1">
      <alignment horizontal="center"/>
    </xf>
    <xf numFmtId="2" fontId="8" fillId="10" borderId="36" xfId="0" applyNumberFormat="1" applyFont="1" applyFill="1" applyBorder="1" applyAlignment="1">
      <alignment horizontal="center"/>
    </xf>
    <xf numFmtId="0" fontId="12" fillId="10" borderId="5" xfId="0" applyFont="1" applyFill="1" applyBorder="1" applyAlignment="1">
      <alignment horizontal="center" vertical="center"/>
    </xf>
    <xf numFmtId="0" fontId="8" fillId="10" borderId="45" xfId="0" applyFont="1" applyFill="1" applyBorder="1" applyAlignment="1">
      <alignment horizontal="center"/>
    </xf>
    <xf numFmtId="0" fontId="8" fillId="10" borderId="36" xfId="0" applyFont="1" applyFill="1" applyBorder="1" applyAlignment="1">
      <alignment horizontal="center"/>
    </xf>
    <xf numFmtId="0" fontId="12" fillId="10" borderId="2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2" fontId="8" fillId="11" borderId="36" xfId="0" applyNumberFormat="1" applyFont="1" applyFill="1" applyBorder="1" applyAlignment="1">
      <alignment horizontal="center"/>
    </xf>
    <xf numFmtId="3" fontId="8" fillId="11" borderId="2" xfId="0" applyNumberFormat="1" applyFont="1" applyFill="1" applyBorder="1" applyAlignment="1">
      <alignment horizontal="center"/>
    </xf>
    <xf numFmtId="2" fontId="8" fillId="11" borderId="2" xfId="0" applyNumberFormat="1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2" fontId="8" fillId="11" borderId="1" xfId="0" applyNumberFormat="1" applyFont="1" applyFill="1" applyBorder="1" applyAlignment="1">
      <alignment horizontal="center"/>
    </xf>
    <xf numFmtId="0" fontId="8" fillId="11" borderId="34" xfId="0" applyFont="1" applyFill="1" applyBorder="1" applyAlignment="1">
      <alignment horizontal="center"/>
    </xf>
    <xf numFmtId="0" fontId="8" fillId="11" borderId="36" xfId="0" applyFont="1" applyFill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8" fillId="5" borderId="37" xfId="0" applyFont="1" applyFill="1" applyBorder="1" applyAlignment="1">
      <alignment horizontal="center"/>
    </xf>
    <xf numFmtId="9" fontId="8" fillId="5" borderId="31" xfId="4" applyFont="1" applyFill="1" applyBorder="1" applyAlignment="1">
      <alignment horizontal="center"/>
    </xf>
    <xf numFmtId="9" fontId="8" fillId="10" borderId="31" xfId="4" applyFont="1" applyFill="1" applyBorder="1" applyAlignment="1">
      <alignment horizontal="center"/>
    </xf>
    <xf numFmtId="9" fontId="8" fillId="5" borderId="67" xfId="4" applyFont="1" applyFill="1" applyBorder="1" applyAlignment="1">
      <alignment horizontal="center"/>
    </xf>
    <xf numFmtId="9" fontId="8" fillId="5" borderId="25" xfId="4" applyFont="1" applyFill="1" applyBorder="1" applyAlignment="1">
      <alignment horizontal="center"/>
    </xf>
    <xf numFmtId="9" fontId="8" fillId="5" borderId="32" xfId="4" applyFont="1" applyFill="1" applyBorder="1" applyAlignment="1">
      <alignment horizontal="center"/>
    </xf>
    <xf numFmtId="9" fontId="8" fillId="10" borderId="32" xfId="4" applyFont="1" applyFill="1" applyBorder="1" applyAlignment="1">
      <alignment horizontal="center"/>
    </xf>
    <xf numFmtId="9" fontId="8" fillId="5" borderId="65" xfId="4" applyFont="1" applyFill="1" applyBorder="1" applyAlignment="1">
      <alignment horizontal="center"/>
    </xf>
    <xf numFmtId="9" fontId="8" fillId="5" borderId="27" xfId="4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12" fillId="6" borderId="50" xfId="0" applyFont="1" applyFill="1" applyBorder="1" applyAlignment="1">
      <alignment horizontal="center"/>
    </xf>
    <xf numFmtId="0" fontId="12" fillId="6" borderId="46" xfId="0" applyFont="1" applyFill="1" applyBorder="1" applyAlignment="1">
      <alignment horizontal="center"/>
    </xf>
    <xf numFmtId="0" fontId="12" fillId="9" borderId="46" xfId="0" applyFont="1" applyFill="1" applyBorder="1" applyAlignment="1">
      <alignment horizontal="center"/>
    </xf>
    <xf numFmtId="0" fontId="12" fillId="10" borderId="46" xfId="0" applyFont="1" applyFill="1" applyBorder="1" applyAlignment="1">
      <alignment horizontal="center"/>
    </xf>
    <xf numFmtId="0" fontId="12" fillId="6" borderId="58" xfId="0" applyFont="1" applyFill="1" applyBorder="1" applyAlignment="1">
      <alignment horizontal="center"/>
    </xf>
    <xf numFmtId="0" fontId="12" fillId="5" borderId="53" xfId="0" applyFont="1" applyFill="1" applyBorder="1" applyAlignment="1">
      <alignment horizontal="left"/>
    </xf>
    <xf numFmtId="0" fontId="8" fillId="5" borderId="58" xfId="0" applyFont="1" applyFill="1" applyBorder="1" applyAlignment="1">
      <alignment horizontal="left"/>
    </xf>
    <xf numFmtId="0" fontId="12" fillId="5" borderId="18" xfId="0" applyFont="1" applyFill="1" applyBorder="1" applyAlignment="1">
      <alignment horizontal="center"/>
    </xf>
    <xf numFmtId="0" fontId="4" fillId="5" borderId="71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3" fontId="8" fillId="0" borderId="12" xfId="0" applyNumberFormat="1" applyFont="1" applyFill="1" applyBorder="1" applyAlignment="1">
      <alignment horizontal="center"/>
    </xf>
    <xf numFmtId="3" fontId="8" fillId="0" borderId="6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2" fontId="8" fillId="0" borderId="43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10" fontId="21" fillId="0" borderId="30" xfId="4" applyNumberFormat="1" applyFont="1" applyBorder="1" applyAlignment="1">
      <alignment horizontal="center"/>
    </xf>
    <xf numFmtId="10" fontId="21" fillId="0" borderId="5" xfId="4" applyNumberFormat="1" applyFont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3" fontId="8" fillId="13" borderId="31" xfId="0" applyNumberFormat="1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/>
    </xf>
    <xf numFmtId="3" fontId="8" fillId="13" borderId="21" xfId="0" applyNumberFormat="1" applyFont="1" applyFill="1" applyBorder="1" applyAlignment="1">
      <alignment horizontal="center"/>
    </xf>
    <xf numFmtId="165" fontId="8" fillId="2" borderId="27" xfId="0" applyNumberFormat="1" applyFont="1" applyFill="1" applyBorder="1" applyAlignment="1">
      <alignment horizontal="center"/>
    </xf>
    <xf numFmtId="3" fontId="8" fillId="13" borderId="32" xfId="0" applyNumberFormat="1" applyFont="1" applyFill="1" applyBorder="1" applyAlignment="1">
      <alignment horizontal="center"/>
    </xf>
    <xf numFmtId="0" fontId="12" fillId="7" borderId="28" xfId="0" applyFont="1" applyFill="1" applyBorder="1" applyAlignment="1">
      <alignment horizontal="left"/>
    </xf>
    <xf numFmtId="0" fontId="8" fillId="7" borderId="7" xfId="0" applyFont="1" applyFill="1" applyBorder="1" applyAlignment="1">
      <alignment horizontal="left"/>
    </xf>
    <xf numFmtId="0" fontId="12" fillId="7" borderId="22" xfId="0" applyFont="1" applyFill="1" applyBorder="1" applyAlignment="1">
      <alignment horizontal="center"/>
    </xf>
    <xf numFmtId="0" fontId="12" fillId="14" borderId="1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1" fontId="8" fillId="7" borderId="51" xfId="0" applyNumberFormat="1" applyFont="1" applyFill="1" applyBorder="1" applyAlignment="1">
      <alignment horizontal="center" wrapText="1"/>
    </xf>
    <xf numFmtId="2" fontId="8" fillId="7" borderId="50" xfId="0" applyNumberFormat="1" applyFont="1" applyFill="1" applyBorder="1" applyAlignment="1">
      <alignment horizontal="center" wrapText="1"/>
    </xf>
    <xf numFmtId="0" fontId="8" fillId="7" borderId="46" xfId="0" applyFont="1" applyFill="1" applyBorder="1" applyAlignment="1">
      <alignment horizontal="center" wrapText="1"/>
    </xf>
    <xf numFmtId="0" fontId="8" fillId="7" borderId="10" xfId="0" applyFont="1" applyFill="1" applyBorder="1" applyAlignment="1">
      <alignment horizontal="center" wrapText="1"/>
    </xf>
    <xf numFmtId="0" fontId="8" fillId="0" borderId="55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left"/>
    </xf>
    <xf numFmtId="2" fontId="8" fillId="0" borderId="55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8" fillId="0" borderId="7" xfId="0" applyFont="1" applyFill="1" applyBorder="1" applyAlignment="1">
      <alignment horizontal="right"/>
    </xf>
    <xf numFmtId="0" fontId="8" fillId="0" borderId="19" xfId="0" applyFont="1" applyFill="1" applyBorder="1" applyAlignment="1">
      <alignment horizontal="center"/>
    </xf>
    <xf numFmtId="3" fontId="8" fillId="0" borderId="30" xfId="0" applyNumberFormat="1" applyFont="1" applyBorder="1" applyAlignment="1">
      <alignment horizontal="center"/>
    </xf>
    <xf numFmtId="3" fontId="8" fillId="0" borderId="74" xfId="0" applyNumberFormat="1" applyFont="1" applyFill="1" applyBorder="1" applyAlignment="1">
      <alignment horizontal="center"/>
    </xf>
    <xf numFmtId="10" fontId="8" fillId="0" borderId="35" xfId="0" applyNumberFormat="1" applyFont="1" applyFill="1" applyBorder="1" applyAlignment="1">
      <alignment horizontal="center"/>
    </xf>
    <xf numFmtId="3" fontId="8" fillId="0" borderId="36" xfId="0" applyNumberFormat="1" applyFont="1" applyFill="1" applyBorder="1" applyAlignment="1">
      <alignment horizontal="center"/>
    </xf>
    <xf numFmtId="3" fontId="8" fillId="0" borderId="19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25" xfId="0" applyNumberFormat="1" applyFont="1" applyFill="1" applyBorder="1" applyAlignment="1">
      <alignment horizontal="center" vertical="center"/>
    </xf>
    <xf numFmtId="0" fontId="8" fillId="0" borderId="3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40" xfId="0" applyFont="1" applyFill="1" applyBorder="1" applyAlignment="1">
      <alignment horizontal="right"/>
    </xf>
    <xf numFmtId="0" fontId="8" fillId="0" borderId="27" xfId="0" applyNumberFormat="1" applyFont="1" applyFill="1" applyBorder="1" applyAlignment="1">
      <alignment horizontal="center" vertical="center"/>
    </xf>
    <xf numFmtId="0" fontId="8" fillId="0" borderId="32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/>
    </xf>
    <xf numFmtId="3" fontId="8" fillId="0" borderId="37" xfId="0" applyNumberFormat="1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3" fontId="8" fillId="0" borderId="27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22" fillId="0" borderId="25" xfId="0" applyNumberFormat="1" applyFont="1" applyBorder="1" applyAlignment="1">
      <alignment horizontal="center"/>
    </xf>
    <xf numFmtId="2" fontId="8" fillId="0" borderId="32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40" xfId="0" applyNumberFormat="1" applyFont="1" applyBorder="1" applyAlignment="1">
      <alignment horizontal="center"/>
    </xf>
    <xf numFmtId="2" fontId="22" fillId="0" borderId="27" xfId="0" applyNumberFormat="1" applyFont="1" applyBorder="1" applyAlignment="1">
      <alignment horizontal="center"/>
    </xf>
    <xf numFmtId="0" fontId="12" fillId="6" borderId="51" xfId="0" applyFont="1" applyFill="1" applyBorder="1" applyAlignment="1">
      <alignment horizontal="center"/>
    </xf>
    <xf numFmtId="0" fontId="8" fillId="6" borderId="22" xfId="0" applyFont="1" applyFill="1" applyBorder="1"/>
    <xf numFmtId="0" fontId="12" fillId="15" borderId="1" xfId="0" applyFont="1" applyFill="1" applyBorder="1" applyAlignment="1">
      <alignment horizontal="center"/>
    </xf>
    <xf numFmtId="0" fontId="12" fillId="15" borderId="3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 wrapText="1"/>
    </xf>
    <xf numFmtId="0" fontId="12" fillId="15" borderId="5" xfId="0" applyFont="1" applyFill="1" applyBorder="1" applyAlignment="1">
      <alignment horizontal="center"/>
    </xf>
    <xf numFmtId="0" fontId="12" fillId="15" borderId="6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right"/>
    </xf>
    <xf numFmtId="0" fontId="8" fillId="0" borderId="61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center"/>
    </xf>
    <xf numFmtId="0" fontId="8" fillId="0" borderId="76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8" fillId="0" borderId="45" xfId="0" applyFont="1" applyFill="1" applyBorder="1" applyAlignment="1">
      <alignment horizontal="right"/>
    </xf>
    <xf numFmtId="0" fontId="8" fillId="0" borderId="29" xfId="0" applyFont="1" applyBorder="1" applyAlignment="1">
      <alignment horizontal="center"/>
    </xf>
    <xf numFmtId="2" fontId="8" fillId="0" borderId="29" xfId="0" applyNumberFormat="1" applyFont="1" applyFill="1" applyBorder="1" applyAlignment="1">
      <alignment horizontal="center"/>
    </xf>
    <xf numFmtId="3" fontId="8" fillId="12" borderId="1" xfId="0" applyNumberFormat="1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3" fontId="8" fillId="12" borderId="2" xfId="0" applyNumberFormat="1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3" fontId="8" fillId="12" borderId="5" xfId="0" applyNumberFormat="1" applyFont="1" applyFill="1" applyBorder="1" applyAlignment="1">
      <alignment horizontal="center"/>
    </xf>
    <xf numFmtId="3" fontId="8" fillId="2" borderId="6" xfId="0" applyNumberFormat="1" applyFont="1" applyFill="1" applyBorder="1" applyAlignment="1">
      <alignment horizontal="center"/>
    </xf>
    <xf numFmtId="0" fontId="12" fillId="9" borderId="77" xfId="0" applyFont="1" applyFill="1" applyBorder="1" applyAlignment="1">
      <alignment horizontal="left" vertical="center"/>
    </xf>
    <xf numFmtId="0" fontId="12" fillId="9" borderId="45" xfId="0" applyFont="1" applyFill="1" applyBorder="1" applyAlignment="1">
      <alignment horizontal="left" vertical="center"/>
    </xf>
    <xf numFmtId="0" fontId="12" fillId="9" borderId="75" xfId="0" applyFont="1" applyFill="1" applyBorder="1" applyAlignment="1">
      <alignment horizontal="left"/>
    </xf>
    <xf numFmtId="0" fontId="12" fillId="9" borderId="76" xfId="0" applyFont="1" applyFill="1" applyBorder="1" applyAlignment="1">
      <alignment horizontal="center"/>
    </xf>
    <xf numFmtId="0" fontId="12" fillId="9" borderId="61" xfId="0" applyFont="1" applyFill="1" applyBorder="1" applyAlignment="1">
      <alignment horizontal="center"/>
    </xf>
    <xf numFmtId="0" fontId="12" fillId="9" borderId="45" xfId="0" applyFont="1" applyFill="1" applyBorder="1" applyAlignment="1">
      <alignment horizontal="center"/>
    </xf>
    <xf numFmtId="0" fontId="12" fillId="10" borderId="45" xfId="0" applyFont="1" applyFill="1" applyBorder="1" applyAlignment="1">
      <alignment horizontal="center"/>
    </xf>
    <xf numFmtId="0" fontId="12" fillId="9" borderId="75" xfId="0" applyFont="1" applyFill="1" applyBorder="1" applyAlignment="1">
      <alignment horizontal="center"/>
    </xf>
    <xf numFmtId="0" fontId="7" fillId="9" borderId="76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 wrapText="1"/>
    </xf>
    <xf numFmtId="0" fontId="12" fillId="7" borderId="29" xfId="0" applyFont="1" applyFill="1" applyBorder="1" applyAlignment="1">
      <alignment horizontal="left"/>
    </xf>
    <xf numFmtId="0" fontId="8" fillId="7" borderId="38" xfId="0" applyFont="1" applyFill="1" applyBorder="1" applyAlignment="1">
      <alignment horizontal="left"/>
    </xf>
    <xf numFmtId="0" fontId="8" fillId="7" borderId="26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 wrapText="1"/>
    </xf>
    <xf numFmtId="0" fontId="12" fillId="7" borderId="30" xfId="0" applyFont="1" applyFill="1" applyBorder="1" applyAlignment="1">
      <alignment horizontal="left"/>
    </xf>
    <xf numFmtId="0" fontId="8" fillId="7" borderId="40" xfId="0" applyFont="1" applyFill="1" applyBorder="1" applyAlignment="1">
      <alignment horizontal="left"/>
    </xf>
    <xf numFmtId="0" fontId="8" fillId="7" borderId="27" xfId="0" applyFont="1" applyFill="1" applyBorder="1" applyAlignment="1">
      <alignment horizontal="center"/>
    </xf>
    <xf numFmtId="0" fontId="12" fillId="10" borderId="5" xfId="0" applyFont="1" applyFill="1" applyBorder="1" applyAlignment="1">
      <alignment horizontal="center"/>
    </xf>
    <xf numFmtId="0" fontId="12" fillId="14" borderId="5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center"/>
    </xf>
    <xf numFmtId="0" fontId="4" fillId="7" borderId="27" xfId="0" applyFont="1" applyFill="1" applyBorder="1" applyAlignment="1">
      <alignment horizontal="center" wrapText="1"/>
    </xf>
    <xf numFmtId="3" fontId="8" fillId="0" borderId="39" xfId="0" applyNumberFormat="1" applyFont="1" applyFill="1" applyBorder="1" applyAlignment="1">
      <alignment horizontal="center"/>
    </xf>
    <xf numFmtId="3" fontId="8" fillId="0" borderId="35" xfId="0" applyNumberFormat="1" applyFont="1" applyBorder="1" applyAlignment="1">
      <alignment horizontal="center"/>
    </xf>
    <xf numFmtId="3" fontId="8" fillId="0" borderId="36" xfId="0" applyNumberFormat="1" applyFont="1" applyBorder="1" applyAlignment="1">
      <alignment horizontal="center"/>
    </xf>
    <xf numFmtId="3" fontId="8" fillId="10" borderId="36" xfId="0" applyNumberFormat="1" applyFont="1" applyFill="1" applyBorder="1" applyAlignment="1">
      <alignment horizontal="center"/>
    </xf>
    <xf numFmtId="3" fontId="8" fillId="0" borderId="55" xfId="0" applyNumberFormat="1" applyFont="1" applyBorder="1" applyAlignment="1">
      <alignment horizontal="center"/>
    </xf>
    <xf numFmtId="3" fontId="8" fillId="0" borderId="41" xfId="0" applyNumberFormat="1" applyFont="1" applyFill="1" applyBorder="1" applyAlignment="1">
      <alignment horizontal="center"/>
    </xf>
    <xf numFmtId="3" fontId="0" fillId="0" borderId="0" xfId="0" applyNumberFormat="1"/>
    <xf numFmtId="3" fontId="8" fillId="0" borderId="25" xfId="0" applyNumberFormat="1" applyFont="1" applyBorder="1" applyAlignment="1">
      <alignment horizontal="center"/>
    </xf>
    <xf numFmtId="9" fontId="8" fillId="0" borderId="33" xfId="4" applyFont="1" applyBorder="1" applyAlignment="1">
      <alignment horizontal="center"/>
    </xf>
    <xf numFmtId="9" fontId="8" fillId="0" borderId="34" xfId="4" applyFont="1" applyBorder="1" applyAlignment="1">
      <alignment horizontal="center"/>
    </xf>
    <xf numFmtId="9" fontId="8" fillId="10" borderId="34" xfId="4" applyFont="1" applyFill="1" applyBorder="1" applyAlignment="1">
      <alignment horizontal="center"/>
    </xf>
    <xf numFmtId="9" fontId="8" fillId="0" borderId="39" xfId="4" applyFont="1" applyBorder="1" applyAlignment="1">
      <alignment horizontal="center"/>
    </xf>
    <xf numFmtId="9" fontId="8" fillId="0" borderId="37" xfId="4" applyFont="1" applyBorder="1" applyAlignment="1">
      <alignment horizontal="center"/>
    </xf>
    <xf numFmtId="10" fontId="8" fillId="0" borderId="32" xfId="0" applyNumberFormat="1" applyFont="1" applyBorder="1" applyAlignment="1">
      <alignment horizontal="center"/>
    </xf>
    <xf numFmtId="10" fontId="8" fillId="0" borderId="5" xfId="0" applyNumberFormat="1" applyFont="1" applyBorder="1" applyAlignment="1">
      <alignment horizontal="center"/>
    </xf>
    <xf numFmtId="10" fontId="8" fillId="10" borderId="5" xfId="0" applyNumberFormat="1" applyFont="1" applyFill="1" applyBorder="1" applyAlignment="1">
      <alignment horizontal="center"/>
    </xf>
    <xf numFmtId="10" fontId="8" fillId="0" borderId="40" xfId="0" applyNumberFormat="1" applyFont="1" applyBorder="1" applyAlignment="1">
      <alignment horizontal="center"/>
    </xf>
    <xf numFmtId="10" fontId="8" fillId="0" borderId="27" xfId="0" applyNumberFormat="1" applyFont="1" applyBorder="1" applyAlignment="1">
      <alignment horizontal="center"/>
    </xf>
    <xf numFmtId="0" fontId="12" fillId="9" borderId="53" xfId="0" applyFont="1" applyFill="1" applyBorder="1" applyAlignment="1">
      <alignment horizontal="left" vertical="center"/>
    </xf>
    <xf numFmtId="0" fontId="12" fillId="9" borderId="46" xfId="0" applyFont="1" applyFill="1" applyBorder="1" applyAlignment="1">
      <alignment horizontal="left" vertical="center"/>
    </xf>
    <xf numFmtId="0" fontId="12" fillId="9" borderId="51" xfId="0" applyFont="1" applyFill="1" applyBorder="1" applyAlignment="1">
      <alignment horizontal="center"/>
    </xf>
    <xf numFmtId="0" fontId="12" fillId="9" borderId="50" xfId="0" applyFont="1" applyFill="1" applyBorder="1" applyAlignment="1">
      <alignment horizontal="center"/>
    </xf>
    <xf numFmtId="0" fontId="12" fillId="9" borderId="58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left"/>
    </xf>
    <xf numFmtId="0" fontId="12" fillId="7" borderId="25" xfId="0" applyFont="1" applyFill="1" applyBorder="1" applyAlignment="1">
      <alignment horizontal="center"/>
    </xf>
    <xf numFmtId="0" fontId="8" fillId="7" borderId="56" xfId="0" applyFont="1" applyFill="1" applyBorder="1" applyAlignment="1">
      <alignment horizontal="center" wrapText="1"/>
    </xf>
    <xf numFmtId="0" fontId="8" fillId="7" borderId="25" xfId="0" applyFont="1" applyFill="1" applyBorder="1" applyAlignment="1">
      <alignment horizontal="center" wrapText="1"/>
    </xf>
    <xf numFmtId="0" fontId="12" fillId="7" borderId="40" xfId="0" applyFont="1" applyFill="1" applyBorder="1" applyAlignment="1">
      <alignment horizontal="center"/>
    </xf>
    <xf numFmtId="0" fontId="8" fillId="7" borderId="66" xfId="0" applyFont="1" applyFill="1" applyBorder="1" applyAlignment="1">
      <alignment horizontal="center" wrapText="1"/>
    </xf>
    <xf numFmtId="0" fontId="8" fillId="7" borderId="27" xfId="0" applyFont="1" applyFill="1" applyBorder="1" applyAlignment="1">
      <alignment horizontal="center" wrapText="1"/>
    </xf>
    <xf numFmtId="0" fontId="8" fillId="0" borderId="46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42" xfId="0" applyNumberFormat="1" applyFont="1" applyFill="1" applyBorder="1" applyAlignment="1">
      <alignment horizontal="center" vertical="center"/>
    </xf>
    <xf numFmtId="0" fontId="8" fillId="0" borderId="44" xfId="0" applyNumberFormat="1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/>
    </xf>
    <xf numFmtId="0" fontId="8" fillId="0" borderId="75" xfId="0" applyFont="1" applyBorder="1" applyAlignment="1">
      <alignment horizontal="center"/>
    </xf>
    <xf numFmtId="3" fontId="8" fillId="0" borderId="76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Border="1"/>
    <xf numFmtId="0" fontId="12" fillId="5" borderId="52" xfId="0" applyFont="1" applyFill="1" applyBorder="1" applyAlignment="1">
      <alignment horizontal="center"/>
    </xf>
    <xf numFmtId="3" fontId="8" fillId="2" borderId="38" xfId="0" applyNumberFormat="1" applyFont="1" applyFill="1" applyBorder="1" applyAlignment="1">
      <alignment horizontal="center"/>
    </xf>
    <xf numFmtId="0" fontId="12" fillId="7" borderId="51" xfId="0" applyFont="1" applyFill="1" applyBorder="1" applyAlignment="1">
      <alignment horizontal="center"/>
    </xf>
    <xf numFmtId="0" fontId="12" fillId="7" borderId="58" xfId="0" applyFont="1" applyFill="1" applyBorder="1" applyAlignment="1">
      <alignment horizontal="center"/>
    </xf>
    <xf numFmtId="3" fontId="8" fillId="0" borderId="72" xfId="0" applyNumberFormat="1" applyFont="1" applyFill="1" applyBorder="1" applyAlignment="1">
      <alignment horizontal="center"/>
    </xf>
    <xf numFmtId="2" fontId="8" fillId="0" borderId="30" xfId="0" applyNumberFormat="1" applyFont="1" applyFill="1" applyBorder="1" applyAlignment="1">
      <alignment horizontal="center"/>
    </xf>
    <xf numFmtId="2" fontId="8" fillId="0" borderId="2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6" borderId="51" xfId="0" applyFont="1" applyFill="1" applyBorder="1" applyAlignment="1">
      <alignment horizontal="center"/>
    </xf>
    <xf numFmtId="0" fontId="12" fillId="5" borderId="28" xfId="0" applyFont="1" applyFill="1" applyBorder="1" applyAlignment="1">
      <alignment horizontal="left"/>
    </xf>
    <xf numFmtId="0" fontId="8" fillId="5" borderId="7" xfId="0" applyFont="1" applyFill="1" applyBorder="1" applyAlignment="1">
      <alignment horizontal="left"/>
    </xf>
    <xf numFmtId="0" fontId="4" fillId="5" borderId="42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left"/>
    </xf>
    <xf numFmtId="0" fontId="8" fillId="5" borderId="40" xfId="0" applyFont="1" applyFill="1" applyBorder="1" applyAlignment="1">
      <alignment horizontal="left"/>
    </xf>
    <xf numFmtId="0" fontId="4" fillId="5" borderId="44" xfId="0" applyFont="1" applyFill="1" applyBorder="1" applyAlignment="1">
      <alignment horizontal="center" wrapText="1"/>
    </xf>
    <xf numFmtId="10" fontId="8" fillId="0" borderId="21" xfId="0" applyNumberFormat="1" applyFont="1" applyFill="1" applyBorder="1" applyAlignment="1">
      <alignment horizontal="center"/>
    </xf>
    <xf numFmtId="10" fontId="21" fillId="0" borderId="32" xfId="4" applyNumberFormat="1" applyFont="1" applyBorder="1" applyAlignment="1">
      <alignment horizontal="center"/>
    </xf>
    <xf numFmtId="0" fontId="0" fillId="0" borderId="76" xfId="0" applyBorder="1"/>
    <xf numFmtId="0" fontId="0" fillId="0" borderId="21" xfId="0" applyBorder="1"/>
    <xf numFmtId="0" fontId="0" fillId="0" borderId="2" xfId="0" applyBorder="1"/>
    <xf numFmtId="0" fontId="0" fillId="0" borderId="4" xfId="0" applyBorder="1"/>
    <xf numFmtId="3" fontId="8" fillId="2" borderId="7" xfId="0" applyNumberFormat="1" applyFont="1" applyFill="1" applyBorder="1" applyAlignment="1">
      <alignment horizontal="center"/>
    </xf>
    <xf numFmtId="3" fontId="8" fillId="2" borderId="40" xfId="0" applyNumberFormat="1" applyFont="1" applyFill="1" applyBorder="1" applyAlignment="1">
      <alignment horizontal="center"/>
    </xf>
    <xf numFmtId="0" fontId="8" fillId="0" borderId="47" xfId="0" applyFont="1" applyFill="1" applyBorder="1" applyAlignment="1">
      <alignment horizontal="center"/>
    </xf>
    <xf numFmtId="0" fontId="8" fillId="0" borderId="24" xfId="0" applyFont="1" applyFill="1" applyBorder="1"/>
    <xf numFmtId="0" fontId="8" fillId="0" borderId="48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10" borderId="24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/>
    </xf>
    <xf numFmtId="0" fontId="8" fillId="0" borderId="57" xfId="0" applyFont="1" applyFill="1" applyBorder="1"/>
    <xf numFmtId="0" fontId="8" fillId="0" borderId="59" xfId="0" applyFont="1" applyFill="1" applyBorder="1" applyAlignment="1">
      <alignment horizontal="right"/>
    </xf>
    <xf numFmtId="0" fontId="8" fillId="0" borderId="49" xfId="0" applyNumberFormat="1" applyFont="1" applyFill="1" applyBorder="1" applyAlignment="1">
      <alignment horizontal="center" vertical="center"/>
    </xf>
    <xf numFmtId="3" fontId="8" fillId="0" borderId="61" xfId="0" applyNumberFormat="1" applyFont="1" applyBorder="1" applyAlignment="1">
      <alignment horizontal="center"/>
    </xf>
    <xf numFmtId="3" fontId="8" fillId="0" borderId="45" xfId="0" applyNumberFormat="1" applyFont="1" applyBorder="1" applyAlignment="1">
      <alignment horizontal="center"/>
    </xf>
    <xf numFmtId="3" fontId="8" fillId="10" borderId="45" xfId="0" applyNumberFormat="1" applyFont="1" applyFill="1" applyBorder="1" applyAlignment="1">
      <alignment horizontal="center"/>
    </xf>
    <xf numFmtId="3" fontId="8" fillId="0" borderId="75" xfId="0" applyNumberFormat="1" applyFont="1" applyBorder="1" applyAlignment="1">
      <alignment horizontal="center"/>
    </xf>
    <xf numFmtId="0" fontId="4" fillId="11" borderId="9" xfId="0" applyFont="1" applyFill="1" applyBorder="1" applyAlignment="1">
      <alignment horizontal="left"/>
    </xf>
    <xf numFmtId="0" fontId="4" fillId="11" borderId="9" xfId="0" applyFont="1" applyFill="1" applyBorder="1" applyAlignment="1">
      <alignment horizontal="center"/>
    </xf>
    <xf numFmtId="0" fontId="4" fillId="11" borderId="9" xfId="0" applyFont="1" applyFill="1" applyBorder="1"/>
    <xf numFmtId="0" fontId="4" fillId="11" borderId="0" xfId="0" applyFont="1" applyFill="1" applyBorder="1"/>
    <xf numFmtId="0" fontId="4" fillId="11" borderId="0" xfId="0" applyFont="1" applyFill="1"/>
    <xf numFmtId="0" fontId="0" fillId="11" borderId="0" xfId="0" applyFill="1"/>
    <xf numFmtId="0" fontId="12" fillId="6" borderId="23" xfId="0" applyFont="1" applyFill="1" applyBorder="1" applyAlignment="1">
      <alignment horizontal="center"/>
    </xf>
    <xf numFmtId="0" fontId="12" fillId="6" borderId="24" xfId="0" applyFont="1" applyFill="1" applyBorder="1" applyAlignment="1">
      <alignment horizontal="center"/>
    </xf>
    <xf numFmtId="0" fontId="12" fillId="9" borderId="24" xfId="0" applyFont="1" applyFill="1" applyBorder="1" applyAlignment="1">
      <alignment horizontal="center"/>
    </xf>
    <xf numFmtId="0" fontId="12" fillId="10" borderId="24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wrapText="1"/>
    </xf>
    <xf numFmtId="0" fontId="0" fillId="0" borderId="45" xfId="0" applyFont="1" applyBorder="1" applyAlignment="1">
      <alignment horizontal="left" vertical="center"/>
    </xf>
    <xf numFmtId="0" fontId="8" fillId="0" borderId="6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8" fillId="12" borderId="34" xfId="0" applyFont="1" applyFill="1" applyBorder="1" applyAlignment="1">
      <alignment horizontal="center"/>
    </xf>
    <xf numFmtId="1" fontId="8" fillId="2" borderId="32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8" fillId="10" borderId="5" xfId="0" applyNumberFormat="1" applyFont="1" applyFill="1" applyBorder="1" applyAlignment="1">
      <alignment horizontal="center"/>
    </xf>
    <xf numFmtId="1" fontId="8" fillId="12" borderId="5" xfId="0" applyNumberFormat="1" applyFont="1" applyFill="1" applyBorder="1" applyAlignment="1">
      <alignment horizontal="center"/>
    </xf>
    <xf numFmtId="0" fontId="12" fillId="14" borderId="24" xfId="0" applyFont="1" applyFill="1" applyBorder="1" applyAlignment="1">
      <alignment horizontal="center"/>
    </xf>
    <xf numFmtId="0" fontId="8" fillId="7" borderId="22" xfId="0" applyFont="1" applyFill="1" applyBorder="1" applyAlignment="1">
      <alignment horizontal="center" wrapText="1"/>
    </xf>
    <xf numFmtId="0" fontId="8" fillId="0" borderId="79" xfId="0" applyFont="1" applyFill="1" applyBorder="1" applyAlignment="1">
      <alignment horizontal="center"/>
    </xf>
    <xf numFmtId="0" fontId="7" fillId="0" borderId="28" xfId="0" applyFont="1" applyFill="1" applyBorder="1"/>
    <xf numFmtId="0" fontId="7" fillId="0" borderId="1" xfId="0" applyFont="1" applyFill="1" applyBorder="1"/>
    <xf numFmtId="0" fontId="7" fillId="0" borderId="3" xfId="0" applyFont="1" applyFill="1" applyBorder="1"/>
    <xf numFmtId="0" fontId="12" fillId="7" borderId="26" xfId="0" applyFont="1" applyFill="1" applyBorder="1" applyAlignment="1">
      <alignment horizontal="center"/>
    </xf>
    <xf numFmtId="2" fontId="8" fillId="0" borderId="29" xfId="0" applyNumberFormat="1" applyFont="1" applyFill="1" applyBorder="1" applyAlignment="1">
      <alignment horizontal="center" wrapText="1"/>
    </xf>
    <xf numFmtId="0" fontId="7" fillId="0" borderId="2" xfId="0" applyFont="1" applyFill="1" applyBorder="1"/>
    <xf numFmtId="0" fontId="7" fillId="0" borderId="4" xfId="0" applyFont="1" applyFill="1" applyBorder="1"/>
    <xf numFmtId="0" fontId="12" fillId="5" borderId="47" xfId="0" applyFont="1" applyFill="1" applyBorder="1" applyAlignment="1">
      <alignment horizontal="left"/>
    </xf>
    <xf numFmtId="0" fontId="8" fillId="5" borderId="48" xfId="0" applyFont="1" applyFill="1" applyBorder="1" applyAlignment="1">
      <alignment horizontal="left"/>
    </xf>
    <xf numFmtId="0" fontId="12" fillId="5" borderId="32" xfId="0" applyFont="1" applyFill="1" applyBorder="1" applyAlignment="1">
      <alignment horizontal="center"/>
    </xf>
    <xf numFmtId="0" fontId="7" fillId="0" borderId="30" xfId="0" applyFont="1" applyFill="1" applyBorder="1"/>
    <xf numFmtId="0" fontId="7" fillId="0" borderId="5" xfId="0" applyFont="1" applyFill="1" applyBorder="1"/>
    <xf numFmtId="0" fontId="7" fillId="0" borderId="6" xfId="0" applyFont="1" applyFill="1" applyBorder="1"/>
    <xf numFmtId="0" fontId="8" fillId="0" borderId="26" xfId="0" applyFont="1" applyBorder="1" applyAlignment="1">
      <alignment horizontal="center"/>
    </xf>
    <xf numFmtId="3" fontId="8" fillId="0" borderId="32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2" fillId="13" borderId="22" xfId="0" applyFont="1" applyFill="1" applyBorder="1" applyAlignment="1">
      <alignment horizontal="center"/>
    </xf>
    <xf numFmtId="0" fontId="12" fillId="13" borderId="23" xfId="0" applyFont="1" applyFill="1" applyBorder="1" applyAlignment="1">
      <alignment horizontal="center"/>
    </xf>
    <xf numFmtId="0" fontId="12" fillId="13" borderId="24" xfId="0" applyFont="1" applyFill="1" applyBorder="1" applyAlignment="1">
      <alignment horizontal="center"/>
    </xf>
    <xf numFmtId="0" fontId="12" fillId="13" borderId="48" xfId="0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12" fillId="15" borderId="53" xfId="0" applyFont="1" applyFill="1" applyBorder="1" applyAlignment="1">
      <alignment horizontal="left"/>
    </xf>
    <xf numFmtId="0" fontId="12" fillId="10" borderId="50" xfId="0" applyFont="1" applyFill="1" applyBorder="1" applyAlignment="1">
      <alignment horizontal="center"/>
    </xf>
    <xf numFmtId="0" fontId="12" fillId="15" borderId="46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wrapText="1"/>
    </xf>
    <xf numFmtId="0" fontId="4" fillId="5" borderId="29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  <xf numFmtId="0" fontId="4" fillId="5" borderId="41" xfId="0" applyFont="1" applyFill="1" applyBorder="1" applyAlignment="1">
      <alignment horizontal="center" wrapText="1"/>
    </xf>
    <xf numFmtId="0" fontId="4" fillId="5" borderId="78" xfId="0" applyFont="1" applyFill="1" applyBorder="1" applyAlignment="1">
      <alignment horizontal="center" wrapText="1"/>
    </xf>
    <xf numFmtId="0" fontId="4" fillId="5" borderId="3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0" fillId="0" borderId="0" xfId="0" applyFont="1" applyBorder="1"/>
    <xf numFmtId="2" fontId="5" fillId="0" borderId="21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10" borderId="2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3" fontId="5" fillId="0" borderId="32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10" borderId="5" xfId="0" applyNumberFormat="1" applyFont="1" applyFill="1" applyBorder="1" applyAlignment="1">
      <alignment horizontal="center"/>
    </xf>
    <xf numFmtId="3" fontId="5" fillId="0" borderId="35" xfId="0" applyNumberFormat="1" applyFont="1" applyBorder="1" applyAlignment="1">
      <alignment horizontal="center"/>
    </xf>
    <xf numFmtId="3" fontId="5" fillId="0" borderId="36" xfId="0" applyNumberFormat="1" applyFont="1" applyBorder="1" applyAlignment="1">
      <alignment horizontal="center"/>
    </xf>
    <xf numFmtId="3" fontId="5" fillId="10" borderId="36" xfId="0" applyNumberFormat="1" applyFont="1" applyFill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5" fillId="0" borderId="40" xfId="0" applyNumberFormat="1" applyFont="1" applyBorder="1" applyAlignment="1">
      <alignment horizontal="center"/>
    </xf>
    <xf numFmtId="0" fontId="8" fillId="0" borderId="36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right"/>
    </xf>
    <xf numFmtId="0" fontId="5" fillId="0" borderId="35" xfId="0" applyFont="1" applyFill="1" applyBorder="1" applyAlignment="1">
      <alignment horizontal="center"/>
    </xf>
    <xf numFmtId="0" fontId="5" fillId="0" borderId="36" xfId="0" applyFont="1" applyFill="1" applyBorder="1" applyAlignment="1">
      <alignment horizontal="center"/>
    </xf>
    <xf numFmtId="0" fontId="5" fillId="10" borderId="36" xfId="0" applyFont="1" applyFill="1" applyBorder="1" applyAlignment="1">
      <alignment horizontal="center"/>
    </xf>
    <xf numFmtId="0" fontId="5" fillId="3" borderId="36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/>
    </xf>
    <xf numFmtId="9" fontId="5" fillId="0" borderId="61" xfId="4" applyFont="1" applyBorder="1" applyAlignment="1">
      <alignment horizontal="center"/>
    </xf>
    <xf numFmtId="9" fontId="5" fillId="0" borderId="45" xfId="4" applyFont="1" applyBorder="1" applyAlignment="1">
      <alignment horizontal="center"/>
    </xf>
    <xf numFmtId="9" fontId="5" fillId="10" borderId="45" xfId="4" applyFont="1" applyFill="1" applyBorder="1" applyAlignment="1">
      <alignment horizontal="center"/>
    </xf>
    <xf numFmtId="9" fontId="5" fillId="0" borderId="75" xfId="4" applyFont="1" applyBorder="1" applyAlignment="1">
      <alignment horizontal="center"/>
    </xf>
    <xf numFmtId="9" fontId="12" fillId="0" borderId="22" xfId="4" applyFont="1" applyBorder="1" applyAlignment="1">
      <alignment horizontal="center"/>
    </xf>
    <xf numFmtId="0" fontId="8" fillId="12" borderId="28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left" vertical="center"/>
    </xf>
    <xf numFmtId="0" fontId="8" fillId="12" borderId="7" xfId="0" applyFont="1" applyFill="1" applyBorder="1" applyAlignment="1">
      <alignment horizontal="right"/>
    </xf>
    <xf numFmtId="0" fontId="8" fillId="12" borderId="25" xfId="0" applyFont="1" applyFill="1" applyBorder="1" applyAlignment="1">
      <alignment horizontal="center"/>
    </xf>
    <xf numFmtId="3" fontId="8" fillId="12" borderId="31" xfId="0" applyNumberFormat="1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8" fillId="12" borderId="29" xfId="0" applyFont="1" applyFill="1" applyBorder="1" applyAlignment="1">
      <alignment horizontal="left" vertical="center"/>
    </xf>
    <xf numFmtId="0" fontId="8" fillId="12" borderId="2" xfId="0" applyFont="1" applyFill="1" applyBorder="1" applyAlignment="1">
      <alignment horizontal="left" vertical="center"/>
    </xf>
    <xf numFmtId="0" fontId="8" fillId="12" borderId="38" xfId="0" applyFont="1" applyFill="1" applyBorder="1" applyAlignment="1">
      <alignment horizontal="right"/>
    </xf>
    <xf numFmtId="0" fontId="8" fillId="12" borderId="26" xfId="0" applyFont="1" applyFill="1" applyBorder="1" applyAlignment="1">
      <alignment horizontal="center"/>
    </xf>
    <xf numFmtId="3" fontId="8" fillId="12" borderId="21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8" fillId="12" borderId="30" xfId="0" applyFont="1" applyFill="1" applyBorder="1" applyAlignment="1">
      <alignment horizontal="left" vertical="center"/>
    </xf>
    <xf numFmtId="0" fontId="8" fillId="12" borderId="5" xfId="0" applyFont="1" applyFill="1" applyBorder="1" applyAlignment="1">
      <alignment horizontal="left" vertical="center"/>
    </xf>
    <xf numFmtId="0" fontId="8" fillId="12" borderId="40" xfId="0" applyFont="1" applyFill="1" applyBorder="1" applyAlignment="1">
      <alignment horizontal="right"/>
    </xf>
    <xf numFmtId="0" fontId="8" fillId="12" borderId="27" xfId="0" applyFont="1" applyFill="1" applyBorder="1" applyAlignment="1">
      <alignment horizontal="center"/>
    </xf>
    <xf numFmtId="3" fontId="8" fillId="12" borderId="32" xfId="0" applyNumberFormat="1" applyFont="1" applyFill="1" applyBorder="1" applyAlignment="1">
      <alignment horizontal="center"/>
    </xf>
    <xf numFmtId="165" fontId="4" fillId="2" borderId="27" xfId="0" applyNumberFormat="1" applyFont="1" applyFill="1" applyBorder="1" applyAlignment="1">
      <alignment horizontal="center"/>
    </xf>
    <xf numFmtId="0" fontId="12" fillId="9" borderId="57" xfId="0" applyFont="1" applyFill="1" applyBorder="1" applyAlignment="1">
      <alignment horizontal="left" vertical="center"/>
    </xf>
    <xf numFmtId="0" fontId="7" fillId="9" borderId="22" xfId="0" applyFont="1" applyFill="1" applyBorder="1" applyAlignment="1">
      <alignment horizontal="center"/>
    </xf>
    <xf numFmtId="0" fontId="4" fillId="7" borderId="42" xfId="0" applyFont="1" applyFill="1" applyBorder="1" applyAlignment="1">
      <alignment horizontal="center" wrapText="1"/>
    </xf>
    <xf numFmtId="0" fontId="12" fillId="7" borderId="36" xfId="0" applyFont="1" applyFill="1" applyBorder="1" applyAlignment="1">
      <alignment horizontal="center"/>
    </xf>
    <xf numFmtId="0" fontId="8" fillId="7" borderId="55" xfId="0" applyFont="1" applyFill="1" applyBorder="1" applyAlignment="1">
      <alignment horizontal="left"/>
    </xf>
    <xf numFmtId="0" fontId="4" fillId="7" borderId="74" xfId="0" applyFont="1" applyFill="1" applyBorder="1" applyAlignment="1">
      <alignment horizontal="center" wrapText="1"/>
    </xf>
    <xf numFmtId="0" fontId="8" fillId="0" borderId="80" xfId="0" applyFont="1" applyFill="1" applyBorder="1" applyAlignment="1">
      <alignment horizontal="left"/>
    </xf>
    <xf numFmtId="0" fontId="8" fillId="0" borderId="81" xfId="0" applyFont="1" applyFill="1" applyBorder="1" applyAlignment="1">
      <alignment horizontal="center"/>
    </xf>
    <xf numFmtId="0" fontId="8" fillId="0" borderId="83" xfId="0" applyFont="1" applyFill="1" applyBorder="1" applyAlignment="1">
      <alignment horizontal="center"/>
    </xf>
    <xf numFmtId="0" fontId="12" fillId="0" borderId="0" xfId="0" applyFont="1"/>
    <xf numFmtId="165" fontId="8" fillId="7" borderId="25" xfId="0" applyNumberFormat="1" applyFont="1" applyFill="1" applyBorder="1" applyAlignment="1">
      <alignment horizontal="center" wrapText="1"/>
    </xf>
    <xf numFmtId="0" fontId="12" fillId="7" borderId="41" xfId="0" applyFont="1" applyFill="1" applyBorder="1" applyAlignment="1">
      <alignment horizontal="center"/>
    </xf>
    <xf numFmtId="0" fontId="12" fillId="14" borderId="36" xfId="0" applyFont="1" applyFill="1" applyBorder="1" applyAlignment="1">
      <alignment horizontal="center"/>
    </xf>
    <xf numFmtId="0" fontId="12" fillId="7" borderId="55" xfId="0" applyFont="1" applyFill="1" applyBorder="1" applyAlignment="1">
      <alignment horizontal="center"/>
    </xf>
    <xf numFmtId="165" fontId="8" fillId="7" borderId="27" xfId="0" applyNumberFormat="1" applyFont="1" applyFill="1" applyBorder="1" applyAlignment="1">
      <alignment horizontal="center" wrapText="1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29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63" xfId="0" applyNumberFormat="1" applyFont="1" applyFill="1" applyBorder="1" applyAlignment="1">
      <alignment horizontal="center" vertical="center"/>
    </xf>
    <xf numFmtId="0" fontId="8" fillId="0" borderId="34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2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2" fontId="22" fillId="0" borderId="28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2" fontId="22" fillId="0" borderId="30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12" fillId="7" borderId="35" xfId="0" applyFont="1" applyFill="1" applyBorder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10" borderId="5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left"/>
    </xf>
    <xf numFmtId="10" fontId="8" fillId="5" borderId="27" xfId="0" applyNumberFormat="1" applyFont="1" applyFill="1" applyBorder="1" applyAlignment="1">
      <alignment horizontal="center"/>
    </xf>
    <xf numFmtId="0" fontId="8" fillId="5" borderId="75" xfId="0" applyFont="1" applyFill="1" applyBorder="1" applyAlignment="1">
      <alignment horizontal="left"/>
    </xf>
    <xf numFmtId="9" fontId="8" fillId="15" borderId="31" xfId="4" applyFont="1" applyFill="1" applyBorder="1" applyAlignment="1">
      <alignment horizontal="center"/>
    </xf>
    <xf numFmtId="9" fontId="8" fillId="15" borderId="32" xfId="4" applyFont="1" applyFill="1" applyBorder="1" applyAlignment="1">
      <alignment horizontal="center"/>
    </xf>
    <xf numFmtId="0" fontId="12" fillId="16" borderId="46" xfId="0" applyFont="1" applyFill="1" applyBorder="1" applyAlignment="1">
      <alignment horizontal="center"/>
    </xf>
    <xf numFmtId="0" fontId="12" fillId="5" borderId="31" xfId="0" applyFont="1" applyFill="1" applyBorder="1" applyAlignment="1">
      <alignment horizontal="center"/>
    </xf>
    <xf numFmtId="0" fontId="7" fillId="9" borderId="51" xfId="0" applyFont="1" applyFill="1" applyBorder="1" applyAlignment="1">
      <alignment horizontal="center"/>
    </xf>
    <xf numFmtId="0" fontId="12" fillId="16" borderId="24" xfId="0" applyFont="1" applyFill="1" applyBorder="1" applyAlignment="1">
      <alignment horizontal="center"/>
    </xf>
    <xf numFmtId="165" fontId="8" fillId="10" borderId="5" xfId="0" applyNumberFormat="1" applyFont="1" applyFill="1" applyBorder="1" applyAlignment="1">
      <alignment horizontal="center"/>
    </xf>
    <xf numFmtId="0" fontId="12" fillId="9" borderId="22" xfId="0" applyFont="1" applyFill="1" applyBorder="1" applyAlignment="1">
      <alignment horizontal="left"/>
    </xf>
    <xf numFmtId="0" fontId="12" fillId="9" borderId="32" xfId="0" applyFont="1" applyFill="1" applyBorder="1" applyAlignment="1">
      <alignment horizontal="center"/>
    </xf>
    <xf numFmtId="0" fontId="8" fillId="7" borderId="58" xfId="0" applyFont="1" applyFill="1" applyBorder="1" applyAlignment="1">
      <alignment horizontal="left"/>
    </xf>
    <xf numFmtId="0" fontId="12" fillId="14" borderId="4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8" fillId="13" borderId="48" xfId="0" applyFont="1" applyFill="1" applyBorder="1" applyAlignment="1">
      <alignment horizontal="center" vertical="center" wrapText="1"/>
    </xf>
    <xf numFmtId="0" fontId="8" fillId="13" borderId="22" xfId="0" applyFont="1" applyFill="1" applyBorder="1" applyAlignment="1">
      <alignment horizontal="center" vertical="center" wrapText="1"/>
    </xf>
    <xf numFmtId="0" fontId="8" fillId="13" borderId="13" xfId="0" applyFont="1" applyFill="1" applyBorder="1" applyAlignment="1">
      <alignment horizontal="center" vertical="center" wrapText="1"/>
    </xf>
    <xf numFmtId="0" fontId="8" fillId="13" borderId="14" xfId="0" applyFont="1" applyFill="1" applyBorder="1" applyAlignment="1">
      <alignment horizontal="center" vertical="center" wrapText="1"/>
    </xf>
    <xf numFmtId="0" fontId="8" fillId="13" borderId="15" xfId="0" applyFont="1" applyFill="1" applyBorder="1" applyAlignment="1">
      <alignment horizontal="center" vertical="center" wrapText="1"/>
    </xf>
    <xf numFmtId="0" fontId="12" fillId="8" borderId="46" xfId="0" applyFont="1" applyFill="1" applyBorder="1" applyAlignment="1">
      <alignment horizontal="center"/>
    </xf>
    <xf numFmtId="0" fontId="4" fillId="8" borderId="51" xfId="0" applyFont="1" applyFill="1" applyBorder="1" applyAlignment="1">
      <alignment horizontal="center"/>
    </xf>
    <xf numFmtId="0" fontId="12" fillId="5" borderId="29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/>
    </xf>
    <xf numFmtId="0" fontId="4" fillId="5" borderId="3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12" fillId="5" borderId="30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29" xfId="0" applyBorder="1"/>
    <xf numFmtId="0" fontId="4" fillId="0" borderId="2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7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4" fillId="0" borderId="76" xfId="0" applyFont="1" applyBorder="1" applyAlignment="1">
      <alignment horizontal="center"/>
    </xf>
    <xf numFmtId="10" fontId="8" fillId="0" borderId="78" xfId="0" applyNumberFormat="1" applyFont="1" applyFill="1" applyBorder="1" applyAlignment="1">
      <alignment horizontal="center"/>
    </xf>
    <xf numFmtId="0" fontId="8" fillId="0" borderId="0" xfId="0" applyFont="1" applyFill="1"/>
    <xf numFmtId="10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3" fontId="8" fillId="0" borderId="19" xfId="0" applyNumberFormat="1" applyFont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3" fontId="8" fillId="0" borderId="78" xfId="0" applyNumberFormat="1" applyFont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0" fontId="8" fillId="0" borderId="45" xfId="0" applyFont="1" applyFill="1" applyBorder="1"/>
    <xf numFmtId="0" fontId="8" fillId="0" borderId="8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165" fontId="8" fillId="0" borderId="33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3" fontId="8" fillId="0" borderId="41" xfId="0" applyNumberFormat="1" applyFont="1" applyBorder="1" applyAlignment="1">
      <alignment horizontal="center"/>
    </xf>
    <xf numFmtId="2" fontId="14" fillId="0" borderId="27" xfId="0" applyNumberFormat="1" applyFont="1" applyBorder="1" applyAlignment="1">
      <alignment horizontal="center"/>
    </xf>
    <xf numFmtId="0" fontId="8" fillId="6" borderId="22" xfId="0" applyFont="1" applyFill="1" applyBorder="1" applyAlignment="1">
      <alignment horizontal="center"/>
    </xf>
    <xf numFmtId="0" fontId="8" fillId="5" borderId="51" xfId="0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/>
    </xf>
    <xf numFmtId="0" fontId="8" fillId="7" borderId="32" xfId="0" applyFont="1" applyFill="1" applyBorder="1" applyAlignment="1">
      <alignment horizontal="center"/>
    </xf>
    <xf numFmtId="0" fontId="8" fillId="0" borderId="76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2" fontId="8" fillId="0" borderId="40" xfId="0" applyNumberFormat="1" applyFont="1" applyFill="1" applyBorder="1" applyAlignment="1">
      <alignment horizontal="center"/>
    </xf>
    <xf numFmtId="0" fontId="8" fillId="0" borderId="78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 wrapText="1"/>
    </xf>
    <xf numFmtId="3" fontId="8" fillId="0" borderId="14" xfId="0" applyNumberFormat="1" applyFont="1" applyFill="1" applyBorder="1" applyAlignment="1">
      <alignment horizontal="center"/>
    </xf>
    <xf numFmtId="3" fontId="8" fillId="0" borderId="15" xfId="0" applyNumberFormat="1" applyFont="1" applyFill="1" applyBorder="1" applyAlignment="1">
      <alignment horizontal="center"/>
    </xf>
    <xf numFmtId="0" fontId="12" fillId="7" borderId="30" xfId="0" applyFont="1" applyFill="1" applyBorder="1" applyAlignment="1">
      <alignment horizontal="center"/>
    </xf>
    <xf numFmtId="0" fontId="4" fillId="7" borderId="65" xfId="0" applyFont="1" applyFill="1" applyBorder="1" applyAlignment="1">
      <alignment horizontal="center" wrapText="1"/>
    </xf>
    <xf numFmtId="0" fontId="8" fillId="0" borderId="26" xfId="3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2" fontId="8" fillId="0" borderId="7" xfId="0" applyNumberFormat="1" applyFont="1" applyFill="1" applyBorder="1" applyAlignment="1">
      <alignment horizontal="center"/>
    </xf>
    <xf numFmtId="2" fontId="14" fillId="0" borderId="25" xfId="0" applyNumberFormat="1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0" fontId="8" fillId="0" borderId="56" xfId="0" applyFont="1" applyFill="1" applyBorder="1" applyAlignment="1">
      <alignment horizontal="left"/>
    </xf>
    <xf numFmtId="0" fontId="8" fillId="0" borderId="79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left"/>
    </xf>
    <xf numFmtId="0" fontId="8" fillId="5" borderId="70" xfId="0" applyFont="1" applyFill="1" applyBorder="1" applyAlignment="1">
      <alignment horizontal="left"/>
    </xf>
    <xf numFmtId="0" fontId="8" fillId="5" borderId="66" xfId="0" applyFont="1" applyFill="1" applyBorder="1" applyAlignment="1">
      <alignment horizontal="left"/>
    </xf>
    <xf numFmtId="0" fontId="8" fillId="10" borderId="61" xfId="0" applyFont="1" applyFill="1" applyBorder="1" applyAlignment="1">
      <alignment horizontal="center"/>
    </xf>
    <xf numFmtId="0" fontId="12" fillId="7" borderId="53" xfId="0" applyFont="1" applyFill="1" applyBorder="1" applyAlignment="1">
      <alignment horizontal="left"/>
    </xf>
    <xf numFmtId="0" fontId="8" fillId="0" borderId="77" xfId="0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3" fontId="8" fillId="0" borderId="3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3" fontId="8" fillId="0" borderId="7" xfId="0" applyNumberFormat="1" applyFont="1" applyBorder="1" applyAlignment="1">
      <alignment horizontal="center"/>
    </xf>
    <xf numFmtId="0" fontId="12" fillId="5" borderId="40" xfId="0" applyFont="1" applyFill="1" applyBorder="1" applyAlignment="1">
      <alignment horizontal="center"/>
    </xf>
    <xf numFmtId="2" fontId="8" fillId="7" borderId="25" xfId="0" applyNumberFormat="1" applyFont="1" applyFill="1" applyBorder="1" applyAlignment="1">
      <alignment horizontal="center" wrapText="1"/>
    </xf>
    <xf numFmtId="0" fontId="8" fillId="0" borderId="33" xfId="0" applyNumberFormat="1" applyFont="1" applyFill="1" applyBorder="1" applyAlignment="1">
      <alignment horizontal="center" vertical="center"/>
    </xf>
    <xf numFmtId="0" fontId="8" fillId="10" borderId="34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8" fillId="10" borderId="2" xfId="0" applyNumberFormat="1" applyFont="1" applyFill="1" applyBorder="1" applyAlignment="1">
      <alignment horizontal="center" vertical="center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8" fillId="10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8" fillId="3" borderId="61" xfId="0" applyFont="1" applyFill="1" applyBorder="1" applyAlignment="1">
      <alignment horizontal="center"/>
    </xf>
    <xf numFmtId="0" fontId="4" fillId="0" borderId="77" xfId="0" applyFont="1" applyFill="1" applyBorder="1" applyAlignment="1">
      <alignment horizontal="left" vertical="center"/>
    </xf>
    <xf numFmtId="0" fontId="4" fillId="0" borderId="45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center"/>
    </xf>
    <xf numFmtId="0" fontId="8" fillId="3" borderId="35" xfId="0" applyFont="1" applyFill="1" applyBorder="1" applyAlignment="1">
      <alignment horizontal="center"/>
    </xf>
    <xf numFmtId="0" fontId="12" fillId="7" borderId="40" xfId="0" applyFont="1" applyFill="1" applyBorder="1" applyAlignment="1">
      <alignment horizontal="left"/>
    </xf>
    <xf numFmtId="0" fontId="12" fillId="9" borderId="49" xfId="0" applyFont="1" applyFill="1" applyBorder="1" applyAlignment="1">
      <alignment horizontal="center"/>
    </xf>
    <xf numFmtId="9" fontId="8" fillId="0" borderId="31" xfId="4" applyFont="1" applyBorder="1" applyAlignment="1">
      <alignment horizontal="center"/>
    </xf>
    <xf numFmtId="9" fontId="8" fillId="0" borderId="1" xfId="4" applyFont="1" applyBorder="1" applyAlignment="1">
      <alignment horizontal="center"/>
    </xf>
    <xf numFmtId="9" fontId="8" fillId="10" borderId="1" xfId="4" applyFont="1" applyFill="1" applyBorder="1" applyAlignment="1">
      <alignment horizontal="center"/>
    </xf>
    <xf numFmtId="9" fontId="8" fillId="0" borderId="7" xfId="4" applyFont="1" applyBorder="1" applyAlignment="1">
      <alignment horizontal="center"/>
    </xf>
    <xf numFmtId="0" fontId="4" fillId="8" borderId="47" xfId="0" applyFont="1" applyFill="1" applyBorder="1" applyAlignment="1">
      <alignment horizontal="center"/>
    </xf>
    <xf numFmtId="0" fontId="4" fillId="8" borderId="24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12" fillId="13" borderId="47" xfId="0" applyFont="1" applyFill="1" applyBorder="1" applyAlignment="1">
      <alignment horizontal="center"/>
    </xf>
    <xf numFmtId="0" fontId="12" fillId="13" borderId="18" xfId="0" applyFont="1" applyFill="1" applyBorder="1" applyAlignment="1">
      <alignment horizontal="center"/>
    </xf>
    <xf numFmtId="0" fontId="8" fillId="0" borderId="0" xfId="0" applyFont="1"/>
    <xf numFmtId="0" fontId="8" fillId="6" borderId="23" xfId="0" applyFont="1" applyFill="1" applyBorder="1" applyAlignment="1">
      <alignment horizontal="center"/>
    </xf>
    <xf numFmtId="0" fontId="8" fillId="6" borderId="24" xfId="0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left"/>
    </xf>
    <xf numFmtId="0" fontId="8" fillId="5" borderId="25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center" wrapText="1"/>
    </xf>
    <xf numFmtId="0" fontId="8" fillId="5" borderId="27" xfId="0" applyFont="1" applyFill="1" applyBorder="1" applyAlignment="1">
      <alignment horizontal="left"/>
    </xf>
    <xf numFmtId="0" fontId="8" fillId="5" borderId="27" xfId="0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38" xfId="0" applyFont="1" applyBorder="1" applyAlignment="1">
      <alignment horizontal="center"/>
    </xf>
    <xf numFmtId="0" fontId="12" fillId="9" borderId="60" xfId="0" applyFont="1" applyFill="1" applyBorder="1" applyAlignment="1">
      <alignment horizontal="left" vertical="center"/>
    </xf>
    <xf numFmtId="0" fontId="12" fillId="9" borderId="54" xfId="0" applyFont="1" applyFill="1" applyBorder="1" applyAlignment="1">
      <alignment horizontal="center"/>
    </xf>
    <xf numFmtId="0" fontId="12" fillId="9" borderId="57" xfId="0" applyFont="1" applyFill="1" applyBorder="1" applyAlignment="1">
      <alignment horizontal="center"/>
    </xf>
    <xf numFmtId="0" fontId="12" fillId="9" borderId="59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center"/>
    </xf>
    <xf numFmtId="165" fontId="8" fillId="7" borderId="28" xfId="0" applyNumberFormat="1" applyFont="1" applyFill="1" applyBorder="1" applyAlignment="1">
      <alignment horizontal="center" wrapText="1"/>
    </xf>
    <xf numFmtId="0" fontId="12" fillId="7" borderId="78" xfId="0" applyFont="1" applyFill="1" applyBorder="1" applyAlignment="1">
      <alignment horizontal="left"/>
    </xf>
    <xf numFmtId="165" fontId="8" fillId="7" borderId="30" xfId="0" applyNumberFormat="1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center" wrapText="1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2" fillId="9" borderId="47" xfId="0" applyFont="1" applyFill="1" applyBorder="1" applyAlignment="1">
      <alignment horizontal="left" vertical="center"/>
    </xf>
    <xf numFmtId="0" fontId="12" fillId="9" borderId="24" xfId="0" applyFont="1" applyFill="1" applyBorder="1" applyAlignment="1">
      <alignment horizontal="left" vertical="center"/>
    </xf>
    <xf numFmtId="0" fontId="12" fillId="9" borderId="48" xfId="0" applyFont="1" applyFill="1" applyBorder="1" applyAlignment="1">
      <alignment horizontal="left"/>
    </xf>
    <xf numFmtId="0" fontId="12" fillId="9" borderId="22" xfId="0" applyFont="1" applyFill="1" applyBorder="1" applyAlignment="1">
      <alignment horizontal="center"/>
    </xf>
    <xf numFmtId="0" fontId="12" fillId="9" borderId="23" xfId="0" applyFont="1" applyFill="1" applyBorder="1" applyAlignment="1">
      <alignment horizontal="center"/>
    </xf>
    <xf numFmtId="0" fontId="12" fillId="9" borderId="48" xfId="0" applyFont="1" applyFill="1" applyBorder="1" applyAlignment="1">
      <alignment horizontal="center"/>
    </xf>
    <xf numFmtId="1" fontId="12" fillId="9" borderId="22" xfId="0" applyNumberFormat="1" applyFont="1" applyFill="1" applyBorder="1" applyAlignment="1">
      <alignment horizontal="center"/>
    </xf>
    <xf numFmtId="165" fontId="8" fillId="7" borderId="41" xfId="0" applyNumberFormat="1" applyFont="1" applyFill="1" applyBorder="1" applyAlignment="1">
      <alignment horizontal="center" wrapText="1"/>
    </xf>
    <xf numFmtId="0" fontId="8" fillId="0" borderId="28" xfId="0" applyFont="1" applyFill="1" applyBorder="1" applyAlignment="1"/>
    <xf numFmtId="0" fontId="8" fillId="0" borderId="30" xfId="0" applyFont="1" applyFill="1" applyBorder="1" applyAlignment="1"/>
    <xf numFmtId="0" fontId="8" fillId="0" borderId="28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8" fillId="0" borderId="78" xfId="0" applyNumberFormat="1" applyFont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0" fontId="8" fillId="0" borderId="19" xfId="0" applyNumberFormat="1" applyFont="1" applyBorder="1" applyAlignment="1">
      <alignment horizontal="center"/>
    </xf>
    <xf numFmtId="4" fontId="8" fillId="0" borderId="3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4" fontId="22" fillId="0" borderId="25" xfId="0" applyNumberFormat="1" applyFont="1" applyBorder="1" applyAlignment="1">
      <alignment horizontal="center"/>
    </xf>
    <xf numFmtId="2" fontId="22" fillId="0" borderId="31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2" fontId="22" fillId="0" borderId="3" xfId="0" applyNumberFormat="1" applyFont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4" fontId="8" fillId="10" borderId="5" xfId="0" applyNumberFormat="1" applyFont="1" applyFill="1" applyBorder="1" applyAlignment="1">
      <alignment horizontal="center"/>
    </xf>
    <xf numFmtId="4" fontId="8" fillId="0" borderId="40" xfId="0" applyNumberFormat="1" applyFont="1" applyBorder="1" applyAlignment="1">
      <alignment horizontal="center"/>
    </xf>
    <xf numFmtId="4" fontId="22" fillId="0" borderId="27" xfId="0" applyNumberFormat="1" applyFont="1" applyBorder="1" applyAlignment="1">
      <alignment horizontal="center"/>
    </xf>
    <xf numFmtId="2" fontId="22" fillId="0" borderId="32" xfId="0" applyNumberFormat="1" applyFont="1" applyBorder="1" applyAlignment="1">
      <alignment horizontal="center" vertical="center"/>
    </xf>
    <xf numFmtId="2" fontId="22" fillId="0" borderId="5" xfId="0" applyNumberFormat="1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9" fontId="8" fillId="5" borderId="33" xfId="4" applyFont="1" applyFill="1" applyBorder="1" applyAlignment="1">
      <alignment horizontal="center"/>
    </xf>
    <xf numFmtId="9" fontId="8" fillId="10" borderId="33" xfId="4" applyFont="1" applyFill="1" applyBorder="1" applyAlignment="1">
      <alignment horizontal="center"/>
    </xf>
    <xf numFmtId="9" fontId="8" fillId="5" borderId="71" xfId="4" applyFont="1" applyFill="1" applyBorder="1" applyAlignment="1">
      <alignment horizontal="center"/>
    </xf>
    <xf numFmtId="0" fontId="8" fillId="5" borderId="33" xfId="0" applyNumberFormat="1" applyFont="1" applyFill="1" applyBorder="1" applyAlignment="1">
      <alignment horizontal="center" vertical="center"/>
    </xf>
    <xf numFmtId="0" fontId="8" fillId="5" borderId="34" xfId="0" applyNumberFormat="1" applyFont="1" applyFill="1" applyBorder="1" applyAlignment="1">
      <alignment horizontal="center" vertical="center"/>
    </xf>
    <xf numFmtId="0" fontId="8" fillId="5" borderId="12" xfId="0" applyNumberFormat="1" applyFont="1" applyFill="1" applyBorder="1" applyAlignment="1">
      <alignment horizontal="center" vertical="center"/>
    </xf>
    <xf numFmtId="0" fontId="8" fillId="5" borderId="32" xfId="0" applyNumberFormat="1" applyFont="1" applyFill="1" applyBorder="1" applyAlignment="1">
      <alignment horizontal="center"/>
    </xf>
    <xf numFmtId="0" fontId="8" fillId="5" borderId="5" xfId="0" applyNumberFormat="1" applyFont="1" applyFill="1" applyBorder="1" applyAlignment="1">
      <alignment horizontal="center"/>
    </xf>
    <xf numFmtId="0" fontId="8" fillId="5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5" borderId="51" xfId="0" applyFont="1" applyFill="1" applyBorder="1" applyAlignment="1">
      <alignment horizontal="left"/>
    </xf>
    <xf numFmtId="0" fontId="8" fillId="7" borderId="40" xfId="0" applyFont="1" applyFill="1" applyBorder="1" applyAlignment="1">
      <alignment horizontal="center"/>
    </xf>
    <xf numFmtId="3" fontId="8" fillId="0" borderId="28" xfId="0" applyNumberFormat="1" applyFont="1" applyFill="1" applyBorder="1" applyAlignment="1">
      <alignment horizontal="center" vertical="center"/>
    </xf>
    <xf numFmtId="0" fontId="8" fillId="7" borderId="51" xfId="0" applyFont="1" applyFill="1" applyBorder="1" applyAlignment="1">
      <alignment horizontal="center" wrapText="1"/>
    </xf>
    <xf numFmtId="0" fontId="0" fillId="0" borderId="31" xfId="0" applyFont="1" applyBorder="1"/>
    <xf numFmtId="0" fontId="0" fillId="0" borderId="32" xfId="0" applyFont="1" applyBorder="1"/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165" fontId="8" fillId="0" borderId="3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165" fontId="8" fillId="10" borderId="1" xfId="0" applyNumberFormat="1" applyFont="1" applyFill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165" fontId="22" fillId="0" borderId="25" xfId="0" applyNumberFormat="1" applyFont="1" applyBorder="1" applyAlignment="1">
      <alignment horizontal="center"/>
    </xf>
    <xf numFmtId="165" fontId="8" fillId="0" borderId="32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165" fontId="8" fillId="0" borderId="40" xfId="0" applyNumberFormat="1" applyFont="1" applyBorder="1" applyAlignment="1">
      <alignment horizontal="center"/>
    </xf>
    <xf numFmtId="165" fontId="22" fillId="0" borderId="27" xfId="0" applyNumberFormat="1" applyFont="1" applyBorder="1" applyAlignment="1">
      <alignment horizontal="center"/>
    </xf>
    <xf numFmtId="0" fontId="8" fillId="0" borderId="59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center"/>
    </xf>
    <xf numFmtId="0" fontId="8" fillId="6" borderId="15" xfId="0" applyFont="1" applyFill="1" applyBorder="1"/>
    <xf numFmtId="0" fontId="8" fillId="5" borderId="1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left"/>
    </xf>
    <xf numFmtId="0" fontId="8" fillId="0" borderId="25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2" xfId="0" applyFont="1" applyFill="1" applyBorder="1"/>
    <xf numFmtId="0" fontId="8" fillId="10" borderId="2" xfId="0" applyFont="1" applyFill="1" applyBorder="1"/>
    <xf numFmtId="0" fontId="8" fillId="0" borderId="4" xfId="0" applyFont="1" applyFill="1" applyBorder="1"/>
    <xf numFmtId="0" fontId="8" fillId="0" borderId="27" xfId="0" applyFont="1" applyFill="1" applyBorder="1" applyAlignment="1">
      <alignment horizontal="left"/>
    </xf>
    <xf numFmtId="0" fontId="8" fillId="0" borderId="5" xfId="0" applyFont="1" applyBorder="1"/>
    <xf numFmtId="0" fontId="8" fillId="10" borderId="5" xfId="0" applyFont="1" applyFill="1" applyBorder="1"/>
    <xf numFmtId="0" fontId="8" fillId="0" borderId="6" xfId="0" applyFont="1" applyBorder="1"/>
    <xf numFmtId="0" fontId="8" fillId="0" borderId="37" xfId="0" applyFont="1" applyFill="1" applyBorder="1" applyAlignment="1">
      <alignment horizontal="left"/>
    </xf>
    <xf numFmtId="0" fontId="8" fillId="0" borderId="61" xfId="0" applyFont="1" applyBorder="1"/>
    <xf numFmtId="0" fontId="8" fillId="0" borderId="45" xfId="0" applyFont="1" applyBorder="1"/>
    <xf numFmtId="0" fontId="8" fillId="10" borderId="45" xfId="0" applyFont="1" applyFill="1" applyBorder="1"/>
    <xf numFmtId="0" fontId="8" fillId="0" borderId="76" xfId="0" applyFont="1" applyFill="1" applyBorder="1" applyAlignment="1">
      <alignment horizontal="left"/>
    </xf>
    <xf numFmtId="0" fontId="8" fillId="0" borderId="45" xfId="0" applyFont="1" applyFill="1" applyBorder="1" applyAlignment="1">
      <alignment horizontal="left"/>
    </xf>
    <xf numFmtId="10" fontId="8" fillId="17" borderId="30" xfId="0" applyNumberFormat="1" applyFont="1" applyFill="1" applyBorder="1" applyAlignment="1">
      <alignment horizontal="center"/>
    </xf>
    <xf numFmtId="0" fontId="8" fillId="2" borderId="56" xfId="0" applyFont="1" applyFill="1" applyBorder="1" applyAlignment="1">
      <alignment horizontal="left"/>
    </xf>
    <xf numFmtId="1" fontId="8" fillId="2" borderId="28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8" fillId="2" borderId="3" xfId="0" applyNumberFormat="1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68" xfId="0" applyFont="1" applyFill="1" applyBorder="1" applyAlignment="1">
      <alignment horizontal="left"/>
    </xf>
    <xf numFmtId="1" fontId="8" fillId="2" borderId="29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/>
    </xf>
    <xf numFmtId="1" fontId="8" fillId="12" borderId="2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66" xfId="0" applyFont="1" applyFill="1" applyBorder="1" applyAlignment="1">
      <alignment horizontal="left"/>
    </xf>
    <xf numFmtId="0" fontId="8" fillId="2" borderId="44" xfId="0" applyFont="1" applyFill="1" applyBorder="1" applyAlignment="1">
      <alignment horizontal="center"/>
    </xf>
    <xf numFmtId="0" fontId="12" fillId="9" borderId="20" xfId="0" applyFont="1" applyFill="1" applyBorder="1" applyAlignment="1">
      <alignment horizontal="left"/>
    </xf>
    <xf numFmtId="0" fontId="12" fillId="9" borderId="47" xfId="0" applyFont="1" applyFill="1" applyBorder="1" applyAlignment="1">
      <alignment horizontal="center"/>
    </xf>
    <xf numFmtId="0" fontId="12" fillId="9" borderId="18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3" xfId="0" applyFont="1" applyBorder="1"/>
    <xf numFmtId="0" fontId="8" fillId="0" borderId="68" xfId="0" applyFont="1" applyFill="1" applyBorder="1" applyAlignment="1">
      <alignment horizontal="left"/>
    </xf>
    <xf numFmtId="0" fontId="0" fillId="0" borderId="29" xfId="0" applyFont="1" applyBorder="1"/>
    <xf numFmtId="0" fontId="0" fillId="0" borderId="2" xfId="0" applyFont="1" applyBorder="1"/>
    <xf numFmtId="0" fontId="0" fillId="0" borderId="4" xfId="0" applyFont="1" applyBorder="1"/>
    <xf numFmtId="0" fontId="8" fillId="0" borderId="29" xfId="0" applyFont="1" applyBorder="1"/>
    <xf numFmtId="0" fontId="8" fillId="0" borderId="2" xfId="0" applyFont="1" applyBorder="1"/>
    <xf numFmtId="0" fontId="8" fillId="0" borderId="4" xfId="0" applyFont="1" applyBorder="1"/>
    <xf numFmtId="0" fontId="12" fillId="14" borderId="4" xfId="0" applyFont="1" applyFill="1" applyBorder="1" applyAlignment="1">
      <alignment horizontal="center"/>
    </xf>
    <xf numFmtId="0" fontId="12" fillId="14" borderId="68" xfId="0" applyFont="1" applyFill="1" applyBorder="1" applyAlignment="1">
      <alignment horizontal="center"/>
    </xf>
    <xf numFmtId="0" fontId="12" fillId="14" borderId="29" xfId="0" applyFont="1" applyFill="1" applyBorder="1" applyAlignment="1">
      <alignment horizontal="center"/>
    </xf>
    <xf numFmtId="165" fontId="8" fillId="14" borderId="4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right"/>
    </xf>
    <xf numFmtId="0" fontId="8" fillId="0" borderId="43" xfId="0" applyFont="1" applyBorder="1" applyAlignment="1">
      <alignment horizontal="center"/>
    </xf>
    <xf numFmtId="0" fontId="12" fillId="0" borderId="10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left"/>
    </xf>
    <xf numFmtId="0" fontId="12" fillId="14" borderId="28" xfId="0" applyFont="1" applyFill="1" applyBorder="1" applyAlignment="1">
      <alignment horizontal="center"/>
    </xf>
    <xf numFmtId="165" fontId="8" fillId="7" borderId="42" xfId="0" applyNumberFormat="1" applyFont="1" applyFill="1" applyBorder="1" applyAlignment="1">
      <alignment horizontal="center" wrapText="1"/>
    </xf>
    <xf numFmtId="0" fontId="12" fillId="14" borderId="30" xfId="0" applyFont="1" applyFill="1" applyBorder="1" applyAlignment="1">
      <alignment horizontal="center"/>
    </xf>
    <xf numFmtId="165" fontId="8" fillId="7" borderId="44" xfId="0" applyNumberFormat="1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/>
    <xf numFmtId="0" fontId="0" fillId="0" borderId="21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right"/>
    </xf>
    <xf numFmtId="0" fontId="8" fillId="0" borderId="70" xfId="0" applyFont="1" applyFill="1" applyBorder="1" applyAlignment="1">
      <alignment horizontal="left"/>
    </xf>
    <xf numFmtId="3" fontId="8" fillId="0" borderId="72" xfId="0" applyNumberFormat="1" applyFont="1" applyBorder="1" applyAlignment="1">
      <alignment horizontal="center"/>
    </xf>
    <xf numFmtId="0" fontId="8" fillId="0" borderId="19" xfId="0" applyFont="1" applyFill="1" applyBorder="1" applyAlignment="1">
      <alignment horizontal="left"/>
    </xf>
    <xf numFmtId="0" fontId="8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8" fillId="0" borderId="73" xfId="0" applyNumberFormat="1" applyFont="1" applyBorder="1" applyAlignment="1">
      <alignment horizontal="center"/>
    </xf>
    <xf numFmtId="2" fontId="8" fillId="0" borderId="28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22" fillId="0" borderId="42" xfId="0" applyNumberFormat="1" applyFont="1" applyBorder="1" applyAlignment="1">
      <alignment horizontal="center"/>
    </xf>
    <xf numFmtId="0" fontId="8" fillId="0" borderId="6" xfId="0" applyFont="1" applyFill="1" applyBorder="1" applyAlignment="1">
      <alignment horizontal="left"/>
    </xf>
    <xf numFmtId="2" fontId="8" fillId="0" borderId="30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22" fillId="0" borderId="44" xfId="0" applyNumberFormat="1" applyFont="1" applyBorder="1" applyAlignment="1">
      <alignment horizontal="center"/>
    </xf>
    <xf numFmtId="0" fontId="8" fillId="5" borderId="12" xfId="0" applyFont="1" applyFill="1" applyBorder="1" applyAlignment="1">
      <alignment horizontal="left"/>
    </xf>
    <xf numFmtId="0" fontId="8" fillId="5" borderId="70" xfId="0" applyFont="1" applyFill="1" applyBorder="1" applyAlignment="1">
      <alignment horizontal="center"/>
    </xf>
    <xf numFmtId="9" fontId="8" fillId="5" borderId="63" xfId="4" applyFont="1" applyFill="1" applyBorder="1" applyAlignment="1">
      <alignment horizontal="center"/>
    </xf>
    <xf numFmtId="9" fontId="8" fillId="5" borderId="34" xfId="4" applyFont="1" applyFill="1" applyBorder="1" applyAlignment="1">
      <alignment horizontal="center"/>
    </xf>
    <xf numFmtId="9" fontId="8" fillId="5" borderId="12" xfId="4" applyFont="1" applyFill="1" applyBorder="1" applyAlignment="1">
      <alignment horizontal="center"/>
    </xf>
    <xf numFmtId="9" fontId="8" fillId="5" borderId="42" xfId="4" applyFont="1" applyFill="1" applyBorder="1" applyAlignment="1">
      <alignment horizontal="center"/>
    </xf>
    <xf numFmtId="0" fontId="8" fillId="5" borderId="6" xfId="0" applyFont="1" applyFill="1" applyBorder="1" applyAlignment="1">
      <alignment horizontal="left"/>
    </xf>
    <xf numFmtId="0" fontId="8" fillId="5" borderId="66" xfId="0" applyFont="1" applyFill="1" applyBorder="1" applyAlignment="1">
      <alignment horizontal="center"/>
    </xf>
    <xf numFmtId="9" fontId="8" fillId="5" borderId="30" xfId="4" applyFont="1" applyFill="1" applyBorder="1" applyAlignment="1">
      <alignment horizontal="center"/>
    </xf>
    <xf numFmtId="9" fontId="8" fillId="5" borderId="5" xfId="4" applyFont="1" applyFill="1" applyBorder="1" applyAlignment="1">
      <alignment horizontal="center"/>
    </xf>
    <xf numFmtId="9" fontId="8" fillId="10" borderId="5" xfId="4" applyFont="1" applyFill="1" applyBorder="1" applyAlignment="1">
      <alignment horizontal="center"/>
    </xf>
    <xf numFmtId="9" fontId="8" fillId="5" borderId="6" xfId="4" applyFont="1" applyFill="1" applyBorder="1" applyAlignment="1">
      <alignment horizontal="center"/>
    </xf>
    <xf numFmtId="9" fontId="8" fillId="5" borderId="44" xfId="4" applyFont="1" applyFill="1" applyBorder="1" applyAlignment="1">
      <alignment horizontal="center"/>
    </xf>
    <xf numFmtId="0" fontId="8" fillId="6" borderId="51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35" xfId="0" applyFont="1" applyFill="1" applyBorder="1" applyAlignment="1">
      <alignment horizontal="center"/>
    </xf>
    <xf numFmtId="0" fontId="12" fillId="5" borderId="36" xfId="0" applyFont="1" applyFill="1" applyBorder="1" applyAlignment="1">
      <alignment horizontal="center"/>
    </xf>
    <xf numFmtId="0" fontId="12" fillId="15" borderId="36" xfId="0" applyFont="1" applyFill="1" applyBorder="1" applyAlignment="1">
      <alignment horizontal="center"/>
    </xf>
    <xf numFmtId="0" fontId="12" fillId="5" borderId="55" xfId="0" applyFont="1" applyFill="1" applyBorder="1" applyAlignment="1">
      <alignment horizontal="center"/>
    </xf>
    <xf numFmtId="0" fontId="8" fillId="0" borderId="43" xfId="0" applyFont="1" applyFill="1" applyBorder="1"/>
    <xf numFmtId="0" fontId="8" fillId="0" borderId="44" xfId="0" applyFont="1" applyBorder="1"/>
    <xf numFmtId="0" fontId="8" fillId="0" borderId="75" xfId="0" applyFont="1" applyBorder="1"/>
    <xf numFmtId="0" fontId="8" fillId="10" borderId="76" xfId="0" applyFont="1" applyFill="1" applyBorder="1"/>
    <xf numFmtId="0" fontId="8" fillId="0" borderId="76" xfId="0" applyFont="1" applyBorder="1"/>
    <xf numFmtId="0" fontId="8" fillId="2" borderId="3" xfId="0" applyFont="1" applyFill="1" applyBorder="1" applyAlignment="1">
      <alignment horizontal="right"/>
    </xf>
    <xf numFmtId="0" fontId="8" fillId="2" borderId="25" xfId="0" applyFont="1" applyFill="1" applyBorder="1" applyAlignment="1">
      <alignment horizontal="left"/>
    </xf>
    <xf numFmtId="3" fontId="8" fillId="13" borderId="28" xfId="0" applyNumberFormat="1" applyFont="1" applyFill="1" applyBorder="1" applyAlignment="1">
      <alignment horizontal="center"/>
    </xf>
    <xf numFmtId="0" fontId="8" fillId="2" borderId="4" xfId="0" applyFont="1" applyFill="1" applyBorder="1" applyAlignment="1">
      <alignment horizontal="right"/>
    </xf>
    <xf numFmtId="0" fontId="8" fillId="2" borderId="26" xfId="0" applyFont="1" applyFill="1" applyBorder="1" applyAlignment="1">
      <alignment horizontal="left"/>
    </xf>
    <xf numFmtId="3" fontId="8" fillId="13" borderId="29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3" fontId="8" fillId="13" borderId="30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2" fillId="9" borderId="11" xfId="0" applyFont="1" applyFill="1" applyBorder="1" applyAlignment="1">
      <alignment horizontal="left"/>
    </xf>
    <xf numFmtId="0" fontId="12" fillId="9" borderId="76" xfId="0" applyFont="1" applyFill="1" applyBorder="1" applyAlignment="1">
      <alignment horizontal="left"/>
    </xf>
    <xf numFmtId="0" fontId="8" fillId="7" borderId="3" xfId="0" applyFont="1" applyFill="1" applyBorder="1" applyAlignment="1">
      <alignment horizontal="left"/>
    </xf>
    <xf numFmtId="0" fontId="8" fillId="7" borderId="6" xfId="0" applyFont="1" applyFill="1" applyBorder="1" applyAlignment="1">
      <alignment horizontal="left"/>
    </xf>
    <xf numFmtId="0" fontId="8" fillId="7" borderId="44" xfId="0" applyFont="1" applyFill="1" applyBorder="1" applyAlignment="1">
      <alignment horizontal="center" wrapText="1"/>
    </xf>
    <xf numFmtId="0" fontId="8" fillId="0" borderId="72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9" fontId="8" fillId="5" borderId="28" xfId="4" applyFont="1" applyFill="1" applyBorder="1" applyAlignment="1">
      <alignment horizontal="center"/>
    </xf>
    <xf numFmtId="9" fontId="8" fillId="5" borderId="1" xfId="4" applyFont="1" applyFill="1" applyBorder="1" applyAlignment="1">
      <alignment horizontal="center"/>
    </xf>
    <xf numFmtId="9" fontId="8" fillId="5" borderId="3" xfId="4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2" fillId="6" borderId="18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8" fillId="5" borderId="18" xfId="0" applyFont="1" applyFill="1" applyBorder="1" applyAlignment="1">
      <alignment horizontal="left"/>
    </xf>
    <xf numFmtId="0" fontId="8" fillId="5" borderId="22" xfId="0" applyFont="1" applyFill="1" applyBorder="1" applyAlignment="1">
      <alignment horizontal="left"/>
    </xf>
    <xf numFmtId="0" fontId="8" fillId="5" borderId="2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2" borderId="51" xfId="0" applyFont="1" applyFill="1" applyBorder="1" applyAlignment="1">
      <alignment horizontal="left"/>
    </xf>
    <xf numFmtId="0" fontId="8" fillId="2" borderId="46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27" xfId="0" applyFont="1" applyFill="1" applyBorder="1" applyAlignment="1">
      <alignment horizontal="left"/>
    </xf>
    <xf numFmtId="0" fontId="8" fillId="7" borderId="27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8" fillId="0" borderId="73" xfId="0" applyFont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left"/>
    </xf>
    <xf numFmtId="0" fontId="8" fillId="5" borderId="56" xfId="0" applyFont="1" applyFill="1" applyBorder="1" applyAlignment="1">
      <alignment horizontal="left"/>
    </xf>
    <xf numFmtId="0" fontId="8" fillId="5" borderId="42" xfId="0" applyFont="1" applyFill="1" applyBorder="1" applyAlignment="1">
      <alignment horizontal="center" wrapText="1"/>
    </xf>
    <xf numFmtId="0" fontId="8" fillId="5" borderId="44" xfId="0" applyFont="1" applyFill="1" applyBorder="1" applyAlignment="1">
      <alignment horizontal="center" wrapText="1"/>
    </xf>
    <xf numFmtId="0" fontId="8" fillId="2" borderId="28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right"/>
    </xf>
    <xf numFmtId="0" fontId="8" fillId="7" borderId="42" xfId="0" applyFont="1" applyFill="1" applyBorder="1" applyAlignment="1">
      <alignment horizontal="center" vertical="center"/>
    </xf>
    <xf numFmtId="0" fontId="8" fillId="7" borderId="44" xfId="0" applyFont="1" applyFill="1" applyBorder="1" applyAlignment="1">
      <alignment horizontal="center" vertical="center"/>
    </xf>
    <xf numFmtId="0" fontId="8" fillId="0" borderId="36" xfId="0" applyFont="1" applyFill="1" applyBorder="1"/>
    <xf numFmtId="3" fontId="8" fillId="0" borderId="42" xfId="0" applyNumberFormat="1" applyFont="1" applyBorder="1" applyAlignment="1">
      <alignment horizontal="center"/>
    </xf>
    <xf numFmtId="3" fontId="8" fillId="0" borderId="44" xfId="0" applyNumberFormat="1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12" fillId="9" borderId="73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12" fillId="7" borderId="63" xfId="0" applyFont="1" applyFill="1" applyBorder="1" applyAlignment="1">
      <alignment horizontal="center"/>
    </xf>
    <xf numFmtId="0" fontId="12" fillId="7" borderId="34" xfId="0" applyFont="1" applyFill="1" applyBorder="1" applyAlignment="1">
      <alignment horizontal="center"/>
    </xf>
    <xf numFmtId="2" fontId="8" fillId="11" borderId="4" xfId="0" applyNumberFormat="1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left" vertical="center"/>
    </xf>
    <xf numFmtId="0" fontId="12" fillId="13" borderId="62" xfId="0" applyFont="1" applyFill="1" applyBorder="1" applyAlignment="1">
      <alignment horizontal="center" vertical="center" wrapText="1"/>
    </xf>
    <xf numFmtId="0" fontId="17" fillId="13" borderId="0" xfId="0" applyFont="1" applyFill="1" applyBorder="1" applyAlignment="1">
      <alignment horizontal="left" vertical="center"/>
    </xf>
    <xf numFmtId="3" fontId="8" fillId="10" borderId="33" xfId="0" applyNumberFormat="1" applyFont="1" applyFill="1" applyBorder="1" applyAlignment="1">
      <alignment horizontal="center"/>
    </xf>
    <xf numFmtId="0" fontId="12" fillId="7" borderId="40" xfId="0" applyFont="1" applyFill="1" applyBorder="1" applyAlignment="1">
      <alignment horizontal="center" vertical="center"/>
    </xf>
    <xf numFmtId="0" fontId="6" fillId="5" borderId="51" xfId="0" applyFont="1" applyFill="1" applyBorder="1" applyAlignment="1">
      <alignment horizontal="center" wrapText="1"/>
    </xf>
    <xf numFmtId="0" fontId="8" fillId="0" borderId="31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3" fontId="8" fillId="0" borderId="5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9" xfId="0" applyFont="1" applyBorder="1" applyAlignment="1">
      <alignment horizontal="center"/>
    </xf>
    <xf numFmtId="3" fontId="12" fillId="0" borderId="49" xfId="0" applyNumberFormat="1" applyFont="1" applyBorder="1" applyAlignment="1">
      <alignment horizontal="center"/>
    </xf>
    <xf numFmtId="2" fontId="8" fillId="7" borderId="27" xfId="0" applyNumberFormat="1" applyFont="1" applyFill="1" applyBorder="1" applyAlignment="1">
      <alignment horizontal="center" wrapText="1"/>
    </xf>
    <xf numFmtId="3" fontId="8" fillId="0" borderId="49" xfId="0" applyNumberFormat="1" applyFont="1" applyBorder="1" applyAlignment="1">
      <alignment horizontal="center"/>
    </xf>
    <xf numFmtId="0" fontId="12" fillId="5" borderId="23" xfId="0" applyFont="1" applyFill="1" applyBorder="1" applyAlignment="1">
      <alignment horizontal="center"/>
    </xf>
    <xf numFmtId="0" fontId="12" fillId="15" borderId="18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 wrapText="1"/>
    </xf>
    <xf numFmtId="9" fontId="8" fillId="0" borderId="54" xfId="4" applyFont="1" applyFill="1" applyBorder="1" applyAlignment="1">
      <alignment horizontal="center"/>
    </xf>
    <xf numFmtId="9" fontId="8" fillId="0" borderId="9" xfId="4" applyFont="1" applyFill="1" applyBorder="1" applyAlignment="1">
      <alignment horizontal="center"/>
    </xf>
    <xf numFmtId="9" fontId="8" fillId="0" borderId="49" xfId="4" applyFont="1" applyFill="1" applyBorder="1" applyAlignment="1">
      <alignment horizontal="center"/>
    </xf>
    <xf numFmtId="0" fontId="8" fillId="14" borderId="7" xfId="0" applyFont="1" applyFill="1" applyBorder="1" applyAlignment="1">
      <alignment horizontal="left"/>
    </xf>
    <xf numFmtId="0" fontId="8" fillId="14" borderId="55" xfId="0" applyFont="1" applyFill="1" applyBorder="1" applyAlignment="1">
      <alignment horizontal="left"/>
    </xf>
    <xf numFmtId="0" fontId="12" fillId="14" borderId="28" xfId="0" applyFont="1" applyFill="1" applyBorder="1" applyAlignment="1">
      <alignment horizontal="left"/>
    </xf>
    <xf numFmtId="0" fontId="12" fillId="14" borderId="78" xfId="0" applyFont="1" applyFill="1" applyBorder="1" applyAlignment="1">
      <alignment horizontal="left"/>
    </xf>
    <xf numFmtId="0" fontId="4" fillId="7" borderId="44" xfId="0" applyFont="1" applyFill="1" applyBorder="1" applyAlignment="1">
      <alignment horizontal="center" wrapText="1"/>
    </xf>
    <xf numFmtId="0" fontId="12" fillId="10" borderId="51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left" vertical="center"/>
    </xf>
    <xf numFmtId="0" fontId="8" fillId="0" borderId="69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left" vertical="center"/>
    </xf>
    <xf numFmtId="0" fontId="8" fillId="0" borderId="24" xfId="0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left"/>
    </xf>
    <xf numFmtId="0" fontId="8" fillId="0" borderId="61" xfId="0" applyFont="1" applyFill="1" applyBorder="1" applyAlignment="1">
      <alignment horizontal="left"/>
    </xf>
    <xf numFmtId="9" fontId="8" fillId="0" borderId="61" xfId="4" applyFont="1" applyFill="1" applyBorder="1" applyAlignment="1">
      <alignment horizontal="center"/>
    </xf>
    <xf numFmtId="9" fontId="8" fillId="0" borderId="0" xfId="4" applyFont="1" applyFill="1" applyBorder="1" applyAlignment="1">
      <alignment horizontal="center"/>
    </xf>
    <xf numFmtId="9" fontId="8" fillId="0" borderId="76" xfId="4" applyFont="1" applyFill="1" applyBorder="1" applyAlignment="1">
      <alignment horizontal="center"/>
    </xf>
    <xf numFmtId="2" fontId="8" fillId="0" borderId="49" xfId="0" applyNumberFormat="1" applyFont="1" applyBorder="1" applyAlignment="1">
      <alignment horizontal="center" vertical="center"/>
    </xf>
    <xf numFmtId="3" fontId="8" fillId="0" borderId="22" xfId="0" applyNumberFormat="1" applyFont="1" applyFill="1" applyBorder="1" applyAlignment="1">
      <alignment horizontal="center"/>
    </xf>
    <xf numFmtId="0" fontId="12" fillId="8" borderId="50" xfId="0" applyFont="1" applyFill="1" applyBorder="1" applyAlignment="1">
      <alignment horizontal="center"/>
    </xf>
    <xf numFmtId="0" fontId="8" fillId="0" borderId="75" xfId="0" applyFont="1" applyFill="1" applyBorder="1" applyAlignment="1">
      <alignment horizontal="left"/>
    </xf>
    <xf numFmtId="0" fontId="12" fillId="13" borderId="47" xfId="0" applyFont="1" applyFill="1" applyBorder="1" applyAlignment="1">
      <alignment horizontal="left" vertical="center"/>
    </xf>
    <xf numFmtId="0" fontId="8" fillId="13" borderId="24" xfId="0" applyFont="1" applyFill="1" applyBorder="1" applyAlignment="1">
      <alignment horizontal="center" vertical="center" wrapText="1"/>
    </xf>
    <xf numFmtId="2" fontId="22" fillId="0" borderId="60" xfId="0" applyNumberFormat="1" applyFont="1" applyBorder="1" applyAlignment="1">
      <alignment horizontal="center" vertical="center"/>
    </xf>
    <xf numFmtId="2" fontId="8" fillId="0" borderId="57" xfId="0" applyNumberFormat="1" applyFont="1" applyBorder="1" applyAlignment="1">
      <alignment horizontal="center" vertical="center"/>
    </xf>
    <xf numFmtId="2" fontId="8" fillId="0" borderId="69" xfId="0" applyNumberFormat="1" applyFont="1" applyBorder="1" applyAlignment="1">
      <alignment horizontal="center" vertical="center"/>
    </xf>
    <xf numFmtId="2" fontId="22" fillId="0" borderId="47" xfId="0" applyNumberFormat="1" applyFont="1" applyBorder="1" applyAlignment="1">
      <alignment horizontal="center" vertical="center"/>
    </xf>
    <xf numFmtId="3" fontId="8" fillId="0" borderId="24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1" fontId="8" fillId="0" borderId="16" xfId="0" applyNumberFormat="1" applyFont="1" applyFill="1" applyBorder="1" applyAlignment="1">
      <alignment horizontal="center"/>
    </xf>
    <xf numFmtId="0" fontId="0" fillId="0" borderId="57" xfId="0" applyBorder="1"/>
    <xf numFmtId="0" fontId="0" fillId="0" borderId="69" xfId="0" applyBorder="1"/>
    <xf numFmtId="1" fontId="8" fillId="0" borderId="17" xfId="0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18" xfId="0" applyFont="1" applyFill="1" applyBorder="1" applyAlignment="1">
      <alignment horizontal="center"/>
    </xf>
    <xf numFmtId="0" fontId="8" fillId="6" borderId="47" xfId="0" applyFont="1" applyFill="1" applyBorder="1" applyAlignment="1">
      <alignment horizontal="center"/>
    </xf>
    <xf numFmtId="0" fontId="8" fillId="5" borderId="28" xfId="0" applyFont="1" applyFill="1" applyBorder="1" applyAlignment="1">
      <alignment horizontal="center" wrapText="1"/>
    </xf>
    <xf numFmtId="0" fontId="8" fillId="5" borderId="30" xfId="0" applyFont="1" applyFill="1" applyBorder="1" applyAlignment="1">
      <alignment horizontal="center" wrapText="1"/>
    </xf>
    <xf numFmtId="0" fontId="0" fillId="0" borderId="60" xfId="0" applyFont="1" applyBorder="1"/>
    <xf numFmtId="0" fontId="0" fillId="0" borderId="47" xfId="0" applyFont="1" applyBorder="1"/>
    <xf numFmtId="0" fontId="0" fillId="0" borderId="2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2" fillId="10" borderId="47" xfId="0" applyFont="1" applyFill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64" xfId="0" applyFont="1" applyFill="1" applyBorder="1" applyAlignment="1">
      <alignment horizontal="center"/>
    </xf>
    <xf numFmtId="3" fontId="8" fillId="13" borderId="53" xfId="0" applyNumberFormat="1" applyFont="1" applyFill="1" applyBorder="1" applyAlignment="1">
      <alignment horizontal="center"/>
    </xf>
    <xf numFmtId="0" fontId="8" fillId="2" borderId="85" xfId="0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12" fillId="5" borderId="63" xfId="0" applyFont="1" applyFill="1" applyBorder="1" applyAlignment="1">
      <alignment horizontal="center"/>
    </xf>
    <xf numFmtId="0" fontId="12" fillId="5" borderId="34" xfId="0" applyFont="1" applyFill="1" applyBorder="1" applyAlignment="1">
      <alignment horizontal="center"/>
    </xf>
    <xf numFmtId="0" fontId="12" fillId="5" borderId="12" xfId="0" applyFont="1" applyFill="1" applyBorder="1" applyAlignment="1">
      <alignment horizontal="center"/>
    </xf>
    <xf numFmtId="0" fontId="12" fillId="6" borderId="47" xfId="0" applyFont="1" applyFill="1" applyBorder="1" applyAlignment="1">
      <alignment horizontal="center"/>
    </xf>
    <xf numFmtId="3" fontId="8" fillId="0" borderId="16" xfId="0" applyNumberFormat="1" applyFont="1" applyBorder="1" applyAlignment="1">
      <alignment horizontal="center"/>
    </xf>
    <xf numFmtId="0" fontId="18" fillId="0" borderId="0" xfId="0" applyFont="1" applyFill="1"/>
    <xf numFmtId="0" fontId="7" fillId="0" borderId="0" xfId="0" applyFont="1" applyAlignment="1">
      <alignment horizontal="right"/>
    </xf>
    <xf numFmtId="0" fontId="4" fillId="5" borderId="25" xfId="0" applyFont="1" applyFill="1" applyBorder="1" applyAlignment="1">
      <alignment horizontal="center" wrapText="1"/>
    </xf>
    <xf numFmtId="0" fontId="4" fillId="5" borderId="63" xfId="0" applyFont="1" applyFill="1" applyBorder="1" applyAlignment="1">
      <alignment horizontal="center" wrapText="1"/>
    </xf>
    <xf numFmtId="0" fontId="4" fillId="5" borderId="34" xfId="0" applyFont="1" applyFill="1" applyBorder="1" applyAlignment="1">
      <alignment horizontal="center" wrapText="1"/>
    </xf>
    <xf numFmtId="0" fontId="4" fillId="5" borderId="12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5" borderId="30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0" fillId="0" borderId="20" xfId="0" applyBorder="1"/>
    <xf numFmtId="0" fontId="0" fillId="0" borderId="73" xfId="0" applyBorder="1"/>
    <xf numFmtId="2" fontId="4" fillId="0" borderId="26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1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10" borderId="34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2" borderId="28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left"/>
    </xf>
    <xf numFmtId="0" fontId="8" fillId="2" borderId="30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center"/>
    </xf>
    <xf numFmtId="0" fontId="12" fillId="7" borderId="56" xfId="0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15" xfId="0" applyFont="1" applyFill="1" applyBorder="1"/>
    <xf numFmtId="0" fontId="12" fillId="7" borderId="8" xfId="0" applyFont="1" applyFill="1" applyBorder="1" applyAlignment="1">
      <alignment horizontal="center"/>
    </xf>
    <xf numFmtId="0" fontId="7" fillId="0" borderId="16" xfId="0" applyFont="1" applyFill="1" applyBorder="1"/>
    <xf numFmtId="0" fontId="5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4" fillId="5" borderId="51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2" fillId="9" borderId="45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wrapText="1"/>
    </xf>
    <xf numFmtId="0" fontId="12" fillId="7" borderId="2" xfId="0" applyFont="1" applyFill="1" applyBorder="1" applyAlignment="1">
      <alignment horizontal="center" wrapText="1"/>
    </xf>
    <xf numFmtId="0" fontId="12" fillId="7" borderId="36" xfId="0" applyFont="1" applyFill="1" applyBorder="1" applyAlignment="1">
      <alignment horizontal="center" wrapText="1"/>
    </xf>
    <xf numFmtId="0" fontId="8" fillId="7" borderId="41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 wrapText="1"/>
    </xf>
    <xf numFmtId="2" fontId="5" fillId="0" borderId="32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12" fillId="6" borderId="55" xfId="0" applyFont="1" applyFill="1" applyBorder="1" applyAlignment="1">
      <alignment horizontal="center"/>
    </xf>
    <xf numFmtId="0" fontId="8" fillId="5" borderId="56" xfId="0" applyFont="1" applyFill="1" applyBorder="1" applyAlignment="1">
      <alignment horizontal="center"/>
    </xf>
    <xf numFmtId="0" fontId="12" fillId="5" borderId="78" xfId="0" applyFont="1" applyFill="1" applyBorder="1" applyAlignment="1">
      <alignment horizontal="left"/>
    </xf>
    <xf numFmtId="0" fontId="8" fillId="5" borderId="55" xfId="0" applyFont="1" applyFill="1" applyBorder="1" applyAlignment="1">
      <alignment horizontal="left"/>
    </xf>
    <xf numFmtId="0" fontId="8" fillId="5" borderId="79" xfId="0" applyFont="1" applyFill="1" applyBorder="1" applyAlignment="1">
      <alignment horizontal="center"/>
    </xf>
    <xf numFmtId="0" fontId="4" fillId="5" borderId="74" xfId="0" applyFont="1" applyFill="1" applyBorder="1" applyAlignment="1">
      <alignment horizontal="center" wrapText="1"/>
    </xf>
    <xf numFmtId="0" fontId="12" fillId="7" borderId="66" xfId="0" applyFont="1" applyFill="1" applyBorder="1" applyAlignment="1">
      <alignment horizontal="center"/>
    </xf>
    <xf numFmtId="0" fontId="0" fillId="0" borderId="63" xfId="0" applyBorder="1"/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60" xfId="0" applyFont="1" applyFill="1" applyBorder="1" applyAlignment="1">
      <alignment horizontal="center" vertical="center"/>
    </xf>
    <xf numFmtId="0" fontId="12" fillId="5" borderId="56" xfId="0" applyFont="1" applyFill="1" applyBorder="1" applyAlignment="1">
      <alignment horizontal="center"/>
    </xf>
    <xf numFmtId="0" fontId="12" fillId="5" borderId="79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3" fillId="0" borderId="3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/>
    </xf>
    <xf numFmtId="0" fontId="23" fillId="0" borderId="30" xfId="0" applyFont="1" applyFill="1" applyBorder="1" applyAlignment="1">
      <alignment horizontal="left" vertical="center"/>
    </xf>
    <xf numFmtId="0" fontId="12" fillId="14" borderId="7" xfId="0" applyFont="1" applyFill="1" applyBorder="1" applyAlignment="1">
      <alignment horizontal="center"/>
    </xf>
    <xf numFmtId="0" fontId="12" fillId="14" borderId="38" xfId="0" applyFont="1" applyFill="1" applyBorder="1" applyAlignment="1">
      <alignment horizontal="center"/>
    </xf>
    <xf numFmtId="0" fontId="12" fillId="14" borderId="4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1" fontId="8" fillId="2" borderId="40" xfId="0" applyNumberFormat="1" applyFont="1" applyFill="1" applyBorder="1" applyAlignment="1">
      <alignment horizontal="center"/>
    </xf>
    <xf numFmtId="167" fontId="8" fillId="0" borderId="26" xfId="0" applyNumberFormat="1" applyFont="1" applyFill="1" applyBorder="1" applyAlignment="1">
      <alignment horizontal="center"/>
    </xf>
    <xf numFmtId="165" fontId="8" fillId="0" borderId="68" xfId="0" applyNumberFormat="1" applyFont="1" applyFill="1" applyBorder="1" applyAlignment="1">
      <alignment horizontal="center"/>
    </xf>
    <xf numFmtId="167" fontId="8" fillId="0" borderId="27" xfId="0" applyNumberFormat="1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/>
    </xf>
    <xf numFmtId="2" fontId="19" fillId="0" borderId="37" xfId="0" applyNumberFormat="1" applyFont="1" applyFill="1" applyBorder="1" applyAlignment="1">
      <alignment horizontal="center"/>
    </xf>
    <xf numFmtId="2" fontId="19" fillId="0" borderId="26" xfId="0" applyNumberFormat="1" applyFont="1" applyFill="1" applyBorder="1" applyAlignment="1">
      <alignment horizontal="center"/>
    </xf>
    <xf numFmtId="2" fontId="19" fillId="0" borderId="27" xfId="0" applyNumberFormat="1" applyFont="1" applyFill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0" fontId="19" fillId="2" borderId="28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right"/>
    </xf>
    <xf numFmtId="2" fontId="19" fillId="2" borderId="25" xfId="0" applyNumberFormat="1" applyFont="1" applyFill="1" applyBorder="1" applyAlignment="1">
      <alignment horizontal="center"/>
    </xf>
    <xf numFmtId="3" fontId="19" fillId="2" borderId="31" xfId="0" applyNumberFormat="1" applyFont="1" applyFill="1" applyBorder="1" applyAlignment="1">
      <alignment horizontal="center"/>
    </xf>
    <xf numFmtId="3" fontId="19" fillId="2" borderId="1" xfId="0" applyNumberFormat="1" applyFont="1" applyFill="1" applyBorder="1" applyAlignment="1">
      <alignment horizontal="center"/>
    </xf>
    <xf numFmtId="3" fontId="19" fillId="12" borderId="1" xfId="0" applyNumberFormat="1" applyFont="1" applyFill="1" applyBorder="1" applyAlignment="1">
      <alignment horizontal="center"/>
    </xf>
    <xf numFmtId="3" fontId="19" fillId="2" borderId="7" xfId="0" applyNumberFormat="1" applyFont="1" applyFill="1" applyBorder="1" applyAlignment="1">
      <alignment horizontal="center"/>
    </xf>
    <xf numFmtId="0" fontId="19" fillId="2" borderId="29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 wrapText="1"/>
    </xf>
    <xf numFmtId="0" fontId="19" fillId="2" borderId="38" xfId="0" applyFont="1" applyFill="1" applyBorder="1" applyAlignment="1">
      <alignment horizontal="right"/>
    </xf>
    <xf numFmtId="2" fontId="19" fillId="2" borderId="26" xfId="0" applyNumberFormat="1" applyFont="1" applyFill="1" applyBorder="1" applyAlignment="1">
      <alignment horizontal="center"/>
    </xf>
    <xf numFmtId="3" fontId="19" fillId="2" borderId="21" xfId="0" applyNumberFormat="1" applyFont="1" applyFill="1" applyBorder="1" applyAlignment="1">
      <alignment horizontal="center"/>
    </xf>
    <xf numFmtId="3" fontId="19" fillId="2" borderId="2" xfId="0" applyNumberFormat="1" applyFont="1" applyFill="1" applyBorder="1" applyAlignment="1">
      <alignment horizontal="center"/>
    </xf>
    <xf numFmtId="3" fontId="19" fillId="12" borderId="2" xfId="0" applyNumberFormat="1" applyFont="1" applyFill="1" applyBorder="1" applyAlignment="1">
      <alignment horizontal="center"/>
    </xf>
    <xf numFmtId="3" fontId="19" fillId="2" borderId="38" xfId="0" applyNumberFormat="1" applyFont="1" applyFill="1" applyBorder="1" applyAlignment="1">
      <alignment horizontal="center"/>
    </xf>
    <xf numFmtId="0" fontId="19" fillId="2" borderId="30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 wrapText="1"/>
    </xf>
    <xf numFmtId="0" fontId="19" fillId="2" borderId="40" xfId="0" applyFont="1" applyFill="1" applyBorder="1" applyAlignment="1">
      <alignment horizontal="right"/>
    </xf>
    <xf numFmtId="2" fontId="19" fillId="2" borderId="27" xfId="0" applyNumberFormat="1" applyFont="1" applyFill="1" applyBorder="1" applyAlignment="1">
      <alignment horizontal="center"/>
    </xf>
    <xf numFmtId="3" fontId="19" fillId="2" borderId="32" xfId="0" applyNumberFormat="1" applyFont="1" applyFill="1" applyBorder="1" applyAlignment="1">
      <alignment horizontal="center"/>
    </xf>
    <xf numFmtId="3" fontId="19" fillId="2" borderId="5" xfId="0" applyNumberFormat="1" applyFont="1" applyFill="1" applyBorder="1" applyAlignment="1">
      <alignment horizontal="center"/>
    </xf>
    <xf numFmtId="3" fontId="19" fillId="12" borderId="5" xfId="0" applyNumberFormat="1" applyFont="1" applyFill="1" applyBorder="1" applyAlignment="1">
      <alignment horizontal="center"/>
    </xf>
    <xf numFmtId="3" fontId="19" fillId="2" borderId="40" xfId="0" applyNumberFormat="1" applyFont="1" applyFill="1" applyBorder="1" applyAlignment="1">
      <alignment horizontal="center"/>
    </xf>
    <xf numFmtId="0" fontId="7" fillId="9" borderId="45" xfId="0" applyFont="1" applyFill="1" applyBorder="1" applyAlignment="1">
      <alignment horizontal="left" vertical="center" wrapText="1"/>
    </xf>
    <xf numFmtId="0" fontId="7" fillId="9" borderId="75" xfId="0" applyFont="1" applyFill="1" applyBorder="1" applyAlignment="1">
      <alignment horizontal="left"/>
    </xf>
    <xf numFmtId="0" fontId="20" fillId="7" borderId="28" xfId="0" applyFont="1" applyFill="1" applyBorder="1" applyAlignment="1">
      <alignment horizontal="left"/>
    </xf>
    <xf numFmtId="0" fontId="20" fillId="7" borderId="1" xfId="0" applyFont="1" applyFill="1" applyBorder="1" applyAlignment="1">
      <alignment horizontal="center" wrapText="1"/>
    </xf>
    <xf numFmtId="0" fontId="19" fillId="7" borderId="7" xfId="0" applyFont="1" applyFill="1" applyBorder="1" applyAlignment="1">
      <alignment horizontal="left"/>
    </xf>
    <xf numFmtId="1" fontId="12" fillId="7" borderId="25" xfId="0" applyNumberFormat="1" applyFont="1" applyFill="1" applyBorder="1" applyAlignment="1">
      <alignment horizontal="center"/>
    </xf>
    <xf numFmtId="0" fontId="20" fillId="7" borderId="78" xfId="0" applyFont="1" applyFill="1" applyBorder="1" applyAlignment="1">
      <alignment horizontal="left"/>
    </xf>
    <xf numFmtId="0" fontId="20" fillId="7" borderId="36" xfId="0" applyFont="1" applyFill="1" applyBorder="1" applyAlignment="1">
      <alignment horizontal="center" wrapText="1"/>
    </xf>
    <xf numFmtId="0" fontId="19" fillId="7" borderId="55" xfId="0" applyFont="1" applyFill="1" applyBorder="1" applyAlignment="1">
      <alignment horizontal="left"/>
    </xf>
    <xf numFmtId="1" fontId="12" fillId="7" borderId="27" xfId="0" applyNumberFormat="1" applyFont="1" applyFill="1" applyBorder="1" applyAlignment="1">
      <alignment horizontal="center"/>
    </xf>
    <xf numFmtId="9" fontId="8" fillId="0" borderId="25" xfId="4" applyFont="1" applyBorder="1" applyAlignment="1">
      <alignment horizontal="center"/>
    </xf>
    <xf numFmtId="9" fontId="8" fillId="0" borderId="32" xfId="4" applyFont="1" applyBorder="1" applyAlignment="1">
      <alignment horizontal="center"/>
    </xf>
    <xf numFmtId="2" fontId="12" fillId="7" borderId="25" xfId="0" applyNumberFormat="1" applyFont="1" applyFill="1" applyBorder="1" applyAlignment="1">
      <alignment horizontal="center"/>
    </xf>
    <xf numFmtId="2" fontId="12" fillId="7" borderId="31" xfId="0" applyNumberFormat="1" applyFont="1" applyFill="1" applyBorder="1" applyAlignment="1">
      <alignment horizontal="center"/>
    </xf>
    <xf numFmtId="2" fontId="12" fillId="7" borderId="1" xfId="0" applyNumberFormat="1" applyFont="1" applyFill="1" applyBorder="1" applyAlignment="1">
      <alignment horizontal="center"/>
    </xf>
    <xf numFmtId="2" fontId="12" fillId="14" borderId="1" xfId="0" applyNumberFormat="1" applyFont="1" applyFill="1" applyBorder="1" applyAlignment="1">
      <alignment horizontal="center"/>
    </xf>
    <xf numFmtId="2" fontId="12" fillId="10" borderId="1" xfId="0" applyNumberFormat="1" applyFont="1" applyFill="1" applyBorder="1" applyAlignment="1">
      <alignment horizontal="center"/>
    </xf>
    <xf numFmtId="2" fontId="12" fillId="7" borderId="27" xfId="0" applyNumberFormat="1" applyFont="1" applyFill="1" applyBorder="1" applyAlignment="1">
      <alignment horizontal="center"/>
    </xf>
    <xf numFmtId="2" fontId="12" fillId="7" borderId="32" xfId="0" applyNumberFormat="1" applyFont="1" applyFill="1" applyBorder="1" applyAlignment="1">
      <alignment horizontal="center"/>
    </xf>
    <xf numFmtId="2" fontId="12" fillId="7" borderId="5" xfId="0" applyNumberFormat="1" applyFont="1" applyFill="1" applyBorder="1" applyAlignment="1">
      <alignment horizontal="center"/>
    </xf>
    <xf numFmtId="2" fontId="12" fillId="14" borderId="5" xfId="0" applyNumberFormat="1" applyFont="1" applyFill="1" applyBorder="1" applyAlignment="1">
      <alignment horizontal="center"/>
    </xf>
    <xf numFmtId="2" fontId="12" fillId="10" borderId="5" xfId="0" applyNumberFormat="1" applyFont="1" applyFill="1" applyBorder="1" applyAlignment="1">
      <alignment horizontal="center"/>
    </xf>
    <xf numFmtId="0" fontId="8" fillId="0" borderId="36" xfId="0" applyFont="1" applyFill="1" applyBorder="1" applyAlignment="1">
      <alignment horizontal="right"/>
    </xf>
    <xf numFmtId="165" fontId="19" fillId="2" borderId="25" xfId="0" applyNumberFormat="1" applyFont="1" applyFill="1" applyBorder="1" applyAlignment="1">
      <alignment horizontal="center"/>
    </xf>
    <xf numFmtId="165" fontId="19" fillId="2" borderId="26" xfId="0" applyNumberFormat="1" applyFont="1" applyFill="1" applyBorder="1" applyAlignment="1">
      <alignment horizontal="center"/>
    </xf>
    <xf numFmtId="3" fontId="19" fillId="2" borderId="35" xfId="0" applyNumberFormat="1" applyFont="1" applyFill="1" applyBorder="1" applyAlignment="1">
      <alignment horizontal="center"/>
    </xf>
    <xf numFmtId="3" fontId="19" fillId="2" borderId="36" xfId="0" applyNumberFormat="1" applyFont="1" applyFill="1" applyBorder="1" applyAlignment="1">
      <alignment horizontal="center"/>
    </xf>
    <xf numFmtId="3" fontId="19" fillId="12" borderId="36" xfId="0" applyNumberFormat="1" applyFont="1" applyFill="1" applyBorder="1" applyAlignment="1">
      <alignment horizontal="center"/>
    </xf>
    <xf numFmtId="3" fontId="19" fillId="2" borderId="55" xfId="0" applyNumberFormat="1" applyFont="1" applyFill="1" applyBorder="1" applyAlignment="1">
      <alignment horizontal="center"/>
    </xf>
    <xf numFmtId="0" fontId="4" fillId="0" borderId="71" xfId="0" applyFont="1" applyFill="1" applyBorder="1"/>
    <xf numFmtId="0" fontId="8" fillId="0" borderId="67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 vertical="center" wrapText="1"/>
    </xf>
    <xf numFmtId="0" fontId="8" fillId="0" borderId="64" xfId="0" applyFont="1" applyFill="1" applyBorder="1" applyAlignment="1">
      <alignment horizontal="left"/>
    </xf>
    <xf numFmtId="0" fontId="8" fillId="0" borderId="64" xfId="0" applyFont="1" applyFill="1" applyBorder="1" applyAlignment="1">
      <alignment horizontal="right"/>
    </xf>
    <xf numFmtId="0" fontId="0" fillId="0" borderId="78" xfId="0" applyFont="1" applyFill="1" applyBorder="1" applyAlignment="1">
      <alignment horizontal="left" vertical="center"/>
    </xf>
    <xf numFmtId="0" fontId="8" fillId="0" borderId="19" xfId="0" applyFont="1" applyFill="1" applyBorder="1" applyAlignment="1">
      <alignment horizontal="left" vertical="center" wrapText="1"/>
    </xf>
    <xf numFmtId="0" fontId="8" fillId="0" borderId="65" xfId="0" applyFont="1" applyFill="1" applyBorder="1" applyAlignment="1">
      <alignment horizontal="right"/>
    </xf>
    <xf numFmtId="0" fontId="0" fillId="0" borderId="3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 wrapText="1"/>
    </xf>
    <xf numFmtId="0" fontId="8" fillId="0" borderId="68" xfId="0" applyFont="1" applyBorder="1" applyAlignment="1">
      <alignment horizontal="center"/>
    </xf>
    <xf numFmtId="1" fontId="8" fillId="0" borderId="34" xfId="0" applyNumberFormat="1" applyFont="1" applyBorder="1" applyAlignment="1">
      <alignment horizontal="center"/>
    </xf>
    <xf numFmtId="0" fontId="8" fillId="5" borderId="74" xfId="0" applyFont="1" applyFill="1" applyBorder="1" applyAlignment="1">
      <alignment horizontal="center" wrapText="1"/>
    </xf>
    <xf numFmtId="0" fontId="12" fillId="0" borderId="45" xfId="0" applyFont="1" applyBorder="1" applyAlignment="1">
      <alignment horizontal="left" vertical="center" wrapText="1"/>
    </xf>
    <xf numFmtId="0" fontId="8" fillId="0" borderId="75" xfId="0" applyFont="1" applyFill="1" applyBorder="1" applyAlignment="1">
      <alignment horizontal="left" vertical="center" wrapText="1"/>
    </xf>
    <xf numFmtId="0" fontId="0" fillId="0" borderId="78" xfId="0" applyFont="1" applyBorder="1" applyAlignment="1">
      <alignment horizontal="left" vertical="center"/>
    </xf>
    <xf numFmtId="0" fontId="0" fillId="0" borderId="75" xfId="0" applyFont="1" applyBorder="1" applyAlignment="1">
      <alignment horizontal="left" vertical="center" wrapText="1"/>
    </xf>
    <xf numFmtId="3" fontId="8" fillId="0" borderId="21" xfId="0" applyNumberFormat="1" applyFont="1" applyBorder="1" applyAlignment="1">
      <alignment horizontal="center"/>
    </xf>
    <xf numFmtId="3" fontId="8" fillId="0" borderId="26" xfId="0" applyNumberFormat="1" applyFont="1" applyBorder="1" applyAlignment="1">
      <alignment horizontal="center"/>
    </xf>
    <xf numFmtId="2" fontId="8" fillId="0" borderId="44" xfId="0" applyNumberFormat="1" applyFont="1" applyFill="1" applyBorder="1" applyAlignment="1">
      <alignment horizontal="center"/>
    </xf>
    <xf numFmtId="2" fontId="22" fillId="11" borderId="25" xfId="0" applyNumberFormat="1" applyFont="1" applyFill="1" applyBorder="1" applyAlignment="1">
      <alignment horizontal="center"/>
    </xf>
    <xf numFmtId="2" fontId="22" fillId="11" borderId="27" xfId="0" applyNumberFormat="1" applyFont="1" applyFill="1" applyBorder="1" applyAlignment="1">
      <alignment horizontal="center"/>
    </xf>
    <xf numFmtId="168" fontId="19" fillId="0" borderId="2" xfId="0" applyNumberFormat="1" applyFont="1" applyFill="1" applyBorder="1" applyAlignment="1">
      <alignment horizontal="center"/>
    </xf>
    <xf numFmtId="168" fontId="19" fillId="10" borderId="2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168" fontId="19" fillId="0" borderId="21" xfId="0" applyNumberFormat="1" applyFont="1" applyFill="1" applyBorder="1" applyAlignment="1">
      <alignment horizontal="center"/>
    </xf>
    <xf numFmtId="168" fontId="19" fillId="0" borderId="26" xfId="0" applyNumberFormat="1" applyFont="1" applyFill="1" applyBorder="1" applyAlignment="1">
      <alignment horizontal="center"/>
    </xf>
    <xf numFmtId="2" fontId="19" fillId="0" borderId="21" xfId="0" applyNumberFormat="1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center"/>
    </xf>
    <xf numFmtId="2" fontId="19" fillId="10" borderId="2" xfId="0" applyNumberFormat="1" applyFont="1" applyFill="1" applyBorder="1" applyAlignment="1">
      <alignment horizontal="center"/>
    </xf>
    <xf numFmtId="2" fontId="19" fillId="0" borderId="4" xfId="0" applyNumberFormat="1" applyFont="1" applyFill="1" applyBorder="1" applyAlignment="1">
      <alignment horizontal="center"/>
    </xf>
    <xf numFmtId="0" fontId="19" fillId="10" borderId="2" xfId="0" applyFont="1" applyFill="1" applyBorder="1" applyAlignment="1">
      <alignment horizontal="center"/>
    </xf>
    <xf numFmtId="0" fontId="19" fillId="11" borderId="2" xfId="0" applyFont="1" applyFill="1" applyBorder="1" applyAlignment="1">
      <alignment horizontal="center"/>
    </xf>
    <xf numFmtId="168" fontId="19" fillId="11" borderId="2" xfId="0" applyNumberFormat="1" applyFont="1" applyFill="1" applyBorder="1" applyAlignment="1">
      <alignment horizontal="center"/>
    </xf>
    <xf numFmtId="168" fontId="19" fillId="10" borderId="21" xfId="0" applyNumberFormat="1" applyFont="1" applyFill="1" applyBorder="1" applyAlignment="1">
      <alignment horizontal="center"/>
    </xf>
    <xf numFmtId="2" fontId="19" fillId="0" borderId="32" xfId="0" applyNumberFormat="1" applyFont="1" applyFill="1" applyBorder="1" applyAlignment="1">
      <alignment horizontal="center"/>
    </xf>
    <xf numFmtId="2" fontId="19" fillId="0" borderId="5" xfId="0" applyNumberFormat="1" applyFont="1" applyFill="1" applyBorder="1" applyAlignment="1">
      <alignment horizontal="center"/>
    </xf>
    <xf numFmtId="2" fontId="19" fillId="10" borderId="5" xfId="0" applyNumberFormat="1" applyFont="1" applyFill="1" applyBorder="1" applyAlignment="1">
      <alignment horizontal="center"/>
    </xf>
    <xf numFmtId="2" fontId="19" fillId="0" borderId="6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1" xfId="0" applyFont="1" applyFill="1" applyBorder="1" applyAlignment="1">
      <alignment horizontal="center"/>
    </xf>
    <xf numFmtId="0" fontId="19" fillId="0" borderId="38" xfId="0" applyFont="1" applyFill="1" applyBorder="1" applyAlignment="1">
      <alignment horizontal="center"/>
    </xf>
    <xf numFmtId="0" fontId="19" fillId="0" borderId="32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10" borderId="5" xfId="0" applyFont="1" applyFill="1" applyBorder="1" applyAlignment="1">
      <alignment horizontal="center"/>
    </xf>
    <xf numFmtId="0" fontId="19" fillId="0" borderId="40" xfId="0" applyFont="1" applyFill="1" applyBorder="1" applyAlignment="1">
      <alignment horizontal="center"/>
    </xf>
    <xf numFmtId="168" fontId="19" fillId="0" borderId="2" xfId="0" applyNumberFormat="1" applyFont="1" applyBorder="1" applyAlignment="1">
      <alignment horizontal="center"/>
    </xf>
    <xf numFmtId="10" fontId="19" fillId="0" borderId="2" xfId="0" applyNumberFormat="1" applyFont="1" applyFill="1" applyBorder="1" applyAlignment="1">
      <alignment horizontal="center"/>
    </xf>
    <xf numFmtId="0" fontId="12" fillId="5" borderId="29" xfId="0" applyFont="1" applyFill="1" applyBorder="1" applyAlignment="1">
      <alignment horizontal="left"/>
    </xf>
    <xf numFmtId="0" fontId="8" fillId="5" borderId="38" xfId="0" applyFont="1" applyFill="1" applyBorder="1" applyAlignment="1">
      <alignment horizontal="left"/>
    </xf>
    <xf numFmtId="0" fontId="12" fillId="5" borderId="78" xfId="0" applyFont="1" applyFill="1" applyBorder="1" applyAlignment="1">
      <alignment horizontal="center"/>
    </xf>
    <xf numFmtId="0" fontId="12" fillId="5" borderId="19" xfId="0" applyFont="1" applyFill="1" applyBorder="1" applyAlignment="1">
      <alignment horizontal="center"/>
    </xf>
    <xf numFmtId="0" fontId="12" fillId="10" borderId="61" xfId="0" applyFont="1" applyFill="1" applyBorder="1" applyAlignment="1">
      <alignment horizontal="center"/>
    </xf>
    <xf numFmtId="1" fontId="8" fillId="7" borderId="25" xfId="0" applyNumberFormat="1" applyFont="1" applyFill="1" applyBorder="1" applyAlignment="1">
      <alignment horizontal="center" wrapText="1"/>
    </xf>
    <xf numFmtId="2" fontId="8" fillId="7" borderId="31" xfId="0" applyNumberFormat="1" applyFont="1" applyFill="1" applyBorder="1" applyAlignment="1">
      <alignment horizontal="center" wrapText="1"/>
    </xf>
    <xf numFmtId="1" fontId="8" fillId="7" borderId="27" xfId="0" applyNumberFormat="1" applyFont="1" applyFill="1" applyBorder="1" applyAlignment="1">
      <alignment horizontal="center" wrapText="1"/>
    </xf>
    <xf numFmtId="2" fontId="8" fillId="7" borderId="32" xfId="0" applyNumberFormat="1" applyFont="1" applyFill="1" applyBorder="1" applyAlignment="1">
      <alignment horizontal="center" wrapText="1"/>
    </xf>
    <xf numFmtId="0" fontId="8" fillId="0" borderId="30" xfId="0" applyNumberFormat="1" applyFont="1" applyFill="1" applyBorder="1" applyAlignment="1">
      <alignment horizontal="center" vertical="center"/>
    </xf>
    <xf numFmtId="3" fontId="8" fillId="0" borderId="37" xfId="0" applyNumberFormat="1" applyFont="1" applyBorder="1" applyAlignment="1">
      <alignment horizontal="center" vertical="center"/>
    </xf>
    <xf numFmtId="3" fontId="8" fillId="0" borderId="27" xfId="0" applyNumberFormat="1" applyFont="1" applyBorder="1" applyAlignment="1">
      <alignment horizontal="center" vertical="center"/>
    </xf>
    <xf numFmtId="2" fontId="22" fillId="0" borderId="25" xfId="0" applyNumberFormat="1" applyFont="1" applyBorder="1" applyAlignment="1">
      <alignment horizontal="center" vertical="center"/>
    </xf>
    <xf numFmtId="2" fontId="22" fillId="0" borderId="27" xfId="0" applyNumberFormat="1" applyFont="1" applyBorder="1" applyAlignment="1">
      <alignment horizontal="center" vertical="center"/>
    </xf>
    <xf numFmtId="0" fontId="19" fillId="5" borderId="37" xfId="0" applyFont="1" applyFill="1" applyBorder="1" applyAlignment="1">
      <alignment horizontal="center"/>
    </xf>
    <xf numFmtId="9" fontId="8" fillId="5" borderId="33" xfId="4" applyFont="1" applyFill="1" applyBorder="1" applyAlignment="1">
      <alignment horizontal="center" vertical="center"/>
    </xf>
    <xf numFmtId="9" fontId="8" fillId="10" borderId="33" xfId="4" applyFont="1" applyFill="1" applyBorder="1" applyAlignment="1">
      <alignment horizontal="center" vertical="center"/>
    </xf>
    <xf numFmtId="9" fontId="8" fillId="5" borderId="71" xfId="4" applyFont="1" applyFill="1" applyBorder="1" applyAlignment="1">
      <alignment horizontal="center" vertical="center"/>
    </xf>
    <xf numFmtId="9" fontId="8" fillId="5" borderId="25" xfId="4" applyFont="1" applyFill="1" applyBorder="1" applyAlignment="1">
      <alignment horizontal="center" vertical="center"/>
    </xf>
    <xf numFmtId="0" fontId="8" fillId="5" borderId="63" xfId="0" applyNumberFormat="1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center"/>
    </xf>
    <xf numFmtId="0" fontId="8" fillId="5" borderId="3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6" borderId="52" xfId="0" applyNumberFormat="1" applyFont="1" applyFill="1" applyBorder="1" applyAlignment="1">
      <alignment horizontal="center"/>
    </xf>
    <xf numFmtId="0" fontId="8" fillId="6" borderId="62" xfId="0" applyNumberFormat="1" applyFont="1" applyFill="1" applyBorder="1" applyAlignment="1">
      <alignment horizontal="center"/>
    </xf>
    <xf numFmtId="0" fontId="8" fillId="6" borderId="17" xfId="0" applyNumberFormat="1" applyFont="1" applyFill="1" applyBorder="1" applyAlignment="1">
      <alignment horizontal="center"/>
    </xf>
    <xf numFmtId="0" fontId="8" fillId="5" borderId="42" xfId="0" applyNumberFormat="1" applyFont="1" applyFill="1" applyBorder="1" applyAlignment="1">
      <alignment horizontal="center" wrapText="1"/>
    </xf>
    <xf numFmtId="0" fontId="8" fillId="5" borderId="31" xfId="0" applyNumberFormat="1" applyFont="1" applyFill="1" applyBorder="1" applyAlignment="1">
      <alignment horizontal="center" wrapText="1"/>
    </xf>
    <xf numFmtId="0" fontId="8" fillId="5" borderId="1" xfId="0" applyNumberFormat="1" applyFont="1" applyFill="1" applyBorder="1" applyAlignment="1">
      <alignment horizontal="center" wrapText="1"/>
    </xf>
    <xf numFmtId="0" fontId="8" fillId="5" borderId="3" xfId="0" applyNumberFormat="1" applyFont="1" applyFill="1" applyBorder="1" applyAlignment="1">
      <alignment horizontal="center" wrapText="1"/>
    </xf>
    <xf numFmtId="0" fontId="8" fillId="5" borderId="44" xfId="0" applyNumberFormat="1" applyFont="1" applyFill="1" applyBorder="1" applyAlignment="1">
      <alignment horizontal="center" wrapText="1"/>
    </xf>
    <xf numFmtId="0" fontId="8" fillId="5" borderId="32" xfId="0" applyNumberFormat="1" applyFont="1" applyFill="1" applyBorder="1" applyAlignment="1">
      <alignment horizontal="center" wrapText="1"/>
    </xf>
    <xf numFmtId="0" fontId="8" fillId="5" borderId="5" xfId="0" applyNumberFormat="1" applyFont="1" applyFill="1" applyBorder="1" applyAlignment="1">
      <alignment horizontal="center" wrapText="1"/>
    </xf>
    <xf numFmtId="0" fontId="8" fillId="5" borderId="6" xfId="0" applyNumberFormat="1" applyFont="1" applyFill="1" applyBorder="1" applyAlignment="1">
      <alignment horizontal="center" wrapText="1"/>
    </xf>
    <xf numFmtId="0" fontId="8" fillId="2" borderId="25" xfId="0" applyNumberFormat="1" applyFont="1" applyFill="1" applyBorder="1" applyAlignment="1">
      <alignment horizontal="center"/>
    </xf>
    <xf numFmtId="0" fontId="8" fillId="2" borderId="26" xfId="0" applyNumberFormat="1" applyFont="1" applyFill="1" applyBorder="1" applyAlignment="1">
      <alignment horizontal="center"/>
    </xf>
    <xf numFmtId="0" fontId="8" fillId="2" borderId="27" xfId="0" applyNumberFormat="1" applyFont="1" applyFill="1" applyBorder="1" applyAlignment="1">
      <alignment horizontal="center"/>
    </xf>
    <xf numFmtId="0" fontId="12" fillId="9" borderId="76" xfId="0" applyNumberFormat="1" applyFont="1" applyFill="1" applyBorder="1" applyAlignment="1">
      <alignment horizontal="center"/>
    </xf>
    <xf numFmtId="0" fontId="8" fillId="7" borderId="25" xfId="0" applyNumberFormat="1" applyFont="1" applyFill="1" applyBorder="1" applyAlignment="1">
      <alignment horizontal="center" wrapText="1"/>
    </xf>
    <xf numFmtId="2" fontId="8" fillId="7" borderId="28" xfId="0" applyNumberFormat="1" applyFont="1" applyFill="1" applyBorder="1" applyAlignment="1">
      <alignment horizontal="center" wrapText="1"/>
    </xf>
    <xf numFmtId="0" fontId="8" fillId="7" borderId="41" xfId="0" applyNumberFormat="1" applyFont="1" applyFill="1" applyBorder="1" applyAlignment="1">
      <alignment horizontal="center" wrapText="1"/>
    </xf>
    <xf numFmtId="2" fontId="8" fillId="7" borderId="78" xfId="0" applyNumberFormat="1" applyFont="1" applyFill="1" applyBorder="1" applyAlignment="1">
      <alignment horizontal="center" wrapText="1"/>
    </xf>
    <xf numFmtId="0" fontId="8" fillId="7" borderId="36" xfId="0" applyFont="1" applyFill="1" applyBorder="1" applyAlignment="1">
      <alignment horizontal="center" wrapText="1"/>
    </xf>
    <xf numFmtId="0" fontId="8" fillId="7" borderId="19" xfId="0" applyFont="1" applyFill="1" applyBorder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8" fillId="0" borderId="35" xfId="0" applyNumberFormat="1" applyFont="1" applyFill="1" applyBorder="1" applyAlignment="1">
      <alignment horizontal="center" vertical="center"/>
    </xf>
    <xf numFmtId="0" fontId="8" fillId="0" borderId="36" xfId="0" applyNumberFormat="1" applyFont="1" applyFill="1" applyBorder="1" applyAlignment="1">
      <alignment horizontal="center" vertical="center"/>
    </xf>
    <xf numFmtId="0" fontId="8" fillId="0" borderId="19" xfId="0" applyNumberFormat="1" applyFont="1" applyFill="1" applyBorder="1" applyAlignment="1">
      <alignment horizontal="center" vertical="center"/>
    </xf>
    <xf numFmtId="3" fontId="8" fillId="0" borderId="20" xfId="0" applyNumberFormat="1" applyFont="1" applyBorder="1" applyAlignment="1">
      <alignment horizontal="center"/>
    </xf>
    <xf numFmtId="2" fontId="19" fillId="11" borderId="21" xfId="0" applyNumberFormat="1" applyFont="1" applyFill="1" applyBorder="1" applyAlignment="1">
      <alignment horizontal="center"/>
    </xf>
    <xf numFmtId="2" fontId="19" fillId="11" borderId="2" xfId="0" applyNumberFormat="1" applyFont="1" applyFill="1" applyBorder="1" applyAlignment="1">
      <alignment horizontal="center"/>
    </xf>
    <xf numFmtId="2" fontId="19" fillId="11" borderId="4" xfId="0" applyNumberFormat="1" applyFont="1" applyFill="1" applyBorder="1" applyAlignment="1">
      <alignment horizontal="center"/>
    </xf>
    <xf numFmtId="2" fontId="19" fillId="0" borderId="38" xfId="0" applyNumberFormat="1" applyFont="1" applyFill="1" applyBorder="1" applyAlignment="1">
      <alignment horizontal="center"/>
    </xf>
    <xf numFmtId="169" fontId="19" fillId="0" borderId="26" xfId="0" applyNumberFormat="1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0" fontId="20" fillId="6" borderId="23" xfId="0" applyFont="1" applyFill="1" applyBorder="1" applyAlignment="1">
      <alignment horizontal="center"/>
    </xf>
    <xf numFmtId="0" fontId="20" fillId="6" borderId="24" xfId="0" applyFont="1" applyFill="1" applyBorder="1" applyAlignment="1">
      <alignment horizontal="center"/>
    </xf>
    <xf numFmtId="0" fontId="20" fillId="10" borderId="24" xfId="0" applyFont="1" applyFill="1" applyBorder="1" applyAlignment="1">
      <alignment horizontal="center"/>
    </xf>
    <xf numFmtId="10" fontId="24" fillId="0" borderId="30" xfId="4" applyNumberFormat="1" applyFont="1" applyBorder="1" applyAlignment="1">
      <alignment horizontal="center"/>
    </xf>
    <xf numFmtId="10" fontId="24" fillId="0" borderId="5" xfId="4" applyNumberFormat="1" applyFont="1" applyBorder="1" applyAlignment="1">
      <alignment horizontal="center"/>
    </xf>
    <xf numFmtId="0" fontId="12" fillId="0" borderId="29" xfId="0" applyFont="1" applyFill="1" applyBorder="1" applyAlignment="1">
      <alignment vertical="center"/>
    </xf>
    <xf numFmtId="0" fontId="8" fillId="7" borderId="56" xfId="0" applyFont="1" applyFill="1" applyBorder="1" applyAlignment="1">
      <alignment horizontal="center"/>
    </xf>
    <xf numFmtId="2" fontId="12" fillId="7" borderId="28" xfId="0" applyNumberFormat="1" applyFont="1" applyFill="1" applyBorder="1" applyAlignment="1">
      <alignment horizontal="center" wrapText="1"/>
    </xf>
    <xf numFmtId="0" fontId="8" fillId="7" borderId="66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24" fillId="0" borderId="0" xfId="0" applyFont="1"/>
    <xf numFmtId="0" fontId="8" fillId="5" borderId="22" xfId="0" applyFont="1" applyFill="1" applyBorder="1" applyAlignment="1">
      <alignment horizontal="center"/>
    </xf>
    <xf numFmtId="0" fontId="12" fillId="10" borderId="23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/>
    </xf>
    <xf numFmtId="0" fontId="8" fillId="12" borderId="31" xfId="0" applyFont="1" applyFill="1" applyBorder="1" applyAlignment="1">
      <alignment horizontal="center"/>
    </xf>
    <xf numFmtId="0" fontId="8" fillId="12" borderId="7" xfId="0" applyFont="1" applyFill="1" applyBorder="1" applyAlignment="1">
      <alignment horizontal="center"/>
    </xf>
    <xf numFmtId="0" fontId="8" fillId="12" borderId="21" xfId="0" applyFont="1" applyFill="1" applyBorder="1" applyAlignment="1">
      <alignment horizontal="center"/>
    </xf>
    <xf numFmtId="0" fontId="8" fillId="12" borderId="38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left" vertical="center"/>
    </xf>
    <xf numFmtId="0" fontId="8" fillId="2" borderId="55" xfId="0" applyFont="1" applyFill="1" applyBorder="1" applyAlignment="1">
      <alignment horizontal="right"/>
    </xf>
    <xf numFmtId="0" fontId="8" fillId="2" borderId="41" xfId="0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2" fontId="22" fillId="0" borderId="25" xfId="0" applyNumberFormat="1" applyFont="1" applyFill="1" applyBorder="1" applyAlignment="1">
      <alignment horizontal="center"/>
    </xf>
    <xf numFmtId="2" fontId="22" fillId="0" borderId="27" xfId="0" applyNumberFormat="1" applyFont="1" applyFill="1" applyBorder="1" applyAlignment="1">
      <alignment horizontal="center"/>
    </xf>
    <xf numFmtId="0" fontId="12" fillId="5" borderId="15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3" fontId="8" fillId="0" borderId="0" xfId="0" applyNumberFormat="1" applyFont="1" applyBorder="1" applyAlignment="1">
      <alignment horizontal="center"/>
    </xf>
    <xf numFmtId="1" fontId="8" fillId="0" borderId="43" xfId="0" applyNumberFormat="1" applyFont="1" applyFill="1" applyBorder="1" applyAlignment="1">
      <alignment horizontal="center"/>
    </xf>
    <xf numFmtId="2" fontId="22" fillId="0" borderId="37" xfId="0" applyNumberFormat="1" applyFont="1" applyFill="1" applyBorder="1" applyAlignment="1">
      <alignment horizontal="center"/>
    </xf>
    <xf numFmtId="9" fontId="8" fillId="5" borderId="37" xfId="4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65" fontId="8" fillId="7" borderId="26" xfId="0" applyNumberFormat="1" applyFont="1" applyFill="1" applyBorder="1" applyAlignment="1">
      <alignment horizontal="center" wrapText="1"/>
    </xf>
    <xf numFmtId="165" fontId="8" fillId="7" borderId="49" xfId="0" applyNumberFormat="1" applyFont="1" applyFill="1" applyBorder="1" applyAlignment="1">
      <alignment horizontal="center" wrapText="1"/>
    </xf>
    <xf numFmtId="3" fontId="8" fillId="0" borderId="54" xfId="0" applyNumberFormat="1" applyFont="1" applyBorder="1" applyAlignment="1">
      <alignment horizontal="center"/>
    </xf>
    <xf numFmtId="3" fontId="8" fillId="10" borderId="57" xfId="0" applyNumberFormat="1" applyFont="1" applyFill="1" applyBorder="1" applyAlignment="1">
      <alignment horizontal="center"/>
    </xf>
    <xf numFmtId="3" fontId="8" fillId="0" borderId="59" xfId="0" applyNumberFormat="1" applyFont="1" applyBorder="1" applyAlignment="1">
      <alignment horizontal="center"/>
    </xf>
    <xf numFmtId="167" fontId="8" fillId="7" borderId="25" xfId="0" applyNumberFormat="1" applyFont="1" applyFill="1" applyBorder="1" applyAlignment="1">
      <alignment horizontal="center" wrapText="1"/>
    </xf>
    <xf numFmtId="167" fontId="8" fillId="7" borderId="26" xfId="0" applyNumberFormat="1" applyFont="1" applyFill="1" applyBorder="1" applyAlignment="1">
      <alignment horizontal="center" wrapText="1"/>
    </xf>
    <xf numFmtId="167" fontId="8" fillId="7" borderId="41" xfId="0" applyNumberFormat="1" applyFont="1" applyFill="1" applyBorder="1" applyAlignment="1">
      <alignment horizontal="center" wrapText="1"/>
    </xf>
    <xf numFmtId="167" fontId="8" fillId="7" borderId="27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8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5" borderId="22" xfId="0" applyFont="1" applyFill="1" applyBorder="1" applyAlignment="1">
      <alignment horizontal="center" wrapText="1"/>
    </xf>
    <xf numFmtId="0" fontId="12" fillId="0" borderId="64" xfId="0" applyFont="1" applyFill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center" vertical="center"/>
    </xf>
    <xf numFmtId="0" fontId="8" fillId="0" borderId="57" xfId="0" applyNumberFormat="1" applyFont="1" applyFill="1" applyBorder="1" applyAlignment="1">
      <alignment horizontal="center" vertical="center"/>
    </xf>
    <xf numFmtId="0" fontId="8" fillId="0" borderId="69" xfId="0" applyNumberFormat="1" applyFont="1" applyFill="1" applyBorder="1" applyAlignment="1">
      <alignment horizontal="center" vertical="center"/>
    </xf>
    <xf numFmtId="0" fontId="8" fillId="0" borderId="48" xfId="0" applyFont="1" applyFill="1" applyBorder="1"/>
    <xf numFmtId="0" fontId="8" fillId="0" borderId="23" xfId="0" applyNumberFormat="1" applyFont="1" applyFill="1" applyBorder="1" applyAlignment="1">
      <alignment horizontal="center" vertical="center"/>
    </xf>
    <xf numFmtId="0" fontId="8" fillId="0" borderId="24" xfId="0" applyNumberFormat="1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2" fillId="10" borderId="35" xfId="0" applyFont="1" applyFill="1" applyBorder="1" applyAlignment="1">
      <alignment horizontal="center"/>
    </xf>
    <xf numFmtId="0" fontId="5" fillId="3" borderId="34" xfId="0" applyFont="1" applyFill="1" applyBorder="1" applyAlignment="1">
      <alignment horizontal="center"/>
    </xf>
    <xf numFmtId="0" fontId="8" fillId="15" borderId="58" xfId="0" applyFont="1" applyFill="1" applyBorder="1" applyAlignment="1">
      <alignment horizontal="left"/>
    </xf>
    <xf numFmtId="0" fontId="8" fillId="15" borderId="22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64" xfId="0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10" borderId="2" xfId="0" applyNumberFormat="1" applyFont="1" applyFill="1" applyBorder="1" applyAlignment="1">
      <alignment horizontal="center" vertical="center"/>
    </xf>
    <xf numFmtId="0" fontId="8" fillId="13" borderId="22" xfId="0" applyFont="1" applyFill="1" applyBorder="1" applyAlignment="1">
      <alignment horizontal="center"/>
    </xf>
    <xf numFmtId="0" fontId="8" fillId="13" borderId="47" xfId="0" applyFont="1" applyFill="1" applyBorder="1" applyAlignment="1">
      <alignment horizontal="center"/>
    </xf>
    <xf numFmtId="0" fontId="8" fillId="13" borderId="24" xfId="0" applyFont="1" applyFill="1" applyBorder="1" applyAlignment="1">
      <alignment horizontal="center"/>
    </xf>
    <xf numFmtId="0" fontId="8" fillId="13" borderId="18" xfId="0" applyFont="1" applyFill="1" applyBorder="1" applyAlignment="1">
      <alignment horizontal="center"/>
    </xf>
    <xf numFmtId="0" fontId="12" fillId="0" borderId="38" xfId="0" applyFont="1" applyBorder="1" applyAlignment="1">
      <alignment horizontal="center"/>
    </xf>
    <xf numFmtId="1" fontId="12" fillId="0" borderId="29" xfId="0" applyNumberFormat="1" applyFont="1" applyBorder="1" applyAlignment="1">
      <alignment horizontal="center"/>
    </xf>
    <xf numFmtId="1" fontId="12" fillId="0" borderId="2" xfId="0" applyNumberFormat="1" applyFont="1" applyBorder="1" applyAlignment="1">
      <alignment horizontal="center"/>
    </xf>
    <xf numFmtId="1" fontId="12" fillId="10" borderId="2" xfId="0" applyNumberFormat="1" applyFont="1" applyFill="1" applyBorder="1" applyAlignment="1">
      <alignment horizontal="center"/>
    </xf>
    <xf numFmtId="1" fontId="12" fillId="0" borderId="4" xfId="0" applyNumberFormat="1" applyFont="1" applyBorder="1" applyAlignment="1">
      <alignment horizontal="center"/>
    </xf>
    <xf numFmtId="0" fontId="12" fillId="0" borderId="64" xfId="0" applyFont="1" applyBorder="1" applyAlignment="1">
      <alignment horizontal="center"/>
    </xf>
    <xf numFmtId="0" fontId="12" fillId="15" borderId="7" xfId="0" applyFont="1" applyFill="1" applyBorder="1" applyAlignment="1">
      <alignment horizontal="center"/>
    </xf>
    <xf numFmtId="0" fontId="12" fillId="15" borderId="40" xfId="0" applyFont="1" applyFill="1" applyBorder="1" applyAlignment="1">
      <alignment horizontal="center"/>
    </xf>
    <xf numFmtId="0" fontId="12" fillId="5" borderId="25" xfId="0" applyFont="1" applyFill="1" applyBorder="1" applyAlignment="1">
      <alignment horizontal="center" wrapText="1"/>
    </xf>
    <xf numFmtId="0" fontId="12" fillId="5" borderId="41" xfId="0" applyFont="1" applyFill="1" applyBorder="1" applyAlignment="1">
      <alignment horizontal="center" wrapText="1"/>
    </xf>
    <xf numFmtId="0" fontId="0" fillId="0" borderId="54" xfId="0" applyBorder="1"/>
    <xf numFmtId="0" fontId="0" fillId="0" borderId="5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23" xfId="0" applyBorder="1"/>
    <xf numFmtId="3" fontId="19" fillId="10" borderId="1" xfId="0" applyNumberFormat="1" applyFont="1" applyFill="1" applyBorder="1" applyAlignment="1">
      <alignment horizontal="center"/>
    </xf>
    <xf numFmtId="3" fontId="19" fillId="10" borderId="2" xfId="0" applyNumberFormat="1" applyFont="1" applyFill="1" applyBorder="1" applyAlignment="1">
      <alignment horizontal="center"/>
    </xf>
    <xf numFmtId="3" fontId="19" fillId="10" borderId="36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71" xfId="0" applyFont="1" applyFill="1" applyBorder="1" applyAlignment="1">
      <alignment horizontal="right"/>
    </xf>
    <xf numFmtId="0" fontId="8" fillId="0" borderId="65" xfId="0" applyFont="1" applyFill="1" applyBorder="1" applyAlignment="1">
      <alignment horizontal="left"/>
    </xf>
    <xf numFmtId="2" fontId="12" fillId="7" borderId="25" xfId="0" applyNumberFormat="1" applyFont="1" applyFill="1" applyBorder="1" applyAlignment="1">
      <alignment horizontal="center" wrapText="1"/>
    </xf>
    <xf numFmtId="0" fontId="20" fillId="6" borderId="18" xfId="0" applyFont="1" applyFill="1" applyBorder="1" applyAlignment="1">
      <alignment horizontal="center"/>
    </xf>
    <xf numFmtId="0" fontId="12" fillId="9" borderId="47" xfId="0" applyFont="1" applyFill="1" applyBorder="1" applyAlignment="1">
      <alignment horizontal="center" vertical="center"/>
    </xf>
    <xf numFmtId="0" fontId="12" fillId="9" borderId="24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/>
    </xf>
    <xf numFmtId="0" fontId="12" fillId="7" borderId="36" xfId="0" applyFont="1" applyFill="1" applyBorder="1" applyAlignment="1">
      <alignment horizontal="left"/>
    </xf>
    <xf numFmtId="0" fontId="8" fillId="7" borderId="7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/>
    </xf>
    <xf numFmtId="0" fontId="12" fillId="7" borderId="46" xfId="0" applyFont="1" applyFill="1" applyBorder="1" applyAlignment="1">
      <alignment horizontal="left"/>
    </xf>
    <xf numFmtId="0" fontId="8" fillId="7" borderId="10" xfId="0" applyFont="1" applyFill="1" applyBorder="1" applyAlignment="1">
      <alignment horizontal="left"/>
    </xf>
    <xf numFmtId="0" fontId="8" fillId="0" borderId="45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 wrapText="1"/>
    </xf>
    <xf numFmtId="0" fontId="8" fillId="0" borderId="77" xfId="0" applyFont="1" applyFill="1" applyBorder="1" applyAlignment="1">
      <alignment horizontal="left" vertical="center" wrapText="1"/>
    </xf>
    <xf numFmtId="0" fontId="8" fillId="0" borderId="60" xfId="0" applyFont="1" applyFill="1" applyBorder="1" applyAlignment="1">
      <alignment horizontal="left" vertical="center"/>
    </xf>
    <xf numFmtId="0" fontId="24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24" fillId="0" borderId="60" xfId="0" applyFont="1" applyBorder="1"/>
    <xf numFmtId="0" fontId="24" fillId="0" borderId="57" xfId="0" applyFont="1" applyBorder="1"/>
    <xf numFmtId="0" fontId="24" fillId="0" borderId="69" xfId="0" applyFont="1" applyBorder="1"/>
    <xf numFmtId="0" fontId="12" fillId="0" borderId="51" xfId="0" applyFont="1" applyFill="1" applyBorder="1" applyAlignment="1">
      <alignment horizontal="center"/>
    </xf>
    <xf numFmtId="165" fontId="12" fillId="7" borderId="31" xfId="0" applyNumberFormat="1" applyFont="1" applyFill="1" applyBorder="1" applyAlignment="1">
      <alignment horizontal="center" wrapText="1"/>
    </xf>
    <xf numFmtId="0" fontId="12" fillId="14" borderId="31" xfId="0" applyFont="1" applyFill="1" applyBorder="1" applyAlignment="1">
      <alignment horizontal="center"/>
    </xf>
    <xf numFmtId="0" fontId="12" fillId="14" borderId="21" xfId="0" applyFont="1" applyFill="1" applyBorder="1" applyAlignment="1">
      <alignment horizontal="center"/>
    </xf>
    <xf numFmtId="0" fontId="12" fillId="14" borderId="32" xfId="0" applyFont="1" applyFill="1" applyBorder="1" applyAlignment="1">
      <alignment horizontal="center"/>
    </xf>
    <xf numFmtId="0" fontId="19" fillId="5" borderId="39" xfId="0" applyFont="1" applyFill="1" applyBorder="1" applyAlignment="1">
      <alignment horizontal="left"/>
    </xf>
    <xf numFmtId="9" fontId="19" fillId="5" borderId="33" xfId="4" applyFont="1" applyFill="1" applyBorder="1" applyAlignment="1">
      <alignment horizontal="center"/>
    </xf>
    <xf numFmtId="9" fontId="19" fillId="5" borderId="34" xfId="4" applyFont="1" applyFill="1" applyBorder="1" applyAlignment="1">
      <alignment horizontal="center"/>
    </xf>
    <xf numFmtId="9" fontId="19" fillId="5" borderId="39" xfId="4" applyFont="1" applyFill="1" applyBorder="1" applyAlignment="1">
      <alignment horizontal="center"/>
    </xf>
    <xf numFmtId="9" fontId="19" fillId="5" borderId="37" xfId="4" applyFont="1" applyFill="1" applyBorder="1" applyAlignment="1">
      <alignment horizontal="center"/>
    </xf>
    <xf numFmtId="0" fontId="19" fillId="5" borderId="40" xfId="0" applyFont="1" applyFill="1" applyBorder="1" applyAlignment="1">
      <alignment horizontal="left"/>
    </xf>
    <xf numFmtId="9" fontId="19" fillId="5" borderId="32" xfId="4" applyFont="1" applyFill="1" applyBorder="1" applyAlignment="1">
      <alignment horizontal="center"/>
    </xf>
    <xf numFmtId="9" fontId="19" fillId="5" borderId="5" xfId="4" applyFont="1" applyFill="1" applyBorder="1" applyAlignment="1">
      <alignment horizontal="center"/>
    </xf>
    <xf numFmtId="9" fontId="19" fillId="15" borderId="5" xfId="4" applyFont="1" applyFill="1" applyBorder="1" applyAlignment="1">
      <alignment horizontal="center"/>
    </xf>
    <xf numFmtId="9" fontId="19" fillId="5" borderId="40" xfId="4" applyFont="1" applyFill="1" applyBorder="1" applyAlignment="1">
      <alignment horizontal="center"/>
    </xf>
    <xf numFmtId="9" fontId="19" fillId="5" borderId="27" xfId="4" applyFont="1" applyFill="1" applyBorder="1" applyAlignment="1">
      <alignment horizontal="center"/>
    </xf>
    <xf numFmtId="0" fontId="20" fillId="5" borderId="7" xfId="0" applyFont="1" applyFill="1" applyBorder="1" applyAlignment="1">
      <alignment horizontal="left"/>
    </xf>
    <xf numFmtId="9" fontId="19" fillId="5" borderId="31" xfId="4" applyFont="1" applyFill="1" applyBorder="1" applyAlignment="1">
      <alignment horizontal="center"/>
    </xf>
    <xf numFmtId="9" fontId="19" fillId="5" borderId="25" xfId="4" applyFont="1" applyFill="1" applyBorder="1" applyAlignment="1">
      <alignment horizontal="center"/>
    </xf>
    <xf numFmtId="0" fontId="20" fillId="5" borderId="40" xfId="0" applyFont="1" applyFill="1" applyBorder="1" applyAlignment="1">
      <alignment horizontal="left"/>
    </xf>
    <xf numFmtId="167" fontId="19" fillId="0" borderId="1" xfId="0" applyNumberFormat="1" applyFont="1" applyFill="1" applyBorder="1" applyAlignment="1">
      <alignment horizontal="center"/>
    </xf>
    <xf numFmtId="167" fontId="19" fillId="10" borderId="1" xfId="0" applyNumberFormat="1" applyFont="1" applyFill="1" applyBorder="1" applyAlignment="1">
      <alignment horizontal="center"/>
    </xf>
    <xf numFmtId="167" fontId="19" fillId="0" borderId="3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/>
    </xf>
    <xf numFmtId="3" fontId="19" fillId="0" borderId="33" xfId="0" applyNumberFormat="1" applyFont="1" applyFill="1" applyBorder="1" applyAlignment="1">
      <alignment horizontal="center"/>
    </xf>
    <xf numFmtId="3" fontId="19" fillId="0" borderId="34" xfId="0" applyNumberFormat="1" applyFont="1" applyFill="1" applyBorder="1" applyAlignment="1">
      <alignment horizontal="center"/>
    </xf>
    <xf numFmtId="3" fontId="19" fillId="10" borderId="34" xfId="0" applyNumberFormat="1" applyFont="1" applyFill="1" applyBorder="1" applyAlignment="1">
      <alignment horizontal="center"/>
    </xf>
    <xf numFmtId="3" fontId="19" fillId="0" borderId="39" xfId="0" applyNumberFormat="1" applyFont="1" applyFill="1" applyBorder="1" applyAlignment="1">
      <alignment horizontal="center"/>
    </xf>
    <xf numFmtId="3" fontId="19" fillId="0" borderId="25" xfId="0" applyNumberFormat="1" applyFont="1" applyFill="1" applyBorder="1" applyAlignment="1">
      <alignment horizontal="center"/>
    </xf>
    <xf numFmtId="3" fontId="19" fillId="0" borderId="61" xfId="0" applyNumberFormat="1" applyFont="1" applyFill="1" applyBorder="1" applyAlignment="1">
      <alignment horizontal="center"/>
    </xf>
    <xf numFmtId="3" fontId="19" fillId="0" borderId="45" xfId="0" applyNumberFormat="1" applyFont="1" applyFill="1" applyBorder="1" applyAlignment="1">
      <alignment horizontal="center"/>
    </xf>
    <xf numFmtId="3" fontId="19" fillId="10" borderId="45" xfId="0" applyNumberFormat="1" applyFont="1" applyFill="1" applyBorder="1" applyAlignment="1">
      <alignment horizontal="center"/>
    </xf>
    <xf numFmtId="3" fontId="19" fillId="0" borderId="75" xfId="0" applyNumberFormat="1" applyFont="1" applyFill="1" applyBorder="1" applyAlignment="1">
      <alignment horizontal="center"/>
    </xf>
    <xf numFmtId="3" fontId="19" fillId="0" borderId="76" xfId="0" applyNumberFormat="1" applyFont="1" applyFill="1" applyBorder="1" applyAlignment="1">
      <alignment horizontal="center"/>
    </xf>
    <xf numFmtId="2" fontId="19" fillId="0" borderId="31" xfId="0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2" fontId="19" fillId="1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2" fontId="19" fillId="0" borderId="25" xfId="0" applyNumberFormat="1" applyFont="1" applyBorder="1" applyAlignment="1">
      <alignment horizontal="center"/>
    </xf>
    <xf numFmtId="2" fontId="19" fillId="0" borderId="40" xfId="0" applyNumberFormat="1" applyFont="1" applyFill="1" applyBorder="1" applyAlignment="1">
      <alignment horizontal="center"/>
    </xf>
    <xf numFmtId="2" fontId="19" fillId="0" borderId="27" xfId="0" applyNumberFormat="1" applyFont="1" applyBorder="1" applyAlignment="1">
      <alignment horizontal="center"/>
    </xf>
    <xf numFmtId="2" fontId="20" fillId="7" borderId="31" xfId="0" applyNumberFormat="1" applyFont="1" applyFill="1" applyBorder="1" applyAlignment="1">
      <alignment horizontal="center"/>
    </xf>
    <xf numFmtId="2" fontId="20" fillId="7" borderId="1" xfId="0" applyNumberFormat="1" applyFont="1" applyFill="1" applyBorder="1" applyAlignment="1">
      <alignment horizontal="center"/>
    </xf>
    <xf numFmtId="2" fontId="20" fillId="10" borderId="1" xfId="0" applyNumberFormat="1" applyFont="1" applyFill="1" applyBorder="1" applyAlignment="1">
      <alignment horizontal="center"/>
    </xf>
    <xf numFmtId="2" fontId="20" fillId="14" borderId="1" xfId="0" applyNumberFormat="1" applyFont="1" applyFill="1" applyBorder="1" applyAlignment="1">
      <alignment horizontal="center"/>
    </xf>
    <xf numFmtId="2" fontId="20" fillId="7" borderId="7" xfId="0" applyNumberFormat="1" applyFont="1" applyFill="1" applyBorder="1" applyAlignment="1">
      <alignment horizontal="center"/>
    </xf>
    <xf numFmtId="2" fontId="20" fillId="7" borderId="32" xfId="0" applyNumberFormat="1" applyFont="1" applyFill="1" applyBorder="1" applyAlignment="1">
      <alignment horizontal="center"/>
    </xf>
    <xf numFmtId="2" fontId="20" fillId="7" borderId="5" xfId="0" applyNumberFormat="1" applyFont="1" applyFill="1" applyBorder="1" applyAlignment="1">
      <alignment horizontal="center"/>
    </xf>
    <xf numFmtId="2" fontId="20" fillId="10" borderId="5" xfId="0" applyNumberFormat="1" applyFont="1" applyFill="1" applyBorder="1" applyAlignment="1">
      <alignment horizontal="center"/>
    </xf>
    <xf numFmtId="2" fontId="20" fillId="7" borderId="40" xfId="0" applyNumberFormat="1" applyFont="1" applyFill="1" applyBorder="1" applyAlignment="1">
      <alignment horizontal="center"/>
    </xf>
    <xf numFmtId="3" fontId="19" fillId="0" borderId="12" xfId="0" applyNumberFormat="1" applyFont="1" applyFill="1" applyBorder="1" applyAlignment="1">
      <alignment horizontal="center"/>
    </xf>
    <xf numFmtId="3" fontId="19" fillId="0" borderId="21" xfId="0" applyNumberFormat="1" applyFont="1" applyFill="1" applyBorder="1" applyAlignment="1">
      <alignment horizontal="center"/>
    </xf>
    <xf numFmtId="3" fontId="19" fillId="0" borderId="2" xfId="0" applyNumberFormat="1" applyFont="1" applyFill="1" applyBorder="1" applyAlignment="1">
      <alignment horizontal="center"/>
    </xf>
    <xf numFmtId="3" fontId="19" fillId="0" borderId="4" xfId="0" applyNumberFormat="1" applyFont="1" applyFill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9" fontId="19" fillId="0" borderId="21" xfId="0" applyNumberFormat="1" applyFont="1" applyBorder="1" applyAlignment="1">
      <alignment horizontal="center"/>
    </xf>
    <xf numFmtId="169" fontId="19" fillId="0" borderId="2" xfId="0" applyNumberFormat="1" applyFont="1" applyBorder="1" applyAlignment="1">
      <alignment horizontal="center"/>
    </xf>
    <xf numFmtId="169" fontId="19" fillId="10" borderId="2" xfId="0" applyNumberFormat="1" applyFont="1" applyFill="1" applyBorder="1" applyAlignment="1">
      <alignment horizontal="center"/>
    </xf>
    <xf numFmtId="169" fontId="19" fillId="0" borderId="4" xfId="0" applyNumberFormat="1" applyFont="1" applyBorder="1" applyAlignment="1">
      <alignment horizontal="center"/>
    </xf>
    <xf numFmtId="3" fontId="19" fillId="0" borderId="32" xfId="0" applyNumberFormat="1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3" fontId="19" fillId="10" borderId="5" xfId="0" applyNumberFormat="1" applyFont="1" applyFill="1" applyBorder="1" applyAlignment="1">
      <alignment horizontal="center"/>
    </xf>
    <xf numFmtId="3" fontId="19" fillId="0" borderId="5" xfId="0" applyNumberFormat="1" applyFont="1" applyFill="1" applyBorder="1" applyAlignment="1">
      <alignment horizontal="center"/>
    </xf>
    <xf numFmtId="3" fontId="19" fillId="0" borderId="6" xfId="0" applyNumberFormat="1" applyFont="1" applyBorder="1" applyAlignment="1">
      <alignment horizontal="center"/>
    </xf>
    <xf numFmtId="169" fontId="19" fillId="10" borderId="21" xfId="0" applyNumberFormat="1" applyFont="1" applyFill="1" applyBorder="1" applyAlignment="1">
      <alignment horizontal="center"/>
    </xf>
    <xf numFmtId="3" fontId="19" fillId="0" borderId="31" xfId="0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/>
    </xf>
    <xf numFmtId="3" fontId="19" fillId="0" borderId="3" xfId="0" applyNumberFormat="1" applyFont="1" applyFill="1" applyBorder="1" applyAlignment="1">
      <alignment horizontal="center"/>
    </xf>
    <xf numFmtId="169" fontId="19" fillId="0" borderId="33" xfId="0" applyNumberFormat="1" applyFont="1" applyBorder="1" applyAlignment="1">
      <alignment horizontal="center"/>
    </xf>
    <xf numFmtId="169" fontId="19" fillId="0" borderId="34" xfId="0" applyNumberFormat="1" applyFont="1" applyBorder="1" applyAlignment="1">
      <alignment horizontal="center"/>
    </xf>
    <xf numFmtId="169" fontId="19" fillId="10" borderId="34" xfId="0" applyNumberFormat="1" applyFont="1" applyFill="1" applyBorder="1" applyAlignment="1">
      <alignment horizontal="center"/>
    </xf>
    <xf numFmtId="169" fontId="19" fillId="0" borderId="12" xfId="0" applyNumberFormat="1" applyFont="1" applyBorder="1" applyAlignment="1">
      <alignment horizontal="center"/>
    </xf>
    <xf numFmtId="3" fontId="19" fillId="10" borderId="31" xfId="0" applyNumberFormat="1" applyFont="1" applyFill="1" applyBorder="1" applyAlignment="1">
      <alignment horizontal="center"/>
    </xf>
    <xf numFmtId="3" fontId="19" fillId="10" borderId="21" xfId="0" applyNumberFormat="1" applyFont="1" applyFill="1" applyBorder="1" applyAlignment="1">
      <alignment horizontal="center"/>
    </xf>
    <xf numFmtId="168" fontId="19" fillId="0" borderId="21" xfId="0" applyNumberFormat="1" applyFont="1" applyBorder="1" applyAlignment="1">
      <alignment horizontal="center"/>
    </xf>
    <xf numFmtId="3" fontId="19" fillId="11" borderId="2" xfId="0" applyNumberFormat="1" applyFont="1" applyFill="1" applyBorder="1" applyAlignment="1">
      <alignment horizontal="center"/>
    </xf>
    <xf numFmtId="3" fontId="19" fillId="0" borderId="38" xfId="0" applyNumberFormat="1" applyFont="1" applyFill="1" applyBorder="1" applyAlignment="1">
      <alignment horizontal="center"/>
    </xf>
    <xf numFmtId="1" fontId="19" fillId="0" borderId="21" xfId="0" applyNumberFormat="1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" fontId="19" fillId="11" borderId="2" xfId="0" applyNumberFormat="1" applyFont="1" applyFill="1" applyBorder="1" applyAlignment="1">
      <alignment horizontal="center"/>
    </xf>
    <xf numFmtId="1" fontId="19" fillId="10" borderId="2" xfId="0" applyNumberFormat="1" applyFont="1" applyFill="1" applyBorder="1" applyAlignment="1">
      <alignment horizontal="center"/>
    </xf>
    <xf numFmtId="1" fontId="19" fillId="0" borderId="38" xfId="0" applyNumberFormat="1" applyFont="1" applyFill="1" applyBorder="1" applyAlignment="1">
      <alignment horizontal="center"/>
    </xf>
    <xf numFmtId="168" fontId="19" fillId="0" borderId="31" xfId="0" applyNumberFormat="1" applyFont="1" applyFill="1" applyBorder="1" applyAlignment="1">
      <alignment horizontal="center"/>
    </xf>
    <xf numFmtId="168" fontId="19" fillId="0" borderId="1" xfId="0" applyNumberFormat="1" applyFont="1" applyFill="1" applyBorder="1" applyAlignment="1">
      <alignment horizontal="center"/>
    </xf>
    <xf numFmtId="168" fontId="19" fillId="10" borderId="1" xfId="0" applyNumberFormat="1" applyFont="1" applyFill="1" applyBorder="1" applyAlignment="1">
      <alignment horizontal="center"/>
    </xf>
    <xf numFmtId="168" fontId="19" fillId="0" borderId="25" xfId="0" applyNumberFormat="1" applyFont="1" applyFill="1" applyBorder="1" applyAlignment="1">
      <alignment horizontal="center"/>
    </xf>
    <xf numFmtId="168" fontId="19" fillId="11" borderId="1" xfId="0" applyNumberFormat="1" applyFont="1" applyFill="1" applyBorder="1" applyAlignment="1">
      <alignment horizontal="center"/>
    </xf>
    <xf numFmtId="168" fontId="19" fillId="11" borderId="21" xfId="0" applyNumberFormat="1" applyFont="1" applyFill="1" applyBorder="1" applyAlignment="1">
      <alignment horizontal="center"/>
    </xf>
    <xf numFmtId="168" fontId="19" fillId="0" borderId="64" xfId="0" applyNumberFormat="1" applyFont="1" applyFill="1" applyBorder="1" applyAlignment="1">
      <alignment horizontal="center"/>
    </xf>
    <xf numFmtId="3" fontId="19" fillId="11" borderId="5" xfId="0" applyNumberFormat="1" applyFont="1" applyFill="1" applyBorder="1" applyAlignment="1">
      <alignment horizontal="center"/>
    </xf>
    <xf numFmtId="3" fontId="19" fillId="0" borderId="40" xfId="0" applyNumberFormat="1" applyFont="1" applyBorder="1" applyAlignment="1">
      <alignment horizontal="center"/>
    </xf>
    <xf numFmtId="3" fontId="19" fillId="11" borderId="34" xfId="0" applyNumberFormat="1" applyFont="1" applyFill="1" applyBorder="1" applyAlignment="1">
      <alignment horizontal="center"/>
    </xf>
    <xf numFmtId="168" fontId="19" fillId="0" borderId="7" xfId="0" applyNumberFormat="1" applyFont="1" applyFill="1" applyBorder="1" applyAlignment="1">
      <alignment horizontal="center"/>
    </xf>
    <xf numFmtId="168" fontId="19" fillId="0" borderId="38" xfId="0" applyNumberFormat="1" applyFont="1" applyFill="1" applyBorder="1" applyAlignment="1">
      <alignment horizontal="center"/>
    </xf>
    <xf numFmtId="168" fontId="19" fillId="0" borderId="3" xfId="0" applyNumberFormat="1" applyFont="1" applyFill="1" applyBorder="1" applyAlignment="1">
      <alignment horizontal="center"/>
    </xf>
    <xf numFmtId="168" fontId="19" fillId="0" borderId="4" xfId="0" applyNumberFormat="1" applyFont="1" applyFill="1" applyBorder="1" applyAlignment="1">
      <alignment horizontal="center"/>
    </xf>
    <xf numFmtId="1" fontId="19" fillId="0" borderId="33" xfId="0" applyNumberFormat="1" applyFont="1" applyFill="1" applyBorder="1" applyAlignment="1">
      <alignment horizontal="center"/>
    </xf>
    <xf numFmtId="1" fontId="19" fillId="0" borderId="34" xfId="0" applyNumberFormat="1" applyFont="1" applyFill="1" applyBorder="1" applyAlignment="1">
      <alignment horizontal="center"/>
    </xf>
    <xf numFmtId="1" fontId="19" fillId="10" borderId="34" xfId="0" applyNumberFormat="1" applyFont="1" applyFill="1" applyBorder="1" applyAlignment="1">
      <alignment horizontal="center"/>
    </xf>
    <xf numFmtId="1" fontId="19" fillId="0" borderId="39" xfId="0" applyNumberFormat="1" applyFont="1" applyFill="1" applyBorder="1" applyAlignment="1">
      <alignment horizontal="center"/>
    </xf>
    <xf numFmtId="1" fontId="19" fillId="0" borderId="31" xfId="0" applyNumberFormat="1" applyFont="1" applyFill="1" applyBorder="1" applyAlignment="1">
      <alignment horizontal="center"/>
    </xf>
    <xf numFmtId="1" fontId="19" fillId="0" borderId="1" xfId="0" applyNumberFormat="1" applyFont="1" applyFill="1" applyBorder="1" applyAlignment="1">
      <alignment horizontal="center"/>
    </xf>
    <xf numFmtId="1" fontId="19" fillId="10" borderId="1" xfId="0" applyNumberFormat="1" applyFont="1" applyFill="1" applyBorder="1" applyAlignment="1">
      <alignment horizontal="center"/>
    </xf>
    <xf numFmtId="1" fontId="19" fillId="0" borderId="3" xfId="0" applyNumberFormat="1" applyFont="1" applyFill="1" applyBorder="1" applyAlignment="1">
      <alignment horizontal="center"/>
    </xf>
    <xf numFmtId="1" fontId="19" fillId="0" borderId="4" xfId="0" applyNumberFormat="1" applyFont="1" applyFill="1" applyBorder="1" applyAlignment="1">
      <alignment horizontal="center"/>
    </xf>
    <xf numFmtId="1" fontId="19" fillId="0" borderId="7" xfId="0" applyNumberFormat="1" applyFont="1" applyFill="1" applyBorder="1" applyAlignment="1">
      <alignment horizontal="center"/>
    </xf>
    <xf numFmtId="169" fontId="19" fillId="11" borderId="2" xfId="0" applyNumberFormat="1" applyFont="1" applyFill="1" applyBorder="1" applyAlignment="1">
      <alignment horizontal="center"/>
    </xf>
    <xf numFmtId="169" fontId="19" fillId="11" borderId="21" xfId="0" applyNumberFormat="1" applyFont="1" applyFill="1" applyBorder="1" applyAlignment="1">
      <alignment horizontal="center"/>
    </xf>
    <xf numFmtId="3" fontId="19" fillId="11" borderId="32" xfId="0" applyNumberFormat="1" applyFont="1" applyFill="1" applyBorder="1" applyAlignment="1">
      <alignment horizontal="center"/>
    </xf>
    <xf numFmtId="3" fontId="19" fillId="11" borderId="33" xfId="0" applyNumberFormat="1" applyFont="1" applyFill="1" applyBorder="1" applyAlignment="1">
      <alignment horizontal="center"/>
    </xf>
    <xf numFmtId="3" fontId="19" fillId="11" borderId="12" xfId="0" applyNumberFormat="1" applyFont="1" applyFill="1" applyBorder="1" applyAlignment="1">
      <alignment horizontal="center"/>
    </xf>
    <xf numFmtId="3" fontId="19" fillId="11" borderId="21" xfId="0" applyNumberFormat="1" applyFont="1" applyFill="1" applyBorder="1" applyAlignment="1">
      <alignment horizontal="center"/>
    </xf>
    <xf numFmtId="3" fontId="19" fillId="11" borderId="4" xfId="0" applyNumberFormat="1" applyFont="1" applyFill="1" applyBorder="1" applyAlignment="1">
      <alignment horizontal="center"/>
    </xf>
    <xf numFmtId="0" fontId="19" fillId="11" borderId="21" xfId="0" applyFont="1" applyFill="1" applyBorder="1" applyAlignment="1">
      <alignment horizontal="center"/>
    </xf>
    <xf numFmtId="0" fontId="19" fillId="11" borderId="4" xfId="0" applyFont="1" applyFill="1" applyBorder="1" applyAlignment="1">
      <alignment horizontal="center"/>
    </xf>
    <xf numFmtId="169" fontId="19" fillId="11" borderId="4" xfId="0" applyNumberFormat="1" applyFont="1" applyFill="1" applyBorder="1" applyAlignment="1">
      <alignment horizontal="center"/>
    </xf>
    <xf numFmtId="3" fontId="19" fillId="11" borderId="6" xfId="0" applyNumberFormat="1" applyFont="1" applyFill="1" applyBorder="1" applyAlignment="1">
      <alignment horizontal="center"/>
    </xf>
    <xf numFmtId="167" fontId="19" fillId="11" borderId="1" xfId="0" applyNumberFormat="1" applyFont="1" applyFill="1" applyBorder="1" applyAlignment="1">
      <alignment horizontal="center"/>
    </xf>
    <xf numFmtId="3" fontId="19" fillId="11" borderId="31" xfId="0" applyNumberFormat="1" applyFont="1" applyFill="1" applyBorder="1" applyAlignment="1">
      <alignment horizontal="center"/>
    </xf>
    <xf numFmtId="3" fontId="19" fillId="11" borderId="1" xfId="0" applyNumberFormat="1" applyFont="1" applyFill="1" applyBorder="1" applyAlignment="1">
      <alignment horizontal="center"/>
    </xf>
    <xf numFmtId="3" fontId="19" fillId="0" borderId="7" xfId="0" applyNumberFormat="1" applyFont="1" applyFill="1" applyBorder="1" applyAlignment="1">
      <alignment horizontal="center"/>
    </xf>
    <xf numFmtId="3" fontId="19" fillId="11" borderId="35" xfId="0" applyNumberFormat="1" applyFont="1" applyFill="1" applyBorder="1" applyAlignment="1">
      <alignment horizontal="center"/>
    </xf>
    <xf numFmtId="3" fontId="19" fillId="11" borderId="36" xfId="0" applyNumberFormat="1" applyFont="1" applyFill="1" applyBorder="1" applyAlignment="1">
      <alignment horizontal="center"/>
    </xf>
    <xf numFmtId="3" fontId="19" fillId="0" borderId="36" xfId="0" applyNumberFormat="1" applyFont="1" applyFill="1" applyBorder="1" applyAlignment="1">
      <alignment horizontal="center"/>
    </xf>
    <xf numFmtId="3" fontId="19" fillId="0" borderId="55" xfId="0" applyNumberFormat="1" applyFont="1" applyFill="1" applyBorder="1" applyAlignment="1">
      <alignment horizontal="center"/>
    </xf>
    <xf numFmtId="0" fontId="19" fillId="0" borderId="45" xfId="0" applyFont="1" applyFill="1" applyBorder="1" applyAlignment="1">
      <alignment horizontal="center"/>
    </xf>
    <xf numFmtId="0" fontId="19" fillId="10" borderId="45" xfId="0" applyFont="1" applyFill="1" applyBorder="1" applyAlignment="1">
      <alignment horizontal="center"/>
    </xf>
    <xf numFmtId="0" fontId="19" fillId="0" borderId="75" xfId="0" applyFont="1" applyFill="1" applyBorder="1" applyAlignment="1">
      <alignment horizontal="center"/>
    </xf>
    <xf numFmtId="0" fontId="19" fillId="10" borderId="21" xfId="0" applyFont="1" applyFill="1" applyBorder="1" applyAlignment="1">
      <alignment horizontal="center"/>
    </xf>
    <xf numFmtId="3" fontId="19" fillId="0" borderId="32" xfId="0" applyNumberFormat="1" applyFont="1" applyFill="1" applyBorder="1" applyAlignment="1">
      <alignment horizontal="center"/>
    </xf>
    <xf numFmtId="3" fontId="19" fillId="0" borderId="40" xfId="0" applyNumberFormat="1" applyFont="1" applyFill="1" applyBorder="1" applyAlignment="1">
      <alignment horizontal="center"/>
    </xf>
    <xf numFmtId="2" fontId="19" fillId="11" borderId="1" xfId="0" applyNumberFormat="1" applyFont="1" applyFill="1" applyBorder="1" applyAlignment="1">
      <alignment horizontal="center"/>
    </xf>
    <xf numFmtId="2" fontId="19" fillId="11" borderId="5" xfId="0" applyNumberFormat="1" applyFont="1" applyFill="1" applyBorder="1" applyAlignment="1">
      <alignment horizontal="center"/>
    </xf>
    <xf numFmtId="9" fontId="19" fillId="5" borderId="67" xfId="4" applyFont="1" applyFill="1" applyBorder="1" applyAlignment="1">
      <alignment horizontal="center"/>
    </xf>
    <xf numFmtId="9" fontId="19" fillId="5" borderId="65" xfId="4" applyFont="1" applyFill="1" applyBorder="1" applyAlignment="1">
      <alignment horizontal="center"/>
    </xf>
    <xf numFmtId="0" fontId="19" fillId="0" borderId="3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10" borderId="1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9" fillId="10" borderId="57" xfId="0" applyFont="1" applyFill="1" applyBorder="1" applyAlignment="1">
      <alignment horizontal="center"/>
    </xf>
    <xf numFmtId="0" fontId="19" fillId="0" borderId="59" xfId="0" applyFont="1" applyFill="1" applyBorder="1" applyAlignment="1">
      <alignment horizontal="center"/>
    </xf>
    <xf numFmtId="0" fontId="19" fillId="0" borderId="38" xfId="0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19" fillId="10" borderId="33" xfId="0" applyFont="1" applyFill="1" applyBorder="1" applyAlignment="1">
      <alignment horizontal="center"/>
    </xf>
    <xf numFmtId="0" fontId="0" fillId="10" borderId="0" xfId="0" applyFont="1" applyFill="1"/>
    <xf numFmtId="3" fontId="19" fillId="11" borderId="3" xfId="0" applyNumberFormat="1" applyFont="1" applyFill="1" applyBorder="1" applyAlignment="1">
      <alignment horizontal="center"/>
    </xf>
    <xf numFmtId="0" fontId="19" fillId="0" borderId="34" xfId="0" applyFont="1" applyBorder="1" applyAlignment="1">
      <alignment horizontal="center"/>
    </xf>
    <xf numFmtId="0" fontId="19" fillId="10" borderId="34" xfId="0" applyFont="1" applyFill="1" applyBorder="1" applyAlignment="1">
      <alignment horizontal="center"/>
    </xf>
    <xf numFmtId="0" fontId="19" fillId="0" borderId="34" xfId="0" applyFont="1" applyFill="1" applyBorder="1" applyAlignment="1">
      <alignment horizontal="center"/>
    </xf>
    <xf numFmtId="0" fontId="19" fillId="0" borderId="12" xfId="0" applyFont="1" applyBorder="1" applyAlignment="1">
      <alignment horizontal="center"/>
    </xf>
    <xf numFmtId="2" fontId="19" fillId="0" borderId="54" xfId="0" applyNumberFormat="1" applyFont="1" applyFill="1" applyBorder="1" applyAlignment="1">
      <alignment horizontal="center"/>
    </xf>
    <xf numFmtId="2" fontId="19" fillId="0" borderId="57" xfId="0" applyNumberFormat="1" applyFont="1" applyFill="1" applyBorder="1" applyAlignment="1">
      <alignment horizontal="center"/>
    </xf>
    <xf numFmtId="2" fontId="19" fillId="10" borderId="57" xfId="0" applyNumberFormat="1" applyFont="1" applyFill="1" applyBorder="1" applyAlignment="1">
      <alignment horizontal="center"/>
    </xf>
    <xf numFmtId="2" fontId="19" fillId="11" borderId="57" xfId="0" applyNumberFormat="1" applyFont="1" applyFill="1" applyBorder="1" applyAlignment="1">
      <alignment horizontal="center"/>
    </xf>
    <xf numFmtId="2" fontId="19" fillId="11" borderId="59" xfId="0" applyNumberFormat="1" applyFont="1" applyFill="1" applyBorder="1" applyAlignment="1">
      <alignment horizontal="center"/>
    </xf>
    <xf numFmtId="0" fontId="19" fillId="0" borderId="61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3" fontId="19" fillId="10" borderId="57" xfId="0" applyNumberFormat="1" applyFont="1" applyFill="1" applyBorder="1" applyAlignment="1">
      <alignment horizontal="center"/>
    </xf>
    <xf numFmtId="3" fontId="19" fillId="0" borderId="57" xfId="0" applyNumberFormat="1" applyFont="1" applyBorder="1" applyAlignment="1">
      <alignment horizontal="center"/>
    </xf>
    <xf numFmtId="3" fontId="8" fillId="10" borderId="21" xfId="0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/>
    </xf>
    <xf numFmtId="0" fontId="8" fillId="3" borderId="36" xfId="0" applyFont="1" applyFill="1" applyBorder="1" applyAlignment="1">
      <alignment horizontal="center"/>
    </xf>
    <xf numFmtId="3" fontId="8" fillId="0" borderId="82" xfId="0" applyNumberFormat="1" applyFont="1" applyFill="1" applyBorder="1" applyAlignment="1">
      <alignment horizontal="center"/>
    </xf>
    <xf numFmtId="3" fontId="8" fillId="10" borderId="82" xfId="0" applyNumberFormat="1" applyFont="1" applyFill="1" applyBorder="1" applyAlignment="1">
      <alignment horizontal="center"/>
    </xf>
    <xf numFmtId="3" fontId="8" fillId="0" borderId="84" xfId="0" applyNumberFormat="1" applyFont="1" applyFill="1" applyBorder="1" applyAlignment="1">
      <alignment horizontal="center"/>
    </xf>
    <xf numFmtId="3" fontId="8" fillId="10" borderId="84" xfId="0" applyNumberFormat="1" applyFont="1" applyFill="1" applyBorder="1" applyAlignment="1">
      <alignment horizontal="center"/>
    </xf>
    <xf numFmtId="3" fontId="8" fillId="3" borderId="84" xfId="0" applyNumberFormat="1" applyFont="1" applyFill="1" applyBorder="1" applyAlignment="1">
      <alignment horizontal="center"/>
    </xf>
    <xf numFmtId="3" fontId="8" fillId="3" borderId="2" xfId="0" applyNumberFormat="1" applyFont="1" applyFill="1" applyBorder="1" applyAlignment="1">
      <alignment horizontal="center"/>
    </xf>
    <xf numFmtId="3" fontId="8" fillId="10" borderId="31" xfId="0" applyNumberFormat="1" applyFont="1" applyFill="1" applyBorder="1" applyAlignment="1">
      <alignment horizontal="center"/>
    </xf>
    <xf numFmtId="2" fontId="8" fillId="3" borderId="5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8" fillId="0" borderId="31" xfId="0" applyNumberFormat="1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0" fontId="8" fillId="3" borderId="57" xfId="0" applyFont="1" applyFill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2" fontId="8" fillId="0" borderId="36" xfId="0" applyNumberFormat="1" applyFont="1" applyBorder="1" applyAlignment="1">
      <alignment horizontal="center"/>
    </xf>
    <xf numFmtId="2" fontId="8" fillId="0" borderId="55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10" borderId="34" xfId="0" applyNumberFormat="1" applyFont="1" applyFill="1" applyBorder="1" applyAlignment="1">
      <alignment horizontal="center"/>
    </xf>
    <xf numFmtId="165" fontId="8" fillId="0" borderId="39" xfId="0" applyNumberFormat="1" applyFont="1" applyBorder="1" applyAlignment="1">
      <alignment horizontal="center"/>
    </xf>
    <xf numFmtId="165" fontId="8" fillId="0" borderId="61" xfId="0" applyNumberFormat="1" applyFont="1" applyBorder="1" applyAlignment="1">
      <alignment horizontal="center"/>
    </xf>
    <xf numFmtId="165" fontId="8" fillId="0" borderId="45" xfId="0" applyNumberFormat="1" applyFont="1" applyBorder="1" applyAlignment="1">
      <alignment horizontal="center"/>
    </xf>
    <xf numFmtId="165" fontId="8" fillId="10" borderId="45" xfId="0" applyNumberFormat="1" applyFont="1" applyFill="1" applyBorder="1" applyAlignment="1">
      <alignment horizontal="center"/>
    </xf>
    <xf numFmtId="165" fontId="8" fillId="0" borderId="75" xfId="0" applyNumberFormat="1" applyFont="1" applyBorder="1" applyAlignment="1">
      <alignment horizontal="center"/>
    </xf>
    <xf numFmtId="3" fontId="8" fillId="0" borderId="35" xfId="0" applyNumberFormat="1" applyFont="1" applyFill="1" applyBorder="1" applyAlignment="1">
      <alignment horizontal="center"/>
    </xf>
    <xf numFmtId="3" fontId="8" fillId="3" borderId="36" xfId="0" applyNumberFormat="1" applyFont="1" applyFill="1" applyBorder="1" applyAlignment="1">
      <alignment horizontal="center"/>
    </xf>
    <xf numFmtId="3" fontId="8" fillId="0" borderId="55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22" fillId="0" borderId="28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horizontal="left" vertical="center" wrapText="1"/>
    </xf>
    <xf numFmtId="0" fontId="12" fillId="14" borderId="25" xfId="0" applyFont="1" applyFill="1" applyBorder="1" applyAlignment="1">
      <alignment horizontal="center"/>
    </xf>
    <xf numFmtId="0" fontId="12" fillId="14" borderId="27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left"/>
    </xf>
    <xf numFmtId="0" fontId="12" fillId="7" borderId="31" xfId="0" applyFont="1" applyFill="1" applyBorder="1" applyAlignment="1">
      <alignment horizontal="left"/>
    </xf>
    <xf numFmtId="0" fontId="12" fillId="7" borderId="32" xfId="0" applyFont="1" applyFill="1" applyBorder="1" applyAlignment="1">
      <alignment horizontal="left"/>
    </xf>
    <xf numFmtId="0" fontId="12" fillId="6" borderId="13" xfId="0" applyFont="1" applyFill="1" applyBorder="1" applyAlignment="1"/>
    <xf numFmtId="0" fontId="12" fillId="6" borderId="50" xfId="0" applyFont="1" applyFill="1" applyBorder="1" applyAlignment="1"/>
    <xf numFmtId="0" fontId="12" fillId="6" borderId="53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left"/>
    </xf>
    <xf numFmtId="0" fontId="12" fillId="10" borderId="32" xfId="0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" fontId="8" fillId="0" borderId="21" xfId="0" applyNumberFormat="1" applyFont="1" applyFill="1" applyBorder="1" applyAlignment="1">
      <alignment horizontal="center"/>
    </xf>
    <xf numFmtId="1" fontId="8" fillId="0" borderId="32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60" xfId="0" applyFont="1" applyFill="1" applyBorder="1" applyAlignment="1">
      <alignment horizontal="left"/>
    </xf>
    <xf numFmtId="0" fontId="8" fillId="5" borderId="41" xfId="0" applyFont="1" applyFill="1" applyBorder="1" applyAlignment="1">
      <alignment horizontal="left"/>
    </xf>
    <xf numFmtId="0" fontId="8" fillId="5" borderId="41" xfId="0" applyFont="1" applyFill="1" applyBorder="1" applyAlignment="1">
      <alignment horizontal="center" wrapText="1"/>
    </xf>
    <xf numFmtId="0" fontId="8" fillId="0" borderId="56" xfId="0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0" fontId="8" fillId="0" borderId="57" xfId="0" applyFont="1" applyFill="1" applyBorder="1" applyAlignment="1">
      <alignment horizontal="left"/>
    </xf>
    <xf numFmtId="0" fontId="8" fillId="0" borderId="52" xfId="0" applyFont="1" applyFill="1" applyBorder="1" applyAlignment="1">
      <alignment horizontal="left"/>
    </xf>
    <xf numFmtId="3" fontId="8" fillId="0" borderId="17" xfId="0" applyNumberFormat="1" applyFont="1" applyFill="1" applyBorder="1" applyAlignment="1">
      <alignment horizontal="center"/>
    </xf>
    <xf numFmtId="0" fontId="8" fillId="0" borderId="77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/>
    </xf>
    <xf numFmtId="3" fontId="12" fillId="0" borderId="21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10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2" fillId="0" borderId="29" xfId="0" applyNumberFormat="1" applyFont="1" applyBorder="1" applyAlignment="1">
      <alignment horizontal="center"/>
    </xf>
    <xf numFmtId="0" fontId="12" fillId="7" borderId="55" xfId="0" applyFont="1" applyFill="1" applyBorder="1" applyAlignment="1">
      <alignment horizontal="left"/>
    </xf>
    <xf numFmtId="1" fontId="12" fillId="0" borderId="21" xfId="0" applyNumberFormat="1" applyFont="1" applyBorder="1" applyAlignment="1">
      <alignment horizontal="center"/>
    </xf>
    <xf numFmtId="1" fontId="12" fillId="10" borderId="21" xfId="0" applyNumberFormat="1" applyFont="1" applyFill="1" applyBorder="1" applyAlignment="1">
      <alignment horizontal="center"/>
    </xf>
    <xf numFmtId="1" fontId="12" fillId="0" borderId="21" xfId="0" applyNumberFormat="1" applyFont="1" applyFill="1" applyBorder="1" applyAlignment="1">
      <alignment horizontal="center"/>
    </xf>
    <xf numFmtId="1" fontId="12" fillId="0" borderId="64" xfId="0" applyNumberFormat="1" applyFont="1" applyBorder="1" applyAlignment="1">
      <alignment horizontal="center"/>
    </xf>
    <xf numFmtId="1" fontId="12" fillId="0" borderId="2" xfId="0" applyNumberFormat="1" applyFont="1" applyFill="1" applyBorder="1" applyAlignment="1">
      <alignment horizontal="center"/>
    </xf>
    <xf numFmtId="1" fontId="12" fillId="0" borderId="38" xfId="0" applyNumberFormat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6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19" fillId="0" borderId="29" xfId="0" applyFont="1" applyFill="1" applyBorder="1" applyAlignment="1">
      <alignment horizontal="left" vertical="center"/>
    </xf>
    <xf numFmtId="0" fontId="19" fillId="0" borderId="2" xfId="0" applyFont="1" applyFill="1" applyBorder="1" applyAlignment="1">
      <alignment horizontal="left" vertical="center"/>
    </xf>
    <xf numFmtId="0" fontId="19" fillId="0" borderId="34" xfId="0" applyFont="1" applyFill="1" applyBorder="1" applyAlignment="1">
      <alignment horizontal="left" vertical="center"/>
    </xf>
    <xf numFmtId="0" fontId="19" fillId="0" borderId="63" xfId="0" applyFont="1" applyFill="1" applyBorder="1" applyAlignment="1">
      <alignment horizontal="left" vertical="center"/>
    </xf>
    <xf numFmtId="1" fontId="8" fillId="0" borderId="2" xfId="0" applyNumberFormat="1" applyFont="1" applyFill="1" applyBorder="1" applyAlignment="1">
      <alignment horizontal="center"/>
    </xf>
    <xf numFmtId="3" fontId="8" fillId="0" borderId="40" xfId="0" applyNumberFormat="1" applyFont="1" applyFill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8" fillId="10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38" xfId="0" applyNumberFormat="1" applyFont="1" applyBorder="1" applyAlignment="1">
      <alignment horizontal="center"/>
    </xf>
    <xf numFmtId="165" fontId="8" fillId="0" borderId="29" xfId="0" applyNumberFormat="1" applyFont="1" applyBorder="1" applyAlignment="1">
      <alignment horizontal="center"/>
    </xf>
    <xf numFmtId="0" fontId="7" fillId="6" borderId="58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wrapText="1"/>
    </xf>
    <xf numFmtId="49" fontId="17" fillId="5" borderId="1" xfId="0" applyNumberFormat="1" applyFont="1" applyFill="1" applyBorder="1" applyAlignment="1">
      <alignment horizontal="center"/>
    </xf>
    <xf numFmtId="49" fontId="17" fillId="10" borderId="1" xfId="0" applyNumberFormat="1" applyFont="1" applyFill="1" applyBorder="1" applyAlignment="1">
      <alignment horizontal="center"/>
    </xf>
    <xf numFmtId="49" fontId="17" fillId="5" borderId="5" xfId="0" applyNumberFormat="1" applyFont="1" applyFill="1" applyBorder="1" applyAlignment="1">
      <alignment horizontal="center"/>
    </xf>
    <xf numFmtId="49" fontId="17" fillId="10" borderId="5" xfId="0" applyNumberFormat="1" applyFont="1" applyFill="1" applyBorder="1" applyAlignment="1">
      <alignment horizontal="center"/>
    </xf>
    <xf numFmtId="0" fontId="4" fillId="5" borderId="7" xfId="0" applyFont="1" applyFill="1" applyBorder="1" applyAlignment="1">
      <alignment horizontal="left"/>
    </xf>
    <xf numFmtId="0" fontId="4" fillId="5" borderId="40" xfId="0" applyFont="1" applyFill="1" applyBorder="1" applyAlignment="1">
      <alignment horizontal="left"/>
    </xf>
    <xf numFmtId="49" fontId="17" fillId="5" borderId="31" xfId="0" applyNumberFormat="1" applyFont="1" applyFill="1" applyBorder="1" applyAlignment="1">
      <alignment horizontal="center"/>
    </xf>
    <xf numFmtId="49" fontId="17" fillId="5" borderId="32" xfId="0" applyNumberFormat="1" applyFont="1" applyFill="1" applyBorder="1" applyAlignment="1">
      <alignment horizontal="center"/>
    </xf>
    <xf numFmtId="49" fontId="17" fillId="5" borderId="25" xfId="0" applyNumberFormat="1" applyFont="1" applyFill="1" applyBorder="1" applyAlignment="1">
      <alignment horizontal="center"/>
    </xf>
    <xf numFmtId="49" fontId="17" fillId="5" borderId="27" xfId="0" applyNumberFormat="1" applyFont="1" applyFill="1" applyBorder="1" applyAlignment="1">
      <alignment horizontal="center"/>
    </xf>
    <xf numFmtId="167" fontId="8" fillId="0" borderId="78" xfId="0" applyNumberFormat="1" applyFont="1" applyBorder="1" applyAlignment="1">
      <alignment horizontal="center"/>
    </xf>
    <xf numFmtId="167" fontId="8" fillId="0" borderId="36" xfId="0" applyNumberFormat="1" applyFont="1" applyBorder="1" applyAlignment="1">
      <alignment horizontal="center"/>
    </xf>
    <xf numFmtId="167" fontId="8" fillId="10" borderId="36" xfId="0" applyNumberFormat="1" applyFont="1" applyFill="1" applyBorder="1" applyAlignment="1">
      <alignment horizontal="center"/>
    </xf>
    <xf numFmtId="167" fontId="8" fillId="0" borderId="55" xfId="0" applyNumberFormat="1" applyFont="1" applyBorder="1" applyAlignment="1">
      <alignment horizontal="center"/>
    </xf>
    <xf numFmtId="167" fontId="8" fillId="0" borderId="41" xfId="0" applyNumberFormat="1" applyFont="1" applyFill="1" applyBorder="1" applyAlignment="1">
      <alignment horizontal="center"/>
    </xf>
    <xf numFmtId="2" fontId="8" fillId="0" borderId="21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2" fontId="8" fillId="0" borderId="38" xfId="0" applyNumberFormat="1" applyFont="1" applyBorder="1" applyAlignment="1">
      <alignment horizontal="center"/>
    </xf>
    <xf numFmtId="165" fontId="8" fillId="2" borderId="25" xfId="0" applyNumberFormat="1" applyFont="1" applyFill="1" applyBorder="1" applyAlignment="1">
      <alignment horizontal="center"/>
    </xf>
    <xf numFmtId="165" fontId="8" fillId="2" borderId="26" xfId="0" applyNumberFormat="1" applyFont="1" applyFill="1" applyBorder="1" applyAlignment="1">
      <alignment horizontal="center"/>
    </xf>
    <xf numFmtId="3" fontId="12" fillId="0" borderId="38" xfId="0" applyNumberFormat="1" applyFont="1" applyBorder="1" applyAlignment="1">
      <alignment horizontal="center"/>
    </xf>
    <xf numFmtId="1" fontId="12" fillId="7" borderId="25" xfId="0" applyNumberFormat="1" applyFont="1" applyFill="1" applyBorder="1" applyAlignment="1">
      <alignment horizontal="center" wrapText="1"/>
    </xf>
    <xf numFmtId="1" fontId="12" fillId="7" borderId="27" xfId="0" applyNumberFormat="1" applyFont="1" applyFill="1" applyBorder="1" applyAlignment="1">
      <alignment horizontal="center" wrapText="1"/>
    </xf>
    <xf numFmtId="2" fontId="12" fillId="7" borderId="2" xfId="0" applyNumberFormat="1" applyFont="1" applyFill="1" applyBorder="1" applyAlignment="1">
      <alignment horizontal="center"/>
    </xf>
    <xf numFmtId="2" fontId="12" fillId="14" borderId="2" xfId="0" applyNumberFormat="1" applyFont="1" applyFill="1" applyBorder="1" applyAlignment="1">
      <alignment horizontal="center"/>
    </xf>
    <xf numFmtId="2" fontId="12" fillId="10" borderId="2" xfId="0" applyNumberFormat="1" applyFont="1" applyFill="1" applyBorder="1" applyAlignment="1">
      <alignment horizontal="center"/>
    </xf>
    <xf numFmtId="2" fontId="12" fillId="7" borderId="21" xfId="0" applyNumberFormat="1" applyFont="1" applyFill="1" applyBorder="1" applyAlignment="1">
      <alignment horizontal="center"/>
    </xf>
    <xf numFmtId="2" fontId="12" fillId="7" borderId="26" xfId="0" applyNumberFormat="1" applyFont="1" applyFill="1" applyBorder="1" applyAlignment="1">
      <alignment horizontal="center"/>
    </xf>
    <xf numFmtId="1" fontId="12" fillId="0" borderId="38" xfId="0" applyNumberFormat="1" applyFont="1" applyBorder="1" applyAlignment="1">
      <alignment horizontal="center"/>
    </xf>
    <xf numFmtId="0" fontId="8" fillId="10" borderId="38" xfId="0" applyFont="1" applyFill="1" applyBorder="1" applyAlignment="1">
      <alignment horizontal="center"/>
    </xf>
    <xf numFmtId="49" fontId="8" fillId="5" borderId="51" xfId="0" applyNumberFormat="1" applyFont="1" applyFill="1" applyBorder="1" applyAlignment="1">
      <alignment horizontal="center"/>
    </xf>
    <xf numFmtId="0" fontId="20" fillId="6" borderId="53" xfId="0" applyFont="1" applyFill="1" applyBorder="1" applyAlignment="1">
      <alignment horizontal="center"/>
    </xf>
    <xf numFmtId="0" fontId="20" fillId="6" borderId="46" xfId="0" applyFont="1" applyFill="1" applyBorder="1" applyAlignment="1">
      <alignment horizontal="center"/>
    </xf>
    <xf numFmtId="0" fontId="20" fillId="10" borderId="46" xfId="0" applyFont="1" applyFill="1" applyBorder="1" applyAlignment="1">
      <alignment horizontal="center"/>
    </xf>
    <xf numFmtId="0" fontId="20" fillId="6" borderId="1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5" borderId="47" xfId="0" applyFont="1" applyFill="1" applyBorder="1" applyAlignment="1">
      <alignment horizontal="center"/>
    </xf>
    <xf numFmtId="0" fontId="20" fillId="5" borderId="24" xfId="0" applyFont="1" applyFill="1" applyBorder="1" applyAlignment="1">
      <alignment horizontal="center"/>
    </xf>
    <xf numFmtId="0" fontId="20" fillId="5" borderId="18" xfId="0" applyFont="1" applyFill="1" applyBorder="1" applyAlignment="1">
      <alignment horizontal="center"/>
    </xf>
    <xf numFmtId="0" fontId="19" fillId="5" borderId="17" xfId="0" applyFont="1" applyFill="1" applyBorder="1" applyAlignment="1">
      <alignment horizontal="center" wrapText="1"/>
    </xf>
    <xf numFmtId="0" fontId="19" fillId="0" borderId="25" xfId="0" applyFont="1" applyFill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0" borderId="73" xfId="0" applyFont="1" applyBorder="1" applyAlignment="1">
      <alignment horizontal="center"/>
    </xf>
    <xf numFmtId="3" fontId="19" fillId="0" borderId="26" xfId="0" applyNumberFormat="1" applyFont="1" applyFill="1" applyBorder="1" applyAlignment="1">
      <alignment horizontal="center"/>
    </xf>
    <xf numFmtId="0" fontId="20" fillId="6" borderId="52" xfId="0" applyFont="1" applyFill="1" applyBorder="1" applyAlignment="1"/>
    <xf numFmtId="0" fontId="20" fillId="6" borderId="23" xfId="0" applyFont="1" applyFill="1" applyBorder="1" applyAlignment="1"/>
    <xf numFmtId="0" fontId="20" fillId="6" borderId="48" xfId="0" applyFont="1" applyFill="1" applyBorder="1" applyAlignment="1">
      <alignment horizontal="center"/>
    </xf>
    <xf numFmtId="0" fontId="20" fillId="6" borderId="51" xfId="0" applyFont="1" applyFill="1" applyBorder="1" applyAlignment="1">
      <alignment horizontal="center"/>
    </xf>
    <xf numFmtId="0" fontId="20" fillId="0" borderId="0" xfId="0" applyFont="1"/>
    <xf numFmtId="0" fontId="20" fillId="5" borderId="53" xfId="0" applyFont="1" applyFill="1" applyBorder="1" applyAlignment="1">
      <alignment horizontal="left"/>
    </xf>
    <xf numFmtId="0" fontId="20" fillId="5" borderId="46" xfId="0" applyFont="1" applyFill="1" applyBorder="1" applyAlignment="1">
      <alignment horizontal="center"/>
    </xf>
    <xf numFmtId="0" fontId="19" fillId="5" borderId="58" xfId="0" applyFont="1" applyFill="1" applyBorder="1" applyAlignment="1">
      <alignment horizontal="left"/>
    </xf>
    <xf numFmtId="0" fontId="20" fillId="5" borderId="22" xfId="0" applyFont="1" applyFill="1" applyBorder="1" applyAlignment="1">
      <alignment horizontal="center"/>
    </xf>
    <xf numFmtId="0" fontId="19" fillId="5" borderId="23" xfId="0" applyFont="1" applyFill="1" applyBorder="1" applyAlignment="1">
      <alignment horizontal="center" wrapText="1"/>
    </xf>
    <xf numFmtId="0" fontId="19" fillId="5" borderId="24" xfId="0" applyFont="1" applyFill="1" applyBorder="1" applyAlignment="1">
      <alignment horizontal="center" wrapText="1"/>
    </xf>
    <xf numFmtId="0" fontId="19" fillId="5" borderId="18" xfId="0" applyFont="1" applyFill="1" applyBorder="1" applyAlignment="1">
      <alignment horizontal="center" wrapText="1"/>
    </xf>
    <xf numFmtId="0" fontId="19" fillId="0" borderId="7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center" wrapText="1"/>
    </xf>
    <xf numFmtId="0" fontId="19" fillId="0" borderId="14" xfId="0" applyFont="1" applyFill="1" applyBorder="1" applyAlignment="1">
      <alignment horizontal="center" wrapText="1"/>
    </xf>
    <xf numFmtId="0" fontId="19" fillId="0" borderId="15" xfId="0" applyFont="1" applyFill="1" applyBorder="1" applyAlignment="1">
      <alignment horizontal="center" wrapText="1"/>
    </xf>
    <xf numFmtId="0" fontId="20" fillId="0" borderId="0" xfId="0" applyFont="1" applyFill="1"/>
    <xf numFmtId="0" fontId="19" fillId="0" borderId="0" xfId="0" applyFont="1" applyFill="1"/>
    <xf numFmtId="0" fontId="19" fillId="0" borderId="38" xfId="0" applyFont="1" applyFill="1" applyBorder="1" applyAlignment="1">
      <alignment horizontal="left"/>
    </xf>
    <xf numFmtId="0" fontId="0" fillId="0" borderId="20" xfId="0" applyFont="1" applyBorder="1"/>
    <xf numFmtId="0" fontId="0" fillId="0" borderId="73" xfId="0" applyFont="1" applyBorder="1"/>
    <xf numFmtId="0" fontId="20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9" fillId="0" borderId="40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19" fillId="0" borderId="75" xfId="0" applyFont="1" applyFill="1" applyBorder="1" applyAlignment="1">
      <alignment horizontal="right"/>
    </xf>
    <xf numFmtId="0" fontId="19" fillId="0" borderId="51" xfId="0" applyFont="1" applyFill="1" applyBorder="1" applyAlignment="1">
      <alignment horizontal="center"/>
    </xf>
    <xf numFmtId="0" fontId="19" fillId="0" borderId="49" xfId="0" applyFont="1" applyFill="1" applyBorder="1" applyAlignment="1">
      <alignment horizontal="center"/>
    </xf>
    <xf numFmtId="3" fontId="19" fillId="0" borderId="28" xfId="0" applyNumberFormat="1" applyFont="1" applyFill="1" applyBorder="1" applyAlignment="1">
      <alignment horizontal="center"/>
    </xf>
    <xf numFmtId="0" fontId="19" fillId="0" borderId="29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10" fontId="19" fillId="0" borderId="4" xfId="0" applyNumberFormat="1" applyFont="1" applyFill="1" applyBorder="1" applyAlignment="1">
      <alignment horizontal="center"/>
    </xf>
    <xf numFmtId="0" fontId="19" fillId="0" borderId="0" xfId="0" applyFont="1"/>
    <xf numFmtId="0" fontId="19" fillId="0" borderId="38" xfId="0" applyFont="1" applyFill="1" applyBorder="1" applyAlignment="1">
      <alignment horizontal="right"/>
    </xf>
    <xf numFmtId="3" fontId="19" fillId="0" borderId="27" xfId="0" applyNumberFormat="1" applyFont="1" applyFill="1" applyBorder="1" applyAlignment="1">
      <alignment horizontal="center"/>
    </xf>
    <xf numFmtId="10" fontId="19" fillId="0" borderId="30" xfId="0" applyNumberFormat="1" applyFont="1" applyFill="1" applyBorder="1" applyAlignment="1">
      <alignment horizontal="center"/>
    </xf>
    <xf numFmtId="3" fontId="19" fillId="0" borderId="6" xfId="0" applyNumberFormat="1" applyFont="1" applyFill="1" applyBorder="1" applyAlignment="1">
      <alignment horizontal="center"/>
    </xf>
    <xf numFmtId="10" fontId="19" fillId="0" borderId="0" xfId="0" applyNumberFormat="1" applyFont="1" applyFill="1" applyBorder="1" applyAlignment="1">
      <alignment horizontal="center"/>
    </xf>
    <xf numFmtId="3" fontId="19" fillId="0" borderId="0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left" vertical="center"/>
    </xf>
    <xf numFmtId="0" fontId="19" fillId="2" borderId="25" xfId="0" applyFont="1" applyFill="1" applyBorder="1" applyAlignment="1">
      <alignment horizontal="center"/>
    </xf>
    <xf numFmtId="1" fontId="19" fillId="2" borderId="31" xfId="0" applyNumberFormat="1" applyFont="1" applyFill="1" applyBorder="1" applyAlignment="1">
      <alignment horizontal="center"/>
    </xf>
    <xf numFmtId="1" fontId="19" fillId="2" borderId="1" xfId="0" applyNumberFormat="1" applyFont="1" applyFill="1" applyBorder="1" applyAlignment="1">
      <alignment horizontal="center"/>
    </xf>
    <xf numFmtId="1" fontId="19" fillId="12" borderId="1" xfId="0" applyNumberFormat="1" applyFont="1" applyFill="1" applyBorder="1" applyAlignment="1">
      <alignment horizontal="center"/>
    </xf>
    <xf numFmtId="1" fontId="19" fillId="2" borderId="7" xfId="0" applyNumberFormat="1" applyFont="1" applyFill="1" applyBorder="1" applyAlignment="1">
      <alignment horizontal="center"/>
    </xf>
    <xf numFmtId="3" fontId="19" fillId="13" borderId="3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left" vertical="center"/>
    </xf>
    <xf numFmtId="0" fontId="19" fillId="2" borderId="26" xfId="0" applyFont="1" applyFill="1" applyBorder="1" applyAlignment="1">
      <alignment horizontal="center"/>
    </xf>
    <xf numFmtId="1" fontId="19" fillId="2" borderId="21" xfId="0" applyNumberFormat="1" applyFont="1" applyFill="1" applyBorder="1" applyAlignment="1">
      <alignment horizontal="center"/>
    </xf>
    <xf numFmtId="1" fontId="19" fillId="2" borderId="2" xfId="0" applyNumberFormat="1" applyFont="1" applyFill="1" applyBorder="1" applyAlignment="1">
      <alignment horizontal="center"/>
    </xf>
    <xf numFmtId="1" fontId="19" fillId="12" borderId="2" xfId="0" applyNumberFormat="1" applyFont="1" applyFill="1" applyBorder="1" applyAlignment="1">
      <alignment horizontal="center"/>
    </xf>
    <xf numFmtId="1" fontId="19" fillId="2" borderId="38" xfId="0" applyNumberFormat="1" applyFont="1" applyFill="1" applyBorder="1" applyAlignment="1">
      <alignment horizontal="center"/>
    </xf>
    <xf numFmtId="3" fontId="19" fillId="13" borderId="21" xfId="0" applyNumberFormat="1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left" vertical="center"/>
    </xf>
    <xf numFmtId="0" fontId="19" fillId="2" borderId="27" xfId="0" applyFont="1" applyFill="1" applyBorder="1" applyAlignment="1">
      <alignment horizontal="center"/>
    </xf>
    <xf numFmtId="3" fontId="19" fillId="13" borderId="32" xfId="0" applyNumberFormat="1" applyFont="1" applyFill="1" applyBorder="1" applyAlignment="1">
      <alignment horizontal="center"/>
    </xf>
    <xf numFmtId="165" fontId="19" fillId="2" borderId="5" xfId="0" applyNumberFormat="1" applyFont="1" applyFill="1" applyBorder="1" applyAlignment="1">
      <alignment horizontal="center"/>
    </xf>
    <xf numFmtId="165" fontId="19" fillId="2" borderId="6" xfId="0" applyNumberFormat="1" applyFont="1" applyFill="1" applyBorder="1" applyAlignment="1">
      <alignment horizontal="center"/>
    </xf>
    <xf numFmtId="0" fontId="20" fillId="9" borderId="77" xfId="0" applyFont="1" applyFill="1" applyBorder="1" applyAlignment="1">
      <alignment horizontal="left" vertical="center"/>
    </xf>
    <xf numFmtId="0" fontId="20" fillId="9" borderId="45" xfId="0" applyFont="1" applyFill="1" applyBorder="1" applyAlignment="1">
      <alignment horizontal="left" vertical="center"/>
    </xf>
    <xf numFmtId="0" fontId="20" fillId="9" borderId="75" xfId="0" applyFont="1" applyFill="1" applyBorder="1" applyAlignment="1">
      <alignment horizontal="left"/>
    </xf>
    <xf numFmtId="0" fontId="20" fillId="9" borderId="76" xfId="0" applyFont="1" applyFill="1" applyBorder="1" applyAlignment="1">
      <alignment horizontal="center"/>
    </xf>
    <xf numFmtId="0" fontId="20" fillId="9" borderId="61" xfId="0" applyFont="1" applyFill="1" applyBorder="1" applyAlignment="1">
      <alignment horizontal="center"/>
    </xf>
    <xf numFmtId="0" fontId="20" fillId="9" borderId="45" xfId="0" applyFont="1" applyFill="1" applyBorder="1" applyAlignment="1">
      <alignment horizontal="center"/>
    </xf>
    <xf numFmtId="0" fontId="20" fillId="9" borderId="75" xfId="0" applyFont="1" applyFill="1" applyBorder="1" applyAlignment="1">
      <alignment horizontal="center"/>
    </xf>
    <xf numFmtId="0" fontId="20" fillId="9" borderId="51" xfId="0" applyFont="1" applyFill="1" applyBorder="1" applyAlignment="1">
      <alignment horizontal="center"/>
    </xf>
    <xf numFmtId="0" fontId="20" fillId="7" borderId="1" xfId="0" applyFont="1" applyFill="1" applyBorder="1" applyAlignment="1">
      <alignment horizontal="center"/>
    </xf>
    <xf numFmtId="0" fontId="20" fillId="7" borderId="7" xfId="0" applyFont="1" applyFill="1" applyBorder="1" applyAlignment="1">
      <alignment horizontal="left"/>
    </xf>
    <xf numFmtId="0" fontId="20" fillId="7" borderId="56" xfId="0" applyFont="1" applyFill="1" applyBorder="1" applyAlignment="1">
      <alignment horizontal="center"/>
    </xf>
    <xf numFmtId="0" fontId="20" fillId="14" borderId="1" xfId="0" applyFont="1" applyFill="1" applyBorder="1" applyAlignment="1">
      <alignment horizontal="center"/>
    </xf>
    <xf numFmtId="0" fontId="20" fillId="10" borderId="1" xfId="0" applyFont="1" applyFill="1" applyBorder="1" applyAlignment="1">
      <alignment horizontal="center"/>
    </xf>
    <xf numFmtId="0" fontId="20" fillId="7" borderId="3" xfId="0" applyFont="1" applyFill="1" applyBorder="1" applyAlignment="1">
      <alignment horizontal="center"/>
    </xf>
    <xf numFmtId="0" fontId="19" fillId="7" borderId="67" xfId="0" applyFont="1" applyFill="1" applyBorder="1" applyAlignment="1">
      <alignment horizontal="center" wrapText="1"/>
    </xf>
    <xf numFmtId="0" fontId="20" fillId="7" borderId="25" xfId="0" applyFont="1" applyFill="1" applyBorder="1" applyAlignment="1">
      <alignment horizontal="center"/>
    </xf>
    <xf numFmtId="0" fontId="20" fillId="0" borderId="0" xfId="0" applyFont="1" applyFill="1" applyBorder="1"/>
    <xf numFmtId="0" fontId="20" fillId="7" borderId="30" xfId="0" applyFont="1" applyFill="1" applyBorder="1" applyAlignment="1">
      <alignment horizontal="left"/>
    </xf>
    <xf numFmtId="0" fontId="20" fillId="7" borderId="5" xfId="0" applyFont="1" applyFill="1" applyBorder="1" applyAlignment="1">
      <alignment horizontal="center"/>
    </xf>
    <xf numFmtId="0" fontId="20" fillId="7" borderId="40" xfId="0" applyFont="1" applyFill="1" applyBorder="1" applyAlignment="1">
      <alignment horizontal="left"/>
    </xf>
    <xf numFmtId="0" fontId="20" fillId="7" borderId="30" xfId="0" applyFont="1" applyFill="1" applyBorder="1" applyAlignment="1">
      <alignment horizontal="center"/>
    </xf>
    <xf numFmtId="0" fontId="20" fillId="14" borderId="5" xfId="0" applyFont="1" applyFill="1" applyBorder="1" applyAlignment="1">
      <alignment horizontal="center"/>
    </xf>
    <xf numFmtId="0" fontId="20" fillId="10" borderId="5" xfId="0" applyFont="1" applyFill="1" applyBorder="1" applyAlignment="1">
      <alignment horizontal="center"/>
    </xf>
    <xf numFmtId="0" fontId="20" fillId="7" borderId="6" xfId="0" applyFont="1" applyFill="1" applyBorder="1" applyAlignment="1">
      <alignment horizontal="center"/>
    </xf>
    <xf numFmtId="0" fontId="19" fillId="7" borderId="65" xfId="0" applyFont="1" applyFill="1" applyBorder="1" applyAlignment="1">
      <alignment horizontal="center" wrapText="1"/>
    </xf>
    <xf numFmtId="0" fontId="20" fillId="7" borderId="27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right"/>
    </xf>
    <xf numFmtId="0" fontId="19" fillId="0" borderId="37" xfId="0" applyFont="1" applyFill="1" applyBorder="1" applyAlignment="1">
      <alignment horizontal="center"/>
    </xf>
    <xf numFmtId="0" fontId="19" fillId="0" borderId="63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left"/>
    </xf>
    <xf numFmtId="3" fontId="19" fillId="0" borderId="37" xfId="0" applyNumberFormat="1" applyFont="1" applyFill="1" applyBorder="1" applyAlignment="1">
      <alignment horizontal="center"/>
    </xf>
    <xf numFmtId="168" fontId="19" fillId="11" borderId="26" xfId="0" applyNumberFormat="1" applyFont="1" applyFill="1" applyBorder="1" applyAlignment="1">
      <alignment horizontal="center"/>
    </xf>
    <xf numFmtId="0" fontId="19" fillId="11" borderId="27" xfId="0" applyFont="1" applyFill="1" applyBorder="1" applyAlignment="1">
      <alignment horizontal="center"/>
    </xf>
    <xf numFmtId="0" fontId="19" fillId="0" borderId="28" xfId="0" applyFont="1" applyFill="1" applyBorder="1" applyAlignment="1">
      <alignment horizontal="left"/>
    </xf>
    <xf numFmtId="0" fontId="19" fillId="0" borderId="1" xfId="0" applyFont="1" applyFill="1" applyBorder="1"/>
    <xf numFmtId="0" fontId="19" fillId="11" borderId="25" xfId="0" applyFont="1" applyFill="1" applyBorder="1" applyAlignment="1">
      <alignment horizontal="center"/>
    </xf>
    <xf numFmtId="3" fontId="19" fillId="0" borderId="49" xfId="0" applyNumberFormat="1" applyFont="1" applyBorder="1" applyAlignment="1">
      <alignment horizontal="center"/>
    </xf>
    <xf numFmtId="4" fontId="25" fillId="0" borderId="25" xfId="0" applyNumberFormat="1" applyFont="1" applyBorder="1" applyAlignment="1">
      <alignment horizontal="center"/>
    </xf>
    <xf numFmtId="2" fontId="25" fillId="0" borderId="27" xfId="0" applyNumberFormat="1" applyFont="1" applyBorder="1" applyAlignment="1">
      <alignment horizontal="center"/>
    </xf>
    <xf numFmtId="0" fontId="20" fillId="5" borderId="51" xfId="0" applyFont="1" applyFill="1" applyBorder="1" applyAlignment="1">
      <alignment horizontal="center"/>
    </xf>
    <xf numFmtId="0" fontId="20" fillId="5" borderId="50" xfId="0" applyFont="1" applyFill="1" applyBorder="1" applyAlignment="1">
      <alignment horizontal="center"/>
    </xf>
    <xf numFmtId="0" fontId="20" fillId="15" borderId="46" xfId="0" applyFont="1" applyFill="1" applyBorder="1" applyAlignment="1">
      <alignment horizontal="center"/>
    </xf>
    <xf numFmtId="0" fontId="20" fillId="5" borderId="58" xfId="0" applyFont="1" applyFill="1" applyBorder="1" applyAlignment="1">
      <alignment horizontal="center"/>
    </xf>
    <xf numFmtId="0" fontId="19" fillId="5" borderId="22" xfId="0" applyFont="1" applyFill="1" applyBorder="1" applyAlignment="1">
      <alignment horizontal="center" wrapText="1"/>
    </xf>
    <xf numFmtId="0" fontId="19" fillId="0" borderId="76" xfId="0" applyFont="1" applyBorder="1" applyAlignment="1">
      <alignment horizontal="center"/>
    </xf>
    <xf numFmtId="0" fontId="20" fillId="10" borderId="45" xfId="0" applyFont="1" applyFill="1" applyBorder="1" applyAlignment="1">
      <alignment horizontal="center"/>
    </xf>
    <xf numFmtId="0" fontId="20" fillId="7" borderId="50" xfId="0" applyFont="1" applyFill="1" applyBorder="1" applyAlignment="1">
      <alignment horizontal="center"/>
    </xf>
    <xf numFmtId="0" fontId="20" fillId="7" borderId="46" xfId="0" applyFont="1" applyFill="1" applyBorder="1" applyAlignment="1">
      <alignment horizontal="center"/>
    </xf>
    <xf numFmtId="0" fontId="20" fillId="14" borderId="46" xfId="0" applyFont="1" applyFill="1" applyBorder="1" applyAlignment="1">
      <alignment horizontal="center"/>
    </xf>
    <xf numFmtId="0" fontId="20" fillId="7" borderId="58" xfId="0" applyFont="1" applyFill="1" applyBorder="1" applyAlignment="1">
      <alignment horizontal="center"/>
    </xf>
    <xf numFmtId="0" fontId="19" fillId="7" borderId="25" xfId="0" applyFont="1" applyFill="1" applyBorder="1" applyAlignment="1">
      <alignment horizontal="center" wrapText="1"/>
    </xf>
    <xf numFmtId="0" fontId="19" fillId="7" borderId="40" xfId="0" applyFont="1" applyFill="1" applyBorder="1" applyAlignment="1">
      <alignment horizontal="left"/>
    </xf>
    <xf numFmtId="0" fontId="20" fillId="7" borderId="32" xfId="0" applyFont="1" applyFill="1" applyBorder="1" applyAlignment="1">
      <alignment horizontal="center"/>
    </xf>
    <xf numFmtId="0" fontId="20" fillId="7" borderId="40" xfId="0" applyFont="1" applyFill="1" applyBorder="1" applyAlignment="1">
      <alignment horizontal="center"/>
    </xf>
    <xf numFmtId="0" fontId="19" fillId="7" borderId="27" xfId="0" applyFont="1" applyFill="1" applyBorder="1" applyAlignment="1">
      <alignment horizontal="center" wrapText="1"/>
    </xf>
    <xf numFmtId="169" fontId="19" fillId="0" borderId="26" xfId="0" applyNumberFormat="1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3" fontId="19" fillId="0" borderId="27" xfId="0" applyNumberFormat="1" applyFont="1" applyBorder="1" applyAlignment="1">
      <alignment horizontal="center"/>
    </xf>
    <xf numFmtId="2" fontId="25" fillId="0" borderId="25" xfId="0" applyNumberFormat="1" applyFont="1" applyBorder="1" applyAlignment="1">
      <alignment horizontal="center"/>
    </xf>
    <xf numFmtId="2" fontId="25" fillId="0" borderId="27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/>
    </xf>
    <xf numFmtId="0" fontId="19" fillId="0" borderId="0" xfId="0" applyFont="1" applyFill="1" applyBorder="1"/>
    <xf numFmtId="0" fontId="20" fillId="0" borderId="0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9" fillId="0" borderId="49" xfId="0" applyFont="1" applyBorder="1" applyAlignment="1">
      <alignment horizontal="center"/>
    </xf>
    <xf numFmtId="0" fontId="20" fillId="7" borderId="53" xfId="0" applyFont="1" applyFill="1" applyBorder="1" applyAlignment="1">
      <alignment horizontal="left"/>
    </xf>
    <xf numFmtId="0" fontId="19" fillId="7" borderId="58" xfId="0" applyFont="1" applyFill="1" applyBorder="1" applyAlignment="1">
      <alignment horizontal="left"/>
    </xf>
    <xf numFmtId="0" fontId="20" fillId="7" borderId="51" xfId="0" applyFont="1" applyFill="1" applyBorder="1" applyAlignment="1">
      <alignment horizontal="center"/>
    </xf>
    <xf numFmtId="0" fontId="19" fillId="7" borderId="51" xfId="0" applyFont="1" applyFill="1" applyBorder="1" applyAlignment="1">
      <alignment horizontal="center" wrapText="1"/>
    </xf>
    <xf numFmtId="169" fontId="19" fillId="11" borderId="26" xfId="0" applyNumberFormat="1" applyFont="1" applyFill="1" applyBorder="1" applyAlignment="1">
      <alignment horizontal="center"/>
    </xf>
    <xf numFmtId="0" fontId="19" fillId="11" borderId="37" xfId="0" applyFont="1" applyFill="1" applyBorder="1" applyAlignment="1">
      <alignment horizontal="center"/>
    </xf>
    <xf numFmtId="0" fontId="19" fillId="11" borderId="26" xfId="0" applyFont="1" applyFill="1" applyBorder="1" applyAlignment="1">
      <alignment horizontal="center"/>
    </xf>
    <xf numFmtId="0" fontId="19" fillId="0" borderId="55" xfId="0" applyFont="1" applyFill="1" applyBorder="1" applyAlignment="1">
      <alignment horizontal="left"/>
    </xf>
    <xf numFmtId="0" fontId="19" fillId="11" borderId="41" xfId="0" applyFont="1" applyFill="1" applyBorder="1" applyAlignment="1">
      <alignment horizontal="center"/>
    </xf>
    <xf numFmtId="3" fontId="19" fillId="0" borderId="41" xfId="0" applyNumberFormat="1" applyFont="1" applyBorder="1" applyAlignment="1">
      <alignment horizontal="center"/>
    </xf>
    <xf numFmtId="0" fontId="19" fillId="0" borderId="22" xfId="0" applyFont="1" applyFill="1" applyBorder="1"/>
    <xf numFmtId="0" fontId="20" fillId="5" borderId="28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center"/>
    </xf>
    <xf numFmtId="0" fontId="19" fillId="5" borderId="7" xfId="0" applyFont="1" applyFill="1" applyBorder="1" applyAlignment="1">
      <alignment horizontal="left"/>
    </xf>
    <xf numFmtId="0" fontId="19" fillId="5" borderId="25" xfId="0" applyFont="1" applyFill="1" applyBorder="1" applyAlignment="1">
      <alignment horizontal="center"/>
    </xf>
    <xf numFmtId="0" fontId="20" fillId="5" borderId="31" xfId="0" applyFont="1" applyFill="1" applyBorder="1" applyAlignment="1">
      <alignment horizontal="center"/>
    </xf>
    <xf numFmtId="0" fontId="20" fillId="5" borderId="7" xfId="0" applyFont="1" applyFill="1" applyBorder="1" applyAlignment="1">
      <alignment horizontal="center"/>
    </xf>
    <xf numFmtId="0" fontId="19" fillId="5" borderId="37" xfId="0" applyFont="1" applyFill="1" applyBorder="1" applyAlignment="1">
      <alignment horizontal="center" wrapText="1"/>
    </xf>
    <xf numFmtId="0" fontId="20" fillId="5" borderId="30" xfId="0" applyFont="1" applyFill="1" applyBorder="1" applyAlignment="1">
      <alignment horizontal="left"/>
    </xf>
    <xf numFmtId="0" fontId="20" fillId="5" borderId="5" xfId="0" applyFont="1" applyFill="1" applyBorder="1" applyAlignment="1">
      <alignment horizontal="center"/>
    </xf>
    <xf numFmtId="0" fontId="20" fillId="5" borderId="32" xfId="0" applyFont="1" applyFill="1" applyBorder="1" applyAlignment="1">
      <alignment horizontal="center"/>
    </xf>
    <xf numFmtId="0" fontId="20" fillId="5" borderId="40" xfId="0" applyFont="1" applyFill="1" applyBorder="1" applyAlignment="1">
      <alignment horizontal="center"/>
    </xf>
    <xf numFmtId="0" fontId="19" fillId="5" borderId="27" xfId="0" applyFont="1" applyFill="1" applyBorder="1" applyAlignment="1">
      <alignment horizontal="center" wrapText="1"/>
    </xf>
    <xf numFmtId="3" fontId="19" fillId="0" borderId="68" xfId="0" applyNumberFormat="1" applyFont="1" applyFill="1" applyBorder="1" applyAlignment="1">
      <alignment horizontal="center"/>
    </xf>
    <xf numFmtId="10" fontId="19" fillId="0" borderId="29" xfId="0" applyNumberFormat="1" applyFont="1" applyFill="1" applyBorder="1" applyAlignment="1">
      <alignment horizontal="center"/>
    </xf>
    <xf numFmtId="0" fontId="19" fillId="0" borderId="41" xfId="0" applyFont="1" applyFill="1" applyBorder="1" applyAlignment="1">
      <alignment horizontal="center"/>
    </xf>
    <xf numFmtId="0" fontId="0" fillId="0" borderId="28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9" fillId="0" borderId="7" xfId="0" applyFont="1" applyFill="1" applyBorder="1" applyAlignment="1">
      <alignment horizontal="right"/>
    </xf>
    <xf numFmtId="1" fontId="19" fillId="0" borderId="25" xfId="0" applyNumberFormat="1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" fontId="19" fillId="0" borderId="26" xfId="0" applyNumberFormat="1" applyFont="1" applyBorder="1" applyAlignment="1">
      <alignment horizontal="center"/>
    </xf>
    <xf numFmtId="10" fontId="19" fillId="0" borderId="32" xfId="0" applyNumberFormat="1" applyFont="1" applyFill="1" applyBorder="1" applyAlignment="1">
      <alignment horizontal="center"/>
    </xf>
    <xf numFmtId="3" fontId="19" fillId="0" borderId="70" xfId="0" applyNumberFormat="1" applyFont="1" applyFill="1" applyBorder="1" applyAlignment="1">
      <alignment horizontal="center"/>
    </xf>
    <xf numFmtId="1" fontId="19" fillId="0" borderId="42" xfId="0" applyNumberFormat="1" applyFont="1" applyBorder="1" applyAlignment="1">
      <alignment horizontal="center"/>
    </xf>
    <xf numFmtId="1" fontId="19" fillId="0" borderId="43" xfId="0" applyNumberFormat="1" applyFont="1" applyBorder="1" applyAlignment="1">
      <alignment horizontal="center"/>
    </xf>
    <xf numFmtId="3" fontId="19" fillId="0" borderId="44" xfId="0" applyNumberFormat="1" applyFont="1" applyFill="1" applyBorder="1" applyAlignment="1">
      <alignment horizontal="center"/>
    </xf>
    <xf numFmtId="2" fontId="19" fillId="0" borderId="25" xfId="0" applyNumberFormat="1" applyFont="1" applyFill="1" applyBorder="1" applyAlignment="1">
      <alignment horizontal="center"/>
    </xf>
    <xf numFmtId="3" fontId="19" fillId="0" borderId="56" xfId="0" applyNumberFormat="1" applyFont="1" applyFill="1" applyBorder="1" applyAlignment="1">
      <alignment horizontal="center"/>
    </xf>
    <xf numFmtId="0" fontId="0" fillId="0" borderId="34" xfId="0" applyFont="1" applyBorder="1" applyAlignment="1">
      <alignment vertical="center" wrapText="1"/>
    </xf>
    <xf numFmtId="1" fontId="19" fillId="0" borderId="12" xfId="0" applyNumberFormat="1" applyFont="1" applyFill="1" applyBorder="1" applyAlignment="1">
      <alignment horizontal="center"/>
    </xf>
    <xf numFmtId="1" fontId="19" fillId="0" borderId="72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34" xfId="0" applyFont="1" applyBorder="1"/>
    <xf numFmtId="0" fontId="0" fillId="0" borderId="12" xfId="0" applyFont="1" applyBorder="1"/>
    <xf numFmtId="2" fontId="19" fillId="7" borderId="25" xfId="0" applyNumberFormat="1" applyFont="1" applyFill="1" applyBorder="1" applyAlignment="1">
      <alignment horizontal="center" wrapText="1"/>
    </xf>
    <xf numFmtId="2" fontId="19" fillId="7" borderId="27" xfId="0" applyNumberFormat="1" applyFont="1" applyFill="1" applyBorder="1" applyAlignment="1">
      <alignment horizontal="center" wrapText="1"/>
    </xf>
    <xf numFmtId="169" fontId="19" fillId="0" borderId="37" xfId="0" applyNumberFormat="1" applyFont="1" applyFill="1" applyBorder="1" applyAlignment="1">
      <alignment horizontal="center"/>
    </xf>
    <xf numFmtId="3" fontId="19" fillId="0" borderId="36" xfId="0" applyNumberFormat="1" applyFont="1" applyBorder="1" applyAlignment="1">
      <alignment horizontal="center"/>
    </xf>
    <xf numFmtId="3" fontId="19" fillId="0" borderId="19" xfId="0" applyNumberFormat="1" applyFont="1" applyBorder="1" applyAlignment="1">
      <alignment horizontal="center"/>
    </xf>
    <xf numFmtId="3" fontId="19" fillId="0" borderId="41" xfId="0" applyNumberFormat="1" applyFont="1" applyFill="1" applyBorder="1" applyAlignment="1">
      <alignment horizontal="center"/>
    </xf>
    <xf numFmtId="0" fontId="19" fillId="0" borderId="2" xfId="0" applyFont="1" applyFill="1" applyBorder="1"/>
    <xf numFmtId="167" fontId="19" fillId="11" borderId="2" xfId="0" applyNumberFormat="1" applyFont="1" applyFill="1" applyBorder="1" applyAlignment="1">
      <alignment horizontal="center"/>
    </xf>
    <xf numFmtId="167" fontId="19" fillId="10" borderId="2" xfId="0" applyNumberFormat="1" applyFont="1" applyFill="1" applyBorder="1" applyAlignment="1">
      <alignment horizontal="center"/>
    </xf>
    <xf numFmtId="0" fontId="19" fillId="0" borderId="29" xfId="0" applyFont="1" applyFill="1" applyBorder="1" applyAlignment="1">
      <alignment horizontal="left"/>
    </xf>
    <xf numFmtId="0" fontId="19" fillId="0" borderId="30" xfId="0" applyFont="1" applyFill="1" applyBorder="1" applyAlignment="1">
      <alignment horizontal="left"/>
    </xf>
    <xf numFmtId="0" fontId="19" fillId="0" borderId="5" xfId="0" applyFont="1" applyFill="1" applyBorder="1"/>
    <xf numFmtId="168" fontId="19" fillId="0" borderId="37" xfId="0" applyNumberFormat="1" applyFont="1" applyFill="1" applyBorder="1" applyAlignment="1">
      <alignment horizontal="center"/>
    </xf>
    <xf numFmtId="168" fontId="19" fillId="0" borderId="33" xfId="0" applyNumberFormat="1" applyFont="1" applyFill="1" applyBorder="1" applyAlignment="1">
      <alignment horizontal="center"/>
    </xf>
    <xf numFmtId="168" fontId="19" fillId="0" borderId="34" xfId="0" applyNumberFormat="1" applyFont="1" applyFill="1" applyBorder="1" applyAlignment="1">
      <alignment horizontal="center"/>
    </xf>
    <xf numFmtId="168" fontId="19" fillId="10" borderId="34" xfId="0" applyNumberFormat="1" applyFont="1" applyFill="1" applyBorder="1" applyAlignment="1">
      <alignment horizontal="center"/>
    </xf>
    <xf numFmtId="0" fontId="19" fillId="11" borderId="34" xfId="0" applyFont="1" applyFill="1" applyBorder="1" applyAlignment="1">
      <alignment horizontal="center"/>
    </xf>
    <xf numFmtId="168" fontId="19" fillId="11" borderId="34" xfId="0" applyNumberFormat="1" applyFont="1" applyFill="1" applyBorder="1" applyAlignment="1">
      <alignment horizontal="center"/>
    </xf>
    <xf numFmtId="168" fontId="19" fillId="11" borderId="33" xfId="0" applyNumberFormat="1" applyFont="1" applyFill="1" applyBorder="1" applyAlignment="1">
      <alignment horizontal="center"/>
    </xf>
    <xf numFmtId="169" fontId="19" fillId="0" borderId="37" xfId="0" applyNumberFormat="1" applyFont="1" applyBorder="1" applyAlignment="1">
      <alignment horizontal="center"/>
    </xf>
    <xf numFmtId="169" fontId="19" fillId="10" borderId="33" xfId="0" applyNumberFormat="1" applyFont="1" applyFill="1" applyBorder="1" applyAlignment="1">
      <alignment horizontal="center"/>
    </xf>
    <xf numFmtId="10" fontId="19" fillId="0" borderId="21" xfId="0" applyNumberFormat="1" applyFont="1" applyFill="1" applyBorder="1" applyAlignment="1">
      <alignment horizontal="center"/>
    </xf>
    <xf numFmtId="3" fontId="19" fillId="0" borderId="35" xfId="0" applyNumberFormat="1" applyFont="1" applyBorder="1" applyAlignment="1">
      <alignment horizontal="center"/>
    </xf>
    <xf numFmtId="168" fontId="19" fillId="10" borderId="33" xfId="0" applyNumberFormat="1" applyFont="1" applyFill="1" applyBorder="1" applyAlignment="1">
      <alignment horizontal="center"/>
    </xf>
    <xf numFmtId="3" fontId="19" fillId="11" borderId="19" xfId="0" applyNumberFormat="1" applyFont="1" applyFill="1" applyBorder="1" applyAlignment="1">
      <alignment horizontal="center"/>
    </xf>
    <xf numFmtId="168" fontId="19" fillId="11" borderId="37" xfId="0" applyNumberFormat="1" applyFont="1" applyFill="1" applyBorder="1" applyAlignment="1">
      <alignment horizontal="center"/>
    </xf>
    <xf numFmtId="2" fontId="19" fillId="11" borderId="32" xfId="0" applyNumberFormat="1" applyFont="1" applyFill="1" applyBorder="1" applyAlignment="1">
      <alignment horizontal="center"/>
    </xf>
    <xf numFmtId="2" fontId="19" fillId="11" borderId="6" xfId="0" applyNumberFormat="1" applyFont="1" applyFill="1" applyBorder="1" applyAlignment="1">
      <alignment horizontal="center"/>
    </xf>
    <xf numFmtId="169" fontId="19" fillId="11" borderId="34" xfId="0" applyNumberFormat="1" applyFont="1" applyFill="1" applyBorder="1" applyAlignment="1">
      <alignment horizontal="center"/>
    </xf>
    <xf numFmtId="0" fontId="19" fillId="0" borderId="67" xfId="0" applyFont="1" applyFill="1" applyBorder="1" applyAlignment="1">
      <alignment horizontal="left"/>
    </xf>
    <xf numFmtId="0" fontId="19" fillId="0" borderId="64" xfId="0" applyFont="1" applyFill="1" applyBorder="1" applyAlignment="1">
      <alignment horizontal="left"/>
    </xf>
    <xf numFmtId="0" fontId="19" fillId="0" borderId="65" xfId="0" applyFont="1" applyFill="1" applyBorder="1" applyAlignment="1">
      <alignment horizontal="left"/>
    </xf>
    <xf numFmtId="0" fontId="20" fillId="0" borderId="0" xfId="0" applyFont="1" applyAlignment="1">
      <alignment horizontal="right"/>
    </xf>
    <xf numFmtId="0" fontId="8" fillId="13" borderId="33" xfId="0" applyFont="1" applyFill="1" applyBorder="1" applyAlignment="1">
      <alignment horizontal="center"/>
    </xf>
    <xf numFmtId="0" fontId="8" fillId="13" borderId="34" xfId="0" applyFont="1" applyFill="1" applyBorder="1" applyAlignment="1">
      <alignment horizontal="center"/>
    </xf>
    <xf numFmtId="0" fontId="8" fillId="13" borderId="12" xfId="0" applyFont="1" applyFill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8" fillId="5" borderId="43" xfId="0" applyFont="1" applyFill="1" applyBorder="1" applyAlignment="1">
      <alignment horizontal="center" wrapText="1"/>
    </xf>
    <xf numFmtId="0" fontId="8" fillId="5" borderId="21" xfId="0" applyFont="1" applyFill="1" applyBorder="1" applyAlignment="1">
      <alignment horizontal="center" wrapText="1"/>
    </xf>
    <xf numFmtId="0" fontId="8" fillId="5" borderId="4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8" fillId="5" borderId="36" xfId="0" applyFont="1" applyFill="1" applyBorder="1" applyAlignment="1">
      <alignment horizontal="center" wrapText="1"/>
    </xf>
    <xf numFmtId="0" fontId="8" fillId="5" borderId="19" xfId="0" applyFont="1" applyFill="1" applyBorder="1" applyAlignment="1">
      <alignment horizontal="center" wrapText="1"/>
    </xf>
    <xf numFmtId="0" fontId="12" fillId="10" borderId="76" xfId="0" applyFont="1" applyFill="1" applyBorder="1" applyAlignment="1">
      <alignment horizontal="center"/>
    </xf>
    <xf numFmtId="0" fontId="8" fillId="10" borderId="1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0" fontId="8" fillId="10" borderId="32" xfId="0" applyFont="1" applyFill="1" applyBorder="1" applyAlignment="1">
      <alignment horizontal="center"/>
    </xf>
    <xf numFmtId="2" fontId="8" fillId="0" borderId="3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2" fontId="8" fillId="0" borderId="40" xfId="0" applyNumberFormat="1" applyFont="1" applyBorder="1" applyAlignment="1">
      <alignment horizontal="center" vertical="center"/>
    </xf>
    <xf numFmtId="0" fontId="8" fillId="10" borderId="0" xfId="0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" fontId="8" fillId="10" borderId="2" xfId="0" applyNumberFormat="1" applyFont="1" applyFill="1" applyBorder="1" applyAlignment="1">
      <alignment horizontal="center"/>
    </xf>
    <xf numFmtId="1" fontId="8" fillId="10" borderId="21" xfId="0" applyNumberFormat="1" applyFont="1" applyFill="1" applyBorder="1" applyAlignment="1">
      <alignment horizontal="center"/>
    </xf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3" fontId="12" fillId="0" borderId="21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12" fillId="10" borderId="21" xfId="0" applyNumberFormat="1" applyFont="1" applyFill="1" applyBorder="1" applyAlignment="1">
      <alignment horizontal="center"/>
    </xf>
    <xf numFmtId="3" fontId="12" fillId="0" borderId="64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vertical="center"/>
    </xf>
    <xf numFmtId="0" fontId="24" fillId="0" borderId="31" xfId="0" applyFont="1" applyBorder="1"/>
    <xf numFmtId="0" fontId="24" fillId="0" borderId="32" xfId="0" applyFont="1" applyBorder="1"/>
    <xf numFmtId="0" fontId="24" fillId="0" borderId="23" xfId="0" applyFont="1" applyBorder="1"/>
    <xf numFmtId="3" fontId="8" fillId="2" borderId="35" xfId="0" applyNumberFormat="1" applyFont="1" applyFill="1" applyBorder="1" applyAlignment="1">
      <alignment horizontal="center"/>
    </xf>
    <xf numFmtId="3" fontId="8" fillId="2" borderId="36" xfId="0" applyNumberFormat="1" applyFont="1" applyFill="1" applyBorder="1" applyAlignment="1">
      <alignment horizontal="center"/>
    </xf>
    <xf numFmtId="3" fontId="8" fillId="12" borderId="36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center"/>
    </xf>
    <xf numFmtId="1" fontId="8" fillId="2" borderId="41" xfId="0" applyNumberFormat="1" applyFont="1" applyFill="1" applyBorder="1" applyAlignment="1">
      <alignment horizontal="center"/>
    </xf>
    <xf numFmtId="0" fontId="8" fillId="14" borderId="56" xfId="0" applyFont="1" applyFill="1" applyBorder="1" applyAlignment="1">
      <alignment horizontal="center" wrapText="1"/>
    </xf>
    <xf numFmtId="0" fontId="8" fillId="14" borderId="66" xfId="0" applyFont="1" applyFill="1" applyBorder="1" applyAlignment="1">
      <alignment horizontal="center" wrapText="1"/>
    </xf>
    <xf numFmtId="2" fontId="12" fillId="7" borderId="27" xfId="0" applyNumberFormat="1" applyFont="1" applyFill="1" applyBorder="1" applyAlignment="1">
      <alignment horizontal="center" wrapText="1"/>
    </xf>
    <xf numFmtId="0" fontId="12" fillId="5" borderId="3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8" fillId="0" borderId="63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right"/>
    </xf>
    <xf numFmtId="0" fontId="12" fillId="9" borderId="53" xfId="0" applyFont="1" applyFill="1" applyBorder="1" applyAlignment="1">
      <alignment horizontal="center"/>
    </xf>
    <xf numFmtId="0" fontId="12" fillId="9" borderId="10" xfId="0" applyFont="1" applyFill="1" applyBorder="1" applyAlignment="1">
      <alignment horizontal="center"/>
    </xf>
    <xf numFmtId="0" fontId="8" fillId="14" borderId="25" xfId="0" applyFont="1" applyFill="1" applyBorder="1" applyAlignment="1">
      <alignment horizontal="center"/>
    </xf>
    <xf numFmtId="0" fontId="8" fillId="14" borderId="26" xfId="0" applyFont="1" applyFill="1" applyBorder="1" applyAlignment="1">
      <alignment horizontal="center"/>
    </xf>
    <xf numFmtId="0" fontId="8" fillId="14" borderId="27" xfId="0" applyFont="1" applyFill="1" applyBorder="1" applyAlignment="1">
      <alignment horizontal="center"/>
    </xf>
    <xf numFmtId="0" fontId="8" fillId="7" borderId="69" xfId="0" applyFont="1" applyFill="1" applyBorder="1" applyAlignment="1">
      <alignment horizontal="left"/>
    </xf>
    <xf numFmtId="0" fontId="8" fillId="0" borderId="63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8" fillId="0" borderId="29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1" fontId="8" fillId="0" borderId="40" xfId="0" applyNumberFormat="1" applyFont="1" applyBorder="1" applyAlignment="1">
      <alignment horizontal="center"/>
    </xf>
    <xf numFmtId="1" fontId="8" fillId="2" borderId="78" xfId="0" applyNumberFormat="1" applyFont="1" applyFill="1" applyBorder="1" applyAlignment="1">
      <alignment horizontal="center"/>
    </xf>
    <xf numFmtId="1" fontId="8" fillId="2" borderId="36" xfId="0" applyNumberFormat="1" applyFont="1" applyFill="1" applyBorder="1" applyAlignment="1">
      <alignment horizontal="center"/>
    </xf>
    <xf numFmtId="1" fontId="8" fillId="12" borderId="36" xfId="0" applyNumberFormat="1" applyFont="1" applyFill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2" fontId="19" fillId="11" borderId="33" xfId="0" applyNumberFormat="1" applyFont="1" applyFill="1" applyBorder="1" applyAlignment="1">
      <alignment horizontal="center"/>
    </xf>
    <xf numFmtId="2" fontId="19" fillId="11" borderId="34" xfId="0" applyNumberFormat="1" applyFont="1" applyFill="1" applyBorder="1" applyAlignment="1">
      <alignment horizontal="center"/>
    </xf>
    <xf numFmtId="2" fontId="19" fillId="10" borderId="34" xfId="0" applyNumberFormat="1" applyFont="1" applyFill="1" applyBorder="1" applyAlignment="1">
      <alignment horizontal="center"/>
    </xf>
    <xf numFmtId="2" fontId="19" fillId="11" borderId="39" xfId="0" applyNumberFormat="1" applyFont="1" applyFill="1" applyBorder="1" applyAlignment="1">
      <alignment horizontal="center"/>
    </xf>
    <xf numFmtId="3" fontId="19" fillId="0" borderId="37" xfId="0" applyNumberFormat="1" applyFont="1" applyBorder="1" applyAlignment="1">
      <alignment horizontal="center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right"/>
    </xf>
    <xf numFmtId="0" fontId="19" fillId="0" borderId="4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169" fontId="19" fillId="11" borderId="27" xfId="0" applyNumberFormat="1" applyFont="1" applyFill="1" applyBorder="1" applyAlignment="1">
      <alignment horizontal="center"/>
    </xf>
    <xf numFmtId="167" fontId="19" fillId="11" borderId="28" xfId="0" applyNumberFormat="1" applyFont="1" applyFill="1" applyBorder="1" applyAlignment="1">
      <alignment horizontal="center"/>
    </xf>
    <xf numFmtId="168" fontId="19" fillId="11" borderId="29" xfId="0" applyNumberFormat="1" applyFont="1" applyFill="1" applyBorder="1" applyAlignment="1">
      <alignment horizontal="center"/>
    </xf>
    <xf numFmtId="167" fontId="19" fillId="11" borderId="29" xfId="0" applyNumberFormat="1" applyFont="1" applyFill="1" applyBorder="1" applyAlignment="1">
      <alignment horizontal="center"/>
    </xf>
    <xf numFmtId="167" fontId="19" fillId="11" borderId="4" xfId="0" applyNumberFormat="1" applyFont="1" applyFill="1" applyBorder="1" applyAlignment="1">
      <alignment horizontal="center"/>
    </xf>
    <xf numFmtId="169" fontId="19" fillId="11" borderId="29" xfId="0" applyNumberFormat="1" applyFont="1" applyFill="1" applyBorder="1" applyAlignment="1">
      <alignment horizontal="center"/>
    </xf>
    <xf numFmtId="169" fontId="19" fillId="11" borderId="30" xfId="0" applyNumberFormat="1" applyFont="1" applyFill="1" applyBorder="1" applyAlignment="1">
      <alignment horizontal="center"/>
    </xf>
    <xf numFmtId="169" fontId="19" fillId="11" borderId="5" xfId="0" applyNumberFormat="1" applyFont="1" applyFill="1" applyBorder="1" applyAlignment="1">
      <alignment horizontal="center"/>
    </xf>
    <xf numFmtId="169" fontId="19" fillId="10" borderId="5" xfId="0" applyNumberFormat="1" applyFont="1" applyFill="1" applyBorder="1" applyAlignment="1">
      <alignment horizontal="center"/>
    </xf>
    <xf numFmtId="169" fontId="19" fillId="11" borderId="6" xfId="0" applyNumberFormat="1" applyFont="1" applyFill="1" applyBorder="1" applyAlignment="1">
      <alignment horizontal="center"/>
    </xf>
    <xf numFmtId="167" fontId="19" fillId="0" borderId="25" xfId="0" applyNumberFormat="1" applyFont="1" applyFill="1" applyBorder="1" applyAlignment="1">
      <alignment horizontal="center"/>
    </xf>
    <xf numFmtId="1" fontId="19" fillId="0" borderId="26" xfId="0" applyNumberFormat="1" applyFont="1" applyFill="1" applyBorder="1" applyAlignment="1">
      <alignment horizontal="center"/>
    </xf>
    <xf numFmtId="167" fontId="19" fillId="0" borderId="26" xfId="0" applyNumberFormat="1" applyFont="1" applyFill="1" applyBorder="1" applyAlignment="1">
      <alignment horizontal="center"/>
    </xf>
    <xf numFmtId="1" fontId="19" fillId="0" borderId="27" xfId="0" applyNumberFormat="1" applyFont="1" applyFill="1" applyBorder="1" applyAlignment="1">
      <alignment horizontal="center"/>
    </xf>
    <xf numFmtId="1" fontId="19" fillId="2" borderId="32" xfId="0" applyNumberFormat="1" applyFont="1" applyFill="1" applyBorder="1" applyAlignment="1">
      <alignment horizontal="center"/>
    </xf>
    <xf numFmtId="1" fontId="19" fillId="2" borderId="5" xfId="0" applyNumberFormat="1" applyFont="1" applyFill="1" applyBorder="1" applyAlignment="1">
      <alignment horizontal="center"/>
    </xf>
    <xf numFmtId="1" fontId="19" fillId="12" borderId="5" xfId="0" applyNumberFormat="1" applyFont="1" applyFill="1" applyBorder="1" applyAlignment="1">
      <alignment horizontal="center"/>
    </xf>
    <xf numFmtId="1" fontId="19" fillId="2" borderId="40" xfId="0" applyNumberFormat="1" applyFont="1" applyFill="1" applyBorder="1" applyAlignment="1">
      <alignment horizontal="center"/>
    </xf>
    <xf numFmtId="168" fontId="19" fillId="11" borderId="27" xfId="0" applyNumberFormat="1" applyFont="1" applyFill="1" applyBorder="1" applyAlignment="1">
      <alignment horizontal="center"/>
    </xf>
    <xf numFmtId="167" fontId="19" fillId="11" borderId="3" xfId="0" applyNumberFormat="1" applyFont="1" applyFill="1" applyBorder="1" applyAlignment="1">
      <alignment horizontal="center"/>
    </xf>
    <xf numFmtId="168" fontId="19" fillId="11" borderId="4" xfId="0" applyNumberFormat="1" applyFont="1" applyFill="1" applyBorder="1" applyAlignment="1">
      <alignment horizontal="center"/>
    </xf>
    <xf numFmtId="168" fontId="19" fillId="11" borderId="30" xfId="0" applyNumberFormat="1" applyFont="1" applyFill="1" applyBorder="1" applyAlignment="1">
      <alignment horizontal="center"/>
    </xf>
    <xf numFmtId="168" fontId="19" fillId="11" borderId="5" xfId="0" applyNumberFormat="1" applyFont="1" applyFill="1" applyBorder="1" applyAlignment="1">
      <alignment horizontal="center"/>
    </xf>
    <xf numFmtId="168" fontId="19" fillId="10" borderId="5" xfId="0" applyNumberFormat="1" applyFont="1" applyFill="1" applyBorder="1" applyAlignment="1">
      <alignment horizontal="center"/>
    </xf>
    <xf numFmtId="168" fontId="19" fillId="11" borderId="6" xfId="0" applyNumberFormat="1" applyFont="1" applyFill="1" applyBorder="1" applyAlignment="1">
      <alignment horizontal="center"/>
    </xf>
    <xf numFmtId="1" fontId="19" fillId="0" borderId="25" xfId="0" applyNumberFormat="1" applyFont="1" applyFill="1" applyBorder="1" applyAlignment="1">
      <alignment horizontal="center"/>
    </xf>
    <xf numFmtId="3" fontId="8" fillId="0" borderId="70" xfId="0" applyNumberFormat="1" applyFont="1" applyBorder="1" applyAlignment="1">
      <alignment horizontal="center"/>
    </xf>
    <xf numFmtId="0" fontId="8" fillId="0" borderId="25" xfId="0" applyNumberFormat="1" applyFont="1" applyFill="1" applyBorder="1" applyAlignment="1">
      <alignment horizontal="center"/>
    </xf>
    <xf numFmtId="0" fontId="8" fillId="0" borderId="26" xfId="0" applyNumberFormat="1" applyFont="1" applyFill="1" applyBorder="1" applyAlignment="1">
      <alignment horizontal="center"/>
    </xf>
    <xf numFmtId="0" fontId="8" fillId="0" borderId="27" xfId="0" applyNumberFormat="1" applyFont="1" applyFill="1" applyBorder="1" applyAlignment="1">
      <alignment horizontal="center"/>
    </xf>
    <xf numFmtId="3" fontId="8" fillId="0" borderId="33" xfId="0" applyNumberFormat="1" applyFont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3" fontId="8" fillId="10" borderId="34" xfId="0" applyNumberFormat="1" applyFont="1" applyFill="1" applyBorder="1" applyAlignment="1">
      <alignment horizontal="center" vertical="center"/>
    </xf>
    <xf numFmtId="3" fontId="8" fillId="0" borderId="39" xfId="0" applyNumberFormat="1" applyFont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3" fontId="8" fillId="0" borderId="36" xfId="0" applyNumberFormat="1" applyFont="1" applyBorder="1" applyAlignment="1">
      <alignment horizontal="center" vertical="center"/>
    </xf>
    <xf numFmtId="3" fontId="8" fillId="10" borderId="36" xfId="0" applyNumberFormat="1" applyFont="1" applyFill="1" applyBorder="1" applyAlignment="1">
      <alignment horizontal="center" vertical="center"/>
    </xf>
    <xf numFmtId="3" fontId="8" fillId="0" borderId="55" xfId="0" applyNumberFormat="1" applyFont="1" applyBorder="1" applyAlignment="1">
      <alignment horizontal="center" vertical="center"/>
    </xf>
    <xf numFmtId="0" fontId="18" fillId="0" borderId="14" xfId="0" applyNumberFormat="1" applyFont="1" applyFill="1" applyBorder="1" applyAlignment="1">
      <alignment horizontal="center"/>
    </xf>
    <xf numFmtId="0" fontId="18" fillId="0" borderId="15" xfId="0" applyNumberFormat="1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Fill="1"/>
    <xf numFmtId="0" fontId="27" fillId="0" borderId="0" xfId="0" applyFont="1"/>
    <xf numFmtId="0" fontId="18" fillId="18" borderId="47" xfId="0" applyFont="1" applyFill="1" applyBorder="1" applyAlignment="1">
      <alignment horizontal="left" vertical="center"/>
    </xf>
    <xf numFmtId="0" fontId="18" fillId="18" borderId="24" xfId="0" applyFont="1" applyFill="1" applyBorder="1" applyAlignment="1">
      <alignment horizontal="center" vertical="center"/>
    </xf>
    <xf numFmtId="0" fontId="18" fillId="18" borderId="48" xfId="0" applyFont="1" applyFill="1" applyBorder="1" applyAlignment="1">
      <alignment horizontal="left"/>
    </xf>
    <xf numFmtId="0" fontId="18" fillId="18" borderId="22" xfId="0" applyFont="1" applyFill="1" applyBorder="1" applyAlignment="1">
      <alignment horizontal="center"/>
    </xf>
    <xf numFmtId="3" fontId="18" fillId="18" borderId="23" xfId="0" applyNumberFormat="1" applyFont="1" applyFill="1" applyBorder="1" applyAlignment="1">
      <alignment horizontal="center"/>
    </xf>
    <xf numFmtId="3" fontId="18" fillId="18" borderId="24" xfId="0" applyNumberFormat="1" applyFont="1" applyFill="1" applyBorder="1" applyAlignment="1">
      <alignment horizontal="center"/>
    </xf>
    <xf numFmtId="3" fontId="18" fillId="18" borderId="48" xfId="0" applyNumberFormat="1" applyFont="1" applyFill="1" applyBorder="1" applyAlignment="1">
      <alignment horizontal="center"/>
    </xf>
    <xf numFmtId="3" fontId="18" fillId="18" borderId="22" xfId="0" applyNumberFormat="1" applyFont="1" applyFill="1" applyBorder="1" applyAlignment="1">
      <alignment horizontal="center"/>
    </xf>
    <xf numFmtId="0" fontId="8" fillId="6" borderId="51" xfId="0" applyNumberFormat="1" applyFont="1" applyFill="1" applyBorder="1" applyAlignment="1">
      <alignment horizontal="center"/>
    </xf>
    <xf numFmtId="0" fontId="26" fillId="9" borderId="47" xfId="0" applyFont="1" applyFill="1" applyBorder="1" applyAlignment="1">
      <alignment horizontal="left" vertical="center"/>
    </xf>
    <xf numFmtId="0" fontId="26" fillId="9" borderId="24" xfId="0" applyFont="1" applyFill="1" applyBorder="1" applyAlignment="1">
      <alignment horizontal="left" vertical="center"/>
    </xf>
    <xf numFmtId="0" fontId="26" fillId="9" borderId="48" xfId="0" applyFont="1" applyFill="1" applyBorder="1" applyAlignment="1">
      <alignment horizontal="left"/>
    </xf>
    <xf numFmtId="0" fontId="26" fillId="9" borderId="22" xfId="0" applyFont="1" applyFill="1" applyBorder="1" applyAlignment="1">
      <alignment horizontal="center"/>
    </xf>
    <xf numFmtId="0" fontId="26" fillId="9" borderId="23" xfId="0" applyFont="1" applyFill="1" applyBorder="1" applyAlignment="1">
      <alignment horizontal="center"/>
    </xf>
    <xf numFmtId="0" fontId="26" fillId="9" borderId="24" xfId="0" applyFont="1" applyFill="1" applyBorder="1" applyAlignment="1">
      <alignment horizontal="center"/>
    </xf>
    <xf numFmtId="0" fontId="26" fillId="9" borderId="48" xfId="0" applyFont="1" applyFill="1" applyBorder="1" applyAlignment="1">
      <alignment horizontal="center"/>
    </xf>
    <xf numFmtId="0" fontId="18" fillId="0" borderId="0" xfId="0" applyFont="1"/>
    <xf numFmtId="0" fontId="27" fillId="0" borderId="0" xfId="0" applyFont="1" applyFill="1"/>
    <xf numFmtId="0" fontId="18" fillId="18" borderId="49" xfId="0" applyFont="1" applyFill="1" applyBorder="1" applyAlignment="1">
      <alignment horizontal="center"/>
    </xf>
    <xf numFmtId="3" fontId="18" fillId="18" borderId="54" xfId="0" applyNumberFormat="1" applyFont="1" applyFill="1" applyBorder="1" applyAlignment="1">
      <alignment horizontal="center"/>
    </xf>
    <xf numFmtId="3" fontId="18" fillId="18" borderId="57" xfId="0" applyNumberFormat="1" applyFont="1" applyFill="1" applyBorder="1" applyAlignment="1">
      <alignment horizontal="center"/>
    </xf>
    <xf numFmtId="3" fontId="18" fillId="18" borderId="59" xfId="0" applyNumberFormat="1" applyFont="1" applyFill="1" applyBorder="1" applyAlignment="1">
      <alignment horizontal="center"/>
    </xf>
    <xf numFmtId="2" fontId="8" fillId="7" borderId="50" xfId="0" applyNumberFormat="1" applyFont="1" applyFill="1" applyBorder="1" applyAlignment="1">
      <alignment horizontal="center" vertical="center" wrapText="1"/>
    </xf>
    <xf numFmtId="3" fontId="12" fillId="7" borderId="22" xfId="0" applyNumberFormat="1" applyFont="1" applyFill="1" applyBorder="1" applyAlignment="1">
      <alignment horizontal="center" vertical="center" wrapText="1"/>
    </xf>
    <xf numFmtId="165" fontId="12" fillId="7" borderId="27" xfId="0" applyNumberFormat="1" applyFont="1" applyFill="1" applyBorder="1" applyAlignment="1">
      <alignment horizontal="center" vertical="center" wrapText="1"/>
    </xf>
    <xf numFmtId="165" fontId="12" fillId="7" borderId="25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28" fillId="18" borderId="47" xfId="0" applyFont="1" applyFill="1" applyBorder="1" applyAlignment="1">
      <alignment horizontal="left" vertical="center"/>
    </xf>
    <xf numFmtId="0" fontId="28" fillId="18" borderId="24" xfId="0" applyFont="1" applyFill="1" applyBorder="1" applyAlignment="1">
      <alignment horizontal="center" vertical="center"/>
    </xf>
    <xf numFmtId="0" fontId="28" fillId="18" borderId="48" xfId="0" applyFont="1" applyFill="1" applyBorder="1" applyAlignment="1">
      <alignment horizontal="left"/>
    </xf>
    <xf numFmtId="0" fontId="28" fillId="18" borderId="22" xfId="0" applyFont="1" applyFill="1" applyBorder="1" applyAlignment="1">
      <alignment horizontal="center"/>
    </xf>
    <xf numFmtId="3" fontId="28" fillId="18" borderId="23" xfId="0" applyNumberFormat="1" applyFont="1" applyFill="1" applyBorder="1" applyAlignment="1">
      <alignment horizontal="center"/>
    </xf>
    <xf numFmtId="3" fontId="28" fillId="18" borderId="24" xfId="0" applyNumberFormat="1" applyFont="1" applyFill="1" applyBorder="1" applyAlignment="1">
      <alignment horizontal="center"/>
    </xf>
    <xf numFmtId="3" fontId="28" fillId="18" borderId="48" xfId="0" applyNumberFormat="1" applyFont="1" applyFill="1" applyBorder="1" applyAlignment="1">
      <alignment horizontal="center"/>
    </xf>
    <xf numFmtId="3" fontId="28" fillId="18" borderId="22" xfId="0" applyNumberFormat="1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2" fontId="8" fillId="7" borderId="27" xfId="0" applyNumberFormat="1" applyFont="1" applyFill="1" applyBorder="1" applyAlignment="1">
      <alignment horizontal="center" vertical="center" wrapText="1"/>
    </xf>
    <xf numFmtId="1" fontId="8" fillId="0" borderId="68" xfId="0" applyNumberFormat="1" applyFont="1" applyFill="1" applyBorder="1" applyAlignment="1">
      <alignment horizontal="center"/>
    </xf>
    <xf numFmtId="1" fontId="8" fillId="0" borderId="66" xfId="0" applyNumberFormat="1" applyFont="1" applyFill="1" applyBorder="1" applyAlignment="1">
      <alignment horizontal="center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8" fillId="0" borderId="63" xfId="0" applyNumberFormat="1" applyFont="1" applyBorder="1" applyAlignment="1">
      <alignment horizontal="center"/>
    </xf>
    <xf numFmtId="0" fontId="8" fillId="0" borderId="34" xfId="0" applyNumberFormat="1" applyFont="1" applyBorder="1" applyAlignment="1">
      <alignment horizontal="center"/>
    </xf>
    <xf numFmtId="0" fontId="8" fillId="0" borderId="12" xfId="0" applyNumberFormat="1" applyFont="1" applyBorder="1" applyAlignment="1">
      <alignment horizontal="center"/>
    </xf>
    <xf numFmtId="1" fontId="12" fillId="0" borderId="29" xfId="0" applyNumberFormat="1" applyFont="1" applyFill="1" applyBorder="1" applyAlignment="1">
      <alignment horizontal="center"/>
    </xf>
    <xf numFmtId="1" fontId="12" fillId="0" borderId="4" xfId="0" applyNumberFormat="1" applyFont="1" applyFill="1" applyBorder="1" applyAlignment="1">
      <alignment horizontal="center"/>
    </xf>
    <xf numFmtId="2" fontId="22" fillId="0" borderId="41" xfId="0" applyNumberFormat="1" applyFont="1" applyBorder="1" applyAlignment="1">
      <alignment horizontal="center"/>
    </xf>
    <xf numFmtId="0" fontId="0" fillId="0" borderId="42" xfId="0" applyBorder="1"/>
    <xf numFmtId="0" fontId="0" fillId="0" borderId="72" xfId="0" applyBorder="1"/>
    <xf numFmtId="0" fontId="0" fillId="0" borderId="43" xfId="0" applyBorder="1"/>
    <xf numFmtId="0" fontId="4" fillId="10" borderId="0" xfId="0" applyFont="1" applyFill="1" applyBorder="1"/>
    <xf numFmtId="0" fontId="16" fillId="10" borderId="24" xfId="0" applyFont="1" applyFill="1" applyBorder="1" applyAlignment="1">
      <alignment horizontal="center" vertical="center"/>
    </xf>
    <xf numFmtId="49" fontId="12" fillId="10" borderId="24" xfId="0" applyNumberFormat="1" applyFont="1" applyFill="1" applyBorder="1" applyAlignment="1">
      <alignment horizontal="center"/>
    </xf>
    <xf numFmtId="0" fontId="4" fillId="10" borderId="9" xfId="0" applyFont="1" applyFill="1" applyBorder="1" applyAlignment="1">
      <alignment horizontal="center"/>
    </xf>
    <xf numFmtId="0" fontId="12" fillId="10" borderId="31" xfId="0" applyFont="1" applyFill="1" applyBorder="1" applyAlignment="1">
      <alignment horizontal="center"/>
    </xf>
    <xf numFmtId="0" fontId="12" fillId="10" borderId="40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6" fillId="10" borderId="57" xfId="0" applyFont="1" applyFill="1" applyBorder="1" applyAlignment="1">
      <alignment horizontal="center"/>
    </xf>
    <xf numFmtId="0" fontId="16" fillId="10" borderId="46" xfId="0" applyFont="1" applyFill="1" applyBorder="1" applyAlignment="1">
      <alignment horizontal="center"/>
    </xf>
    <xf numFmtId="3" fontId="18" fillId="10" borderId="24" xfId="0" applyNumberFormat="1" applyFont="1" applyFill="1" applyBorder="1" applyAlignment="1">
      <alignment horizontal="center"/>
    </xf>
    <xf numFmtId="3" fontId="18" fillId="10" borderId="57" xfId="0" applyNumberFormat="1" applyFont="1" applyFill="1" applyBorder="1" applyAlignment="1">
      <alignment horizontal="center"/>
    </xf>
    <xf numFmtId="0" fontId="4" fillId="10" borderId="9" xfId="0" applyFont="1" applyFill="1" applyBorder="1"/>
    <xf numFmtId="9" fontId="8" fillId="10" borderId="54" xfId="4" applyFont="1" applyFill="1" applyBorder="1" applyAlignment="1">
      <alignment horizontal="center"/>
    </xf>
    <xf numFmtId="9" fontId="8" fillId="10" borderId="61" xfId="4" applyFont="1" applyFill="1" applyBorder="1" applyAlignment="1">
      <alignment horizontal="center"/>
    </xf>
    <xf numFmtId="3" fontId="28" fillId="10" borderId="24" xfId="0" applyNumberFormat="1" applyFont="1" applyFill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1" fontId="8" fillId="10" borderId="1" xfId="0" applyNumberFormat="1" applyFont="1" applyFill="1" applyBorder="1" applyAlignment="1">
      <alignment horizontal="center"/>
    </xf>
    <xf numFmtId="1" fontId="8" fillId="10" borderId="36" xfId="0" applyNumberFormat="1" applyFont="1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ont="1" applyFill="1" applyAlignment="1">
      <alignment horizontal="center"/>
    </xf>
    <xf numFmtId="1" fontId="19" fillId="10" borderId="5" xfId="0" applyNumberFormat="1" applyFont="1" applyFill="1" applyBorder="1" applyAlignment="1">
      <alignment horizontal="center"/>
    </xf>
    <xf numFmtId="9" fontId="19" fillId="10" borderId="31" xfId="4" applyFont="1" applyFill="1" applyBorder="1" applyAlignment="1">
      <alignment horizontal="center"/>
    </xf>
    <xf numFmtId="9" fontId="19" fillId="10" borderId="32" xfId="4" applyFont="1" applyFill="1" applyBorder="1" applyAlignment="1">
      <alignment horizontal="center"/>
    </xf>
    <xf numFmtId="2" fontId="19" fillId="10" borderId="32" xfId="0" applyNumberFormat="1" applyFont="1" applyFill="1" applyBorder="1" applyAlignment="1">
      <alignment horizontal="center"/>
    </xf>
    <xf numFmtId="168" fontId="19" fillId="10" borderId="46" xfId="0" applyNumberFormat="1" applyFont="1" applyFill="1" applyBorder="1" applyAlignment="1">
      <alignment horizontal="center"/>
    </xf>
    <xf numFmtId="9" fontId="19" fillId="10" borderId="34" xfId="4" applyFont="1" applyFill="1" applyBorder="1" applyAlignment="1">
      <alignment horizontal="center"/>
    </xf>
    <xf numFmtId="9" fontId="19" fillId="10" borderId="5" xfId="4" applyFont="1" applyFill="1" applyBorder="1" applyAlignment="1">
      <alignment horizontal="center"/>
    </xf>
    <xf numFmtId="0" fontId="26" fillId="10" borderId="24" xfId="0" applyFont="1" applyFill="1" applyBorder="1" applyAlignment="1">
      <alignment horizontal="center"/>
    </xf>
    <xf numFmtId="1" fontId="4" fillId="0" borderId="41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9" fillId="0" borderId="61" xfId="0" applyFont="1" applyBorder="1" applyAlignment="1">
      <alignment horizontal="center" vertical="top"/>
    </xf>
    <xf numFmtId="0" fontId="29" fillId="10" borderId="61" xfId="0" applyFont="1" applyFill="1" applyBorder="1" applyAlignment="1">
      <alignment horizontal="center" vertical="top"/>
    </xf>
    <xf numFmtId="167" fontId="8" fillId="0" borderId="5" xfId="0" applyNumberFormat="1" applyFont="1" applyBorder="1" applyAlignment="1">
      <alignment horizontal="center"/>
    </xf>
    <xf numFmtId="167" fontId="8" fillId="10" borderId="5" xfId="0" applyNumberFormat="1" applyFont="1" applyFill="1" applyBorder="1" applyAlignment="1">
      <alignment horizontal="center"/>
    </xf>
    <xf numFmtId="167" fontId="8" fillId="0" borderId="40" xfId="0" applyNumberFormat="1" applyFont="1" applyBorder="1" applyAlignment="1">
      <alignment horizontal="center"/>
    </xf>
    <xf numFmtId="165" fontId="12" fillId="7" borderId="31" xfId="0" applyNumberFormat="1" applyFont="1" applyFill="1" applyBorder="1" applyAlignment="1">
      <alignment horizontal="center"/>
    </xf>
    <xf numFmtId="165" fontId="12" fillId="7" borderId="1" xfId="0" applyNumberFormat="1" applyFont="1" applyFill="1" applyBorder="1" applyAlignment="1">
      <alignment horizontal="center"/>
    </xf>
    <xf numFmtId="165" fontId="12" fillId="14" borderId="1" xfId="0" applyNumberFormat="1" applyFont="1" applyFill="1" applyBorder="1" applyAlignment="1">
      <alignment horizontal="center"/>
    </xf>
    <xf numFmtId="165" fontId="12" fillId="10" borderId="1" xfId="0" applyNumberFormat="1" applyFont="1" applyFill="1" applyBorder="1" applyAlignment="1">
      <alignment horizontal="center"/>
    </xf>
    <xf numFmtId="165" fontId="12" fillId="7" borderId="7" xfId="0" applyNumberFormat="1" applyFont="1" applyFill="1" applyBorder="1" applyAlignment="1">
      <alignment horizontal="center"/>
    </xf>
    <xf numFmtId="165" fontId="12" fillId="7" borderId="35" xfId="0" applyNumberFormat="1" applyFont="1" applyFill="1" applyBorder="1" applyAlignment="1">
      <alignment horizontal="center"/>
    </xf>
    <xf numFmtId="165" fontId="12" fillId="7" borderId="36" xfId="0" applyNumberFormat="1" applyFont="1" applyFill="1" applyBorder="1" applyAlignment="1">
      <alignment horizontal="center"/>
    </xf>
    <xf numFmtId="165" fontId="12" fillId="14" borderId="36" xfId="0" applyNumberFormat="1" applyFont="1" applyFill="1" applyBorder="1" applyAlignment="1">
      <alignment horizontal="center"/>
    </xf>
    <xf numFmtId="165" fontId="12" fillId="10" borderId="36" xfId="0" applyNumberFormat="1" applyFont="1" applyFill="1" applyBorder="1" applyAlignment="1">
      <alignment horizontal="center"/>
    </xf>
    <xf numFmtId="165" fontId="12" fillId="7" borderId="55" xfId="0" applyNumberFormat="1" applyFont="1" applyFill="1" applyBorder="1" applyAlignment="1">
      <alignment horizontal="center"/>
    </xf>
    <xf numFmtId="3" fontId="8" fillId="11" borderId="26" xfId="0" applyNumberFormat="1" applyFont="1" applyFill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10" borderId="2" xfId="0" applyFont="1" applyFill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4" fillId="0" borderId="30" xfId="0" applyFont="1" applyFill="1" applyBorder="1" applyAlignment="1">
      <alignment horizontal="left" vertical="center"/>
    </xf>
    <xf numFmtId="0" fontId="4" fillId="0" borderId="5" xfId="0" applyFont="1" applyFill="1" applyBorder="1"/>
    <xf numFmtId="167" fontId="8" fillId="0" borderId="30" xfId="0" applyNumberFormat="1" applyFont="1" applyBorder="1" applyAlignment="1">
      <alignment horizontal="center"/>
    </xf>
    <xf numFmtId="9" fontId="8" fillId="0" borderId="65" xfId="4" applyFont="1" applyBorder="1" applyAlignment="1">
      <alignment horizontal="center"/>
    </xf>
    <xf numFmtId="2" fontId="12" fillId="7" borderId="7" xfId="0" applyNumberFormat="1" applyFont="1" applyFill="1" applyBorder="1" applyAlignment="1">
      <alignment horizontal="center"/>
    </xf>
    <xf numFmtId="2" fontId="12" fillId="7" borderId="38" xfId="0" applyNumberFormat="1" applyFont="1" applyFill="1" applyBorder="1" applyAlignment="1">
      <alignment horizontal="center"/>
    </xf>
    <xf numFmtId="2" fontId="12" fillId="7" borderId="40" xfId="0" applyNumberFormat="1" applyFont="1" applyFill="1" applyBorder="1" applyAlignment="1">
      <alignment horizontal="center"/>
    </xf>
    <xf numFmtId="9" fontId="8" fillId="0" borderId="27" xfId="4" applyFont="1" applyBorder="1" applyAlignment="1">
      <alignment horizontal="center"/>
    </xf>
    <xf numFmtId="165" fontId="12" fillId="7" borderId="25" xfId="0" applyNumberFormat="1" applyFont="1" applyFill="1" applyBorder="1" applyAlignment="1">
      <alignment horizontal="center" wrapText="1"/>
    </xf>
    <xf numFmtId="165" fontId="12" fillId="7" borderId="26" xfId="0" applyNumberFormat="1" applyFont="1" applyFill="1" applyBorder="1" applyAlignment="1">
      <alignment horizontal="center" wrapText="1"/>
    </xf>
    <xf numFmtId="165" fontId="12" fillId="7" borderId="27" xfId="0" applyNumberFormat="1" applyFont="1" applyFill="1" applyBorder="1" applyAlignment="1">
      <alignment horizontal="center" wrapText="1"/>
    </xf>
    <xf numFmtId="0" fontId="23" fillId="0" borderId="5" xfId="0" applyFont="1" applyBorder="1" applyAlignment="1">
      <alignment horizontal="left" vertical="center" wrapText="1"/>
    </xf>
    <xf numFmtId="0" fontId="8" fillId="0" borderId="70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16" borderId="22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8" fillId="10" borderId="2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12" fillId="5" borderId="56" xfId="0" applyNumberFormat="1" applyFont="1" applyFill="1" applyBorder="1" applyAlignment="1">
      <alignment horizontal="center"/>
    </xf>
    <xf numFmtId="1" fontId="12" fillId="5" borderId="28" xfId="0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/>
    </xf>
    <xf numFmtId="1" fontId="12" fillId="10" borderId="1" xfId="0" applyNumberFormat="1" applyFont="1" applyFill="1" applyBorder="1" applyAlignment="1">
      <alignment horizontal="center"/>
    </xf>
    <xf numFmtId="1" fontId="12" fillId="15" borderId="1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66" xfId="0" applyNumberFormat="1" applyFont="1" applyFill="1" applyBorder="1" applyAlignment="1">
      <alignment horizontal="center"/>
    </xf>
    <xf numFmtId="1" fontId="12" fillId="5" borderId="30" xfId="0" applyNumberFormat="1" applyFont="1" applyFill="1" applyBorder="1" applyAlignment="1">
      <alignment horizontal="center"/>
    </xf>
    <xf numFmtId="1" fontId="12" fillId="5" borderId="5" xfId="0" applyNumberFormat="1" applyFont="1" applyFill="1" applyBorder="1" applyAlignment="1">
      <alignment horizontal="center"/>
    </xf>
    <xf numFmtId="1" fontId="12" fillId="10" borderId="5" xfId="0" applyNumberFormat="1" applyFont="1" applyFill="1" applyBorder="1" applyAlignment="1">
      <alignment horizontal="center"/>
    </xf>
    <xf numFmtId="1" fontId="12" fillId="15" borderId="5" xfId="0" applyNumberFormat="1" applyFont="1" applyFill="1" applyBorder="1" applyAlignment="1">
      <alignment horizontal="center"/>
    </xf>
    <xf numFmtId="1" fontId="12" fillId="15" borderId="6" xfId="0" applyNumberFormat="1" applyFont="1" applyFill="1" applyBorder="1" applyAlignment="1">
      <alignment horizontal="center"/>
    </xf>
    <xf numFmtId="3" fontId="8" fillId="11" borderId="43" xfId="0" applyNumberFormat="1" applyFont="1" applyFill="1" applyBorder="1" applyAlignment="1">
      <alignment horizontal="center"/>
    </xf>
    <xf numFmtId="0" fontId="28" fillId="0" borderId="3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10" borderId="1" xfId="0" applyFont="1" applyFill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2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10" borderId="2" xfId="0" applyFont="1" applyFill="1" applyBorder="1" applyAlignment="1">
      <alignment horizontal="center"/>
    </xf>
    <xf numFmtId="0" fontId="28" fillId="0" borderId="38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28" fillId="0" borderId="36" xfId="0" applyFont="1" applyBorder="1" applyAlignment="1">
      <alignment horizontal="center"/>
    </xf>
    <xf numFmtId="0" fontId="28" fillId="10" borderId="36" xfId="0" applyFont="1" applyFill="1" applyBorder="1" applyAlignment="1">
      <alignment horizontal="center"/>
    </xf>
    <xf numFmtId="0" fontId="28" fillId="0" borderId="55" xfId="0" applyFont="1" applyBorder="1" applyAlignment="1">
      <alignment horizontal="center"/>
    </xf>
    <xf numFmtId="0" fontId="28" fillId="0" borderId="41" xfId="0" applyFont="1" applyBorder="1" applyAlignment="1">
      <alignment horizontal="center"/>
    </xf>
    <xf numFmtId="3" fontId="8" fillId="11" borderId="21" xfId="0" applyNumberFormat="1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8" fillId="11" borderId="0" xfId="0" applyFont="1" applyFill="1" applyBorder="1" applyAlignment="1">
      <alignment horizontal="center"/>
    </xf>
    <xf numFmtId="0" fontId="12" fillId="0" borderId="77" xfId="0" applyFont="1" applyFill="1" applyBorder="1" applyAlignment="1">
      <alignment vertical="center"/>
    </xf>
    <xf numFmtId="0" fontId="12" fillId="0" borderId="60" xfId="0" applyFont="1" applyFill="1" applyBorder="1" applyAlignment="1">
      <alignment vertical="center"/>
    </xf>
    <xf numFmtId="0" fontId="23" fillId="0" borderId="57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right"/>
    </xf>
    <xf numFmtId="3" fontId="12" fillId="0" borderId="3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2" fillId="0" borderId="25" xfId="0" applyNumberFormat="1" applyFont="1" applyFill="1" applyBorder="1" applyAlignment="1">
      <alignment horizontal="center"/>
    </xf>
    <xf numFmtId="3" fontId="12" fillId="0" borderId="26" xfId="0" applyNumberFormat="1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 vertical="center"/>
    </xf>
    <xf numFmtId="0" fontId="12" fillId="7" borderId="78" xfId="0" applyFont="1" applyFill="1" applyBorder="1" applyAlignment="1">
      <alignment horizontal="center"/>
    </xf>
    <xf numFmtId="0" fontId="12" fillId="7" borderId="6" xfId="0" applyFont="1" applyFill="1" applyBorder="1" applyAlignment="1">
      <alignment horizontal="left"/>
    </xf>
    <xf numFmtId="3" fontId="8" fillId="11" borderId="4" xfId="0" applyNumberFormat="1" applyFont="1" applyFill="1" applyBorder="1" applyAlignment="1">
      <alignment horizontal="center"/>
    </xf>
    <xf numFmtId="0" fontId="8" fillId="5" borderId="61" xfId="0" applyNumberFormat="1" applyFont="1" applyFill="1" applyBorder="1" applyAlignment="1">
      <alignment horizontal="center"/>
    </xf>
    <xf numFmtId="0" fontId="8" fillId="5" borderId="45" xfId="0" applyNumberFormat="1" applyFont="1" applyFill="1" applyBorder="1" applyAlignment="1">
      <alignment horizontal="center"/>
    </xf>
    <xf numFmtId="0" fontId="8" fillId="5" borderId="11" xfId="0" applyNumberFormat="1" applyFont="1" applyFill="1" applyBorder="1" applyAlignment="1">
      <alignment horizontal="center"/>
    </xf>
    <xf numFmtId="0" fontId="8" fillId="11" borderId="0" xfId="0" applyFont="1" applyFill="1" applyBorder="1" applyAlignment="1">
      <alignment horizontal="center" vertical="center" wrapText="1"/>
    </xf>
    <xf numFmtId="0" fontId="12" fillId="11" borderId="0" xfId="0" applyFont="1" applyFill="1" applyBorder="1" applyAlignment="1">
      <alignment horizontal="center"/>
    </xf>
    <xf numFmtId="0" fontId="12" fillId="6" borderId="52" xfId="0" applyFont="1" applyFill="1" applyBorder="1" applyAlignment="1">
      <alignment horizontal="center"/>
    </xf>
    <xf numFmtId="0" fontId="12" fillId="11" borderId="48" xfId="0" applyFont="1" applyFill="1" applyBorder="1" applyAlignment="1">
      <alignment horizontal="center" vertical="center" wrapText="1"/>
    </xf>
    <xf numFmtId="0" fontId="16" fillId="11" borderId="48" xfId="0" applyFont="1" applyFill="1" applyBorder="1" applyAlignment="1">
      <alignment horizontal="center" vertical="center" wrapText="1"/>
    </xf>
    <xf numFmtId="0" fontId="16" fillId="11" borderId="24" xfId="0" applyFont="1" applyFill="1" applyBorder="1" applyAlignment="1">
      <alignment horizontal="center" vertical="center"/>
    </xf>
    <xf numFmtId="0" fontId="4" fillId="11" borderId="51" xfId="0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/>
    </xf>
    <xf numFmtId="0" fontId="12" fillId="15" borderId="2" xfId="0" applyFont="1" applyFill="1" applyBorder="1" applyAlignment="1">
      <alignment horizontal="center"/>
    </xf>
    <xf numFmtId="0" fontId="12" fillId="5" borderId="4" xfId="0" applyFont="1" applyFill="1" applyBorder="1" applyAlignment="1">
      <alignment horizontal="center"/>
    </xf>
    <xf numFmtId="10" fontId="8" fillId="0" borderId="31" xfId="0" applyNumberFormat="1" applyFont="1" applyBorder="1" applyAlignment="1">
      <alignment horizontal="center"/>
    </xf>
    <xf numFmtId="10" fontId="8" fillId="0" borderId="1" xfId="0" applyNumberFormat="1" applyFont="1" applyBorder="1" applyAlignment="1">
      <alignment horizontal="center"/>
    </xf>
    <xf numFmtId="10" fontId="8" fillId="10" borderId="1" xfId="0" applyNumberFormat="1" applyFont="1" applyFill="1" applyBorder="1" applyAlignment="1">
      <alignment horizontal="center"/>
    </xf>
    <xf numFmtId="10" fontId="8" fillId="0" borderId="7" xfId="0" applyNumberFormat="1" applyFont="1" applyBorder="1" applyAlignment="1">
      <alignment horizontal="center"/>
    </xf>
    <xf numFmtId="10" fontId="22" fillId="0" borderId="25" xfId="0" applyNumberFormat="1" applyFont="1" applyBorder="1" applyAlignment="1">
      <alignment horizontal="center"/>
    </xf>
    <xf numFmtId="10" fontId="22" fillId="0" borderId="27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30" fillId="0" borderId="34" xfId="0" applyFont="1" applyFill="1" applyBorder="1" applyAlignment="1">
      <alignment horizontal="center" vertical="center"/>
    </xf>
    <xf numFmtId="1" fontId="8" fillId="0" borderId="29" xfId="0" applyNumberFormat="1" applyFont="1" applyFill="1" applyBorder="1" applyAlignment="1">
      <alignment horizontal="center"/>
    </xf>
    <xf numFmtId="1" fontId="8" fillId="0" borderId="35" xfId="0" applyNumberFormat="1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1" fontId="8" fillId="0" borderId="55" xfId="0" applyNumberFormat="1" applyFont="1" applyFill="1" applyBorder="1" applyAlignment="1">
      <alignment horizontal="center"/>
    </xf>
    <xf numFmtId="2" fontId="20" fillId="7" borderId="25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19" fillId="0" borderId="43" xfId="0" applyFont="1" applyFill="1" applyBorder="1" applyAlignment="1">
      <alignment horizontal="center"/>
    </xf>
    <xf numFmtId="3" fontId="19" fillId="0" borderId="42" xfId="0" applyNumberFormat="1" applyFont="1" applyFill="1" applyBorder="1" applyAlignment="1">
      <alignment horizontal="center"/>
    </xf>
    <xf numFmtId="3" fontId="19" fillId="0" borderId="29" xfId="0" applyNumberFormat="1" applyFont="1" applyFill="1" applyBorder="1" applyAlignment="1">
      <alignment horizontal="center"/>
    </xf>
    <xf numFmtId="3" fontId="19" fillId="0" borderId="43" xfId="0" applyNumberFormat="1" applyFont="1" applyFill="1" applyBorder="1" applyAlignment="1">
      <alignment horizontal="center"/>
    </xf>
    <xf numFmtId="0" fontId="19" fillId="0" borderId="29" xfId="0" applyFont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168" fontId="19" fillId="0" borderId="33" xfId="0" applyNumberFormat="1" applyFont="1" applyBorder="1" applyAlignment="1">
      <alignment horizontal="center"/>
    </xf>
    <xf numFmtId="168" fontId="19" fillId="0" borderId="34" xfId="0" applyNumberFormat="1" applyFont="1" applyBorder="1" applyAlignment="1">
      <alignment horizontal="center"/>
    </xf>
    <xf numFmtId="1" fontId="20" fillId="7" borderId="31" xfId="0" applyNumberFormat="1" applyFont="1" applyFill="1" applyBorder="1" applyAlignment="1">
      <alignment horizontal="center"/>
    </xf>
    <xf numFmtId="1" fontId="20" fillId="7" borderId="1" xfId="0" applyNumberFormat="1" applyFont="1" applyFill="1" applyBorder="1" applyAlignment="1">
      <alignment horizontal="center"/>
    </xf>
    <xf numFmtId="1" fontId="20" fillId="10" borderId="1" xfId="0" applyNumberFormat="1" applyFont="1" applyFill="1" applyBorder="1" applyAlignment="1">
      <alignment horizontal="center"/>
    </xf>
    <xf numFmtId="1" fontId="20" fillId="14" borderId="1" xfId="0" applyNumberFormat="1" applyFont="1" applyFill="1" applyBorder="1" applyAlignment="1">
      <alignment horizontal="center"/>
    </xf>
    <xf numFmtId="1" fontId="20" fillId="7" borderId="7" xfId="0" applyNumberFormat="1" applyFont="1" applyFill="1" applyBorder="1" applyAlignment="1">
      <alignment horizontal="center"/>
    </xf>
    <xf numFmtId="0" fontId="8" fillId="14" borderId="27" xfId="0" applyFont="1" applyFill="1" applyBorder="1" applyAlignment="1">
      <alignment horizontal="center" wrapText="1"/>
    </xf>
    <xf numFmtId="0" fontId="8" fillId="14" borderId="25" xfId="0" applyFont="1" applyFill="1" applyBorder="1" applyAlignment="1">
      <alignment horizontal="center" wrapText="1"/>
    </xf>
    <xf numFmtId="165" fontId="8" fillId="0" borderId="4" xfId="0" applyNumberFormat="1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horizontal="center" vertical="center"/>
    </xf>
    <xf numFmtId="165" fontId="8" fillId="0" borderId="68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1" xfId="0" applyNumberFormat="1" applyFont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12" fillId="10" borderId="2" xfId="0" applyNumberFormat="1" applyFont="1" applyFill="1" applyBorder="1" applyAlignment="1">
      <alignment horizontal="center"/>
    </xf>
    <xf numFmtId="0" fontId="12" fillId="0" borderId="38" xfId="0" applyNumberFormat="1" applyFont="1" applyBorder="1" applyAlignment="1">
      <alignment horizontal="center"/>
    </xf>
    <xf numFmtId="0" fontId="12" fillId="10" borderId="21" xfId="0" applyNumberFormat="1" applyFont="1" applyFill="1" applyBorder="1" applyAlignment="1">
      <alignment horizontal="center"/>
    </xf>
    <xf numFmtId="0" fontId="12" fillId="0" borderId="29" xfId="0" applyNumberFormat="1" applyFont="1" applyBorder="1" applyAlignment="1">
      <alignment horizontal="center"/>
    </xf>
    <xf numFmtId="3" fontId="12" fillId="0" borderId="64" xfId="0" applyNumberFormat="1" applyFont="1" applyBorder="1" applyAlignment="1">
      <alignment horizontal="center"/>
    </xf>
    <xf numFmtId="49" fontId="12" fillId="5" borderId="50" xfId="0" applyNumberFormat="1" applyFont="1" applyFill="1" applyBorder="1" applyAlignment="1">
      <alignment horizontal="center"/>
    </xf>
    <xf numFmtId="49" fontId="12" fillId="10" borderId="50" xfId="0" applyNumberFormat="1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right"/>
    </xf>
    <xf numFmtId="0" fontId="12" fillId="15" borderId="46" xfId="0" applyFont="1" applyFill="1" applyBorder="1" applyAlignment="1">
      <alignment horizontal="left"/>
    </xf>
    <xf numFmtId="3" fontId="8" fillId="10" borderId="61" xfId="0" applyNumberFormat="1" applyFont="1" applyFill="1" applyBorder="1" applyAlignment="1">
      <alignment horizontal="center"/>
    </xf>
    <xf numFmtId="0" fontId="12" fillId="11" borderId="0" xfId="0" applyFont="1" applyFill="1" applyBorder="1" applyAlignment="1">
      <alignment horizontal="left" vertical="center" wrapText="1"/>
    </xf>
    <xf numFmtId="0" fontId="12" fillId="11" borderId="0" xfId="0" applyFont="1" applyFill="1" applyBorder="1" applyAlignment="1">
      <alignment horizontal="left"/>
    </xf>
    <xf numFmtId="9" fontId="8" fillId="11" borderId="0" xfId="4" applyFont="1" applyFill="1" applyBorder="1" applyAlignment="1">
      <alignment horizontal="center"/>
    </xf>
    <xf numFmtId="0" fontId="4" fillId="11" borderId="0" xfId="0" applyFont="1" applyFill="1" applyAlignment="1">
      <alignment horizontal="center"/>
    </xf>
    <xf numFmtId="1" fontId="8" fillId="2" borderId="35" xfId="0" applyNumberFormat="1" applyFont="1" applyFill="1" applyBorder="1" applyAlignment="1">
      <alignment horizontal="center"/>
    </xf>
    <xf numFmtId="1" fontId="8" fillId="2" borderId="30" xfId="0" applyNumberFormat="1" applyFont="1" applyFill="1" applyBorder="1" applyAlignment="1">
      <alignment horizontal="center"/>
    </xf>
    <xf numFmtId="1" fontId="8" fillId="2" borderId="21" xfId="0" applyNumberFormat="1" applyFont="1" applyFill="1" applyBorder="1" applyAlignment="1">
      <alignment horizontal="center"/>
    </xf>
    <xf numFmtId="1" fontId="8" fillId="2" borderId="68" xfId="0" applyNumberFormat="1" applyFont="1" applyFill="1" applyBorder="1" applyAlignment="1">
      <alignment horizontal="center"/>
    </xf>
    <xf numFmtId="1" fontId="8" fillId="12" borderId="35" xfId="0" applyNumberFormat="1" applyFont="1" applyFill="1" applyBorder="1" applyAlignment="1">
      <alignment horizontal="center"/>
    </xf>
    <xf numFmtId="1" fontId="8" fillId="12" borderId="55" xfId="0" applyNumberFormat="1" applyFont="1" applyFill="1" applyBorder="1" applyAlignment="1">
      <alignment horizontal="center"/>
    </xf>
    <xf numFmtId="0" fontId="17" fillId="6" borderId="23" xfId="0" applyFont="1" applyFill="1" applyBorder="1" applyAlignment="1">
      <alignment horizontal="center"/>
    </xf>
    <xf numFmtId="0" fontId="17" fillId="6" borderId="24" xfId="0" applyFont="1" applyFill="1" applyBorder="1" applyAlignment="1">
      <alignment horizontal="center"/>
    </xf>
    <xf numFmtId="0" fontId="17" fillId="10" borderId="24" xfId="0" applyFont="1" applyFill="1" applyBorder="1" applyAlignment="1">
      <alignment horizontal="center"/>
    </xf>
    <xf numFmtId="0" fontId="17" fillId="6" borderId="48" xfId="0" applyFont="1" applyFill="1" applyBorder="1" applyAlignment="1">
      <alignment horizontal="center"/>
    </xf>
    <xf numFmtId="0" fontId="17" fillId="9" borderId="23" xfId="0" applyFont="1" applyFill="1" applyBorder="1" applyAlignment="1">
      <alignment horizontal="center"/>
    </xf>
    <xf numFmtId="0" fontId="17" fillId="9" borderId="24" xfId="0" applyFont="1" applyFill="1" applyBorder="1" applyAlignment="1">
      <alignment horizontal="center"/>
    </xf>
    <xf numFmtId="0" fontId="17" fillId="9" borderId="48" xfId="0" applyFont="1" applyFill="1" applyBorder="1" applyAlignment="1">
      <alignment horizontal="center"/>
    </xf>
    <xf numFmtId="0" fontId="17" fillId="6" borderId="22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12" fillId="0" borderId="43" xfId="0" applyFont="1" applyBorder="1" applyAlignment="1">
      <alignment horizontal="center"/>
    </xf>
    <xf numFmtId="2" fontId="8" fillId="10" borderId="23" xfId="0" applyNumberFormat="1" applyFont="1" applyFill="1" applyBorder="1" applyAlignment="1">
      <alignment horizontal="center"/>
    </xf>
    <xf numFmtId="4" fontId="8" fillId="0" borderId="76" xfId="0" applyNumberFormat="1" applyFont="1" applyFill="1" applyBorder="1" applyAlignment="1">
      <alignment horizontal="center"/>
    </xf>
    <xf numFmtId="4" fontId="8" fillId="0" borderId="61" xfId="0" applyNumberFormat="1" applyFont="1" applyFill="1" applyBorder="1" applyAlignment="1">
      <alignment horizontal="center"/>
    </xf>
    <xf numFmtId="4" fontId="8" fillId="0" borderId="45" xfId="0" applyNumberFormat="1" applyFont="1" applyFill="1" applyBorder="1" applyAlignment="1">
      <alignment horizontal="center"/>
    </xf>
    <xf numFmtId="4" fontId="8" fillId="10" borderId="45" xfId="0" applyNumberFormat="1" applyFont="1" applyFill="1" applyBorder="1" applyAlignment="1">
      <alignment horizontal="center"/>
    </xf>
    <xf numFmtId="4" fontId="8" fillId="0" borderId="26" xfId="0" applyNumberFormat="1" applyFont="1" applyFill="1" applyBorder="1" applyAlignment="1">
      <alignment horizontal="center"/>
    </xf>
    <xf numFmtId="4" fontId="8" fillId="3" borderId="21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center"/>
    </xf>
    <xf numFmtId="4" fontId="8" fillId="1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3" fontId="0" fillId="0" borderId="0" xfId="0" applyNumberFormat="1" applyFont="1"/>
    <xf numFmtId="3" fontId="0" fillId="0" borderId="0" xfId="0" applyNumberFormat="1" applyFont="1" applyFill="1" applyAlignment="1"/>
    <xf numFmtId="3" fontId="0" fillId="0" borderId="0" xfId="0" applyNumberFormat="1" applyFont="1" applyFill="1"/>
    <xf numFmtId="2" fontId="0" fillId="0" borderId="0" xfId="0" applyNumberFormat="1" applyFont="1"/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/>
    <xf numFmtId="0" fontId="8" fillId="0" borderId="79" xfId="0" applyFont="1" applyFill="1" applyBorder="1" applyAlignment="1">
      <alignment horizontal="left" vertical="center"/>
    </xf>
    <xf numFmtId="0" fontId="8" fillId="14" borderId="21" xfId="0" applyFont="1" applyFill="1" applyBorder="1" applyAlignment="1">
      <alignment horizontal="center"/>
    </xf>
    <xf numFmtId="0" fontId="8" fillId="14" borderId="2" xfId="0" applyFont="1" applyFill="1" applyBorder="1" applyAlignment="1">
      <alignment horizontal="center"/>
    </xf>
    <xf numFmtId="0" fontId="8" fillId="14" borderId="38" xfId="0" applyFont="1" applyFill="1" applyBorder="1" applyAlignment="1">
      <alignment horizontal="center"/>
    </xf>
    <xf numFmtId="4" fontId="8" fillId="7" borderId="50" xfId="0" applyNumberFormat="1" applyFont="1" applyFill="1" applyBorder="1" applyAlignment="1">
      <alignment horizontal="center" wrapText="1"/>
    </xf>
    <xf numFmtId="3" fontId="29" fillId="0" borderId="21" xfId="0" applyNumberFormat="1" applyFont="1" applyBorder="1" applyAlignment="1">
      <alignment horizontal="center"/>
    </xf>
    <xf numFmtId="3" fontId="29" fillId="0" borderId="2" xfId="0" applyNumberFormat="1" applyFont="1" applyBorder="1" applyAlignment="1">
      <alignment horizontal="center"/>
    </xf>
    <xf numFmtId="3" fontId="29" fillId="10" borderId="2" xfId="0" applyNumberFormat="1" applyFont="1" applyFill="1" applyBorder="1" applyAlignment="1">
      <alignment horizontal="center"/>
    </xf>
    <xf numFmtId="3" fontId="29" fillId="0" borderId="38" xfId="0" applyNumberFormat="1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10" borderId="2" xfId="0" applyFont="1" applyFill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12" fillId="0" borderId="45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left" vertical="center"/>
    </xf>
    <xf numFmtId="0" fontId="12" fillId="0" borderId="77" xfId="0" applyFont="1" applyFill="1" applyBorder="1" applyAlignment="1">
      <alignment horizontal="left" vertical="center"/>
    </xf>
    <xf numFmtId="0" fontId="12" fillId="0" borderId="63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61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left" vertical="center" wrapText="1"/>
    </xf>
    <xf numFmtId="0" fontId="12" fillId="0" borderId="46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left"/>
    </xf>
    <xf numFmtId="0" fontId="8" fillId="0" borderId="30" xfId="0" applyFont="1" applyFill="1" applyBorder="1" applyAlignment="1">
      <alignment horizontal="left"/>
    </xf>
    <xf numFmtId="0" fontId="8" fillId="0" borderId="78" xfId="0" applyFont="1" applyFill="1" applyBorder="1" applyAlignment="1">
      <alignment horizontal="left"/>
    </xf>
    <xf numFmtId="0" fontId="8" fillId="0" borderId="66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12" fillId="0" borderId="38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3" fontId="6" fillId="0" borderId="25" xfId="0" applyNumberFormat="1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26" xfId="0" applyFont="1" applyFill="1" applyBorder="1" applyAlignment="1">
      <alignment horizontal="center"/>
    </xf>
    <xf numFmtId="3" fontId="18" fillId="18" borderId="51" xfId="0" applyNumberFormat="1" applyFont="1" applyFill="1" applyBorder="1" applyAlignment="1">
      <alignment horizontal="center"/>
    </xf>
    <xf numFmtId="0" fontId="32" fillId="0" borderId="28" xfId="5" applyNumberFormat="1" applyFont="1" applyFill="1" applyBorder="1" applyAlignment="1">
      <alignment horizontal="center" vertical="center"/>
    </xf>
    <xf numFmtId="0" fontId="32" fillId="0" borderId="1" xfId="5" applyNumberFormat="1" applyFont="1" applyFill="1" applyBorder="1" applyAlignment="1">
      <alignment horizontal="center" vertical="center"/>
    </xf>
    <xf numFmtId="0" fontId="32" fillId="10" borderId="1" xfId="5" applyNumberFormat="1" applyFont="1" applyFill="1" applyBorder="1" applyAlignment="1">
      <alignment horizontal="center" vertical="center"/>
    </xf>
    <xf numFmtId="0" fontId="32" fillId="0" borderId="3" xfId="5" applyNumberFormat="1" applyFont="1" applyFill="1" applyBorder="1" applyAlignment="1">
      <alignment horizontal="center" vertical="center"/>
    </xf>
    <xf numFmtId="0" fontId="32" fillId="0" borderId="29" xfId="5" applyNumberFormat="1" applyFont="1" applyFill="1" applyBorder="1" applyAlignment="1">
      <alignment horizontal="center" vertical="center"/>
    </xf>
    <xf numFmtId="0" fontId="32" fillId="0" borderId="2" xfId="5" applyNumberFormat="1" applyFont="1" applyFill="1" applyBorder="1" applyAlignment="1">
      <alignment horizontal="center" vertical="center"/>
    </xf>
    <xf numFmtId="0" fontId="32" fillId="10" borderId="2" xfId="5" applyNumberFormat="1" applyFont="1" applyFill="1" applyBorder="1" applyAlignment="1">
      <alignment horizontal="center" vertical="center"/>
    </xf>
    <xf numFmtId="0" fontId="32" fillId="0" borderId="4" xfId="5" applyNumberFormat="1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2" fontId="32" fillId="0" borderId="30" xfId="0" applyNumberFormat="1" applyFont="1" applyFill="1" applyBorder="1" applyAlignment="1">
      <alignment horizontal="center" vertical="center"/>
    </xf>
    <xf numFmtId="2" fontId="32" fillId="0" borderId="5" xfId="0" applyNumberFormat="1" applyFont="1" applyFill="1" applyBorder="1" applyAlignment="1">
      <alignment horizontal="center" vertical="center"/>
    </xf>
    <xf numFmtId="2" fontId="32" fillId="10" borderId="5" xfId="0" applyNumberFormat="1" applyFont="1" applyFill="1" applyBorder="1" applyAlignment="1">
      <alignment horizontal="center" vertical="center"/>
    </xf>
    <xf numFmtId="2" fontId="32" fillId="0" borderId="6" xfId="0" applyNumberFormat="1" applyFont="1" applyFill="1" applyBorder="1" applyAlignment="1">
      <alignment horizontal="center" vertical="center"/>
    </xf>
    <xf numFmtId="0" fontId="32" fillId="0" borderId="63" xfId="0" applyFont="1" applyBorder="1" applyAlignment="1">
      <alignment horizontal="center" vertical="center"/>
    </xf>
    <xf numFmtId="0" fontId="32" fillId="0" borderId="34" xfId="0" applyFont="1" applyBorder="1" applyAlignment="1">
      <alignment horizontal="center" vertical="center"/>
    </xf>
    <xf numFmtId="0" fontId="32" fillId="10" borderId="34" xfId="0" applyFont="1" applyFill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3" fontId="32" fillId="0" borderId="30" xfId="0" applyNumberFormat="1" applyFont="1" applyBorder="1" applyAlignment="1">
      <alignment horizontal="center" vertical="center"/>
    </xf>
    <xf numFmtId="3" fontId="32" fillId="0" borderId="5" xfId="0" applyNumberFormat="1" applyFont="1" applyBorder="1" applyAlignment="1">
      <alignment horizontal="center" vertical="center"/>
    </xf>
    <xf numFmtId="3" fontId="32" fillId="10" borderId="5" xfId="0" applyNumberFormat="1" applyFont="1" applyFill="1" applyBorder="1" applyAlignment="1">
      <alignment horizontal="center" vertical="center"/>
    </xf>
    <xf numFmtId="3" fontId="32" fillId="0" borderId="6" xfId="0" applyNumberFormat="1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2" fontId="32" fillId="0" borderId="21" xfId="0" applyNumberFormat="1" applyFont="1" applyFill="1" applyBorder="1" applyAlignment="1">
      <alignment horizontal="center" vertical="center"/>
    </xf>
    <xf numFmtId="2" fontId="32" fillId="0" borderId="2" xfId="0" applyNumberFormat="1" applyFont="1" applyFill="1" applyBorder="1" applyAlignment="1">
      <alignment horizontal="center" vertical="center"/>
    </xf>
    <xf numFmtId="2" fontId="32" fillId="10" borderId="2" xfId="0" applyNumberFormat="1" applyFont="1" applyFill="1" applyBorder="1" applyAlignment="1">
      <alignment horizontal="center" vertical="center"/>
    </xf>
    <xf numFmtId="2" fontId="32" fillId="0" borderId="4" xfId="0" applyNumberFormat="1" applyFont="1" applyFill="1" applyBorder="1" applyAlignment="1">
      <alignment horizontal="center" vertical="center"/>
    </xf>
    <xf numFmtId="3" fontId="32" fillId="0" borderId="32" xfId="0" applyNumberFormat="1" applyFont="1" applyBorder="1" applyAlignment="1">
      <alignment horizontal="center" vertical="center"/>
    </xf>
    <xf numFmtId="0" fontId="20" fillId="14" borderId="28" xfId="0" applyFont="1" applyFill="1" applyBorder="1" applyAlignment="1">
      <alignment horizontal="center"/>
    </xf>
    <xf numFmtId="0" fontId="19" fillId="14" borderId="32" xfId="0" applyFont="1" applyFill="1" applyBorder="1" applyAlignment="1">
      <alignment horizontal="center"/>
    </xf>
    <xf numFmtId="0" fontId="19" fillId="14" borderId="5" xfId="0" applyFont="1" applyFill="1" applyBorder="1" applyAlignment="1">
      <alignment horizontal="center"/>
    </xf>
    <xf numFmtId="0" fontId="19" fillId="14" borderId="40" xfId="0" applyFont="1" applyFill="1" applyBorder="1" applyAlignment="1">
      <alignment horizontal="center"/>
    </xf>
    <xf numFmtId="0" fontId="33" fillId="0" borderId="29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8" fillId="0" borderId="66" xfId="0" applyFont="1" applyFill="1" applyBorder="1" applyAlignment="1">
      <alignment horizontal="left" vertical="center"/>
    </xf>
    <xf numFmtId="3" fontId="8" fillId="11" borderId="1" xfId="0" applyNumberFormat="1" applyFont="1" applyFill="1" applyBorder="1" applyAlignment="1">
      <alignment horizontal="center"/>
    </xf>
    <xf numFmtId="3" fontId="8" fillId="11" borderId="5" xfId="0" applyNumberFormat="1" applyFont="1" applyFill="1" applyBorder="1" applyAlignment="1">
      <alignment horizontal="center"/>
    </xf>
    <xf numFmtId="2" fontId="8" fillId="11" borderId="5" xfId="0" applyNumberFormat="1" applyFont="1" applyFill="1" applyBorder="1" applyAlignment="1">
      <alignment horizontal="center"/>
    </xf>
    <xf numFmtId="3" fontId="8" fillId="11" borderId="34" xfId="0" applyNumberFormat="1" applyFont="1" applyFill="1" applyBorder="1" applyAlignment="1">
      <alignment horizontal="center"/>
    </xf>
    <xf numFmtId="3" fontId="8" fillId="11" borderId="36" xfId="0" applyNumberFormat="1" applyFont="1" applyFill="1" applyBorder="1" applyAlignment="1">
      <alignment horizontal="center"/>
    </xf>
    <xf numFmtId="3" fontId="12" fillId="11" borderId="2" xfId="0" applyNumberFormat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3" fontId="12" fillId="0" borderId="29" xfId="0" applyNumberFormat="1" applyFont="1" applyFill="1" applyBorder="1" applyAlignment="1">
      <alignment horizontal="center"/>
    </xf>
    <xf numFmtId="1" fontId="4" fillId="2" borderId="41" xfId="0" applyNumberFormat="1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62" xfId="0" applyFont="1" applyBorder="1" applyAlignment="1"/>
    <xf numFmtId="2" fontId="0" fillId="0" borderId="62" xfId="0" applyNumberFormat="1" applyFont="1" applyBorder="1" applyAlignment="1"/>
    <xf numFmtId="0" fontId="8" fillId="0" borderId="31" xfId="0" applyFont="1" applyFill="1" applyBorder="1" applyAlignment="1">
      <alignment horizontal="center"/>
    </xf>
    <xf numFmtId="0" fontId="12" fillId="0" borderId="3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2" fillId="5" borderId="21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13" borderId="0" xfId="0" applyFill="1"/>
    <xf numFmtId="0" fontId="34" fillId="13" borderId="0" xfId="0" applyFont="1" applyFill="1" applyAlignment="1">
      <alignment horizontal="center" vertical="center"/>
    </xf>
    <xf numFmtId="0" fontId="35" fillId="13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2" fontId="19" fillId="0" borderId="52" xfId="0" applyNumberFormat="1" applyFont="1" applyFill="1" applyBorder="1" applyAlignment="1"/>
    <xf numFmtId="2" fontId="0" fillId="0" borderId="17" xfId="0" applyNumberFormat="1" applyFont="1" applyBorder="1" applyAlignment="1"/>
    <xf numFmtId="0" fontId="19" fillId="0" borderId="52" xfId="0" applyFont="1" applyFill="1" applyBorder="1" applyAlignment="1"/>
    <xf numFmtId="0" fontId="0" fillId="0" borderId="17" xfId="0" applyFont="1" applyBorder="1" applyAlignment="1"/>
    <xf numFmtId="0" fontId="12" fillId="0" borderId="63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12" fillId="11" borderId="28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17" fillId="0" borderId="62" xfId="0" applyFont="1" applyFill="1" applyBorder="1" applyAlignment="1">
      <alignment horizontal="left" vertical="center"/>
    </xf>
    <xf numFmtId="0" fontId="12" fillId="0" borderId="62" xfId="0" applyFont="1" applyFill="1" applyBorder="1" applyAlignment="1">
      <alignment horizontal="center" vertical="center" wrapText="1"/>
    </xf>
    <xf numFmtId="0" fontId="19" fillId="0" borderId="76" xfId="0" applyFont="1" applyFill="1" applyBorder="1" applyAlignment="1">
      <alignment horizontal="center"/>
    </xf>
    <xf numFmtId="10" fontId="19" fillId="0" borderId="61" xfId="0" applyNumberFormat="1" applyFont="1" applyFill="1" applyBorder="1" applyAlignment="1">
      <alignment horizontal="center"/>
    </xf>
    <xf numFmtId="3" fontId="19" fillId="0" borderId="11" xfId="0" applyNumberFormat="1" applyFont="1" applyFill="1" applyBorder="1" applyAlignment="1">
      <alignment horizontal="center"/>
    </xf>
    <xf numFmtId="0" fontId="19" fillId="19" borderId="76" xfId="0" applyFont="1" applyFill="1" applyBorder="1" applyAlignment="1">
      <alignment horizontal="center"/>
    </xf>
    <xf numFmtId="3" fontId="19" fillId="19" borderId="61" xfId="0" applyNumberFormat="1" applyFont="1" applyFill="1" applyBorder="1" applyAlignment="1">
      <alignment horizontal="center"/>
    </xf>
    <xf numFmtId="3" fontId="19" fillId="19" borderId="45" xfId="0" applyNumberFormat="1" applyFont="1" applyFill="1" applyBorder="1" applyAlignment="1">
      <alignment horizontal="center"/>
    </xf>
    <xf numFmtId="3" fontId="19" fillId="19" borderId="75" xfId="0" applyNumberFormat="1" applyFont="1" applyFill="1" applyBorder="1" applyAlignment="1">
      <alignment horizontal="center"/>
    </xf>
    <xf numFmtId="3" fontId="19" fillId="19" borderId="76" xfId="0" applyNumberFormat="1" applyFont="1" applyFill="1" applyBorder="1" applyAlignment="1">
      <alignment horizontal="center"/>
    </xf>
    <xf numFmtId="0" fontId="12" fillId="19" borderId="20" xfId="0" applyFont="1" applyFill="1" applyBorder="1" applyAlignment="1">
      <alignment horizontal="left" vertical="center"/>
    </xf>
    <xf numFmtId="0" fontId="12" fillId="19" borderId="22" xfId="0" applyFont="1" applyFill="1" applyBorder="1" applyAlignment="1">
      <alignment horizontal="left" vertical="center"/>
    </xf>
    <xf numFmtId="0" fontId="19" fillId="19" borderId="0" xfId="0" applyFont="1" applyFill="1" applyBorder="1" applyAlignment="1">
      <alignment horizontal="left" vertical="center"/>
    </xf>
    <xf numFmtId="0" fontId="12" fillId="6" borderId="37" xfId="0" applyFont="1" applyFill="1" applyBorder="1" applyAlignment="1">
      <alignment horizontal="center"/>
    </xf>
    <xf numFmtId="0" fontId="12" fillId="6" borderId="63" xfId="0" applyFont="1" applyFill="1" applyBorder="1" applyAlignment="1">
      <alignment horizontal="center"/>
    </xf>
    <xf numFmtId="0" fontId="12" fillId="6" borderId="34" xfId="0" applyFont="1" applyFill="1" applyBorder="1" applyAlignment="1">
      <alignment horizontal="center"/>
    </xf>
    <xf numFmtId="0" fontId="12" fillId="16" borderId="34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8" fillId="6" borderId="72" xfId="0" applyFont="1" applyFill="1" applyBorder="1" applyAlignment="1">
      <alignment horizontal="center"/>
    </xf>
    <xf numFmtId="0" fontId="12" fillId="11" borderId="62" xfId="0" applyFont="1" applyFill="1" applyBorder="1" applyAlignment="1">
      <alignment horizontal="center"/>
    </xf>
    <xf numFmtId="0" fontId="12" fillId="11" borderId="17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12" fillId="11" borderId="22" xfId="0" applyFont="1" applyFill="1" applyBorder="1" applyAlignment="1">
      <alignment horizontal="center"/>
    </xf>
    <xf numFmtId="0" fontId="12" fillId="6" borderId="70" xfId="0" applyFont="1" applyFill="1" applyBorder="1" applyAlignment="1"/>
    <xf numFmtId="0" fontId="12" fillId="6" borderId="33" xfId="0" applyFont="1" applyFill="1" applyBorder="1" applyAlignment="1"/>
    <xf numFmtId="0" fontId="12" fillId="6" borderId="39" xfId="0" applyFont="1" applyFill="1" applyBorder="1" applyAlignment="1">
      <alignment horizontal="center"/>
    </xf>
    <xf numFmtId="0" fontId="8" fillId="13" borderId="18" xfId="0" applyFont="1" applyFill="1" applyBorder="1" applyAlignment="1">
      <alignment horizontal="center" vertical="center" wrapText="1"/>
    </xf>
    <xf numFmtId="0" fontId="8" fillId="19" borderId="75" xfId="0" applyFont="1" applyFill="1" applyBorder="1" applyAlignment="1">
      <alignment horizontal="center" vertical="center"/>
    </xf>
    <xf numFmtId="0" fontId="8" fillId="19" borderId="76" xfId="0" applyFont="1" applyFill="1" applyBorder="1" applyAlignment="1">
      <alignment horizontal="center"/>
    </xf>
    <xf numFmtId="3" fontId="32" fillId="19" borderId="61" xfId="0" applyNumberFormat="1" applyFont="1" applyFill="1" applyBorder="1" applyAlignment="1">
      <alignment horizontal="center" vertical="center"/>
    </xf>
    <xf numFmtId="3" fontId="32" fillId="19" borderId="45" xfId="0" applyNumberFormat="1" applyFont="1" applyFill="1" applyBorder="1" applyAlignment="1">
      <alignment horizontal="center" vertical="center"/>
    </xf>
    <xf numFmtId="3" fontId="32" fillId="19" borderId="75" xfId="0" applyNumberFormat="1" applyFont="1" applyFill="1" applyBorder="1" applyAlignment="1">
      <alignment horizontal="center" vertical="center"/>
    </xf>
    <xf numFmtId="3" fontId="8" fillId="19" borderId="76" xfId="0" applyNumberFormat="1" applyFont="1" applyFill="1" applyBorder="1" applyAlignment="1">
      <alignment horizontal="center"/>
    </xf>
    <xf numFmtId="0" fontId="12" fillId="19" borderId="77" xfId="0" applyFont="1" applyFill="1" applyBorder="1" applyAlignment="1">
      <alignment horizontal="left" vertical="center"/>
    </xf>
    <xf numFmtId="0" fontId="12" fillId="19" borderId="45" xfId="0" applyFont="1" applyFill="1" applyBorder="1" applyAlignment="1">
      <alignment horizontal="left" vertical="center"/>
    </xf>
    <xf numFmtId="0" fontId="19" fillId="0" borderId="54" xfId="0" applyFont="1" applyFill="1" applyBorder="1" applyAlignment="1">
      <alignment horizontal="center"/>
    </xf>
    <xf numFmtId="0" fontId="8" fillId="19" borderId="0" xfId="0" applyFont="1" applyFill="1" applyBorder="1" applyAlignment="1">
      <alignment horizontal="center" vertical="center"/>
    </xf>
    <xf numFmtId="3" fontId="8" fillId="19" borderId="61" xfId="0" applyNumberFormat="1" applyFont="1" applyFill="1" applyBorder="1" applyAlignment="1">
      <alignment horizontal="center"/>
    </xf>
    <xf numFmtId="3" fontId="8" fillId="19" borderId="45" xfId="0" applyNumberFormat="1" applyFont="1" applyFill="1" applyBorder="1" applyAlignment="1">
      <alignment horizontal="center"/>
    </xf>
    <xf numFmtId="3" fontId="8" fillId="19" borderId="75" xfId="0" applyNumberFormat="1" applyFont="1" applyFill="1" applyBorder="1" applyAlignment="1">
      <alignment horizontal="center"/>
    </xf>
    <xf numFmtId="0" fontId="8" fillId="19" borderId="22" xfId="0" applyFont="1" applyFill="1" applyBorder="1" applyAlignment="1">
      <alignment horizontal="center" vertical="center"/>
    </xf>
    <xf numFmtId="0" fontId="8" fillId="19" borderId="22" xfId="0" applyFont="1" applyFill="1" applyBorder="1" applyAlignment="1">
      <alignment horizontal="left" vertical="center"/>
    </xf>
    <xf numFmtId="3" fontId="8" fillId="19" borderId="22" xfId="0" applyNumberFormat="1" applyFont="1" applyFill="1" applyBorder="1" applyAlignment="1">
      <alignment horizontal="center"/>
    </xf>
    <xf numFmtId="16" fontId="8" fillId="7" borderId="25" xfId="0" applyNumberFormat="1" applyFont="1" applyFill="1" applyBorder="1" applyAlignment="1">
      <alignment horizontal="center"/>
    </xf>
    <xf numFmtId="0" fontId="8" fillId="19" borderId="20" xfId="0" applyFont="1" applyFill="1" applyBorder="1" applyAlignment="1">
      <alignment horizontal="center" vertical="center"/>
    </xf>
    <xf numFmtId="10" fontId="8" fillId="0" borderId="77" xfId="0" applyNumberFormat="1" applyFont="1" applyFill="1" applyBorder="1" applyAlignment="1">
      <alignment horizontal="center"/>
    </xf>
    <xf numFmtId="0" fontId="8" fillId="20" borderId="20" xfId="0" applyFont="1" applyFill="1" applyBorder="1" applyAlignment="1">
      <alignment horizontal="center" vertical="center"/>
    </xf>
    <xf numFmtId="0" fontId="8" fillId="20" borderId="73" xfId="0" applyFont="1" applyFill="1" applyBorder="1" applyAlignment="1">
      <alignment horizontal="center" vertical="center"/>
    </xf>
    <xf numFmtId="0" fontId="8" fillId="20" borderId="20" xfId="0" applyFont="1" applyFill="1" applyBorder="1" applyAlignment="1">
      <alignment horizontal="center"/>
    </xf>
    <xf numFmtId="3" fontId="8" fillId="20" borderId="45" xfId="0" applyNumberFormat="1" applyFont="1" applyFill="1" applyBorder="1" applyAlignment="1">
      <alignment horizontal="center"/>
    </xf>
    <xf numFmtId="3" fontId="8" fillId="20" borderId="73" xfId="0" applyNumberFormat="1" applyFont="1" applyFill="1" applyBorder="1" applyAlignment="1">
      <alignment horizontal="center"/>
    </xf>
    <xf numFmtId="0" fontId="8" fillId="20" borderId="22" xfId="0" applyFont="1" applyFill="1" applyBorder="1" applyAlignment="1">
      <alignment horizontal="center" vertical="center"/>
    </xf>
    <xf numFmtId="3" fontId="8" fillId="20" borderId="47" xfId="0" applyNumberFormat="1" applyFont="1" applyFill="1" applyBorder="1" applyAlignment="1">
      <alignment horizontal="center"/>
    </xf>
    <xf numFmtId="3" fontId="8" fillId="20" borderId="24" xfId="0" applyNumberFormat="1" applyFont="1" applyFill="1" applyBorder="1" applyAlignment="1">
      <alignment horizontal="center"/>
    </xf>
    <xf numFmtId="3" fontId="8" fillId="20" borderId="18" xfId="0" applyNumberFormat="1" applyFont="1" applyFill="1" applyBorder="1" applyAlignment="1">
      <alignment horizontal="center"/>
    </xf>
    <xf numFmtId="0" fontId="8" fillId="2" borderId="39" xfId="0" applyFont="1" applyFill="1" applyBorder="1" applyAlignment="1">
      <alignment horizontal="right"/>
    </xf>
    <xf numFmtId="0" fontId="8" fillId="2" borderId="34" xfId="0" applyFont="1" applyFill="1" applyBorder="1" applyAlignment="1">
      <alignment horizontal="left" vertical="center"/>
    </xf>
    <xf numFmtId="3" fontId="8" fillId="2" borderId="34" xfId="0" applyNumberFormat="1" applyFont="1" applyFill="1" applyBorder="1" applyAlignment="1">
      <alignment horizontal="center"/>
    </xf>
    <xf numFmtId="3" fontId="8" fillId="2" borderId="39" xfId="0" applyNumberFormat="1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8" fillId="20" borderId="22" xfId="0" applyFont="1" applyFill="1" applyBorder="1" applyAlignment="1">
      <alignment horizontal="center"/>
    </xf>
    <xf numFmtId="3" fontId="8" fillId="20" borderId="23" xfId="0" applyNumberFormat="1" applyFont="1" applyFill="1" applyBorder="1" applyAlignment="1">
      <alignment horizontal="center"/>
    </xf>
    <xf numFmtId="3" fontId="8" fillId="20" borderId="48" xfId="0" applyNumberFormat="1" applyFont="1" applyFill="1" applyBorder="1" applyAlignment="1">
      <alignment horizontal="center"/>
    </xf>
    <xf numFmtId="0" fontId="8" fillId="20" borderId="75" xfId="0" applyFont="1" applyFill="1" applyBorder="1" applyAlignment="1">
      <alignment horizontal="center" vertical="center"/>
    </xf>
    <xf numFmtId="0" fontId="8" fillId="20" borderId="76" xfId="0" applyFont="1" applyFill="1" applyBorder="1" applyAlignment="1">
      <alignment horizontal="center"/>
    </xf>
    <xf numFmtId="3" fontId="8" fillId="20" borderId="61" xfId="0" applyNumberFormat="1" applyFont="1" applyFill="1" applyBorder="1" applyAlignment="1">
      <alignment horizontal="center"/>
    </xf>
    <xf numFmtId="3" fontId="8" fillId="20" borderId="75" xfId="0" applyNumberFormat="1" applyFont="1" applyFill="1" applyBorder="1" applyAlignment="1">
      <alignment horizontal="center"/>
    </xf>
    <xf numFmtId="3" fontId="8" fillId="20" borderId="76" xfId="0" applyNumberFormat="1" applyFont="1" applyFill="1" applyBorder="1" applyAlignment="1">
      <alignment horizontal="center"/>
    </xf>
    <xf numFmtId="0" fontId="12" fillId="20" borderId="77" xfId="0" applyFont="1" applyFill="1" applyBorder="1" applyAlignment="1">
      <alignment horizontal="left" vertical="center"/>
    </xf>
    <xf numFmtId="0" fontId="12" fillId="20" borderId="45" xfId="0" applyFont="1" applyFill="1" applyBorder="1" applyAlignment="1">
      <alignment horizontal="left" vertical="center"/>
    </xf>
    <xf numFmtId="0" fontId="8" fillId="0" borderId="29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8" fillId="10" borderId="2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/>
    </xf>
    <xf numFmtId="0" fontId="12" fillId="21" borderId="20" xfId="0" applyFont="1" applyFill="1" applyBorder="1" applyAlignment="1">
      <alignment horizontal="left" vertical="center"/>
    </xf>
    <xf numFmtId="0" fontId="8" fillId="20" borderId="75" xfId="0" applyFont="1" applyFill="1" applyBorder="1" applyAlignment="1">
      <alignment horizontal="left" vertical="center"/>
    </xf>
    <xf numFmtId="0" fontId="0" fillId="22" borderId="0" xfId="0" applyFill="1"/>
    <xf numFmtId="0" fontId="7" fillId="22" borderId="0" xfId="0" applyFont="1" applyFill="1"/>
    <xf numFmtId="0" fontId="4" fillId="22" borderId="0" xfId="0" applyFont="1" applyFill="1"/>
    <xf numFmtId="0" fontId="23" fillId="0" borderId="2" xfId="0" applyFont="1" applyBorder="1" applyAlignment="1">
      <alignment horizontal="left" vertical="center" wrapText="1"/>
    </xf>
    <xf numFmtId="0" fontId="8" fillId="14" borderId="43" xfId="0" applyFont="1" applyFill="1" applyBorder="1" applyAlignment="1">
      <alignment horizontal="center"/>
    </xf>
    <xf numFmtId="0" fontId="8" fillId="0" borderId="7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8" fillId="14" borderId="4" xfId="0" applyFont="1" applyFill="1" applyBorder="1" applyAlignment="1">
      <alignment horizontal="left"/>
    </xf>
    <xf numFmtId="0" fontId="0" fillId="0" borderId="5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3" fontId="8" fillId="0" borderId="66" xfId="0" applyNumberFormat="1" applyFont="1" applyFill="1" applyBorder="1" applyAlignment="1">
      <alignment horizontal="center"/>
    </xf>
    <xf numFmtId="0" fontId="17" fillId="6" borderId="51" xfId="0" applyFont="1" applyFill="1" applyBorder="1" applyAlignment="1">
      <alignment horizontal="center"/>
    </xf>
    <xf numFmtId="0" fontId="17" fillId="6" borderId="50" xfId="0" applyFont="1" applyFill="1" applyBorder="1" applyAlignment="1">
      <alignment horizontal="center"/>
    </xf>
    <xf numFmtId="0" fontId="17" fillId="6" borderId="46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left"/>
    </xf>
    <xf numFmtId="0" fontId="12" fillId="5" borderId="4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7" fillId="6" borderId="58" xfId="0" applyFont="1" applyFill="1" applyBorder="1" applyAlignment="1">
      <alignment horizontal="center"/>
    </xf>
    <xf numFmtId="0" fontId="12" fillId="5" borderId="38" xfId="0" applyFont="1" applyFill="1" applyBorder="1" applyAlignment="1">
      <alignment horizontal="center"/>
    </xf>
    <xf numFmtId="1" fontId="8" fillId="0" borderId="38" xfId="0" applyNumberFormat="1" applyFont="1" applyFill="1" applyBorder="1" applyAlignment="1">
      <alignment horizontal="center"/>
    </xf>
    <xf numFmtId="0" fontId="6" fillId="6" borderId="51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 wrapText="1"/>
    </xf>
    <xf numFmtId="0" fontId="6" fillId="5" borderId="26" xfId="0" applyFont="1" applyFill="1" applyBorder="1" applyAlignment="1">
      <alignment horizontal="center" wrapText="1"/>
    </xf>
    <xf numFmtId="0" fontId="6" fillId="5" borderId="27" xfId="0" applyFont="1" applyFill="1" applyBorder="1" applyAlignment="1">
      <alignment horizontal="center" wrapText="1"/>
    </xf>
    <xf numFmtId="3" fontId="12" fillId="0" borderId="37" xfId="0" applyNumberFormat="1" applyFont="1" applyFill="1" applyBorder="1" applyAlignment="1">
      <alignment horizontal="center"/>
    </xf>
    <xf numFmtId="3" fontId="12" fillId="0" borderId="27" xfId="0" applyNumberFormat="1" applyFont="1" applyFill="1" applyBorder="1" applyAlignment="1">
      <alignment horizontal="center"/>
    </xf>
    <xf numFmtId="3" fontId="12" fillId="0" borderId="2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6" fillId="0" borderId="37" xfId="0" applyNumberFormat="1" applyFont="1" applyBorder="1" applyAlignment="1">
      <alignment horizontal="center"/>
    </xf>
    <xf numFmtId="3" fontId="6" fillId="0" borderId="41" xfId="0" applyNumberFormat="1" applyFont="1" applyBorder="1" applyAlignment="1">
      <alignment horizontal="center"/>
    </xf>
    <xf numFmtId="3" fontId="8" fillId="0" borderId="65" xfId="0" applyNumberFormat="1" applyFont="1" applyBorder="1" applyAlignment="1">
      <alignment horizontal="center"/>
    </xf>
    <xf numFmtId="0" fontId="12" fillId="7" borderId="7" xfId="0" applyFont="1" applyFill="1" applyBorder="1" applyAlignment="1">
      <alignment horizontal="center" wrapText="1"/>
    </xf>
    <xf numFmtId="0" fontId="12" fillId="7" borderId="55" xfId="0" applyFont="1" applyFill="1" applyBorder="1" applyAlignment="1">
      <alignment horizontal="center" wrapText="1"/>
    </xf>
    <xf numFmtId="0" fontId="12" fillId="7" borderId="40" xfId="0" applyFont="1" applyFill="1" applyBorder="1" applyAlignment="1">
      <alignment horizontal="center" wrapText="1"/>
    </xf>
    <xf numFmtId="3" fontId="12" fillId="7" borderId="25" xfId="0" applyNumberFormat="1" applyFont="1" applyFill="1" applyBorder="1" applyAlignment="1">
      <alignment horizontal="center" wrapText="1"/>
    </xf>
    <xf numFmtId="3" fontId="12" fillId="7" borderId="41" xfId="0" applyNumberFormat="1" applyFont="1" applyFill="1" applyBorder="1" applyAlignment="1">
      <alignment horizontal="center" wrapText="1"/>
    </xf>
    <xf numFmtId="3" fontId="12" fillId="7" borderId="27" xfId="0" applyNumberFormat="1" applyFont="1" applyFill="1" applyBorder="1" applyAlignment="1">
      <alignment horizontal="center" wrapText="1"/>
    </xf>
    <xf numFmtId="0" fontId="12" fillId="0" borderId="71" xfId="0" applyFont="1" applyFill="1" applyBorder="1" applyAlignment="1">
      <alignment horizontal="right"/>
    </xf>
    <xf numFmtId="0" fontId="12" fillId="0" borderId="65" xfId="0" applyFont="1" applyFill="1" applyBorder="1" applyAlignment="1">
      <alignment horizontal="right"/>
    </xf>
    <xf numFmtId="0" fontId="12" fillId="0" borderId="9" xfId="0" applyFont="1" applyFill="1" applyBorder="1" applyAlignment="1">
      <alignment horizontal="left" vertical="center" wrapText="1"/>
    </xf>
    <xf numFmtId="0" fontId="8" fillId="5" borderId="42" xfId="0" applyFont="1" applyFill="1" applyBorder="1" applyAlignment="1">
      <alignment horizontal="center"/>
    </xf>
    <xf numFmtId="0" fontId="8" fillId="5" borderId="44" xfId="0" applyFont="1" applyFill="1" applyBorder="1" applyAlignment="1">
      <alignment horizontal="center"/>
    </xf>
    <xf numFmtId="0" fontId="4" fillId="0" borderId="76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/>
    </xf>
    <xf numFmtId="0" fontId="8" fillId="6" borderId="51" xfId="0" applyFont="1" applyFill="1" applyBorder="1"/>
    <xf numFmtId="2" fontId="8" fillId="0" borderId="44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10" borderId="36" xfId="0" applyFont="1" applyFill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12" fillId="7" borderId="76" xfId="0" applyFont="1" applyFill="1" applyBorder="1" applyAlignment="1">
      <alignment horizontal="center"/>
    </xf>
    <xf numFmtId="0" fontId="12" fillId="7" borderId="61" xfId="0" applyFont="1" applyFill="1" applyBorder="1" applyAlignment="1">
      <alignment horizontal="center"/>
    </xf>
    <xf numFmtId="0" fontId="12" fillId="7" borderId="45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2" fontId="8" fillId="7" borderId="0" xfId="0" applyNumberFormat="1" applyFont="1" applyFill="1" applyBorder="1" applyAlignment="1">
      <alignment horizontal="center" vertical="center" wrapText="1"/>
    </xf>
    <xf numFmtId="0" fontId="8" fillId="6" borderId="17" xfId="0" applyFont="1" applyFill="1" applyBorder="1"/>
    <xf numFmtId="0" fontId="12" fillId="5" borderId="42" xfId="0" applyFont="1" applyFill="1" applyBorder="1" applyAlignment="1">
      <alignment horizontal="center"/>
    </xf>
    <xf numFmtId="0" fontId="12" fillId="5" borderId="44" xfId="0" applyFont="1" applyFill="1" applyBorder="1" applyAlignment="1">
      <alignment horizontal="center"/>
    </xf>
    <xf numFmtId="0" fontId="8" fillId="11" borderId="38" xfId="0" applyFont="1" applyFill="1" applyBorder="1" applyAlignment="1">
      <alignment horizontal="center"/>
    </xf>
    <xf numFmtId="0" fontId="12" fillId="21" borderId="22" xfId="0" applyFont="1" applyFill="1" applyBorder="1" applyAlignment="1">
      <alignment horizontal="left" vertical="center"/>
    </xf>
    <xf numFmtId="0" fontId="8" fillId="21" borderId="0" xfId="0" applyFont="1" applyFill="1" applyBorder="1" applyAlignment="1">
      <alignment horizontal="left" vertical="center"/>
    </xf>
    <xf numFmtId="0" fontId="8" fillId="21" borderId="22" xfId="0" applyFont="1" applyFill="1" applyBorder="1" applyAlignment="1">
      <alignment horizontal="center"/>
    </xf>
    <xf numFmtId="1" fontId="8" fillId="2" borderId="37" xfId="0" applyNumberFormat="1" applyFont="1" applyFill="1" applyBorder="1" applyAlignment="1">
      <alignment horizontal="center"/>
    </xf>
    <xf numFmtId="3" fontId="8" fillId="21" borderId="47" xfId="0" applyNumberFormat="1" applyFont="1" applyFill="1" applyBorder="1" applyAlignment="1">
      <alignment horizontal="center"/>
    </xf>
    <xf numFmtId="3" fontId="8" fillId="21" borderId="24" xfId="0" applyNumberFormat="1" applyFont="1" applyFill="1" applyBorder="1" applyAlignment="1">
      <alignment horizontal="center"/>
    </xf>
    <xf numFmtId="3" fontId="8" fillId="21" borderId="18" xfId="0" applyNumberFormat="1" applyFont="1" applyFill="1" applyBorder="1" applyAlignment="1">
      <alignment horizontal="center"/>
    </xf>
    <xf numFmtId="3" fontId="8" fillId="21" borderId="17" xfId="0" applyNumberFormat="1" applyFont="1" applyFill="1" applyBorder="1" applyAlignment="1">
      <alignment horizontal="center"/>
    </xf>
    <xf numFmtId="1" fontId="8" fillId="7" borderId="41" xfId="0" applyNumberFormat="1" applyFont="1" applyFill="1" applyBorder="1" applyAlignment="1">
      <alignment horizontal="center" wrapText="1"/>
    </xf>
    <xf numFmtId="0" fontId="8" fillId="2" borderId="78" xfId="0" applyFont="1" applyFill="1" applyBorder="1" applyAlignment="1">
      <alignment horizontal="left" vertical="center"/>
    </xf>
    <xf numFmtId="3" fontId="8" fillId="2" borderId="55" xfId="0" applyNumberFormat="1" applyFont="1" applyFill="1" applyBorder="1" applyAlignment="1">
      <alignment horizontal="center"/>
    </xf>
    <xf numFmtId="0" fontId="28" fillId="18" borderId="60" xfId="0" applyFont="1" applyFill="1" applyBorder="1" applyAlignment="1">
      <alignment horizontal="left" vertical="center"/>
    </xf>
    <xf numFmtId="0" fontId="28" fillId="18" borderId="57" xfId="0" applyFont="1" applyFill="1" applyBorder="1" applyAlignment="1">
      <alignment horizontal="center" vertical="center"/>
    </xf>
    <xf numFmtId="0" fontId="28" fillId="18" borderId="59" xfId="0" applyFont="1" applyFill="1" applyBorder="1" applyAlignment="1">
      <alignment horizontal="left"/>
    </xf>
    <xf numFmtId="0" fontId="28" fillId="18" borderId="49" xfId="0" applyFont="1" applyFill="1" applyBorder="1" applyAlignment="1">
      <alignment horizontal="center"/>
    </xf>
    <xf numFmtId="3" fontId="28" fillId="18" borderId="54" xfId="0" applyNumberFormat="1" applyFont="1" applyFill="1" applyBorder="1" applyAlignment="1">
      <alignment horizontal="center"/>
    </xf>
    <xf numFmtId="3" fontId="28" fillId="18" borderId="57" xfId="0" applyNumberFormat="1" applyFont="1" applyFill="1" applyBorder="1" applyAlignment="1">
      <alignment horizontal="center"/>
    </xf>
    <xf numFmtId="3" fontId="28" fillId="10" borderId="57" xfId="0" applyNumberFormat="1" applyFont="1" applyFill="1" applyBorder="1" applyAlignment="1">
      <alignment horizontal="center"/>
    </xf>
    <xf numFmtId="3" fontId="28" fillId="18" borderId="59" xfId="0" applyNumberFormat="1" applyFont="1" applyFill="1" applyBorder="1" applyAlignment="1">
      <alignment horizontal="center"/>
    </xf>
    <xf numFmtId="3" fontId="28" fillId="18" borderId="49" xfId="0" applyNumberFormat="1" applyFont="1" applyFill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30" xfId="0" applyNumberFormat="1" applyFont="1" applyBorder="1" applyAlignment="1">
      <alignment horizontal="center"/>
    </xf>
    <xf numFmtId="0" fontId="12" fillId="15" borderId="32" xfId="0" applyFont="1" applyFill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0" fillId="0" borderId="25" xfId="0" applyFont="1" applyBorder="1"/>
    <xf numFmtId="0" fontId="0" fillId="0" borderId="26" xfId="0" applyFont="1" applyBorder="1"/>
    <xf numFmtId="0" fontId="0" fillId="0" borderId="27" xfId="0" applyFont="1" applyBorder="1"/>
    <xf numFmtId="0" fontId="8" fillId="0" borderId="3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1" xfId="0" applyFont="1" applyFill="1" applyBorder="1"/>
    <xf numFmtId="0" fontId="8" fillId="0" borderId="32" xfId="0" applyFont="1" applyBorder="1"/>
    <xf numFmtId="0" fontId="12" fillId="7" borderId="39" xfId="0" applyFont="1" applyFill="1" applyBorder="1" applyAlignment="1">
      <alignment horizontal="center"/>
    </xf>
    <xf numFmtId="165" fontId="12" fillId="7" borderId="25" xfId="0" applyNumberFormat="1" applyFont="1" applyFill="1" applyBorder="1" applyAlignment="1">
      <alignment horizontal="center"/>
    </xf>
    <xf numFmtId="165" fontId="12" fillId="7" borderId="27" xfId="0" applyNumberFormat="1" applyFont="1" applyFill="1" applyBorder="1" applyAlignment="1">
      <alignment horizontal="center"/>
    </xf>
    <xf numFmtId="0" fontId="8" fillId="0" borderId="70" xfId="0" applyFont="1" applyFill="1" applyBorder="1" applyAlignment="1">
      <alignment horizontal="center" vertical="center"/>
    </xf>
    <xf numFmtId="0" fontId="8" fillId="14" borderId="6" xfId="0" applyFont="1" applyFill="1" applyBorder="1" applyAlignment="1">
      <alignment horizontal="left"/>
    </xf>
    <xf numFmtId="0" fontId="8" fillId="14" borderId="44" xfId="0" applyFont="1" applyFill="1" applyBorder="1" applyAlignment="1">
      <alignment horizontal="center"/>
    </xf>
    <xf numFmtId="0" fontId="8" fillId="14" borderId="32" xfId="0" applyFont="1" applyFill="1" applyBorder="1" applyAlignment="1">
      <alignment horizontal="center"/>
    </xf>
    <xf numFmtId="0" fontId="8" fillId="14" borderId="5" xfId="0" applyFont="1" applyFill="1" applyBorder="1" applyAlignment="1">
      <alignment horizontal="center"/>
    </xf>
    <xf numFmtId="0" fontId="8" fillId="14" borderId="40" xfId="0" applyFont="1" applyFill="1" applyBorder="1" applyAlignment="1">
      <alignment horizontal="center"/>
    </xf>
    <xf numFmtId="0" fontId="8" fillId="2" borderId="36" xfId="0" applyFont="1" applyFill="1" applyBorder="1" applyAlignment="1">
      <alignment horizontal="left" vertical="center" wrapText="1"/>
    </xf>
    <xf numFmtId="1" fontId="8" fillId="2" borderId="55" xfId="0" applyNumberFormat="1" applyFont="1" applyFill="1" applyBorder="1" applyAlignment="1">
      <alignment horizontal="center"/>
    </xf>
    <xf numFmtId="3" fontId="8" fillId="13" borderId="35" xfId="0" applyNumberFormat="1" applyFont="1" applyFill="1" applyBorder="1" applyAlignment="1">
      <alignment horizontal="center"/>
    </xf>
    <xf numFmtId="0" fontId="19" fillId="2" borderId="78" xfId="0" applyFont="1" applyFill="1" applyBorder="1" applyAlignment="1">
      <alignment horizontal="left" vertical="center"/>
    </xf>
    <xf numFmtId="0" fontId="19" fillId="2" borderId="36" xfId="0" applyFont="1" applyFill="1" applyBorder="1" applyAlignment="1">
      <alignment horizontal="left" vertical="center" wrapText="1"/>
    </xf>
    <xf numFmtId="0" fontId="19" fillId="2" borderId="55" xfId="0" applyFont="1" applyFill="1" applyBorder="1" applyAlignment="1">
      <alignment horizontal="right"/>
    </xf>
    <xf numFmtId="2" fontId="19" fillId="2" borderId="41" xfId="0" applyNumberFormat="1" applyFont="1" applyFill="1" applyBorder="1" applyAlignment="1">
      <alignment horizontal="center"/>
    </xf>
    <xf numFmtId="165" fontId="19" fillId="2" borderId="41" xfId="0" applyNumberFormat="1" applyFont="1" applyFill="1" applyBorder="1" applyAlignment="1">
      <alignment horizontal="center"/>
    </xf>
    <xf numFmtId="2" fontId="12" fillId="7" borderId="28" xfId="0" applyNumberFormat="1" applyFont="1" applyFill="1" applyBorder="1" applyAlignment="1">
      <alignment horizontal="center"/>
    </xf>
    <xf numFmtId="2" fontId="12" fillId="7" borderId="3" xfId="0" applyNumberFormat="1" applyFont="1" applyFill="1" applyBorder="1" applyAlignment="1">
      <alignment horizontal="center"/>
    </xf>
    <xf numFmtId="2" fontId="12" fillId="7" borderId="30" xfId="0" applyNumberFormat="1" applyFont="1" applyFill="1" applyBorder="1" applyAlignment="1">
      <alignment horizontal="center"/>
    </xf>
    <xf numFmtId="2" fontId="12" fillId="7" borderId="6" xfId="0" applyNumberFormat="1" applyFont="1" applyFill="1" applyBorder="1" applyAlignment="1">
      <alignment horizontal="center"/>
    </xf>
    <xf numFmtId="3" fontId="8" fillId="0" borderId="28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0" fontId="8" fillId="0" borderId="71" xfId="0" applyFont="1" applyFill="1" applyBorder="1" applyAlignment="1">
      <alignment horizontal="left"/>
    </xf>
    <xf numFmtId="0" fontId="0" fillId="0" borderId="78" xfId="0" applyBorder="1"/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28" fillId="10" borderId="34" xfId="0" applyFont="1" applyFill="1" applyBorder="1" applyAlignment="1">
      <alignment horizontal="center"/>
    </xf>
    <xf numFmtId="0" fontId="28" fillId="0" borderId="39" xfId="0" applyFont="1" applyBorder="1" applyAlignment="1">
      <alignment horizontal="center"/>
    </xf>
    <xf numFmtId="0" fontId="28" fillId="0" borderId="37" xfId="0" applyFont="1" applyBorder="1" applyAlignment="1">
      <alignment horizontal="center"/>
    </xf>
    <xf numFmtId="4" fontId="20" fillId="7" borderId="27" xfId="0" applyNumberFormat="1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/>
    </xf>
    <xf numFmtId="0" fontId="19" fillId="0" borderId="39" xfId="0" applyFont="1" applyFill="1" applyBorder="1" applyAlignment="1">
      <alignment horizontal="center"/>
    </xf>
    <xf numFmtId="0" fontId="20" fillId="5" borderId="47" xfId="0" applyFont="1" applyFill="1" applyBorder="1" applyAlignment="1">
      <alignment horizontal="left"/>
    </xf>
    <xf numFmtId="0" fontId="19" fillId="5" borderId="48" xfId="0" applyFont="1" applyFill="1" applyBorder="1" applyAlignment="1">
      <alignment horizontal="left"/>
    </xf>
    <xf numFmtId="0" fontId="19" fillId="5" borderId="22" xfId="0" applyFont="1" applyFill="1" applyBorder="1" applyAlignment="1">
      <alignment horizontal="center"/>
    </xf>
    <xf numFmtId="0" fontId="20" fillId="5" borderId="23" xfId="0" applyFont="1" applyFill="1" applyBorder="1" applyAlignment="1">
      <alignment horizontal="center"/>
    </xf>
    <xf numFmtId="0" fontId="20" fillId="15" borderId="24" xfId="0" applyFont="1" applyFill="1" applyBorder="1" applyAlignment="1">
      <alignment horizontal="center"/>
    </xf>
    <xf numFmtId="0" fontId="20" fillId="5" borderId="48" xfId="0" applyFont="1" applyFill="1" applyBorder="1" applyAlignment="1">
      <alignment horizontal="center"/>
    </xf>
    <xf numFmtId="10" fontId="19" fillId="0" borderId="78" xfId="0" applyNumberFormat="1" applyFont="1" applyFill="1" applyBorder="1" applyAlignment="1">
      <alignment horizontal="center"/>
    </xf>
    <xf numFmtId="167" fontId="19" fillId="0" borderId="2" xfId="0" applyNumberFormat="1" applyFont="1" applyFill="1" applyBorder="1" applyAlignment="1">
      <alignment horizontal="center"/>
    </xf>
    <xf numFmtId="169" fontId="19" fillId="0" borderId="27" xfId="0" applyNumberFormat="1" applyFont="1" applyFill="1" applyBorder="1" applyAlignment="1">
      <alignment horizontal="center"/>
    </xf>
    <xf numFmtId="167" fontId="19" fillId="0" borderId="28" xfId="0" applyNumberFormat="1" applyFont="1" applyFill="1" applyBorder="1" applyAlignment="1">
      <alignment horizontal="center"/>
    </xf>
    <xf numFmtId="167" fontId="19" fillId="0" borderId="29" xfId="0" applyNumberFormat="1" applyFont="1" applyFill="1" applyBorder="1" applyAlignment="1">
      <alignment horizontal="center"/>
    </xf>
    <xf numFmtId="167" fontId="19" fillId="0" borderId="4" xfId="0" applyNumberFormat="1" applyFont="1" applyFill="1" applyBorder="1" applyAlignment="1">
      <alignment horizontal="center"/>
    </xf>
    <xf numFmtId="169" fontId="19" fillId="0" borderId="30" xfId="0" applyNumberFormat="1" applyFont="1" applyFill="1" applyBorder="1" applyAlignment="1">
      <alignment horizontal="center"/>
    </xf>
    <xf numFmtId="169" fontId="19" fillId="0" borderId="5" xfId="0" applyNumberFormat="1" applyFont="1" applyFill="1" applyBorder="1" applyAlignment="1">
      <alignment horizontal="center"/>
    </xf>
    <xf numFmtId="169" fontId="19" fillId="0" borderId="6" xfId="0" applyNumberFormat="1" applyFont="1" applyFill="1" applyBorder="1" applyAlignment="1">
      <alignment horizontal="center"/>
    </xf>
    <xf numFmtId="0" fontId="20" fillId="6" borderId="50" xfId="0" applyFont="1" applyFill="1" applyBorder="1" applyAlignment="1">
      <alignment horizontal="center"/>
    </xf>
    <xf numFmtId="0" fontId="8" fillId="16" borderId="51" xfId="0" applyFont="1" applyFill="1" applyBorder="1" applyAlignment="1">
      <alignment horizontal="center"/>
    </xf>
    <xf numFmtId="0" fontId="8" fillId="7" borderId="67" xfId="0" applyFont="1" applyFill="1" applyBorder="1" applyAlignment="1">
      <alignment horizontal="center" wrapText="1"/>
    </xf>
    <xf numFmtId="0" fontId="8" fillId="7" borderId="65" xfId="0" applyFont="1" applyFill="1" applyBorder="1" applyAlignment="1">
      <alignment horizontal="center" wrapText="1"/>
    </xf>
    <xf numFmtId="165" fontId="8" fillId="2" borderId="36" xfId="0" applyNumberFormat="1" applyFont="1" applyFill="1" applyBorder="1" applyAlignment="1">
      <alignment horizontal="center"/>
    </xf>
    <xf numFmtId="165" fontId="8" fillId="2" borderId="19" xfId="0" applyNumberFormat="1" applyFont="1" applyFill="1" applyBorder="1" applyAlignment="1">
      <alignment horizontal="center"/>
    </xf>
    <xf numFmtId="0" fontId="24" fillId="0" borderId="1" xfId="0" applyFont="1" applyBorder="1"/>
    <xf numFmtId="0" fontId="24" fillId="0" borderId="3" xfId="0" applyFont="1" applyBorder="1"/>
    <xf numFmtId="2" fontId="12" fillId="7" borderId="30" xfId="0" applyNumberFormat="1" applyFont="1" applyFill="1" applyBorder="1" applyAlignment="1">
      <alignment horizontal="center" wrapText="1"/>
    </xf>
    <xf numFmtId="0" fontId="24" fillId="0" borderId="5" xfId="0" applyFont="1" applyBorder="1"/>
    <xf numFmtId="0" fontId="24" fillId="0" borderId="6" xfId="0" applyFont="1" applyBorder="1"/>
    <xf numFmtId="0" fontId="8" fillId="14" borderId="0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8" fillId="0" borderId="63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/>
    </xf>
    <xf numFmtId="3" fontId="8" fillId="2" borderId="67" xfId="0" applyNumberFormat="1" applyFont="1" applyFill="1" applyBorder="1" applyAlignment="1">
      <alignment horizontal="center"/>
    </xf>
    <xf numFmtId="3" fontId="8" fillId="2" borderId="64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2" fontId="8" fillId="0" borderId="27" xfId="0" applyNumberFormat="1" applyFont="1" applyBorder="1" applyAlignment="1">
      <alignment horizontal="center" vertical="center"/>
    </xf>
    <xf numFmtId="3" fontId="8" fillId="20" borderId="49" xfId="0" applyNumberFormat="1" applyFont="1" applyFill="1" applyBorder="1" applyAlignment="1">
      <alignment horizontal="center"/>
    </xf>
    <xf numFmtId="0" fontId="12" fillId="5" borderId="27" xfId="0" applyFont="1" applyFill="1" applyBorder="1" applyAlignment="1">
      <alignment horizontal="center" wrapText="1"/>
    </xf>
    <xf numFmtId="0" fontId="8" fillId="7" borderId="35" xfId="0" applyFont="1" applyFill="1" applyBorder="1" applyAlignment="1">
      <alignment horizontal="center"/>
    </xf>
    <xf numFmtId="0" fontId="8" fillId="7" borderId="36" xfId="0" applyFont="1" applyFill="1" applyBorder="1" applyAlignment="1">
      <alignment horizontal="center"/>
    </xf>
    <xf numFmtId="10" fontId="8" fillId="10" borderId="32" xfId="0" applyNumberFormat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165" fontId="8" fillId="0" borderId="25" xfId="0" applyNumberFormat="1" applyFont="1" applyFill="1" applyBorder="1" applyAlignment="1">
      <alignment horizontal="center"/>
    </xf>
    <xf numFmtId="49" fontId="17" fillId="5" borderId="7" xfId="0" applyNumberFormat="1" applyFont="1" applyFill="1" applyBorder="1" applyAlignment="1">
      <alignment horizontal="center"/>
    </xf>
    <xf numFmtId="49" fontId="17" fillId="5" borderId="40" xfId="0" applyNumberFormat="1" applyFont="1" applyFill="1" applyBorder="1" applyAlignment="1">
      <alignment horizontal="center"/>
    </xf>
    <xf numFmtId="0" fontId="8" fillId="0" borderId="69" xfId="0" applyFont="1" applyFill="1" applyBorder="1" applyAlignment="1">
      <alignment horizontal="right"/>
    </xf>
    <xf numFmtId="0" fontId="29" fillId="0" borderId="49" xfId="0" applyFont="1" applyBorder="1" applyAlignment="1">
      <alignment horizontal="center"/>
    </xf>
    <xf numFmtId="0" fontId="29" fillId="0" borderId="60" xfId="0" applyFont="1" applyBorder="1" applyAlignment="1">
      <alignment horizontal="center"/>
    </xf>
    <xf numFmtId="0" fontId="29" fillId="0" borderId="57" xfId="0" applyFont="1" applyBorder="1" applyAlignment="1">
      <alignment horizontal="center"/>
    </xf>
    <xf numFmtId="0" fontId="29" fillId="10" borderId="57" xfId="0" applyFont="1" applyFill="1" applyBorder="1" applyAlignment="1">
      <alignment horizontal="center"/>
    </xf>
    <xf numFmtId="0" fontId="29" fillId="0" borderId="69" xfId="0" applyFont="1" applyBorder="1" applyAlignment="1">
      <alignment horizontal="center"/>
    </xf>
    <xf numFmtId="1" fontId="8" fillId="0" borderId="49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left"/>
    </xf>
    <xf numFmtId="1" fontId="8" fillId="0" borderId="22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center"/>
    </xf>
    <xf numFmtId="1" fontId="8" fillId="0" borderId="76" xfId="0" applyNumberFormat="1" applyFont="1" applyFill="1" applyBorder="1" applyAlignment="1">
      <alignment horizontal="center"/>
    </xf>
    <xf numFmtId="0" fontId="0" fillId="0" borderId="77" xfId="0" applyFont="1" applyBorder="1"/>
    <xf numFmtId="0" fontId="0" fillId="0" borderId="4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" fontId="19" fillId="0" borderId="56" xfId="0" applyNumberFormat="1" applyFont="1" applyFill="1" applyBorder="1" applyAlignment="1">
      <alignment horizontal="center"/>
    </xf>
    <xf numFmtId="1" fontId="19" fillId="0" borderId="68" xfId="0" applyNumberFormat="1" applyFont="1" applyFill="1" applyBorder="1" applyAlignment="1">
      <alignment horizontal="center"/>
    </xf>
    <xf numFmtId="3" fontId="19" fillId="0" borderId="19" xfId="0" applyNumberFormat="1" applyFont="1" applyFill="1" applyBorder="1" applyAlignment="1">
      <alignment horizontal="center"/>
    </xf>
    <xf numFmtId="1" fontId="8" fillId="0" borderId="56" xfId="0" applyNumberFormat="1" applyFont="1" applyFill="1" applyBorder="1" applyAlignment="1">
      <alignment horizontal="center"/>
    </xf>
    <xf numFmtId="1" fontId="8" fillId="0" borderId="8" xfId="0" applyNumberFormat="1" applyFont="1" applyFill="1" applyBorder="1" applyAlignment="1">
      <alignment horizontal="center"/>
    </xf>
    <xf numFmtId="0" fontId="0" fillId="0" borderId="60" xfId="0" applyBorder="1"/>
    <xf numFmtId="0" fontId="8" fillId="0" borderId="47" xfId="0" applyFont="1" applyFill="1" applyBorder="1" applyAlignment="1">
      <alignment horizontal="center" vertical="center"/>
    </xf>
    <xf numFmtId="1" fontId="8" fillId="0" borderId="52" xfId="0" applyNumberFormat="1" applyFont="1" applyFill="1" applyBorder="1" applyAlignment="1">
      <alignment horizontal="center"/>
    </xf>
    <xf numFmtId="0" fontId="0" fillId="0" borderId="47" xfId="0" applyBorder="1"/>
    <xf numFmtId="0" fontId="0" fillId="0" borderId="3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28" xfId="0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30" xfId="0" applyFont="1" applyBorder="1"/>
    <xf numFmtId="0" fontId="7" fillId="0" borderId="5" xfId="0" applyFont="1" applyBorder="1"/>
    <xf numFmtId="0" fontId="7" fillId="0" borderId="6" xfId="0" applyFont="1" applyBorder="1"/>
    <xf numFmtId="0" fontId="8" fillId="0" borderId="65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3" fontId="8" fillId="0" borderId="30" xfId="0" applyNumberFormat="1" applyFont="1" applyFill="1" applyBorder="1" applyAlignment="1">
      <alignment horizontal="center"/>
    </xf>
    <xf numFmtId="3" fontId="8" fillId="0" borderId="78" xfId="0" applyNumberFormat="1" applyFont="1" applyFill="1" applyBorder="1" applyAlignment="1">
      <alignment horizontal="center"/>
    </xf>
    <xf numFmtId="167" fontId="19" fillId="0" borderId="27" xfId="0" applyNumberFormat="1" applyFont="1" applyFill="1" applyBorder="1" applyAlignment="1">
      <alignment horizontal="center"/>
    </xf>
    <xf numFmtId="0" fontId="12" fillId="23" borderId="53" xfId="0" applyFont="1" applyFill="1" applyBorder="1" applyAlignment="1">
      <alignment horizontal="left" vertical="center" wrapText="1"/>
    </xf>
    <xf numFmtId="0" fontId="12" fillId="23" borderId="46" xfId="0" applyFont="1" applyFill="1" applyBorder="1" applyAlignment="1">
      <alignment horizontal="left" vertical="center" wrapText="1"/>
    </xf>
    <xf numFmtId="0" fontId="8" fillId="23" borderId="7" xfId="0" applyFont="1" applyFill="1" applyBorder="1" applyAlignment="1">
      <alignment horizontal="left"/>
    </xf>
    <xf numFmtId="0" fontId="8" fillId="23" borderId="25" xfId="0" applyFont="1" applyFill="1" applyBorder="1" applyAlignment="1">
      <alignment horizontal="center"/>
    </xf>
    <xf numFmtId="3" fontId="8" fillId="23" borderId="28" xfId="0" applyNumberFormat="1" applyFont="1" applyFill="1" applyBorder="1" applyAlignment="1">
      <alignment horizontal="center"/>
    </xf>
    <xf numFmtId="3" fontId="8" fillId="23" borderId="1" xfId="0" applyNumberFormat="1" applyFont="1" applyFill="1" applyBorder="1" applyAlignment="1">
      <alignment horizontal="center"/>
    </xf>
    <xf numFmtId="3" fontId="8" fillId="23" borderId="7" xfId="0" applyNumberFormat="1" applyFont="1" applyFill="1" applyBorder="1" applyAlignment="1">
      <alignment horizontal="center"/>
    </xf>
    <xf numFmtId="3" fontId="8" fillId="23" borderId="25" xfId="0" applyNumberFormat="1" applyFont="1" applyFill="1" applyBorder="1" applyAlignment="1">
      <alignment horizontal="center"/>
    </xf>
    <xf numFmtId="3" fontId="8" fillId="23" borderId="31" xfId="0" applyNumberFormat="1" applyFont="1" applyFill="1" applyBorder="1" applyAlignment="1">
      <alignment horizontal="center"/>
    </xf>
    <xf numFmtId="3" fontId="8" fillId="23" borderId="3" xfId="0" applyNumberFormat="1" applyFont="1" applyFill="1" applyBorder="1" applyAlignment="1">
      <alignment horizontal="center"/>
    </xf>
    <xf numFmtId="0" fontId="12" fillId="23" borderId="77" xfId="0" applyFont="1" applyFill="1" applyBorder="1" applyAlignment="1">
      <alignment horizontal="left" vertical="center" wrapText="1"/>
    </xf>
    <xf numFmtId="0" fontId="12" fillId="23" borderId="45" xfId="0" applyFont="1" applyFill="1" applyBorder="1" applyAlignment="1">
      <alignment horizontal="left" vertical="center" wrapText="1"/>
    </xf>
    <xf numFmtId="0" fontId="8" fillId="23" borderId="38" xfId="0" applyFont="1" applyFill="1" applyBorder="1" applyAlignment="1">
      <alignment horizontal="left"/>
    </xf>
    <xf numFmtId="0" fontId="8" fillId="23" borderId="26" xfId="0" applyFont="1" applyFill="1" applyBorder="1" applyAlignment="1">
      <alignment horizontal="center"/>
    </xf>
    <xf numFmtId="3" fontId="8" fillId="23" borderId="29" xfId="0" applyNumberFormat="1" applyFont="1" applyFill="1" applyBorder="1" applyAlignment="1">
      <alignment horizontal="center"/>
    </xf>
    <xf numFmtId="3" fontId="8" fillId="23" borderId="2" xfId="0" applyNumberFormat="1" applyFont="1" applyFill="1" applyBorder="1" applyAlignment="1">
      <alignment horizontal="center"/>
    </xf>
    <xf numFmtId="3" fontId="8" fillId="23" borderId="38" xfId="0" applyNumberFormat="1" applyFont="1" applyFill="1" applyBorder="1" applyAlignment="1">
      <alignment horizontal="center"/>
    </xf>
    <xf numFmtId="3" fontId="8" fillId="23" borderId="26" xfId="0" applyNumberFormat="1" applyFont="1" applyFill="1" applyBorder="1" applyAlignment="1">
      <alignment horizontal="center"/>
    </xf>
    <xf numFmtId="0" fontId="8" fillId="23" borderId="21" xfId="0" applyFont="1" applyFill="1" applyBorder="1" applyAlignment="1">
      <alignment horizontal="center"/>
    </xf>
    <xf numFmtId="0" fontId="8" fillId="23" borderId="2" xfId="0" applyFont="1" applyFill="1" applyBorder="1" applyAlignment="1">
      <alignment horizontal="center"/>
    </xf>
    <xf numFmtId="0" fontId="8" fillId="23" borderId="4" xfId="0" applyFont="1" applyFill="1" applyBorder="1" applyAlignment="1">
      <alignment horizontal="center"/>
    </xf>
    <xf numFmtId="10" fontId="8" fillId="23" borderId="2" xfId="0" applyNumberFormat="1" applyFont="1" applyFill="1" applyBorder="1" applyAlignment="1">
      <alignment horizontal="center"/>
    </xf>
    <xf numFmtId="10" fontId="8" fillId="23" borderId="4" xfId="0" applyNumberFormat="1" applyFont="1" applyFill="1" applyBorder="1" applyAlignment="1">
      <alignment horizontal="center"/>
    </xf>
    <xf numFmtId="0" fontId="12" fillId="23" borderId="60" xfId="0" applyFont="1" applyFill="1" applyBorder="1" applyAlignment="1">
      <alignment horizontal="left" vertical="center" wrapText="1"/>
    </xf>
    <xf numFmtId="0" fontId="12" fillId="23" borderId="57" xfId="0" applyFont="1" applyFill="1" applyBorder="1" applyAlignment="1">
      <alignment horizontal="left" vertical="center" wrapText="1"/>
    </xf>
    <xf numFmtId="0" fontId="8" fillId="23" borderId="40" xfId="0" applyFont="1" applyFill="1" applyBorder="1" applyAlignment="1">
      <alignment horizontal="left"/>
    </xf>
    <xf numFmtId="0" fontId="8" fillId="23" borderId="27" xfId="0" applyFont="1" applyFill="1" applyBorder="1" applyAlignment="1">
      <alignment horizontal="center"/>
    </xf>
    <xf numFmtId="2" fontId="8" fillId="23" borderId="30" xfId="0" applyNumberFormat="1" applyFont="1" applyFill="1" applyBorder="1" applyAlignment="1">
      <alignment horizontal="center"/>
    </xf>
    <xf numFmtId="2" fontId="8" fillId="23" borderId="5" xfId="0" applyNumberFormat="1" applyFont="1" applyFill="1" applyBorder="1" applyAlignment="1">
      <alignment horizontal="center"/>
    </xf>
    <xf numFmtId="2" fontId="8" fillId="23" borderId="40" xfId="0" applyNumberFormat="1" applyFont="1" applyFill="1" applyBorder="1" applyAlignment="1">
      <alignment horizontal="center"/>
    </xf>
    <xf numFmtId="2" fontId="8" fillId="23" borderId="27" xfId="0" applyNumberFormat="1" applyFont="1" applyFill="1" applyBorder="1" applyAlignment="1">
      <alignment horizontal="center"/>
    </xf>
    <xf numFmtId="0" fontId="8" fillId="23" borderId="63" xfId="0" applyFont="1" applyFill="1" applyBorder="1" applyAlignment="1">
      <alignment horizontal="left" vertical="center"/>
    </xf>
    <xf numFmtId="0" fontId="8" fillId="23" borderId="34" xfId="0" applyFont="1" applyFill="1" applyBorder="1" applyAlignment="1">
      <alignment horizontal="left" vertical="center"/>
    </xf>
    <xf numFmtId="0" fontId="8" fillId="23" borderId="39" xfId="0" applyFont="1" applyFill="1" applyBorder="1" applyAlignment="1">
      <alignment horizontal="right"/>
    </xf>
    <xf numFmtId="0" fontId="8" fillId="23" borderId="37" xfId="0" applyFont="1" applyFill="1" applyBorder="1" applyAlignment="1">
      <alignment horizontal="center"/>
    </xf>
    <xf numFmtId="0" fontId="8" fillId="23" borderId="63" xfId="0" applyFont="1" applyFill="1" applyBorder="1" applyAlignment="1">
      <alignment horizontal="center"/>
    </xf>
    <xf numFmtId="0" fontId="8" fillId="23" borderId="34" xfId="0" applyFont="1" applyFill="1" applyBorder="1" applyAlignment="1">
      <alignment horizontal="center"/>
    </xf>
    <xf numFmtId="0" fontId="8" fillId="23" borderId="39" xfId="0" applyFont="1" applyFill="1" applyBorder="1" applyAlignment="1">
      <alignment horizontal="center"/>
    </xf>
    <xf numFmtId="0" fontId="8" fillId="23" borderId="29" xfId="0" applyFont="1" applyFill="1" applyBorder="1" applyAlignment="1">
      <alignment horizontal="left" vertical="center"/>
    </xf>
    <xf numFmtId="0" fontId="8" fillId="23" borderId="2" xfId="0" applyFont="1" applyFill="1" applyBorder="1" applyAlignment="1">
      <alignment horizontal="left" vertical="center"/>
    </xf>
    <xf numFmtId="0" fontId="8" fillId="23" borderId="38" xfId="0" applyFont="1" applyFill="1" applyBorder="1" applyAlignment="1">
      <alignment horizontal="right"/>
    </xf>
    <xf numFmtId="2" fontId="5" fillId="23" borderId="26" xfId="0" applyNumberFormat="1" applyFont="1" applyFill="1" applyBorder="1" applyAlignment="1">
      <alignment horizontal="center"/>
    </xf>
    <xf numFmtId="2" fontId="8" fillId="23" borderId="29" xfId="0" applyNumberFormat="1" applyFont="1" applyFill="1" applyBorder="1" applyAlignment="1">
      <alignment horizontal="center"/>
    </xf>
    <xf numFmtId="2" fontId="8" fillId="23" borderId="2" xfId="0" applyNumberFormat="1" applyFont="1" applyFill="1" applyBorder="1" applyAlignment="1">
      <alignment horizontal="center"/>
    </xf>
    <xf numFmtId="0" fontId="8" fillId="23" borderId="38" xfId="0" applyFont="1" applyFill="1" applyBorder="1" applyAlignment="1">
      <alignment horizontal="center"/>
    </xf>
    <xf numFmtId="0" fontId="8" fillId="23" borderId="66" xfId="0" applyFont="1" applyFill="1" applyBorder="1" applyAlignment="1">
      <alignment horizontal="center" vertical="center"/>
    </xf>
    <xf numFmtId="0" fontId="8" fillId="23" borderId="65" xfId="0" applyFont="1" applyFill="1" applyBorder="1" applyAlignment="1">
      <alignment horizontal="center" vertical="center"/>
    </xf>
    <xf numFmtId="0" fontId="8" fillId="23" borderId="44" xfId="0" applyFont="1" applyFill="1" applyBorder="1" applyAlignment="1">
      <alignment horizontal="center" vertical="center"/>
    </xf>
    <xf numFmtId="3" fontId="8" fillId="23" borderId="30" xfId="0" applyNumberFormat="1" applyFont="1" applyFill="1" applyBorder="1" applyAlignment="1">
      <alignment horizontal="center"/>
    </xf>
    <xf numFmtId="3" fontId="8" fillId="23" borderId="5" xfId="0" applyNumberFormat="1" applyFont="1" applyFill="1" applyBorder="1" applyAlignment="1">
      <alignment horizontal="center"/>
    </xf>
    <xf numFmtId="3" fontId="8" fillId="23" borderId="40" xfId="0" applyNumberFormat="1" applyFont="1" applyFill="1" applyBorder="1" applyAlignment="1">
      <alignment horizontal="center"/>
    </xf>
    <xf numFmtId="3" fontId="8" fillId="23" borderId="27" xfId="0" applyNumberFormat="1" applyFont="1" applyFill="1" applyBorder="1" applyAlignment="1">
      <alignment horizontal="center"/>
    </xf>
    <xf numFmtId="10" fontId="8" fillId="23" borderId="32" xfId="0" applyNumberFormat="1" applyFont="1" applyFill="1" applyBorder="1" applyAlignment="1">
      <alignment horizontal="center"/>
    </xf>
    <xf numFmtId="3" fontId="8" fillId="23" borderId="6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1" fontId="8" fillId="11" borderId="21" xfId="0" applyNumberFormat="1" applyFont="1" applyFill="1" applyBorder="1" applyAlignment="1">
      <alignment horizontal="center"/>
    </xf>
    <xf numFmtId="0" fontId="12" fillId="20" borderId="22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left" vertical="center" wrapText="1"/>
    </xf>
    <xf numFmtId="0" fontId="8" fillId="14" borderId="26" xfId="0" applyFont="1" applyFill="1" applyBorder="1" applyAlignment="1">
      <alignment horizontal="center" wrapText="1"/>
    </xf>
    <xf numFmtId="2" fontId="12" fillId="7" borderId="51" xfId="0" applyNumberFormat="1" applyFont="1" applyFill="1" applyBorder="1" applyAlignment="1">
      <alignment horizontal="center" wrapText="1"/>
    </xf>
    <xf numFmtId="2" fontId="12" fillId="7" borderId="56" xfId="0" applyNumberFormat="1" applyFont="1" applyFill="1" applyBorder="1" applyAlignment="1">
      <alignment horizontal="center" wrapText="1"/>
    </xf>
    <xf numFmtId="2" fontId="12" fillId="7" borderId="66" xfId="0" applyNumberFormat="1" applyFont="1" applyFill="1" applyBorder="1" applyAlignment="1">
      <alignment horizont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vertic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30" fillId="0" borderId="57" xfId="0" applyFont="1" applyBorder="1" applyAlignment="1">
      <alignment horizontal="left" vertical="center" wrapText="1"/>
    </xf>
    <xf numFmtId="0" fontId="30" fillId="0" borderId="24" xfId="0" applyFont="1" applyBorder="1" applyAlignment="1">
      <alignment horizontal="left" vertical="center" wrapText="1"/>
    </xf>
    <xf numFmtId="0" fontId="30" fillId="0" borderId="45" xfId="0" applyFont="1" applyBorder="1" applyAlignment="1">
      <alignment horizontal="left" vertical="center" wrapText="1"/>
    </xf>
    <xf numFmtId="0" fontId="8" fillId="0" borderId="6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" fontId="8" fillId="0" borderId="22" xfId="0" applyNumberFormat="1" applyFont="1" applyBorder="1" applyAlignment="1">
      <alignment horizontal="center"/>
    </xf>
    <xf numFmtId="1" fontId="8" fillId="0" borderId="76" xfId="0" applyNumberFormat="1" applyFont="1" applyBorder="1" applyAlignment="1">
      <alignment horizontal="center"/>
    </xf>
    <xf numFmtId="0" fontId="8" fillId="14" borderId="38" xfId="0" applyFont="1" applyFill="1" applyBorder="1" applyAlignment="1">
      <alignment horizontal="left"/>
    </xf>
    <xf numFmtId="2" fontId="8" fillId="14" borderId="21" xfId="0" applyNumberFormat="1" applyFont="1" applyFill="1" applyBorder="1" applyAlignment="1">
      <alignment horizontal="center"/>
    </xf>
    <xf numFmtId="2" fontId="8" fillId="14" borderId="2" xfId="0" applyNumberFormat="1" applyFont="1" applyFill="1" applyBorder="1" applyAlignment="1">
      <alignment horizontal="center"/>
    </xf>
    <xf numFmtId="2" fontId="8" fillId="14" borderId="38" xfId="0" applyNumberFormat="1" applyFont="1" applyFill="1" applyBorder="1" applyAlignment="1">
      <alignment horizontal="center"/>
    </xf>
    <xf numFmtId="1" fontId="8" fillId="0" borderId="26" xfId="0" applyNumberFormat="1" applyFont="1" applyBorder="1" applyAlignment="1">
      <alignment horizontal="center"/>
    </xf>
    <xf numFmtId="0" fontId="12" fillId="20" borderId="22" xfId="0" applyFont="1" applyFill="1" applyBorder="1" applyAlignment="1">
      <alignment horizontal="left" vertical="center"/>
    </xf>
    <xf numFmtId="3" fontId="8" fillId="13" borderId="0" xfId="0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56" fillId="0" borderId="0" xfId="0" applyFont="1" applyFill="1"/>
    <xf numFmtId="0" fontId="57" fillId="0" borderId="0" xfId="0" applyFont="1" applyFill="1" applyAlignment="1">
      <alignment horizontal="right" vertical="top"/>
    </xf>
    <xf numFmtId="165" fontId="8" fillId="2" borderId="0" xfId="0" applyNumberFormat="1" applyFont="1" applyFill="1" applyBorder="1" applyAlignment="1">
      <alignment horizontal="center"/>
    </xf>
    <xf numFmtId="0" fontId="8" fillId="0" borderId="38" xfId="0" applyFont="1" applyFill="1" applyBorder="1" applyAlignment="1">
      <alignment horizontal="left" vertical="top"/>
    </xf>
    <xf numFmtId="0" fontId="56" fillId="0" borderId="0" xfId="0" applyFont="1" applyFill="1" applyAlignment="1">
      <alignment horizontal="right" vertical="top"/>
    </xf>
    <xf numFmtId="3" fontId="8" fillId="0" borderId="2" xfId="0" applyNumberFormat="1" applyFont="1" applyBorder="1" applyAlignment="1">
      <alignment horizontal="center"/>
    </xf>
    <xf numFmtId="3" fontId="8" fillId="0" borderId="38" xfId="0" applyNumberFormat="1" applyFont="1" applyBorder="1" applyAlignment="1">
      <alignment horizontal="center"/>
    </xf>
    <xf numFmtId="0" fontId="31" fillId="0" borderId="21" xfId="0" applyNumberFormat="1" applyFont="1" applyBorder="1" applyAlignment="1">
      <alignment horizontal="center"/>
    </xf>
    <xf numFmtId="0" fontId="8" fillId="0" borderId="40" xfId="0" applyFont="1" applyFill="1" applyBorder="1" applyAlignment="1">
      <alignment horizontal="left" vertical="top"/>
    </xf>
    <xf numFmtId="2" fontId="8" fillId="0" borderId="4" xfId="0" applyNumberFormat="1" applyFont="1" applyBorder="1" applyAlignment="1">
      <alignment horizontal="center"/>
    </xf>
    <xf numFmtId="0" fontId="8" fillId="0" borderId="39" xfId="0" applyFont="1" applyFill="1" applyBorder="1" applyAlignment="1">
      <alignment horizontal="right" vertical="top"/>
    </xf>
    <xf numFmtId="0" fontId="8" fillId="0" borderId="21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38" xfId="0" applyFont="1" applyFill="1" applyBorder="1" applyAlignment="1">
      <alignment horizontal="right" vertical="top"/>
    </xf>
    <xf numFmtId="0" fontId="29" fillId="0" borderId="0" xfId="0" applyFont="1"/>
    <xf numFmtId="10" fontId="29" fillId="0" borderId="0" xfId="0" applyNumberFormat="1" applyFont="1" applyAlignment="1">
      <alignment horizontal="center" vertical="top"/>
    </xf>
    <xf numFmtId="10" fontId="29" fillId="0" borderId="0" xfId="0" applyNumberFormat="1" applyFont="1" applyFill="1" applyAlignment="1">
      <alignment horizontal="center" vertical="top"/>
    </xf>
    <xf numFmtId="10" fontId="56" fillId="0" borderId="0" xfId="0" applyNumberFormat="1" applyFont="1" applyFill="1" applyAlignment="1">
      <alignment horizontal="center" vertical="top"/>
    </xf>
    <xf numFmtId="3" fontId="56" fillId="0" borderId="0" xfId="0" applyNumberFormat="1" applyFont="1" applyFill="1" applyAlignment="1">
      <alignment horizontal="center" vertical="top"/>
    </xf>
    <xf numFmtId="0" fontId="8" fillId="11" borderId="27" xfId="0" applyFont="1" applyFill="1" applyBorder="1" applyAlignment="1">
      <alignment horizontal="center"/>
    </xf>
    <xf numFmtId="0" fontId="8" fillId="11" borderId="32" xfId="0" applyFont="1" applyFill="1" applyBorder="1" applyAlignment="1">
      <alignment horizontal="center"/>
    </xf>
    <xf numFmtId="0" fontId="8" fillId="11" borderId="40" xfId="0" applyFont="1" applyFill="1" applyBorder="1" applyAlignment="1">
      <alignment horizontal="center"/>
    </xf>
    <xf numFmtId="0" fontId="8" fillId="11" borderId="26" xfId="0" applyFont="1" applyFill="1" applyBorder="1" applyAlignment="1">
      <alignment horizontal="center"/>
    </xf>
    <xf numFmtId="0" fontId="8" fillId="11" borderId="21" xfId="0" applyFont="1" applyFill="1" applyBorder="1" applyAlignment="1">
      <alignment horizontal="center"/>
    </xf>
    <xf numFmtId="0" fontId="8" fillId="11" borderId="7" xfId="0" applyFont="1" applyFill="1" applyBorder="1" applyAlignment="1">
      <alignment horizontal="left"/>
    </xf>
    <xf numFmtId="0" fontId="8" fillId="11" borderId="37" xfId="0" applyFont="1" applyFill="1" applyBorder="1" applyAlignment="1">
      <alignment horizontal="center"/>
    </xf>
    <xf numFmtId="3" fontId="8" fillId="11" borderId="31" xfId="0" applyNumberFormat="1" applyFont="1" applyFill="1" applyBorder="1" applyAlignment="1">
      <alignment horizontal="center"/>
    </xf>
    <xf numFmtId="3" fontId="8" fillId="11" borderId="3" xfId="0" applyNumberFormat="1" applyFont="1" applyFill="1" applyBorder="1" applyAlignment="1">
      <alignment horizontal="center"/>
    </xf>
    <xf numFmtId="3" fontId="8" fillId="11" borderId="25" xfId="0" applyNumberFormat="1" applyFont="1" applyFill="1" applyBorder="1" applyAlignment="1">
      <alignment horizontal="center"/>
    </xf>
    <xf numFmtId="0" fontId="8" fillId="11" borderId="38" xfId="0" applyFont="1" applyFill="1" applyBorder="1" applyAlignment="1">
      <alignment horizontal="left"/>
    </xf>
    <xf numFmtId="0" fontId="12" fillId="11" borderId="21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2" fontId="8" fillId="11" borderId="21" xfId="0" applyNumberFormat="1" applyFont="1" applyFill="1" applyBorder="1" applyAlignment="1">
      <alignment horizontal="center"/>
    </xf>
    <xf numFmtId="0" fontId="8" fillId="11" borderId="29" xfId="0" applyFont="1" applyFill="1" applyBorder="1" applyAlignment="1">
      <alignment horizontal="left" vertical="center"/>
    </xf>
    <xf numFmtId="0" fontId="8" fillId="11" borderId="2" xfId="0" applyFont="1" applyFill="1" applyBorder="1" applyAlignment="1">
      <alignment horizontal="left" vertical="center"/>
    </xf>
    <xf numFmtId="0" fontId="8" fillId="11" borderId="38" xfId="0" applyFont="1" applyFill="1" applyBorder="1" applyAlignment="1">
      <alignment horizontal="right"/>
    </xf>
    <xf numFmtId="0" fontId="8" fillId="11" borderId="30" xfId="0" applyFont="1" applyFill="1" applyBorder="1" applyAlignment="1">
      <alignment horizontal="left" vertical="center"/>
    </xf>
    <xf numFmtId="3" fontId="8" fillId="11" borderId="32" xfId="0" applyNumberFormat="1" applyFont="1" applyFill="1" applyBorder="1" applyAlignment="1">
      <alignment horizontal="center"/>
    </xf>
    <xf numFmtId="3" fontId="8" fillId="11" borderId="27" xfId="0" applyNumberFormat="1" applyFont="1" applyFill="1" applyBorder="1" applyAlignment="1">
      <alignment horizontal="center"/>
    </xf>
    <xf numFmtId="0" fontId="31" fillId="10" borderId="21" xfId="0" applyNumberFormat="1" applyFont="1" applyFill="1" applyBorder="1" applyAlignment="1">
      <alignment horizontal="center"/>
    </xf>
    <xf numFmtId="0" fontId="8" fillId="11" borderId="25" xfId="0" applyFont="1" applyFill="1" applyBorder="1" applyAlignment="1">
      <alignment horizont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10" borderId="34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left" vertical="center"/>
    </xf>
    <xf numFmtId="0" fontId="19" fillId="0" borderId="78" xfId="0" applyFont="1" applyFill="1" applyBorder="1" applyAlignment="1">
      <alignment horizontal="center"/>
    </xf>
    <xf numFmtId="0" fontId="19" fillId="0" borderId="36" xfId="0" applyFont="1" applyFill="1" applyBorder="1" applyAlignment="1">
      <alignment horizontal="center"/>
    </xf>
    <xf numFmtId="0" fontId="19" fillId="10" borderId="36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168" fontId="19" fillId="0" borderId="39" xfId="0" applyNumberFormat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3" fontId="25" fillId="0" borderId="28" xfId="0" applyNumberFormat="1" applyFont="1" applyFill="1" applyBorder="1" applyAlignment="1">
      <alignment horizontal="center"/>
    </xf>
    <xf numFmtId="168" fontId="19" fillId="0" borderId="56" xfId="0" applyNumberFormat="1" applyFont="1" applyFill="1" applyBorder="1" applyAlignment="1">
      <alignment horizontal="center"/>
    </xf>
    <xf numFmtId="168" fontId="19" fillId="0" borderId="68" xfId="0" applyNumberFormat="1" applyFont="1" applyFill="1" applyBorder="1" applyAlignment="1">
      <alignment horizontal="center"/>
    </xf>
    <xf numFmtId="0" fontId="19" fillId="0" borderId="66" xfId="0" applyFont="1" applyFill="1" applyBorder="1" applyAlignment="1">
      <alignment horizontal="center"/>
    </xf>
    <xf numFmtId="1" fontId="20" fillId="7" borderId="50" xfId="0" applyNumberFormat="1" applyFont="1" applyFill="1" applyBorder="1" applyAlignment="1">
      <alignment horizontal="center"/>
    </xf>
    <xf numFmtId="1" fontId="20" fillId="7" borderId="46" xfId="0" applyNumberFormat="1" applyFont="1" applyFill="1" applyBorder="1" applyAlignment="1">
      <alignment horizontal="center"/>
    </xf>
    <xf numFmtId="1" fontId="20" fillId="10" borderId="46" xfId="0" applyNumberFormat="1" applyFont="1" applyFill="1" applyBorder="1" applyAlignment="1">
      <alignment horizontal="center"/>
    </xf>
    <xf numFmtId="1" fontId="20" fillId="14" borderId="46" xfId="0" applyNumberFormat="1" applyFont="1" applyFill="1" applyBorder="1" applyAlignment="1">
      <alignment horizontal="center"/>
    </xf>
    <xf numFmtId="1" fontId="20" fillId="7" borderId="58" xfId="0" applyNumberFormat="1" applyFont="1" applyFill="1" applyBorder="1" applyAlignment="1">
      <alignment horizontal="center"/>
    </xf>
    <xf numFmtId="168" fontId="19" fillId="0" borderId="28" xfId="0" applyNumberFormat="1" applyFont="1" applyFill="1" applyBorder="1" applyAlignment="1">
      <alignment horizontal="center"/>
    </xf>
    <xf numFmtId="168" fontId="19" fillId="0" borderId="29" xfId="0" applyNumberFormat="1" applyFont="1" applyFill="1" applyBorder="1" applyAlignment="1">
      <alignment horizontal="center"/>
    </xf>
    <xf numFmtId="3" fontId="19" fillId="0" borderId="30" xfId="0" applyNumberFormat="1" applyFont="1" applyBorder="1" applyAlignment="1">
      <alignment horizontal="center"/>
    </xf>
    <xf numFmtId="0" fontId="8" fillId="0" borderId="43" xfId="0" applyNumberFormat="1" applyFont="1" applyBorder="1" applyAlignment="1">
      <alignment horizontal="center" vertical="center"/>
    </xf>
    <xf numFmtId="2" fontId="8" fillId="0" borderId="44" xfId="0" applyNumberFormat="1" applyFont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3" fontId="8" fillId="0" borderId="69" xfId="0" applyNumberFormat="1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2" fontId="8" fillId="10" borderId="21" xfId="0" applyNumberFormat="1" applyFont="1" applyFill="1" applyBorder="1" applyAlignment="1">
      <alignment horizontal="center"/>
    </xf>
    <xf numFmtId="2" fontId="12" fillId="7" borderId="22" xfId="0" applyNumberFormat="1" applyFont="1" applyFill="1" applyBorder="1" applyAlignment="1">
      <alignment horizontal="center" wrapText="1"/>
    </xf>
    <xf numFmtId="0" fontId="12" fillId="0" borderId="78" xfId="0" applyFont="1" applyFill="1" applyBorder="1" applyAlignment="1">
      <alignment horizontal="center"/>
    </xf>
    <xf numFmtId="0" fontId="29" fillId="0" borderId="4" xfId="0" applyFont="1" applyBorder="1" applyAlignment="1">
      <alignment horizontal="center"/>
    </xf>
    <xf numFmtId="4" fontId="8" fillId="0" borderId="41" xfId="0" applyNumberFormat="1" applyFont="1" applyFill="1" applyBorder="1" applyAlignment="1">
      <alignment horizontal="center"/>
    </xf>
    <xf numFmtId="0" fontId="8" fillId="0" borderId="85" xfId="0" applyFont="1" applyFill="1" applyBorder="1" applyAlignment="1">
      <alignment horizontal="center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3" fontId="8" fillId="0" borderId="47" xfId="0" applyNumberFormat="1" applyFont="1" applyBorder="1" applyAlignment="1">
      <alignment horizontal="center"/>
    </xf>
    <xf numFmtId="3" fontId="8" fillId="0" borderId="24" xfId="0" applyNumberFormat="1" applyFont="1" applyBorder="1" applyAlignment="1">
      <alignment horizontal="center"/>
    </xf>
    <xf numFmtId="3" fontId="8" fillId="10" borderId="24" xfId="0" applyNumberFormat="1" applyFont="1" applyFill="1" applyBorder="1" applyAlignment="1">
      <alignment horizontal="center"/>
    </xf>
    <xf numFmtId="3" fontId="8" fillId="0" borderId="18" xfId="0" applyNumberFormat="1" applyFont="1" applyBorder="1" applyAlignment="1">
      <alignment horizontal="center"/>
    </xf>
    <xf numFmtId="1" fontId="8" fillId="7" borderId="52" xfId="0" applyNumberFormat="1" applyFont="1" applyFill="1" applyBorder="1" applyAlignment="1">
      <alignment horizontal="center" wrapText="1"/>
    </xf>
    <xf numFmtId="2" fontId="8" fillId="7" borderId="47" xfId="0" applyNumberFormat="1" applyFont="1" applyFill="1" applyBorder="1" applyAlignment="1">
      <alignment horizontal="center" wrapText="1"/>
    </xf>
    <xf numFmtId="0" fontId="8" fillId="7" borderId="24" xfId="0" applyFont="1" applyFill="1" applyBorder="1" applyAlignment="1">
      <alignment horizontal="center" wrapText="1"/>
    </xf>
    <xf numFmtId="0" fontId="8" fillId="7" borderId="18" xfId="0" applyFont="1" applyFill="1" applyBorder="1" applyAlignment="1">
      <alignment horizontal="center" wrapText="1"/>
    </xf>
    <xf numFmtId="0" fontId="12" fillId="0" borderId="49" xfId="0" applyFont="1" applyFill="1" applyBorder="1" applyAlignment="1">
      <alignment horizontal="center"/>
    </xf>
    <xf numFmtId="1" fontId="4" fillId="0" borderId="49" xfId="0" applyNumberFormat="1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center"/>
    </xf>
    <xf numFmtId="0" fontId="12" fillId="0" borderId="48" xfId="0" applyFont="1" applyFill="1" applyBorder="1" applyAlignment="1">
      <alignment horizontal="left"/>
    </xf>
    <xf numFmtId="3" fontId="8" fillId="10" borderId="35" xfId="0" applyNumberFormat="1" applyFont="1" applyFill="1" applyBorder="1" applyAlignment="1">
      <alignment horizontal="center"/>
    </xf>
    <xf numFmtId="170" fontId="8" fillId="5" borderId="28" xfId="0" applyNumberFormat="1" applyFont="1" applyFill="1" applyBorder="1" applyAlignment="1">
      <alignment horizontal="center"/>
    </xf>
    <xf numFmtId="170" fontId="8" fillId="5" borderId="1" xfId="0" applyNumberFormat="1" applyFont="1" applyFill="1" applyBorder="1" applyAlignment="1">
      <alignment horizontal="center"/>
    </xf>
    <xf numFmtId="170" fontId="8" fillId="10" borderId="1" xfId="0" applyNumberFormat="1" applyFont="1" applyFill="1" applyBorder="1" applyAlignment="1">
      <alignment horizontal="center"/>
    </xf>
    <xf numFmtId="170" fontId="8" fillId="5" borderId="7" xfId="0" applyNumberFormat="1" applyFont="1" applyFill="1" applyBorder="1" applyAlignment="1">
      <alignment horizontal="center"/>
    </xf>
    <xf numFmtId="170" fontId="22" fillId="5" borderId="25" xfId="0" applyNumberFormat="1" applyFont="1" applyFill="1" applyBorder="1" applyAlignment="1">
      <alignment horizontal="center"/>
    </xf>
    <xf numFmtId="170" fontId="8" fillId="5" borderId="30" xfId="0" applyNumberFormat="1" applyFont="1" applyFill="1" applyBorder="1" applyAlignment="1">
      <alignment horizontal="center"/>
    </xf>
    <xf numFmtId="170" fontId="8" fillId="5" borderId="5" xfId="0" applyNumberFormat="1" applyFont="1" applyFill="1" applyBorder="1" applyAlignment="1">
      <alignment horizontal="center"/>
    </xf>
    <xf numFmtId="170" fontId="8" fillId="10" borderId="5" xfId="0" applyNumberFormat="1" applyFont="1" applyFill="1" applyBorder="1" applyAlignment="1">
      <alignment horizontal="center"/>
    </xf>
    <xf numFmtId="170" fontId="8" fillId="5" borderId="40" xfId="0" applyNumberFormat="1" applyFont="1" applyFill="1" applyBorder="1" applyAlignment="1">
      <alignment horizontal="center"/>
    </xf>
    <xf numFmtId="170" fontId="22" fillId="5" borderId="27" xfId="0" applyNumberFormat="1" applyFont="1" applyFill="1" applyBorder="1" applyAlignment="1">
      <alignment horizontal="center"/>
    </xf>
    <xf numFmtId="3" fontId="8" fillId="0" borderId="67" xfId="0" applyNumberFormat="1" applyFont="1" applyFill="1" applyBorder="1" applyAlignment="1">
      <alignment horizontal="center"/>
    </xf>
    <xf numFmtId="3" fontId="8" fillId="0" borderId="54" xfId="0" applyNumberFormat="1" applyFont="1" applyFill="1" applyBorder="1" applyAlignment="1">
      <alignment horizontal="center"/>
    </xf>
    <xf numFmtId="3" fontId="8" fillId="10" borderId="54" xfId="0" applyNumberFormat="1" applyFont="1" applyFill="1" applyBorder="1" applyAlignment="1">
      <alignment horizontal="center"/>
    </xf>
    <xf numFmtId="3" fontId="8" fillId="0" borderId="9" xfId="0" applyNumberFormat="1" applyFont="1" applyFill="1" applyBorder="1" applyAlignment="1">
      <alignment horizontal="center"/>
    </xf>
    <xf numFmtId="3" fontId="8" fillId="0" borderId="48" xfId="0" applyNumberFormat="1" applyFont="1" applyBorder="1" applyAlignment="1">
      <alignment horizontal="center"/>
    </xf>
    <xf numFmtId="2" fontId="8" fillId="0" borderId="74" xfId="0" applyNumberFormat="1" applyFont="1" applyFill="1" applyBorder="1" applyAlignment="1">
      <alignment horizontal="center"/>
    </xf>
    <xf numFmtId="0" fontId="8" fillId="0" borderId="76" xfId="0" applyNumberFormat="1" applyFont="1" applyFill="1" applyBorder="1" applyAlignment="1">
      <alignment horizontal="center" vertical="center"/>
    </xf>
    <xf numFmtId="0" fontId="8" fillId="0" borderId="61" xfId="0" applyNumberFormat="1" applyFont="1" applyFill="1" applyBorder="1" applyAlignment="1">
      <alignment horizontal="center" vertical="center"/>
    </xf>
    <xf numFmtId="0" fontId="8" fillId="0" borderId="45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0" fillId="0" borderId="49" xfId="0" applyBorder="1"/>
    <xf numFmtId="0" fontId="0" fillId="10" borderId="57" xfId="0" applyFill="1" applyBorder="1"/>
    <xf numFmtId="0" fontId="0" fillId="0" borderId="59" xfId="0" applyBorder="1"/>
    <xf numFmtId="3" fontId="8" fillId="3" borderId="57" xfId="0" applyNumberFormat="1" applyFont="1" applyFill="1" applyBorder="1" applyAlignment="1">
      <alignment horizontal="center"/>
    </xf>
    <xf numFmtId="3" fontId="8" fillId="0" borderId="64" xfId="0" applyNumberFormat="1" applyFont="1" applyFill="1" applyBorder="1" applyAlignment="1">
      <alignment horizontal="center"/>
    </xf>
    <xf numFmtId="0" fontId="8" fillId="0" borderId="76" xfId="0" applyNumberFormat="1" applyFont="1" applyBorder="1" applyAlignment="1">
      <alignment horizontal="center" vertical="center"/>
    </xf>
    <xf numFmtId="0" fontId="8" fillId="0" borderId="61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2" fontId="22" fillId="0" borderId="49" xfId="0" applyNumberFormat="1" applyFont="1" applyBorder="1" applyAlignment="1">
      <alignment horizontal="center" vertical="center"/>
    </xf>
    <xf numFmtId="2" fontId="8" fillId="0" borderId="54" xfId="0" applyNumberFormat="1" applyFont="1" applyBorder="1" applyAlignment="1">
      <alignment horizontal="center" vertical="center"/>
    </xf>
    <xf numFmtId="0" fontId="8" fillId="0" borderId="47" xfId="0" applyNumberFormat="1" applyFont="1" applyBorder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/>
    </xf>
    <xf numFmtId="0" fontId="8" fillId="0" borderId="18" xfId="0" applyNumberFormat="1" applyFont="1" applyBorder="1" applyAlignment="1">
      <alignment horizontal="center" vertical="center"/>
    </xf>
    <xf numFmtId="170" fontId="8" fillId="5" borderId="33" xfId="0" applyNumberFormat="1" applyFont="1" applyFill="1" applyBorder="1" applyAlignment="1">
      <alignment horizontal="center"/>
    </xf>
    <xf numFmtId="170" fontId="8" fillId="10" borderId="33" xfId="0" applyNumberFormat="1" applyFont="1" applyFill="1" applyBorder="1" applyAlignment="1">
      <alignment horizontal="center"/>
    </xf>
    <xf numFmtId="170" fontId="8" fillId="5" borderId="71" xfId="0" applyNumberFormat="1" applyFont="1" applyFill="1" applyBorder="1" applyAlignment="1">
      <alignment horizontal="center"/>
    </xf>
    <xf numFmtId="170" fontId="8" fillId="5" borderId="32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170" fontId="8" fillId="5" borderId="25" xfId="0" applyNumberFormat="1" applyFont="1" applyFill="1" applyBorder="1" applyAlignment="1">
      <alignment horizontal="center"/>
    </xf>
    <xf numFmtId="170" fontId="8" fillId="5" borderId="27" xfId="0" applyNumberFormat="1" applyFont="1" applyFill="1" applyBorder="1" applyAlignment="1">
      <alignment horizontal="center"/>
    </xf>
    <xf numFmtId="165" fontId="14" fillId="0" borderId="25" xfId="0" applyNumberFormat="1" applyFont="1" applyBorder="1" applyAlignment="1">
      <alignment horizontal="center"/>
    </xf>
    <xf numFmtId="165" fontId="14" fillId="0" borderId="27" xfId="0" applyNumberFormat="1" applyFont="1" applyBorder="1" applyAlignment="1">
      <alignment horizontal="center"/>
    </xf>
    <xf numFmtId="0" fontId="0" fillId="0" borderId="77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11" borderId="8" xfId="0" applyFont="1" applyFill="1" applyBorder="1" applyAlignment="1">
      <alignment horizontal="center"/>
    </xf>
    <xf numFmtId="3" fontId="8" fillId="0" borderId="57" xfId="0" applyNumberFormat="1" applyFont="1" applyFill="1" applyBorder="1" applyAlignment="1">
      <alignment horizontal="center"/>
    </xf>
    <xf numFmtId="3" fontId="8" fillId="0" borderId="59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34" xfId="0" applyNumberFormat="1" applyFont="1" applyFill="1" applyBorder="1" applyAlignment="1">
      <alignment horizontal="center"/>
    </xf>
    <xf numFmtId="165" fontId="8" fillId="0" borderId="39" xfId="0" applyNumberFormat="1" applyFont="1" applyFill="1" applyBorder="1" applyAlignment="1">
      <alignment horizontal="center"/>
    </xf>
    <xf numFmtId="165" fontId="14" fillId="0" borderId="37" xfId="0" applyNumberFormat="1" applyFont="1" applyFill="1" applyBorder="1" applyAlignment="1">
      <alignment horizontal="center"/>
    </xf>
    <xf numFmtId="0" fontId="0" fillId="0" borderId="61" xfId="0" applyBorder="1"/>
    <xf numFmtId="0" fontId="8" fillId="0" borderId="77" xfId="0" applyFont="1" applyFill="1" applyBorder="1" applyAlignment="1">
      <alignment horizontal="center" vertical="center"/>
    </xf>
    <xf numFmtId="3" fontId="8" fillId="0" borderId="49" xfId="0" applyNumberFormat="1" applyFont="1" applyFill="1" applyBorder="1" applyAlignment="1">
      <alignment horizontal="center"/>
    </xf>
    <xf numFmtId="0" fontId="8" fillId="0" borderId="47" xfId="0" applyFont="1" applyFill="1" applyBorder="1" applyAlignment="1">
      <alignment horizontal="left" vertical="center"/>
    </xf>
    <xf numFmtId="0" fontId="8" fillId="11" borderId="57" xfId="0" applyFont="1" applyFill="1" applyBorder="1" applyAlignment="1">
      <alignment horizontal="center"/>
    </xf>
    <xf numFmtId="0" fontId="19" fillId="0" borderId="77" xfId="0" applyFont="1" applyFill="1" applyBorder="1" applyAlignment="1">
      <alignment horizontal="left"/>
    </xf>
    <xf numFmtId="0" fontId="19" fillId="0" borderId="45" xfId="0" applyFont="1" applyFill="1" applyBorder="1"/>
    <xf numFmtId="0" fontId="19" fillId="0" borderId="11" xfId="0" applyFont="1" applyFill="1" applyBorder="1" applyAlignment="1">
      <alignment horizontal="right"/>
    </xf>
    <xf numFmtId="2" fontId="19" fillId="0" borderId="73" xfId="0" applyNumberFormat="1" applyFont="1" applyFill="1" applyBorder="1" applyAlignment="1">
      <alignment horizontal="center"/>
    </xf>
    <xf numFmtId="2" fontId="19" fillId="11" borderId="73" xfId="0" applyNumberFormat="1" applyFont="1" applyFill="1" applyBorder="1" applyAlignment="1">
      <alignment horizontal="center"/>
    </xf>
    <xf numFmtId="2" fontId="19" fillId="11" borderId="61" xfId="0" applyNumberFormat="1" applyFont="1" applyFill="1" applyBorder="1" applyAlignment="1">
      <alignment horizontal="center"/>
    </xf>
    <xf numFmtId="2" fontId="19" fillId="0" borderId="45" xfId="0" applyNumberFormat="1" applyFont="1" applyFill="1" applyBorder="1" applyAlignment="1">
      <alignment horizontal="center"/>
    </xf>
    <xf numFmtId="2" fontId="19" fillId="10" borderId="45" xfId="0" applyNumberFormat="1" applyFont="1" applyFill="1" applyBorder="1" applyAlignment="1">
      <alignment horizontal="center"/>
    </xf>
    <xf numFmtId="2" fontId="19" fillId="11" borderId="45" xfId="0" applyNumberFormat="1" applyFont="1" applyFill="1" applyBorder="1" applyAlignment="1">
      <alignment horizontal="center"/>
    </xf>
    <xf numFmtId="2" fontId="19" fillId="0" borderId="11" xfId="0" applyNumberFormat="1" applyFont="1" applyFill="1" applyBorder="1" applyAlignment="1">
      <alignment horizontal="center"/>
    </xf>
    <xf numFmtId="1" fontId="19" fillId="0" borderId="73" xfId="0" applyNumberFormat="1" applyFont="1" applyFill="1" applyBorder="1" applyAlignment="1">
      <alignment horizontal="center"/>
    </xf>
    <xf numFmtId="0" fontId="0" fillId="0" borderId="61" xfId="0" applyFont="1" applyBorder="1"/>
    <xf numFmtId="0" fontId="19" fillId="0" borderId="60" xfId="0" applyFont="1" applyFill="1" applyBorder="1" applyAlignment="1">
      <alignment horizontal="left"/>
    </xf>
    <xf numFmtId="0" fontId="19" fillId="0" borderId="57" xfId="0" applyFont="1" applyFill="1" applyBorder="1"/>
    <xf numFmtId="0" fontId="19" fillId="0" borderId="69" xfId="0" applyFont="1" applyFill="1" applyBorder="1" applyAlignment="1">
      <alignment horizontal="right"/>
    </xf>
    <xf numFmtId="168" fontId="19" fillId="0" borderId="16" xfId="0" applyNumberFormat="1" applyFont="1" applyFill="1" applyBorder="1" applyAlignment="1">
      <alignment horizontal="center"/>
    </xf>
    <xf numFmtId="168" fontId="19" fillId="11" borderId="16" xfId="0" applyNumberFormat="1" applyFont="1" applyFill="1" applyBorder="1" applyAlignment="1">
      <alignment horizontal="center"/>
    </xf>
    <xf numFmtId="168" fontId="19" fillId="11" borderId="54" xfId="0" applyNumberFormat="1" applyFont="1" applyFill="1" applyBorder="1" applyAlignment="1">
      <alignment horizontal="center"/>
    </xf>
    <xf numFmtId="168" fontId="19" fillId="0" borderId="57" xfId="0" applyNumberFormat="1" applyFont="1" applyFill="1" applyBorder="1" applyAlignment="1">
      <alignment horizontal="center"/>
    </xf>
    <xf numFmtId="168" fontId="19" fillId="10" borderId="57" xfId="0" applyNumberFormat="1" applyFont="1" applyFill="1" applyBorder="1" applyAlignment="1">
      <alignment horizontal="center"/>
    </xf>
    <xf numFmtId="168" fontId="19" fillId="11" borderId="57" xfId="0" applyNumberFormat="1" applyFont="1" applyFill="1" applyBorder="1" applyAlignment="1">
      <alignment horizontal="center"/>
    </xf>
    <xf numFmtId="169" fontId="19" fillId="10" borderId="57" xfId="0" applyNumberFormat="1" applyFont="1" applyFill="1" applyBorder="1" applyAlignment="1">
      <alignment horizontal="center"/>
    </xf>
    <xf numFmtId="169" fontId="19" fillId="11" borderId="57" xfId="0" applyNumberFormat="1" applyFont="1" applyFill="1" applyBorder="1" applyAlignment="1">
      <alignment horizontal="center"/>
    </xf>
    <xf numFmtId="168" fontId="19" fillId="0" borderId="69" xfId="0" applyNumberFormat="1" applyFont="1" applyFill="1" applyBorder="1" applyAlignment="1">
      <alignment horizontal="center"/>
    </xf>
    <xf numFmtId="1" fontId="19" fillId="0" borderId="16" xfId="0" applyNumberFormat="1" applyFont="1" applyFill="1" applyBorder="1" applyAlignment="1">
      <alignment horizontal="center"/>
    </xf>
    <xf numFmtId="0" fontId="0" fillId="0" borderId="54" xfId="0" applyFont="1" applyBorder="1"/>
    <xf numFmtId="0" fontId="19" fillId="0" borderId="47" xfId="0" applyFont="1" applyFill="1" applyBorder="1" applyAlignment="1">
      <alignment horizontal="left"/>
    </xf>
    <xf numFmtId="0" fontId="19" fillId="0" borderId="24" xfId="0" applyFont="1" applyFill="1" applyBorder="1"/>
    <xf numFmtId="0" fontId="19" fillId="0" borderId="18" xfId="0" applyFont="1" applyFill="1" applyBorder="1" applyAlignment="1">
      <alignment horizontal="left"/>
    </xf>
    <xf numFmtId="167" fontId="19" fillId="0" borderId="24" xfId="0" applyNumberFormat="1" applyFont="1" applyFill="1" applyBorder="1" applyAlignment="1">
      <alignment horizontal="center"/>
    </xf>
    <xf numFmtId="167" fontId="19" fillId="10" borderId="24" xfId="0" applyNumberFormat="1" applyFont="1" applyFill="1" applyBorder="1" applyAlignment="1">
      <alignment horizontal="center"/>
    </xf>
    <xf numFmtId="167" fontId="19" fillId="11" borderId="24" xfId="0" applyNumberFormat="1" applyFont="1" applyFill="1" applyBorder="1" applyAlignment="1">
      <alignment horizontal="center"/>
    </xf>
    <xf numFmtId="167" fontId="19" fillId="0" borderId="18" xfId="0" applyNumberFormat="1" applyFont="1" applyFill="1" applyBorder="1" applyAlignment="1">
      <alignment horizontal="center"/>
    </xf>
    <xf numFmtId="1" fontId="19" fillId="0" borderId="17" xfId="0" applyNumberFormat="1" applyFont="1" applyFill="1" applyBorder="1" applyAlignment="1">
      <alignment horizontal="center"/>
    </xf>
    <xf numFmtId="0" fontId="0" fillId="0" borderId="23" xfId="0" applyFont="1" applyBorder="1"/>
    <xf numFmtId="0" fontId="19" fillId="0" borderId="62" xfId="0" applyFont="1" applyFill="1" applyBorder="1" applyAlignment="1">
      <alignment horizontal="center"/>
    </xf>
    <xf numFmtId="167" fontId="19" fillId="11" borderId="47" xfId="0" applyNumberFormat="1" applyFont="1" applyFill="1" applyBorder="1" applyAlignment="1">
      <alignment horizontal="center"/>
    </xf>
    <xf numFmtId="0" fontId="12" fillId="21" borderId="52" xfId="0" applyFont="1" applyFill="1" applyBorder="1" applyAlignment="1">
      <alignment horizontal="left" vertical="center"/>
    </xf>
    <xf numFmtId="0" fontId="8" fillId="19" borderId="62" xfId="0" applyFont="1" applyFill="1" applyBorder="1" applyAlignment="1">
      <alignment horizontal="center" vertical="center"/>
    </xf>
    <xf numFmtId="0" fontId="8" fillId="19" borderId="22" xfId="0" applyFont="1" applyFill="1" applyBorder="1" applyAlignment="1">
      <alignment horizontal="center"/>
    </xf>
    <xf numFmtId="3" fontId="8" fillId="19" borderId="23" xfId="0" applyNumberFormat="1" applyFont="1" applyFill="1" applyBorder="1" applyAlignment="1">
      <alignment horizontal="center"/>
    </xf>
    <xf numFmtId="3" fontId="8" fillId="19" borderId="24" xfId="0" applyNumberFormat="1" applyFont="1" applyFill="1" applyBorder="1" applyAlignment="1">
      <alignment horizontal="center"/>
    </xf>
    <xf numFmtId="3" fontId="8" fillId="19" borderId="48" xfId="0" applyNumberFormat="1" applyFont="1" applyFill="1" applyBorder="1" applyAlignment="1">
      <alignment horizontal="center"/>
    </xf>
    <xf numFmtId="0" fontId="0" fillId="0" borderId="57" xfId="0" applyFont="1" applyBorder="1"/>
    <xf numFmtId="0" fontId="0" fillId="0" borderId="69" xfId="0" applyFont="1" applyBorder="1"/>
    <xf numFmtId="3" fontId="8" fillId="0" borderId="67" xfId="0" applyNumberFormat="1" applyFont="1" applyBorder="1" applyAlignment="1">
      <alignment horizontal="center"/>
    </xf>
    <xf numFmtId="0" fontId="8" fillId="7" borderId="85" xfId="0" applyFont="1" applyFill="1" applyBorder="1" applyAlignment="1">
      <alignment horizontal="center" wrapText="1"/>
    </xf>
    <xf numFmtId="0" fontId="22" fillId="0" borderId="38" xfId="0" applyFont="1" applyFill="1" applyBorder="1" applyAlignment="1">
      <alignment horizontal="left"/>
    </xf>
    <xf numFmtId="167" fontId="8" fillId="0" borderId="37" xfId="0" applyNumberFormat="1" applyFont="1" applyFill="1" applyBorder="1" applyAlignment="1">
      <alignment horizontal="center"/>
    </xf>
    <xf numFmtId="167" fontId="8" fillId="0" borderId="33" xfId="0" applyNumberFormat="1" applyFont="1" applyBorder="1" applyAlignment="1">
      <alignment horizontal="center"/>
    </xf>
    <xf numFmtId="167" fontId="8" fillId="0" borderId="34" xfId="0" applyNumberFormat="1" applyFont="1" applyBorder="1" applyAlignment="1">
      <alignment horizontal="center"/>
    </xf>
    <xf numFmtId="167" fontId="8" fillId="10" borderId="34" xfId="0" applyNumberFormat="1" applyFont="1" applyFill="1" applyBorder="1" applyAlignment="1">
      <alignment horizontal="center"/>
    </xf>
    <xf numFmtId="167" fontId="8" fillId="0" borderId="39" xfId="0" applyNumberFormat="1" applyFont="1" applyBorder="1" applyAlignment="1">
      <alignment horizontal="center"/>
    </xf>
    <xf numFmtId="167" fontId="8" fillId="0" borderId="21" xfId="0" applyNumberFormat="1" applyFont="1" applyBorder="1" applyAlignment="1">
      <alignment horizontal="center"/>
    </xf>
    <xf numFmtId="167" fontId="8" fillId="0" borderId="2" xfId="0" applyNumberFormat="1" applyFont="1" applyFill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7" fontId="8" fillId="10" borderId="2" xfId="0" applyNumberFormat="1" applyFont="1" applyFill="1" applyBorder="1" applyAlignment="1">
      <alignment horizontal="center"/>
    </xf>
    <xf numFmtId="167" fontId="8" fillId="0" borderId="38" xfId="0" applyNumberFormat="1" applyFont="1" applyBorder="1" applyAlignment="1">
      <alignment horizontal="center"/>
    </xf>
    <xf numFmtId="0" fontId="12" fillId="0" borderId="63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5" borderId="20" xfId="0" applyFont="1" applyFill="1" applyBorder="1" applyAlignment="1">
      <alignment horizontal="left" vertical="center" wrapText="1"/>
    </xf>
    <xf numFmtId="0" fontId="8" fillId="5" borderId="61" xfId="0" applyFont="1" applyFill="1" applyBorder="1" applyAlignment="1">
      <alignment horizontal="left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8" fillId="5" borderId="54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13" borderId="52" xfId="0" applyFont="1" applyFill="1" applyBorder="1" applyAlignment="1">
      <alignment horizontal="center" vertical="center"/>
    </xf>
    <xf numFmtId="0" fontId="12" fillId="13" borderId="17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left"/>
    </xf>
    <xf numFmtId="0" fontId="12" fillId="6" borderId="50" xfId="0" applyFont="1" applyFill="1" applyBorder="1" applyAlignment="1">
      <alignment horizontal="left"/>
    </xf>
    <xf numFmtId="0" fontId="12" fillId="0" borderId="63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7" fillId="0" borderId="63" xfId="0" applyFont="1" applyFill="1" applyBorder="1" applyAlignment="1">
      <alignment horizontal="left" vertical="center"/>
    </xf>
    <xf numFmtId="0" fontId="37" fillId="0" borderId="29" xfId="0" applyFont="1" applyFill="1" applyBorder="1" applyAlignment="1">
      <alignment horizontal="left" vertical="center"/>
    </xf>
    <xf numFmtId="0" fontId="37" fillId="0" borderId="30" xfId="0" applyFont="1" applyFill="1" applyBorder="1" applyAlignment="1">
      <alignment horizontal="left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/>
    </xf>
    <xf numFmtId="0" fontId="12" fillId="0" borderId="34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6" borderId="52" xfId="0" applyFont="1" applyFill="1" applyBorder="1" applyAlignment="1">
      <alignment horizontal="left"/>
    </xf>
    <xf numFmtId="0" fontId="12" fillId="6" borderId="6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37" fillId="0" borderId="28" xfId="0" applyFont="1" applyFill="1" applyBorder="1" applyAlignment="1">
      <alignment horizontal="left" vertical="center"/>
    </xf>
    <xf numFmtId="0" fontId="12" fillId="0" borderId="53" xfId="0" applyFont="1" applyFill="1" applyBorder="1" applyAlignment="1">
      <alignment horizontal="center" vertical="center"/>
    </xf>
    <xf numFmtId="0" fontId="12" fillId="0" borderId="77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left" vertical="center" wrapText="1"/>
    </xf>
    <xf numFmtId="0" fontId="12" fillId="0" borderId="53" xfId="0" applyFont="1" applyFill="1" applyBorder="1" applyAlignment="1">
      <alignment horizontal="left" vertical="center"/>
    </xf>
    <xf numFmtId="0" fontId="12" fillId="0" borderId="77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 wrapText="1"/>
    </xf>
    <xf numFmtId="0" fontId="12" fillId="0" borderId="5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54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/>
    </xf>
    <xf numFmtId="0" fontId="37" fillId="0" borderId="2" xfId="0" applyFont="1" applyFill="1" applyBorder="1" applyAlignment="1">
      <alignment horizontal="left" vertical="center"/>
    </xf>
    <xf numFmtId="0" fontId="8" fillId="0" borderId="79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left" vertical="center" wrapText="1"/>
    </xf>
    <xf numFmtId="0" fontId="12" fillId="5" borderId="13" xfId="0" applyFont="1" applyFill="1" applyBorder="1" applyAlignment="1">
      <alignment horizontal="left" vertical="center" wrapText="1"/>
    </xf>
    <xf numFmtId="0" fontId="12" fillId="5" borderId="50" xfId="0" applyFont="1" applyFill="1" applyBorder="1" applyAlignment="1">
      <alignment horizontal="left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54" xfId="0" applyFont="1" applyFill="1" applyBorder="1" applyAlignment="1">
      <alignment horizontal="left" vertical="center" wrapText="1"/>
    </xf>
    <xf numFmtId="0" fontId="8" fillId="0" borderId="63" xfId="0" applyFont="1" applyFill="1" applyBorder="1" applyAlignment="1">
      <alignment horizontal="left" vertical="center" wrapText="1"/>
    </xf>
    <xf numFmtId="0" fontId="8" fillId="0" borderId="34" xfId="0" applyFont="1" applyBorder="1" applyAlignment="1">
      <alignment horizontal="left"/>
    </xf>
    <xf numFmtId="0" fontId="17" fillId="6" borderId="52" xfId="0" applyFont="1" applyFill="1" applyBorder="1" applyAlignment="1">
      <alignment horizontal="left"/>
    </xf>
    <xf numFmtId="0" fontId="17" fillId="6" borderId="23" xfId="0" applyFont="1" applyFill="1" applyBorder="1" applyAlignment="1">
      <alignment horizontal="left"/>
    </xf>
    <xf numFmtId="0" fontId="12" fillId="0" borderId="57" xfId="0" applyFont="1" applyFill="1" applyBorder="1" applyAlignment="1">
      <alignment horizontal="left" vertical="center"/>
    </xf>
    <xf numFmtId="0" fontId="37" fillId="0" borderId="28" xfId="0" applyFont="1" applyFill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61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54" xfId="0" applyFont="1" applyBorder="1" applyAlignment="1">
      <alignment horizontal="left"/>
    </xf>
    <xf numFmtId="0" fontId="12" fillId="0" borderId="34" xfId="0" applyFont="1" applyFill="1" applyBorder="1" applyAlignment="1">
      <alignment horizontal="center" vertical="center" wrapText="1"/>
    </xf>
    <xf numFmtId="0" fontId="30" fillId="0" borderId="53" xfId="0" applyFont="1" applyFill="1" applyBorder="1" applyAlignment="1">
      <alignment horizontal="center" vertical="center"/>
    </xf>
    <xf numFmtId="0" fontId="30" fillId="0" borderId="77" xfId="0" applyFont="1" applyFill="1" applyBorder="1" applyAlignment="1">
      <alignment horizontal="center" vertical="center"/>
    </xf>
    <xf numFmtId="0" fontId="30" fillId="0" borderId="63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17" fillId="6" borderId="13" xfId="0" applyFont="1" applyFill="1" applyBorder="1" applyAlignment="1">
      <alignment horizontal="left"/>
    </xf>
    <xf numFmtId="0" fontId="17" fillId="6" borderId="50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left" vertical="center" wrapText="1"/>
    </xf>
    <xf numFmtId="0" fontId="12" fillId="0" borderId="61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54" xfId="0" applyFont="1" applyBorder="1" applyAlignment="1">
      <alignment horizontal="left"/>
    </xf>
    <xf numFmtId="0" fontId="12" fillId="0" borderId="60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2" fillId="0" borderId="6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23" fillId="0" borderId="77" xfId="0" applyFont="1" applyBorder="1" applyAlignment="1">
      <alignment vertical="center"/>
    </xf>
    <xf numFmtId="0" fontId="23" fillId="0" borderId="60" xfId="0" applyFont="1" applyBorder="1" applyAlignment="1">
      <alignment vertical="center"/>
    </xf>
    <xf numFmtId="0" fontId="23" fillId="0" borderId="45" xfId="0" applyFont="1" applyBorder="1" applyAlignment="1">
      <alignment vertical="center"/>
    </xf>
    <xf numFmtId="0" fontId="23" fillId="0" borderId="57" xfId="0" applyFont="1" applyBorder="1" applyAlignment="1">
      <alignment vertical="center"/>
    </xf>
    <xf numFmtId="0" fontId="37" fillId="0" borderId="53" xfId="0" applyFont="1" applyFill="1" applyBorder="1" applyAlignment="1">
      <alignment horizontal="center" vertical="center"/>
    </xf>
    <xf numFmtId="0" fontId="37" fillId="0" borderId="77" xfId="0" applyFont="1" applyFill="1" applyBorder="1" applyAlignment="1">
      <alignment horizontal="center" vertical="center"/>
    </xf>
    <xf numFmtId="0" fontId="37" fillId="0" borderId="63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left" vertical="center" wrapText="1"/>
    </xf>
    <xf numFmtId="0" fontId="8" fillId="5" borderId="61" xfId="0" applyFont="1" applyFill="1" applyBorder="1" applyAlignment="1">
      <alignment horizontal="left"/>
    </xf>
    <xf numFmtId="0" fontId="8" fillId="5" borderId="8" xfId="0" applyFont="1" applyFill="1" applyBorder="1" applyAlignment="1">
      <alignment horizontal="left"/>
    </xf>
    <xf numFmtId="0" fontId="8" fillId="5" borderId="54" xfId="0" applyFont="1" applyFill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8" fillId="5" borderId="13" xfId="0" applyFont="1" applyFill="1" applyBorder="1" applyAlignment="1">
      <alignment horizontal="left" vertical="center" wrapText="1"/>
    </xf>
    <xf numFmtId="0" fontId="8" fillId="5" borderId="50" xfId="0" applyFont="1" applyFill="1" applyBorder="1" applyAlignment="1">
      <alignment horizontal="left"/>
    </xf>
    <xf numFmtId="0" fontId="12" fillId="0" borderId="48" xfId="0" applyFont="1" applyFill="1" applyBorder="1" applyAlignment="1">
      <alignment horizontal="center" vertical="center"/>
    </xf>
    <xf numFmtId="0" fontId="12" fillId="0" borderId="6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78" xfId="0" applyFont="1" applyBorder="1" applyAlignment="1">
      <alignment horizontal="left"/>
    </xf>
    <xf numFmtId="0" fontId="8" fillId="0" borderId="36" xfId="0" applyFont="1" applyBorder="1" applyAlignment="1">
      <alignment horizontal="left"/>
    </xf>
    <xf numFmtId="0" fontId="12" fillId="6" borderId="23" xfId="0" applyFont="1" applyFill="1" applyBorder="1" applyAlignment="1">
      <alignment horizontal="left"/>
    </xf>
    <xf numFmtId="0" fontId="37" fillId="0" borderId="77" xfId="0" applyFont="1" applyFill="1" applyBorder="1" applyAlignment="1">
      <alignment horizontal="center" vertical="center" wrapText="1"/>
    </xf>
    <xf numFmtId="0" fontId="37" fillId="0" borderId="53" xfId="0" applyFont="1" applyFill="1" applyBorder="1" applyAlignment="1">
      <alignment horizontal="center" vertical="center" wrapText="1"/>
    </xf>
    <xf numFmtId="0" fontId="37" fillId="0" borderId="60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left" vertical="center"/>
    </xf>
    <xf numFmtId="0" fontId="12" fillId="0" borderId="61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horizontal="left" vertical="center" wrapText="1"/>
    </xf>
    <xf numFmtId="0" fontId="8" fillId="0" borderId="78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center" vertical="center"/>
    </xf>
    <xf numFmtId="0" fontId="12" fillId="13" borderId="23" xfId="0" applyFont="1" applyFill="1" applyBorder="1" applyAlignment="1">
      <alignment horizontal="center" vertical="center"/>
    </xf>
    <xf numFmtId="0" fontId="12" fillId="0" borderId="84" xfId="0" applyFont="1" applyFill="1" applyBorder="1" applyAlignment="1">
      <alignment horizontal="left" vertical="center" wrapText="1"/>
    </xf>
    <xf numFmtId="0" fontId="8" fillId="0" borderId="8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62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54" xfId="0" applyFont="1" applyFill="1" applyBorder="1" applyAlignment="1">
      <alignment horizontal="center" vertical="center"/>
    </xf>
    <xf numFmtId="0" fontId="12" fillId="0" borderId="6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37" fillId="0" borderId="46" xfId="0" applyFont="1" applyFill="1" applyBorder="1" applyAlignment="1">
      <alignment horizontal="center" vertical="center" wrapText="1"/>
    </xf>
    <xf numFmtId="0" fontId="37" fillId="0" borderId="45" xfId="0" applyFont="1" applyFill="1" applyBorder="1" applyAlignment="1">
      <alignment horizontal="center" vertical="center" wrapText="1"/>
    </xf>
    <xf numFmtId="0" fontId="37" fillId="0" borderId="57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left" vertical="center" wrapText="1"/>
    </xf>
    <xf numFmtId="0" fontId="12" fillId="0" borderId="77" xfId="0" applyFont="1" applyFill="1" applyBorder="1" applyAlignment="1">
      <alignment horizontal="left" vertical="center" wrapText="1"/>
    </xf>
    <xf numFmtId="0" fontId="8" fillId="0" borderId="66" xfId="0" applyFont="1" applyFill="1" applyBorder="1" applyAlignment="1">
      <alignment horizontal="left" vertical="center"/>
    </xf>
    <xf numFmtId="0" fontId="8" fillId="0" borderId="65" xfId="0" applyFont="1" applyFill="1" applyBorder="1" applyAlignment="1">
      <alignment horizontal="left" vertical="center"/>
    </xf>
    <xf numFmtId="0" fontId="8" fillId="0" borderId="44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 wrapText="1"/>
    </xf>
    <xf numFmtId="0" fontId="37" fillId="0" borderId="28" xfId="0" applyFont="1" applyFill="1" applyBorder="1" applyAlignment="1">
      <alignment horizontal="left" vertical="center" wrapText="1"/>
    </xf>
    <xf numFmtId="0" fontId="37" fillId="0" borderId="29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/>
    </xf>
    <xf numFmtId="0" fontId="8" fillId="0" borderId="78" xfId="0" applyFont="1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8" fillId="0" borderId="3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37" fillId="0" borderId="30" xfId="0" applyFont="1" applyFill="1" applyBorder="1" applyAlignment="1">
      <alignment horizontal="left" vertical="center" wrapText="1"/>
    </xf>
    <xf numFmtId="0" fontId="37" fillId="0" borderId="5" xfId="0" applyFont="1" applyFill="1" applyBorder="1" applyAlignment="1">
      <alignment horizontal="left" vertical="center" wrapText="1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5" borderId="0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0" fontId="8" fillId="0" borderId="78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12" fillId="0" borderId="78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left" vertical="center" wrapText="1"/>
    </xf>
    <xf numFmtId="0" fontId="12" fillId="0" borderId="36" xfId="0" applyFont="1" applyFill="1" applyBorder="1" applyAlignment="1">
      <alignment horizontal="left" vertical="center" wrapText="1"/>
    </xf>
    <xf numFmtId="0" fontId="8" fillId="11" borderId="40" xfId="0" applyFont="1" applyFill="1" applyBorder="1" applyAlignment="1">
      <alignment horizontal="center" vertical="center"/>
    </xf>
    <xf numFmtId="0" fontId="8" fillId="11" borderId="65" xfId="0" applyFont="1" applyFill="1" applyBorder="1" applyAlignment="1">
      <alignment horizontal="center" vertical="center"/>
    </xf>
    <xf numFmtId="0" fontId="12" fillId="11" borderId="28" xfId="0" applyFont="1" applyFill="1" applyBorder="1" applyAlignment="1">
      <alignment horizontal="left" vertical="center"/>
    </xf>
    <xf numFmtId="0" fontId="12" fillId="11" borderId="29" xfId="0" applyFont="1" applyFill="1" applyBorder="1" applyAlignment="1">
      <alignment horizontal="left" vertical="center"/>
    </xf>
    <xf numFmtId="0" fontId="12" fillId="11" borderId="1" xfId="0" applyFont="1" applyFill="1" applyBorder="1" applyAlignment="1">
      <alignment horizontal="left" vertical="center"/>
    </xf>
    <xf numFmtId="0" fontId="12" fillId="11" borderId="2" xfId="0" applyFont="1" applyFill="1" applyBorder="1" applyAlignment="1">
      <alignment horizontal="left" vertical="center"/>
    </xf>
    <xf numFmtId="0" fontId="8" fillId="0" borderId="66" xfId="0" applyFont="1" applyFill="1" applyBorder="1" applyAlignment="1">
      <alignment horizontal="right" vertical="center"/>
    </xf>
    <xf numFmtId="0" fontId="8" fillId="0" borderId="65" xfId="0" applyFont="1" applyFill="1" applyBorder="1" applyAlignment="1">
      <alignment horizontal="right" vertical="center"/>
    </xf>
    <xf numFmtId="0" fontId="8" fillId="0" borderId="44" xfId="0" applyFont="1" applyFill="1" applyBorder="1" applyAlignment="1">
      <alignment horizontal="right" vertical="center"/>
    </xf>
    <xf numFmtId="0" fontId="8" fillId="5" borderId="5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3" xfId="0" applyFont="1" applyFill="1" applyBorder="1" applyAlignment="1">
      <alignment horizontal="center" vertical="center"/>
    </xf>
    <xf numFmtId="0" fontId="37" fillId="0" borderId="63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37" fillId="0" borderId="34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left" vertical="center"/>
    </xf>
    <xf numFmtId="0" fontId="12" fillId="11" borderId="53" xfId="0" applyFont="1" applyFill="1" applyBorder="1" applyAlignment="1">
      <alignment horizontal="left" vertical="center"/>
    </xf>
    <xf numFmtId="0" fontId="12" fillId="11" borderId="77" xfId="0" applyFont="1" applyFill="1" applyBorder="1" applyAlignment="1">
      <alignment horizontal="left" vertical="center"/>
    </xf>
    <xf numFmtId="0" fontId="12" fillId="11" borderId="63" xfId="0" applyFont="1" applyFill="1" applyBorder="1" applyAlignment="1">
      <alignment horizontal="left" vertical="center"/>
    </xf>
    <xf numFmtId="0" fontId="12" fillId="11" borderId="46" xfId="0" applyFont="1" applyFill="1" applyBorder="1" applyAlignment="1">
      <alignment horizontal="left" vertical="center" wrapText="1"/>
    </xf>
    <xf numFmtId="0" fontId="12" fillId="11" borderId="45" xfId="0" applyFont="1" applyFill="1" applyBorder="1" applyAlignment="1">
      <alignment horizontal="left" vertical="center" wrapText="1"/>
    </xf>
    <xf numFmtId="0" fontId="12" fillId="11" borderId="34" xfId="0" applyFont="1" applyFill="1" applyBorder="1" applyAlignment="1">
      <alignment horizontal="left" vertical="center" wrapText="1"/>
    </xf>
    <xf numFmtId="0" fontId="12" fillId="11" borderId="60" xfId="0" applyFont="1" applyFill="1" applyBorder="1" applyAlignment="1">
      <alignment horizontal="left" vertical="center"/>
    </xf>
    <xf numFmtId="0" fontId="12" fillId="11" borderId="57" xfId="0" applyFont="1" applyFill="1" applyBorder="1" applyAlignment="1">
      <alignment horizontal="left" vertical="center" wrapText="1"/>
    </xf>
    <xf numFmtId="0" fontId="12" fillId="11" borderId="46" xfId="0" applyFont="1" applyFill="1" applyBorder="1" applyAlignment="1">
      <alignment horizontal="left" vertical="center"/>
    </xf>
    <xf numFmtId="0" fontId="12" fillId="11" borderId="45" xfId="0" applyFont="1" applyFill="1" applyBorder="1" applyAlignment="1">
      <alignment horizontal="left" vertical="center"/>
    </xf>
    <xf numFmtId="0" fontId="12" fillId="11" borderId="57" xfId="0" applyFont="1" applyFill="1" applyBorder="1" applyAlignment="1">
      <alignment horizontal="left" vertical="center"/>
    </xf>
    <xf numFmtId="0" fontId="12" fillId="11" borderId="34" xfId="0" applyFont="1" applyFill="1" applyBorder="1" applyAlignment="1">
      <alignment horizontal="left" vertical="center"/>
    </xf>
    <xf numFmtId="0" fontId="37" fillId="0" borderId="53" xfId="0" applyFont="1" applyFill="1" applyBorder="1" applyAlignment="1">
      <alignment horizontal="left" vertical="center"/>
    </xf>
    <xf numFmtId="0" fontId="37" fillId="0" borderId="77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12" fillId="6" borderId="66" xfId="0" applyFont="1" applyFill="1" applyBorder="1" applyAlignment="1">
      <alignment horizontal="left"/>
    </xf>
    <xf numFmtId="0" fontId="12" fillId="6" borderId="32" xfId="0" applyFont="1" applyFill="1" applyBorder="1" applyAlignment="1">
      <alignment horizontal="left"/>
    </xf>
    <xf numFmtId="0" fontId="37" fillId="0" borderId="46" xfId="0" applyFont="1" applyFill="1" applyBorder="1" applyAlignment="1">
      <alignment horizontal="left" vertical="center" wrapText="1"/>
    </xf>
    <xf numFmtId="0" fontId="37" fillId="0" borderId="45" xfId="0" applyFont="1" applyFill="1" applyBorder="1" applyAlignment="1">
      <alignment horizontal="left" vertical="center" wrapText="1"/>
    </xf>
    <xf numFmtId="0" fontId="37" fillId="0" borderId="57" xfId="0" applyFont="1" applyFill="1" applyBorder="1" applyAlignment="1">
      <alignment horizontal="left" vertical="center" wrapText="1"/>
    </xf>
    <xf numFmtId="0" fontId="8" fillId="0" borderId="5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12" fillId="0" borderId="53" xfId="0" applyNumberFormat="1" applyFont="1" applyFill="1" applyBorder="1" applyAlignment="1">
      <alignment horizontal="left" vertical="center" wrapText="1"/>
    </xf>
    <xf numFmtId="0" fontId="12" fillId="0" borderId="77" xfId="0" applyNumberFormat="1" applyFont="1" applyFill="1" applyBorder="1" applyAlignment="1">
      <alignment horizontal="left" vertical="center" wrapText="1"/>
    </xf>
    <xf numFmtId="0" fontId="12" fillId="0" borderId="60" xfId="0" applyNumberFormat="1" applyFont="1" applyFill="1" applyBorder="1" applyAlignment="1">
      <alignment horizontal="left" vertical="center" wrapText="1"/>
    </xf>
    <xf numFmtId="0" fontId="12" fillId="0" borderId="46" xfId="0" applyNumberFormat="1" applyFont="1" applyFill="1" applyBorder="1" applyAlignment="1">
      <alignment horizontal="left" vertical="center" wrapText="1"/>
    </xf>
    <xf numFmtId="0" fontId="12" fillId="0" borderId="45" xfId="0" applyNumberFormat="1" applyFont="1" applyFill="1" applyBorder="1" applyAlignment="1">
      <alignment horizontal="left" vertical="center" wrapText="1"/>
    </xf>
    <xf numFmtId="0" fontId="12" fillId="0" borderId="57" xfId="0" applyNumberFormat="1" applyFont="1" applyFill="1" applyBorder="1" applyAlignment="1">
      <alignment horizontal="left" vertical="center" wrapText="1"/>
    </xf>
    <xf numFmtId="0" fontId="8" fillId="0" borderId="46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8" fillId="0" borderId="57" xfId="0" applyFont="1" applyFill="1" applyBorder="1" applyAlignment="1">
      <alignment horizontal="left" vertical="center" wrapText="1"/>
    </xf>
    <xf numFmtId="0" fontId="37" fillId="0" borderId="53" xfId="0" applyFont="1" applyFill="1" applyBorder="1" applyAlignment="1">
      <alignment horizontal="left" vertical="center" wrapText="1"/>
    </xf>
    <xf numFmtId="0" fontId="37" fillId="0" borderId="77" xfId="0" applyFont="1" applyFill="1" applyBorder="1" applyAlignment="1">
      <alignment horizontal="left" vertical="center" wrapText="1"/>
    </xf>
    <xf numFmtId="0" fontId="37" fillId="0" borderId="6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69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11" borderId="53" xfId="0" applyFont="1" applyFill="1" applyBorder="1" applyAlignment="1">
      <alignment horizontal="left" vertical="center" wrapText="1"/>
    </xf>
    <xf numFmtId="0" fontId="12" fillId="11" borderId="77" xfId="0" applyFont="1" applyFill="1" applyBorder="1" applyAlignment="1">
      <alignment horizontal="left" vertical="center" wrapText="1"/>
    </xf>
    <xf numFmtId="0" fontId="12" fillId="11" borderId="60" xfId="0" applyFont="1" applyFill="1" applyBorder="1" applyAlignment="1">
      <alignment horizontal="left" vertical="center" wrapText="1"/>
    </xf>
    <xf numFmtId="0" fontId="31" fillId="0" borderId="53" xfId="0" applyFont="1" applyFill="1" applyBorder="1" applyAlignment="1">
      <alignment horizontal="left" vertical="center" wrapText="1"/>
    </xf>
    <xf numFmtId="0" fontId="31" fillId="0" borderId="77" xfId="0" applyFont="1" applyFill="1" applyBorder="1" applyAlignment="1">
      <alignment horizontal="left" vertical="center" wrapText="1"/>
    </xf>
    <xf numFmtId="0" fontId="31" fillId="0" borderId="60" xfId="0" applyFont="1" applyFill="1" applyBorder="1" applyAlignment="1">
      <alignment horizontal="left" vertical="center" wrapText="1"/>
    </xf>
    <xf numFmtId="0" fontId="31" fillId="0" borderId="46" xfId="0" applyFont="1" applyFill="1" applyBorder="1" applyAlignment="1">
      <alignment horizontal="left" vertical="center" wrapText="1"/>
    </xf>
    <xf numFmtId="0" fontId="31" fillId="0" borderId="45" xfId="0" applyFont="1" applyFill="1" applyBorder="1" applyAlignment="1">
      <alignment horizontal="left" vertical="center" wrapText="1"/>
    </xf>
    <xf numFmtId="0" fontId="31" fillId="0" borderId="57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/>
    </xf>
    <xf numFmtId="0" fontId="20" fillId="0" borderId="29" xfId="0" applyFont="1" applyFill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23" fillId="0" borderId="5" xfId="0" applyFont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20" fillId="0" borderId="5" xfId="0" applyFont="1" applyFill="1" applyBorder="1" applyAlignment="1">
      <alignment horizontal="left" vertical="center"/>
    </xf>
    <xf numFmtId="0" fontId="19" fillId="0" borderId="66" xfId="0" applyFont="1" applyFill="1" applyBorder="1" applyAlignment="1">
      <alignment horizontal="center" vertical="center"/>
    </xf>
    <xf numFmtId="0" fontId="19" fillId="0" borderId="65" xfId="0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20" fillId="0" borderId="30" xfId="0" applyFont="1" applyFill="1" applyBorder="1" applyAlignment="1">
      <alignment horizontal="left" vertical="center"/>
    </xf>
    <xf numFmtId="0" fontId="20" fillId="0" borderId="63" xfId="0" applyFont="1" applyFill="1" applyBorder="1" applyAlignment="1">
      <alignment horizontal="left" vertical="center"/>
    </xf>
    <xf numFmtId="0" fontId="20" fillId="0" borderId="34" xfId="0" applyFont="1" applyFill="1" applyBorder="1" applyAlignment="1">
      <alignment horizontal="left" vertical="center"/>
    </xf>
    <xf numFmtId="0" fontId="20" fillId="6" borderId="52" xfId="0" applyFont="1" applyFill="1" applyBorder="1" applyAlignment="1">
      <alignment horizontal="left"/>
    </xf>
    <xf numFmtId="0" fontId="20" fillId="6" borderId="23" xfId="0" applyFont="1" applyFill="1" applyBorder="1" applyAlignment="1">
      <alignment horizontal="left"/>
    </xf>
    <xf numFmtId="0" fontId="19" fillId="0" borderId="79" xfId="0" applyFont="1" applyFill="1" applyBorder="1" applyAlignment="1">
      <alignment horizontal="center" vertical="center"/>
    </xf>
    <xf numFmtId="0" fontId="19" fillId="0" borderId="85" xfId="0" applyFont="1" applyFill="1" applyBorder="1" applyAlignment="1">
      <alignment horizontal="center" vertical="center"/>
    </xf>
    <xf numFmtId="0" fontId="19" fillId="0" borderId="63" xfId="0" applyFont="1" applyFill="1" applyBorder="1" applyAlignment="1">
      <alignment horizontal="left" vertical="center" wrapText="1"/>
    </xf>
    <xf numFmtId="0" fontId="19" fillId="0" borderId="34" xfId="0" applyFont="1" applyBorder="1" applyAlignment="1">
      <alignment horizontal="left"/>
    </xf>
    <xf numFmtId="0" fontId="19" fillId="0" borderId="30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28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34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9" fillId="0" borderId="66" xfId="0" applyFont="1" applyFill="1" applyBorder="1" applyAlignment="1">
      <alignment horizontal="right" vertical="center"/>
    </xf>
    <xf numFmtId="0" fontId="19" fillId="0" borderId="65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19" fillId="0" borderId="30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40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vertical="center" wrapText="1"/>
    </xf>
    <xf numFmtId="0" fontId="19" fillId="0" borderId="78" xfId="0" applyFont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20" fillId="5" borderId="13" xfId="0" applyFont="1" applyFill="1" applyBorder="1" applyAlignment="1">
      <alignment horizontal="left" vertical="center" wrapText="1"/>
    </xf>
    <xf numFmtId="0" fontId="20" fillId="5" borderId="50" xfId="0" applyFont="1" applyFill="1" applyBorder="1" applyAlignment="1">
      <alignment horizontal="left" vertical="center" wrapText="1"/>
    </xf>
    <xf numFmtId="0" fontId="20" fillId="5" borderId="8" xfId="0" applyFont="1" applyFill="1" applyBorder="1" applyAlignment="1">
      <alignment horizontal="left" vertical="center" wrapText="1"/>
    </xf>
    <xf numFmtId="0" fontId="20" fillId="5" borderId="54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/>
    </xf>
    <xf numFmtId="0" fontId="38" fillId="0" borderId="2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 wrapText="1"/>
    </xf>
    <xf numFmtId="0" fontId="38" fillId="0" borderId="2" xfId="0" applyFont="1" applyFill="1" applyBorder="1" applyAlignment="1">
      <alignment horizontal="left" vertical="center" wrapText="1"/>
    </xf>
    <xf numFmtId="0" fontId="38" fillId="0" borderId="5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61" xfId="0" applyFont="1" applyFill="1" applyBorder="1" applyAlignment="1">
      <alignment horizontal="left"/>
    </xf>
    <xf numFmtId="0" fontId="19" fillId="5" borderId="8" xfId="0" applyFont="1" applyFill="1" applyBorder="1" applyAlignment="1">
      <alignment horizontal="left"/>
    </xf>
    <xf numFmtId="0" fontId="19" fillId="5" borderId="54" xfId="0" applyFont="1" applyFill="1" applyBorder="1" applyAlignment="1">
      <alignment horizontal="left"/>
    </xf>
    <xf numFmtId="0" fontId="37" fillId="0" borderId="5" xfId="0" applyFont="1" applyFill="1" applyBorder="1" applyAlignment="1">
      <alignment horizontal="left" vertical="center"/>
    </xf>
    <xf numFmtId="0" fontId="19" fillId="0" borderId="74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left"/>
    </xf>
    <xf numFmtId="0" fontId="12" fillId="6" borderId="15" xfId="0" applyFont="1" applyFill="1" applyBorder="1" applyAlignment="1">
      <alignment horizontal="left"/>
    </xf>
    <xf numFmtId="0" fontId="37" fillId="0" borderId="29" xfId="0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0" fontId="37" fillId="0" borderId="28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30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/>
    </xf>
    <xf numFmtId="0" fontId="12" fillId="11" borderId="30" xfId="0" applyFont="1" applyFill="1" applyBorder="1" applyAlignment="1">
      <alignment horizontal="left" vertical="center"/>
    </xf>
    <xf numFmtId="0" fontId="12" fillId="11" borderId="2" xfId="0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12" fillId="11" borderId="28" xfId="0" applyFont="1" applyFill="1" applyBorder="1" applyAlignment="1">
      <alignment horizontal="center" vertical="center"/>
    </xf>
    <xf numFmtId="0" fontId="12" fillId="11" borderId="29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12" fillId="11" borderId="1" xfId="0" applyFont="1" applyFill="1" applyBorder="1" applyAlignment="1">
      <alignment horizontal="left" vertical="center" wrapText="1"/>
    </xf>
  </cellXfs>
  <cellStyles count="77">
    <cellStyle name="20% — акцент1" xfId="24" builtinId="30" customBuiltin="1"/>
    <cellStyle name="20% — акцент1 2" xfId="51"/>
    <cellStyle name="20% — акцент1 3" xfId="65"/>
    <cellStyle name="20% — акцент2" xfId="28" builtinId="34" customBuiltin="1"/>
    <cellStyle name="20% — акцент2 2" xfId="53"/>
    <cellStyle name="20% — акцент2 3" xfId="67"/>
    <cellStyle name="20% — акцент3" xfId="32" builtinId="38" customBuiltin="1"/>
    <cellStyle name="20% — акцент3 2" xfId="55"/>
    <cellStyle name="20% — акцент3 3" xfId="69"/>
    <cellStyle name="20% — акцент4" xfId="36" builtinId="42" customBuiltin="1"/>
    <cellStyle name="20% — акцент4 2" xfId="57"/>
    <cellStyle name="20% — акцент4 3" xfId="71"/>
    <cellStyle name="20% — акцент5" xfId="40" builtinId="46" customBuiltin="1"/>
    <cellStyle name="20% — акцент5 2" xfId="59"/>
    <cellStyle name="20% — акцент5 3" xfId="73"/>
    <cellStyle name="20% — акцент6" xfId="44" builtinId="50" customBuiltin="1"/>
    <cellStyle name="20% — акцент6 2" xfId="61"/>
    <cellStyle name="20% — акцент6 3" xfId="75"/>
    <cellStyle name="40% — акцент1" xfId="25" builtinId="31" customBuiltin="1"/>
    <cellStyle name="40% — акцент1 2" xfId="52"/>
    <cellStyle name="40% — акцент1 3" xfId="66"/>
    <cellStyle name="40% — акцент2" xfId="29" builtinId="35" customBuiltin="1"/>
    <cellStyle name="40% — акцент2 2" xfId="54"/>
    <cellStyle name="40% — акцент2 3" xfId="68"/>
    <cellStyle name="40% — акцент3" xfId="33" builtinId="39" customBuiltin="1"/>
    <cellStyle name="40% — акцент3 2" xfId="56"/>
    <cellStyle name="40% — акцент3 3" xfId="70"/>
    <cellStyle name="40% — акцент4" xfId="37" builtinId="43" customBuiltin="1"/>
    <cellStyle name="40% — акцент4 2" xfId="58"/>
    <cellStyle name="40% — акцент4 3" xfId="72"/>
    <cellStyle name="40% — акцент5" xfId="41" builtinId="47" customBuiltin="1"/>
    <cellStyle name="40% — акцент5 2" xfId="60"/>
    <cellStyle name="40% — акцент5 3" xfId="74"/>
    <cellStyle name="40% — акцент6" xfId="45" builtinId="51" customBuiltin="1"/>
    <cellStyle name="40% — акцент6 2" xfId="62"/>
    <cellStyle name="40% — акцент6 3" xfId="76"/>
    <cellStyle name="60% — акцент1" xfId="26" builtinId="32" customBuiltin="1"/>
    <cellStyle name="60% — акцент2" xfId="30" builtinId="36" customBuiltin="1"/>
    <cellStyle name="60% — акцент3" xfId="34" builtinId="40" customBuiltin="1"/>
    <cellStyle name="60% — акцент4" xfId="38" builtinId="44" customBuiltin="1"/>
    <cellStyle name="60% — акцент5" xfId="42" builtinId="48" customBuiltin="1"/>
    <cellStyle name="60% — акцент6" xfId="46" builtinId="52" customBuiltin="1"/>
    <cellStyle name="Акцент1" xfId="23" builtinId="29" customBuiltin="1"/>
    <cellStyle name="Акцент2" xfId="27" builtinId="33" customBuiltin="1"/>
    <cellStyle name="Акцент3" xfId="31" builtinId="37" customBuiltin="1"/>
    <cellStyle name="Акцент4" xfId="35" builtinId="41" customBuiltin="1"/>
    <cellStyle name="Акцент5" xfId="39" builtinId="45" customBuiltin="1"/>
    <cellStyle name="Акцент6" xfId="43" builtinId="49" customBuiltin="1"/>
    <cellStyle name="Ввод " xfId="15" builtinId="20" customBuiltin="1"/>
    <cellStyle name="Вывод" xfId="16" builtinId="21" customBuiltin="1"/>
    <cellStyle name="Вычисление" xfId="17" builtinId="22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Итог" xfId="22" builtinId="25" customBuiltin="1"/>
    <cellStyle name="Контрольная ячейка" xfId="19" builtinId="23" customBuiltin="1"/>
    <cellStyle name="Название" xfId="7" builtinId="15" customBuiltin="1"/>
    <cellStyle name="Нейтральный" xfId="14" builtinId="28" customBuiltin="1"/>
    <cellStyle name="Обычный" xfId="0" builtinId="0"/>
    <cellStyle name="Обычный 2" xfId="6"/>
    <cellStyle name="Обычный 3" xfId="1"/>
    <cellStyle name="Обычный 4" xfId="2"/>
    <cellStyle name="Обычный 5" xfId="47"/>
    <cellStyle name="Обычный 6" xfId="49"/>
    <cellStyle name="Обычный 7" xfId="63"/>
    <cellStyle name="Обычный_Лист1" xfId="3"/>
    <cellStyle name="Плохой" xfId="13" builtinId="27" customBuiltin="1"/>
    <cellStyle name="Пояснение" xfId="21" builtinId="53" customBuiltin="1"/>
    <cellStyle name="Примечание 2" xfId="48"/>
    <cellStyle name="Примечание 3" xfId="50"/>
    <cellStyle name="Примечание 4" xfId="64"/>
    <cellStyle name="Процентный" xfId="4" builtinId="5"/>
    <cellStyle name="Связанная ячейка" xfId="18" builtinId="24" customBuiltin="1"/>
    <cellStyle name="Текст предупреждения" xfId="20" builtinId="11" customBuiltin="1"/>
    <cellStyle name="Финансовый" xfId="5" builtinId="3"/>
    <cellStyle name="Хороший" xfId="12" builtinId="26" customBuiltin="1"/>
  </cellStyles>
  <dxfs count="15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CCFFCC"/>
      <color rgb="FFCCFFFF"/>
      <color rgb="FF00FFFF"/>
      <color rgb="FFF2DDDC"/>
      <color rgb="FF00FF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vmlDrawing" Target="../drawings/vmlDrawing1.v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 filterMode="1"/>
  <dimension ref="A1:BJ6252"/>
  <sheetViews>
    <sheetView tabSelected="1" view="pageBreakPreview" zoomScale="65" zoomScaleNormal="66" zoomScaleSheetLayoutView="65" workbookViewId="0">
      <pane xSplit="4" ySplit="4" topLeftCell="E3799" activePane="bottomRight" state="frozen"/>
      <selection pane="topRight" activeCell="E1" sqref="E1"/>
      <selection pane="bottomLeft" activeCell="A5" sqref="A5"/>
      <selection pane="bottomRight" activeCell="C3860" sqref="C3860"/>
    </sheetView>
  </sheetViews>
  <sheetFormatPr defaultRowHeight="15.75" outlineLevelRow="1" x14ac:dyDescent="0.25"/>
  <cols>
    <col min="1" max="1" width="22.125" customWidth="1"/>
    <col min="2" max="2" width="20.125" customWidth="1"/>
    <col min="3" max="3" width="16.875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343" customWidth="1"/>
    <col min="9" max="9" width="9.75" customWidth="1"/>
    <col min="10" max="13" width="9.5" customWidth="1"/>
    <col min="14" max="14" width="10" style="2343" customWidth="1"/>
    <col min="15" max="15" width="9.5" customWidth="1"/>
    <col min="16" max="16" width="9.875" customWidth="1"/>
    <col min="17" max="18" width="10.125" customWidth="1"/>
    <col min="19" max="19" width="9.5" customWidth="1"/>
    <col min="20" max="20" width="9.375" customWidth="1"/>
    <col min="21" max="21" width="9.5" customWidth="1"/>
    <col min="22" max="22" width="9.5" style="2343" customWidth="1"/>
    <col min="23" max="24" width="9.875" customWidth="1"/>
    <col min="25" max="25" width="10" style="664" customWidth="1"/>
    <col min="26" max="26" width="9.375" customWidth="1"/>
    <col min="27" max="27" width="11.375" customWidth="1"/>
    <col min="28" max="28" width="9.75" customWidth="1"/>
    <col min="29" max="29" width="10.5" customWidth="1"/>
    <col min="30" max="30" width="11.875" customWidth="1"/>
    <col min="31" max="31" width="9.125" customWidth="1"/>
    <col min="32" max="32" width="7.375" customWidth="1"/>
  </cols>
  <sheetData>
    <row r="1" spans="1:41" x14ac:dyDescent="0.25">
      <c r="A1" s="1180" t="s">
        <v>366</v>
      </c>
      <c r="B1" s="29"/>
      <c r="C1" s="30"/>
      <c r="D1" s="21"/>
      <c r="E1" s="25"/>
      <c r="F1" s="12"/>
      <c r="G1" s="2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5"/>
      <c r="X1" s="25"/>
      <c r="Y1" s="662"/>
      <c r="Z1" s="25"/>
      <c r="AA1" s="25"/>
      <c r="AB1" s="25"/>
      <c r="AC1" s="31"/>
      <c r="AD1" s="17"/>
      <c r="AE1" s="17"/>
      <c r="AF1" s="17"/>
      <c r="AG1" s="17"/>
      <c r="AI1" s="2678"/>
      <c r="AJ1" s="2678"/>
      <c r="AL1">
        <v>5</v>
      </c>
      <c r="AM1" s="267">
        <v>0.05</v>
      </c>
    </row>
    <row r="2" spans="1:41" ht="24" thickBot="1" x14ac:dyDescent="0.4">
      <c r="A2" s="32"/>
      <c r="B2" s="33"/>
      <c r="C2" s="30"/>
      <c r="D2" s="21"/>
      <c r="E2" s="25"/>
      <c r="F2" s="25"/>
      <c r="G2" s="25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5"/>
      <c r="X2" s="25"/>
      <c r="Y2" s="662"/>
      <c r="Z2" s="25"/>
      <c r="AA2" s="25"/>
      <c r="AB2" s="25"/>
      <c r="AC2" s="31"/>
      <c r="AD2" s="17"/>
      <c r="AE2" s="17"/>
      <c r="AF2" s="17"/>
      <c r="AG2" s="17"/>
      <c r="AI2" s="2679" t="s">
        <v>925</v>
      </c>
      <c r="AJ2" s="2679">
        <v>1</v>
      </c>
      <c r="AK2" s="2681">
        <v>1</v>
      </c>
      <c r="AL2" s="267">
        <v>0.05</v>
      </c>
    </row>
    <row r="3" spans="1:41" s="181" customFormat="1" ht="54.75" customHeight="1" thickBot="1" x14ac:dyDescent="0.3">
      <c r="A3" s="204" t="s">
        <v>6</v>
      </c>
      <c r="B3" s="205" t="s">
        <v>41</v>
      </c>
      <c r="C3" s="206" t="s">
        <v>7</v>
      </c>
      <c r="D3" s="207" t="s">
        <v>932</v>
      </c>
      <c r="E3" s="3423" t="s">
        <v>8</v>
      </c>
      <c r="F3" s="3424"/>
      <c r="G3" s="3424"/>
      <c r="H3" s="3424"/>
      <c r="I3" s="3424"/>
      <c r="J3" s="3424"/>
      <c r="K3" s="3424"/>
      <c r="L3" s="3424"/>
      <c r="M3" s="3424"/>
      <c r="N3" s="3424"/>
      <c r="O3" s="3424"/>
      <c r="P3" s="3424"/>
      <c r="Q3" s="3424"/>
      <c r="R3" s="3424"/>
      <c r="S3" s="3424"/>
      <c r="T3" s="3424"/>
      <c r="U3" s="3424"/>
      <c r="V3" s="3424"/>
      <c r="W3" s="3424"/>
      <c r="X3" s="3424"/>
      <c r="Y3" s="3424"/>
      <c r="Z3" s="3424"/>
      <c r="AA3" s="3424"/>
      <c r="AB3" s="3425"/>
      <c r="AC3" s="168" t="s">
        <v>9</v>
      </c>
      <c r="AD3" s="169" t="s">
        <v>38</v>
      </c>
      <c r="AE3" s="170" t="s">
        <v>39</v>
      </c>
      <c r="AF3" s="171" t="s">
        <v>40</v>
      </c>
      <c r="AG3" s="208"/>
      <c r="AI3" s="2680" t="s">
        <v>926</v>
      </c>
      <c r="AJ3" s="2679">
        <v>2</v>
      </c>
      <c r="AK3" s="189"/>
      <c r="AL3" s="189"/>
      <c r="AM3" s="189"/>
      <c r="AN3" s="189"/>
      <c r="AO3" s="189"/>
    </row>
    <row r="4" spans="1:41" s="387" customFormat="1" ht="19.5" customHeight="1" thickBot="1" x14ac:dyDescent="0.3">
      <c r="A4" s="2696"/>
      <c r="B4" s="2697"/>
      <c r="C4" s="207"/>
      <c r="D4" s="373">
        <v>0</v>
      </c>
      <c r="E4" s="381">
        <v>1</v>
      </c>
      <c r="F4" s="381">
        <v>2</v>
      </c>
      <c r="G4" s="381">
        <v>3</v>
      </c>
      <c r="H4" s="2325">
        <v>4</v>
      </c>
      <c r="I4" s="381">
        <v>5</v>
      </c>
      <c r="J4" s="381">
        <v>6</v>
      </c>
      <c r="K4" s="381">
        <v>7</v>
      </c>
      <c r="L4" s="381">
        <v>8</v>
      </c>
      <c r="M4" s="381">
        <v>9</v>
      </c>
      <c r="N4" s="2325">
        <v>10</v>
      </c>
      <c r="O4" s="381">
        <v>11</v>
      </c>
      <c r="P4" s="381">
        <v>12</v>
      </c>
      <c r="Q4" s="381">
        <v>13</v>
      </c>
      <c r="R4" s="381">
        <v>14</v>
      </c>
      <c r="S4" s="381">
        <v>15</v>
      </c>
      <c r="T4" s="381">
        <v>16</v>
      </c>
      <c r="U4" s="381">
        <v>17</v>
      </c>
      <c r="V4" s="381">
        <v>18</v>
      </c>
      <c r="W4" s="381">
        <v>19</v>
      </c>
      <c r="X4" s="381">
        <v>20</v>
      </c>
      <c r="Y4" s="2325">
        <v>21</v>
      </c>
      <c r="Z4" s="381">
        <v>22</v>
      </c>
      <c r="AA4" s="381">
        <v>23</v>
      </c>
      <c r="AB4" s="381">
        <v>24</v>
      </c>
      <c r="AC4" s="382"/>
      <c r="AD4" s="383"/>
      <c r="AE4" s="384"/>
      <c r="AF4" s="385"/>
      <c r="AG4" s="386"/>
      <c r="AK4" s="388"/>
      <c r="AL4" s="388"/>
      <c r="AM4" s="388"/>
      <c r="AN4" s="388"/>
      <c r="AO4" s="388"/>
    </row>
    <row r="5" spans="1:41" s="387" customFormat="1" ht="15" customHeight="1" thickBot="1" x14ac:dyDescent="0.3">
      <c r="A5" s="1182" t="s">
        <v>66</v>
      </c>
      <c r="B5" s="1181"/>
      <c r="C5" s="2447"/>
      <c r="D5" s="2448"/>
      <c r="E5" s="2449"/>
      <c r="F5" s="2449"/>
      <c r="G5" s="2449"/>
      <c r="H5" s="2449"/>
      <c r="I5" s="2449"/>
      <c r="J5" s="2449"/>
      <c r="K5" s="2449"/>
      <c r="L5" s="2449"/>
      <c r="M5" s="2449"/>
      <c r="N5" s="2449"/>
      <c r="O5" s="2449"/>
      <c r="P5" s="2449"/>
      <c r="Q5" s="2449"/>
      <c r="R5" s="2449"/>
      <c r="S5" s="2449"/>
      <c r="T5" s="2449"/>
      <c r="U5" s="2449"/>
      <c r="V5" s="2449"/>
      <c r="W5" s="2449"/>
      <c r="X5" s="2449"/>
      <c r="Y5" s="2449"/>
      <c r="Z5" s="2449"/>
      <c r="AA5" s="2449"/>
      <c r="AB5" s="2449"/>
      <c r="AC5" s="2450"/>
      <c r="AD5" s="383"/>
      <c r="AE5" s="384"/>
      <c r="AF5" s="385"/>
      <c r="AG5" s="386"/>
      <c r="AK5" s="388"/>
      <c r="AL5" s="388"/>
      <c r="AM5" s="388"/>
      <c r="AN5" s="388"/>
      <c r="AO5" s="388"/>
    </row>
    <row r="6" spans="1:41" ht="18.75" thickBot="1" x14ac:dyDescent="0.3">
      <c r="A6" s="3376" t="s">
        <v>67</v>
      </c>
      <c r="B6" s="3377"/>
      <c r="C6" s="165"/>
      <c r="D6" s="165">
        <v>0</v>
      </c>
      <c r="E6" s="666">
        <v>1</v>
      </c>
      <c r="F6" s="666">
        <v>2</v>
      </c>
      <c r="G6" s="666">
        <v>3</v>
      </c>
      <c r="H6" s="668">
        <v>4</v>
      </c>
      <c r="I6" s="666">
        <v>5</v>
      </c>
      <c r="J6" s="666">
        <v>6</v>
      </c>
      <c r="K6" s="666">
        <v>7</v>
      </c>
      <c r="L6" s="666">
        <v>8</v>
      </c>
      <c r="M6" s="666">
        <v>9</v>
      </c>
      <c r="N6" s="668">
        <v>10</v>
      </c>
      <c r="O6" s="666">
        <v>11</v>
      </c>
      <c r="P6" s="666">
        <v>12</v>
      </c>
      <c r="Q6" s="666">
        <v>13</v>
      </c>
      <c r="R6" s="666">
        <v>14</v>
      </c>
      <c r="S6" s="666">
        <v>15</v>
      </c>
      <c r="T6" s="666">
        <v>16</v>
      </c>
      <c r="U6" s="666">
        <v>17</v>
      </c>
      <c r="V6" s="666">
        <v>18</v>
      </c>
      <c r="W6" s="666">
        <v>19</v>
      </c>
      <c r="X6" s="666">
        <v>20</v>
      </c>
      <c r="Y6" s="668">
        <v>21</v>
      </c>
      <c r="Z6" s="666">
        <v>22</v>
      </c>
      <c r="AA6" s="666">
        <v>23</v>
      </c>
      <c r="AB6" s="666">
        <v>24</v>
      </c>
      <c r="AC6" s="60"/>
      <c r="AD6" s="61"/>
      <c r="AE6" s="62"/>
      <c r="AF6" s="63"/>
      <c r="AG6" s="34"/>
      <c r="AK6" s="105"/>
      <c r="AL6" s="105"/>
      <c r="AM6" s="105"/>
      <c r="AN6" s="105"/>
      <c r="AO6" s="105"/>
    </row>
    <row r="7" spans="1:41" ht="16.5" thickBot="1" x14ac:dyDescent="0.3">
      <c r="A7" s="209" t="s">
        <v>11</v>
      </c>
      <c r="B7" s="166"/>
      <c r="C7" s="176"/>
      <c r="D7" s="396"/>
      <c r="E7" s="355">
        <v>5</v>
      </c>
      <c r="F7" s="355">
        <v>5</v>
      </c>
      <c r="G7" s="355">
        <v>5</v>
      </c>
      <c r="H7" s="442">
        <v>5</v>
      </c>
      <c r="I7" s="355">
        <v>5</v>
      </c>
      <c r="J7" s="355">
        <v>5</v>
      </c>
      <c r="K7" s="355">
        <v>5</v>
      </c>
      <c r="L7" s="355">
        <v>5</v>
      </c>
      <c r="M7" s="355">
        <v>5</v>
      </c>
      <c r="N7" s="442">
        <v>5</v>
      </c>
      <c r="O7" s="355">
        <v>5</v>
      </c>
      <c r="P7" s="355">
        <v>5</v>
      </c>
      <c r="Q7" s="355">
        <v>5</v>
      </c>
      <c r="R7" s="355">
        <v>5</v>
      </c>
      <c r="S7" s="355">
        <v>5</v>
      </c>
      <c r="T7" s="355">
        <v>5</v>
      </c>
      <c r="U7" s="355">
        <v>5</v>
      </c>
      <c r="V7" s="355">
        <v>5</v>
      </c>
      <c r="W7" s="355">
        <v>5</v>
      </c>
      <c r="X7" s="355">
        <v>5</v>
      </c>
      <c r="Y7" s="442">
        <v>5</v>
      </c>
      <c r="Z7" s="355">
        <v>5</v>
      </c>
      <c r="AA7" s="355">
        <v>5</v>
      </c>
      <c r="AB7" s="1109">
        <v>5</v>
      </c>
      <c r="AC7" s="1185"/>
      <c r="AD7" s="2"/>
      <c r="AE7" s="34"/>
      <c r="AF7" s="2"/>
      <c r="AG7" s="34"/>
      <c r="AJ7" s="105"/>
      <c r="AK7" s="105"/>
      <c r="AL7" s="105"/>
      <c r="AM7" s="105"/>
    </row>
    <row r="8" spans="1:41" hidden="1" x14ac:dyDescent="0.25">
      <c r="A8" s="3342" t="s">
        <v>255</v>
      </c>
      <c r="B8" s="3403" t="s">
        <v>1048</v>
      </c>
      <c r="C8" s="129" t="s">
        <v>13</v>
      </c>
      <c r="D8" s="113" t="s">
        <v>139</v>
      </c>
      <c r="E8" s="2593">
        <v>0</v>
      </c>
      <c r="F8" s="203">
        <f t="shared" ref="F8:AB8" si="0">(F13-E13)*$AK9*$AM9</f>
        <v>0</v>
      </c>
      <c r="G8" s="203">
        <f t="shared" si="0"/>
        <v>0</v>
      </c>
      <c r="H8" s="413">
        <f t="shared" si="0"/>
        <v>0</v>
      </c>
      <c r="I8" s="203">
        <f t="shared" si="0"/>
        <v>0</v>
      </c>
      <c r="J8" s="203">
        <f t="shared" si="0"/>
        <v>0</v>
      </c>
      <c r="K8" s="203">
        <f t="shared" si="0"/>
        <v>0</v>
      </c>
      <c r="L8" s="203">
        <f t="shared" si="0"/>
        <v>0</v>
      </c>
      <c r="M8" s="203">
        <f t="shared" si="0"/>
        <v>0</v>
      </c>
      <c r="N8" s="413">
        <f t="shared" si="0"/>
        <v>0</v>
      </c>
      <c r="O8" s="203">
        <f t="shared" si="0"/>
        <v>0</v>
      </c>
      <c r="P8" s="203">
        <f t="shared" si="0"/>
        <v>0</v>
      </c>
      <c r="Q8" s="203">
        <f t="shared" si="0"/>
        <v>0</v>
      </c>
      <c r="R8" s="203">
        <f t="shared" si="0"/>
        <v>0</v>
      </c>
      <c r="S8" s="203">
        <f t="shared" si="0"/>
        <v>0</v>
      </c>
      <c r="T8" s="203">
        <f t="shared" si="0"/>
        <v>0</v>
      </c>
      <c r="U8" s="203">
        <f t="shared" si="0"/>
        <v>0</v>
      </c>
      <c r="V8" s="203">
        <f t="shared" si="0"/>
        <v>0</v>
      </c>
      <c r="W8" s="203">
        <f t="shared" si="0"/>
        <v>0</v>
      </c>
      <c r="X8" s="203">
        <f t="shared" si="0"/>
        <v>0</v>
      </c>
      <c r="Y8" s="413">
        <f>(Y13-X13)*$AK9*$AM9</f>
        <v>0</v>
      </c>
      <c r="Z8" s="203">
        <f>(Z13-Y13)*$AK9*$AM9</f>
        <v>0</v>
      </c>
      <c r="AA8" s="203">
        <f t="shared" si="0"/>
        <v>0</v>
      </c>
      <c r="AB8" s="330">
        <f t="shared" si="0"/>
        <v>0</v>
      </c>
      <c r="AC8" s="2435">
        <f>SUM(E8:AB8)</f>
        <v>0</v>
      </c>
      <c r="AJ8" s="10"/>
      <c r="AK8" s="27"/>
      <c r="AL8" s="12"/>
      <c r="AM8" s="27"/>
    </row>
    <row r="9" spans="1:41" x14ac:dyDescent="0.25">
      <c r="A9" s="3343"/>
      <c r="B9" s="3404"/>
      <c r="C9" s="130" t="s">
        <v>14</v>
      </c>
      <c r="D9" s="108"/>
      <c r="E9" s="81">
        <v>0</v>
      </c>
      <c r="F9" s="155">
        <f t="shared" ref="F9:AB9" si="1">(F14-E14)*$AK9*$AM9</f>
        <v>0</v>
      </c>
      <c r="G9" s="155">
        <f t="shared" si="1"/>
        <v>0</v>
      </c>
      <c r="H9" s="412">
        <f t="shared" si="1"/>
        <v>0</v>
      </c>
      <c r="I9" s="155">
        <f t="shared" si="1"/>
        <v>0</v>
      </c>
      <c r="J9" s="155">
        <f t="shared" si="1"/>
        <v>0</v>
      </c>
      <c r="K9" s="155">
        <f t="shared" si="1"/>
        <v>0</v>
      </c>
      <c r="L9" s="155">
        <f t="shared" si="1"/>
        <v>0</v>
      </c>
      <c r="M9" s="155">
        <f t="shared" si="1"/>
        <v>0</v>
      </c>
      <c r="N9" s="412">
        <f t="shared" si="1"/>
        <v>0</v>
      </c>
      <c r="O9" s="155">
        <f t="shared" si="1"/>
        <v>0</v>
      </c>
      <c r="P9" s="155">
        <f t="shared" si="1"/>
        <v>0</v>
      </c>
      <c r="Q9" s="155">
        <f t="shared" si="1"/>
        <v>0</v>
      </c>
      <c r="R9" s="155">
        <f t="shared" si="1"/>
        <v>0</v>
      </c>
      <c r="S9" s="155">
        <f t="shared" si="1"/>
        <v>0</v>
      </c>
      <c r="T9" s="155">
        <f t="shared" si="1"/>
        <v>0</v>
      </c>
      <c r="U9" s="155">
        <f t="shared" si="1"/>
        <v>0</v>
      </c>
      <c r="V9" s="155">
        <f t="shared" si="1"/>
        <v>0</v>
      </c>
      <c r="W9" s="155">
        <f t="shared" si="1"/>
        <v>0</v>
      </c>
      <c r="X9" s="155">
        <f t="shared" si="1"/>
        <v>0</v>
      </c>
      <c r="Y9" s="412">
        <f>(Y14-X14)*$AK9*$AM9</f>
        <v>0</v>
      </c>
      <c r="Z9" s="155">
        <f>(Z14-Y14)*$AK9*$AM9</f>
        <v>0</v>
      </c>
      <c r="AA9" s="155">
        <f t="shared" si="1"/>
        <v>0</v>
      </c>
      <c r="AB9" s="317">
        <f t="shared" si="1"/>
        <v>0</v>
      </c>
      <c r="AC9" s="2436">
        <f>SUM(E9:AB9)</f>
        <v>0</v>
      </c>
      <c r="AJ9" s="51"/>
      <c r="AK9" s="11"/>
      <c r="AL9" s="51"/>
      <c r="AM9" s="11"/>
    </row>
    <row r="10" spans="1:41" x14ac:dyDescent="0.25">
      <c r="A10" s="3343"/>
      <c r="B10" s="3404"/>
      <c r="C10" s="130" t="s">
        <v>15</v>
      </c>
      <c r="D10" s="108" t="s">
        <v>54</v>
      </c>
      <c r="E10" s="81">
        <v>5</v>
      </c>
      <c r="F10" s="155">
        <v>5</v>
      </c>
      <c r="G10" s="155">
        <v>5</v>
      </c>
      <c r="H10" s="412">
        <v>5</v>
      </c>
      <c r="I10" s="155">
        <v>5</v>
      </c>
      <c r="J10" s="155">
        <v>5</v>
      </c>
      <c r="K10" s="155">
        <v>5</v>
      </c>
      <c r="L10" s="155">
        <v>5</v>
      </c>
      <c r="M10" s="155">
        <v>5</v>
      </c>
      <c r="N10" s="412">
        <v>5</v>
      </c>
      <c r="O10" s="155">
        <v>5</v>
      </c>
      <c r="P10" s="155">
        <v>5</v>
      </c>
      <c r="Q10" s="155">
        <v>5</v>
      </c>
      <c r="R10" s="155">
        <v>5</v>
      </c>
      <c r="S10" s="155">
        <v>5</v>
      </c>
      <c r="T10" s="155">
        <v>5</v>
      </c>
      <c r="U10" s="155">
        <v>5</v>
      </c>
      <c r="V10" s="155">
        <v>5</v>
      </c>
      <c r="W10" s="155">
        <v>5</v>
      </c>
      <c r="X10" s="155">
        <v>5</v>
      </c>
      <c r="Y10" s="412">
        <v>5</v>
      </c>
      <c r="Z10" s="155">
        <v>5</v>
      </c>
      <c r="AA10" s="155">
        <v>5</v>
      </c>
      <c r="AB10" s="317">
        <v>5</v>
      </c>
      <c r="AC10" s="218"/>
      <c r="AJ10" s="12"/>
      <c r="AK10" s="11"/>
      <c r="AL10" s="12"/>
      <c r="AM10" s="11"/>
    </row>
    <row r="11" spans="1:41" x14ac:dyDescent="0.25">
      <c r="A11" s="3343"/>
      <c r="B11" s="3404"/>
      <c r="C11" s="130" t="s">
        <v>17</v>
      </c>
      <c r="D11" s="128"/>
      <c r="E11" s="356" t="e">
        <f>E9/E8</f>
        <v>#DIV/0!</v>
      </c>
      <c r="F11" s="324" t="e">
        <f t="shared" ref="F11:AB11" si="2">F9/F8</f>
        <v>#DIV/0!</v>
      </c>
      <c r="G11" s="324" t="e">
        <f t="shared" si="2"/>
        <v>#DIV/0!</v>
      </c>
      <c r="H11" s="437" t="e">
        <f t="shared" si="2"/>
        <v>#DIV/0!</v>
      </c>
      <c r="I11" s="324" t="e">
        <f t="shared" si="2"/>
        <v>#DIV/0!</v>
      </c>
      <c r="J11" s="324" t="e">
        <f t="shared" si="2"/>
        <v>#DIV/0!</v>
      </c>
      <c r="K11" s="324" t="e">
        <f t="shared" si="2"/>
        <v>#DIV/0!</v>
      </c>
      <c r="L11" s="324" t="e">
        <f t="shared" si="2"/>
        <v>#DIV/0!</v>
      </c>
      <c r="M11" s="324" t="e">
        <f t="shared" si="2"/>
        <v>#DIV/0!</v>
      </c>
      <c r="N11" s="437" t="e">
        <f t="shared" si="2"/>
        <v>#DIV/0!</v>
      </c>
      <c r="O11" s="324" t="e">
        <f t="shared" si="2"/>
        <v>#DIV/0!</v>
      </c>
      <c r="P11" s="324" t="e">
        <f t="shared" si="2"/>
        <v>#DIV/0!</v>
      </c>
      <c r="Q11" s="324" t="e">
        <f t="shared" si="2"/>
        <v>#DIV/0!</v>
      </c>
      <c r="R11" s="324" t="e">
        <f t="shared" si="2"/>
        <v>#DIV/0!</v>
      </c>
      <c r="S11" s="324" t="e">
        <f t="shared" si="2"/>
        <v>#DIV/0!</v>
      </c>
      <c r="T11" s="324" t="e">
        <f t="shared" si="2"/>
        <v>#DIV/0!</v>
      </c>
      <c r="U11" s="324" t="e">
        <f t="shared" si="2"/>
        <v>#DIV/0!</v>
      </c>
      <c r="V11" s="324" t="e">
        <f>V9/V8</f>
        <v>#DIV/0!</v>
      </c>
      <c r="W11" s="324" t="e">
        <f t="shared" si="2"/>
        <v>#DIV/0!</v>
      </c>
      <c r="X11" s="324" t="e">
        <f t="shared" si="2"/>
        <v>#DIV/0!</v>
      </c>
      <c r="Y11" s="437" t="e">
        <f>Y9/Y8</f>
        <v>#DIV/0!</v>
      </c>
      <c r="Z11" s="324" t="e">
        <f t="shared" si="2"/>
        <v>#DIV/0!</v>
      </c>
      <c r="AA11" s="324" t="e">
        <f t="shared" si="2"/>
        <v>#DIV/0!</v>
      </c>
      <c r="AB11" s="501" t="e">
        <f t="shared" si="2"/>
        <v>#DIV/0!</v>
      </c>
      <c r="AC11" s="218"/>
      <c r="AJ11" s="12"/>
      <c r="AK11" s="11"/>
      <c r="AL11" s="12"/>
      <c r="AM11" s="11"/>
    </row>
    <row r="12" spans="1:41" ht="16.5" thickBot="1" x14ac:dyDescent="0.3">
      <c r="A12" s="3343"/>
      <c r="B12" s="3405"/>
      <c r="C12" s="2198" t="s">
        <v>22</v>
      </c>
      <c r="D12" s="397" t="s">
        <v>54</v>
      </c>
      <c r="E12" s="221">
        <v>117.4</v>
      </c>
      <c r="F12" s="210">
        <v>117.1</v>
      </c>
      <c r="G12" s="210">
        <v>117.2</v>
      </c>
      <c r="H12" s="438">
        <v>117.7</v>
      </c>
      <c r="I12" s="210">
        <v>117.3</v>
      </c>
      <c r="J12" s="210">
        <v>116.9</v>
      </c>
      <c r="K12" s="210">
        <v>116.8</v>
      </c>
      <c r="L12" s="210">
        <v>116.8</v>
      </c>
      <c r="M12" s="210">
        <v>116.8</v>
      </c>
      <c r="N12" s="438">
        <v>116.7</v>
      </c>
      <c r="O12" s="210">
        <v>116.7</v>
      </c>
      <c r="P12" s="210">
        <v>116.8</v>
      </c>
      <c r="Q12" s="210">
        <v>116.8</v>
      </c>
      <c r="R12" s="210">
        <v>116.8</v>
      </c>
      <c r="S12" s="210">
        <v>116.8</v>
      </c>
      <c r="T12" s="210">
        <v>116.8</v>
      </c>
      <c r="U12" s="210">
        <v>116.8</v>
      </c>
      <c r="V12" s="210">
        <v>116.8</v>
      </c>
      <c r="W12" s="210">
        <v>116.9</v>
      </c>
      <c r="X12" s="210">
        <v>116.9</v>
      </c>
      <c r="Y12" s="438">
        <v>117</v>
      </c>
      <c r="Z12" s="210">
        <v>118.1</v>
      </c>
      <c r="AA12" s="210">
        <v>117.9</v>
      </c>
      <c r="AB12" s="1184">
        <v>118.6</v>
      </c>
      <c r="AC12" s="234"/>
      <c r="AJ12" s="12"/>
      <c r="AK12" s="11"/>
      <c r="AL12" s="12"/>
      <c r="AM12" s="11"/>
    </row>
    <row r="13" spans="1:41" ht="16.5" hidden="1" thickBot="1" x14ac:dyDescent="0.3">
      <c r="A13" s="3413"/>
      <c r="B13" s="2608"/>
      <c r="C13" s="546" t="s">
        <v>18</v>
      </c>
      <c r="D13" s="91"/>
      <c r="E13" s="699"/>
      <c r="F13" s="699"/>
      <c r="G13" s="699"/>
      <c r="H13" s="413"/>
      <c r="I13" s="699"/>
      <c r="J13" s="699"/>
      <c r="K13" s="699"/>
      <c r="L13" s="699"/>
      <c r="M13" s="699"/>
      <c r="N13" s="413"/>
      <c r="O13" s="699"/>
      <c r="P13" s="699"/>
      <c r="Q13" s="699"/>
      <c r="R13" s="699"/>
      <c r="S13" s="699"/>
      <c r="T13" s="699"/>
      <c r="U13" s="699"/>
      <c r="V13" s="699"/>
      <c r="W13" s="699"/>
      <c r="X13" s="699"/>
      <c r="Y13" s="413"/>
      <c r="Z13" s="699"/>
      <c r="AA13" s="699"/>
      <c r="AB13" s="699"/>
      <c r="AC13" s="2460"/>
      <c r="AJ13" s="12"/>
      <c r="AK13" s="11"/>
      <c r="AL13" s="12"/>
      <c r="AM13" s="11"/>
    </row>
    <row r="14" spans="1:41" ht="16.5" hidden="1" thickBot="1" x14ac:dyDescent="0.3">
      <c r="A14" s="1619"/>
      <c r="B14" s="2608"/>
      <c r="C14" s="546" t="s">
        <v>19</v>
      </c>
      <c r="D14" s="142"/>
      <c r="E14" s="325"/>
      <c r="F14" s="325"/>
      <c r="G14" s="325"/>
      <c r="H14" s="439"/>
      <c r="I14" s="325"/>
      <c r="J14" s="325"/>
      <c r="K14" s="325"/>
      <c r="L14" s="325"/>
      <c r="M14" s="325"/>
      <c r="N14" s="439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439"/>
      <c r="Z14" s="325"/>
      <c r="AA14" s="325"/>
      <c r="AB14" s="325"/>
      <c r="AC14" s="37"/>
      <c r="AJ14" s="12"/>
      <c r="AK14" s="11"/>
      <c r="AL14" s="12"/>
      <c r="AM14" s="11"/>
    </row>
    <row r="15" spans="1:41" x14ac:dyDescent="0.25">
      <c r="A15" s="3342" t="s">
        <v>50</v>
      </c>
      <c r="B15" s="3326" t="s">
        <v>20</v>
      </c>
      <c r="C15" s="129" t="s">
        <v>13</v>
      </c>
      <c r="D15" s="113" t="s">
        <v>54</v>
      </c>
      <c r="E15" s="307">
        <v>69.7</v>
      </c>
      <c r="F15" s="71">
        <v>55.8</v>
      </c>
      <c r="G15" s="71">
        <v>69.7</v>
      </c>
      <c r="H15" s="414">
        <v>69.7</v>
      </c>
      <c r="I15" s="71">
        <v>69.7</v>
      </c>
      <c r="J15" s="71">
        <v>97.6</v>
      </c>
      <c r="K15" s="71">
        <v>125.5</v>
      </c>
      <c r="L15" s="71">
        <v>125.5</v>
      </c>
      <c r="M15" s="71">
        <v>139.4</v>
      </c>
      <c r="N15" s="414">
        <v>125.5</v>
      </c>
      <c r="O15" s="71">
        <v>111.5</v>
      </c>
      <c r="P15" s="71">
        <v>111.5</v>
      </c>
      <c r="Q15" s="71">
        <v>111.5</v>
      </c>
      <c r="R15" s="71">
        <v>97.6</v>
      </c>
      <c r="S15" s="71">
        <v>111.5</v>
      </c>
      <c r="T15" s="71">
        <v>111.5</v>
      </c>
      <c r="U15" s="71">
        <v>111.5</v>
      </c>
      <c r="V15" s="71">
        <v>125.5</v>
      </c>
      <c r="W15" s="71">
        <v>111.5</v>
      </c>
      <c r="X15" s="71">
        <v>125.5</v>
      </c>
      <c r="Y15" s="414">
        <v>111.5</v>
      </c>
      <c r="Z15" s="71">
        <v>83.7</v>
      </c>
      <c r="AA15" s="71">
        <v>83.7</v>
      </c>
      <c r="AB15" s="72">
        <v>83.7</v>
      </c>
      <c r="AC15" s="106">
        <f>SUM(E15:AB15)</f>
        <v>2439.7999999999993</v>
      </c>
      <c r="AD15" s="70">
        <v>6300</v>
      </c>
      <c r="AE15" s="71">
        <v>100</v>
      </c>
      <c r="AF15" s="72">
        <v>60</v>
      </c>
      <c r="AJ15" s="10"/>
      <c r="AK15" s="27"/>
      <c r="AL15" s="12"/>
      <c r="AM15" s="27"/>
    </row>
    <row r="16" spans="1:41" x14ac:dyDescent="0.25">
      <c r="A16" s="3343"/>
      <c r="B16" s="3324"/>
      <c r="C16" s="130" t="s">
        <v>14</v>
      </c>
      <c r="D16" s="108" t="s">
        <v>54</v>
      </c>
      <c r="E16" s="308">
        <v>29.4</v>
      </c>
      <c r="F16" s="309">
        <v>23.5</v>
      </c>
      <c r="G16" s="309">
        <v>29.4</v>
      </c>
      <c r="H16" s="415">
        <v>29.4</v>
      </c>
      <c r="I16" s="309">
        <v>29.4</v>
      </c>
      <c r="J16" s="309">
        <v>41.2</v>
      </c>
      <c r="K16" s="309">
        <v>53</v>
      </c>
      <c r="L16" s="309">
        <v>53</v>
      </c>
      <c r="M16" s="309">
        <v>58.9</v>
      </c>
      <c r="N16" s="415">
        <v>53</v>
      </c>
      <c r="O16" s="309">
        <v>47.1</v>
      </c>
      <c r="P16" s="309">
        <v>47.1</v>
      </c>
      <c r="Q16" s="309">
        <v>47.1</v>
      </c>
      <c r="R16" s="309">
        <v>41.2</v>
      </c>
      <c r="S16" s="309">
        <v>47.1</v>
      </c>
      <c r="T16" s="309">
        <v>47.1</v>
      </c>
      <c r="U16" s="309">
        <v>47.1</v>
      </c>
      <c r="V16" s="309">
        <v>53</v>
      </c>
      <c r="W16" s="309">
        <v>47.1</v>
      </c>
      <c r="X16" s="309">
        <v>53</v>
      </c>
      <c r="Y16" s="415">
        <v>47.1</v>
      </c>
      <c r="Z16" s="309">
        <v>35.299999999999997</v>
      </c>
      <c r="AA16" s="309">
        <v>35.299999999999997</v>
      </c>
      <c r="AB16" s="310">
        <v>35.299999999999997</v>
      </c>
      <c r="AC16" s="107">
        <f>SUM(E16:AB16)</f>
        <v>1030.1000000000001</v>
      </c>
      <c r="AD16" s="73"/>
      <c r="AE16" s="155"/>
      <c r="AF16" s="74"/>
      <c r="AG16" s="20"/>
      <c r="AH16" s="20"/>
      <c r="AJ16" s="51"/>
      <c r="AK16" s="11"/>
      <c r="AL16" s="51"/>
      <c r="AM16" s="11"/>
    </row>
    <row r="17" spans="1:41" x14ac:dyDescent="0.25">
      <c r="A17" s="3343"/>
      <c r="B17" s="3324"/>
      <c r="C17" s="130" t="s">
        <v>15</v>
      </c>
      <c r="D17" s="108" t="s">
        <v>54</v>
      </c>
      <c r="E17" s="327">
        <v>5</v>
      </c>
      <c r="F17" s="398">
        <v>4</v>
      </c>
      <c r="G17" s="398">
        <v>5</v>
      </c>
      <c r="H17" s="416">
        <v>5</v>
      </c>
      <c r="I17" s="398">
        <v>5</v>
      </c>
      <c r="J17" s="398">
        <v>7</v>
      </c>
      <c r="K17" s="398">
        <v>9</v>
      </c>
      <c r="L17" s="398">
        <v>9</v>
      </c>
      <c r="M17" s="398">
        <v>10</v>
      </c>
      <c r="N17" s="416">
        <v>9</v>
      </c>
      <c r="O17" s="398">
        <v>8</v>
      </c>
      <c r="P17" s="398">
        <v>8</v>
      </c>
      <c r="Q17" s="398">
        <v>8</v>
      </c>
      <c r="R17" s="398">
        <v>7</v>
      </c>
      <c r="S17" s="398">
        <v>8</v>
      </c>
      <c r="T17" s="398">
        <v>8</v>
      </c>
      <c r="U17" s="398">
        <v>8</v>
      </c>
      <c r="V17" s="398">
        <v>9</v>
      </c>
      <c r="W17" s="398">
        <v>8</v>
      </c>
      <c r="X17" s="398">
        <v>9</v>
      </c>
      <c r="Y17" s="416">
        <v>8</v>
      </c>
      <c r="Z17" s="398">
        <v>6</v>
      </c>
      <c r="AA17" s="398">
        <v>6</v>
      </c>
      <c r="AB17" s="398">
        <v>6</v>
      </c>
      <c r="AC17" s="107">
        <f>AVERAGE(E17:AB17)</f>
        <v>7.291666666666667</v>
      </c>
      <c r="AD17" s="75">
        <f>SQRT(MIN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V15*V15+V16*V16),(Z15*Z15+Z16*Z16),(AA15*AA15+AA16*AA16),(AB15*AB15+AB16*AB16)))/AD15</f>
        <v>9.6105704172029308E-3</v>
      </c>
      <c r="AE17" s="76"/>
      <c r="AF17" s="77"/>
      <c r="AG17" s="20"/>
      <c r="AH17" s="20"/>
      <c r="AJ17" s="12"/>
      <c r="AK17" s="11"/>
      <c r="AL17" s="12"/>
      <c r="AM17" s="11"/>
    </row>
    <row r="18" spans="1:41" ht="16.5" thickBot="1" x14ac:dyDescent="0.3">
      <c r="A18" s="3343"/>
      <c r="B18" s="3324"/>
      <c r="C18" s="130" t="s">
        <v>17</v>
      </c>
      <c r="D18" s="108"/>
      <c r="E18" s="314">
        <f t="shared" ref="E18:AB18" si="3">E16/E15</f>
        <v>0.42180774748923955</v>
      </c>
      <c r="F18" s="315">
        <f t="shared" si="3"/>
        <v>0.42114695340501795</v>
      </c>
      <c r="G18" s="315">
        <f t="shared" si="3"/>
        <v>0.42180774748923955</v>
      </c>
      <c r="H18" s="417">
        <f t="shared" si="3"/>
        <v>0.42180774748923955</v>
      </c>
      <c r="I18" s="315">
        <f t="shared" si="3"/>
        <v>0.42180774748923955</v>
      </c>
      <c r="J18" s="315">
        <f t="shared" si="3"/>
        <v>0.42213114754098369</v>
      </c>
      <c r="K18" s="315">
        <f t="shared" si="3"/>
        <v>0.42231075697211157</v>
      </c>
      <c r="L18" s="315">
        <f t="shared" si="3"/>
        <v>0.42231075697211157</v>
      </c>
      <c r="M18" s="315">
        <f t="shared" si="3"/>
        <v>0.42252510760401718</v>
      </c>
      <c r="N18" s="417">
        <f t="shared" si="3"/>
        <v>0.42231075697211157</v>
      </c>
      <c r="O18" s="315">
        <f t="shared" si="3"/>
        <v>0.42242152466367716</v>
      </c>
      <c r="P18" s="315">
        <f t="shared" si="3"/>
        <v>0.42242152466367716</v>
      </c>
      <c r="Q18" s="315">
        <f t="shared" si="3"/>
        <v>0.42242152466367716</v>
      </c>
      <c r="R18" s="315">
        <f t="shared" si="3"/>
        <v>0.42213114754098369</v>
      </c>
      <c r="S18" s="315">
        <f t="shared" si="3"/>
        <v>0.42242152466367716</v>
      </c>
      <c r="T18" s="315">
        <f t="shared" si="3"/>
        <v>0.42242152466367716</v>
      </c>
      <c r="U18" s="315">
        <f t="shared" si="3"/>
        <v>0.42242152466367716</v>
      </c>
      <c r="V18" s="315">
        <f t="shared" si="3"/>
        <v>0.42231075697211157</v>
      </c>
      <c r="W18" s="315">
        <f t="shared" si="3"/>
        <v>0.42242152466367716</v>
      </c>
      <c r="X18" s="315">
        <f t="shared" si="3"/>
        <v>0.42231075697211157</v>
      </c>
      <c r="Y18" s="417">
        <f>Y16/Y15</f>
        <v>0.42242152466367716</v>
      </c>
      <c r="Z18" s="315">
        <f t="shared" si="3"/>
        <v>0.42174432497013137</v>
      </c>
      <c r="AA18" s="315">
        <f t="shared" si="3"/>
        <v>0.42174432497013137</v>
      </c>
      <c r="AB18" s="316">
        <f t="shared" si="3"/>
        <v>0.42174432497013137</v>
      </c>
      <c r="AC18" s="108"/>
      <c r="AD18" s="73"/>
      <c r="AE18" s="155"/>
      <c r="AF18" s="74"/>
      <c r="AG18" s="20"/>
      <c r="AH18" s="20"/>
      <c r="AJ18" s="12"/>
      <c r="AK18" s="11"/>
      <c r="AL18" s="12"/>
      <c r="AM18" s="11"/>
    </row>
    <row r="19" spans="1:41" ht="16.5" hidden="1" thickBot="1" x14ac:dyDescent="0.3">
      <c r="A19" s="3343"/>
      <c r="B19" s="2203"/>
      <c r="C19" s="362" t="s">
        <v>18</v>
      </c>
      <c r="D19" s="399"/>
      <c r="E19" s="360"/>
      <c r="F19" s="360"/>
      <c r="G19" s="360"/>
      <c r="H19" s="418"/>
      <c r="I19" s="360"/>
      <c r="J19" s="360"/>
      <c r="K19" s="360"/>
      <c r="L19" s="360"/>
      <c r="M19" s="360"/>
      <c r="N19" s="418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418"/>
      <c r="Z19" s="360"/>
      <c r="AA19" s="360"/>
      <c r="AB19" s="360"/>
      <c r="AC19" s="122"/>
      <c r="AD19" s="363"/>
      <c r="AE19" s="91"/>
      <c r="AF19" s="92"/>
      <c r="AG19" s="47"/>
      <c r="AH19" s="20"/>
      <c r="AJ19" s="105"/>
      <c r="AK19" s="105"/>
      <c r="AL19" s="105"/>
      <c r="AM19" s="105"/>
    </row>
    <row r="20" spans="1:41" ht="16.5" hidden="1" thickBot="1" x14ac:dyDescent="0.3">
      <c r="A20" s="3413"/>
      <c r="B20" s="2204"/>
      <c r="C20" s="124" t="s">
        <v>19</v>
      </c>
      <c r="D20" s="399"/>
      <c r="E20" s="360"/>
      <c r="F20" s="360"/>
      <c r="G20" s="360"/>
      <c r="H20" s="418"/>
      <c r="I20" s="360"/>
      <c r="J20" s="360"/>
      <c r="K20" s="360"/>
      <c r="L20" s="360"/>
      <c r="M20" s="360"/>
      <c r="N20" s="418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418"/>
      <c r="Z20" s="360"/>
      <c r="AA20" s="360"/>
      <c r="AB20" s="360"/>
      <c r="AC20" s="108"/>
      <c r="AD20" s="73"/>
      <c r="AE20" s="155"/>
      <c r="AF20" s="74"/>
      <c r="AG20" s="47"/>
      <c r="AH20" s="20"/>
      <c r="AJ20" s="105"/>
      <c r="AK20" s="105"/>
      <c r="AL20" s="105"/>
      <c r="AM20" s="105"/>
    </row>
    <row r="21" spans="1:41" ht="16.5" hidden="1" thickBot="1" x14ac:dyDescent="0.3">
      <c r="A21" s="1619"/>
      <c r="B21" s="2587" t="s">
        <v>42</v>
      </c>
      <c r="C21" s="2583"/>
      <c r="D21" s="114"/>
      <c r="E21" s="178">
        <f>SQRT(E15*E15+E16*E16)/E25/1.73</f>
        <v>4.2004340535706977</v>
      </c>
      <c r="F21" s="179">
        <f t="shared" ref="F21:AB21" si="4">SQRT(F15*F15+F16*F16)/F25/1.73</f>
        <v>3.3716792870002594</v>
      </c>
      <c r="G21" s="179">
        <f t="shared" si="4"/>
        <v>4.2166363064292156</v>
      </c>
      <c r="H21" s="419">
        <f t="shared" si="4"/>
        <v>4.19237952997804</v>
      </c>
      <c r="I21" s="179">
        <f t="shared" si="4"/>
        <v>4.208519585916358</v>
      </c>
      <c r="J21" s="179">
        <f t="shared" si="4"/>
        <v>5.9165957631065922</v>
      </c>
      <c r="K21" s="179">
        <f t="shared" si="4"/>
        <v>7.6157656055290053</v>
      </c>
      <c r="L21" s="179">
        <f t="shared" si="4"/>
        <v>7.6157656055290053</v>
      </c>
      <c r="M21" s="179">
        <f t="shared" si="4"/>
        <v>8.4599147393992169</v>
      </c>
      <c r="N21" s="678">
        <f>SQRT(N15*N15+N16*N16)/N25/1.73</f>
        <v>7.6231380794936987</v>
      </c>
      <c r="O21" s="179">
        <f t="shared" si="4"/>
        <v>6.7664667643063687</v>
      </c>
      <c r="P21" s="179">
        <f t="shared" si="4"/>
        <v>6.7664667643063687</v>
      </c>
      <c r="Q21" s="179">
        <f t="shared" si="4"/>
        <v>6.7599291152587302</v>
      </c>
      <c r="R21" s="179">
        <f t="shared" si="4"/>
        <v>5.9223178092991509</v>
      </c>
      <c r="S21" s="179">
        <f t="shared" si="4"/>
        <v>6.7664667643063687</v>
      </c>
      <c r="T21" s="179">
        <f t="shared" si="4"/>
        <v>6.7599291152587302</v>
      </c>
      <c r="U21" s="179">
        <f t="shared" si="4"/>
        <v>6.7599291152587302</v>
      </c>
      <c r="V21" s="179">
        <f t="shared" si="4"/>
        <v>7.6084073778908126</v>
      </c>
      <c r="W21" s="179">
        <f t="shared" si="4"/>
        <v>6.7534040871551992</v>
      </c>
      <c r="X21" s="179">
        <f t="shared" si="4"/>
        <v>7.6084073778908126</v>
      </c>
      <c r="Y21" s="678">
        <f>SQRT(V15*V15+V16*V16)/V25/1.73</f>
        <v>7.6084073778908126</v>
      </c>
      <c r="Z21" s="179">
        <f t="shared" si="4"/>
        <v>5.0199111767350466</v>
      </c>
      <c r="AA21" s="179">
        <f t="shared" si="4"/>
        <v>5.0247149194879031</v>
      </c>
      <c r="AB21" s="180">
        <f t="shared" si="4"/>
        <v>4.9960295821739855</v>
      </c>
      <c r="AC21" s="109">
        <f>AVERAGE(E21:AB21)</f>
        <v>6.1892339959654619</v>
      </c>
      <c r="AD21" s="96">
        <f>(AC17-AC21)/AC17</f>
        <v>0.15119076626759384</v>
      </c>
      <c r="AE21" s="79"/>
      <c r="AF21" s="80"/>
      <c r="AH21" s="15"/>
      <c r="AI21" s="64"/>
      <c r="AJ21" s="65"/>
      <c r="AK21" s="65"/>
      <c r="AL21" s="12"/>
      <c r="AM21" s="105"/>
      <c r="AN21" s="105"/>
      <c r="AO21" s="105"/>
    </row>
    <row r="22" spans="1:41" x14ac:dyDescent="0.25">
      <c r="A22" s="149" t="s">
        <v>51</v>
      </c>
      <c r="B22" s="150"/>
      <c r="C22" s="194"/>
      <c r="D22" s="162"/>
      <c r="E22" s="83">
        <f>E15</f>
        <v>69.7</v>
      </c>
      <c r="F22" s="83">
        <f t="shared" ref="F22:AB23" si="5">F15</f>
        <v>55.8</v>
      </c>
      <c r="G22" s="83">
        <f t="shared" si="5"/>
        <v>69.7</v>
      </c>
      <c r="H22" s="413">
        <f t="shared" si="5"/>
        <v>69.7</v>
      </c>
      <c r="I22" s="83">
        <f t="shared" si="5"/>
        <v>69.7</v>
      </c>
      <c r="J22" s="83">
        <f t="shared" si="5"/>
        <v>97.6</v>
      </c>
      <c r="K22" s="83">
        <f t="shared" si="5"/>
        <v>125.5</v>
      </c>
      <c r="L22" s="83">
        <f t="shared" si="5"/>
        <v>125.5</v>
      </c>
      <c r="M22" s="83">
        <f t="shared" si="5"/>
        <v>139.4</v>
      </c>
      <c r="N22" s="413">
        <f t="shared" si="5"/>
        <v>125.5</v>
      </c>
      <c r="O22" s="83">
        <f t="shared" si="5"/>
        <v>111.5</v>
      </c>
      <c r="P22" s="83">
        <f t="shared" si="5"/>
        <v>111.5</v>
      </c>
      <c r="Q22" s="83">
        <f t="shared" si="5"/>
        <v>111.5</v>
      </c>
      <c r="R22" s="83">
        <f t="shared" si="5"/>
        <v>97.6</v>
      </c>
      <c r="S22" s="83">
        <f t="shared" si="5"/>
        <v>111.5</v>
      </c>
      <c r="T22" s="83">
        <f t="shared" si="5"/>
        <v>111.5</v>
      </c>
      <c r="U22" s="83">
        <f t="shared" si="5"/>
        <v>111.5</v>
      </c>
      <c r="V22" s="83">
        <f t="shared" si="5"/>
        <v>125.5</v>
      </c>
      <c r="W22" s="83">
        <f t="shared" si="5"/>
        <v>111.5</v>
      </c>
      <c r="X22" s="83">
        <f t="shared" si="5"/>
        <v>125.5</v>
      </c>
      <c r="Y22" s="414">
        <f>Y15</f>
        <v>111.5</v>
      </c>
      <c r="Z22" s="83">
        <f t="shared" si="5"/>
        <v>83.7</v>
      </c>
      <c r="AA22" s="83">
        <f t="shared" si="5"/>
        <v>83.7</v>
      </c>
      <c r="AB22" s="83">
        <f t="shared" si="5"/>
        <v>83.7</v>
      </c>
      <c r="AC22" s="66"/>
      <c r="AD22" s="82">
        <f>MIN(E22:AB22)</f>
        <v>55.8</v>
      </c>
      <c r="AE22" s="4"/>
      <c r="AF22" s="5"/>
      <c r="AG22" s="1"/>
      <c r="AJ22" s="105"/>
      <c r="AK22" s="105"/>
      <c r="AL22" s="105"/>
      <c r="AM22" s="105"/>
    </row>
    <row r="23" spans="1:41" x14ac:dyDescent="0.25">
      <c r="A23" s="151" t="s">
        <v>53</v>
      </c>
      <c r="B23" s="152"/>
      <c r="C23" s="185"/>
      <c r="D23" s="164"/>
      <c r="E23" s="86">
        <f>E16</f>
        <v>29.4</v>
      </c>
      <c r="F23" s="86">
        <f t="shared" si="5"/>
        <v>23.5</v>
      </c>
      <c r="G23" s="86">
        <f t="shared" si="5"/>
        <v>29.4</v>
      </c>
      <c r="H23" s="412">
        <f t="shared" si="5"/>
        <v>29.4</v>
      </c>
      <c r="I23" s="86">
        <f t="shared" si="5"/>
        <v>29.4</v>
      </c>
      <c r="J23" s="86">
        <f t="shared" si="5"/>
        <v>41.2</v>
      </c>
      <c r="K23" s="86">
        <f t="shared" si="5"/>
        <v>53</v>
      </c>
      <c r="L23" s="86">
        <f t="shared" si="5"/>
        <v>53</v>
      </c>
      <c r="M23" s="86">
        <f t="shared" si="5"/>
        <v>58.9</v>
      </c>
      <c r="N23" s="412">
        <f t="shared" si="5"/>
        <v>53</v>
      </c>
      <c r="O23" s="86">
        <f t="shared" si="5"/>
        <v>47.1</v>
      </c>
      <c r="P23" s="86">
        <f t="shared" si="5"/>
        <v>47.1</v>
      </c>
      <c r="Q23" s="86">
        <f t="shared" si="5"/>
        <v>47.1</v>
      </c>
      <c r="R23" s="86">
        <f t="shared" si="5"/>
        <v>41.2</v>
      </c>
      <c r="S23" s="86">
        <f t="shared" si="5"/>
        <v>47.1</v>
      </c>
      <c r="T23" s="86">
        <f t="shared" si="5"/>
        <v>47.1</v>
      </c>
      <c r="U23" s="86">
        <f t="shared" si="5"/>
        <v>47.1</v>
      </c>
      <c r="V23" s="86">
        <f t="shared" si="5"/>
        <v>53</v>
      </c>
      <c r="W23" s="86">
        <f t="shared" si="5"/>
        <v>47.1</v>
      </c>
      <c r="X23" s="86">
        <f t="shared" si="5"/>
        <v>53</v>
      </c>
      <c r="Y23" s="415">
        <f>Y16</f>
        <v>47.1</v>
      </c>
      <c r="Z23" s="86">
        <f t="shared" si="5"/>
        <v>35.299999999999997</v>
      </c>
      <c r="AA23" s="86">
        <f t="shared" si="5"/>
        <v>35.299999999999997</v>
      </c>
      <c r="AB23" s="86">
        <f t="shared" si="5"/>
        <v>35.299999999999997</v>
      </c>
      <c r="AC23" s="67"/>
      <c r="AD23" s="85">
        <f>MIN(E23:AB23)</f>
        <v>23.5</v>
      </c>
      <c r="AE23" s="6"/>
      <c r="AF23" s="7"/>
      <c r="AG23" s="1"/>
      <c r="AJ23" s="105"/>
      <c r="AK23" s="105"/>
      <c r="AL23" s="105"/>
      <c r="AM23" s="105"/>
    </row>
    <row r="24" spans="1:41" ht="16.5" thickBot="1" x14ac:dyDescent="0.3">
      <c r="A24" s="153" t="s">
        <v>52</v>
      </c>
      <c r="B24" s="154"/>
      <c r="C24" s="195"/>
      <c r="D24" s="190"/>
      <c r="E24" s="677">
        <f>SQRT(E23*E23+E22*E22)</f>
        <v>75.646877000970761</v>
      </c>
      <c r="F24" s="677">
        <f t="shared" ref="F24:AB24" si="6">SQRT(F23*F23+F22*F22)</f>
        <v>60.546593628378467</v>
      </c>
      <c r="G24" s="677">
        <f t="shared" si="6"/>
        <v>75.646877000970761</v>
      </c>
      <c r="H24" s="678">
        <f t="shared" si="6"/>
        <v>75.646877000970761</v>
      </c>
      <c r="I24" s="677">
        <f t="shared" si="6"/>
        <v>75.646877000970761</v>
      </c>
      <c r="J24" s="677">
        <f t="shared" si="6"/>
        <v>105.93960543630507</v>
      </c>
      <c r="K24" s="677">
        <f t="shared" si="6"/>
        <v>136.23233830482394</v>
      </c>
      <c r="L24" s="677">
        <f t="shared" si="6"/>
        <v>136.23233830482394</v>
      </c>
      <c r="M24" s="677">
        <f t="shared" si="6"/>
        <v>151.33264684132106</v>
      </c>
      <c r="N24" s="678">
        <f t="shared" si="6"/>
        <v>136.23233830482394</v>
      </c>
      <c r="O24" s="677">
        <f t="shared" si="6"/>
        <v>121.03991077326519</v>
      </c>
      <c r="P24" s="677">
        <f t="shared" si="6"/>
        <v>121.03991077326519</v>
      </c>
      <c r="Q24" s="677">
        <f t="shared" si="6"/>
        <v>121.03991077326519</v>
      </c>
      <c r="R24" s="677">
        <f t="shared" si="6"/>
        <v>105.93960543630507</v>
      </c>
      <c r="S24" s="677">
        <f t="shared" si="6"/>
        <v>121.03991077326519</v>
      </c>
      <c r="T24" s="677">
        <f t="shared" si="6"/>
        <v>121.03991077326519</v>
      </c>
      <c r="U24" s="677">
        <f t="shared" si="6"/>
        <v>121.03991077326519</v>
      </c>
      <c r="V24" s="677">
        <f t="shared" si="6"/>
        <v>136.23233830482394</v>
      </c>
      <c r="W24" s="677">
        <f t="shared" si="6"/>
        <v>121.03991077326519</v>
      </c>
      <c r="X24" s="677">
        <f t="shared" si="6"/>
        <v>136.23233830482394</v>
      </c>
      <c r="Y24" s="678">
        <f>SQRT(Y23*Y23+Y22*Y22)</f>
        <v>121.03991077326519</v>
      </c>
      <c r="Z24" s="677">
        <f t="shared" si="6"/>
        <v>90.839308671962058</v>
      </c>
      <c r="AA24" s="677">
        <f t="shared" si="6"/>
        <v>90.839308671962058</v>
      </c>
      <c r="AB24" s="677">
        <f t="shared" si="6"/>
        <v>90.839308671962058</v>
      </c>
      <c r="AC24" s="68"/>
      <c r="AD24" s="88">
        <f>MIN(E24:AB24)</f>
        <v>60.546593628378467</v>
      </c>
      <c r="AE24" s="8"/>
      <c r="AF24" s="9"/>
      <c r="AG24" s="1"/>
      <c r="AJ24" s="105"/>
      <c r="AK24" s="105"/>
      <c r="AL24" s="105"/>
      <c r="AM24" s="105"/>
    </row>
    <row r="25" spans="1:41" ht="16.5" thickBot="1" x14ac:dyDescent="0.3">
      <c r="A25" s="257" t="s">
        <v>937</v>
      </c>
      <c r="B25" s="160"/>
      <c r="C25" s="259" t="s">
        <v>22</v>
      </c>
      <c r="D25" s="400" t="s">
        <v>54</v>
      </c>
      <c r="E25" s="357">
        <v>10.41</v>
      </c>
      <c r="F25" s="358">
        <v>10.38</v>
      </c>
      <c r="G25" s="358">
        <v>10.37</v>
      </c>
      <c r="H25" s="2326">
        <v>10.43</v>
      </c>
      <c r="I25" s="358">
        <v>10.39</v>
      </c>
      <c r="J25" s="358">
        <v>10.35</v>
      </c>
      <c r="K25" s="358">
        <v>10.34</v>
      </c>
      <c r="L25" s="358">
        <v>10.34</v>
      </c>
      <c r="M25" s="358">
        <v>10.34</v>
      </c>
      <c r="N25" s="2326">
        <v>10.33</v>
      </c>
      <c r="O25" s="358">
        <v>10.34</v>
      </c>
      <c r="P25" s="358">
        <v>10.34</v>
      </c>
      <c r="Q25" s="358">
        <v>10.35</v>
      </c>
      <c r="R25" s="358">
        <v>10.34</v>
      </c>
      <c r="S25" s="358">
        <v>10.34</v>
      </c>
      <c r="T25" s="358">
        <v>10.35</v>
      </c>
      <c r="U25" s="358">
        <v>10.35</v>
      </c>
      <c r="V25" s="358">
        <v>10.35</v>
      </c>
      <c r="W25" s="358">
        <v>10.36</v>
      </c>
      <c r="X25" s="358">
        <v>10.35</v>
      </c>
      <c r="Y25" s="2326">
        <v>10.37</v>
      </c>
      <c r="Z25" s="358">
        <v>10.46</v>
      </c>
      <c r="AA25" s="358">
        <v>10.45</v>
      </c>
      <c r="AB25" s="359">
        <v>10.51</v>
      </c>
      <c r="AC25" s="244"/>
      <c r="AD25" s="260"/>
      <c r="AE25" s="261"/>
      <c r="AF25" s="262"/>
      <c r="AJ25" s="10"/>
      <c r="AK25" s="27"/>
      <c r="AL25" s="10"/>
      <c r="AM25" s="27"/>
    </row>
    <row r="26" spans="1:41" x14ac:dyDescent="0.25">
      <c r="A26" s="3354" t="s">
        <v>36</v>
      </c>
      <c r="B26" s="3336" t="s">
        <v>94</v>
      </c>
      <c r="C26" s="121" t="s">
        <v>13</v>
      </c>
      <c r="D26" s="113" t="s">
        <v>115</v>
      </c>
      <c r="E26" s="307">
        <f t="shared" ref="E26:AA26" si="7">(E30-D30)*$AE26*$AF26</f>
        <v>65.999999999803549</v>
      </c>
      <c r="F26" s="71">
        <f t="shared" si="7"/>
        <v>52.000000000589353</v>
      </c>
      <c r="G26" s="71">
        <f t="shared" si="7"/>
        <v>65.999999999803549</v>
      </c>
      <c r="H26" s="414">
        <f t="shared" si="7"/>
        <v>64.00000000030559</v>
      </c>
      <c r="I26" s="71">
        <f t="shared" si="7"/>
        <v>65.999999999803549</v>
      </c>
      <c r="J26" s="71">
        <f t="shared" si="7"/>
        <v>91.999999999643478</v>
      </c>
      <c r="K26" s="71">
        <f t="shared" si="7"/>
        <v>118.0000000003929</v>
      </c>
      <c r="L26" s="71">
        <f>(L30-K30)*$AE26*$AF26</f>
        <v>117.99999999948341</v>
      </c>
      <c r="M26" s="71">
        <f t="shared" si="7"/>
        <v>118.0000000003929</v>
      </c>
      <c r="N26" s="414">
        <f t="shared" si="7"/>
        <v>118.0000000003929</v>
      </c>
      <c r="O26" s="71">
        <f t="shared" si="7"/>
        <v>103.99999999935972</v>
      </c>
      <c r="P26" s="71">
        <f t="shared" si="7"/>
        <v>104.00000000026921</v>
      </c>
      <c r="Q26" s="71">
        <f t="shared" si="7"/>
        <v>91.999999999643478</v>
      </c>
      <c r="R26" s="71">
        <f t="shared" si="7"/>
        <v>92.000000000552973</v>
      </c>
      <c r="S26" s="71">
        <f t="shared" si="7"/>
        <v>91.999999999643478</v>
      </c>
      <c r="T26" s="71">
        <f t="shared" si="7"/>
        <v>92.000000000552973</v>
      </c>
      <c r="U26" s="71">
        <f t="shared" si="7"/>
        <v>91.999999999643478</v>
      </c>
      <c r="V26" s="71">
        <f t="shared" si="7"/>
        <v>117.99999999948341</v>
      </c>
      <c r="W26" s="71">
        <f t="shared" si="7"/>
        <v>104.00000000026921</v>
      </c>
      <c r="X26" s="71">
        <f t="shared" si="7"/>
        <v>104.00000000026921</v>
      </c>
      <c r="Y26" s="414">
        <f>(Y30-X30)*$AE26*$AF26</f>
        <v>91.999999999643478</v>
      </c>
      <c r="Z26" s="71">
        <f>(Z30-Y30)*$AE26*$AF26</f>
        <v>78.000000000429281</v>
      </c>
      <c r="AA26" s="71">
        <f t="shared" si="7"/>
        <v>79.99999999992724</v>
      </c>
      <c r="AB26" s="72">
        <f>(AB30-AA30)*$AE26*$AF26</f>
        <v>77.999999999519787</v>
      </c>
      <c r="AC26" s="106">
        <f>SUM(E26:AB26)</f>
        <v>2199.9999999998181</v>
      </c>
      <c r="AD26" s="2593"/>
      <c r="AE26" s="203">
        <v>100</v>
      </c>
      <c r="AF26" s="95">
        <v>20</v>
      </c>
      <c r="AJ26" s="10"/>
      <c r="AK26" s="27"/>
      <c r="AL26" s="12"/>
      <c r="AM26" s="27"/>
    </row>
    <row r="27" spans="1:41" x14ac:dyDescent="0.25">
      <c r="A27" s="3355"/>
      <c r="B27" s="3337"/>
      <c r="C27" s="123" t="s">
        <v>14</v>
      </c>
      <c r="D27" s="108" t="s">
        <v>115</v>
      </c>
      <c r="E27" s="308">
        <f t="shared" ref="E27:AB27" si="8">(E31-D31)*$AE26*$AF26</f>
        <v>36.000000000058208</v>
      </c>
      <c r="F27" s="309">
        <f t="shared" si="8"/>
        <v>27.999999999337888</v>
      </c>
      <c r="G27" s="309">
        <f t="shared" si="8"/>
        <v>36.000000000058208</v>
      </c>
      <c r="H27" s="415">
        <f t="shared" si="8"/>
        <v>36.000000000058208</v>
      </c>
      <c r="I27" s="309">
        <f t="shared" si="8"/>
        <v>36.000000000058208</v>
      </c>
      <c r="J27" s="309">
        <f t="shared" si="8"/>
        <v>50.000000000181899</v>
      </c>
      <c r="K27" s="309">
        <f t="shared" si="8"/>
        <v>64.00000000030559</v>
      </c>
      <c r="L27" s="309">
        <f t="shared" si="8"/>
        <v>63.999999999396096</v>
      </c>
      <c r="M27" s="309">
        <f t="shared" si="8"/>
        <v>64.00000000030559</v>
      </c>
      <c r="N27" s="415">
        <f t="shared" si="8"/>
        <v>64.00000000030559</v>
      </c>
      <c r="O27" s="309">
        <f t="shared" si="8"/>
        <v>57.999999999992724</v>
      </c>
      <c r="P27" s="309">
        <f t="shared" si="8"/>
        <v>55.99999999958527</v>
      </c>
      <c r="Q27" s="309">
        <f t="shared" si="8"/>
        <v>50.000000000181899</v>
      </c>
      <c r="R27" s="309">
        <f t="shared" si="8"/>
        <v>50.000000000181899</v>
      </c>
      <c r="S27" s="309">
        <f t="shared" si="8"/>
        <v>50.000000000181899</v>
      </c>
      <c r="T27" s="309">
        <f t="shared" si="8"/>
        <v>49.999999999272404</v>
      </c>
      <c r="U27" s="309">
        <f t="shared" si="8"/>
        <v>50.000000000181899</v>
      </c>
      <c r="V27" s="309">
        <f t="shared" si="8"/>
        <v>65.999999999803549</v>
      </c>
      <c r="W27" s="309">
        <f t="shared" si="8"/>
        <v>56.000000000494765</v>
      </c>
      <c r="X27" s="309">
        <f t="shared" si="8"/>
        <v>57.999999999992724</v>
      </c>
      <c r="Y27" s="415">
        <f>(Y31-X31)*$AE26*$AF26</f>
        <v>50.000000000181899</v>
      </c>
      <c r="Z27" s="309">
        <f>(Z31-Y31)*$AE26*$AF26</f>
        <v>41.999999999461579</v>
      </c>
      <c r="AA27" s="309">
        <f t="shared" si="8"/>
        <v>43.999999999869033</v>
      </c>
      <c r="AB27" s="310">
        <f t="shared" si="8"/>
        <v>42.000000000371074</v>
      </c>
      <c r="AC27" s="107">
        <f>SUM(E27:AB27)</f>
        <v>1199.9999999998181</v>
      </c>
      <c r="AD27" s="81"/>
      <c r="AE27" s="155"/>
      <c r="AF27" s="74"/>
      <c r="AJ27" s="51"/>
      <c r="AK27" s="11"/>
      <c r="AL27" s="51"/>
      <c r="AM27" s="11"/>
    </row>
    <row r="28" spans="1:41" x14ac:dyDescent="0.25">
      <c r="A28" s="3355"/>
      <c r="B28" s="3337"/>
      <c r="C28" s="123" t="s">
        <v>15</v>
      </c>
      <c r="D28" s="108" t="s">
        <v>54</v>
      </c>
      <c r="E28" s="327">
        <v>5</v>
      </c>
      <c r="F28" s="328">
        <v>4</v>
      </c>
      <c r="G28" s="328">
        <v>4</v>
      </c>
      <c r="H28" s="420">
        <v>5</v>
      </c>
      <c r="I28" s="328">
        <v>5</v>
      </c>
      <c r="J28" s="328">
        <v>6</v>
      </c>
      <c r="K28" s="328">
        <v>8</v>
      </c>
      <c r="L28" s="328">
        <v>9</v>
      </c>
      <c r="M28" s="328">
        <v>9</v>
      </c>
      <c r="N28" s="420">
        <v>9</v>
      </c>
      <c r="O28" s="328">
        <v>8</v>
      </c>
      <c r="P28" s="328">
        <v>7</v>
      </c>
      <c r="Q28" s="328">
        <v>7</v>
      </c>
      <c r="R28" s="328">
        <v>7</v>
      </c>
      <c r="S28" s="328">
        <v>8</v>
      </c>
      <c r="T28" s="328">
        <v>8</v>
      </c>
      <c r="U28" s="328">
        <v>8</v>
      </c>
      <c r="V28" s="328">
        <v>8</v>
      </c>
      <c r="W28" s="328">
        <v>8</v>
      </c>
      <c r="X28" s="328">
        <v>8</v>
      </c>
      <c r="Y28" s="420">
        <v>7</v>
      </c>
      <c r="Z28" s="328">
        <v>6</v>
      </c>
      <c r="AA28" s="328">
        <v>5</v>
      </c>
      <c r="AB28" s="328">
        <v>5</v>
      </c>
      <c r="AC28" s="107">
        <f>AVERAGE(E28:AB28)</f>
        <v>6.833333333333333</v>
      </c>
      <c r="AD28" s="81"/>
      <c r="AE28" s="155"/>
      <c r="AF28" s="74"/>
      <c r="AJ28" s="12"/>
      <c r="AK28" s="11"/>
      <c r="AL28" s="12"/>
      <c r="AM28" s="11"/>
    </row>
    <row r="29" spans="1:41" ht="16.5" thickBot="1" x14ac:dyDescent="0.3">
      <c r="A29" s="3355"/>
      <c r="B29" s="3337"/>
      <c r="C29" s="123" t="s">
        <v>17</v>
      </c>
      <c r="D29" s="108"/>
      <c r="E29" s="314">
        <f t="shared" ref="E29:AB29" si="9">E27/E26</f>
        <v>0.54545454545705097</v>
      </c>
      <c r="F29" s="315">
        <f t="shared" si="9"/>
        <v>0.53846153844270273</v>
      </c>
      <c r="G29" s="315">
        <f t="shared" si="9"/>
        <v>0.54545454545705097</v>
      </c>
      <c r="H29" s="417">
        <f t="shared" si="9"/>
        <v>0.56249999999822364</v>
      </c>
      <c r="I29" s="315">
        <f t="shared" si="9"/>
        <v>0.54545454545705097</v>
      </c>
      <c r="J29" s="315">
        <f t="shared" si="9"/>
        <v>0.54347826087364848</v>
      </c>
      <c r="K29" s="315">
        <f t="shared" si="9"/>
        <v>0.54237288135671602</v>
      </c>
      <c r="L29" s="315">
        <f t="shared" si="9"/>
        <v>0.54237288135318884</v>
      </c>
      <c r="M29" s="315">
        <f t="shared" si="9"/>
        <v>0.54237288135671602</v>
      </c>
      <c r="N29" s="417">
        <f t="shared" si="9"/>
        <v>0.54237288135671602</v>
      </c>
      <c r="O29" s="315">
        <f t="shared" si="9"/>
        <v>0.55769230769567124</v>
      </c>
      <c r="P29" s="315">
        <f t="shared" si="9"/>
        <v>0.53846153845615685</v>
      </c>
      <c r="Q29" s="315">
        <f t="shared" si="9"/>
        <v>0.54347826087364848</v>
      </c>
      <c r="R29" s="315">
        <f t="shared" si="9"/>
        <v>0.54347826086827578</v>
      </c>
      <c r="S29" s="315">
        <f t="shared" si="9"/>
        <v>0.54347826087364848</v>
      </c>
      <c r="T29" s="315">
        <f t="shared" si="9"/>
        <v>0.54347826085838991</v>
      </c>
      <c r="U29" s="315">
        <f t="shared" si="9"/>
        <v>0.54347826087364848</v>
      </c>
      <c r="V29" s="315">
        <f t="shared" si="9"/>
        <v>0.55932203389908886</v>
      </c>
      <c r="W29" s="315">
        <f t="shared" si="9"/>
        <v>0.53846153846490197</v>
      </c>
      <c r="X29" s="315">
        <f t="shared" si="9"/>
        <v>0.55769230769079414</v>
      </c>
      <c r="Y29" s="417">
        <f>Y27/Y26</f>
        <v>0.54347826087364848</v>
      </c>
      <c r="Z29" s="315">
        <f t="shared" si="9"/>
        <v>0.53846153845167211</v>
      </c>
      <c r="AA29" s="315">
        <f t="shared" si="9"/>
        <v>0.54999999999886318</v>
      </c>
      <c r="AB29" s="337">
        <f t="shared" si="9"/>
        <v>0.53846153846961087</v>
      </c>
      <c r="AC29" s="214"/>
      <c r="AD29" s="81"/>
      <c r="AE29" s="155"/>
      <c r="AF29" s="74"/>
      <c r="AJ29" s="12"/>
      <c r="AK29" s="11"/>
      <c r="AL29" s="12"/>
      <c r="AM29" s="11"/>
    </row>
    <row r="30" spans="1:41" ht="16.5" hidden="1" thickBot="1" x14ac:dyDescent="0.3">
      <c r="A30" s="3355"/>
      <c r="B30" s="2203"/>
      <c r="C30" s="362" t="s">
        <v>18</v>
      </c>
      <c r="D30" s="108">
        <v>3080.6</v>
      </c>
      <c r="E30" s="2389">
        <v>3080.6329999999998</v>
      </c>
      <c r="F30" s="91">
        <v>3080.6590000000001</v>
      </c>
      <c r="G30" s="91">
        <v>3080.692</v>
      </c>
      <c r="H30" s="411">
        <v>3080.7240000000002</v>
      </c>
      <c r="I30" s="91">
        <v>3080.7570000000001</v>
      </c>
      <c r="J30" s="91">
        <v>3080.8029999999999</v>
      </c>
      <c r="K30" s="91">
        <v>3080.8620000000001</v>
      </c>
      <c r="L30" s="91">
        <v>3080.9209999999998</v>
      </c>
      <c r="M30" s="91">
        <v>3080.98</v>
      </c>
      <c r="N30" s="411">
        <v>3081.0390000000002</v>
      </c>
      <c r="O30" s="91">
        <v>3081.0909999999999</v>
      </c>
      <c r="P30" s="91">
        <v>3081.143</v>
      </c>
      <c r="Q30" s="91">
        <v>3081.1889999999999</v>
      </c>
      <c r="R30" s="91">
        <v>3081.2350000000001</v>
      </c>
      <c r="S30" s="91">
        <v>3081.2809999999999</v>
      </c>
      <c r="T30" s="91">
        <v>3081.3270000000002</v>
      </c>
      <c r="U30" s="91">
        <v>3081.373</v>
      </c>
      <c r="V30" s="91">
        <v>3081.4319999999998</v>
      </c>
      <c r="W30" s="91">
        <v>3081.4839999999999</v>
      </c>
      <c r="X30" s="91">
        <v>3081.5360000000001</v>
      </c>
      <c r="Y30" s="411">
        <v>3081.5819999999999</v>
      </c>
      <c r="Z30" s="91">
        <v>3081.6210000000001</v>
      </c>
      <c r="AA30" s="91">
        <v>3081.6610000000001</v>
      </c>
      <c r="AB30" s="91">
        <v>3081.7</v>
      </c>
      <c r="AC30" s="389"/>
      <c r="AD30" s="2389"/>
      <c r="AE30" s="91"/>
      <c r="AF30" s="92"/>
      <c r="AJ30" s="238"/>
      <c r="AK30" s="48"/>
      <c r="AL30" s="238"/>
      <c r="AM30" s="48"/>
    </row>
    <row r="31" spans="1:41" ht="16.5" hidden="1" thickBot="1" x14ac:dyDescent="0.3">
      <c r="A31" s="3321"/>
      <c r="B31" s="2204"/>
      <c r="C31" s="124" t="s">
        <v>19</v>
      </c>
      <c r="D31" s="108">
        <v>3333.4</v>
      </c>
      <c r="E31" s="81">
        <v>3333.4180000000001</v>
      </c>
      <c r="F31" s="155">
        <v>3333.4319999999998</v>
      </c>
      <c r="G31" s="155">
        <v>3333.45</v>
      </c>
      <c r="H31" s="412">
        <v>3333.4679999999998</v>
      </c>
      <c r="I31" s="155">
        <v>3333.4859999999999</v>
      </c>
      <c r="J31" s="155">
        <v>3333.511</v>
      </c>
      <c r="K31" s="155">
        <v>3333.5430000000001</v>
      </c>
      <c r="L31" s="155">
        <v>3333.5749999999998</v>
      </c>
      <c r="M31" s="155">
        <v>3333.607</v>
      </c>
      <c r="N31" s="412">
        <v>3333.6390000000001</v>
      </c>
      <c r="O31" s="155">
        <v>3333.6680000000001</v>
      </c>
      <c r="P31" s="155">
        <v>3333.6959999999999</v>
      </c>
      <c r="Q31" s="155">
        <v>3333.721</v>
      </c>
      <c r="R31" s="155">
        <v>3333.7460000000001</v>
      </c>
      <c r="S31" s="155">
        <v>3333.7710000000002</v>
      </c>
      <c r="T31" s="155">
        <v>3333.7959999999998</v>
      </c>
      <c r="U31" s="155">
        <v>3333.8209999999999</v>
      </c>
      <c r="V31" s="155">
        <v>3333.8539999999998</v>
      </c>
      <c r="W31" s="155">
        <v>3333.8820000000001</v>
      </c>
      <c r="X31" s="155">
        <v>3333.9110000000001</v>
      </c>
      <c r="Y31" s="412">
        <v>3333.9360000000001</v>
      </c>
      <c r="Z31" s="155">
        <v>3333.9569999999999</v>
      </c>
      <c r="AA31" s="155">
        <v>3333.9789999999998</v>
      </c>
      <c r="AB31" s="74">
        <v>3334</v>
      </c>
      <c r="AC31" s="214"/>
      <c r="AD31" s="81"/>
      <c r="AE31" s="155"/>
      <c r="AF31" s="74"/>
      <c r="AJ31" s="238"/>
      <c r="AK31" s="48"/>
      <c r="AL31" s="238"/>
      <c r="AM31" s="48"/>
    </row>
    <row r="32" spans="1:41" ht="16.5" hidden="1" thickBot="1" x14ac:dyDescent="0.3">
      <c r="A32" s="1619"/>
      <c r="B32" s="2587" t="s">
        <v>42</v>
      </c>
      <c r="C32" s="2583"/>
      <c r="D32" s="114"/>
      <c r="E32" s="178">
        <f>SQRT(E26*E26+E27*E27)/E25/1.73</f>
        <v>4.174497871472262</v>
      </c>
      <c r="F32" s="179">
        <f t="shared" ref="F32:AB32" si="10">SQRT(F26*F26+F27*F27)/F25/1.73</f>
        <v>3.2888554156580905</v>
      </c>
      <c r="G32" s="179">
        <f t="shared" si="10"/>
        <v>4.1906000811982889</v>
      </c>
      <c r="H32" s="419">
        <f t="shared" si="10"/>
        <v>4.0695325845874875</v>
      </c>
      <c r="I32" s="179">
        <f t="shared" si="10"/>
        <v>4.1825334785395816</v>
      </c>
      <c r="J32" s="179">
        <f t="shared" si="10"/>
        <v>5.8478747257234378</v>
      </c>
      <c r="K32" s="179">
        <f t="shared" si="10"/>
        <v>7.5043097436796193</v>
      </c>
      <c r="L32" s="179">
        <f t="shared" si="10"/>
        <v>7.5043097436106851</v>
      </c>
      <c r="M32" s="179">
        <f t="shared" si="10"/>
        <v>7.5043097436796193</v>
      </c>
      <c r="N32" s="419">
        <f t="shared" si="10"/>
        <v>7.5115743223279052</v>
      </c>
      <c r="O32" s="179">
        <f t="shared" si="10"/>
        <v>6.656891424082402</v>
      </c>
      <c r="P32" s="179">
        <f t="shared" si="10"/>
        <v>6.6031565211652161</v>
      </c>
      <c r="Q32" s="179">
        <f t="shared" si="10"/>
        <v>5.8478747257234378</v>
      </c>
      <c r="R32" s="179">
        <f t="shared" si="10"/>
        <v>5.8535303106092353</v>
      </c>
      <c r="S32" s="179">
        <f t="shared" si="10"/>
        <v>5.8535303105645626</v>
      </c>
      <c r="T32" s="179">
        <f t="shared" si="10"/>
        <v>5.8478747257438117</v>
      </c>
      <c r="U32" s="179">
        <f t="shared" si="10"/>
        <v>5.8478747257234378</v>
      </c>
      <c r="V32" s="179">
        <f t="shared" si="10"/>
        <v>7.5509508390549165</v>
      </c>
      <c r="W32" s="179">
        <f t="shared" si="10"/>
        <v>6.590409114777759</v>
      </c>
      <c r="X32" s="179">
        <f t="shared" si="10"/>
        <v>6.6504596449730613</v>
      </c>
      <c r="Y32" s="419">
        <f>SQRT(V26*V26+V27*V27)/V25/1.73</f>
        <v>7.5509508390549165</v>
      </c>
      <c r="Z32" s="179">
        <f t="shared" si="10"/>
        <v>4.8955524686127774</v>
      </c>
      <c r="AA32" s="179">
        <f t="shared" si="10"/>
        <v>5.0502916549481291</v>
      </c>
      <c r="AB32" s="180">
        <f t="shared" si="10"/>
        <v>4.8722624949073277</v>
      </c>
      <c r="AC32" s="109">
        <f>AVERAGE(E32:AB32)</f>
        <v>5.8937503129340811</v>
      </c>
      <c r="AD32" s="96">
        <f>(AC28-AC32)/AC28</f>
        <v>0.13749995420476857</v>
      </c>
      <c r="AE32" s="79"/>
      <c r="AF32" s="80"/>
      <c r="AH32" s="15"/>
      <c r="AI32" s="64"/>
      <c r="AJ32" s="65"/>
      <c r="AK32" s="65"/>
      <c r="AL32" s="12"/>
      <c r="AM32" s="105"/>
      <c r="AN32" s="105"/>
      <c r="AO32" s="105"/>
    </row>
    <row r="33" spans="1:41" x14ac:dyDescent="0.25">
      <c r="A33" s="3354" t="s">
        <v>28</v>
      </c>
      <c r="B33" s="3336" t="s">
        <v>94</v>
      </c>
      <c r="C33" s="121" t="s">
        <v>13</v>
      </c>
      <c r="D33" s="113" t="s">
        <v>115</v>
      </c>
      <c r="E33" s="307">
        <f>(E37-D37)*$AE33*$AF33</f>
        <v>0</v>
      </c>
      <c r="F33" s="71">
        <f t="shared" ref="F33:AA33" si="11">(F37-E37)*$AE33*$AF33</f>
        <v>0</v>
      </c>
      <c r="G33" s="71">
        <f t="shared" si="11"/>
        <v>0</v>
      </c>
      <c r="H33" s="414">
        <f t="shared" si="11"/>
        <v>0</v>
      </c>
      <c r="I33" s="71">
        <f t="shared" si="11"/>
        <v>0</v>
      </c>
      <c r="J33" s="71">
        <f t="shared" si="11"/>
        <v>0</v>
      </c>
      <c r="K33" s="71">
        <f>(K37-J37)*$AE33*$AF33</f>
        <v>0</v>
      </c>
      <c r="L33" s="71">
        <f t="shared" si="11"/>
        <v>0</v>
      </c>
      <c r="M33" s="71">
        <f t="shared" si="11"/>
        <v>28.000000000247383</v>
      </c>
      <c r="N33" s="414">
        <f t="shared" si="11"/>
        <v>0</v>
      </c>
      <c r="O33" s="71">
        <f t="shared" si="11"/>
        <v>0</v>
      </c>
      <c r="P33" s="71">
        <f t="shared" si="11"/>
        <v>0</v>
      </c>
      <c r="Q33" s="71">
        <f t="shared" si="11"/>
        <v>29.999999999745341</v>
      </c>
      <c r="R33" s="71">
        <f t="shared" si="11"/>
        <v>0</v>
      </c>
      <c r="S33" s="71">
        <f t="shared" si="11"/>
        <v>28.000000000247383</v>
      </c>
      <c r="T33" s="71">
        <f t="shared" si="11"/>
        <v>27.999999999792635</v>
      </c>
      <c r="U33" s="71">
        <f t="shared" si="11"/>
        <v>28.000000000247383</v>
      </c>
      <c r="V33" s="71">
        <f t="shared" si="11"/>
        <v>0</v>
      </c>
      <c r="W33" s="71">
        <f t="shared" si="11"/>
        <v>0</v>
      </c>
      <c r="X33" s="71">
        <f t="shared" si="11"/>
        <v>29.999999999745341</v>
      </c>
      <c r="Y33" s="414">
        <f>(Y37-X37)*$AE33*$AF33</f>
        <v>28.000000000247383</v>
      </c>
      <c r="Z33" s="71">
        <f>(Z37-Y37)*$AE33*$AF33</f>
        <v>0</v>
      </c>
      <c r="AA33" s="71">
        <f t="shared" si="11"/>
        <v>0</v>
      </c>
      <c r="AB33" s="72">
        <f>(AB37-AA37)*$AE33*$AF33</f>
        <v>0</v>
      </c>
      <c r="AC33" s="106">
        <f>SUM(E33:AB33)</f>
        <v>200.00000000027285</v>
      </c>
      <c r="AD33" s="2593"/>
      <c r="AE33" s="203">
        <v>100</v>
      </c>
      <c r="AF33" s="95">
        <v>20</v>
      </c>
      <c r="AJ33" s="10"/>
      <c r="AK33" s="27"/>
      <c r="AL33" s="12"/>
      <c r="AM33" s="27"/>
    </row>
    <row r="34" spans="1:41" x14ac:dyDescent="0.25">
      <c r="A34" s="3355"/>
      <c r="B34" s="3337"/>
      <c r="C34" s="123" t="s">
        <v>14</v>
      </c>
      <c r="D34" s="108" t="s">
        <v>115</v>
      </c>
      <c r="E34" s="308">
        <f>(E38-D38)*$AE33*$AF33</f>
        <v>0</v>
      </c>
      <c r="F34" s="309">
        <f t="shared" ref="F34:AB34" si="12">(F38-E38)*$AE33*$AF33</f>
        <v>0</v>
      </c>
      <c r="G34" s="309">
        <f t="shared" si="12"/>
        <v>0</v>
      </c>
      <c r="H34" s="415">
        <f t="shared" si="12"/>
        <v>0</v>
      </c>
      <c r="I34" s="309">
        <f t="shared" si="12"/>
        <v>0</v>
      </c>
      <c r="J34" s="309">
        <f t="shared" si="12"/>
        <v>0</v>
      </c>
      <c r="K34" s="309">
        <f t="shared" si="12"/>
        <v>0</v>
      </c>
      <c r="L34" s="309">
        <f t="shared" si="12"/>
        <v>0</v>
      </c>
      <c r="M34" s="309">
        <f t="shared" si="12"/>
        <v>27.999999999792635</v>
      </c>
      <c r="N34" s="415">
        <f t="shared" si="12"/>
        <v>0</v>
      </c>
      <c r="O34" s="309">
        <f t="shared" si="12"/>
        <v>0</v>
      </c>
      <c r="P34" s="309">
        <f t="shared" si="12"/>
        <v>0</v>
      </c>
      <c r="Q34" s="309">
        <f t="shared" si="12"/>
        <v>30.000000000200089</v>
      </c>
      <c r="R34" s="309">
        <f t="shared" si="12"/>
        <v>0</v>
      </c>
      <c r="S34" s="309">
        <f t="shared" si="12"/>
        <v>27.999999999792635</v>
      </c>
      <c r="T34" s="309">
        <f t="shared" si="12"/>
        <v>28.000000000247383</v>
      </c>
      <c r="U34" s="309">
        <f t="shared" si="12"/>
        <v>27.999999999792635</v>
      </c>
      <c r="V34" s="309">
        <f t="shared" si="12"/>
        <v>0</v>
      </c>
      <c r="W34" s="309">
        <f t="shared" si="12"/>
        <v>0</v>
      </c>
      <c r="X34" s="309">
        <f t="shared" si="12"/>
        <v>30.000000000200089</v>
      </c>
      <c r="Y34" s="415">
        <f>(Y38-X38)*$AE33*$AF33</f>
        <v>27.999999999792635</v>
      </c>
      <c r="Z34" s="309">
        <f>(Z38-Y38)*$AE33*$AF33</f>
        <v>0</v>
      </c>
      <c r="AA34" s="309">
        <f t="shared" si="12"/>
        <v>0</v>
      </c>
      <c r="AB34" s="310">
        <f t="shared" si="12"/>
        <v>0</v>
      </c>
      <c r="AC34" s="107">
        <f>SUM(E34:AB34)</f>
        <v>199.9999999998181</v>
      </c>
      <c r="AD34" s="81"/>
      <c r="AE34" s="155"/>
      <c r="AF34" s="74"/>
      <c r="AJ34" s="51"/>
      <c r="AK34" s="11"/>
      <c r="AL34" s="51"/>
      <c r="AM34" s="11"/>
    </row>
    <row r="35" spans="1:41" x14ac:dyDescent="0.25">
      <c r="A35" s="3355"/>
      <c r="B35" s="3337"/>
      <c r="C35" s="123" t="s">
        <v>15</v>
      </c>
      <c r="D35" s="108" t="s">
        <v>54</v>
      </c>
      <c r="E35" s="327">
        <v>0</v>
      </c>
      <c r="F35" s="352">
        <v>0</v>
      </c>
      <c r="G35" s="352">
        <v>0</v>
      </c>
      <c r="H35" s="421">
        <v>0</v>
      </c>
      <c r="I35" s="352">
        <v>0</v>
      </c>
      <c r="J35" s="352">
        <v>0</v>
      </c>
      <c r="K35" s="352">
        <v>0</v>
      </c>
      <c r="L35" s="352">
        <v>0</v>
      </c>
      <c r="M35" s="352">
        <v>1</v>
      </c>
      <c r="N35" s="421">
        <v>0</v>
      </c>
      <c r="O35" s="352">
        <v>0</v>
      </c>
      <c r="P35" s="352">
        <v>0</v>
      </c>
      <c r="Q35" s="352">
        <v>1</v>
      </c>
      <c r="R35" s="352">
        <v>0</v>
      </c>
      <c r="S35" s="352">
        <v>1</v>
      </c>
      <c r="T35" s="352">
        <v>1</v>
      </c>
      <c r="U35" s="352">
        <v>1</v>
      </c>
      <c r="V35" s="352">
        <v>0</v>
      </c>
      <c r="W35" s="352">
        <v>0</v>
      </c>
      <c r="X35" s="352">
        <v>1</v>
      </c>
      <c r="Y35" s="421">
        <v>1</v>
      </c>
      <c r="Z35" s="352">
        <v>0</v>
      </c>
      <c r="AA35" s="352">
        <v>0</v>
      </c>
      <c r="AB35" s="352">
        <v>0</v>
      </c>
      <c r="AC35" s="107">
        <f>AVERAGE(E35:AB35)</f>
        <v>0.29166666666666669</v>
      </c>
      <c r="AD35" s="81"/>
      <c r="AE35" s="155"/>
      <c r="AF35" s="74"/>
      <c r="AJ35" s="12"/>
      <c r="AK35" s="11"/>
      <c r="AL35" s="12"/>
      <c r="AM35" s="11"/>
    </row>
    <row r="36" spans="1:41" ht="16.5" thickBot="1" x14ac:dyDescent="0.3">
      <c r="A36" s="3355"/>
      <c r="B36" s="3337"/>
      <c r="C36" s="123" t="s">
        <v>17</v>
      </c>
      <c r="D36" s="108"/>
      <c r="E36" s="314" t="e">
        <f t="shared" ref="E36:AB36" si="13">E34/E33</f>
        <v>#DIV/0!</v>
      </c>
      <c r="F36" s="315" t="e">
        <f t="shared" si="13"/>
        <v>#DIV/0!</v>
      </c>
      <c r="G36" s="315" t="e">
        <f t="shared" si="13"/>
        <v>#DIV/0!</v>
      </c>
      <c r="H36" s="417" t="e">
        <f t="shared" si="13"/>
        <v>#DIV/0!</v>
      </c>
      <c r="I36" s="315" t="e">
        <f t="shared" si="13"/>
        <v>#DIV/0!</v>
      </c>
      <c r="J36" s="315" t="e">
        <f t="shared" si="13"/>
        <v>#DIV/0!</v>
      </c>
      <c r="K36" s="315" t="e">
        <f t="shared" si="13"/>
        <v>#DIV/0!</v>
      </c>
      <c r="L36" s="315" t="e">
        <f t="shared" si="13"/>
        <v>#DIV/0!</v>
      </c>
      <c r="M36" s="315">
        <f t="shared" si="13"/>
        <v>0.99999999998375899</v>
      </c>
      <c r="N36" s="417" t="e">
        <f t="shared" si="13"/>
        <v>#DIV/0!</v>
      </c>
      <c r="O36" s="315" t="e">
        <f t="shared" si="13"/>
        <v>#DIV/0!</v>
      </c>
      <c r="P36" s="315" t="e">
        <f t="shared" si="13"/>
        <v>#DIV/0!</v>
      </c>
      <c r="Q36" s="315">
        <f t="shared" si="13"/>
        <v>1.0000000000151583</v>
      </c>
      <c r="R36" s="315" t="e">
        <f t="shared" si="13"/>
        <v>#DIV/0!</v>
      </c>
      <c r="S36" s="315">
        <f t="shared" si="13"/>
        <v>0.99999999998375899</v>
      </c>
      <c r="T36" s="315">
        <f t="shared" si="13"/>
        <v>1.000000000016241</v>
      </c>
      <c r="U36" s="315">
        <f t="shared" si="13"/>
        <v>0.99999999998375899</v>
      </c>
      <c r="V36" s="315" t="e">
        <f t="shared" si="13"/>
        <v>#DIV/0!</v>
      </c>
      <c r="W36" s="315" t="e">
        <f t="shared" si="13"/>
        <v>#DIV/0!</v>
      </c>
      <c r="X36" s="315">
        <f t="shared" si="13"/>
        <v>1.0000000000151583</v>
      </c>
      <c r="Y36" s="417">
        <f>Y34/Y33</f>
        <v>0.99999999998375899</v>
      </c>
      <c r="Z36" s="315" t="e">
        <f t="shared" si="13"/>
        <v>#DIV/0!</v>
      </c>
      <c r="AA36" s="315" t="e">
        <f t="shared" si="13"/>
        <v>#DIV/0!</v>
      </c>
      <c r="AB36" s="337" t="e">
        <f t="shared" si="13"/>
        <v>#DIV/0!</v>
      </c>
      <c r="AC36" s="214"/>
      <c r="AD36" s="81"/>
      <c r="AE36" s="155"/>
      <c r="AF36" s="74"/>
      <c r="AJ36" s="12"/>
      <c r="AK36" s="11"/>
      <c r="AL36" s="12"/>
      <c r="AM36" s="11"/>
    </row>
    <row r="37" spans="1:41" ht="16.5" hidden="1" thickBot="1" x14ac:dyDescent="0.3">
      <c r="A37" s="3355"/>
      <c r="B37" s="2203"/>
      <c r="C37" s="362" t="s">
        <v>18</v>
      </c>
      <c r="D37" s="108">
        <v>1613.3</v>
      </c>
      <c r="E37" s="3119">
        <v>1613.3</v>
      </c>
      <c r="F37" s="3120">
        <v>1613.3</v>
      </c>
      <c r="G37" s="3120">
        <v>1613.3</v>
      </c>
      <c r="H37" s="3121">
        <v>1613.3</v>
      </c>
      <c r="I37" s="3120">
        <v>1613.3</v>
      </c>
      <c r="J37" s="3120">
        <v>1613.3</v>
      </c>
      <c r="K37" s="3120">
        <v>1613.3</v>
      </c>
      <c r="L37" s="3120">
        <v>1613.3</v>
      </c>
      <c r="M37" s="3120">
        <v>1613.3140000000001</v>
      </c>
      <c r="N37" s="3121">
        <v>1613.3140000000001</v>
      </c>
      <c r="O37" s="3120">
        <v>1613.3140000000001</v>
      </c>
      <c r="P37" s="3120">
        <v>1613.3140000000001</v>
      </c>
      <c r="Q37" s="3120">
        <v>1613.329</v>
      </c>
      <c r="R37" s="3120">
        <v>1613.329</v>
      </c>
      <c r="S37" s="3120">
        <v>1613.3430000000001</v>
      </c>
      <c r="T37" s="3120">
        <v>1613.357</v>
      </c>
      <c r="U37" s="3120">
        <v>1613.3710000000001</v>
      </c>
      <c r="V37" s="3120">
        <v>1613.3710000000001</v>
      </c>
      <c r="W37" s="3120">
        <v>1613.3710000000001</v>
      </c>
      <c r="X37" s="3120">
        <v>1613.386</v>
      </c>
      <c r="Y37" s="3121">
        <v>1613.4</v>
      </c>
      <c r="Z37" s="3120">
        <v>1613.4</v>
      </c>
      <c r="AA37" s="3120">
        <v>1613.4</v>
      </c>
      <c r="AB37" s="3120">
        <v>1613.4</v>
      </c>
      <c r="AC37" s="389"/>
      <c r="AD37" s="2389"/>
      <c r="AE37" s="91"/>
      <c r="AF37" s="92"/>
      <c r="AJ37" s="238"/>
      <c r="AK37" s="48"/>
      <c r="AL37" s="238"/>
      <c r="AM37" s="48"/>
    </row>
    <row r="38" spans="1:41" ht="16.5" hidden="1" thickBot="1" x14ac:dyDescent="0.3">
      <c r="A38" s="3321"/>
      <c r="B38" s="2204"/>
      <c r="C38" s="124" t="s">
        <v>19</v>
      </c>
      <c r="D38" s="108">
        <v>1372.7</v>
      </c>
      <c r="E38" s="81">
        <v>1372.7</v>
      </c>
      <c r="F38" s="155">
        <v>1372.7</v>
      </c>
      <c r="G38" s="155">
        <v>1372.7</v>
      </c>
      <c r="H38" s="412">
        <v>1372.7</v>
      </c>
      <c r="I38" s="155">
        <v>1372.7</v>
      </c>
      <c r="J38" s="155">
        <v>1372.7</v>
      </c>
      <c r="K38" s="155">
        <v>1372.7</v>
      </c>
      <c r="L38" s="155">
        <v>1372.7</v>
      </c>
      <c r="M38" s="155">
        <v>1372.7139999999999</v>
      </c>
      <c r="N38" s="412">
        <v>1372.7139999999999</v>
      </c>
      <c r="O38" s="155">
        <v>1372.7139999999999</v>
      </c>
      <c r="P38" s="155">
        <v>1372.7139999999999</v>
      </c>
      <c r="Q38" s="155">
        <v>1372.729</v>
      </c>
      <c r="R38" s="155">
        <v>1372.729</v>
      </c>
      <c r="S38" s="155">
        <v>1372.7429999999999</v>
      </c>
      <c r="T38" s="155">
        <v>1372.7570000000001</v>
      </c>
      <c r="U38" s="155">
        <v>1372.771</v>
      </c>
      <c r="V38" s="155">
        <v>1372.771</v>
      </c>
      <c r="W38" s="155">
        <v>1372.771</v>
      </c>
      <c r="X38" s="155">
        <v>1372.7860000000001</v>
      </c>
      <c r="Y38" s="412">
        <v>1372.8</v>
      </c>
      <c r="Z38" s="155">
        <v>1372.8</v>
      </c>
      <c r="AA38" s="155">
        <v>1372.8</v>
      </c>
      <c r="AB38" s="74">
        <v>1372.8</v>
      </c>
      <c r="AC38" s="214"/>
      <c r="AD38" s="81"/>
      <c r="AE38" s="155"/>
      <c r="AF38" s="74"/>
      <c r="AJ38" s="238"/>
      <c r="AK38" s="48"/>
      <c r="AL38" s="238"/>
      <c r="AM38" s="48"/>
    </row>
    <row r="39" spans="1:41" ht="16.5" hidden="1" thickBot="1" x14ac:dyDescent="0.3">
      <c r="A39" s="1619"/>
      <c r="B39" s="2587" t="s">
        <v>42</v>
      </c>
      <c r="C39" s="2583"/>
      <c r="D39" s="114"/>
      <c r="E39" s="178">
        <f>SQRT(E33*E33+E34*E34)/E25/1.73</f>
        <v>0</v>
      </c>
      <c r="F39" s="179">
        <f t="shared" ref="F39:AB39" si="14">SQRT(F33*F33+F34*F34)/F25/1.73</f>
        <v>0</v>
      </c>
      <c r="G39" s="179">
        <f t="shared" si="14"/>
        <v>0</v>
      </c>
      <c r="H39" s="419">
        <f t="shared" si="14"/>
        <v>0</v>
      </c>
      <c r="I39" s="179">
        <f t="shared" si="14"/>
        <v>0</v>
      </c>
      <c r="J39" s="179">
        <f t="shared" si="14"/>
        <v>0</v>
      </c>
      <c r="K39" s="179">
        <f t="shared" si="14"/>
        <v>0</v>
      </c>
      <c r="L39" s="179">
        <f t="shared" si="14"/>
        <v>0</v>
      </c>
      <c r="M39" s="179">
        <f t="shared" si="14"/>
        <v>2.2136369084913494</v>
      </c>
      <c r="N39" s="419">
        <f t="shared" si="14"/>
        <v>0</v>
      </c>
      <c r="O39" s="179">
        <f t="shared" si="14"/>
        <v>0</v>
      </c>
      <c r="P39" s="179">
        <f t="shared" si="14"/>
        <v>0</v>
      </c>
      <c r="Q39" s="179">
        <f t="shared" si="14"/>
        <v>2.3694622809278862</v>
      </c>
      <c r="R39" s="179">
        <f t="shared" si="14"/>
        <v>0</v>
      </c>
      <c r="S39" s="179">
        <f t="shared" si="14"/>
        <v>2.2136369084913494</v>
      </c>
      <c r="T39" s="179">
        <f t="shared" si="14"/>
        <v>2.2114981288696187</v>
      </c>
      <c r="U39" s="179">
        <f t="shared" si="14"/>
        <v>2.2114981288696187</v>
      </c>
      <c r="V39" s="179">
        <f t="shared" si="14"/>
        <v>0</v>
      </c>
      <c r="W39" s="179">
        <f t="shared" si="14"/>
        <v>0</v>
      </c>
      <c r="X39" s="179">
        <f t="shared" si="14"/>
        <v>2.3694622809278862</v>
      </c>
      <c r="Y39" s="419">
        <f>SQRT(V33*V33+V34*V34)/V25/1.73</f>
        <v>0</v>
      </c>
      <c r="Z39" s="179">
        <f t="shared" si="14"/>
        <v>0</v>
      </c>
      <c r="AA39" s="179">
        <f t="shared" si="14"/>
        <v>0</v>
      </c>
      <c r="AB39" s="180">
        <f t="shared" si="14"/>
        <v>0</v>
      </c>
      <c r="AC39" s="109">
        <f>AVERAGE(E39:AB39)</f>
        <v>0.56621644319073783</v>
      </c>
      <c r="AD39" s="96">
        <f>(AC35-AC39)/AC35</f>
        <v>-0.94131351951110098</v>
      </c>
      <c r="AE39" s="79"/>
      <c r="AF39" s="80"/>
      <c r="AH39" s="15"/>
      <c r="AI39" s="64"/>
      <c r="AJ39" s="65"/>
      <c r="AK39" s="65"/>
      <c r="AL39" s="12"/>
      <c r="AM39" s="105"/>
      <c r="AN39" s="105"/>
      <c r="AO39" s="105"/>
    </row>
    <row r="40" spans="1:41" ht="15.75" customHeight="1" x14ac:dyDescent="0.25">
      <c r="A40" s="3354" t="s">
        <v>46</v>
      </c>
      <c r="B40" s="3336" t="s">
        <v>110</v>
      </c>
      <c r="C40" s="121" t="s">
        <v>13</v>
      </c>
      <c r="D40" s="113" t="s">
        <v>115</v>
      </c>
      <c r="E40" s="307">
        <f t="shared" ref="E40:AA40" si="15">(E44-D44)*$AE40*$AF40</f>
        <v>0</v>
      </c>
      <c r="F40" s="71">
        <f t="shared" si="15"/>
        <v>0</v>
      </c>
      <c r="G40" s="71">
        <f t="shared" si="15"/>
        <v>0</v>
      </c>
      <c r="H40" s="414">
        <f t="shared" si="15"/>
        <v>0</v>
      </c>
      <c r="I40" s="71">
        <f t="shared" si="15"/>
        <v>0</v>
      </c>
      <c r="J40" s="71">
        <f t="shared" si="15"/>
        <v>0</v>
      </c>
      <c r="K40" s="71">
        <f t="shared" si="15"/>
        <v>0</v>
      </c>
      <c r="L40" s="71">
        <f t="shared" si="15"/>
        <v>0</v>
      </c>
      <c r="M40" s="71">
        <f t="shared" si="15"/>
        <v>0</v>
      </c>
      <c r="N40" s="414">
        <f>(N44-M44)*$AE40*$AF40</f>
        <v>0</v>
      </c>
      <c r="O40" s="71">
        <f t="shared" si="15"/>
        <v>0</v>
      </c>
      <c r="P40" s="71">
        <f t="shared" si="15"/>
        <v>0</v>
      </c>
      <c r="Q40" s="71">
        <f t="shared" si="15"/>
        <v>0</v>
      </c>
      <c r="R40" s="71">
        <f>(R44-Q44)*$AE40*$AF40</f>
        <v>0</v>
      </c>
      <c r="S40" s="71">
        <f t="shared" si="15"/>
        <v>0</v>
      </c>
      <c r="T40" s="71">
        <f t="shared" si="15"/>
        <v>0</v>
      </c>
      <c r="U40" s="71">
        <f t="shared" si="15"/>
        <v>0</v>
      </c>
      <c r="V40" s="71">
        <f t="shared" si="15"/>
        <v>0</v>
      </c>
      <c r="W40" s="71">
        <f t="shared" si="15"/>
        <v>0</v>
      </c>
      <c r="X40" s="71">
        <f t="shared" si="15"/>
        <v>0</v>
      </c>
      <c r="Y40" s="414">
        <f>(Y44-X44)*$AE40*$AF40</f>
        <v>0</v>
      </c>
      <c r="Z40" s="71">
        <f>(Z44-Y44)*$AE40*$AF40</f>
        <v>0</v>
      </c>
      <c r="AA40" s="71">
        <f t="shared" si="15"/>
        <v>0</v>
      </c>
      <c r="AB40" s="72">
        <f>(AB44-AA44)*$AE40*$AF40</f>
        <v>0</v>
      </c>
      <c r="AC40" s="106">
        <f>SUM(E40:AB40)</f>
        <v>0</v>
      </c>
      <c r="AD40" s="2593"/>
      <c r="AE40" s="203">
        <v>100</v>
      </c>
      <c r="AF40" s="95">
        <v>10</v>
      </c>
      <c r="AJ40" s="10"/>
      <c r="AK40" s="27"/>
      <c r="AL40" s="12"/>
      <c r="AM40" s="27"/>
    </row>
    <row r="41" spans="1:41" x14ac:dyDescent="0.25">
      <c r="A41" s="3355"/>
      <c r="B41" s="3337"/>
      <c r="C41" s="123" t="s">
        <v>14</v>
      </c>
      <c r="D41" s="108" t="s">
        <v>115</v>
      </c>
      <c r="E41" s="308">
        <f t="shared" ref="E41:AB41" si="16">(E45-D45)*$AE40*$AF40</f>
        <v>0</v>
      </c>
      <c r="F41" s="309">
        <f t="shared" si="16"/>
        <v>0</v>
      </c>
      <c r="G41" s="309">
        <f t="shared" si="16"/>
        <v>0</v>
      </c>
      <c r="H41" s="415">
        <f t="shared" si="16"/>
        <v>0</v>
      </c>
      <c r="I41" s="309">
        <f t="shared" si="16"/>
        <v>0</v>
      </c>
      <c r="J41" s="309">
        <f t="shared" si="16"/>
        <v>0</v>
      </c>
      <c r="K41" s="309">
        <f t="shared" si="16"/>
        <v>0</v>
      </c>
      <c r="L41" s="309">
        <f t="shared" si="16"/>
        <v>0</v>
      </c>
      <c r="M41" s="309">
        <f t="shared" si="16"/>
        <v>0</v>
      </c>
      <c r="N41" s="415">
        <f t="shared" si="16"/>
        <v>0</v>
      </c>
      <c r="O41" s="309">
        <f t="shared" si="16"/>
        <v>0</v>
      </c>
      <c r="P41" s="309">
        <f t="shared" si="16"/>
        <v>0</v>
      </c>
      <c r="Q41" s="309">
        <f t="shared" si="16"/>
        <v>0</v>
      </c>
      <c r="R41" s="309">
        <f t="shared" si="16"/>
        <v>0</v>
      </c>
      <c r="S41" s="309">
        <f t="shared" si="16"/>
        <v>0</v>
      </c>
      <c r="T41" s="309">
        <f t="shared" si="16"/>
        <v>0</v>
      </c>
      <c r="U41" s="309">
        <f t="shared" si="16"/>
        <v>0</v>
      </c>
      <c r="V41" s="309">
        <f t="shared" si="16"/>
        <v>0</v>
      </c>
      <c r="W41" s="309">
        <f t="shared" si="16"/>
        <v>0</v>
      </c>
      <c r="X41" s="309">
        <f t="shared" si="16"/>
        <v>0</v>
      </c>
      <c r="Y41" s="415">
        <f>(Y45-X45)*$AE40*$AF40</f>
        <v>0</v>
      </c>
      <c r="Z41" s="309">
        <f>(Z45-Y45)*$AE40*$AF40</f>
        <v>0</v>
      </c>
      <c r="AA41" s="309">
        <f t="shared" si="16"/>
        <v>0</v>
      </c>
      <c r="AB41" s="310">
        <f t="shared" si="16"/>
        <v>0</v>
      </c>
      <c r="AC41" s="107">
        <f>SUM(E41:AB41)</f>
        <v>0</v>
      </c>
      <c r="AD41" s="81"/>
      <c r="AE41" s="155"/>
      <c r="AF41" s="74"/>
      <c r="AJ41" s="51"/>
      <c r="AK41" s="11"/>
      <c r="AL41" s="51"/>
      <c r="AM41" s="11"/>
    </row>
    <row r="42" spans="1:41" x14ac:dyDescent="0.25">
      <c r="A42" s="3355"/>
      <c r="B42" s="3337"/>
      <c r="C42" s="123" t="s">
        <v>15</v>
      </c>
      <c r="D42" s="108" t="s">
        <v>54</v>
      </c>
      <c r="E42" s="327">
        <v>0</v>
      </c>
      <c r="F42" s="328">
        <v>0</v>
      </c>
      <c r="G42" s="328">
        <v>0</v>
      </c>
      <c r="H42" s="420">
        <v>0</v>
      </c>
      <c r="I42" s="328">
        <v>0</v>
      </c>
      <c r="J42" s="328">
        <v>0</v>
      </c>
      <c r="K42" s="328">
        <v>0</v>
      </c>
      <c r="L42" s="328">
        <v>0</v>
      </c>
      <c r="M42" s="328">
        <v>0</v>
      </c>
      <c r="N42" s="420">
        <v>0</v>
      </c>
      <c r="O42" s="328">
        <v>0</v>
      </c>
      <c r="P42" s="328">
        <v>0</v>
      </c>
      <c r="Q42" s="328">
        <v>0</v>
      </c>
      <c r="R42" s="328">
        <v>0</v>
      </c>
      <c r="S42" s="328">
        <v>0</v>
      </c>
      <c r="T42" s="328">
        <v>0</v>
      </c>
      <c r="U42" s="328">
        <v>0</v>
      </c>
      <c r="V42" s="328">
        <v>0</v>
      </c>
      <c r="W42" s="328">
        <v>0</v>
      </c>
      <c r="X42" s="328">
        <v>0</v>
      </c>
      <c r="Y42" s="420">
        <v>0</v>
      </c>
      <c r="Z42" s="328">
        <v>0</v>
      </c>
      <c r="AA42" s="328">
        <v>0</v>
      </c>
      <c r="AB42" s="328">
        <v>0</v>
      </c>
      <c r="AC42" s="107">
        <f>AVERAGE(E42:AB42)</f>
        <v>0</v>
      </c>
      <c r="AD42" s="81"/>
      <c r="AE42" s="155"/>
      <c r="AF42" s="74"/>
      <c r="AJ42" s="12"/>
      <c r="AK42" s="11"/>
      <c r="AL42" s="12"/>
      <c r="AM42" s="11"/>
    </row>
    <row r="43" spans="1:41" ht="16.5" thickBot="1" x14ac:dyDescent="0.3">
      <c r="A43" s="3355"/>
      <c r="B43" s="3337"/>
      <c r="C43" s="123" t="s">
        <v>17</v>
      </c>
      <c r="D43" s="108"/>
      <c r="E43" s="314" t="e">
        <f t="shared" ref="E43:AB43" si="17">E41/E40</f>
        <v>#DIV/0!</v>
      </c>
      <c r="F43" s="315" t="e">
        <f t="shared" si="17"/>
        <v>#DIV/0!</v>
      </c>
      <c r="G43" s="315" t="e">
        <f t="shared" si="17"/>
        <v>#DIV/0!</v>
      </c>
      <c r="H43" s="417" t="e">
        <f>H41/H40</f>
        <v>#DIV/0!</v>
      </c>
      <c r="I43" s="315" t="e">
        <f t="shared" si="17"/>
        <v>#DIV/0!</v>
      </c>
      <c r="J43" s="315" t="e">
        <f t="shared" si="17"/>
        <v>#DIV/0!</v>
      </c>
      <c r="K43" s="315" t="e">
        <f t="shared" si="17"/>
        <v>#DIV/0!</v>
      </c>
      <c r="L43" s="315" t="e">
        <f t="shared" si="17"/>
        <v>#DIV/0!</v>
      </c>
      <c r="M43" s="315" t="e">
        <f t="shared" si="17"/>
        <v>#DIV/0!</v>
      </c>
      <c r="N43" s="417" t="e">
        <f t="shared" si="17"/>
        <v>#DIV/0!</v>
      </c>
      <c r="O43" s="315" t="e">
        <f t="shared" si="17"/>
        <v>#DIV/0!</v>
      </c>
      <c r="P43" s="315" t="e">
        <f t="shared" si="17"/>
        <v>#DIV/0!</v>
      </c>
      <c r="Q43" s="315" t="e">
        <f t="shared" si="17"/>
        <v>#DIV/0!</v>
      </c>
      <c r="R43" s="315" t="e">
        <f>R41/R40</f>
        <v>#DIV/0!</v>
      </c>
      <c r="S43" s="315" t="e">
        <f t="shared" si="17"/>
        <v>#DIV/0!</v>
      </c>
      <c r="T43" s="315" t="e">
        <f t="shared" si="17"/>
        <v>#DIV/0!</v>
      </c>
      <c r="U43" s="315" t="e">
        <f t="shared" si="17"/>
        <v>#DIV/0!</v>
      </c>
      <c r="V43" s="315" t="e">
        <f t="shared" si="17"/>
        <v>#DIV/0!</v>
      </c>
      <c r="W43" s="315" t="e">
        <f t="shared" si="17"/>
        <v>#DIV/0!</v>
      </c>
      <c r="X43" s="315" t="e">
        <f t="shared" si="17"/>
        <v>#DIV/0!</v>
      </c>
      <c r="Y43" s="417" t="e">
        <f>Y41/Y40</f>
        <v>#DIV/0!</v>
      </c>
      <c r="Z43" s="315" t="e">
        <f t="shared" si="17"/>
        <v>#DIV/0!</v>
      </c>
      <c r="AA43" s="315" t="e">
        <f t="shared" si="17"/>
        <v>#DIV/0!</v>
      </c>
      <c r="AB43" s="337" t="e">
        <f t="shared" si="17"/>
        <v>#DIV/0!</v>
      </c>
      <c r="AC43" s="214"/>
      <c r="AD43" s="81"/>
      <c r="AE43" s="155"/>
      <c r="AF43" s="74"/>
      <c r="AJ43" s="12"/>
      <c r="AK43" s="11"/>
      <c r="AL43" s="12"/>
      <c r="AM43" s="11"/>
    </row>
    <row r="44" spans="1:41" ht="16.5" hidden="1" thickBot="1" x14ac:dyDescent="0.3">
      <c r="A44" s="3355"/>
      <c r="B44" s="2203"/>
      <c r="C44" s="362" t="s">
        <v>18</v>
      </c>
      <c r="D44" s="108">
        <v>324.13</v>
      </c>
      <c r="E44" s="2389">
        <v>324.13</v>
      </c>
      <c r="F44" s="91">
        <v>324.13</v>
      </c>
      <c r="G44" s="91">
        <v>324.13</v>
      </c>
      <c r="H44" s="411">
        <v>324.13</v>
      </c>
      <c r="I44" s="91">
        <v>324.13</v>
      </c>
      <c r="J44" s="91">
        <v>324.13</v>
      </c>
      <c r="K44" s="91">
        <v>324.13</v>
      </c>
      <c r="L44" s="91">
        <v>324.13</v>
      </c>
      <c r="M44" s="91">
        <v>324.13</v>
      </c>
      <c r="N44" s="411">
        <v>324.13</v>
      </c>
      <c r="O44" s="91">
        <v>324.13</v>
      </c>
      <c r="P44" s="91">
        <v>324.13</v>
      </c>
      <c r="Q44" s="91">
        <v>324.13</v>
      </c>
      <c r="R44" s="91">
        <v>324.13</v>
      </c>
      <c r="S44" s="91">
        <v>324.13</v>
      </c>
      <c r="T44" s="91">
        <v>324.13</v>
      </c>
      <c r="U44" s="91">
        <v>324.13</v>
      </c>
      <c r="V44" s="91">
        <v>324.13</v>
      </c>
      <c r="W44" s="91">
        <v>324.13</v>
      </c>
      <c r="X44" s="91">
        <v>324.13</v>
      </c>
      <c r="Y44" s="411">
        <v>324.13</v>
      </c>
      <c r="Z44" s="91">
        <v>324.13</v>
      </c>
      <c r="AA44" s="91">
        <v>324.13</v>
      </c>
      <c r="AB44" s="91">
        <v>324.13</v>
      </c>
      <c r="AC44" s="389"/>
      <c r="AD44" s="2389"/>
      <c r="AE44" s="91"/>
      <c r="AF44" s="92"/>
      <c r="AJ44" s="238"/>
      <c r="AK44" s="48"/>
      <c r="AL44" s="238"/>
      <c r="AM44" s="48"/>
    </row>
    <row r="45" spans="1:41" ht="16.5" hidden="1" thickBot="1" x14ac:dyDescent="0.3">
      <c r="A45" s="3321"/>
      <c r="B45" s="2204"/>
      <c r="C45" s="124" t="s">
        <v>19</v>
      </c>
      <c r="D45" s="108">
        <v>150.41</v>
      </c>
      <c r="E45" s="81">
        <v>150.41</v>
      </c>
      <c r="F45" s="155">
        <v>150.41</v>
      </c>
      <c r="G45" s="155">
        <v>150.41</v>
      </c>
      <c r="H45" s="412">
        <v>150.41</v>
      </c>
      <c r="I45" s="155">
        <v>150.41</v>
      </c>
      <c r="J45" s="155">
        <v>150.41</v>
      </c>
      <c r="K45" s="155">
        <v>150.41</v>
      </c>
      <c r="L45" s="155">
        <v>150.41</v>
      </c>
      <c r="M45" s="155">
        <v>150.41</v>
      </c>
      <c r="N45" s="412">
        <v>150.41</v>
      </c>
      <c r="O45" s="155">
        <v>150.41</v>
      </c>
      <c r="P45" s="155">
        <v>150.41</v>
      </c>
      <c r="Q45" s="155">
        <v>150.41</v>
      </c>
      <c r="R45" s="155">
        <v>150.41</v>
      </c>
      <c r="S45" s="155">
        <v>150.41</v>
      </c>
      <c r="T45" s="155">
        <v>150.41</v>
      </c>
      <c r="U45" s="155">
        <v>150.41</v>
      </c>
      <c r="V45" s="155">
        <v>150.41</v>
      </c>
      <c r="W45" s="155">
        <v>150.41</v>
      </c>
      <c r="X45" s="155">
        <v>150.41</v>
      </c>
      <c r="Y45" s="412">
        <v>150.41</v>
      </c>
      <c r="Z45" s="155">
        <v>150.41</v>
      </c>
      <c r="AA45" s="155">
        <v>150.41</v>
      </c>
      <c r="AB45" s="74">
        <v>150.41</v>
      </c>
      <c r="AC45" s="214"/>
      <c r="AD45" s="81"/>
      <c r="AE45" s="155"/>
      <c r="AF45" s="74"/>
      <c r="AJ45" s="238"/>
      <c r="AK45" s="48"/>
      <c r="AL45" s="238"/>
      <c r="AM45" s="48"/>
    </row>
    <row r="46" spans="1:41" ht="16.5" hidden="1" thickBot="1" x14ac:dyDescent="0.3">
      <c r="A46" s="1619"/>
      <c r="B46" s="2587" t="s">
        <v>42</v>
      </c>
      <c r="C46" s="2583"/>
      <c r="D46" s="114"/>
      <c r="E46" s="178">
        <f>SQRT(E40*E40+E41*E41)/E25/1.73</f>
        <v>0</v>
      </c>
      <c r="F46" s="179">
        <f t="shared" ref="F46:AB46" si="18">SQRT(F40*F40+F41*F41)/F25/1.73</f>
        <v>0</v>
      </c>
      <c r="G46" s="179">
        <f t="shared" si="18"/>
        <v>0</v>
      </c>
      <c r="H46" s="419">
        <f t="shared" si="18"/>
        <v>0</v>
      </c>
      <c r="I46" s="179">
        <f t="shared" si="18"/>
        <v>0</v>
      </c>
      <c r="J46" s="179">
        <f t="shared" si="18"/>
        <v>0</v>
      </c>
      <c r="K46" s="179">
        <f t="shared" si="18"/>
        <v>0</v>
      </c>
      <c r="L46" s="179">
        <f t="shared" si="18"/>
        <v>0</v>
      </c>
      <c r="M46" s="179">
        <f t="shared" si="18"/>
        <v>0</v>
      </c>
      <c r="N46" s="419">
        <f t="shared" si="18"/>
        <v>0</v>
      </c>
      <c r="O46" s="179">
        <f t="shared" si="18"/>
        <v>0</v>
      </c>
      <c r="P46" s="179">
        <f t="shared" si="18"/>
        <v>0</v>
      </c>
      <c r="Q46" s="179">
        <f t="shared" si="18"/>
        <v>0</v>
      </c>
      <c r="R46" s="179">
        <f t="shared" si="18"/>
        <v>0</v>
      </c>
      <c r="S46" s="179">
        <f t="shared" si="18"/>
        <v>0</v>
      </c>
      <c r="T46" s="179">
        <f t="shared" si="18"/>
        <v>0</v>
      </c>
      <c r="U46" s="179">
        <f t="shared" si="18"/>
        <v>0</v>
      </c>
      <c r="V46" s="179">
        <f t="shared" si="18"/>
        <v>0</v>
      </c>
      <c r="W46" s="179">
        <f t="shared" si="18"/>
        <v>0</v>
      </c>
      <c r="X46" s="179">
        <f t="shared" si="18"/>
        <v>0</v>
      </c>
      <c r="Y46" s="419">
        <f>SQRT(V40*V40+V41*V41)/V25/1.73</f>
        <v>0</v>
      </c>
      <c r="Z46" s="179">
        <f t="shared" si="18"/>
        <v>0</v>
      </c>
      <c r="AA46" s="179">
        <f t="shared" si="18"/>
        <v>0</v>
      </c>
      <c r="AB46" s="180">
        <f t="shared" si="18"/>
        <v>0</v>
      </c>
      <c r="AC46" s="109">
        <f>AVERAGE(E46:AB46)</f>
        <v>0</v>
      </c>
      <c r="AD46" s="96" t="e">
        <f>(AC42-AC46)/AC42</f>
        <v>#DIV/0!</v>
      </c>
      <c r="AE46" s="79"/>
      <c r="AF46" s="80"/>
      <c r="AH46" s="15"/>
      <c r="AI46" s="64"/>
      <c r="AJ46" s="65"/>
      <c r="AK46" s="65"/>
      <c r="AL46" s="12"/>
      <c r="AM46" s="105"/>
      <c r="AN46" s="105"/>
      <c r="AO46" s="105"/>
    </row>
    <row r="47" spans="1:41" ht="16.5" thickBot="1" x14ac:dyDescent="0.3">
      <c r="A47" s="147"/>
      <c r="B47" s="330" t="s">
        <v>30</v>
      </c>
      <c r="C47" s="121" t="s">
        <v>13</v>
      </c>
      <c r="D47" s="113" t="s">
        <v>115</v>
      </c>
      <c r="E47" s="2593">
        <f>(E48-D48)*$AE47*$AF47</f>
        <v>0.60000000000582077</v>
      </c>
      <c r="F47" s="2930">
        <f t="shared" ref="F47:AB47" si="19">(F48-E48)*$AE47*$AF47</f>
        <v>0.69999999999708962</v>
      </c>
      <c r="G47" s="2930">
        <f t="shared" si="19"/>
        <v>0.69999999999708962</v>
      </c>
      <c r="H47" s="423">
        <f t="shared" si="19"/>
        <v>0.5</v>
      </c>
      <c r="I47" s="2930">
        <f t="shared" si="19"/>
        <v>0.70000000001164153</v>
      </c>
      <c r="J47" s="2930">
        <f t="shared" si="19"/>
        <v>0.59999999999126885</v>
      </c>
      <c r="K47" s="2930">
        <f t="shared" si="19"/>
        <v>0.30000000000291038</v>
      </c>
      <c r="L47" s="2930">
        <f t="shared" si="19"/>
        <v>0.5</v>
      </c>
      <c r="M47" s="2930">
        <f t="shared" si="19"/>
        <v>0.5</v>
      </c>
      <c r="N47" s="423">
        <f t="shared" si="19"/>
        <v>0.30000000000291038</v>
      </c>
      <c r="O47" s="2930">
        <f t="shared" si="19"/>
        <v>0.39999999999417923</v>
      </c>
      <c r="P47" s="2930">
        <f t="shared" si="19"/>
        <v>0.60000000000582077</v>
      </c>
      <c r="Q47" s="2930">
        <f t="shared" si="19"/>
        <v>0.69999999999708962</v>
      </c>
      <c r="R47" s="2930">
        <f t="shared" si="19"/>
        <v>0.5</v>
      </c>
      <c r="S47" s="2930">
        <f t="shared" si="19"/>
        <v>0.60000000000582077</v>
      </c>
      <c r="T47" s="2930">
        <f t="shared" si="19"/>
        <v>0.69999999999708962</v>
      </c>
      <c r="U47" s="2930">
        <f t="shared" si="19"/>
        <v>0.5</v>
      </c>
      <c r="V47" s="2930">
        <f t="shared" si="19"/>
        <v>0.59999999999126885</v>
      </c>
      <c r="W47" s="2930">
        <f t="shared" si="19"/>
        <v>0.5</v>
      </c>
      <c r="X47" s="2930">
        <f t="shared" si="19"/>
        <v>0.70000000001164153</v>
      </c>
      <c r="Y47" s="423">
        <f>(Y48-X48)*$AE47*$AF47</f>
        <v>0.29999999998835847</v>
      </c>
      <c r="Z47" s="2930">
        <f>(Z48-Y48)*$AE47*$AF47</f>
        <v>0.70000000001164153</v>
      </c>
      <c r="AA47" s="2930">
        <f t="shared" si="19"/>
        <v>0.69999999999708962</v>
      </c>
      <c r="AB47" s="2930">
        <f t="shared" si="19"/>
        <v>0.59999999999126885</v>
      </c>
      <c r="AC47" s="183">
        <f>SUM(E47:AB47)</f>
        <v>13.5</v>
      </c>
      <c r="AD47" s="99"/>
      <c r="AE47" s="101">
        <v>1</v>
      </c>
      <c r="AF47" s="102">
        <v>1</v>
      </c>
      <c r="AJ47" s="10"/>
      <c r="AK47" s="27"/>
      <c r="AL47" s="12"/>
      <c r="AM47" s="27"/>
    </row>
    <row r="48" spans="1:41" ht="16.5" hidden="1" thickBot="1" x14ac:dyDescent="0.3">
      <c r="A48" s="859"/>
      <c r="B48" s="1017"/>
      <c r="C48" s="653" t="s">
        <v>18</v>
      </c>
      <c r="D48" s="401">
        <v>93622.399999999994</v>
      </c>
      <c r="E48" s="354">
        <v>93623</v>
      </c>
      <c r="F48" s="351">
        <v>93623.7</v>
      </c>
      <c r="G48" s="351">
        <v>93624.4</v>
      </c>
      <c r="H48" s="424">
        <v>93624.9</v>
      </c>
      <c r="I48" s="351">
        <v>93625.600000000006</v>
      </c>
      <c r="J48" s="351">
        <v>93626.2</v>
      </c>
      <c r="K48" s="351">
        <v>93626.5</v>
      </c>
      <c r="L48" s="351">
        <v>93627</v>
      </c>
      <c r="M48" s="351">
        <v>93627.5</v>
      </c>
      <c r="N48" s="424">
        <v>93627.8</v>
      </c>
      <c r="O48" s="351">
        <v>93628.2</v>
      </c>
      <c r="P48" s="351">
        <v>93628.800000000003</v>
      </c>
      <c r="Q48" s="351">
        <v>93629.5</v>
      </c>
      <c r="R48" s="351">
        <v>93630</v>
      </c>
      <c r="S48" s="351">
        <v>93630.6</v>
      </c>
      <c r="T48" s="351">
        <v>93631.3</v>
      </c>
      <c r="U48" s="351">
        <v>93631.8</v>
      </c>
      <c r="V48" s="351">
        <v>93632.4</v>
      </c>
      <c r="W48" s="351">
        <v>93632.9</v>
      </c>
      <c r="X48" s="351">
        <v>93633.600000000006</v>
      </c>
      <c r="Y48" s="424">
        <v>93633.9</v>
      </c>
      <c r="Z48" s="351">
        <v>93634.6</v>
      </c>
      <c r="AA48" s="351">
        <v>93635.3</v>
      </c>
      <c r="AB48" s="353">
        <v>93635.9</v>
      </c>
      <c r="AC48" s="69"/>
      <c r="AD48" s="100"/>
      <c r="AE48" s="103"/>
      <c r="AF48" s="104"/>
      <c r="AJ48" s="51"/>
      <c r="AK48" s="11"/>
      <c r="AL48" s="51"/>
      <c r="AM48" s="11"/>
    </row>
    <row r="49" spans="1:40" ht="15.75" customHeight="1" x14ac:dyDescent="0.25">
      <c r="A49" s="3382" t="s">
        <v>32</v>
      </c>
      <c r="B49" s="3414"/>
      <c r="C49" s="125" t="s">
        <v>13</v>
      </c>
      <c r="D49" s="122"/>
      <c r="E49" s="326">
        <f t="shared" ref="E49:AC50" si="20">SUM(E26,E33,E40)</f>
        <v>65.999999999803549</v>
      </c>
      <c r="F49" s="326">
        <f t="shared" si="20"/>
        <v>52.000000000589353</v>
      </c>
      <c r="G49" s="326">
        <f t="shared" si="20"/>
        <v>65.999999999803549</v>
      </c>
      <c r="H49" s="1183">
        <f t="shared" si="20"/>
        <v>64.00000000030559</v>
      </c>
      <c r="I49" s="326">
        <f t="shared" si="20"/>
        <v>65.999999999803549</v>
      </c>
      <c r="J49" s="326">
        <f t="shared" si="20"/>
        <v>91.999999999643478</v>
      </c>
      <c r="K49" s="326">
        <f t="shared" si="20"/>
        <v>118.0000000003929</v>
      </c>
      <c r="L49" s="326">
        <f t="shared" si="20"/>
        <v>117.99999999948341</v>
      </c>
      <c r="M49" s="326">
        <f t="shared" si="20"/>
        <v>146.00000000064028</v>
      </c>
      <c r="N49" s="1183">
        <f t="shared" si="20"/>
        <v>118.0000000003929</v>
      </c>
      <c r="O49" s="326">
        <f t="shared" si="20"/>
        <v>103.99999999935972</v>
      </c>
      <c r="P49" s="326">
        <f t="shared" si="20"/>
        <v>104.00000000026921</v>
      </c>
      <c r="Q49" s="326">
        <f t="shared" si="20"/>
        <v>121.99999999938882</v>
      </c>
      <c r="R49" s="326">
        <f t="shared" si="20"/>
        <v>92.000000000552973</v>
      </c>
      <c r="S49" s="326">
        <f t="shared" si="20"/>
        <v>119.99999999989086</v>
      </c>
      <c r="T49" s="326">
        <f t="shared" si="20"/>
        <v>120.00000000034561</v>
      </c>
      <c r="U49" s="326">
        <f t="shared" si="20"/>
        <v>119.99999999989086</v>
      </c>
      <c r="V49" s="326">
        <f t="shared" si="20"/>
        <v>117.99999999948341</v>
      </c>
      <c r="W49" s="326">
        <f t="shared" si="20"/>
        <v>104.00000000026921</v>
      </c>
      <c r="X49" s="326">
        <f t="shared" si="20"/>
        <v>134.00000000001455</v>
      </c>
      <c r="Y49" s="1183">
        <f>SUM(Y26,Y33,Y40)</f>
        <v>119.99999999989086</v>
      </c>
      <c r="Z49" s="326">
        <f t="shared" si="20"/>
        <v>78.000000000429281</v>
      </c>
      <c r="AA49" s="326">
        <f t="shared" si="20"/>
        <v>79.99999999992724</v>
      </c>
      <c r="AB49" s="326">
        <f t="shared" si="20"/>
        <v>77.999999999519787</v>
      </c>
      <c r="AC49" s="230">
        <f t="shared" si="20"/>
        <v>2400.0000000000909</v>
      </c>
      <c r="AD49" s="1"/>
      <c r="AE49" s="24"/>
      <c r="AF49" s="1"/>
      <c r="AG49" s="24"/>
      <c r="AJ49" s="105"/>
      <c r="AK49" s="105"/>
      <c r="AL49" s="105"/>
      <c r="AM49" s="105"/>
    </row>
    <row r="50" spans="1:40" ht="16.5" thickBot="1" x14ac:dyDescent="0.3">
      <c r="A50" s="3415"/>
      <c r="B50" s="3416"/>
      <c r="C50" s="126" t="s">
        <v>14</v>
      </c>
      <c r="D50" s="114"/>
      <c r="E50" s="326">
        <f t="shared" si="20"/>
        <v>36.000000000058208</v>
      </c>
      <c r="F50" s="326">
        <f t="shared" si="20"/>
        <v>27.999999999337888</v>
      </c>
      <c r="G50" s="326">
        <f t="shared" si="20"/>
        <v>36.000000000058208</v>
      </c>
      <c r="H50" s="1183">
        <f t="shared" si="20"/>
        <v>36.000000000058208</v>
      </c>
      <c r="I50" s="326">
        <f t="shared" si="20"/>
        <v>36.000000000058208</v>
      </c>
      <c r="J50" s="326">
        <f t="shared" si="20"/>
        <v>50.000000000181899</v>
      </c>
      <c r="K50" s="326">
        <f t="shared" si="20"/>
        <v>64.00000000030559</v>
      </c>
      <c r="L50" s="326">
        <f t="shared" si="20"/>
        <v>63.999999999396096</v>
      </c>
      <c r="M50" s="326">
        <f t="shared" si="20"/>
        <v>92.000000000098225</v>
      </c>
      <c r="N50" s="1183">
        <f t="shared" si="20"/>
        <v>64.00000000030559</v>
      </c>
      <c r="O50" s="326">
        <f t="shared" si="20"/>
        <v>57.999999999992724</v>
      </c>
      <c r="P50" s="326">
        <f t="shared" si="20"/>
        <v>55.99999999958527</v>
      </c>
      <c r="Q50" s="326">
        <f t="shared" si="20"/>
        <v>80.000000000381988</v>
      </c>
      <c r="R50" s="326">
        <f t="shared" si="20"/>
        <v>50.000000000181899</v>
      </c>
      <c r="S50" s="326">
        <f t="shared" si="20"/>
        <v>77.999999999974534</v>
      </c>
      <c r="T50" s="326">
        <f t="shared" si="20"/>
        <v>77.999999999519787</v>
      </c>
      <c r="U50" s="326">
        <f t="shared" si="20"/>
        <v>77.999999999974534</v>
      </c>
      <c r="V50" s="326">
        <f t="shared" si="20"/>
        <v>65.999999999803549</v>
      </c>
      <c r="W50" s="326">
        <f t="shared" si="20"/>
        <v>56.000000000494765</v>
      </c>
      <c r="X50" s="326">
        <f t="shared" si="20"/>
        <v>88.000000000192813</v>
      </c>
      <c r="Y50" s="1183">
        <f>SUM(Y27,Y34,Y41)</f>
        <v>77.999999999974534</v>
      </c>
      <c r="Z50" s="326">
        <f t="shared" si="20"/>
        <v>41.999999999461579</v>
      </c>
      <c r="AA50" s="326">
        <f t="shared" si="20"/>
        <v>43.999999999869033</v>
      </c>
      <c r="AB50" s="326">
        <f t="shared" si="20"/>
        <v>42.000000000371074</v>
      </c>
      <c r="AC50" s="215">
        <f t="shared" si="20"/>
        <v>1399.9999999996362</v>
      </c>
      <c r="AD50" s="1"/>
      <c r="AE50" s="24"/>
      <c r="AF50" s="1"/>
      <c r="AG50" s="24"/>
    </row>
    <row r="51" spans="1:40" ht="15.75" customHeight="1" x14ac:dyDescent="0.25">
      <c r="A51" s="3394" t="s">
        <v>33</v>
      </c>
      <c r="B51" s="3395"/>
      <c r="C51" s="219" t="s">
        <v>34</v>
      </c>
      <c r="D51" s="113"/>
      <c r="E51" s="139">
        <f t="shared" ref="E51:AC52" si="21">100-(E49/(E15))*100</f>
        <v>5.3084648496362234</v>
      </c>
      <c r="F51" s="137">
        <f t="shared" si="21"/>
        <v>6.8100358412377204</v>
      </c>
      <c r="G51" s="137">
        <f t="shared" si="21"/>
        <v>5.3084648496362234</v>
      </c>
      <c r="H51" s="425">
        <f t="shared" si="21"/>
        <v>8.1779053080264106</v>
      </c>
      <c r="I51" s="137">
        <f t="shared" si="21"/>
        <v>5.3084648496362234</v>
      </c>
      <c r="J51" s="137">
        <f t="shared" si="21"/>
        <v>5.737704918398066</v>
      </c>
      <c r="K51" s="137">
        <f t="shared" si="21"/>
        <v>5.9760956172168136</v>
      </c>
      <c r="L51" s="137">
        <f t="shared" si="21"/>
        <v>5.9760956179415103</v>
      </c>
      <c r="M51" s="137">
        <f t="shared" si="21"/>
        <v>-4.7345767579915758</v>
      </c>
      <c r="N51" s="425">
        <f t="shared" si="21"/>
        <v>5.9760956172168136</v>
      </c>
      <c r="O51" s="137">
        <f t="shared" si="21"/>
        <v>6.7264573996773862</v>
      </c>
      <c r="P51" s="137">
        <f t="shared" si="21"/>
        <v>6.7264573988616974</v>
      </c>
      <c r="Q51" s="137">
        <f t="shared" si="21"/>
        <v>-9.4170403581962603</v>
      </c>
      <c r="R51" s="137">
        <f t="shared" si="21"/>
        <v>5.7377049174662176</v>
      </c>
      <c r="S51" s="137">
        <f t="shared" si="21"/>
        <v>-7.6233183855523521</v>
      </c>
      <c r="T51" s="137">
        <f t="shared" si="21"/>
        <v>-7.6233183859601752</v>
      </c>
      <c r="U51" s="137">
        <f t="shared" si="21"/>
        <v>-7.6233183855523521</v>
      </c>
      <c r="V51" s="137">
        <f t="shared" si="21"/>
        <v>5.9760956179415103</v>
      </c>
      <c r="W51" s="137">
        <f t="shared" si="21"/>
        <v>6.7264573988616974</v>
      </c>
      <c r="X51" s="137">
        <f t="shared" si="21"/>
        <v>-6.772908366545451</v>
      </c>
      <c r="Y51" s="425">
        <f>100-(Y49/(Y15))*100</f>
        <v>-7.6233183855523521</v>
      </c>
      <c r="Z51" s="137">
        <f t="shared" si="21"/>
        <v>6.8100358417810298</v>
      </c>
      <c r="AA51" s="137">
        <f t="shared" si="21"/>
        <v>4.420549581926835</v>
      </c>
      <c r="AB51" s="140">
        <f t="shared" si="21"/>
        <v>6.8100358428676486</v>
      </c>
      <c r="AC51" s="336">
        <f t="shared" si="21"/>
        <v>1.6312812525579261</v>
      </c>
      <c r="AD51" s="1"/>
      <c r="AE51" s="24"/>
      <c r="AF51" s="1"/>
      <c r="AG51" s="24"/>
    </row>
    <row r="52" spans="1:40" ht="16.5" thickBot="1" x14ac:dyDescent="0.3">
      <c r="A52" s="3396"/>
      <c r="B52" s="3397"/>
      <c r="C52" s="224" t="s">
        <v>35</v>
      </c>
      <c r="D52" s="114"/>
      <c r="E52" s="239">
        <f t="shared" si="21"/>
        <v>-22.448979592034732</v>
      </c>
      <c r="F52" s="240">
        <f t="shared" si="21"/>
        <v>-19.148936167395263</v>
      </c>
      <c r="G52" s="240">
        <f t="shared" si="21"/>
        <v>-22.448979592034732</v>
      </c>
      <c r="H52" s="426">
        <f t="shared" si="21"/>
        <v>-22.448979592034732</v>
      </c>
      <c r="I52" s="240">
        <f t="shared" si="21"/>
        <v>-22.448979592034732</v>
      </c>
      <c r="J52" s="240">
        <f t="shared" si="21"/>
        <v>-21.359223301412385</v>
      </c>
      <c r="K52" s="240">
        <f t="shared" si="21"/>
        <v>-20.754716981708654</v>
      </c>
      <c r="L52" s="240">
        <f t="shared" si="21"/>
        <v>-20.754716979992622</v>
      </c>
      <c r="M52" s="240">
        <f t="shared" si="21"/>
        <v>-56.196943973002078</v>
      </c>
      <c r="N52" s="426">
        <f t="shared" si="21"/>
        <v>-20.754716981708654</v>
      </c>
      <c r="O52" s="240">
        <f t="shared" si="21"/>
        <v>-23.142250530770099</v>
      </c>
      <c r="P52" s="240">
        <f t="shared" si="21"/>
        <v>-18.895966028843446</v>
      </c>
      <c r="Q52" s="240">
        <f t="shared" si="21"/>
        <v>-69.851380043273849</v>
      </c>
      <c r="R52" s="240">
        <f t="shared" si="21"/>
        <v>-21.359223301412385</v>
      </c>
      <c r="S52" s="240">
        <f t="shared" si="21"/>
        <v>-65.605095541347197</v>
      </c>
      <c r="T52" s="240">
        <f t="shared" si="21"/>
        <v>-65.605095540381683</v>
      </c>
      <c r="U52" s="240">
        <f t="shared" si="21"/>
        <v>-65.605095541347197</v>
      </c>
      <c r="V52" s="240">
        <f t="shared" si="21"/>
        <v>-24.528301886421787</v>
      </c>
      <c r="W52" s="240">
        <f t="shared" si="21"/>
        <v>-18.895966030774431</v>
      </c>
      <c r="X52" s="240">
        <f t="shared" si="21"/>
        <v>-66.037735849420415</v>
      </c>
      <c r="Y52" s="426">
        <f>100-(Y50/(Y16))*100</f>
        <v>-65.605095541347197</v>
      </c>
      <c r="Z52" s="240">
        <f t="shared" si="21"/>
        <v>-18.980169970146136</v>
      </c>
      <c r="AA52" s="240">
        <f t="shared" si="21"/>
        <v>-24.645892350903779</v>
      </c>
      <c r="AB52" s="241">
        <f t="shared" si="21"/>
        <v>-18.980169972722607</v>
      </c>
      <c r="AC52" s="231">
        <f t="shared" si="21"/>
        <v>-35.909135035398123</v>
      </c>
      <c r="AD52" s="1"/>
      <c r="AE52" s="24"/>
      <c r="AF52" s="1"/>
      <c r="AG52" s="24"/>
    </row>
    <row r="53" spans="1:40" ht="15.75" customHeight="1" x14ac:dyDescent="0.25">
      <c r="A53" s="3311"/>
      <c r="B53" s="3417"/>
      <c r="C53" s="807"/>
      <c r="D53" s="453" t="s">
        <v>111</v>
      </c>
      <c r="E53" s="454">
        <f>(E17-E28-E35-E42)/E17</f>
        <v>0</v>
      </c>
      <c r="F53" s="454">
        <f t="shared" ref="F53:AC53" si="22">(F17-F28-F35-F42)/F17</f>
        <v>0</v>
      </c>
      <c r="G53" s="454">
        <f t="shared" si="22"/>
        <v>0.2</v>
      </c>
      <c r="H53" s="455">
        <f t="shared" si="22"/>
        <v>0</v>
      </c>
      <c r="I53" s="454">
        <f t="shared" si="22"/>
        <v>0</v>
      </c>
      <c r="J53" s="454">
        <f t="shared" si="22"/>
        <v>0.14285714285714285</v>
      </c>
      <c r="K53" s="454">
        <f t="shared" si="22"/>
        <v>0.1111111111111111</v>
      </c>
      <c r="L53" s="454">
        <f t="shared" si="22"/>
        <v>0</v>
      </c>
      <c r="M53" s="454">
        <f t="shared" si="22"/>
        <v>0</v>
      </c>
      <c r="N53" s="455">
        <f t="shared" si="22"/>
        <v>0</v>
      </c>
      <c r="O53" s="454">
        <f t="shared" si="22"/>
        <v>0</v>
      </c>
      <c r="P53" s="454">
        <f t="shared" si="22"/>
        <v>0.125</v>
      </c>
      <c r="Q53" s="454">
        <f t="shared" si="22"/>
        <v>0</v>
      </c>
      <c r="R53" s="454">
        <f t="shared" si="22"/>
        <v>0</v>
      </c>
      <c r="S53" s="454">
        <f t="shared" si="22"/>
        <v>-0.125</v>
      </c>
      <c r="T53" s="454">
        <f t="shared" si="22"/>
        <v>-0.125</v>
      </c>
      <c r="U53" s="810">
        <f t="shared" si="22"/>
        <v>-0.125</v>
      </c>
      <c r="V53" s="810">
        <f t="shared" si="22"/>
        <v>0.1111111111111111</v>
      </c>
      <c r="W53" s="454">
        <f t="shared" si="22"/>
        <v>0</v>
      </c>
      <c r="X53" s="454">
        <f t="shared" si="22"/>
        <v>0</v>
      </c>
      <c r="Y53" s="455">
        <f>(Y17-Y28-Y35-Y42)/Y17</f>
        <v>0</v>
      </c>
      <c r="Z53" s="454">
        <f t="shared" si="22"/>
        <v>0</v>
      </c>
      <c r="AA53" s="454">
        <f t="shared" si="22"/>
        <v>0.16666666666666666</v>
      </c>
      <c r="AB53" s="456">
        <f t="shared" si="22"/>
        <v>0.16666666666666666</v>
      </c>
      <c r="AC53" s="457">
        <f t="shared" si="22"/>
        <v>2.2857142857142933E-2</v>
      </c>
      <c r="AD53" s="1"/>
      <c r="AE53" s="24"/>
      <c r="AF53" s="1"/>
      <c r="AG53" s="24"/>
    </row>
    <row r="54" spans="1:40" ht="16.5" thickBot="1" x14ac:dyDescent="0.3">
      <c r="A54" s="3418"/>
      <c r="B54" s="3419"/>
      <c r="C54" s="632"/>
      <c r="D54" s="141" t="s">
        <v>112</v>
      </c>
      <c r="E54" s="458">
        <f>(E21-E32-E39-E46)/E21</f>
        <v>6.1746433267742505E-3</v>
      </c>
      <c r="F54" s="458">
        <f t="shared" ref="F54:AC54" si="23">(F21-F32-F39-F46)/F21</f>
        <v>2.456457577726982E-2</v>
      </c>
      <c r="G54" s="458">
        <f t="shared" si="23"/>
        <v>6.1746433267741473E-3</v>
      </c>
      <c r="H54" s="459">
        <f t="shared" si="23"/>
        <v>2.9302438987721134E-2</v>
      </c>
      <c r="I54" s="458">
        <f t="shared" si="23"/>
        <v>6.1746433267740727E-3</v>
      </c>
      <c r="J54" s="458">
        <f t="shared" si="23"/>
        <v>1.1614962409916513E-2</v>
      </c>
      <c r="K54" s="458">
        <f t="shared" si="23"/>
        <v>1.4634886053802598E-2</v>
      </c>
      <c r="L54" s="458">
        <f t="shared" si="23"/>
        <v>1.4634886062854111E-2</v>
      </c>
      <c r="M54" s="458">
        <f t="shared" si="23"/>
        <v>-0.14870503445062985</v>
      </c>
      <c r="N54" s="459">
        <f t="shared" si="23"/>
        <v>1.4634886053802549E-2</v>
      </c>
      <c r="O54" s="458">
        <f t="shared" si="23"/>
        <v>1.6193878436229832E-2</v>
      </c>
      <c r="P54" s="458">
        <f t="shared" si="23"/>
        <v>2.4135231699153045E-2</v>
      </c>
      <c r="Q54" s="458">
        <f t="shared" si="23"/>
        <v>-0.21559514405304719</v>
      </c>
      <c r="R54" s="458">
        <f t="shared" si="23"/>
        <v>1.1614962402373311E-2</v>
      </c>
      <c r="S54" s="458">
        <f t="shared" si="23"/>
        <v>-0.19222742090611278</v>
      </c>
      <c r="T54" s="458">
        <f t="shared" si="23"/>
        <v>-0.19222742090912667</v>
      </c>
      <c r="U54" s="811">
        <f t="shared" si="23"/>
        <v>-0.19222742090611275</v>
      </c>
      <c r="V54" s="811">
        <f t="shared" si="23"/>
        <v>7.5517169339352676E-3</v>
      </c>
      <c r="W54" s="458">
        <f t="shared" si="23"/>
        <v>2.4135231695590738E-2</v>
      </c>
      <c r="X54" s="458">
        <f t="shared" si="23"/>
        <v>-0.18552036949438849</v>
      </c>
      <c r="Y54" s="459">
        <f>(Y21-Y32-Y39-Y46)/Y21</f>
        <v>7.5517169339352676E-3</v>
      </c>
      <c r="Z54" s="458">
        <f t="shared" si="23"/>
        <v>2.4773089352380179E-2</v>
      </c>
      <c r="AA54" s="458">
        <f t="shared" si="23"/>
        <v>-5.0901863827197517E-3</v>
      </c>
      <c r="AB54" s="460">
        <f t="shared" si="23"/>
        <v>2.477308935644883E-2</v>
      </c>
      <c r="AC54" s="461">
        <f t="shared" si="23"/>
        <v>-4.3742531036286239E-2</v>
      </c>
      <c r="AD54" s="1"/>
      <c r="AE54" s="24"/>
      <c r="AF54" s="1"/>
      <c r="AG54" s="24"/>
    </row>
    <row r="55" spans="1:40" x14ac:dyDescent="0.25">
      <c r="A55" s="39"/>
      <c r="B55" s="3426"/>
      <c r="C55" s="3426"/>
      <c r="D55" s="3426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15"/>
      <c r="AE55" s="23"/>
      <c r="AF55" s="15"/>
      <c r="AG55" s="23"/>
      <c r="AI55" s="105"/>
      <c r="AJ55" s="105"/>
      <c r="AK55" s="105"/>
      <c r="AL55" s="105"/>
      <c r="AM55" s="105"/>
      <c r="AN55" s="105"/>
    </row>
    <row r="56" spans="1:40" ht="16.5" thickBot="1" x14ac:dyDescent="0.3">
      <c r="A56" s="22"/>
      <c r="B56" s="28"/>
      <c r="C56" s="42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43"/>
      <c r="AD56" s="12"/>
      <c r="AE56" s="11"/>
      <c r="AF56" s="12"/>
      <c r="AG56" s="11"/>
      <c r="AI56" s="105"/>
      <c r="AJ56" s="105"/>
      <c r="AK56" s="105"/>
      <c r="AL56" s="105"/>
      <c r="AM56" s="105"/>
      <c r="AN56" s="105"/>
    </row>
    <row r="57" spans="1:40" ht="18.75" thickBot="1" x14ac:dyDescent="0.3">
      <c r="A57" s="3376" t="s">
        <v>68</v>
      </c>
      <c r="B57" s="3377"/>
      <c r="C57" s="165"/>
      <c r="D57" s="2520">
        <v>0</v>
      </c>
      <c r="E57" s="2513">
        <v>1</v>
      </c>
      <c r="F57" s="2514">
        <v>2</v>
      </c>
      <c r="G57" s="2514">
        <v>3</v>
      </c>
      <c r="H57" s="2515">
        <v>4</v>
      </c>
      <c r="I57" s="2514">
        <v>5</v>
      </c>
      <c r="J57" s="2514">
        <v>6</v>
      </c>
      <c r="K57" s="2514">
        <v>7</v>
      </c>
      <c r="L57" s="2514">
        <v>8</v>
      </c>
      <c r="M57" s="2514">
        <v>9</v>
      </c>
      <c r="N57" s="2515">
        <v>10</v>
      </c>
      <c r="O57" s="2514">
        <v>11</v>
      </c>
      <c r="P57" s="2514">
        <v>12</v>
      </c>
      <c r="Q57" s="2514">
        <v>13</v>
      </c>
      <c r="R57" s="2514">
        <v>14</v>
      </c>
      <c r="S57" s="2514">
        <v>15</v>
      </c>
      <c r="T57" s="2514">
        <v>16</v>
      </c>
      <c r="U57" s="2514">
        <v>17</v>
      </c>
      <c r="V57" s="2514">
        <v>18</v>
      </c>
      <c r="W57" s="2514">
        <v>19</v>
      </c>
      <c r="X57" s="2514">
        <v>20</v>
      </c>
      <c r="Y57" s="2515">
        <v>21</v>
      </c>
      <c r="Z57" s="2514">
        <v>22</v>
      </c>
      <c r="AA57" s="2514">
        <v>23</v>
      </c>
      <c r="AB57" s="2516">
        <v>24</v>
      </c>
      <c r="AC57" s="167"/>
      <c r="AD57" s="2"/>
      <c r="AE57" s="34"/>
      <c r="AF57" s="2"/>
      <c r="AG57" s="34"/>
      <c r="AI57" s="105"/>
      <c r="AJ57" s="105"/>
      <c r="AK57" s="105"/>
      <c r="AL57" s="105"/>
      <c r="AM57" s="105"/>
      <c r="AN57" s="105"/>
    </row>
    <row r="58" spans="1:40" ht="16.5" thickBot="1" x14ac:dyDescent="0.3">
      <c r="A58" s="209" t="s">
        <v>10</v>
      </c>
      <c r="B58" s="166"/>
      <c r="C58" s="237"/>
      <c r="D58" s="409"/>
      <c r="E58" s="186">
        <v>5</v>
      </c>
      <c r="F58" s="166">
        <v>5</v>
      </c>
      <c r="G58" s="166">
        <v>5</v>
      </c>
      <c r="H58" s="467">
        <v>5</v>
      </c>
      <c r="I58" s="166">
        <v>5</v>
      </c>
      <c r="J58" s="166">
        <v>5</v>
      </c>
      <c r="K58" s="166">
        <v>5</v>
      </c>
      <c r="L58" s="166">
        <v>5</v>
      </c>
      <c r="M58" s="166">
        <v>5</v>
      </c>
      <c r="N58" s="467">
        <v>5</v>
      </c>
      <c r="O58" s="166">
        <v>5</v>
      </c>
      <c r="P58" s="166">
        <v>5</v>
      </c>
      <c r="Q58" s="166">
        <v>5</v>
      </c>
      <c r="R58" s="166">
        <v>5</v>
      </c>
      <c r="S58" s="166">
        <v>5</v>
      </c>
      <c r="T58" s="166">
        <v>5</v>
      </c>
      <c r="U58" s="166">
        <v>5</v>
      </c>
      <c r="V58" s="166">
        <v>5</v>
      </c>
      <c r="W58" s="166">
        <v>5</v>
      </c>
      <c r="X58" s="166">
        <v>5</v>
      </c>
      <c r="Y58" s="467">
        <v>5</v>
      </c>
      <c r="Z58" s="166">
        <v>5</v>
      </c>
      <c r="AA58" s="166">
        <v>4</v>
      </c>
      <c r="AB58" s="232">
        <v>4</v>
      </c>
      <c r="AC58" s="233"/>
      <c r="AD58" s="2"/>
      <c r="AE58" s="34"/>
      <c r="AF58" s="2"/>
      <c r="AG58" s="34"/>
      <c r="AI58" s="105"/>
      <c r="AJ58" s="105"/>
      <c r="AK58" s="105"/>
      <c r="AL58" s="105"/>
      <c r="AM58" s="105"/>
      <c r="AN58" s="105"/>
    </row>
    <row r="59" spans="1:40" x14ac:dyDescent="0.25">
      <c r="A59" s="3325" t="s">
        <v>43</v>
      </c>
      <c r="B59" s="3326" t="s">
        <v>44</v>
      </c>
      <c r="C59" s="219" t="s">
        <v>13</v>
      </c>
      <c r="D59" s="113" t="s">
        <v>139</v>
      </c>
      <c r="E59" s="147">
        <v>0</v>
      </c>
      <c r="F59" s="203">
        <f t="shared" ref="F59:AB59" si="24">(F64-E64)*$AK60*$AM60</f>
        <v>0</v>
      </c>
      <c r="G59" s="203">
        <f t="shared" si="24"/>
        <v>0</v>
      </c>
      <c r="H59" s="413">
        <f t="shared" si="24"/>
        <v>0</v>
      </c>
      <c r="I59" s="203">
        <f t="shared" si="24"/>
        <v>0</v>
      </c>
      <c r="J59" s="203">
        <f t="shared" si="24"/>
        <v>0</v>
      </c>
      <c r="K59" s="203">
        <f t="shared" si="24"/>
        <v>0</v>
      </c>
      <c r="L59" s="203">
        <f t="shared" si="24"/>
        <v>0</v>
      </c>
      <c r="M59" s="203">
        <f t="shared" si="24"/>
        <v>0</v>
      </c>
      <c r="N59" s="413">
        <f t="shared" si="24"/>
        <v>0</v>
      </c>
      <c r="O59" s="203">
        <f t="shared" si="24"/>
        <v>0</v>
      </c>
      <c r="P59" s="203">
        <f t="shared" si="24"/>
        <v>0</v>
      </c>
      <c r="Q59" s="203">
        <f t="shared" si="24"/>
        <v>0</v>
      </c>
      <c r="R59" s="203">
        <f t="shared" si="24"/>
        <v>0</v>
      </c>
      <c r="S59" s="203">
        <f t="shared" si="24"/>
        <v>0</v>
      </c>
      <c r="T59" s="203">
        <f t="shared" si="24"/>
        <v>0</v>
      </c>
      <c r="U59" s="203">
        <f t="shared" si="24"/>
        <v>0</v>
      </c>
      <c r="V59" s="203">
        <f t="shared" si="24"/>
        <v>0</v>
      </c>
      <c r="W59" s="203">
        <f t="shared" si="24"/>
        <v>0</v>
      </c>
      <c r="X59" s="203">
        <f t="shared" si="24"/>
        <v>0</v>
      </c>
      <c r="Y59" s="413">
        <f>(Y64-X64)*$AK60*$AM60</f>
        <v>0</v>
      </c>
      <c r="Z59" s="203">
        <f>(Z64-Y64)*$AK60*$AM60</f>
        <v>0</v>
      </c>
      <c r="AA59" s="203">
        <f t="shared" si="24"/>
        <v>0</v>
      </c>
      <c r="AB59" s="95">
        <f t="shared" si="24"/>
        <v>0</v>
      </c>
      <c r="AC59" s="2610">
        <f>SUM(E59:AB59)</f>
        <v>0</v>
      </c>
      <c r="AI59" s="105"/>
      <c r="AJ59" s="10"/>
      <c r="AK59" s="27"/>
      <c r="AL59" s="12"/>
      <c r="AM59" s="27"/>
      <c r="AN59" s="105"/>
    </row>
    <row r="60" spans="1:40" x14ac:dyDescent="0.25">
      <c r="A60" s="3322"/>
      <c r="B60" s="3324"/>
      <c r="C60" s="220" t="s">
        <v>14</v>
      </c>
      <c r="D60" s="108"/>
      <c r="E60" s="73">
        <f t="shared" ref="E60:AB60" si="25">(E65-D65)*$AK60*$AM60</f>
        <v>0</v>
      </c>
      <c r="F60" s="155">
        <f t="shared" si="25"/>
        <v>0</v>
      </c>
      <c r="G60" s="155">
        <f t="shared" si="25"/>
        <v>0</v>
      </c>
      <c r="H60" s="412">
        <f t="shared" si="25"/>
        <v>0</v>
      </c>
      <c r="I60" s="155">
        <f t="shared" si="25"/>
        <v>0</v>
      </c>
      <c r="J60" s="155">
        <f t="shared" si="25"/>
        <v>0</v>
      </c>
      <c r="K60" s="155">
        <f t="shared" si="25"/>
        <v>0</v>
      </c>
      <c r="L60" s="155">
        <f t="shared" si="25"/>
        <v>0</v>
      </c>
      <c r="M60" s="155">
        <f t="shared" si="25"/>
        <v>0</v>
      </c>
      <c r="N60" s="412">
        <f t="shared" si="25"/>
        <v>0</v>
      </c>
      <c r="O60" s="155">
        <f t="shared" si="25"/>
        <v>0</v>
      </c>
      <c r="P60" s="155">
        <f t="shared" si="25"/>
        <v>0</v>
      </c>
      <c r="Q60" s="155">
        <f t="shared" si="25"/>
        <v>0</v>
      </c>
      <c r="R60" s="155">
        <f t="shared" si="25"/>
        <v>0</v>
      </c>
      <c r="S60" s="155">
        <f t="shared" si="25"/>
        <v>0</v>
      </c>
      <c r="T60" s="155">
        <f t="shared" si="25"/>
        <v>0</v>
      </c>
      <c r="U60" s="155">
        <f t="shared" si="25"/>
        <v>0</v>
      </c>
      <c r="V60" s="155">
        <f t="shared" si="25"/>
        <v>0</v>
      </c>
      <c r="W60" s="155">
        <f t="shared" si="25"/>
        <v>0</v>
      </c>
      <c r="X60" s="155">
        <f t="shared" si="25"/>
        <v>0</v>
      </c>
      <c r="Y60" s="412">
        <f>(Y65-X65)*$AK60*$AM60</f>
        <v>0</v>
      </c>
      <c r="Z60" s="155">
        <f>(Z65-Y65)*$AK60*$AM60</f>
        <v>0</v>
      </c>
      <c r="AA60" s="155">
        <f t="shared" si="25"/>
        <v>0</v>
      </c>
      <c r="AB60" s="74">
        <f t="shared" si="25"/>
        <v>0</v>
      </c>
      <c r="AC60" s="218">
        <f>SUM(E60:AB60)</f>
        <v>0</v>
      </c>
      <c r="AI60" s="105"/>
      <c r="AJ60" s="51"/>
      <c r="AK60" s="11"/>
      <c r="AL60" s="51"/>
      <c r="AM60" s="11"/>
      <c r="AN60" s="105"/>
    </row>
    <row r="61" spans="1:40" x14ac:dyDescent="0.25">
      <c r="A61" s="3322"/>
      <c r="B61" s="3324"/>
      <c r="C61" s="220" t="s">
        <v>15</v>
      </c>
      <c r="D61" s="108"/>
      <c r="E61" s="73"/>
      <c r="F61" s="155"/>
      <c r="G61" s="155"/>
      <c r="H61" s="412"/>
      <c r="I61" s="155"/>
      <c r="J61" s="155"/>
      <c r="K61" s="155"/>
      <c r="L61" s="155"/>
      <c r="M61" s="155"/>
      <c r="N61" s="412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412"/>
      <c r="Z61" s="155"/>
      <c r="AA61" s="155"/>
      <c r="AB61" s="74"/>
      <c r="AC61" s="218"/>
      <c r="AI61" s="105"/>
      <c r="AJ61" s="12"/>
      <c r="AK61" s="11"/>
      <c r="AL61" s="12"/>
      <c r="AM61" s="11"/>
      <c r="AN61" s="105"/>
    </row>
    <row r="62" spans="1:40" x14ac:dyDescent="0.25">
      <c r="A62" s="3322"/>
      <c r="B62" s="3324"/>
      <c r="C62" s="220" t="s">
        <v>17</v>
      </c>
      <c r="D62" s="108"/>
      <c r="E62" s="548" t="e">
        <f>E60/E59</f>
        <v>#DIV/0!</v>
      </c>
      <c r="F62" s="343" t="e">
        <f t="shared" ref="F62:AB62" si="26">F60/F59</f>
        <v>#DIV/0!</v>
      </c>
      <c r="G62" s="315" t="e">
        <f t="shared" si="26"/>
        <v>#DIV/0!</v>
      </c>
      <c r="H62" s="417" t="e">
        <f t="shared" si="26"/>
        <v>#DIV/0!</v>
      </c>
      <c r="I62" s="315" t="e">
        <f t="shared" si="26"/>
        <v>#DIV/0!</v>
      </c>
      <c r="J62" s="315" t="e">
        <f t="shared" si="26"/>
        <v>#DIV/0!</v>
      </c>
      <c r="K62" s="315" t="e">
        <f t="shared" si="26"/>
        <v>#DIV/0!</v>
      </c>
      <c r="L62" s="315" t="e">
        <f t="shared" si="26"/>
        <v>#DIV/0!</v>
      </c>
      <c r="M62" s="315" t="e">
        <f t="shared" si="26"/>
        <v>#DIV/0!</v>
      </c>
      <c r="N62" s="417" t="e">
        <f t="shared" si="26"/>
        <v>#DIV/0!</v>
      </c>
      <c r="O62" s="315" t="e">
        <f t="shared" si="26"/>
        <v>#DIV/0!</v>
      </c>
      <c r="P62" s="315" t="e">
        <f t="shared" si="26"/>
        <v>#DIV/0!</v>
      </c>
      <c r="Q62" s="315" t="e">
        <f t="shared" si="26"/>
        <v>#DIV/0!</v>
      </c>
      <c r="R62" s="315" t="e">
        <f t="shared" si="26"/>
        <v>#DIV/0!</v>
      </c>
      <c r="S62" s="315" t="e">
        <f t="shared" si="26"/>
        <v>#DIV/0!</v>
      </c>
      <c r="T62" s="315" t="e">
        <f t="shared" si="26"/>
        <v>#DIV/0!</v>
      </c>
      <c r="U62" s="315" t="e">
        <f t="shared" si="26"/>
        <v>#DIV/0!</v>
      </c>
      <c r="V62" s="315" t="e">
        <f>V60/V59</f>
        <v>#DIV/0!</v>
      </c>
      <c r="W62" s="315" t="e">
        <f t="shared" si="26"/>
        <v>#DIV/0!</v>
      </c>
      <c r="X62" s="315" t="e">
        <f t="shared" si="26"/>
        <v>#DIV/0!</v>
      </c>
      <c r="Y62" s="417" t="e">
        <f>Y60/Y59</f>
        <v>#DIV/0!</v>
      </c>
      <c r="Z62" s="315" t="e">
        <f t="shared" si="26"/>
        <v>#DIV/0!</v>
      </c>
      <c r="AA62" s="315" t="e">
        <f t="shared" si="26"/>
        <v>#DIV/0!</v>
      </c>
      <c r="AB62" s="316" t="e">
        <f t="shared" si="26"/>
        <v>#DIV/0!</v>
      </c>
      <c r="AC62" s="218"/>
      <c r="AI62" s="105"/>
      <c r="AJ62" s="12"/>
      <c r="AK62" s="11"/>
      <c r="AL62" s="12"/>
      <c r="AM62" s="11"/>
      <c r="AN62" s="105"/>
    </row>
    <row r="63" spans="1:40" ht="16.5" thickBot="1" x14ac:dyDescent="0.3">
      <c r="A63" s="3322"/>
      <c r="B63" s="3324"/>
      <c r="C63" s="344" t="s">
        <v>22</v>
      </c>
      <c r="D63" s="397" t="s">
        <v>54</v>
      </c>
      <c r="E63" s="880">
        <v>120</v>
      </c>
      <c r="F63" s="146">
        <v>120</v>
      </c>
      <c r="G63" s="146">
        <v>120</v>
      </c>
      <c r="H63" s="575">
        <v>120</v>
      </c>
      <c r="I63" s="146">
        <v>120</v>
      </c>
      <c r="J63" s="146">
        <v>120</v>
      </c>
      <c r="K63" s="146">
        <v>120</v>
      </c>
      <c r="L63" s="146">
        <v>120</v>
      </c>
      <c r="M63" s="146">
        <v>120</v>
      </c>
      <c r="N63" s="575">
        <v>120</v>
      </c>
      <c r="O63" s="146">
        <v>120</v>
      </c>
      <c r="P63" s="146">
        <v>120</v>
      </c>
      <c r="Q63" s="146">
        <v>120</v>
      </c>
      <c r="R63" s="146">
        <v>120</v>
      </c>
      <c r="S63" s="146">
        <v>120</v>
      </c>
      <c r="T63" s="146">
        <v>120</v>
      </c>
      <c r="U63" s="146">
        <v>120</v>
      </c>
      <c r="V63" s="146">
        <v>120</v>
      </c>
      <c r="W63" s="146">
        <v>120</v>
      </c>
      <c r="X63" s="146">
        <v>120</v>
      </c>
      <c r="Y63" s="575">
        <v>121</v>
      </c>
      <c r="Z63" s="146">
        <v>121</v>
      </c>
      <c r="AA63" s="606">
        <v>121</v>
      </c>
      <c r="AB63" s="577">
        <v>121</v>
      </c>
      <c r="AC63" s="234"/>
      <c r="AI63" s="105"/>
      <c r="AJ63" s="12"/>
      <c r="AK63" s="11"/>
      <c r="AL63" s="12"/>
      <c r="AM63" s="11"/>
      <c r="AN63" s="105"/>
    </row>
    <row r="64" spans="1:40" ht="16.5" hidden="1" thickBot="1" x14ac:dyDescent="0.3">
      <c r="A64" s="3322"/>
      <c r="B64" s="2581"/>
      <c r="C64" s="305" t="s">
        <v>18</v>
      </c>
      <c r="D64" s="122"/>
      <c r="E64" s="138"/>
      <c r="F64" s="136"/>
      <c r="G64" s="136"/>
      <c r="H64" s="411"/>
      <c r="I64" s="136"/>
      <c r="J64" s="136"/>
      <c r="K64" s="136"/>
      <c r="L64" s="136"/>
      <c r="M64" s="136"/>
      <c r="N64" s="411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411"/>
      <c r="Z64" s="136"/>
      <c r="AA64" s="136"/>
      <c r="AB64" s="136"/>
      <c r="AC64" s="38"/>
      <c r="AI64" s="105"/>
      <c r="AJ64" s="12"/>
      <c r="AK64" s="11"/>
      <c r="AL64" s="12"/>
      <c r="AM64" s="11"/>
      <c r="AN64" s="105"/>
    </row>
    <row r="65" spans="1:41" ht="16.5" hidden="1" thickBot="1" x14ac:dyDescent="0.3">
      <c r="A65" s="3427"/>
      <c r="B65" s="211"/>
      <c r="C65" s="306" t="s">
        <v>19</v>
      </c>
      <c r="D65" s="114"/>
      <c r="E65" s="524"/>
      <c r="F65" s="329"/>
      <c r="G65" s="329"/>
      <c r="H65" s="427"/>
      <c r="I65" s="329"/>
      <c r="J65" s="329"/>
      <c r="K65" s="329"/>
      <c r="L65" s="329"/>
      <c r="M65" s="329"/>
      <c r="N65" s="427"/>
      <c r="O65" s="329"/>
      <c r="P65" s="329"/>
      <c r="Q65" s="329"/>
      <c r="R65" s="329"/>
      <c r="S65" s="329"/>
      <c r="T65" s="329"/>
      <c r="U65" s="329"/>
      <c r="V65" s="329"/>
      <c r="W65" s="329"/>
      <c r="X65" s="329"/>
      <c r="Y65" s="427"/>
      <c r="Z65" s="329"/>
      <c r="AA65" s="329"/>
      <c r="AB65" s="329"/>
      <c r="AC65" s="45"/>
      <c r="AI65" s="105"/>
      <c r="AJ65" s="12"/>
      <c r="AK65" s="11"/>
      <c r="AL65" s="12"/>
      <c r="AM65" s="11"/>
      <c r="AN65" s="105"/>
    </row>
    <row r="66" spans="1:41" x14ac:dyDescent="0.25">
      <c r="A66" s="3342" t="s">
        <v>45</v>
      </c>
      <c r="B66" s="3350" t="s">
        <v>12</v>
      </c>
      <c r="C66" s="121" t="s">
        <v>13</v>
      </c>
      <c r="D66" s="122" t="s">
        <v>54</v>
      </c>
      <c r="E66" s="308">
        <v>154.4</v>
      </c>
      <c r="F66" s="308">
        <v>154.4</v>
      </c>
      <c r="G66" s="308">
        <v>139</v>
      </c>
      <c r="H66" s="1786">
        <v>139</v>
      </c>
      <c r="I66" s="308">
        <v>169.9</v>
      </c>
      <c r="J66" s="308">
        <v>216.2</v>
      </c>
      <c r="K66" s="308">
        <v>247.1</v>
      </c>
      <c r="L66" s="308">
        <v>293.39999999999998</v>
      </c>
      <c r="M66" s="308">
        <v>324.3</v>
      </c>
      <c r="N66" s="1786">
        <v>293.39999999999998</v>
      </c>
      <c r="O66" s="308">
        <v>308.89999999999998</v>
      </c>
      <c r="P66" s="308">
        <v>293.39999999999998</v>
      </c>
      <c r="Q66" s="308">
        <v>308.89999999999998</v>
      </c>
      <c r="R66" s="308">
        <v>262.5</v>
      </c>
      <c r="S66" s="308">
        <v>293.39999999999998</v>
      </c>
      <c r="T66" s="308">
        <v>247.1</v>
      </c>
      <c r="U66" s="308">
        <v>262.5</v>
      </c>
      <c r="V66" s="308">
        <v>293.39999999999998</v>
      </c>
      <c r="W66" s="308">
        <v>278</v>
      </c>
      <c r="X66" s="308">
        <v>278</v>
      </c>
      <c r="Y66" s="1786">
        <v>308.89999999999998</v>
      </c>
      <c r="Z66" s="308">
        <v>247.1</v>
      </c>
      <c r="AA66" s="308">
        <v>216.2</v>
      </c>
      <c r="AB66" s="308">
        <v>200.8</v>
      </c>
      <c r="AC66" s="106">
        <f>SUM(E66:AB66)</f>
        <v>5930.1999999999989</v>
      </c>
      <c r="AD66" s="70">
        <v>6300</v>
      </c>
      <c r="AE66" s="71">
        <v>100</v>
      </c>
      <c r="AF66" s="72">
        <v>60</v>
      </c>
      <c r="AI66" s="105"/>
      <c r="AJ66" s="10"/>
      <c r="AK66" s="27"/>
      <c r="AL66" s="12"/>
      <c r="AM66" s="27"/>
      <c r="AN66" s="105"/>
    </row>
    <row r="67" spans="1:41" x14ac:dyDescent="0.25">
      <c r="A67" s="3343"/>
      <c r="B67" s="3351"/>
      <c r="C67" s="123" t="s">
        <v>14</v>
      </c>
      <c r="D67" s="108" t="s">
        <v>54</v>
      </c>
      <c r="E67" s="308">
        <v>86.5</v>
      </c>
      <c r="F67" s="309">
        <v>86.5</v>
      </c>
      <c r="G67" s="309">
        <v>77.8</v>
      </c>
      <c r="H67" s="415">
        <v>77.8</v>
      </c>
      <c r="I67" s="309">
        <v>95.1</v>
      </c>
      <c r="J67" s="309">
        <v>121</v>
      </c>
      <c r="K67" s="309">
        <v>138.30000000000001</v>
      </c>
      <c r="L67" s="309">
        <v>164.3</v>
      </c>
      <c r="M67" s="309">
        <v>181.6</v>
      </c>
      <c r="N67" s="415">
        <v>164.3</v>
      </c>
      <c r="O67" s="309">
        <v>172.9</v>
      </c>
      <c r="P67" s="309">
        <v>164.3</v>
      </c>
      <c r="Q67" s="309">
        <v>172.9</v>
      </c>
      <c r="R67" s="309">
        <v>147</v>
      </c>
      <c r="S67" s="309">
        <v>164.3</v>
      </c>
      <c r="T67" s="309">
        <v>138.30000000000001</v>
      </c>
      <c r="U67" s="309">
        <v>147</v>
      </c>
      <c r="V67" s="309">
        <v>164.3</v>
      </c>
      <c r="W67" s="309">
        <v>155.6</v>
      </c>
      <c r="X67" s="309">
        <v>155.6</v>
      </c>
      <c r="Y67" s="415">
        <v>172.9</v>
      </c>
      <c r="Z67" s="309">
        <v>138.30000000000001</v>
      </c>
      <c r="AA67" s="309">
        <v>121</v>
      </c>
      <c r="AB67" s="310">
        <v>112.4</v>
      </c>
      <c r="AC67" s="107">
        <f>SUM(E67:AB67)</f>
        <v>3320.0000000000005</v>
      </c>
      <c r="AD67" s="73"/>
      <c r="AE67" s="155"/>
      <c r="AF67" s="74"/>
      <c r="AI67" s="105"/>
      <c r="AJ67" s="51"/>
      <c r="AK67" s="11"/>
      <c r="AL67" s="51"/>
      <c r="AM67" s="11"/>
      <c r="AN67" s="105"/>
    </row>
    <row r="68" spans="1:41" s="334" customFormat="1" x14ac:dyDescent="0.25">
      <c r="A68" s="3343"/>
      <c r="B68" s="3351"/>
      <c r="C68" s="123" t="s">
        <v>15</v>
      </c>
      <c r="D68" s="108" t="s">
        <v>54</v>
      </c>
      <c r="E68" s="327">
        <v>10</v>
      </c>
      <c r="F68" s="1550">
        <v>10</v>
      </c>
      <c r="G68" s="1550">
        <v>9</v>
      </c>
      <c r="H68" s="420">
        <v>9</v>
      </c>
      <c r="I68" s="1550">
        <v>11</v>
      </c>
      <c r="J68" s="1550">
        <v>14</v>
      </c>
      <c r="K68" s="1550">
        <v>16</v>
      </c>
      <c r="L68" s="1550">
        <v>19</v>
      </c>
      <c r="M68" s="1550">
        <v>21</v>
      </c>
      <c r="N68" s="420">
        <v>19</v>
      </c>
      <c r="O68" s="1550">
        <v>20</v>
      </c>
      <c r="P68" s="1550">
        <v>19</v>
      </c>
      <c r="Q68" s="1550">
        <v>20</v>
      </c>
      <c r="R68" s="1550">
        <v>17</v>
      </c>
      <c r="S68" s="1550">
        <v>19</v>
      </c>
      <c r="T68" s="1550">
        <v>16</v>
      </c>
      <c r="U68" s="1550">
        <v>17</v>
      </c>
      <c r="V68" s="1550">
        <v>19</v>
      </c>
      <c r="W68" s="1550">
        <v>18</v>
      </c>
      <c r="X68" s="1550">
        <v>18</v>
      </c>
      <c r="Y68" s="420">
        <v>20</v>
      </c>
      <c r="Z68" s="1550">
        <v>16</v>
      </c>
      <c r="AA68" s="1550">
        <v>14</v>
      </c>
      <c r="AB68" s="1551">
        <v>13</v>
      </c>
      <c r="AC68" s="107">
        <f>AVERAGE(E68:AB68)</f>
        <v>16</v>
      </c>
      <c r="AD68" s="75">
        <f>SQRT(MIN((E66*E66+E67*E67),(F66*F66+F67*F67),(G66*G66+G67*G67),(H66*H66+H67*H67),(I66*I66+I67*I67),(J66*J66+J67*J67),(K66*K66+K67*K67),(L66*L66+L67*L67),(M66*M66+M67*M67),(N66*N66+N67*N67),(E66*E66+E67*E67),(O66*O66+O67*O67),(P66*P66+P67*P67),(R66*R66+R67*R67),(S66*S66+S67*S67),(T66*T66+T67*T67),(U66*U66+U67*U67),(V66*V66+V67*V67),(W66*W66+W67*W67),(X66*X66+X67*X67),(V66*V66+V67*V67),(Z66*Z66+Z67*Z67),(AA66*AA66+AA67*AA67),(AB66*AB66+AB67*AB67)))/AD66</f>
        <v>2.5284393990979013E-2</v>
      </c>
      <c r="AE68" s="76"/>
      <c r="AF68" s="77"/>
      <c r="AG68" s="331"/>
      <c r="AH68" s="331"/>
      <c r="AI68" s="332"/>
      <c r="AJ68" s="333"/>
      <c r="AK68" s="217"/>
      <c r="AL68" s="333"/>
      <c r="AM68" s="217"/>
      <c r="AN68" s="332"/>
    </row>
    <row r="69" spans="1:41" ht="16.5" thickBot="1" x14ac:dyDescent="0.3">
      <c r="A69" s="3343"/>
      <c r="B69" s="3351"/>
      <c r="C69" s="123" t="s">
        <v>17</v>
      </c>
      <c r="D69" s="108"/>
      <c r="E69" s="314">
        <f t="shared" ref="E69:AB69" si="27">E67/E66</f>
        <v>0.56023316062176165</v>
      </c>
      <c r="F69" s="315">
        <f t="shared" si="27"/>
        <v>0.56023316062176165</v>
      </c>
      <c r="G69" s="315">
        <f t="shared" si="27"/>
        <v>0.55971223021582728</v>
      </c>
      <c r="H69" s="417">
        <f t="shared" si="27"/>
        <v>0.55971223021582728</v>
      </c>
      <c r="I69" s="315">
        <f t="shared" si="27"/>
        <v>0.55974102413184224</v>
      </c>
      <c r="J69" s="315">
        <f t="shared" si="27"/>
        <v>0.55966697502312679</v>
      </c>
      <c r="K69" s="315">
        <f t="shared" si="27"/>
        <v>0.5596924322136787</v>
      </c>
      <c r="L69" s="315">
        <f t="shared" si="27"/>
        <v>0.55998636673483304</v>
      </c>
      <c r="M69" s="315">
        <f t="shared" si="27"/>
        <v>0.55997533148319456</v>
      </c>
      <c r="N69" s="417">
        <f t="shared" si="27"/>
        <v>0.55998636673483304</v>
      </c>
      <c r="O69" s="315">
        <f t="shared" si="27"/>
        <v>0.55972806733570746</v>
      </c>
      <c r="P69" s="315">
        <f t="shared" si="27"/>
        <v>0.55998636673483304</v>
      </c>
      <c r="Q69" s="315">
        <f t="shared" si="27"/>
        <v>0.55972806733570746</v>
      </c>
      <c r="R69" s="315">
        <f t="shared" si="27"/>
        <v>0.56000000000000005</v>
      </c>
      <c r="S69" s="315">
        <f t="shared" si="27"/>
        <v>0.55998636673483304</v>
      </c>
      <c r="T69" s="315">
        <f t="shared" si="27"/>
        <v>0.5596924322136787</v>
      </c>
      <c r="U69" s="315">
        <f t="shared" si="27"/>
        <v>0.56000000000000005</v>
      </c>
      <c r="V69" s="315">
        <f>V67/V66</f>
        <v>0.55998636673483304</v>
      </c>
      <c r="W69" s="315">
        <f t="shared" si="27"/>
        <v>0.55971223021582728</v>
      </c>
      <c r="X69" s="315">
        <f t="shared" si="27"/>
        <v>0.55971223021582728</v>
      </c>
      <c r="Y69" s="417">
        <f>Y67/Y66</f>
        <v>0.55972806733570746</v>
      </c>
      <c r="Z69" s="315">
        <f t="shared" si="27"/>
        <v>0.5596924322136787</v>
      </c>
      <c r="AA69" s="315">
        <f t="shared" si="27"/>
        <v>0.55966697502312679</v>
      </c>
      <c r="AB69" s="316">
        <f t="shared" si="27"/>
        <v>0.55976095617529875</v>
      </c>
      <c r="AC69" s="108"/>
      <c r="AD69" s="73"/>
      <c r="AE69" s="155"/>
      <c r="AF69" s="74"/>
      <c r="AG69" s="20"/>
      <c r="AH69" s="20"/>
      <c r="AI69" s="105"/>
      <c r="AJ69" s="12"/>
      <c r="AK69" s="11"/>
      <c r="AL69" s="12"/>
      <c r="AM69" s="11"/>
      <c r="AN69" s="105"/>
    </row>
    <row r="70" spans="1:41" s="334" customFormat="1" ht="16.5" hidden="1" thickBot="1" x14ac:dyDescent="0.3">
      <c r="A70" s="3343"/>
      <c r="B70" s="2576"/>
      <c r="C70" s="124" t="s">
        <v>18</v>
      </c>
      <c r="D70" s="108"/>
      <c r="E70" s="311"/>
      <c r="F70" s="312"/>
      <c r="G70" s="312"/>
      <c r="H70" s="412"/>
      <c r="I70" s="312"/>
      <c r="J70" s="312"/>
      <c r="K70" s="312"/>
      <c r="L70" s="312"/>
      <c r="M70" s="312"/>
      <c r="N70" s="412"/>
      <c r="O70" s="312"/>
      <c r="P70" s="312"/>
      <c r="Q70" s="312"/>
      <c r="R70" s="312"/>
      <c r="S70" s="312"/>
      <c r="T70" s="312"/>
      <c r="U70" s="312"/>
      <c r="V70" s="312"/>
      <c r="W70" s="312"/>
      <c r="X70" s="312"/>
      <c r="Y70" s="412"/>
      <c r="Z70" s="312"/>
      <c r="AA70" s="312"/>
      <c r="AB70" s="313"/>
      <c r="AC70" s="108"/>
      <c r="AD70" s="73"/>
      <c r="AE70" s="155"/>
      <c r="AF70" s="74"/>
      <c r="AG70" s="335"/>
      <c r="AH70" s="331"/>
      <c r="AI70" s="332"/>
      <c r="AJ70" s="332"/>
      <c r="AK70" s="332"/>
      <c r="AL70" s="332"/>
      <c r="AM70" s="332"/>
      <c r="AN70" s="332"/>
    </row>
    <row r="71" spans="1:41" s="334" customFormat="1" ht="16.5" hidden="1" thickBot="1" x14ac:dyDescent="0.3">
      <c r="A71" s="3413"/>
      <c r="B71" s="2576"/>
      <c r="C71" s="124" t="s">
        <v>19</v>
      </c>
      <c r="D71" s="108"/>
      <c r="E71" s="311"/>
      <c r="F71" s="312"/>
      <c r="G71" s="312"/>
      <c r="H71" s="412"/>
      <c r="I71" s="312"/>
      <c r="J71" s="312"/>
      <c r="K71" s="312"/>
      <c r="L71" s="312"/>
      <c r="M71" s="312"/>
      <c r="N71" s="412"/>
      <c r="O71" s="312"/>
      <c r="P71" s="312"/>
      <c r="Q71" s="312"/>
      <c r="R71" s="312"/>
      <c r="S71" s="312"/>
      <c r="T71" s="312"/>
      <c r="U71" s="312"/>
      <c r="V71" s="312"/>
      <c r="W71" s="312"/>
      <c r="X71" s="312"/>
      <c r="Y71" s="412"/>
      <c r="Z71" s="155"/>
      <c r="AA71" s="155"/>
      <c r="AB71" s="155"/>
      <c r="AC71" s="108"/>
      <c r="AD71" s="73"/>
      <c r="AE71" s="155"/>
      <c r="AF71" s="74"/>
      <c r="AG71" s="335"/>
      <c r="AH71" s="331"/>
      <c r="AI71" s="332"/>
      <c r="AJ71" s="332"/>
      <c r="AK71" s="332"/>
      <c r="AL71" s="332"/>
      <c r="AM71" s="332"/>
      <c r="AN71" s="332"/>
    </row>
    <row r="72" spans="1:41" ht="16.5" hidden="1" thickBot="1" x14ac:dyDescent="0.3">
      <c r="A72" s="2210"/>
      <c r="B72" s="2587" t="s">
        <v>42</v>
      </c>
      <c r="C72" s="2583"/>
      <c r="D72" s="114"/>
      <c r="E72" s="178">
        <f>SQRT(E66*E66+E67*E67)/E76/1.73</f>
        <v>9.7707804330887846</v>
      </c>
      <c r="F72" s="178">
        <f t="shared" ref="F72:AB72" si="28">SQRT(F66*F66+F67*F67)/F76/1.73</f>
        <v>9.7801215233689831</v>
      </c>
      <c r="G72" s="178">
        <f t="shared" si="28"/>
        <v>8.7691539853106413</v>
      </c>
      <c r="H72" s="410">
        <f t="shared" si="28"/>
        <v>8.7524825899013052</v>
      </c>
      <c r="I72" s="178">
        <f t="shared" si="28"/>
        <v>10.73914289149762</v>
      </c>
      <c r="J72" s="178">
        <f t="shared" si="28"/>
        <v>13.665270278281648</v>
      </c>
      <c r="K72" s="178">
        <f t="shared" si="28"/>
        <v>15.678365237551784</v>
      </c>
      <c r="L72" s="178">
        <f t="shared" si="28"/>
        <v>18.636259268409848</v>
      </c>
      <c r="M72" s="178">
        <f t="shared" si="28"/>
        <v>20.618645381605958</v>
      </c>
      <c r="N72" s="410">
        <f t="shared" si="28"/>
        <v>18.67206380110612</v>
      </c>
      <c r="O72" s="178">
        <f t="shared" si="28"/>
        <v>19.675224455431202</v>
      </c>
      <c r="P72" s="178">
        <f t="shared" si="28"/>
        <v>18.67206380110612</v>
      </c>
      <c r="Q72" s="178">
        <f t="shared" si="28"/>
        <v>19.581084625500907</v>
      </c>
      <c r="R72" s="178">
        <f t="shared" si="28"/>
        <v>16.673641752602403</v>
      </c>
      <c r="S72" s="178">
        <f t="shared" si="28"/>
        <v>18.636259268409848</v>
      </c>
      <c r="T72" s="178">
        <f t="shared" si="28"/>
        <v>15.663362017228767</v>
      </c>
      <c r="U72" s="178">
        <f t="shared" si="28"/>
        <v>16.641730476520866</v>
      </c>
      <c r="V72" s="178">
        <f t="shared" si="28"/>
        <v>18.582809194026261</v>
      </c>
      <c r="W72" s="178">
        <f t="shared" si="28"/>
        <v>17.588561002055723</v>
      </c>
      <c r="X72" s="178">
        <f t="shared" si="28"/>
        <v>17.605376069935318</v>
      </c>
      <c r="Y72" s="410">
        <f>SQRT(V66*V66+V67*V67)/V76/1.73</f>
        <v>18.582809194026261</v>
      </c>
      <c r="Z72" s="178">
        <f t="shared" si="28"/>
        <v>15.588774579051488</v>
      </c>
      <c r="AA72" s="178">
        <f t="shared" si="28"/>
        <v>13.850293280115249</v>
      </c>
      <c r="AB72" s="178">
        <f t="shared" si="28"/>
        <v>12.790030595911373</v>
      </c>
      <c r="AC72" s="109">
        <f>AVERAGE(E72:AB72)</f>
        <v>15.63392940425185</v>
      </c>
      <c r="AD72" s="96">
        <f>(AC68-AC72)/AC68</f>
        <v>2.2879412234259378E-2</v>
      </c>
      <c r="AE72" s="79"/>
      <c r="AF72" s="80"/>
      <c r="AH72" s="15"/>
      <c r="AI72" s="64"/>
      <c r="AJ72" s="65"/>
      <c r="AK72" s="65"/>
      <c r="AL72" s="12"/>
      <c r="AM72" s="105"/>
      <c r="AN72" s="105"/>
      <c r="AO72" s="105"/>
    </row>
    <row r="73" spans="1:41" x14ac:dyDescent="0.25">
      <c r="A73" s="149" t="s">
        <v>51</v>
      </c>
      <c r="B73" s="150"/>
      <c r="C73" s="194"/>
      <c r="D73" s="162"/>
      <c r="E73" s="115">
        <f>E66</f>
        <v>154.4</v>
      </c>
      <c r="F73" s="116">
        <f t="shared" ref="F73:AB74" si="29">F66</f>
        <v>154.4</v>
      </c>
      <c r="G73" s="116">
        <f t="shared" si="29"/>
        <v>139</v>
      </c>
      <c r="H73" s="414">
        <f t="shared" si="29"/>
        <v>139</v>
      </c>
      <c r="I73" s="116">
        <f t="shared" si="29"/>
        <v>169.9</v>
      </c>
      <c r="J73" s="116">
        <f t="shared" si="29"/>
        <v>216.2</v>
      </c>
      <c r="K73" s="116">
        <f t="shared" si="29"/>
        <v>247.1</v>
      </c>
      <c r="L73" s="116">
        <f t="shared" si="29"/>
        <v>293.39999999999998</v>
      </c>
      <c r="M73" s="116">
        <f t="shared" si="29"/>
        <v>324.3</v>
      </c>
      <c r="N73" s="414">
        <f t="shared" si="29"/>
        <v>293.39999999999998</v>
      </c>
      <c r="O73" s="116">
        <f t="shared" si="29"/>
        <v>308.89999999999998</v>
      </c>
      <c r="P73" s="116">
        <f t="shared" si="29"/>
        <v>293.39999999999998</v>
      </c>
      <c r="Q73" s="116">
        <f t="shared" si="29"/>
        <v>308.89999999999998</v>
      </c>
      <c r="R73" s="116">
        <f t="shared" si="29"/>
        <v>262.5</v>
      </c>
      <c r="S73" s="116">
        <f t="shared" si="29"/>
        <v>293.39999999999998</v>
      </c>
      <c r="T73" s="116">
        <f t="shared" si="29"/>
        <v>247.1</v>
      </c>
      <c r="U73" s="116">
        <f t="shared" si="29"/>
        <v>262.5</v>
      </c>
      <c r="V73" s="116">
        <f t="shared" si="29"/>
        <v>293.39999999999998</v>
      </c>
      <c r="W73" s="116">
        <f t="shared" si="29"/>
        <v>278</v>
      </c>
      <c r="X73" s="116">
        <f t="shared" si="29"/>
        <v>278</v>
      </c>
      <c r="Y73" s="414">
        <f>Y66</f>
        <v>308.89999999999998</v>
      </c>
      <c r="Z73" s="116">
        <f t="shared" si="29"/>
        <v>247.1</v>
      </c>
      <c r="AA73" s="116">
        <f t="shared" si="29"/>
        <v>216.2</v>
      </c>
      <c r="AB73" s="116">
        <f t="shared" si="29"/>
        <v>200.8</v>
      </c>
      <c r="AC73" s="66"/>
      <c r="AD73" s="156">
        <f>MIN(E73:AB73)</f>
        <v>139</v>
      </c>
      <c r="AE73" s="4"/>
      <c r="AF73" s="5"/>
      <c r="AG73" s="17"/>
      <c r="AH73" s="20"/>
      <c r="AI73" s="105"/>
      <c r="AJ73" s="105"/>
      <c r="AK73" s="105"/>
      <c r="AL73" s="105"/>
      <c r="AM73" s="105"/>
      <c r="AN73" s="105"/>
    </row>
    <row r="74" spans="1:41" x14ac:dyDescent="0.25">
      <c r="A74" s="151" t="s">
        <v>53</v>
      </c>
      <c r="B74" s="152"/>
      <c r="C74" s="185"/>
      <c r="D74" s="164"/>
      <c r="E74" s="117">
        <f>E67</f>
        <v>86.5</v>
      </c>
      <c r="F74" s="118">
        <f t="shared" si="29"/>
        <v>86.5</v>
      </c>
      <c r="G74" s="118">
        <f t="shared" si="29"/>
        <v>77.8</v>
      </c>
      <c r="H74" s="415">
        <f t="shared" si="29"/>
        <v>77.8</v>
      </c>
      <c r="I74" s="118">
        <f t="shared" si="29"/>
        <v>95.1</v>
      </c>
      <c r="J74" s="118">
        <f t="shared" si="29"/>
        <v>121</v>
      </c>
      <c r="K74" s="118">
        <f t="shared" si="29"/>
        <v>138.30000000000001</v>
      </c>
      <c r="L74" s="118">
        <f t="shared" si="29"/>
        <v>164.3</v>
      </c>
      <c r="M74" s="118">
        <f t="shared" si="29"/>
        <v>181.6</v>
      </c>
      <c r="N74" s="415">
        <f t="shared" si="29"/>
        <v>164.3</v>
      </c>
      <c r="O74" s="118">
        <f t="shared" si="29"/>
        <v>172.9</v>
      </c>
      <c r="P74" s="118">
        <f t="shared" si="29"/>
        <v>164.3</v>
      </c>
      <c r="Q74" s="118">
        <f t="shared" si="29"/>
        <v>172.9</v>
      </c>
      <c r="R74" s="118">
        <f t="shared" si="29"/>
        <v>147</v>
      </c>
      <c r="S74" s="118">
        <f t="shared" si="29"/>
        <v>164.3</v>
      </c>
      <c r="T74" s="118">
        <f t="shared" si="29"/>
        <v>138.30000000000001</v>
      </c>
      <c r="U74" s="118">
        <f t="shared" si="29"/>
        <v>147</v>
      </c>
      <c r="V74" s="118">
        <f t="shared" si="29"/>
        <v>164.3</v>
      </c>
      <c r="W74" s="118">
        <f t="shared" si="29"/>
        <v>155.6</v>
      </c>
      <c r="X74" s="118">
        <f t="shared" si="29"/>
        <v>155.6</v>
      </c>
      <c r="Y74" s="415">
        <f>Y67</f>
        <v>172.9</v>
      </c>
      <c r="Z74" s="118">
        <f t="shared" si="29"/>
        <v>138.30000000000001</v>
      </c>
      <c r="AA74" s="118">
        <f t="shared" si="29"/>
        <v>121</v>
      </c>
      <c r="AB74" s="118">
        <f t="shared" si="29"/>
        <v>112.4</v>
      </c>
      <c r="AC74" s="67"/>
      <c r="AD74" s="157">
        <f>MIN(E74:AB74)</f>
        <v>77.8</v>
      </c>
      <c r="AE74" s="6"/>
      <c r="AF74" s="7"/>
      <c r="AG74" s="1"/>
      <c r="AI74" s="105"/>
      <c r="AJ74" s="105"/>
      <c r="AK74" s="105"/>
      <c r="AL74" s="105"/>
      <c r="AM74" s="105"/>
      <c r="AN74" s="105"/>
    </row>
    <row r="75" spans="1:41" ht="16.5" thickBot="1" x14ac:dyDescent="0.3">
      <c r="A75" s="153" t="s">
        <v>52</v>
      </c>
      <c r="B75" s="154"/>
      <c r="C75" s="195"/>
      <c r="D75" s="190"/>
      <c r="E75" s="119">
        <f>SQRT(E74*E74+E73*E73)</f>
        <v>176.97912306258047</v>
      </c>
      <c r="F75" s="120">
        <f t="shared" ref="F75:AB75" si="30">SQRT(F74*F74+F73*F73)</f>
        <v>176.97912306258047</v>
      </c>
      <c r="G75" s="120">
        <f t="shared" si="30"/>
        <v>159.29168214316778</v>
      </c>
      <c r="H75" s="419">
        <f t="shared" si="30"/>
        <v>159.29168214316778</v>
      </c>
      <c r="I75" s="120">
        <f t="shared" si="30"/>
        <v>194.70495628000845</v>
      </c>
      <c r="J75" s="120">
        <f t="shared" si="30"/>
        <v>247.75681625335758</v>
      </c>
      <c r="K75" s="120">
        <f t="shared" si="30"/>
        <v>283.17009022847026</v>
      </c>
      <c r="L75" s="120">
        <f t="shared" si="30"/>
        <v>336.27079861326047</v>
      </c>
      <c r="M75" s="120">
        <f t="shared" si="30"/>
        <v>371.68407283605791</v>
      </c>
      <c r="N75" s="419">
        <f t="shared" si="30"/>
        <v>336.27079861326047</v>
      </c>
      <c r="O75" s="120">
        <f t="shared" si="30"/>
        <v>353.99663840211815</v>
      </c>
      <c r="P75" s="120">
        <f t="shared" si="30"/>
        <v>336.27079861326047</v>
      </c>
      <c r="Q75" s="120">
        <f t="shared" si="30"/>
        <v>353.99663840211815</v>
      </c>
      <c r="R75" s="120">
        <f t="shared" si="30"/>
        <v>300.85752441978246</v>
      </c>
      <c r="S75" s="120">
        <f t="shared" si="30"/>
        <v>336.27079861326047</v>
      </c>
      <c r="T75" s="120">
        <f t="shared" si="30"/>
        <v>283.17009022847026</v>
      </c>
      <c r="U75" s="120">
        <f t="shared" si="30"/>
        <v>300.85752441978246</v>
      </c>
      <c r="V75" s="120">
        <f t="shared" si="30"/>
        <v>336.27079861326047</v>
      </c>
      <c r="W75" s="120">
        <f t="shared" si="30"/>
        <v>318.58336428633555</v>
      </c>
      <c r="X75" s="120">
        <f t="shared" si="30"/>
        <v>318.58336428633555</v>
      </c>
      <c r="Y75" s="419">
        <f>SQRT(Y74*Y74+Y73*Y73)</f>
        <v>353.99663840211815</v>
      </c>
      <c r="Z75" s="120">
        <f t="shared" si="30"/>
        <v>283.17009022847026</v>
      </c>
      <c r="AA75" s="120">
        <f t="shared" si="30"/>
        <v>247.75681625335758</v>
      </c>
      <c r="AB75" s="120">
        <f t="shared" si="30"/>
        <v>230.11823048163743</v>
      </c>
      <c r="AC75" s="68"/>
      <c r="AD75" s="158">
        <f>MIN(E75:AB75)</f>
        <v>159.29168214316778</v>
      </c>
      <c r="AE75" s="8"/>
      <c r="AF75" s="9"/>
      <c r="AG75" s="1"/>
      <c r="AI75" s="105"/>
      <c r="AJ75" s="105"/>
      <c r="AK75" s="105"/>
      <c r="AL75" s="105"/>
      <c r="AM75" s="105"/>
      <c r="AN75" s="105"/>
    </row>
    <row r="76" spans="1:41" ht="16.5" outlineLevel="1" thickBot="1" x14ac:dyDescent="0.3">
      <c r="A76" s="159" t="s">
        <v>950</v>
      </c>
      <c r="B76" s="160"/>
      <c r="C76" s="346" t="s">
        <v>22</v>
      </c>
      <c r="D76" s="397" t="s">
        <v>54</v>
      </c>
      <c r="E76" s="187">
        <v>10.47</v>
      </c>
      <c r="F76" s="187">
        <v>10.46</v>
      </c>
      <c r="G76" s="187">
        <v>10.5</v>
      </c>
      <c r="H76" s="2328">
        <v>10.52</v>
      </c>
      <c r="I76" s="187">
        <v>10.48</v>
      </c>
      <c r="J76" s="145">
        <v>10.48</v>
      </c>
      <c r="K76" s="145">
        <v>10.44</v>
      </c>
      <c r="L76" s="145">
        <v>10.43</v>
      </c>
      <c r="M76" s="145">
        <v>10.42</v>
      </c>
      <c r="N76" s="442">
        <v>10.41</v>
      </c>
      <c r="O76" s="145">
        <v>10.4</v>
      </c>
      <c r="P76" s="145">
        <v>10.41</v>
      </c>
      <c r="Q76" s="145">
        <v>10.45</v>
      </c>
      <c r="R76" s="145">
        <v>10.43</v>
      </c>
      <c r="S76" s="145">
        <v>10.43</v>
      </c>
      <c r="T76" s="145">
        <v>10.45</v>
      </c>
      <c r="U76" s="145">
        <v>10.45</v>
      </c>
      <c r="V76" s="145">
        <v>10.46</v>
      </c>
      <c r="W76" s="145">
        <v>10.47</v>
      </c>
      <c r="X76" s="145">
        <v>10.46</v>
      </c>
      <c r="Y76" s="442">
        <v>10.46</v>
      </c>
      <c r="Z76" s="145">
        <v>10.5</v>
      </c>
      <c r="AA76" s="145">
        <v>10.34</v>
      </c>
      <c r="AB76" s="145">
        <v>10.4</v>
      </c>
      <c r="AC76" s="3172"/>
      <c r="AD76" s="3173">
        <f>AVERAGE(D76:AB76)</f>
        <v>10.446666666666667</v>
      </c>
      <c r="AE76" s="3174"/>
      <c r="AF76" s="3175"/>
      <c r="AI76" s="10"/>
      <c r="AJ76" s="10"/>
      <c r="AK76" s="10"/>
      <c r="AL76" s="10"/>
      <c r="AM76" s="105"/>
      <c r="AN76" s="105"/>
    </row>
    <row r="77" spans="1:41" x14ac:dyDescent="0.25">
      <c r="A77" s="3355" t="s">
        <v>29</v>
      </c>
      <c r="B77" s="3301" t="s">
        <v>69</v>
      </c>
      <c r="C77" s="125" t="s">
        <v>13</v>
      </c>
      <c r="D77" s="122" t="s">
        <v>115</v>
      </c>
      <c r="E77" s="307">
        <f t="shared" ref="E77:AA77" si="31">(E81-D81)*$AE77*$AF77</f>
        <v>78.999999999723514</v>
      </c>
      <c r="F77" s="71">
        <f t="shared" si="31"/>
        <v>79.000000000633008</v>
      </c>
      <c r="G77" s="71">
        <f t="shared" si="31"/>
        <v>63.000000000101863</v>
      </c>
      <c r="H77" s="414">
        <f t="shared" si="31"/>
        <v>63.999999999396096</v>
      </c>
      <c r="I77" s="71">
        <f t="shared" si="31"/>
        <v>94.000000000050932</v>
      </c>
      <c r="J77" s="71">
        <f t="shared" si="31"/>
        <v>95.000000000254659</v>
      </c>
      <c r="K77" s="71">
        <f t="shared" si="31"/>
        <v>127.00000000040745</v>
      </c>
      <c r="L77" s="71">
        <f t="shared" si="31"/>
        <v>141.99999999982538</v>
      </c>
      <c r="M77" s="71">
        <f t="shared" si="31"/>
        <v>173.99999999997817</v>
      </c>
      <c r="N77" s="414">
        <f>(N81-M81)*$AE77*$AF77</f>
        <v>141.99999999982538</v>
      </c>
      <c r="O77" s="71">
        <f t="shared" si="31"/>
        <v>173.99999999997817</v>
      </c>
      <c r="P77" s="71">
        <f t="shared" si="31"/>
        <v>141.99999999982538</v>
      </c>
      <c r="Q77" s="71">
        <f t="shared" si="31"/>
        <v>141.99999999982538</v>
      </c>
      <c r="R77" s="71">
        <f t="shared" si="31"/>
        <v>143.0000000000291</v>
      </c>
      <c r="S77" s="71">
        <f t="shared" si="31"/>
        <v>110.00000000058208</v>
      </c>
      <c r="T77" s="71">
        <f t="shared" si="31"/>
        <v>110.99999999987631</v>
      </c>
      <c r="U77" s="71">
        <f t="shared" si="31"/>
        <v>126.00000000020373</v>
      </c>
      <c r="V77" s="71">
        <f t="shared" si="31"/>
        <v>143.0000000000291</v>
      </c>
      <c r="W77" s="71">
        <f t="shared" si="31"/>
        <v>141.99999999982538</v>
      </c>
      <c r="X77" s="71">
        <f t="shared" si="31"/>
        <v>157.99999999944703</v>
      </c>
      <c r="Y77" s="414">
        <f>(Y81-X81)*$AE77*$AF77</f>
        <v>142.00000000073487</v>
      </c>
      <c r="Z77" s="71">
        <f>(Z81-Y81)*$AE77*$AF77</f>
        <v>126.99999999949796</v>
      </c>
      <c r="AA77" s="71">
        <f t="shared" si="31"/>
        <v>109.99999999967258</v>
      </c>
      <c r="AB77" s="72">
        <f>(AB81-AA81)*$AE77*$AF77</f>
        <v>111.0000000007858</v>
      </c>
      <c r="AC77" s="134">
        <f>SUM(E77:AB77)</f>
        <v>2940.0000000005093</v>
      </c>
      <c r="AD77" s="2389"/>
      <c r="AE77" s="91">
        <v>100</v>
      </c>
      <c r="AF77" s="92">
        <v>10</v>
      </c>
      <c r="AI77" s="105"/>
      <c r="AJ77" s="10"/>
      <c r="AK77" s="27"/>
      <c r="AL77" s="12"/>
      <c r="AM77" s="27"/>
      <c r="AN77" s="105"/>
    </row>
    <row r="78" spans="1:41" x14ac:dyDescent="0.25">
      <c r="A78" s="3355"/>
      <c r="B78" s="3302"/>
      <c r="C78" s="123" t="s">
        <v>14</v>
      </c>
      <c r="D78" s="108" t="s">
        <v>115</v>
      </c>
      <c r="E78" s="308">
        <f t="shared" ref="E78:AB78" si="32">(E82-D82)*$AE77*$AF77</f>
        <v>41.000000000167347</v>
      </c>
      <c r="F78" s="309">
        <f t="shared" si="32"/>
        <v>39.99999999996362</v>
      </c>
      <c r="G78" s="309">
        <f t="shared" si="32"/>
        <v>32.999999999901775</v>
      </c>
      <c r="H78" s="415">
        <f t="shared" si="32"/>
        <v>32.000000000152795</v>
      </c>
      <c r="I78" s="309">
        <f t="shared" si="32"/>
        <v>48.999999999978172</v>
      </c>
      <c r="J78" s="309">
        <f t="shared" si="32"/>
        <v>48.999999999978172</v>
      </c>
      <c r="K78" s="309">
        <f t="shared" si="32"/>
        <v>63.999999999850843</v>
      </c>
      <c r="L78" s="309">
        <f t="shared" si="32"/>
        <v>74.000000000069122</v>
      </c>
      <c r="M78" s="309">
        <f t="shared" si="32"/>
        <v>88.999999999941792</v>
      </c>
      <c r="N78" s="415">
        <f t="shared" si="32"/>
        <v>72.999999999865395</v>
      </c>
      <c r="O78" s="309">
        <f t="shared" si="32"/>
        <v>88.999999999941792</v>
      </c>
      <c r="P78" s="309">
        <f t="shared" si="32"/>
        <v>73.000000000320142</v>
      </c>
      <c r="Q78" s="309">
        <f t="shared" si="32"/>
        <v>72.999999999865395</v>
      </c>
      <c r="R78" s="309">
        <f t="shared" si="32"/>
        <v>72.999999999865395</v>
      </c>
      <c r="S78" s="309">
        <f t="shared" si="32"/>
        <v>57.000000000243745</v>
      </c>
      <c r="T78" s="309">
        <f t="shared" si="32"/>
        <v>56.999999999788997</v>
      </c>
      <c r="U78" s="309">
        <f t="shared" si="32"/>
        <v>65.00000000005457</v>
      </c>
      <c r="V78" s="309">
        <f t="shared" si="32"/>
        <v>72.999999999865395</v>
      </c>
      <c r="W78" s="309">
        <f t="shared" si="32"/>
        <v>73.000000000320142</v>
      </c>
      <c r="X78" s="309">
        <f t="shared" si="32"/>
        <v>80.99999999967622</v>
      </c>
      <c r="Y78" s="415">
        <f>(Y82-X82)*$AE77*$AF77</f>
        <v>73.000000000320142</v>
      </c>
      <c r="Z78" s="309">
        <f>(Z82-Y82)*$AE77*$AF77</f>
        <v>65.00000000005457</v>
      </c>
      <c r="AA78" s="309">
        <f t="shared" si="32"/>
        <v>56.999999999788997</v>
      </c>
      <c r="AB78" s="310">
        <f t="shared" si="32"/>
        <v>57.000000000243745</v>
      </c>
      <c r="AC78" s="107">
        <f>SUM(E78:AB78)</f>
        <v>1510.0000000002183</v>
      </c>
      <c r="AD78" s="81"/>
      <c r="AE78" s="155"/>
      <c r="AF78" s="74"/>
      <c r="AI78" s="105"/>
      <c r="AJ78" s="51"/>
      <c r="AK78" s="11"/>
      <c r="AL78" s="51"/>
      <c r="AM78" s="11"/>
      <c r="AN78" s="105"/>
    </row>
    <row r="79" spans="1:41" s="334" customFormat="1" x14ac:dyDescent="0.25">
      <c r="A79" s="3355"/>
      <c r="B79" s="3302"/>
      <c r="C79" s="123" t="s">
        <v>15</v>
      </c>
      <c r="D79" s="108" t="s">
        <v>54</v>
      </c>
      <c r="E79" s="327">
        <v>5</v>
      </c>
      <c r="F79" s="328">
        <v>5</v>
      </c>
      <c r="G79" s="328">
        <v>4</v>
      </c>
      <c r="H79" s="420">
        <v>4</v>
      </c>
      <c r="I79" s="328">
        <v>6</v>
      </c>
      <c r="J79" s="328">
        <v>6</v>
      </c>
      <c r="K79" s="328">
        <v>8</v>
      </c>
      <c r="L79" s="328">
        <v>9</v>
      </c>
      <c r="M79" s="328">
        <v>11</v>
      </c>
      <c r="N79" s="420">
        <v>9</v>
      </c>
      <c r="O79" s="328">
        <v>11</v>
      </c>
      <c r="P79" s="328">
        <v>9</v>
      </c>
      <c r="Q79" s="328">
        <v>9</v>
      </c>
      <c r="R79" s="328">
        <v>9</v>
      </c>
      <c r="S79" s="328">
        <v>7</v>
      </c>
      <c r="T79" s="328">
        <v>7</v>
      </c>
      <c r="U79" s="328">
        <v>8</v>
      </c>
      <c r="V79" s="328">
        <v>9</v>
      </c>
      <c r="W79" s="328">
        <v>9</v>
      </c>
      <c r="X79" s="328">
        <v>10</v>
      </c>
      <c r="Y79" s="420">
        <v>9</v>
      </c>
      <c r="Z79" s="328">
        <v>8</v>
      </c>
      <c r="AA79" s="328">
        <v>7</v>
      </c>
      <c r="AB79" s="1552">
        <v>7</v>
      </c>
      <c r="AC79" s="107">
        <f>AVERAGE(E79:AB79)</f>
        <v>7.75</v>
      </c>
      <c r="AD79" s="81"/>
      <c r="AE79" s="155"/>
      <c r="AF79" s="74"/>
      <c r="AI79" s="332"/>
      <c r="AJ79" s="333"/>
      <c r="AK79" s="217"/>
      <c r="AL79" s="333"/>
      <c r="AM79" s="217"/>
      <c r="AN79" s="332"/>
    </row>
    <row r="80" spans="1:41" ht="16.5" thickBot="1" x14ac:dyDescent="0.3">
      <c r="A80" s="3355"/>
      <c r="B80" s="3302"/>
      <c r="C80" s="123" t="s">
        <v>17</v>
      </c>
      <c r="D80" s="108"/>
      <c r="E80" s="314">
        <f t="shared" ref="E80:AB80" si="33">E78/E77</f>
        <v>0.51898734177608663</v>
      </c>
      <c r="F80" s="315">
        <f t="shared" si="33"/>
        <v>0.50632911391953306</v>
      </c>
      <c r="G80" s="315">
        <f t="shared" si="33"/>
        <v>0.52380952380711776</v>
      </c>
      <c r="H80" s="417">
        <f t="shared" si="33"/>
        <v>0.50000000000710543</v>
      </c>
      <c r="I80" s="315">
        <f t="shared" si="33"/>
        <v>0.52127659574416618</v>
      </c>
      <c r="J80" s="315">
        <f t="shared" si="33"/>
        <v>0.51578947368259809</v>
      </c>
      <c r="K80" s="315">
        <f t="shared" si="33"/>
        <v>0.50393700787122453</v>
      </c>
      <c r="L80" s="315">
        <f t="shared" si="33"/>
        <v>0.52112676056450791</v>
      </c>
      <c r="M80" s="315">
        <f t="shared" si="33"/>
        <v>0.51149425287329287</v>
      </c>
      <c r="N80" s="417">
        <f t="shared" si="33"/>
        <v>0.51408450704193775</v>
      </c>
      <c r="O80" s="315">
        <f t="shared" si="33"/>
        <v>0.51149425287329287</v>
      </c>
      <c r="P80" s="315">
        <f t="shared" si="33"/>
        <v>0.51408450704514019</v>
      </c>
      <c r="Q80" s="315">
        <f t="shared" si="33"/>
        <v>0.51408450704193775</v>
      </c>
      <c r="R80" s="315">
        <f t="shared" si="33"/>
        <v>0.51048951048846525</v>
      </c>
      <c r="S80" s="315">
        <f t="shared" si="33"/>
        <v>0.51818181818129205</v>
      </c>
      <c r="T80" s="315">
        <f t="shared" si="33"/>
        <v>0.51351351351218477</v>
      </c>
      <c r="U80" s="315">
        <f t="shared" si="33"/>
        <v>0.51587301587261492</v>
      </c>
      <c r="V80" s="315">
        <f t="shared" si="33"/>
        <v>0.51048951048846525</v>
      </c>
      <c r="W80" s="315">
        <f t="shared" si="33"/>
        <v>0.51408450704514019</v>
      </c>
      <c r="X80" s="315">
        <f t="shared" si="33"/>
        <v>0.5126582278478462</v>
      </c>
      <c r="Y80" s="417">
        <f>Y78/Y77</f>
        <v>0.5140845070418476</v>
      </c>
      <c r="Z80" s="315">
        <f t="shared" si="33"/>
        <v>0.51181102362450015</v>
      </c>
      <c r="AA80" s="315">
        <f t="shared" si="33"/>
        <v>0.51818181818144238</v>
      </c>
      <c r="AB80" s="337">
        <f t="shared" si="33"/>
        <v>0.51351351351207408</v>
      </c>
      <c r="AC80" s="214"/>
      <c r="AD80" s="81"/>
      <c r="AE80" s="155"/>
      <c r="AF80" s="74"/>
      <c r="AI80" s="105"/>
      <c r="AJ80" s="12"/>
      <c r="AK80" s="11"/>
      <c r="AL80" s="12"/>
      <c r="AM80" s="11"/>
      <c r="AN80" s="105"/>
    </row>
    <row r="81" spans="1:41" s="334" customFormat="1" ht="16.5" hidden="1" thickBot="1" x14ac:dyDescent="0.3">
      <c r="A81" s="3355"/>
      <c r="B81" s="2591"/>
      <c r="C81" s="362" t="s">
        <v>18</v>
      </c>
      <c r="D81" s="108">
        <v>6933.16</v>
      </c>
      <c r="E81" s="2389">
        <v>6933.2389999999996</v>
      </c>
      <c r="F81" s="91">
        <v>6933.3180000000002</v>
      </c>
      <c r="G81" s="91">
        <v>6933.3810000000003</v>
      </c>
      <c r="H81" s="411">
        <v>6933.4449999999997</v>
      </c>
      <c r="I81" s="91">
        <v>6933.5389999999998</v>
      </c>
      <c r="J81" s="91">
        <v>6933.634</v>
      </c>
      <c r="K81" s="91">
        <v>6933.7610000000004</v>
      </c>
      <c r="L81" s="91">
        <v>6933.9030000000002</v>
      </c>
      <c r="M81" s="91">
        <v>6934.0770000000002</v>
      </c>
      <c r="N81" s="411">
        <v>6934.2190000000001</v>
      </c>
      <c r="O81" s="91">
        <v>6934.393</v>
      </c>
      <c r="P81" s="91">
        <v>6934.5349999999999</v>
      </c>
      <c r="Q81" s="91">
        <v>6934.6769999999997</v>
      </c>
      <c r="R81" s="91">
        <v>6934.82</v>
      </c>
      <c r="S81" s="91">
        <v>6934.93</v>
      </c>
      <c r="T81" s="91">
        <v>6935.0410000000002</v>
      </c>
      <c r="U81" s="91">
        <v>6935.1670000000004</v>
      </c>
      <c r="V81" s="91">
        <v>6935.31</v>
      </c>
      <c r="W81" s="91">
        <v>6935.4520000000002</v>
      </c>
      <c r="X81" s="91">
        <v>6935.61</v>
      </c>
      <c r="Y81" s="411">
        <v>6935.7520000000004</v>
      </c>
      <c r="Z81" s="91">
        <v>6935.8789999999999</v>
      </c>
      <c r="AA81" s="91">
        <v>6935.9889999999996</v>
      </c>
      <c r="AB81" s="92">
        <v>6936.1</v>
      </c>
      <c r="AC81" s="389"/>
      <c r="AD81" s="2389"/>
      <c r="AE81" s="91"/>
      <c r="AF81" s="92"/>
      <c r="AI81" s="332"/>
      <c r="AJ81" s="303"/>
      <c r="AK81" s="301"/>
      <c r="AL81" s="303"/>
      <c r="AM81" s="301"/>
      <c r="AN81" s="332"/>
    </row>
    <row r="82" spans="1:41" s="334" customFormat="1" ht="16.5" hidden="1" thickBot="1" x14ac:dyDescent="0.3">
      <c r="A82" s="3321"/>
      <c r="B82" s="2576"/>
      <c r="C82" s="124" t="s">
        <v>19</v>
      </c>
      <c r="D82" s="108">
        <v>2499.79</v>
      </c>
      <c r="E82" s="81">
        <v>2499.8310000000001</v>
      </c>
      <c r="F82" s="155">
        <v>2499.8710000000001</v>
      </c>
      <c r="G82" s="155">
        <v>2499.904</v>
      </c>
      <c r="H82" s="412">
        <v>2499.9360000000001</v>
      </c>
      <c r="I82" s="155">
        <v>2499.9850000000001</v>
      </c>
      <c r="J82" s="155">
        <v>2500.0340000000001</v>
      </c>
      <c r="K82" s="155">
        <v>2500.098</v>
      </c>
      <c r="L82" s="155">
        <v>2500.172</v>
      </c>
      <c r="M82" s="155">
        <v>2500.261</v>
      </c>
      <c r="N82" s="412">
        <v>2500.3339999999998</v>
      </c>
      <c r="O82" s="155">
        <v>2500.4229999999998</v>
      </c>
      <c r="P82" s="155">
        <v>2500.4960000000001</v>
      </c>
      <c r="Q82" s="155">
        <v>2500.569</v>
      </c>
      <c r="R82" s="155">
        <v>2500.6419999999998</v>
      </c>
      <c r="S82" s="155">
        <v>2500.6990000000001</v>
      </c>
      <c r="T82" s="155">
        <v>2500.7559999999999</v>
      </c>
      <c r="U82" s="155">
        <v>2500.8209999999999</v>
      </c>
      <c r="V82" s="155">
        <v>2500.8939999999998</v>
      </c>
      <c r="W82" s="155">
        <v>2500.9670000000001</v>
      </c>
      <c r="X82" s="155">
        <v>2501.0479999999998</v>
      </c>
      <c r="Y82" s="412">
        <v>2501.1210000000001</v>
      </c>
      <c r="Z82" s="155">
        <v>2501.1860000000001</v>
      </c>
      <c r="AA82" s="155">
        <v>2501.2429999999999</v>
      </c>
      <c r="AB82" s="155">
        <v>2501.3000000000002</v>
      </c>
      <c r="AC82" s="214"/>
      <c r="AD82" s="81"/>
      <c r="AE82" s="155"/>
      <c r="AF82" s="74"/>
      <c r="AI82" s="332"/>
      <c r="AJ82" s="303"/>
      <c r="AK82" s="301"/>
      <c r="AL82" s="303"/>
      <c r="AM82" s="301"/>
      <c r="AN82" s="332"/>
    </row>
    <row r="83" spans="1:41" ht="16.5" hidden="1" thickBot="1" x14ac:dyDescent="0.3">
      <c r="A83" s="2210"/>
      <c r="B83" s="2587" t="s">
        <v>42</v>
      </c>
      <c r="C83" s="2583"/>
      <c r="D83" s="114"/>
      <c r="E83" s="178">
        <f>SQRT(E77*E77+E78*E78)/E76/1.73</f>
        <v>4.9138809922132705</v>
      </c>
      <c r="F83" s="178">
        <f t="shared" ref="F83:AB83" si="34">SQRT(F77*F77+F78*F78)/F76/1.73</f>
        <v>4.8933686949236739</v>
      </c>
      <c r="G83" s="178">
        <f t="shared" si="34"/>
        <v>3.9152005255614011</v>
      </c>
      <c r="H83" s="410">
        <f t="shared" si="34"/>
        <v>3.9316345018308896</v>
      </c>
      <c r="I83" s="178">
        <f t="shared" si="34"/>
        <v>5.8467941620824364</v>
      </c>
      <c r="J83" s="178">
        <f t="shared" si="34"/>
        <v>5.8957590198075529</v>
      </c>
      <c r="K83" s="178">
        <f t="shared" si="34"/>
        <v>7.8740408463211562</v>
      </c>
      <c r="L83" s="178">
        <f t="shared" si="34"/>
        <v>8.8741874655624251</v>
      </c>
      <c r="M83" s="178">
        <f t="shared" si="34"/>
        <v>10.841785363770024</v>
      </c>
      <c r="N83" s="410">
        <f t="shared" si="34"/>
        <v>8.865712430351854</v>
      </c>
      <c r="O83" s="178">
        <f t="shared" si="34"/>
        <v>10.862634951008042</v>
      </c>
      <c r="P83" s="178">
        <f t="shared" si="34"/>
        <v>8.8657124303633967</v>
      </c>
      <c r="Q83" s="178">
        <f t="shared" si="34"/>
        <v>8.8317766889916562</v>
      </c>
      <c r="R83" s="178">
        <f t="shared" si="34"/>
        <v>8.8980368117777182</v>
      </c>
      <c r="S83" s="178">
        <f t="shared" si="34"/>
        <v>6.8660922082796176</v>
      </c>
      <c r="T83" s="178">
        <f t="shared" si="34"/>
        <v>6.9021105765581279</v>
      </c>
      <c r="U83" s="178">
        <f t="shared" si="34"/>
        <v>7.8423539271510325</v>
      </c>
      <c r="V83" s="178">
        <f t="shared" si="34"/>
        <v>8.87251662971717</v>
      </c>
      <c r="W83" s="178">
        <f t="shared" si="34"/>
        <v>8.8149060554042933</v>
      </c>
      <c r="X83" s="178">
        <f t="shared" si="34"/>
        <v>9.8118242379451157</v>
      </c>
      <c r="Y83" s="410">
        <f>SQRT(V77*V77+V78*V78)/V76/1.73</f>
        <v>8.87251662971717</v>
      </c>
      <c r="Z83" s="178">
        <f t="shared" si="34"/>
        <v>7.853974427763184</v>
      </c>
      <c r="AA83" s="178">
        <f t="shared" si="34"/>
        <v>6.9258550997842061</v>
      </c>
      <c r="AB83" s="178">
        <f t="shared" si="34"/>
        <v>6.9352938005404008</v>
      </c>
      <c r="AC83" s="109">
        <f>AVERAGE(E83:AB83)</f>
        <v>7.6253320198927419</v>
      </c>
      <c r="AD83" s="96">
        <f>(AC79-AC83)/AC79</f>
        <v>1.6086190981581691E-2</v>
      </c>
      <c r="AE83" s="79"/>
      <c r="AF83" s="80"/>
      <c r="AH83" s="15"/>
      <c r="AI83" s="64"/>
      <c r="AJ83" s="65"/>
      <c r="AK83" s="65"/>
      <c r="AL83" s="12"/>
      <c r="AM83" s="105"/>
      <c r="AN83" s="105"/>
      <c r="AO83" s="105"/>
    </row>
    <row r="84" spans="1:41" ht="15.75" customHeight="1" x14ac:dyDescent="0.25">
      <c r="A84" s="3354" t="s">
        <v>70</v>
      </c>
      <c r="B84" s="3316" t="s">
        <v>71</v>
      </c>
      <c r="C84" s="121" t="s">
        <v>13</v>
      </c>
      <c r="D84" s="113" t="s">
        <v>115</v>
      </c>
      <c r="E84" s="307">
        <f t="shared" ref="E84:AA84" si="35">(E88-D88)*$AE84*$AF84</f>
        <v>76.000000000021828</v>
      </c>
      <c r="F84" s="71">
        <f t="shared" si="35"/>
        <v>74.000000000523869</v>
      </c>
      <c r="G84" s="71">
        <f t="shared" si="35"/>
        <v>76.000000000021828</v>
      </c>
      <c r="H84" s="414">
        <f t="shared" si="35"/>
        <v>76.000000000021828</v>
      </c>
      <c r="I84" s="71">
        <f t="shared" si="35"/>
        <v>73.999999999614374</v>
      </c>
      <c r="J84" s="71">
        <f t="shared" si="35"/>
        <v>119.99999999989086</v>
      </c>
      <c r="K84" s="71">
        <f t="shared" si="35"/>
        <v>122.00000000029831</v>
      </c>
      <c r="L84" s="71">
        <f t="shared" si="35"/>
        <v>149.9999999996362</v>
      </c>
      <c r="M84" s="71">
        <f t="shared" si="35"/>
        <v>150.0000000005457</v>
      </c>
      <c r="N84" s="414">
        <f t="shared" si="35"/>
        <v>149.9999999996362</v>
      </c>
      <c r="O84" s="71">
        <f t="shared" si="35"/>
        <v>136.00000000042201</v>
      </c>
      <c r="P84" s="71">
        <f t="shared" si="35"/>
        <v>149.9999999996362</v>
      </c>
      <c r="Q84" s="71">
        <f t="shared" si="35"/>
        <v>166.00000000016735</v>
      </c>
      <c r="R84" s="71">
        <f t="shared" si="35"/>
        <v>119.99999999989086</v>
      </c>
      <c r="S84" s="71">
        <f t="shared" si="35"/>
        <v>181.999999999789</v>
      </c>
      <c r="T84" s="71">
        <f t="shared" si="35"/>
        <v>134.00000000001455</v>
      </c>
      <c r="U84" s="71">
        <f t="shared" si="35"/>
        <v>136.00000000042201</v>
      </c>
      <c r="V84" s="71">
        <f t="shared" si="35"/>
        <v>149.9999999996362</v>
      </c>
      <c r="W84" s="71">
        <f t="shared" si="35"/>
        <v>136.00000000042201</v>
      </c>
      <c r="X84" s="71">
        <f t="shared" si="35"/>
        <v>119.99999999989086</v>
      </c>
      <c r="Y84" s="414">
        <f>(Y88-X88)*$AE84*$AF84</f>
        <v>166.00000000016735</v>
      </c>
      <c r="Z84" s="71">
        <f>(Z88-Y88)*$AE84*$AF84</f>
        <v>119.99999999989086</v>
      </c>
      <c r="AA84" s="71">
        <f t="shared" si="35"/>
        <v>105.99999999976717</v>
      </c>
      <c r="AB84" s="72">
        <f>(AB88-AA88)*$AE84*$AF84</f>
        <v>90.000000000145519</v>
      </c>
      <c r="AC84" s="106">
        <f>SUM(E84:AB84)</f>
        <v>2980.0000000004729</v>
      </c>
      <c r="AD84" s="2593"/>
      <c r="AE84" s="203">
        <v>100</v>
      </c>
      <c r="AF84" s="95">
        <v>20</v>
      </c>
      <c r="AI84" s="105"/>
      <c r="AJ84" s="10"/>
      <c r="AK84" s="27"/>
      <c r="AL84" s="12"/>
      <c r="AM84" s="27"/>
      <c r="AN84" s="105"/>
    </row>
    <row r="85" spans="1:41" x14ac:dyDescent="0.25">
      <c r="A85" s="3355"/>
      <c r="B85" s="3302"/>
      <c r="C85" s="123" t="s">
        <v>14</v>
      </c>
      <c r="D85" s="108" t="s">
        <v>115</v>
      </c>
      <c r="E85" s="308">
        <f t="shared" ref="E85:AB85" si="36">(E89-D89)*$AE84*$AF84</f>
        <v>49.999999999727152</v>
      </c>
      <c r="F85" s="309">
        <f t="shared" si="36"/>
        <v>52.000000000134605</v>
      </c>
      <c r="G85" s="309">
        <f t="shared" si="36"/>
        <v>49.999999999727152</v>
      </c>
      <c r="H85" s="415">
        <f t="shared" si="36"/>
        <v>50.000000000181899</v>
      </c>
      <c r="I85" s="309">
        <f t="shared" si="36"/>
        <v>50.000000000181899</v>
      </c>
      <c r="J85" s="309">
        <f t="shared" si="36"/>
        <v>81.999999999879947</v>
      </c>
      <c r="K85" s="309">
        <f t="shared" si="36"/>
        <v>79.99999999992724</v>
      </c>
      <c r="L85" s="309">
        <f t="shared" si="36"/>
        <v>101.99999999986176</v>
      </c>
      <c r="M85" s="309">
        <f t="shared" si="36"/>
        <v>100.0000000003638</v>
      </c>
      <c r="N85" s="415">
        <f t="shared" si="36"/>
        <v>101.99999999986176</v>
      </c>
      <c r="O85" s="309">
        <f t="shared" si="36"/>
        <v>90.000000000145519</v>
      </c>
      <c r="P85" s="309">
        <f t="shared" si="36"/>
        <v>101.99999999986176</v>
      </c>
      <c r="Q85" s="309">
        <f t="shared" si="36"/>
        <v>110.00000000012733</v>
      </c>
      <c r="R85" s="309">
        <f t="shared" si="36"/>
        <v>81.999999999879947</v>
      </c>
      <c r="S85" s="309">
        <f t="shared" si="36"/>
        <v>119.99999999989086</v>
      </c>
      <c r="T85" s="309">
        <f t="shared" si="36"/>
        <v>92.000000000098225</v>
      </c>
      <c r="U85" s="309">
        <f t="shared" si="36"/>
        <v>90.000000000145519</v>
      </c>
      <c r="V85" s="309">
        <f t="shared" si="36"/>
        <v>101.99999999986176</v>
      </c>
      <c r="W85" s="309">
        <f t="shared" si="36"/>
        <v>90.000000000145519</v>
      </c>
      <c r="X85" s="309">
        <f t="shared" si="36"/>
        <v>79.99999999992724</v>
      </c>
      <c r="Y85" s="415">
        <f>(Y89-X89)*$AE84*$AF84</f>
        <v>111.99999999962529</v>
      </c>
      <c r="Z85" s="309">
        <f>(Z89-Y89)*$AE84*$AF84</f>
        <v>80.000000000381988</v>
      </c>
      <c r="AA85" s="309">
        <f t="shared" si="36"/>
        <v>71.999999999661668</v>
      </c>
      <c r="AB85" s="310">
        <f t="shared" si="36"/>
        <v>60.000000000400178</v>
      </c>
      <c r="AC85" s="107">
        <f>SUM(E85:AB85)</f>
        <v>2000</v>
      </c>
      <c r="AD85" s="81"/>
      <c r="AE85" s="155"/>
      <c r="AF85" s="74"/>
      <c r="AI85" s="105"/>
      <c r="AJ85" s="51"/>
      <c r="AK85" s="11"/>
      <c r="AL85" s="51"/>
      <c r="AM85" s="11"/>
      <c r="AN85" s="105"/>
    </row>
    <row r="86" spans="1:41" s="334" customFormat="1" x14ac:dyDescent="0.25">
      <c r="A86" s="3355"/>
      <c r="B86" s="3302"/>
      <c r="C86" s="123" t="s">
        <v>15</v>
      </c>
      <c r="D86" s="108" t="s">
        <v>54</v>
      </c>
      <c r="E86" s="327">
        <v>6</v>
      </c>
      <c r="F86" s="328">
        <v>5</v>
      </c>
      <c r="G86" s="1553">
        <v>5</v>
      </c>
      <c r="H86" s="420">
        <v>6</v>
      </c>
      <c r="I86" s="328">
        <v>7</v>
      </c>
      <c r="J86" s="328">
        <v>8</v>
      </c>
      <c r="K86" s="328">
        <v>10</v>
      </c>
      <c r="L86" s="328">
        <v>11</v>
      </c>
      <c r="M86" s="1553">
        <v>10</v>
      </c>
      <c r="N86" s="420">
        <v>9</v>
      </c>
      <c r="O86" s="328">
        <v>9</v>
      </c>
      <c r="P86" s="328">
        <v>8</v>
      </c>
      <c r="Q86" s="328">
        <v>10</v>
      </c>
      <c r="R86" s="328">
        <v>8</v>
      </c>
      <c r="S86" s="328">
        <v>9</v>
      </c>
      <c r="T86" s="328">
        <v>9</v>
      </c>
      <c r="U86" s="328">
        <v>10</v>
      </c>
      <c r="V86" s="328">
        <v>10</v>
      </c>
      <c r="W86" s="328">
        <v>10</v>
      </c>
      <c r="X86" s="1553">
        <v>10</v>
      </c>
      <c r="Y86" s="420">
        <v>7</v>
      </c>
      <c r="Z86" s="328">
        <v>8</v>
      </c>
      <c r="AA86" s="1552">
        <v>6</v>
      </c>
      <c r="AB86" s="1552">
        <v>5</v>
      </c>
      <c r="AC86" s="107">
        <f>AVERAGE(E86:AB86)</f>
        <v>8.1666666666666661</v>
      </c>
      <c r="AD86" s="81"/>
      <c r="AE86" s="155"/>
      <c r="AF86" s="74"/>
      <c r="AI86" s="332"/>
      <c r="AJ86" s="333"/>
      <c r="AK86" s="217"/>
      <c r="AL86" s="333"/>
      <c r="AM86" s="217"/>
      <c r="AN86" s="332"/>
    </row>
    <row r="87" spans="1:41" ht="16.5" thickBot="1" x14ac:dyDescent="0.3">
      <c r="A87" s="3355"/>
      <c r="B87" s="3302"/>
      <c r="C87" s="123" t="s">
        <v>17</v>
      </c>
      <c r="D87" s="108"/>
      <c r="E87" s="314">
        <f t="shared" ref="E87:AB87" si="37">E85/E84</f>
        <v>0.65789473683832622</v>
      </c>
      <c r="F87" s="315">
        <f t="shared" si="37"/>
        <v>0.70270270269954704</v>
      </c>
      <c r="G87" s="315">
        <f t="shared" si="37"/>
        <v>0.65789473683832622</v>
      </c>
      <c r="H87" s="417">
        <f t="shared" si="37"/>
        <v>0.65789473684430977</v>
      </c>
      <c r="I87" s="315">
        <f t="shared" si="37"/>
        <v>0.67567567568165487</v>
      </c>
      <c r="J87" s="315">
        <f t="shared" si="37"/>
        <v>0.68333333333295443</v>
      </c>
      <c r="K87" s="315">
        <f t="shared" si="37"/>
        <v>0.65573770491583294</v>
      </c>
      <c r="L87" s="315">
        <f t="shared" si="37"/>
        <v>0.68000000000072758</v>
      </c>
      <c r="M87" s="315">
        <f t="shared" si="37"/>
        <v>0.66666666666666663</v>
      </c>
      <c r="N87" s="417">
        <f t="shared" si="37"/>
        <v>0.68000000000072758</v>
      </c>
      <c r="O87" s="315">
        <f t="shared" si="37"/>
        <v>0.66176470588136949</v>
      </c>
      <c r="P87" s="315">
        <f t="shared" si="37"/>
        <v>0.68000000000072758</v>
      </c>
      <c r="Q87" s="315">
        <f t="shared" si="37"/>
        <v>0.66265060240973761</v>
      </c>
      <c r="R87" s="315">
        <f t="shared" si="37"/>
        <v>0.68333333333295443</v>
      </c>
      <c r="S87" s="315">
        <f t="shared" si="37"/>
        <v>0.65934065934082409</v>
      </c>
      <c r="T87" s="315">
        <f t="shared" si="37"/>
        <v>0.68656716417976293</v>
      </c>
      <c r="U87" s="315">
        <f t="shared" si="37"/>
        <v>0.66176470588136949</v>
      </c>
      <c r="V87" s="315">
        <f t="shared" si="37"/>
        <v>0.68000000000072758</v>
      </c>
      <c r="W87" s="315">
        <f t="shared" si="37"/>
        <v>0.66176470588136949</v>
      </c>
      <c r="X87" s="315">
        <f t="shared" si="37"/>
        <v>0.66666666666666663</v>
      </c>
      <c r="Y87" s="417">
        <f>Y85/Y84</f>
        <v>0.67469879517778542</v>
      </c>
      <c r="Z87" s="315">
        <f t="shared" si="37"/>
        <v>0.66666666667045626</v>
      </c>
      <c r="AA87" s="315">
        <f t="shared" si="37"/>
        <v>0.67924528301716813</v>
      </c>
      <c r="AB87" s="337">
        <f t="shared" si="37"/>
        <v>0.66666666667003516</v>
      </c>
      <c r="AC87" s="214"/>
      <c r="AD87" s="81"/>
      <c r="AE87" s="155"/>
      <c r="AF87" s="74"/>
      <c r="AI87" s="105"/>
      <c r="AJ87" s="12"/>
      <c r="AK87" s="11"/>
      <c r="AL87" s="12"/>
      <c r="AM87" s="11"/>
      <c r="AN87" s="105"/>
    </row>
    <row r="88" spans="1:41" s="334" customFormat="1" ht="16.5" hidden="1" thickBot="1" x14ac:dyDescent="0.3">
      <c r="A88" s="3355"/>
      <c r="B88" s="2591"/>
      <c r="C88" s="362" t="s">
        <v>18</v>
      </c>
      <c r="D88" s="108">
        <v>3411.91</v>
      </c>
      <c r="E88" s="2389">
        <v>3411.9479999999999</v>
      </c>
      <c r="F88" s="91">
        <v>3411.9850000000001</v>
      </c>
      <c r="G88" s="2389">
        <v>3412.0230000000001</v>
      </c>
      <c r="H88" s="433">
        <v>3412.0610000000001</v>
      </c>
      <c r="I88" s="2389">
        <v>3412.098</v>
      </c>
      <c r="J88" s="2389">
        <v>3412.1579999999999</v>
      </c>
      <c r="K88" s="2389">
        <v>3412.2190000000001</v>
      </c>
      <c r="L88" s="2389">
        <v>3412.2939999999999</v>
      </c>
      <c r="M88" s="91">
        <v>3412.3690000000001</v>
      </c>
      <c r="N88" s="411">
        <v>3412.444</v>
      </c>
      <c r="O88" s="91">
        <v>3412.5120000000002</v>
      </c>
      <c r="P88" s="91">
        <v>3412.587</v>
      </c>
      <c r="Q88" s="91">
        <v>3412.67</v>
      </c>
      <c r="R88" s="91">
        <v>3412.73</v>
      </c>
      <c r="S88" s="91">
        <v>3412.8209999999999</v>
      </c>
      <c r="T88" s="91">
        <v>3412.8879999999999</v>
      </c>
      <c r="U88" s="91">
        <v>3412.9560000000001</v>
      </c>
      <c r="V88" s="91">
        <v>3413.0309999999999</v>
      </c>
      <c r="W88" s="91">
        <v>3413.0990000000002</v>
      </c>
      <c r="X88" s="91">
        <v>3413.1590000000001</v>
      </c>
      <c r="Y88" s="411">
        <v>3413.2420000000002</v>
      </c>
      <c r="Z88" s="91">
        <v>3413.3020000000001</v>
      </c>
      <c r="AA88" s="91">
        <v>3413.355</v>
      </c>
      <c r="AB88" s="92">
        <v>3413.4</v>
      </c>
      <c r="AC88" s="389"/>
      <c r="AD88" s="2389"/>
      <c r="AE88" s="91"/>
      <c r="AF88" s="92"/>
      <c r="AI88" s="332"/>
      <c r="AJ88" s="303"/>
      <c r="AK88" s="301"/>
      <c r="AL88" s="303"/>
      <c r="AM88" s="301"/>
      <c r="AN88" s="332"/>
    </row>
    <row r="89" spans="1:41" s="334" customFormat="1" ht="16.5" hidden="1" thickBot="1" x14ac:dyDescent="0.3">
      <c r="A89" s="3321"/>
      <c r="B89" s="2576"/>
      <c r="C89" s="124" t="s">
        <v>19</v>
      </c>
      <c r="D89" s="108">
        <v>1742.63</v>
      </c>
      <c r="E89" s="81">
        <v>1742.655</v>
      </c>
      <c r="F89" s="155">
        <v>1742.681</v>
      </c>
      <c r="G89" s="155">
        <v>1742.7059999999999</v>
      </c>
      <c r="H89" s="412">
        <v>1742.731</v>
      </c>
      <c r="I89" s="155">
        <v>1742.7560000000001</v>
      </c>
      <c r="J89" s="155">
        <v>1742.797</v>
      </c>
      <c r="K89" s="155">
        <v>1742.837</v>
      </c>
      <c r="L89" s="155">
        <v>1742.8879999999999</v>
      </c>
      <c r="M89" s="155">
        <v>1742.9380000000001</v>
      </c>
      <c r="N89" s="412">
        <v>1742.989</v>
      </c>
      <c r="O89" s="338">
        <v>1743.0340000000001</v>
      </c>
      <c r="P89" s="155">
        <v>1743.085</v>
      </c>
      <c r="Q89" s="155">
        <v>1743.14</v>
      </c>
      <c r="R89" s="155">
        <v>1743.181</v>
      </c>
      <c r="S89" s="155">
        <v>1743.241</v>
      </c>
      <c r="T89" s="155">
        <v>1743.287</v>
      </c>
      <c r="U89" s="155">
        <v>1743.3320000000001</v>
      </c>
      <c r="V89" s="155">
        <v>1743.383</v>
      </c>
      <c r="W89" s="155">
        <v>1743.4280000000001</v>
      </c>
      <c r="X89" s="155">
        <v>1743.4680000000001</v>
      </c>
      <c r="Y89" s="412">
        <v>1743.5239999999999</v>
      </c>
      <c r="Z89" s="155">
        <v>1743.5640000000001</v>
      </c>
      <c r="AA89" s="155">
        <v>1743.6</v>
      </c>
      <c r="AB89" s="74">
        <v>1743.63</v>
      </c>
      <c r="AC89" s="214"/>
      <c r="AD89" s="81"/>
      <c r="AE89" s="155"/>
      <c r="AF89" s="74"/>
      <c r="AI89" s="332"/>
      <c r="AJ89" s="303"/>
      <c r="AK89" s="301"/>
      <c r="AL89" s="303"/>
      <c r="AM89" s="301"/>
      <c r="AN89" s="332"/>
    </row>
    <row r="90" spans="1:41" ht="16.5" hidden="1" thickBot="1" x14ac:dyDescent="0.3">
      <c r="A90" s="2210"/>
      <c r="B90" s="2587" t="s">
        <v>42</v>
      </c>
      <c r="C90" s="2583"/>
      <c r="D90" s="114"/>
      <c r="E90" s="178">
        <f>SQRT(E84*E84+E85*E85)/E76/1.73</f>
        <v>5.0224712127808893</v>
      </c>
      <c r="F90" s="179">
        <f t="shared" ref="F90:AB90" si="38">SQRT(F84*F84+F85*F85)/F76/1.73</f>
        <v>4.9980300642837632</v>
      </c>
      <c r="G90" s="179">
        <f t="shared" si="38"/>
        <v>5.0081212950300884</v>
      </c>
      <c r="H90" s="419">
        <f t="shared" si="38"/>
        <v>4.9986001518973762</v>
      </c>
      <c r="I90" s="179">
        <f t="shared" si="38"/>
        <v>4.9258954158124872</v>
      </c>
      <c r="J90" s="179">
        <f t="shared" si="38"/>
        <v>8.0164242593674402</v>
      </c>
      <c r="K90" s="179">
        <f t="shared" si="38"/>
        <v>8.0775568510898843</v>
      </c>
      <c r="L90" s="179">
        <f t="shared" si="38"/>
        <v>10.052959587095534</v>
      </c>
      <c r="M90" s="179">
        <f t="shared" si="38"/>
        <v>10.000641483910185</v>
      </c>
      <c r="N90" s="419">
        <f t="shared" si="38"/>
        <v>10.072273630490532</v>
      </c>
      <c r="O90" s="179">
        <f t="shared" si="38"/>
        <v>9.0641841404847572</v>
      </c>
      <c r="P90" s="179">
        <f t="shared" si="38"/>
        <v>10.072273630490532</v>
      </c>
      <c r="Q90" s="179">
        <f t="shared" si="38"/>
        <v>11.015191692149012</v>
      </c>
      <c r="R90" s="179">
        <f t="shared" si="38"/>
        <v>8.0548539058648885</v>
      </c>
      <c r="S90" s="179">
        <f t="shared" si="38"/>
        <v>12.081645320566162</v>
      </c>
      <c r="T90" s="179">
        <f t="shared" si="38"/>
        <v>8.9909175089912594</v>
      </c>
      <c r="U90" s="179">
        <f t="shared" si="38"/>
        <v>9.0208148383771753</v>
      </c>
      <c r="V90" s="179">
        <f t="shared" si="38"/>
        <v>10.024127007017823</v>
      </c>
      <c r="W90" s="179">
        <f t="shared" si="38"/>
        <v>9.0035831003860043</v>
      </c>
      <c r="X90" s="179">
        <f t="shared" si="38"/>
        <v>7.9699184903916045</v>
      </c>
      <c r="Y90" s="419">
        <f>SQRT(V84*V84+V85*V85)/V76/1.73</f>
        <v>10.024127007017823</v>
      </c>
      <c r="Z90" s="179">
        <f t="shared" si="38"/>
        <v>7.9395568961563807</v>
      </c>
      <c r="AA90" s="179">
        <f t="shared" si="38"/>
        <v>7.1634120725812584</v>
      </c>
      <c r="AB90" s="180">
        <f t="shared" si="38"/>
        <v>6.0119240920555104</v>
      </c>
      <c r="AC90" s="109">
        <f>AVERAGE(E90:AB90)</f>
        <v>8.2337293189286829</v>
      </c>
      <c r="AD90" s="96">
        <f>(AC86-AC90)/AC86</f>
        <v>-8.2117533382061389E-3</v>
      </c>
      <c r="AE90" s="79"/>
      <c r="AF90" s="80"/>
      <c r="AH90" s="15"/>
      <c r="AI90" s="64"/>
      <c r="AJ90" s="65"/>
      <c r="AK90" s="65"/>
      <c r="AL90" s="12"/>
      <c r="AM90" s="105"/>
      <c r="AN90" s="105"/>
      <c r="AO90" s="105"/>
    </row>
    <row r="91" spans="1:41" ht="15.75" customHeight="1" x14ac:dyDescent="0.25">
      <c r="A91" s="3410" t="s">
        <v>955</v>
      </c>
      <c r="B91" s="3316" t="s">
        <v>71</v>
      </c>
      <c r="C91" s="121" t="s">
        <v>13</v>
      </c>
      <c r="D91" s="113" t="s">
        <v>115</v>
      </c>
      <c r="E91" s="307">
        <f t="shared" ref="E91:AA91" si="39">(E95-D95)*$AE91*$AF91</f>
        <v>0</v>
      </c>
      <c r="F91" s="71">
        <f t="shared" si="39"/>
        <v>0</v>
      </c>
      <c r="G91" s="71">
        <f t="shared" si="39"/>
        <v>0</v>
      </c>
      <c r="H91" s="414">
        <f t="shared" si="39"/>
        <v>0</v>
      </c>
      <c r="I91" s="71">
        <f t="shared" si="39"/>
        <v>0</v>
      </c>
      <c r="J91" s="71">
        <f t="shared" si="39"/>
        <v>0</v>
      </c>
      <c r="K91" s="71">
        <f t="shared" si="39"/>
        <v>0</v>
      </c>
      <c r="L91" s="71">
        <f t="shared" si="39"/>
        <v>0</v>
      </c>
      <c r="M91" s="71">
        <f t="shared" si="39"/>
        <v>0</v>
      </c>
      <c r="N91" s="414">
        <f t="shared" si="39"/>
        <v>0</v>
      </c>
      <c r="O91" s="71">
        <f t="shared" si="39"/>
        <v>0</v>
      </c>
      <c r="P91" s="71">
        <f t="shared" si="39"/>
        <v>0</v>
      </c>
      <c r="Q91" s="71">
        <f t="shared" si="39"/>
        <v>0</v>
      </c>
      <c r="R91" s="71">
        <f t="shared" si="39"/>
        <v>0</v>
      </c>
      <c r="S91" s="71">
        <f t="shared" si="39"/>
        <v>0</v>
      </c>
      <c r="T91" s="71">
        <f t="shared" si="39"/>
        <v>0</v>
      </c>
      <c r="U91" s="71">
        <f t="shared" si="39"/>
        <v>0</v>
      </c>
      <c r="V91" s="71">
        <f t="shared" si="39"/>
        <v>0</v>
      </c>
      <c r="W91" s="71">
        <f t="shared" si="39"/>
        <v>0</v>
      </c>
      <c r="X91" s="71">
        <f t="shared" si="39"/>
        <v>0</v>
      </c>
      <c r="Y91" s="414">
        <f>(Y95-X95)*$AE91*$AF91</f>
        <v>0</v>
      </c>
      <c r="Z91" s="71">
        <f>(Z95-Y95)*$AE91*$AF91</f>
        <v>0</v>
      </c>
      <c r="AA91" s="71">
        <f t="shared" si="39"/>
        <v>0</v>
      </c>
      <c r="AB91" s="72">
        <f>(AB95-AA95)*$AE91*$AF91</f>
        <v>0</v>
      </c>
      <c r="AC91" s="106">
        <f>SUM(E91:AB91)</f>
        <v>0</v>
      </c>
      <c r="AD91" s="2593"/>
      <c r="AE91" s="203">
        <v>100</v>
      </c>
      <c r="AF91" s="95">
        <v>20</v>
      </c>
      <c r="AI91" s="105"/>
      <c r="AJ91" s="10"/>
      <c r="AK91" s="27"/>
      <c r="AL91" s="12"/>
      <c r="AM91" s="27"/>
      <c r="AN91" s="105"/>
    </row>
    <row r="92" spans="1:41" x14ac:dyDescent="0.25">
      <c r="A92" s="3411"/>
      <c r="B92" s="3302"/>
      <c r="C92" s="123" t="s">
        <v>14</v>
      </c>
      <c r="D92" s="108" t="s">
        <v>115</v>
      </c>
      <c r="E92" s="308">
        <f t="shared" ref="E92:AB92" si="40">(E96-D96)*$AE91*$AF91</f>
        <v>0</v>
      </c>
      <c r="F92" s="309">
        <f t="shared" si="40"/>
        <v>0</v>
      </c>
      <c r="G92" s="309">
        <f t="shared" si="40"/>
        <v>0</v>
      </c>
      <c r="H92" s="415">
        <f t="shared" si="40"/>
        <v>0</v>
      </c>
      <c r="I92" s="309">
        <f t="shared" si="40"/>
        <v>0</v>
      </c>
      <c r="J92" s="309">
        <f t="shared" si="40"/>
        <v>0</v>
      </c>
      <c r="K92" s="309">
        <f t="shared" si="40"/>
        <v>0</v>
      </c>
      <c r="L92" s="309">
        <f t="shared" si="40"/>
        <v>0</v>
      </c>
      <c r="M92" s="309">
        <f t="shared" si="40"/>
        <v>0</v>
      </c>
      <c r="N92" s="415">
        <f t="shared" si="40"/>
        <v>0</v>
      </c>
      <c r="O92" s="309">
        <f t="shared" si="40"/>
        <v>0</v>
      </c>
      <c r="P92" s="309">
        <f t="shared" si="40"/>
        <v>0</v>
      </c>
      <c r="Q92" s="309">
        <f t="shared" si="40"/>
        <v>0</v>
      </c>
      <c r="R92" s="309">
        <f t="shared" si="40"/>
        <v>0</v>
      </c>
      <c r="S92" s="309">
        <f t="shared" si="40"/>
        <v>0</v>
      </c>
      <c r="T92" s="309">
        <f t="shared" si="40"/>
        <v>0</v>
      </c>
      <c r="U92" s="309">
        <f t="shared" si="40"/>
        <v>0</v>
      </c>
      <c r="V92" s="309">
        <f t="shared" si="40"/>
        <v>0</v>
      </c>
      <c r="W92" s="309">
        <f t="shared" si="40"/>
        <v>0</v>
      </c>
      <c r="X92" s="309">
        <f t="shared" si="40"/>
        <v>0</v>
      </c>
      <c r="Y92" s="415">
        <f>(Y96-X96)*$AE91*$AF91</f>
        <v>0</v>
      </c>
      <c r="Z92" s="309">
        <f>(Z96-Y96)*$AE91*$AF91</f>
        <v>0</v>
      </c>
      <c r="AA92" s="309">
        <f t="shared" si="40"/>
        <v>0</v>
      </c>
      <c r="AB92" s="310">
        <f t="shared" si="40"/>
        <v>0</v>
      </c>
      <c r="AC92" s="107">
        <f>SUM(E92:AB92)</f>
        <v>0</v>
      </c>
      <c r="AD92" s="81"/>
      <c r="AE92" s="155"/>
      <c r="AF92" s="74"/>
      <c r="AI92" s="105"/>
      <c r="AJ92" s="51"/>
      <c r="AK92" s="11"/>
      <c r="AL92" s="51"/>
      <c r="AM92" s="11"/>
      <c r="AN92" s="105"/>
    </row>
    <row r="93" spans="1:41" x14ac:dyDescent="0.25">
      <c r="A93" s="3411"/>
      <c r="B93" s="3302"/>
      <c r="C93" s="123" t="s">
        <v>15</v>
      </c>
      <c r="D93" s="108" t="s">
        <v>54</v>
      </c>
      <c r="E93" s="327"/>
      <c r="F93" s="328"/>
      <c r="G93" s="328"/>
      <c r="H93" s="420"/>
      <c r="I93" s="328"/>
      <c r="J93" s="328"/>
      <c r="K93" s="328"/>
      <c r="L93" s="328"/>
      <c r="M93" s="328"/>
      <c r="N93" s="420"/>
      <c r="O93" s="328"/>
      <c r="P93" s="328"/>
      <c r="Q93" s="328"/>
      <c r="R93" s="328"/>
      <c r="S93" s="328"/>
      <c r="T93" s="328"/>
      <c r="U93" s="328"/>
      <c r="V93" s="328"/>
      <c r="W93" s="328"/>
      <c r="X93" s="328"/>
      <c r="Y93" s="420"/>
      <c r="Z93" s="328"/>
      <c r="AA93" s="328"/>
      <c r="AB93" s="1552"/>
      <c r="AC93" s="107" t="e">
        <f>AVERAGE(E93:AB93)</f>
        <v>#DIV/0!</v>
      </c>
      <c r="AD93" s="81"/>
      <c r="AE93" s="155"/>
      <c r="AF93" s="74"/>
      <c r="AI93" s="105"/>
      <c r="AJ93" s="12"/>
      <c r="AK93" s="11"/>
      <c r="AL93" s="12"/>
      <c r="AM93" s="11"/>
      <c r="AN93" s="105"/>
    </row>
    <row r="94" spans="1:41" ht="16.5" thickBot="1" x14ac:dyDescent="0.3">
      <c r="A94" s="3411"/>
      <c r="B94" s="3302"/>
      <c r="C94" s="123" t="s">
        <v>17</v>
      </c>
      <c r="D94" s="108"/>
      <c r="E94" s="314" t="e">
        <f t="shared" ref="E94:AB94" si="41">E92/E91</f>
        <v>#DIV/0!</v>
      </c>
      <c r="F94" s="315" t="e">
        <f t="shared" si="41"/>
        <v>#DIV/0!</v>
      </c>
      <c r="G94" s="315" t="e">
        <f t="shared" si="41"/>
        <v>#DIV/0!</v>
      </c>
      <c r="H94" s="417" t="e">
        <f t="shared" si="41"/>
        <v>#DIV/0!</v>
      </c>
      <c r="I94" s="315" t="e">
        <f t="shared" si="41"/>
        <v>#DIV/0!</v>
      </c>
      <c r="J94" s="315" t="e">
        <f t="shared" si="41"/>
        <v>#DIV/0!</v>
      </c>
      <c r="K94" s="315" t="e">
        <f t="shared" si="41"/>
        <v>#DIV/0!</v>
      </c>
      <c r="L94" s="315" t="e">
        <f t="shared" si="41"/>
        <v>#DIV/0!</v>
      </c>
      <c r="M94" s="315" t="e">
        <f t="shared" si="41"/>
        <v>#DIV/0!</v>
      </c>
      <c r="N94" s="417" t="e">
        <f t="shared" si="41"/>
        <v>#DIV/0!</v>
      </c>
      <c r="O94" s="315" t="e">
        <f t="shared" si="41"/>
        <v>#DIV/0!</v>
      </c>
      <c r="P94" s="315" t="e">
        <f t="shared" si="41"/>
        <v>#DIV/0!</v>
      </c>
      <c r="Q94" s="315" t="e">
        <f t="shared" si="41"/>
        <v>#DIV/0!</v>
      </c>
      <c r="R94" s="315" t="e">
        <f t="shared" si="41"/>
        <v>#DIV/0!</v>
      </c>
      <c r="S94" s="315" t="e">
        <f t="shared" si="41"/>
        <v>#DIV/0!</v>
      </c>
      <c r="T94" s="315" t="e">
        <f t="shared" si="41"/>
        <v>#DIV/0!</v>
      </c>
      <c r="U94" s="315" t="e">
        <f t="shared" si="41"/>
        <v>#DIV/0!</v>
      </c>
      <c r="V94" s="315" t="e">
        <f t="shared" si="41"/>
        <v>#DIV/0!</v>
      </c>
      <c r="W94" s="315" t="e">
        <f t="shared" si="41"/>
        <v>#DIV/0!</v>
      </c>
      <c r="X94" s="315" t="e">
        <f t="shared" si="41"/>
        <v>#DIV/0!</v>
      </c>
      <c r="Y94" s="417" t="e">
        <f>Y92/Y91</f>
        <v>#DIV/0!</v>
      </c>
      <c r="Z94" s="315" t="e">
        <f t="shared" si="41"/>
        <v>#DIV/0!</v>
      </c>
      <c r="AA94" s="315" t="e">
        <f t="shared" si="41"/>
        <v>#DIV/0!</v>
      </c>
      <c r="AB94" s="337" t="e">
        <f t="shared" si="41"/>
        <v>#DIV/0!</v>
      </c>
      <c r="AC94" s="214"/>
      <c r="AD94" s="81"/>
      <c r="AE94" s="155"/>
      <c r="AF94" s="74"/>
      <c r="AI94" s="105"/>
      <c r="AJ94" s="12"/>
      <c r="AK94" s="11"/>
      <c r="AL94" s="12"/>
      <c r="AM94" s="11"/>
      <c r="AN94" s="105"/>
    </row>
    <row r="95" spans="1:41" ht="16.5" hidden="1" thickBot="1" x14ac:dyDescent="0.3">
      <c r="A95" s="3411"/>
      <c r="B95" s="2591"/>
      <c r="C95" s="362" t="s">
        <v>18</v>
      </c>
      <c r="D95" s="108"/>
      <c r="E95" s="2389"/>
      <c r="F95" s="91"/>
      <c r="G95" s="91"/>
      <c r="H95" s="411"/>
      <c r="I95" s="91"/>
      <c r="J95" s="91"/>
      <c r="K95" s="91"/>
      <c r="L95" s="91"/>
      <c r="M95" s="91"/>
      <c r="N95" s="41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411"/>
      <c r="Z95" s="91"/>
      <c r="AA95" s="91"/>
      <c r="AB95" s="91"/>
      <c r="AC95" s="389"/>
      <c r="AD95" s="2389"/>
      <c r="AE95" s="91"/>
      <c r="AF95" s="92"/>
      <c r="AI95" s="105"/>
      <c r="AJ95" s="238"/>
      <c r="AK95" s="48"/>
      <c r="AL95" s="238"/>
      <c r="AM95" s="48"/>
      <c r="AN95" s="105"/>
    </row>
    <row r="96" spans="1:41" ht="16.5" hidden="1" thickBot="1" x14ac:dyDescent="0.3">
      <c r="A96" s="3412"/>
      <c r="B96" s="2576"/>
      <c r="C96" s="124" t="s">
        <v>19</v>
      </c>
      <c r="D96" s="108"/>
      <c r="E96" s="81"/>
      <c r="F96" s="155"/>
      <c r="G96" s="155"/>
      <c r="H96" s="412"/>
      <c r="I96" s="155"/>
      <c r="J96" s="155"/>
      <c r="K96" s="155"/>
      <c r="L96" s="155"/>
      <c r="M96" s="155"/>
      <c r="N96" s="412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412"/>
      <c r="Z96" s="155"/>
      <c r="AA96" s="155"/>
      <c r="AB96" s="74"/>
      <c r="AC96" s="214"/>
      <c r="AD96" s="81"/>
      <c r="AE96" s="155"/>
      <c r="AF96" s="74"/>
      <c r="AI96" s="105"/>
      <c r="AJ96" s="238"/>
      <c r="AK96" s="48"/>
      <c r="AL96" s="238"/>
      <c r="AM96" s="48"/>
      <c r="AN96" s="105"/>
    </row>
    <row r="97" spans="1:41" ht="16.5" hidden="1" thickBot="1" x14ac:dyDescent="0.3">
      <c r="A97" s="2210"/>
      <c r="B97" s="2587" t="s">
        <v>42</v>
      </c>
      <c r="C97" s="2583"/>
      <c r="D97" s="114"/>
      <c r="E97" s="178">
        <f>SQRT(E91*E91+E92*E92)/E76/1.73</f>
        <v>0</v>
      </c>
      <c r="F97" s="179">
        <f t="shared" ref="F97:AB97" si="42">SQRT(F91*F91+F92*F92)/F76/1.73</f>
        <v>0</v>
      </c>
      <c r="G97" s="179">
        <f t="shared" si="42"/>
        <v>0</v>
      </c>
      <c r="H97" s="419">
        <f t="shared" si="42"/>
        <v>0</v>
      </c>
      <c r="I97" s="179">
        <f t="shared" si="42"/>
        <v>0</v>
      </c>
      <c r="J97" s="179">
        <f t="shared" si="42"/>
        <v>0</v>
      </c>
      <c r="K97" s="179">
        <f t="shared" si="42"/>
        <v>0</v>
      </c>
      <c r="L97" s="179">
        <f t="shared" si="42"/>
        <v>0</v>
      </c>
      <c r="M97" s="179">
        <f t="shared" si="42"/>
        <v>0</v>
      </c>
      <c r="N97" s="419">
        <f t="shared" si="42"/>
        <v>0</v>
      </c>
      <c r="O97" s="179">
        <f t="shared" si="42"/>
        <v>0</v>
      </c>
      <c r="P97" s="179">
        <f t="shared" si="42"/>
        <v>0</v>
      </c>
      <c r="Q97" s="179">
        <f t="shared" si="42"/>
        <v>0</v>
      </c>
      <c r="R97" s="179">
        <f t="shared" si="42"/>
        <v>0</v>
      </c>
      <c r="S97" s="179">
        <f t="shared" si="42"/>
        <v>0</v>
      </c>
      <c r="T97" s="179">
        <f t="shared" si="42"/>
        <v>0</v>
      </c>
      <c r="U97" s="179">
        <f t="shared" si="42"/>
        <v>0</v>
      </c>
      <c r="V97" s="179">
        <f t="shared" si="42"/>
        <v>0</v>
      </c>
      <c r="W97" s="179">
        <f t="shared" si="42"/>
        <v>0</v>
      </c>
      <c r="X97" s="179">
        <f t="shared" si="42"/>
        <v>0</v>
      </c>
      <c r="Y97" s="419">
        <f>SQRT(V91*V91+V92*V92)/V76/1.73</f>
        <v>0</v>
      </c>
      <c r="Z97" s="179">
        <f t="shared" si="42"/>
        <v>0</v>
      </c>
      <c r="AA97" s="179">
        <f t="shared" si="42"/>
        <v>0</v>
      </c>
      <c r="AB97" s="180">
        <f t="shared" si="42"/>
        <v>0</v>
      </c>
      <c r="AC97" s="109">
        <f>AVERAGE(E97:AB97)</f>
        <v>0</v>
      </c>
      <c r="AD97" s="96" t="e">
        <f>(AC93-AC97)/AC93</f>
        <v>#DIV/0!</v>
      </c>
      <c r="AE97" s="79"/>
      <c r="AF97" s="80"/>
      <c r="AH97" s="15"/>
      <c r="AI97" s="64"/>
      <c r="AJ97" s="65"/>
      <c r="AK97" s="65"/>
      <c r="AL97" s="12"/>
      <c r="AM97" s="105"/>
      <c r="AN97" s="105"/>
      <c r="AO97" s="105"/>
    </row>
    <row r="98" spans="1:41" x14ac:dyDescent="0.25">
      <c r="A98" s="3410" t="s">
        <v>47</v>
      </c>
      <c r="B98" s="3316" t="s">
        <v>26</v>
      </c>
      <c r="C98" s="121" t="s">
        <v>13</v>
      </c>
      <c r="D98" s="113"/>
      <c r="E98" s="307">
        <f t="shared" ref="E98:AA98" si="43">(E102-D102)*$AE98*$AF98</f>
        <v>0</v>
      </c>
      <c r="F98" s="71">
        <f t="shared" si="43"/>
        <v>0</v>
      </c>
      <c r="G98" s="71">
        <f t="shared" si="43"/>
        <v>0</v>
      </c>
      <c r="H98" s="414">
        <f t="shared" si="43"/>
        <v>0</v>
      </c>
      <c r="I98" s="71">
        <f t="shared" si="43"/>
        <v>0</v>
      </c>
      <c r="J98" s="71">
        <f t="shared" si="43"/>
        <v>0</v>
      </c>
      <c r="K98" s="71">
        <f t="shared" si="43"/>
        <v>0</v>
      </c>
      <c r="L98" s="71">
        <f t="shared" si="43"/>
        <v>0</v>
      </c>
      <c r="M98" s="71">
        <f t="shared" si="43"/>
        <v>0</v>
      </c>
      <c r="N98" s="414">
        <f t="shared" si="43"/>
        <v>0</v>
      </c>
      <c r="O98" s="71">
        <f t="shared" si="43"/>
        <v>0</v>
      </c>
      <c r="P98" s="71">
        <f t="shared" si="43"/>
        <v>0</v>
      </c>
      <c r="Q98" s="71">
        <f t="shared" si="43"/>
        <v>0</v>
      </c>
      <c r="R98" s="71">
        <f t="shared" si="43"/>
        <v>0</v>
      </c>
      <c r="S98" s="71">
        <f t="shared" si="43"/>
        <v>0</v>
      </c>
      <c r="T98" s="71">
        <f t="shared" si="43"/>
        <v>0</v>
      </c>
      <c r="U98" s="71">
        <f t="shared" si="43"/>
        <v>0</v>
      </c>
      <c r="V98" s="71">
        <f t="shared" si="43"/>
        <v>0</v>
      </c>
      <c r="W98" s="71">
        <f t="shared" si="43"/>
        <v>0</v>
      </c>
      <c r="X98" s="71">
        <f t="shared" si="43"/>
        <v>0</v>
      </c>
      <c r="Y98" s="414">
        <f>(Y102-X102)*$AE98*$AF98</f>
        <v>0</v>
      </c>
      <c r="Z98" s="71">
        <f>(Z102-Y102)*$AE98*$AF98</f>
        <v>0</v>
      </c>
      <c r="AA98" s="71">
        <f t="shared" si="43"/>
        <v>0</v>
      </c>
      <c r="AB98" s="72">
        <f>(AB102-AA102)*$AE98*$AF98</f>
        <v>0</v>
      </c>
      <c r="AC98" s="106">
        <f>SUM(E98:AB98)</f>
        <v>0</v>
      </c>
      <c r="AD98" s="2593"/>
      <c r="AE98" s="203">
        <v>0</v>
      </c>
      <c r="AF98" s="95">
        <v>0</v>
      </c>
      <c r="AI98" s="105"/>
      <c r="AJ98" s="10"/>
      <c r="AK98" s="27"/>
      <c r="AL98" s="12"/>
      <c r="AM98" s="27"/>
      <c r="AN98" s="105"/>
    </row>
    <row r="99" spans="1:41" x14ac:dyDescent="0.25">
      <c r="A99" s="3411"/>
      <c r="B99" s="3302"/>
      <c r="C99" s="123" t="s">
        <v>14</v>
      </c>
      <c r="D99" s="108"/>
      <c r="E99" s="308">
        <f t="shared" ref="E99:AB99" si="44">(E103-D103)*$AE98*$AF98</f>
        <v>0</v>
      </c>
      <c r="F99" s="309">
        <f t="shared" si="44"/>
        <v>0</v>
      </c>
      <c r="G99" s="309">
        <f t="shared" si="44"/>
        <v>0</v>
      </c>
      <c r="H99" s="415">
        <f t="shared" si="44"/>
        <v>0</v>
      </c>
      <c r="I99" s="309">
        <f t="shared" si="44"/>
        <v>0</v>
      </c>
      <c r="J99" s="309">
        <f t="shared" si="44"/>
        <v>0</v>
      </c>
      <c r="K99" s="309">
        <f t="shared" si="44"/>
        <v>0</v>
      </c>
      <c r="L99" s="309">
        <f t="shared" si="44"/>
        <v>0</v>
      </c>
      <c r="M99" s="309">
        <f t="shared" si="44"/>
        <v>0</v>
      </c>
      <c r="N99" s="415">
        <f t="shared" si="44"/>
        <v>0</v>
      </c>
      <c r="O99" s="309">
        <f t="shared" si="44"/>
        <v>0</v>
      </c>
      <c r="P99" s="309">
        <f t="shared" si="44"/>
        <v>0</v>
      </c>
      <c r="Q99" s="309">
        <f t="shared" si="44"/>
        <v>0</v>
      </c>
      <c r="R99" s="309">
        <f t="shared" si="44"/>
        <v>0</v>
      </c>
      <c r="S99" s="309">
        <f t="shared" si="44"/>
        <v>0</v>
      </c>
      <c r="T99" s="309">
        <f t="shared" si="44"/>
        <v>0</v>
      </c>
      <c r="U99" s="309">
        <f t="shared" si="44"/>
        <v>0</v>
      </c>
      <c r="V99" s="309">
        <f t="shared" si="44"/>
        <v>0</v>
      </c>
      <c r="W99" s="309">
        <f t="shared" si="44"/>
        <v>0</v>
      </c>
      <c r="X99" s="309">
        <f t="shared" si="44"/>
        <v>0</v>
      </c>
      <c r="Y99" s="415">
        <f>(Y103-X103)*$AE98*$AF98</f>
        <v>0</v>
      </c>
      <c r="Z99" s="309">
        <f>(Z103-Y103)*$AE98*$AF98</f>
        <v>0</v>
      </c>
      <c r="AA99" s="309">
        <f t="shared" si="44"/>
        <v>0</v>
      </c>
      <c r="AB99" s="310">
        <f t="shared" si="44"/>
        <v>0</v>
      </c>
      <c r="AC99" s="107">
        <f>SUM(E99:AB99)</f>
        <v>0</v>
      </c>
      <c r="AD99" s="81"/>
      <c r="AE99" s="155"/>
      <c r="AF99" s="74"/>
      <c r="AI99" s="105"/>
      <c r="AJ99" s="51"/>
      <c r="AK99" s="11"/>
      <c r="AL99" s="51"/>
      <c r="AM99" s="11"/>
      <c r="AN99" s="105"/>
    </row>
    <row r="100" spans="1:41" x14ac:dyDescent="0.25">
      <c r="A100" s="3411"/>
      <c r="B100" s="3302"/>
      <c r="C100" s="123" t="s">
        <v>15</v>
      </c>
      <c r="D100" s="108"/>
      <c r="E100" s="2611"/>
      <c r="F100" s="155"/>
      <c r="G100" s="155"/>
      <c r="H100" s="412"/>
      <c r="I100" s="155"/>
      <c r="J100" s="155"/>
      <c r="K100" s="155"/>
      <c r="L100" s="155"/>
      <c r="M100" s="155"/>
      <c r="N100" s="412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412"/>
      <c r="Z100" s="155"/>
      <c r="AA100" s="155"/>
      <c r="AB100" s="317"/>
      <c r="AC100" s="107" t="e">
        <f>AVERAGE(E100:AB100)</f>
        <v>#DIV/0!</v>
      </c>
      <c r="AD100" s="81"/>
      <c r="AE100" s="155"/>
      <c r="AF100" s="74"/>
      <c r="AI100" s="105"/>
      <c r="AJ100" s="12"/>
      <c r="AK100" s="11"/>
      <c r="AL100" s="12"/>
      <c r="AM100" s="11"/>
      <c r="AN100" s="105"/>
    </row>
    <row r="101" spans="1:41" ht="16.5" thickBot="1" x14ac:dyDescent="0.3">
      <c r="A101" s="3411"/>
      <c r="B101" s="3302"/>
      <c r="C101" s="123" t="s">
        <v>17</v>
      </c>
      <c r="D101" s="108"/>
      <c r="E101" s="314" t="e">
        <f t="shared" ref="E101:AB101" si="45">E99/E98</f>
        <v>#DIV/0!</v>
      </c>
      <c r="F101" s="315" t="e">
        <f t="shared" si="45"/>
        <v>#DIV/0!</v>
      </c>
      <c r="G101" s="315" t="e">
        <f t="shared" si="45"/>
        <v>#DIV/0!</v>
      </c>
      <c r="H101" s="417" t="e">
        <f t="shared" si="45"/>
        <v>#DIV/0!</v>
      </c>
      <c r="I101" s="315" t="e">
        <f t="shared" si="45"/>
        <v>#DIV/0!</v>
      </c>
      <c r="J101" s="315" t="e">
        <f t="shared" si="45"/>
        <v>#DIV/0!</v>
      </c>
      <c r="K101" s="315" t="e">
        <f t="shared" si="45"/>
        <v>#DIV/0!</v>
      </c>
      <c r="L101" s="315" t="e">
        <f t="shared" si="45"/>
        <v>#DIV/0!</v>
      </c>
      <c r="M101" s="315" t="e">
        <f t="shared" si="45"/>
        <v>#DIV/0!</v>
      </c>
      <c r="N101" s="417" t="e">
        <f t="shared" si="45"/>
        <v>#DIV/0!</v>
      </c>
      <c r="O101" s="315" t="e">
        <f t="shared" si="45"/>
        <v>#DIV/0!</v>
      </c>
      <c r="P101" s="315" t="e">
        <f t="shared" si="45"/>
        <v>#DIV/0!</v>
      </c>
      <c r="Q101" s="315" t="e">
        <f t="shared" si="45"/>
        <v>#DIV/0!</v>
      </c>
      <c r="R101" s="315" t="e">
        <f t="shared" si="45"/>
        <v>#DIV/0!</v>
      </c>
      <c r="S101" s="315" t="e">
        <f t="shared" si="45"/>
        <v>#DIV/0!</v>
      </c>
      <c r="T101" s="315" t="e">
        <f t="shared" si="45"/>
        <v>#DIV/0!</v>
      </c>
      <c r="U101" s="315" t="e">
        <f t="shared" si="45"/>
        <v>#DIV/0!</v>
      </c>
      <c r="V101" s="315" t="e">
        <f t="shared" si="45"/>
        <v>#DIV/0!</v>
      </c>
      <c r="W101" s="315" t="e">
        <f t="shared" si="45"/>
        <v>#DIV/0!</v>
      </c>
      <c r="X101" s="315" t="e">
        <f t="shared" si="45"/>
        <v>#DIV/0!</v>
      </c>
      <c r="Y101" s="417" t="e">
        <f>Y99/Y98</f>
        <v>#DIV/0!</v>
      </c>
      <c r="Z101" s="315" t="e">
        <f t="shared" si="45"/>
        <v>#DIV/0!</v>
      </c>
      <c r="AA101" s="315" t="e">
        <f t="shared" si="45"/>
        <v>#DIV/0!</v>
      </c>
      <c r="AB101" s="337" t="e">
        <f t="shared" si="45"/>
        <v>#DIV/0!</v>
      </c>
      <c r="AC101" s="214"/>
      <c r="AD101" s="81"/>
      <c r="AE101" s="155"/>
      <c r="AF101" s="74"/>
      <c r="AI101" s="105"/>
      <c r="AJ101" s="12"/>
      <c r="AK101" s="11"/>
      <c r="AL101" s="12"/>
      <c r="AM101" s="11"/>
      <c r="AN101" s="105"/>
    </row>
    <row r="102" spans="1:41" ht="16.5" hidden="1" thickBot="1" x14ac:dyDescent="0.3">
      <c r="A102" s="3411"/>
      <c r="B102" s="2591"/>
      <c r="C102" s="362" t="s">
        <v>18</v>
      </c>
      <c r="D102" s="2612"/>
      <c r="E102" s="2389"/>
      <c r="F102" s="91"/>
      <c r="G102" s="91"/>
      <c r="H102" s="411"/>
      <c r="I102" s="91"/>
      <c r="J102" s="91"/>
      <c r="K102" s="91"/>
      <c r="L102" s="91"/>
      <c r="M102" s="91"/>
      <c r="N102" s="41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411"/>
      <c r="Z102" s="91"/>
      <c r="AA102" s="91"/>
      <c r="AB102" s="92"/>
      <c r="AC102" s="389"/>
      <c r="AD102" s="2389"/>
      <c r="AE102" s="91"/>
      <c r="AF102" s="92"/>
      <c r="AI102" s="105"/>
      <c r="AJ102" s="12"/>
      <c r="AK102" s="11"/>
      <c r="AL102" s="12"/>
      <c r="AM102" s="11"/>
      <c r="AN102" s="105"/>
    </row>
    <row r="103" spans="1:41" ht="16.5" hidden="1" thickBot="1" x14ac:dyDescent="0.3">
      <c r="A103" s="3412"/>
      <c r="B103" s="2576"/>
      <c r="C103" s="124" t="s">
        <v>19</v>
      </c>
      <c r="D103" s="2612"/>
      <c r="E103" s="81"/>
      <c r="F103" s="155"/>
      <c r="G103" s="155"/>
      <c r="H103" s="412"/>
      <c r="I103" s="155"/>
      <c r="J103" s="155"/>
      <c r="K103" s="155"/>
      <c r="L103" s="155"/>
      <c r="M103" s="155"/>
      <c r="N103" s="412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412"/>
      <c r="Z103" s="155"/>
      <c r="AA103" s="155"/>
      <c r="AB103" s="74"/>
      <c r="AC103" s="214"/>
      <c r="AD103" s="81"/>
      <c r="AE103" s="155"/>
      <c r="AF103" s="74"/>
      <c r="AI103" s="105"/>
      <c r="AJ103" s="12"/>
      <c r="AK103" s="11"/>
      <c r="AL103" s="12"/>
      <c r="AM103" s="11"/>
      <c r="AN103" s="105"/>
    </row>
    <row r="104" spans="1:41" ht="16.5" hidden="1" thickBot="1" x14ac:dyDescent="0.3">
      <c r="A104" s="2210"/>
      <c r="B104" s="2587" t="s">
        <v>42</v>
      </c>
      <c r="C104" s="2583"/>
      <c r="D104" s="114"/>
      <c r="E104" s="178">
        <f>SQRT(E98*E98+E99*E99)/E76/1.73</f>
        <v>0</v>
      </c>
      <c r="F104" s="179">
        <f t="shared" ref="F104:AB104" si="46">SQRT(F98*F98+F99*F99)/F76/1.73</f>
        <v>0</v>
      </c>
      <c r="G104" s="179">
        <f t="shared" si="46"/>
        <v>0</v>
      </c>
      <c r="H104" s="419">
        <f t="shared" si="46"/>
        <v>0</v>
      </c>
      <c r="I104" s="179">
        <f t="shared" si="46"/>
        <v>0</v>
      </c>
      <c r="J104" s="179">
        <f t="shared" si="46"/>
        <v>0</v>
      </c>
      <c r="K104" s="179">
        <f t="shared" si="46"/>
        <v>0</v>
      </c>
      <c r="L104" s="179">
        <f t="shared" si="46"/>
        <v>0</v>
      </c>
      <c r="M104" s="179">
        <f t="shared" si="46"/>
        <v>0</v>
      </c>
      <c r="N104" s="419">
        <f t="shared" si="46"/>
        <v>0</v>
      </c>
      <c r="O104" s="179">
        <f t="shared" si="46"/>
        <v>0</v>
      </c>
      <c r="P104" s="179">
        <f t="shared" si="46"/>
        <v>0</v>
      </c>
      <c r="Q104" s="179">
        <f t="shared" si="46"/>
        <v>0</v>
      </c>
      <c r="R104" s="179">
        <f t="shared" si="46"/>
        <v>0</v>
      </c>
      <c r="S104" s="179">
        <f t="shared" si="46"/>
        <v>0</v>
      </c>
      <c r="T104" s="179">
        <f t="shared" si="46"/>
        <v>0</v>
      </c>
      <c r="U104" s="179">
        <f t="shared" si="46"/>
        <v>0</v>
      </c>
      <c r="V104" s="179">
        <f t="shared" si="46"/>
        <v>0</v>
      </c>
      <c r="W104" s="179">
        <f t="shared" si="46"/>
        <v>0</v>
      </c>
      <c r="X104" s="179">
        <f t="shared" si="46"/>
        <v>0</v>
      </c>
      <c r="Y104" s="419">
        <f>SQRT(V98*V98+V99*V99)/V76/1.73</f>
        <v>0</v>
      </c>
      <c r="Z104" s="179">
        <f t="shared" si="46"/>
        <v>0</v>
      </c>
      <c r="AA104" s="179">
        <f t="shared" si="46"/>
        <v>0</v>
      </c>
      <c r="AB104" s="180">
        <f t="shared" si="46"/>
        <v>0</v>
      </c>
      <c r="AC104" s="109">
        <f>AVERAGE(E104:AB104)</f>
        <v>0</v>
      </c>
      <c r="AD104" s="96" t="e">
        <f>(AC100-AC104)/AC100</f>
        <v>#DIV/0!</v>
      </c>
      <c r="AE104" s="79"/>
      <c r="AF104" s="80"/>
      <c r="AH104" s="15"/>
      <c r="AI104" s="64"/>
      <c r="AJ104" s="65"/>
      <c r="AK104" s="65"/>
      <c r="AL104" s="12"/>
      <c r="AM104" s="105"/>
      <c r="AN104" s="105"/>
      <c r="AO104" s="105"/>
    </row>
    <row r="105" spans="1:41" x14ac:dyDescent="0.25">
      <c r="A105" s="3410" t="s">
        <v>55</v>
      </c>
      <c r="B105" s="3316" t="s">
        <v>26</v>
      </c>
      <c r="C105" s="121" t="s">
        <v>13</v>
      </c>
      <c r="D105" s="113"/>
      <c r="E105" s="307">
        <f t="shared" ref="E105:AA105" si="47">(E109-D109)*$AE105*$AF105</f>
        <v>0</v>
      </c>
      <c r="F105" s="71">
        <f t="shared" si="47"/>
        <v>0</v>
      </c>
      <c r="G105" s="71">
        <f t="shared" si="47"/>
        <v>0</v>
      </c>
      <c r="H105" s="414">
        <f t="shared" si="47"/>
        <v>0</v>
      </c>
      <c r="I105" s="71">
        <f t="shared" si="47"/>
        <v>0</v>
      </c>
      <c r="J105" s="71">
        <f t="shared" si="47"/>
        <v>0</v>
      </c>
      <c r="K105" s="71">
        <f t="shared" si="47"/>
        <v>0</v>
      </c>
      <c r="L105" s="71">
        <f t="shared" si="47"/>
        <v>0</v>
      </c>
      <c r="M105" s="71">
        <f t="shared" si="47"/>
        <v>0</v>
      </c>
      <c r="N105" s="414">
        <f t="shared" si="47"/>
        <v>0</v>
      </c>
      <c r="O105" s="71">
        <f t="shared" si="47"/>
        <v>0</v>
      </c>
      <c r="P105" s="71">
        <f t="shared" si="47"/>
        <v>0</v>
      </c>
      <c r="Q105" s="71">
        <f t="shared" si="47"/>
        <v>0</v>
      </c>
      <c r="R105" s="71">
        <f t="shared" si="47"/>
        <v>0</v>
      </c>
      <c r="S105" s="71">
        <f t="shared" si="47"/>
        <v>0</v>
      </c>
      <c r="T105" s="71">
        <f t="shared" si="47"/>
        <v>0</v>
      </c>
      <c r="U105" s="71">
        <f t="shared" si="47"/>
        <v>0</v>
      </c>
      <c r="V105" s="71">
        <f t="shared" si="47"/>
        <v>0</v>
      </c>
      <c r="W105" s="71">
        <f t="shared" si="47"/>
        <v>0</v>
      </c>
      <c r="X105" s="71">
        <f t="shared" si="47"/>
        <v>0</v>
      </c>
      <c r="Y105" s="414">
        <f>(Y109-X109)*$AE105*$AF105</f>
        <v>0</v>
      </c>
      <c r="Z105" s="71">
        <f>(Z109-Y109)*$AE105*$AF105</f>
        <v>0</v>
      </c>
      <c r="AA105" s="71">
        <f t="shared" si="47"/>
        <v>0</v>
      </c>
      <c r="AB105" s="72">
        <f>(AB109-AA109)*$AE105*$AF105</f>
        <v>0</v>
      </c>
      <c r="AC105" s="106">
        <f>SUM(E105:AB105)</f>
        <v>0</v>
      </c>
      <c r="AD105" s="2593"/>
      <c r="AE105" s="203">
        <v>0</v>
      </c>
      <c r="AF105" s="95">
        <v>0</v>
      </c>
      <c r="AI105" s="105"/>
      <c r="AJ105" s="10"/>
      <c r="AK105" s="27"/>
      <c r="AL105" s="12"/>
      <c r="AM105" s="27"/>
      <c r="AN105" s="105"/>
    </row>
    <row r="106" spans="1:41" x14ac:dyDescent="0.25">
      <c r="A106" s="3411"/>
      <c r="B106" s="3302"/>
      <c r="C106" s="123" t="s">
        <v>14</v>
      </c>
      <c r="D106" s="108"/>
      <c r="E106" s="308">
        <f t="shared" ref="E106:AB106" si="48">(E110-D110)*$AE105*$AF105</f>
        <v>0</v>
      </c>
      <c r="F106" s="309">
        <f t="shared" si="48"/>
        <v>0</v>
      </c>
      <c r="G106" s="309">
        <f t="shared" si="48"/>
        <v>0</v>
      </c>
      <c r="H106" s="415">
        <f t="shared" si="48"/>
        <v>0</v>
      </c>
      <c r="I106" s="309">
        <f t="shared" si="48"/>
        <v>0</v>
      </c>
      <c r="J106" s="309">
        <f t="shared" si="48"/>
        <v>0</v>
      </c>
      <c r="K106" s="309">
        <f t="shared" si="48"/>
        <v>0</v>
      </c>
      <c r="L106" s="309">
        <f t="shared" si="48"/>
        <v>0</v>
      </c>
      <c r="M106" s="309">
        <f t="shared" si="48"/>
        <v>0</v>
      </c>
      <c r="N106" s="415">
        <f t="shared" si="48"/>
        <v>0</v>
      </c>
      <c r="O106" s="309">
        <f t="shared" si="48"/>
        <v>0</v>
      </c>
      <c r="P106" s="309">
        <f t="shared" si="48"/>
        <v>0</v>
      </c>
      <c r="Q106" s="309">
        <f t="shared" si="48"/>
        <v>0</v>
      </c>
      <c r="R106" s="309">
        <f t="shared" si="48"/>
        <v>0</v>
      </c>
      <c r="S106" s="309">
        <f t="shared" si="48"/>
        <v>0</v>
      </c>
      <c r="T106" s="309">
        <f t="shared" si="48"/>
        <v>0</v>
      </c>
      <c r="U106" s="309">
        <f t="shared" si="48"/>
        <v>0</v>
      </c>
      <c r="V106" s="309">
        <f t="shared" si="48"/>
        <v>0</v>
      </c>
      <c r="W106" s="309">
        <f t="shared" si="48"/>
        <v>0</v>
      </c>
      <c r="X106" s="309">
        <f t="shared" si="48"/>
        <v>0</v>
      </c>
      <c r="Y106" s="415">
        <f>(Y110-X110)*$AE105*$AF105</f>
        <v>0</v>
      </c>
      <c r="Z106" s="309">
        <f>(Z110-Y110)*$AE105*$AF105</f>
        <v>0</v>
      </c>
      <c r="AA106" s="309">
        <f t="shared" si="48"/>
        <v>0</v>
      </c>
      <c r="AB106" s="310">
        <f t="shared" si="48"/>
        <v>0</v>
      </c>
      <c r="AC106" s="107">
        <f>SUM(E106:AB106)</f>
        <v>0</v>
      </c>
      <c r="AD106" s="81"/>
      <c r="AE106" s="155"/>
      <c r="AF106" s="74"/>
      <c r="AI106" s="105"/>
      <c r="AJ106" s="51"/>
      <c r="AK106" s="11"/>
      <c r="AL106" s="51"/>
      <c r="AM106" s="11"/>
      <c r="AN106" s="105"/>
    </row>
    <row r="107" spans="1:41" x14ac:dyDescent="0.25">
      <c r="A107" s="3411"/>
      <c r="B107" s="3302"/>
      <c r="C107" s="123" t="s">
        <v>15</v>
      </c>
      <c r="D107" s="108"/>
      <c r="E107" s="2611"/>
      <c r="F107" s="155"/>
      <c r="G107" s="155"/>
      <c r="H107" s="412"/>
      <c r="I107" s="155"/>
      <c r="J107" s="155"/>
      <c r="K107" s="155"/>
      <c r="L107" s="155"/>
      <c r="M107" s="155"/>
      <c r="N107" s="412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412"/>
      <c r="Z107" s="155"/>
      <c r="AA107" s="155"/>
      <c r="AB107" s="317"/>
      <c r="AC107" s="107" t="e">
        <f>AVERAGE(E107:AB107)</f>
        <v>#DIV/0!</v>
      </c>
      <c r="AD107" s="81"/>
      <c r="AE107" s="155"/>
      <c r="AF107" s="74"/>
      <c r="AI107" s="105"/>
      <c r="AJ107" s="12"/>
      <c r="AK107" s="11"/>
      <c r="AL107" s="12"/>
      <c r="AM107" s="11"/>
      <c r="AN107" s="105"/>
    </row>
    <row r="108" spans="1:41" ht="16.5" thickBot="1" x14ac:dyDescent="0.3">
      <c r="A108" s="3411"/>
      <c r="B108" s="3302"/>
      <c r="C108" s="123" t="s">
        <v>17</v>
      </c>
      <c r="D108" s="108"/>
      <c r="E108" s="314" t="e">
        <f t="shared" ref="E108:AB108" si="49">E106/E105</f>
        <v>#DIV/0!</v>
      </c>
      <c r="F108" s="315" t="e">
        <f t="shared" si="49"/>
        <v>#DIV/0!</v>
      </c>
      <c r="G108" s="315" t="e">
        <f t="shared" si="49"/>
        <v>#DIV/0!</v>
      </c>
      <c r="H108" s="417" t="e">
        <f t="shared" si="49"/>
        <v>#DIV/0!</v>
      </c>
      <c r="I108" s="315" t="e">
        <f t="shared" si="49"/>
        <v>#DIV/0!</v>
      </c>
      <c r="J108" s="315" t="e">
        <f t="shared" si="49"/>
        <v>#DIV/0!</v>
      </c>
      <c r="K108" s="315" t="e">
        <f t="shared" si="49"/>
        <v>#DIV/0!</v>
      </c>
      <c r="L108" s="315" t="e">
        <f t="shared" si="49"/>
        <v>#DIV/0!</v>
      </c>
      <c r="M108" s="315" t="e">
        <f t="shared" si="49"/>
        <v>#DIV/0!</v>
      </c>
      <c r="N108" s="417" t="e">
        <f t="shared" si="49"/>
        <v>#DIV/0!</v>
      </c>
      <c r="O108" s="315" t="e">
        <f t="shared" si="49"/>
        <v>#DIV/0!</v>
      </c>
      <c r="P108" s="315" t="e">
        <f t="shared" si="49"/>
        <v>#DIV/0!</v>
      </c>
      <c r="Q108" s="315" t="e">
        <f t="shared" si="49"/>
        <v>#DIV/0!</v>
      </c>
      <c r="R108" s="315" t="e">
        <f t="shared" si="49"/>
        <v>#DIV/0!</v>
      </c>
      <c r="S108" s="315" t="e">
        <f t="shared" si="49"/>
        <v>#DIV/0!</v>
      </c>
      <c r="T108" s="315" t="e">
        <f t="shared" si="49"/>
        <v>#DIV/0!</v>
      </c>
      <c r="U108" s="315" t="e">
        <f t="shared" si="49"/>
        <v>#DIV/0!</v>
      </c>
      <c r="V108" s="315" t="e">
        <f t="shared" si="49"/>
        <v>#DIV/0!</v>
      </c>
      <c r="W108" s="315" t="e">
        <f t="shared" si="49"/>
        <v>#DIV/0!</v>
      </c>
      <c r="X108" s="315" t="e">
        <f t="shared" si="49"/>
        <v>#DIV/0!</v>
      </c>
      <c r="Y108" s="417" t="e">
        <f>Y106/Y105</f>
        <v>#DIV/0!</v>
      </c>
      <c r="Z108" s="315" t="e">
        <f t="shared" si="49"/>
        <v>#DIV/0!</v>
      </c>
      <c r="AA108" s="315" t="e">
        <f t="shared" si="49"/>
        <v>#DIV/0!</v>
      </c>
      <c r="AB108" s="337" t="e">
        <f t="shared" si="49"/>
        <v>#DIV/0!</v>
      </c>
      <c r="AC108" s="214"/>
      <c r="AD108" s="81"/>
      <c r="AE108" s="155"/>
      <c r="AF108" s="74"/>
      <c r="AI108" s="105"/>
      <c r="AJ108" s="12"/>
      <c r="AK108" s="11"/>
      <c r="AL108" s="12"/>
      <c r="AM108" s="11"/>
      <c r="AN108" s="105"/>
    </row>
    <row r="109" spans="1:41" ht="16.5" hidden="1" thickBot="1" x14ac:dyDescent="0.3">
      <c r="A109" s="3411"/>
      <c r="B109" s="2591"/>
      <c r="C109" s="362" t="s">
        <v>18</v>
      </c>
      <c r="D109" s="2612"/>
      <c r="E109" s="2389"/>
      <c r="F109" s="91"/>
      <c r="G109" s="91"/>
      <c r="H109" s="411"/>
      <c r="I109" s="91"/>
      <c r="J109" s="91"/>
      <c r="K109" s="91"/>
      <c r="L109" s="91"/>
      <c r="M109" s="91"/>
      <c r="N109" s="41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411"/>
      <c r="Z109" s="91"/>
      <c r="AA109" s="91"/>
      <c r="AB109" s="92"/>
      <c r="AC109" s="389"/>
      <c r="AD109" s="2389"/>
      <c r="AE109" s="91"/>
      <c r="AF109" s="92"/>
      <c r="AI109" s="105"/>
      <c r="AJ109" s="12"/>
      <c r="AK109" s="11"/>
      <c r="AL109" s="12"/>
      <c r="AM109" s="11"/>
      <c r="AN109" s="105"/>
    </row>
    <row r="110" spans="1:41" ht="16.5" hidden="1" thickBot="1" x14ac:dyDescent="0.3">
      <c r="A110" s="3412"/>
      <c r="B110" s="2576"/>
      <c r="C110" s="124" t="s">
        <v>19</v>
      </c>
      <c r="D110" s="2612"/>
      <c r="E110" s="81"/>
      <c r="F110" s="155"/>
      <c r="G110" s="155"/>
      <c r="H110" s="412"/>
      <c r="I110" s="155"/>
      <c r="J110" s="155"/>
      <c r="K110" s="155"/>
      <c r="L110" s="155"/>
      <c r="M110" s="155"/>
      <c r="N110" s="412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412"/>
      <c r="Z110" s="155"/>
      <c r="AA110" s="155"/>
      <c r="AB110" s="74"/>
      <c r="AC110" s="214"/>
      <c r="AD110" s="81"/>
      <c r="AE110" s="155"/>
      <c r="AF110" s="74"/>
      <c r="AI110" s="105"/>
      <c r="AJ110" s="12"/>
      <c r="AK110" s="11"/>
      <c r="AL110" s="12"/>
      <c r="AM110" s="11"/>
      <c r="AN110" s="105"/>
    </row>
    <row r="111" spans="1:41" ht="16.5" hidden="1" thickBot="1" x14ac:dyDescent="0.3">
      <c r="A111" s="2210"/>
      <c r="B111" s="2587" t="s">
        <v>42</v>
      </c>
      <c r="C111" s="2583"/>
      <c r="D111" s="114"/>
      <c r="E111" s="178">
        <f>SQRT(E105*E105+E106*E106)/E76/1.73</f>
        <v>0</v>
      </c>
      <c r="F111" s="179">
        <f t="shared" ref="F111:AB111" si="50">SQRT(F105*F105+F106*F106)/F76/1.73</f>
        <v>0</v>
      </c>
      <c r="G111" s="179">
        <f t="shared" si="50"/>
        <v>0</v>
      </c>
      <c r="H111" s="419">
        <f t="shared" si="50"/>
        <v>0</v>
      </c>
      <c r="I111" s="179">
        <f t="shared" si="50"/>
        <v>0</v>
      </c>
      <c r="J111" s="179">
        <f t="shared" si="50"/>
        <v>0</v>
      </c>
      <c r="K111" s="179">
        <f t="shared" si="50"/>
        <v>0</v>
      </c>
      <c r="L111" s="179">
        <f t="shared" si="50"/>
        <v>0</v>
      </c>
      <c r="M111" s="179">
        <f t="shared" si="50"/>
        <v>0</v>
      </c>
      <c r="N111" s="419">
        <f t="shared" si="50"/>
        <v>0</v>
      </c>
      <c r="O111" s="179">
        <f t="shared" si="50"/>
        <v>0</v>
      </c>
      <c r="P111" s="179">
        <f t="shared" si="50"/>
        <v>0</v>
      </c>
      <c r="Q111" s="179">
        <f t="shared" si="50"/>
        <v>0</v>
      </c>
      <c r="R111" s="179">
        <f t="shared" si="50"/>
        <v>0</v>
      </c>
      <c r="S111" s="179">
        <f t="shared" si="50"/>
        <v>0</v>
      </c>
      <c r="T111" s="179">
        <f t="shared" si="50"/>
        <v>0</v>
      </c>
      <c r="U111" s="179">
        <f t="shared" si="50"/>
        <v>0</v>
      </c>
      <c r="V111" s="179">
        <f t="shared" si="50"/>
        <v>0</v>
      </c>
      <c r="W111" s="179">
        <f t="shared" si="50"/>
        <v>0</v>
      </c>
      <c r="X111" s="179">
        <f t="shared" si="50"/>
        <v>0</v>
      </c>
      <c r="Y111" s="419">
        <f>SQRT(V105*V105+V106*V106)/V76/1.73</f>
        <v>0</v>
      </c>
      <c r="Z111" s="179">
        <f t="shared" si="50"/>
        <v>0</v>
      </c>
      <c r="AA111" s="179">
        <f t="shared" si="50"/>
        <v>0</v>
      </c>
      <c r="AB111" s="180">
        <f t="shared" si="50"/>
        <v>0</v>
      </c>
      <c r="AC111" s="109">
        <f>AVERAGE(E111:AB111)</f>
        <v>0</v>
      </c>
      <c r="AD111" s="96" t="e">
        <f>(AC107-AC111)/AC107</f>
        <v>#DIV/0!</v>
      </c>
      <c r="AE111" s="79"/>
      <c r="AF111" s="80"/>
      <c r="AH111" s="15"/>
      <c r="AI111" s="64"/>
      <c r="AJ111" s="65"/>
      <c r="AK111" s="65"/>
      <c r="AL111" s="12"/>
      <c r="AM111" s="105"/>
      <c r="AN111" s="105"/>
      <c r="AO111" s="105"/>
    </row>
    <row r="112" spans="1:41" ht="16.5" thickBot="1" x14ac:dyDescent="0.3">
      <c r="A112" s="226"/>
      <c r="B112" s="203" t="s">
        <v>31</v>
      </c>
      <c r="C112" s="121" t="s">
        <v>13</v>
      </c>
      <c r="D112" s="113" t="s">
        <v>54</v>
      </c>
      <c r="E112" s="2593">
        <v>1.78</v>
      </c>
      <c r="F112" s="203">
        <v>1.78</v>
      </c>
      <c r="G112" s="203">
        <v>1.82</v>
      </c>
      <c r="H112" s="413">
        <v>1.82</v>
      </c>
      <c r="I112" s="203">
        <v>1.78</v>
      </c>
      <c r="J112" s="203">
        <v>1.76</v>
      </c>
      <c r="K112" s="203">
        <v>1.76</v>
      </c>
      <c r="L112" s="203">
        <v>1.78</v>
      </c>
      <c r="M112" s="203">
        <v>1.78</v>
      </c>
      <c r="N112" s="413">
        <v>0.86</v>
      </c>
      <c r="O112" s="203">
        <v>1.78</v>
      </c>
      <c r="P112" s="203">
        <v>1.78</v>
      </c>
      <c r="Q112" s="203">
        <v>1.78</v>
      </c>
      <c r="R112" s="203">
        <v>1.78</v>
      </c>
      <c r="S112" s="203">
        <v>1.78</v>
      </c>
      <c r="T112" s="203">
        <v>1.78</v>
      </c>
      <c r="U112" s="203">
        <v>1.76</v>
      </c>
      <c r="V112" s="203">
        <v>1.76</v>
      </c>
      <c r="W112" s="203">
        <v>1.8</v>
      </c>
      <c r="X112" s="203">
        <v>1.78</v>
      </c>
      <c r="Y112" s="413">
        <v>1.8</v>
      </c>
      <c r="Z112" s="203">
        <v>1.82</v>
      </c>
      <c r="AA112" s="203">
        <v>1.78</v>
      </c>
      <c r="AB112" s="203">
        <v>1.52</v>
      </c>
      <c r="AC112" s="183">
        <f>SUM(E112:AB112)</f>
        <v>41.620000000000012</v>
      </c>
      <c r="AD112" s="99"/>
      <c r="AE112" s="101">
        <v>1</v>
      </c>
      <c r="AF112" s="102">
        <v>20</v>
      </c>
      <c r="AI112" s="105"/>
      <c r="AJ112" s="10"/>
      <c r="AK112" s="27"/>
      <c r="AL112" s="12"/>
      <c r="AM112" s="27"/>
      <c r="AN112" s="105"/>
    </row>
    <row r="113" spans="1:40" ht="16.5" hidden="1" thickBot="1" x14ac:dyDescent="0.3">
      <c r="A113" s="212"/>
      <c r="B113" s="242"/>
      <c r="C113" s="653" t="s">
        <v>18</v>
      </c>
      <c r="D113" s="114"/>
      <c r="E113" s="212"/>
      <c r="F113" s="374"/>
      <c r="G113" s="258"/>
      <c r="H113" s="2329"/>
      <c r="I113" s="374"/>
      <c r="J113" s="374"/>
      <c r="K113" s="374"/>
      <c r="L113" s="374"/>
      <c r="M113" s="374"/>
      <c r="N113" s="575"/>
      <c r="O113" s="377"/>
      <c r="P113" s="213"/>
      <c r="Q113" s="378"/>
      <c r="R113" s="378"/>
      <c r="S113" s="378"/>
      <c r="T113" s="378"/>
      <c r="U113" s="378"/>
      <c r="V113" s="378"/>
      <c r="W113" s="378"/>
      <c r="X113" s="378"/>
      <c r="Y113" s="575"/>
      <c r="Z113" s="378"/>
      <c r="AA113" s="378"/>
      <c r="AB113" s="378"/>
      <c r="AC113" s="69"/>
      <c r="AD113" s="100"/>
      <c r="AE113" s="103"/>
      <c r="AF113" s="104"/>
      <c r="AI113" s="105"/>
      <c r="AJ113" s="51"/>
      <c r="AK113" s="11"/>
      <c r="AL113" s="51"/>
      <c r="AM113" s="11"/>
      <c r="AN113" s="105"/>
    </row>
    <row r="114" spans="1:40" ht="15.75" customHeight="1" x14ac:dyDescent="0.25">
      <c r="A114" s="3360" t="s">
        <v>32</v>
      </c>
      <c r="B114" s="3361"/>
      <c r="C114" s="219" t="s">
        <v>13</v>
      </c>
      <c r="D114" s="113"/>
      <c r="E114" s="307">
        <f>SUM(E77,E84,E98,E105)</f>
        <v>154.99999999974534</v>
      </c>
      <c r="F114" s="203">
        <f t="shared" ref="F114:AC114" si="51">SUM(F77,F84,F98,F105)</f>
        <v>153.00000000115688</v>
      </c>
      <c r="G114" s="203">
        <f t="shared" si="51"/>
        <v>139.00000000012369</v>
      </c>
      <c r="H114" s="413">
        <f t="shared" si="51"/>
        <v>139.99999999941792</v>
      </c>
      <c r="I114" s="203">
        <f t="shared" si="51"/>
        <v>167.99999999966531</v>
      </c>
      <c r="J114" s="203">
        <f t="shared" si="51"/>
        <v>215.00000000014552</v>
      </c>
      <c r="K114" s="203">
        <f t="shared" si="51"/>
        <v>249.00000000070577</v>
      </c>
      <c r="L114" s="203">
        <f t="shared" si="51"/>
        <v>291.99999999946158</v>
      </c>
      <c r="M114" s="203">
        <f t="shared" si="51"/>
        <v>324.00000000052387</v>
      </c>
      <c r="N114" s="413">
        <f t="shared" si="51"/>
        <v>291.99999999946158</v>
      </c>
      <c r="O114" s="203">
        <f t="shared" si="51"/>
        <v>310.00000000040018</v>
      </c>
      <c r="P114" s="203">
        <f t="shared" si="51"/>
        <v>291.99999999946158</v>
      </c>
      <c r="Q114" s="203">
        <f t="shared" si="51"/>
        <v>307.99999999999272</v>
      </c>
      <c r="R114" s="203">
        <f t="shared" si="51"/>
        <v>262.99999999991996</v>
      </c>
      <c r="S114" s="203">
        <f t="shared" si="51"/>
        <v>292.00000000037107</v>
      </c>
      <c r="T114" s="203">
        <f t="shared" si="51"/>
        <v>244.99999999989086</v>
      </c>
      <c r="U114" s="203">
        <f t="shared" si="51"/>
        <v>262.00000000062573</v>
      </c>
      <c r="V114" s="203">
        <f t="shared" si="51"/>
        <v>292.99999999966531</v>
      </c>
      <c r="W114" s="203">
        <f t="shared" si="51"/>
        <v>278.00000000024738</v>
      </c>
      <c r="X114" s="203">
        <f t="shared" si="51"/>
        <v>277.99999999933789</v>
      </c>
      <c r="Y114" s="414">
        <f>SUM(Y77,Y84,Y98,Y105)</f>
        <v>308.00000000090222</v>
      </c>
      <c r="Z114" s="203">
        <f t="shared" si="51"/>
        <v>246.99999999938882</v>
      </c>
      <c r="AA114" s="203">
        <f t="shared" si="51"/>
        <v>215.99999999943975</v>
      </c>
      <c r="AB114" s="330">
        <f t="shared" si="51"/>
        <v>201.00000000093132</v>
      </c>
      <c r="AC114" s="230">
        <f t="shared" si="51"/>
        <v>5920.0000000009823</v>
      </c>
      <c r="AD114" s="1"/>
      <c r="AE114" s="24"/>
      <c r="AF114" s="1"/>
      <c r="AG114" s="24"/>
      <c r="AI114" s="105"/>
      <c r="AJ114" s="105"/>
      <c r="AK114" s="105"/>
      <c r="AL114" s="105"/>
      <c r="AM114" s="105"/>
      <c r="AN114" s="105"/>
    </row>
    <row r="115" spans="1:40" ht="16.5" thickBot="1" x14ac:dyDescent="0.3">
      <c r="A115" s="3362"/>
      <c r="B115" s="3363"/>
      <c r="C115" s="224" t="s">
        <v>14</v>
      </c>
      <c r="D115" s="114"/>
      <c r="E115" s="242">
        <f t="shared" ref="E115:AC115" si="52">SUM(E78,E85,E99,E106)</f>
        <v>90.999999999894499</v>
      </c>
      <c r="F115" s="227">
        <f t="shared" si="52"/>
        <v>92.000000000098225</v>
      </c>
      <c r="G115" s="227">
        <f t="shared" si="52"/>
        <v>82.999999999628926</v>
      </c>
      <c r="H115" s="435">
        <f t="shared" si="52"/>
        <v>82.000000000334694</v>
      </c>
      <c r="I115" s="227">
        <f t="shared" si="52"/>
        <v>99.000000000160071</v>
      </c>
      <c r="J115" s="227">
        <f t="shared" si="52"/>
        <v>130.99999999985812</v>
      </c>
      <c r="K115" s="227">
        <f t="shared" si="52"/>
        <v>143.99999999977808</v>
      </c>
      <c r="L115" s="227">
        <f t="shared" si="52"/>
        <v>175.99999999993088</v>
      </c>
      <c r="M115" s="227">
        <f t="shared" si="52"/>
        <v>189.00000000030559</v>
      </c>
      <c r="N115" s="435">
        <f t="shared" si="52"/>
        <v>174.99999999972715</v>
      </c>
      <c r="O115" s="227">
        <f t="shared" si="52"/>
        <v>179.00000000008731</v>
      </c>
      <c r="P115" s="227">
        <f t="shared" si="52"/>
        <v>175.0000000001819</v>
      </c>
      <c r="Q115" s="227">
        <f t="shared" si="52"/>
        <v>182.99999999999272</v>
      </c>
      <c r="R115" s="227">
        <f t="shared" si="52"/>
        <v>154.99999999974534</v>
      </c>
      <c r="S115" s="227">
        <f t="shared" si="52"/>
        <v>177.00000000013461</v>
      </c>
      <c r="T115" s="227">
        <f t="shared" si="52"/>
        <v>148.99999999988722</v>
      </c>
      <c r="U115" s="227">
        <f t="shared" si="52"/>
        <v>155.00000000020009</v>
      </c>
      <c r="V115" s="227">
        <f t="shared" si="52"/>
        <v>174.99999999972715</v>
      </c>
      <c r="W115" s="227">
        <f t="shared" si="52"/>
        <v>163.00000000046566</v>
      </c>
      <c r="X115" s="227">
        <f t="shared" si="52"/>
        <v>160.99999999960346</v>
      </c>
      <c r="Y115" s="1544">
        <f>SUM(Y78,Y85,Y99,Y106)</f>
        <v>184.99999999994543</v>
      </c>
      <c r="Z115" s="227">
        <f t="shared" si="52"/>
        <v>145.00000000043656</v>
      </c>
      <c r="AA115" s="227">
        <f t="shared" si="52"/>
        <v>128.99999999945067</v>
      </c>
      <c r="AB115" s="2663">
        <f t="shared" si="52"/>
        <v>117.00000000064392</v>
      </c>
      <c r="AC115" s="1192">
        <f t="shared" si="52"/>
        <v>3510.0000000002183</v>
      </c>
      <c r="AD115" s="1"/>
      <c r="AE115" s="24"/>
      <c r="AF115" s="1"/>
      <c r="AG115" s="24"/>
      <c r="AI115" s="105"/>
      <c r="AJ115" s="105"/>
      <c r="AK115" s="105"/>
      <c r="AL115" s="105"/>
      <c r="AM115" s="105"/>
      <c r="AN115" s="105"/>
    </row>
    <row r="116" spans="1:40" ht="15.75" customHeight="1" x14ac:dyDescent="0.25">
      <c r="A116" s="3394" t="s">
        <v>33</v>
      </c>
      <c r="B116" s="3395"/>
      <c r="C116" s="219" t="s">
        <v>34</v>
      </c>
      <c r="D116" s="113"/>
      <c r="E116" s="139">
        <f t="shared" ref="E116:AC117" si="53">100-(E114/(E66))*100</f>
        <v>-0.38860103610448959</v>
      </c>
      <c r="F116" s="137">
        <f t="shared" si="53"/>
        <v>0.90673575054607625</v>
      </c>
      <c r="G116" s="137">
        <f t="shared" si="53"/>
        <v>-8.8988372226594947E-11</v>
      </c>
      <c r="H116" s="425">
        <f t="shared" si="53"/>
        <v>-0.7194244600129025</v>
      </c>
      <c r="I116" s="137">
        <f t="shared" si="53"/>
        <v>1.1183048854235977</v>
      </c>
      <c r="J116" s="137">
        <f t="shared" si="53"/>
        <v>0.55504162805479496</v>
      </c>
      <c r="K116" s="137">
        <f t="shared" si="53"/>
        <v>-0.76891946608894557</v>
      </c>
      <c r="L116" s="137">
        <f t="shared" si="53"/>
        <v>0.47716428102876307</v>
      </c>
      <c r="M116" s="137">
        <f t="shared" si="53"/>
        <v>9.2506937858814808E-2</v>
      </c>
      <c r="N116" s="425">
        <f t="shared" si="53"/>
        <v>0.47716428102876307</v>
      </c>
      <c r="O116" s="137">
        <f t="shared" si="53"/>
        <v>-0.35610229860803599</v>
      </c>
      <c r="P116" s="137">
        <f t="shared" si="53"/>
        <v>0.47716428102876307</v>
      </c>
      <c r="Q116" s="137">
        <f t="shared" si="53"/>
        <v>0.29135642603019107</v>
      </c>
      <c r="R116" s="137">
        <f t="shared" si="53"/>
        <v>-0.19047619044569331</v>
      </c>
      <c r="S116" s="137">
        <f t="shared" si="53"/>
        <v>0.4771642807187817</v>
      </c>
      <c r="T116" s="137">
        <f t="shared" si="53"/>
        <v>0.84985835698468293</v>
      </c>
      <c r="U116" s="137">
        <f t="shared" si="53"/>
        <v>0.19047619023781692</v>
      </c>
      <c r="V116" s="137">
        <f t="shared" si="53"/>
        <v>0.13633265178414433</v>
      </c>
      <c r="W116" s="137">
        <f t="shared" si="53"/>
        <v>-8.8988372226594947E-11</v>
      </c>
      <c r="X116" s="137">
        <f t="shared" si="53"/>
        <v>2.3815971417207038E-10</v>
      </c>
      <c r="Y116" s="425">
        <f>100-(Y114/(Y66))*100</f>
        <v>0.29135642573575637</v>
      </c>
      <c r="Z116" s="137">
        <f t="shared" si="53"/>
        <v>4.0469445815944027E-2</v>
      </c>
      <c r="AA116" s="137">
        <f t="shared" si="53"/>
        <v>9.250693827948453E-2</v>
      </c>
      <c r="AB116" s="140">
        <f t="shared" si="53"/>
        <v>-9.9601594089307355E-2</v>
      </c>
      <c r="AC116" s="336">
        <f t="shared" si="53"/>
        <v>0.17200094430232582</v>
      </c>
      <c r="AD116" s="1"/>
      <c r="AE116" s="24"/>
      <c r="AF116" s="1"/>
      <c r="AG116" s="24"/>
      <c r="AI116" s="105"/>
      <c r="AJ116" s="105"/>
      <c r="AK116" s="105"/>
      <c r="AL116" s="105"/>
      <c r="AM116" s="105"/>
      <c r="AN116" s="105"/>
    </row>
    <row r="117" spans="1:40" ht="16.5" thickBot="1" x14ac:dyDescent="0.3">
      <c r="A117" s="3420"/>
      <c r="B117" s="3395"/>
      <c r="C117" s="223" t="s">
        <v>35</v>
      </c>
      <c r="D117" s="114"/>
      <c r="E117" s="239">
        <f t="shared" si="53"/>
        <v>-5.2023121386063593</v>
      </c>
      <c r="F117" s="240">
        <f t="shared" si="53"/>
        <v>-6.358381503003713</v>
      </c>
      <c r="G117" s="240">
        <f t="shared" si="53"/>
        <v>-6.6838046267723996</v>
      </c>
      <c r="H117" s="426">
        <f t="shared" si="53"/>
        <v>-5.3984575839777733</v>
      </c>
      <c r="I117" s="240">
        <f t="shared" si="53"/>
        <v>-4.1009463724080746</v>
      </c>
      <c r="J117" s="240">
        <f t="shared" si="53"/>
        <v>-8.2644628098000936</v>
      </c>
      <c r="K117" s="240">
        <f t="shared" si="53"/>
        <v>-4.1214750540694638</v>
      </c>
      <c r="L117" s="240">
        <f t="shared" si="53"/>
        <v>-7.1211199025750886</v>
      </c>
      <c r="M117" s="240">
        <f t="shared" si="53"/>
        <v>-4.0748898680096772</v>
      </c>
      <c r="N117" s="426">
        <f t="shared" si="53"/>
        <v>-6.5124771757316751</v>
      </c>
      <c r="O117" s="240">
        <f t="shared" si="53"/>
        <v>-3.5280508965224442</v>
      </c>
      <c r="P117" s="240">
        <f t="shared" si="53"/>
        <v>-6.5124771760084457</v>
      </c>
      <c r="Q117" s="240">
        <f t="shared" si="53"/>
        <v>-5.8415268941542706</v>
      </c>
      <c r="R117" s="240">
        <f t="shared" si="53"/>
        <v>-5.4421768705750679</v>
      </c>
      <c r="S117" s="240">
        <f t="shared" si="53"/>
        <v>-7.729762629418488</v>
      </c>
      <c r="T117" s="240">
        <f t="shared" si="53"/>
        <v>-7.7368040490869134</v>
      </c>
      <c r="U117" s="240">
        <f t="shared" si="53"/>
        <v>-5.442176870884424</v>
      </c>
      <c r="V117" s="240">
        <f t="shared" si="53"/>
        <v>-6.5124771757316751</v>
      </c>
      <c r="W117" s="240">
        <f t="shared" si="53"/>
        <v>-4.7557840619959251</v>
      </c>
      <c r="X117" s="240">
        <f t="shared" si="53"/>
        <v>-3.4704370177400108</v>
      </c>
      <c r="Y117" s="426">
        <f>100-(Y115/(Y67))*100</f>
        <v>-6.9982648929701696</v>
      </c>
      <c r="Z117" s="240">
        <f t="shared" si="53"/>
        <v>-4.844540853533303</v>
      </c>
      <c r="AA117" s="240">
        <f t="shared" si="53"/>
        <v>-6.6115702474798894</v>
      </c>
      <c r="AB117" s="241">
        <f t="shared" si="53"/>
        <v>-4.0925266909643341</v>
      </c>
      <c r="AC117" s="231">
        <f t="shared" si="53"/>
        <v>-5.7228915662716133</v>
      </c>
      <c r="AD117" s="1"/>
      <c r="AE117" s="24"/>
      <c r="AF117" s="1"/>
      <c r="AG117" s="24"/>
      <c r="AI117" s="105"/>
      <c r="AJ117" s="105"/>
      <c r="AK117" s="105"/>
      <c r="AL117" s="105"/>
      <c r="AM117" s="105"/>
      <c r="AN117" s="105"/>
    </row>
    <row r="118" spans="1:40" ht="15.75" customHeight="1" x14ac:dyDescent="0.25">
      <c r="A118" s="3421"/>
      <c r="B118" s="3422"/>
      <c r="C118" s="1160"/>
      <c r="D118" s="453" t="s">
        <v>111</v>
      </c>
      <c r="E118" s="454">
        <f>(E68-E79-E86)/E68</f>
        <v>-0.1</v>
      </c>
      <c r="F118" s="454">
        <f t="shared" ref="F118:AC118" si="54">(F68-F79-F86)/F68</f>
        <v>0</v>
      </c>
      <c r="G118" s="454">
        <f t="shared" si="54"/>
        <v>0</v>
      </c>
      <c r="H118" s="455">
        <f t="shared" si="54"/>
        <v>-0.1111111111111111</v>
      </c>
      <c r="I118" s="454">
        <f t="shared" si="54"/>
        <v>-0.18181818181818182</v>
      </c>
      <c r="J118" s="454">
        <f t="shared" si="54"/>
        <v>0</v>
      </c>
      <c r="K118" s="454">
        <f t="shared" si="54"/>
        <v>-0.125</v>
      </c>
      <c r="L118" s="454">
        <f t="shared" si="54"/>
        <v>-5.2631578947368418E-2</v>
      </c>
      <c r="M118" s="454">
        <f t="shared" si="54"/>
        <v>0</v>
      </c>
      <c r="N118" s="455">
        <f t="shared" si="54"/>
        <v>5.2631578947368418E-2</v>
      </c>
      <c r="O118" s="454">
        <f t="shared" si="54"/>
        <v>0</v>
      </c>
      <c r="P118" s="454">
        <f t="shared" si="54"/>
        <v>0.10526315789473684</v>
      </c>
      <c r="Q118" s="454">
        <f t="shared" si="54"/>
        <v>0.05</v>
      </c>
      <c r="R118" s="454">
        <f t="shared" si="54"/>
        <v>0</v>
      </c>
      <c r="S118" s="454">
        <f t="shared" si="54"/>
        <v>0.15789473684210525</v>
      </c>
      <c r="T118" s="454">
        <f t="shared" si="54"/>
        <v>0</v>
      </c>
      <c r="U118" s="810">
        <f t="shared" si="54"/>
        <v>-5.8823529411764705E-2</v>
      </c>
      <c r="V118" s="810">
        <f t="shared" si="54"/>
        <v>0</v>
      </c>
      <c r="W118" s="454">
        <f t="shared" si="54"/>
        <v>-5.5555555555555552E-2</v>
      </c>
      <c r="X118" s="454">
        <f t="shared" si="54"/>
        <v>-0.1111111111111111</v>
      </c>
      <c r="Y118" s="455">
        <f>(Y68-Y79-Y86)/Y68</f>
        <v>0.2</v>
      </c>
      <c r="Z118" s="454">
        <f t="shared" si="54"/>
        <v>0</v>
      </c>
      <c r="AA118" s="454">
        <f t="shared" si="54"/>
        <v>7.1428571428571425E-2</v>
      </c>
      <c r="AB118" s="456">
        <f t="shared" si="54"/>
        <v>7.6923076923076927E-2</v>
      </c>
      <c r="AC118" s="457">
        <f t="shared" si="54"/>
        <v>5.2083333333333703E-3</v>
      </c>
      <c r="AD118" s="1"/>
      <c r="AE118" s="24"/>
      <c r="AF118" s="1"/>
      <c r="AG118" s="24"/>
    </row>
    <row r="119" spans="1:40" ht="16.5" thickBot="1" x14ac:dyDescent="0.3">
      <c r="A119" s="3418"/>
      <c r="B119" s="3419"/>
      <c r="C119" s="1101"/>
      <c r="D119" s="141" t="s">
        <v>112</v>
      </c>
      <c r="E119" s="458">
        <f>(E72-E83-E90)/E72</f>
        <v>-1.694560358194783E-2</v>
      </c>
      <c r="F119" s="458">
        <f t="shared" ref="F119:AC119" si="55">(F72-F83-F90)/F72</f>
        <v>-1.137789909589201E-2</v>
      </c>
      <c r="G119" s="458">
        <f t="shared" si="55"/>
        <v>-1.7580696557398509E-2</v>
      </c>
      <c r="H119" s="459">
        <f t="shared" si="55"/>
        <v>-2.0308759486371612E-2</v>
      </c>
      <c r="I119" s="458">
        <f t="shared" si="55"/>
        <v>-3.1237768913442128E-3</v>
      </c>
      <c r="J119" s="458">
        <f t="shared" si="55"/>
        <v>-1.8068651103503343E-2</v>
      </c>
      <c r="K119" s="458">
        <f t="shared" si="55"/>
        <v>-1.7427356469845993E-2</v>
      </c>
      <c r="L119" s="458">
        <f t="shared" si="55"/>
        <v>-1.5608700225650578E-2</v>
      </c>
      <c r="M119" s="458">
        <f t="shared" si="55"/>
        <v>-1.0853354424238128E-2</v>
      </c>
      <c r="N119" s="459">
        <f t="shared" si="55"/>
        <v>-1.4241717603841575E-2</v>
      </c>
      <c r="O119" s="458">
        <f t="shared" si="55"/>
        <v>-1.2787383271358116E-2</v>
      </c>
      <c r="P119" s="458">
        <f t="shared" si="55"/>
        <v>-1.4241717604459758E-2</v>
      </c>
      <c r="Q119" s="458">
        <f t="shared" si="55"/>
        <v>-1.357860203992451E-2</v>
      </c>
      <c r="R119" s="458">
        <f t="shared" si="55"/>
        <v>-1.6747928807851371E-2</v>
      </c>
      <c r="S119" s="458">
        <f t="shared" si="55"/>
        <v>-1.6713561232962432E-2</v>
      </c>
      <c r="T119" s="458">
        <f t="shared" si="55"/>
        <v>-1.4662629138495373E-2</v>
      </c>
      <c r="U119" s="811">
        <f t="shared" si="55"/>
        <v>-1.3306205704975201E-2</v>
      </c>
      <c r="V119" s="811">
        <f t="shared" si="55"/>
        <v>-1.688842840885537E-2</v>
      </c>
      <c r="W119" s="458">
        <f t="shared" si="55"/>
        <v>-1.3072596087178531E-2</v>
      </c>
      <c r="X119" s="458">
        <f t="shared" si="55"/>
        <v>-1.0017772849657196E-2</v>
      </c>
      <c r="Y119" s="459">
        <f>(Y72-Y83-Y90)/Y72</f>
        <v>-1.688842840885537E-2</v>
      </c>
      <c r="Z119" s="458">
        <f t="shared" si="55"/>
        <v>-1.3134883940347212E-2</v>
      </c>
      <c r="AA119" s="458">
        <f t="shared" si="55"/>
        <v>-1.7254067290640582E-2</v>
      </c>
      <c r="AB119" s="460">
        <f t="shared" si="55"/>
        <v>-1.2289829606411286E-2</v>
      </c>
      <c r="AC119" s="461">
        <f t="shared" si="55"/>
        <v>-1.4400214350996574E-2</v>
      </c>
      <c r="AD119" s="1"/>
      <c r="AE119" s="24"/>
      <c r="AF119" s="1"/>
      <c r="AG119" s="24"/>
    </row>
    <row r="120" spans="1:40" ht="16.5" thickBot="1" x14ac:dyDescent="0.3">
      <c r="A120" s="300"/>
      <c r="B120" s="300"/>
      <c r="C120" s="301"/>
      <c r="D120" s="302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48"/>
      <c r="AD120" s="10"/>
      <c r="AE120" s="49"/>
      <c r="AF120" s="14"/>
      <c r="AG120" s="49"/>
    </row>
    <row r="121" spans="1:40" ht="18.75" thickBot="1" x14ac:dyDescent="0.3">
      <c r="A121" s="3376" t="s">
        <v>72</v>
      </c>
      <c r="B121" s="3377"/>
      <c r="C121" s="165"/>
      <c r="D121" s="2520">
        <v>0</v>
      </c>
      <c r="E121" s="2513">
        <v>1</v>
      </c>
      <c r="F121" s="2514">
        <v>2</v>
      </c>
      <c r="G121" s="2514">
        <v>3</v>
      </c>
      <c r="H121" s="2515">
        <v>4</v>
      </c>
      <c r="I121" s="2514">
        <v>5</v>
      </c>
      <c r="J121" s="2514">
        <v>6</v>
      </c>
      <c r="K121" s="2514">
        <v>7</v>
      </c>
      <c r="L121" s="2514">
        <v>8</v>
      </c>
      <c r="M121" s="2514">
        <v>9</v>
      </c>
      <c r="N121" s="2515">
        <v>10</v>
      </c>
      <c r="O121" s="2514">
        <v>11</v>
      </c>
      <c r="P121" s="2514">
        <v>12</v>
      </c>
      <c r="Q121" s="2514">
        <v>13</v>
      </c>
      <c r="R121" s="2514">
        <v>14</v>
      </c>
      <c r="S121" s="2514">
        <v>15</v>
      </c>
      <c r="T121" s="2514">
        <v>16</v>
      </c>
      <c r="U121" s="2514">
        <v>17</v>
      </c>
      <c r="V121" s="2514">
        <v>18</v>
      </c>
      <c r="W121" s="2514">
        <v>19</v>
      </c>
      <c r="X121" s="2514">
        <v>20</v>
      </c>
      <c r="Y121" s="2515">
        <v>21</v>
      </c>
      <c r="Z121" s="2514">
        <v>22</v>
      </c>
      <c r="AA121" s="2514">
        <v>23</v>
      </c>
      <c r="AB121" s="2516">
        <v>24</v>
      </c>
      <c r="AC121" s="167"/>
      <c r="AD121" s="2"/>
      <c r="AE121" s="34"/>
      <c r="AF121" s="2"/>
      <c r="AG121" s="34"/>
    </row>
    <row r="122" spans="1:40" ht="16.5" thickBot="1" x14ac:dyDescent="0.3">
      <c r="A122" s="209" t="s">
        <v>10</v>
      </c>
      <c r="B122" s="166"/>
      <c r="C122" s="237"/>
      <c r="D122" s="409"/>
      <c r="E122" s="186">
        <v>5</v>
      </c>
      <c r="F122" s="166">
        <v>5</v>
      </c>
      <c r="G122" s="166">
        <v>5</v>
      </c>
      <c r="H122" s="467">
        <v>5</v>
      </c>
      <c r="I122" s="166">
        <v>5</v>
      </c>
      <c r="J122" s="166">
        <v>5</v>
      </c>
      <c r="K122" s="166">
        <v>5</v>
      </c>
      <c r="L122" s="166">
        <v>5</v>
      </c>
      <c r="M122" s="166">
        <v>5</v>
      </c>
      <c r="N122" s="467">
        <v>5</v>
      </c>
      <c r="O122" s="166">
        <v>5</v>
      </c>
      <c r="P122" s="166">
        <v>5</v>
      </c>
      <c r="Q122" s="166">
        <v>5</v>
      </c>
      <c r="R122" s="166">
        <v>5</v>
      </c>
      <c r="S122" s="166">
        <v>5</v>
      </c>
      <c r="T122" s="166">
        <v>5</v>
      </c>
      <c r="U122" s="166">
        <v>5</v>
      </c>
      <c r="V122" s="166">
        <v>5</v>
      </c>
      <c r="W122" s="166">
        <v>5</v>
      </c>
      <c r="X122" s="166">
        <v>5</v>
      </c>
      <c r="Y122" s="467">
        <v>5</v>
      </c>
      <c r="Z122" s="166">
        <v>5</v>
      </c>
      <c r="AA122" s="166">
        <v>4</v>
      </c>
      <c r="AB122" s="232">
        <v>4</v>
      </c>
      <c r="AC122" s="1554"/>
      <c r="AD122" s="2"/>
      <c r="AE122" s="34"/>
      <c r="AF122" s="2"/>
      <c r="AG122" s="34"/>
    </row>
    <row r="123" spans="1:40" x14ac:dyDescent="0.25">
      <c r="A123" s="3342" t="s">
        <v>43</v>
      </c>
      <c r="B123" s="3330" t="s">
        <v>44</v>
      </c>
      <c r="C123" s="121" t="s">
        <v>13</v>
      </c>
      <c r="D123" s="122" t="s">
        <v>54</v>
      </c>
      <c r="E123" s="307">
        <v>400</v>
      </c>
      <c r="F123" s="71">
        <v>400</v>
      </c>
      <c r="G123" s="71">
        <v>300</v>
      </c>
      <c r="H123" s="414">
        <v>300</v>
      </c>
      <c r="I123" s="71">
        <v>400</v>
      </c>
      <c r="J123" s="71">
        <v>600</v>
      </c>
      <c r="K123" s="71">
        <v>800</v>
      </c>
      <c r="L123" s="71">
        <v>800</v>
      </c>
      <c r="M123" s="71">
        <v>1200</v>
      </c>
      <c r="N123" s="414">
        <v>1100</v>
      </c>
      <c r="O123" s="71">
        <v>1000</v>
      </c>
      <c r="P123" s="71">
        <v>900</v>
      </c>
      <c r="Q123" s="71">
        <v>800</v>
      </c>
      <c r="R123" s="71">
        <v>1000</v>
      </c>
      <c r="S123" s="71">
        <v>800</v>
      </c>
      <c r="T123" s="71">
        <v>1000</v>
      </c>
      <c r="U123" s="71">
        <v>800</v>
      </c>
      <c r="V123" s="71">
        <v>900</v>
      </c>
      <c r="W123" s="71">
        <v>800</v>
      </c>
      <c r="X123" s="71">
        <v>800</v>
      </c>
      <c r="Y123" s="414">
        <v>800</v>
      </c>
      <c r="Z123" s="71">
        <v>800</v>
      </c>
      <c r="AA123" s="71">
        <v>600</v>
      </c>
      <c r="AB123" s="72">
        <v>600</v>
      </c>
      <c r="AC123" s="106">
        <f>SUM(E123:AB123)</f>
        <v>17900</v>
      </c>
      <c r="AD123" s="70"/>
      <c r="AE123" s="71"/>
      <c r="AF123" s="72"/>
      <c r="AJ123" s="10"/>
      <c r="AK123" s="27"/>
      <c r="AL123" s="12"/>
      <c r="AM123" s="27"/>
    </row>
    <row r="124" spans="1:40" x14ac:dyDescent="0.25">
      <c r="A124" s="3343"/>
      <c r="B124" s="3331"/>
      <c r="C124" s="123" t="s">
        <v>14</v>
      </c>
      <c r="D124" s="108" t="s">
        <v>54</v>
      </c>
      <c r="E124" s="308">
        <v>500</v>
      </c>
      <c r="F124" s="309">
        <v>400</v>
      </c>
      <c r="G124" s="309">
        <v>300</v>
      </c>
      <c r="H124" s="415">
        <v>300</v>
      </c>
      <c r="I124" s="309">
        <v>300</v>
      </c>
      <c r="J124" s="309">
        <v>300</v>
      </c>
      <c r="K124" s="309">
        <v>400</v>
      </c>
      <c r="L124" s="309">
        <v>400</v>
      </c>
      <c r="M124" s="309">
        <v>700</v>
      </c>
      <c r="N124" s="415">
        <v>700</v>
      </c>
      <c r="O124" s="309">
        <v>600</v>
      </c>
      <c r="P124" s="309">
        <v>500</v>
      </c>
      <c r="Q124" s="309">
        <v>400</v>
      </c>
      <c r="R124" s="309">
        <v>700</v>
      </c>
      <c r="S124" s="309">
        <v>500</v>
      </c>
      <c r="T124" s="309">
        <v>700</v>
      </c>
      <c r="U124" s="309">
        <v>500</v>
      </c>
      <c r="V124" s="309">
        <v>600</v>
      </c>
      <c r="W124" s="309">
        <v>400</v>
      </c>
      <c r="X124" s="309">
        <v>500</v>
      </c>
      <c r="Y124" s="415">
        <v>400</v>
      </c>
      <c r="Z124" s="309">
        <v>600</v>
      </c>
      <c r="AA124" s="309">
        <v>400</v>
      </c>
      <c r="AB124" s="310">
        <v>500</v>
      </c>
      <c r="AC124" s="107">
        <f>SUM(E124:AB124)</f>
        <v>11600</v>
      </c>
      <c r="AD124" s="73"/>
      <c r="AE124" s="155"/>
      <c r="AF124" s="74"/>
      <c r="AJ124" s="51"/>
      <c r="AK124" s="11"/>
      <c r="AL124" s="51"/>
      <c r="AM124" s="11"/>
    </row>
    <row r="125" spans="1:40" x14ac:dyDescent="0.25">
      <c r="A125" s="3343"/>
      <c r="B125" s="3331"/>
      <c r="C125" s="123" t="s">
        <v>15</v>
      </c>
      <c r="D125" s="108" t="s">
        <v>54</v>
      </c>
      <c r="E125" s="1556">
        <v>3</v>
      </c>
      <c r="F125" s="1550">
        <v>3</v>
      </c>
      <c r="G125" s="1550">
        <v>2</v>
      </c>
      <c r="H125" s="420">
        <v>2</v>
      </c>
      <c r="I125" s="1550">
        <v>3</v>
      </c>
      <c r="J125" s="1550">
        <v>4</v>
      </c>
      <c r="K125" s="1550">
        <v>4</v>
      </c>
      <c r="L125" s="1550">
        <v>5</v>
      </c>
      <c r="M125" s="1550">
        <v>7</v>
      </c>
      <c r="N125" s="420">
        <v>6</v>
      </c>
      <c r="O125" s="1550">
        <v>6</v>
      </c>
      <c r="P125" s="1550">
        <v>5</v>
      </c>
      <c r="Q125" s="1550">
        <v>4</v>
      </c>
      <c r="R125" s="1550">
        <v>6</v>
      </c>
      <c r="S125" s="1550">
        <v>5</v>
      </c>
      <c r="T125" s="1550">
        <v>6</v>
      </c>
      <c r="U125" s="1550">
        <v>5</v>
      </c>
      <c r="V125" s="1550">
        <v>5</v>
      </c>
      <c r="W125" s="1550">
        <v>5</v>
      </c>
      <c r="X125" s="1550">
        <v>5</v>
      </c>
      <c r="Y125" s="420">
        <v>4</v>
      </c>
      <c r="Z125" s="1550">
        <v>5</v>
      </c>
      <c r="AA125" s="1550">
        <v>3</v>
      </c>
      <c r="AB125" s="1551">
        <v>4</v>
      </c>
      <c r="AC125" s="107">
        <f>AVERAGE(E125:AB125)</f>
        <v>4.458333333333333</v>
      </c>
      <c r="AD125" s="76"/>
      <c r="AE125" s="76"/>
      <c r="AF125" s="77"/>
      <c r="AJ125" s="12"/>
      <c r="AK125" s="11"/>
      <c r="AL125" s="12"/>
      <c r="AM125" s="11"/>
    </row>
    <row r="126" spans="1:40" x14ac:dyDescent="0.25">
      <c r="A126" s="3343"/>
      <c r="B126" s="3331"/>
      <c r="C126" s="123" t="s">
        <v>17</v>
      </c>
      <c r="D126" s="108"/>
      <c r="E126" s="314">
        <f>E124/E123</f>
        <v>1.25</v>
      </c>
      <c r="F126" s="315">
        <f t="shared" ref="F126:AB126" si="56">F124/F123</f>
        <v>1</v>
      </c>
      <c r="G126" s="315">
        <f t="shared" si="56"/>
        <v>1</v>
      </c>
      <c r="H126" s="417">
        <f t="shared" si="56"/>
        <v>1</v>
      </c>
      <c r="I126" s="315">
        <f t="shared" si="56"/>
        <v>0.75</v>
      </c>
      <c r="J126" s="315">
        <f t="shared" si="56"/>
        <v>0.5</v>
      </c>
      <c r="K126" s="315">
        <f t="shared" si="56"/>
        <v>0.5</v>
      </c>
      <c r="L126" s="315">
        <f t="shared" si="56"/>
        <v>0.5</v>
      </c>
      <c r="M126" s="315">
        <f t="shared" si="56"/>
        <v>0.58333333333333337</v>
      </c>
      <c r="N126" s="417">
        <f t="shared" si="56"/>
        <v>0.63636363636363635</v>
      </c>
      <c r="O126" s="315">
        <f t="shared" si="56"/>
        <v>0.6</v>
      </c>
      <c r="P126" s="315">
        <f t="shared" si="56"/>
        <v>0.55555555555555558</v>
      </c>
      <c r="Q126" s="315">
        <f t="shared" si="56"/>
        <v>0.5</v>
      </c>
      <c r="R126" s="315">
        <f t="shared" si="56"/>
        <v>0.7</v>
      </c>
      <c r="S126" s="315">
        <f t="shared" si="56"/>
        <v>0.625</v>
      </c>
      <c r="T126" s="315">
        <f t="shared" si="56"/>
        <v>0.7</v>
      </c>
      <c r="U126" s="315">
        <f t="shared" si="56"/>
        <v>0.625</v>
      </c>
      <c r="V126" s="315">
        <f>V124/V123</f>
        <v>0.66666666666666663</v>
      </c>
      <c r="W126" s="315">
        <f t="shared" si="56"/>
        <v>0.5</v>
      </c>
      <c r="X126" s="315">
        <f t="shared" si="56"/>
        <v>0.625</v>
      </c>
      <c r="Y126" s="417">
        <f>Y124/Y123</f>
        <v>0.5</v>
      </c>
      <c r="Z126" s="315">
        <f t="shared" si="56"/>
        <v>0.75</v>
      </c>
      <c r="AA126" s="315">
        <f t="shared" si="56"/>
        <v>0.66666666666666663</v>
      </c>
      <c r="AB126" s="316">
        <f t="shared" si="56"/>
        <v>0.83333333333333337</v>
      </c>
      <c r="AC126" s="108"/>
      <c r="AD126" s="73"/>
      <c r="AE126" s="155"/>
      <c r="AF126" s="74"/>
      <c r="AJ126" s="12"/>
      <c r="AK126" s="11"/>
      <c r="AL126" s="12"/>
      <c r="AM126" s="11"/>
    </row>
    <row r="127" spans="1:40" ht="16.5" hidden="1" customHeight="1" x14ac:dyDescent="0.25">
      <c r="A127" s="3343"/>
      <c r="B127" s="3408"/>
      <c r="C127" s="124" t="s">
        <v>18</v>
      </c>
      <c r="D127" s="108" t="s">
        <v>109</v>
      </c>
      <c r="E127" s="59"/>
      <c r="F127" s="3"/>
      <c r="G127" s="3"/>
      <c r="H127" s="429"/>
      <c r="I127" s="3"/>
      <c r="J127" s="3"/>
      <c r="K127" s="3"/>
      <c r="L127" s="3"/>
      <c r="M127" s="3"/>
      <c r="N127" s="429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429"/>
      <c r="Z127" s="3"/>
      <c r="AA127" s="3"/>
      <c r="AB127" s="16"/>
      <c r="AC127" s="108"/>
      <c r="AD127" s="73"/>
      <c r="AE127" s="155"/>
      <c r="AF127" s="74"/>
      <c r="AJ127" s="12"/>
      <c r="AK127" s="11"/>
      <c r="AL127" s="12"/>
      <c r="AM127" s="11"/>
    </row>
    <row r="128" spans="1:40" ht="16.5" hidden="1" customHeight="1" x14ac:dyDescent="0.25">
      <c r="A128" s="3343"/>
      <c r="B128" s="3408"/>
      <c r="C128" s="124" t="s">
        <v>19</v>
      </c>
      <c r="D128" s="108" t="s">
        <v>109</v>
      </c>
      <c r="E128" s="59"/>
      <c r="F128" s="3"/>
      <c r="G128" s="3"/>
      <c r="H128" s="429"/>
      <c r="I128" s="3"/>
      <c r="J128" s="3"/>
      <c r="K128" s="3"/>
      <c r="L128" s="3"/>
      <c r="M128" s="3"/>
      <c r="N128" s="429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429"/>
      <c r="Z128" s="3"/>
      <c r="AA128" s="3"/>
      <c r="AB128" s="16"/>
      <c r="AC128" s="108"/>
      <c r="AD128" s="73"/>
      <c r="AE128" s="155"/>
      <c r="AF128" s="74"/>
      <c r="AJ128" s="12"/>
      <c r="AK128" s="11"/>
      <c r="AL128" s="12"/>
      <c r="AM128" s="11"/>
    </row>
    <row r="129" spans="1:41" ht="16.5" customHeight="1" thickBot="1" x14ac:dyDescent="0.3">
      <c r="A129" s="3406"/>
      <c r="B129" s="3408"/>
      <c r="C129" s="2690" t="s">
        <v>42</v>
      </c>
      <c r="D129" s="114"/>
      <c r="E129" s="178">
        <f>SQRT(E123*E123+E124*E124)/E130/1.73</f>
        <v>3.1102755318564377</v>
      </c>
      <c r="F129" s="179">
        <f t="shared" ref="F129:AB129" si="57">SQRT(F123*F123+F124*F124)/F130/1.73</f>
        <v>2.7248816230695474</v>
      </c>
      <c r="G129" s="179">
        <f t="shared" si="57"/>
        <v>2.0436612173021604</v>
      </c>
      <c r="H129" s="419">
        <f t="shared" si="57"/>
        <v>2.0436612173021604</v>
      </c>
      <c r="I129" s="179">
        <f t="shared" si="57"/>
        <v>2.4084778420038537</v>
      </c>
      <c r="J129" s="179">
        <f t="shared" si="57"/>
        <v>3.2584659894590611</v>
      </c>
      <c r="K129" s="179">
        <f t="shared" si="57"/>
        <v>4.3446213192787484</v>
      </c>
      <c r="L129" s="179">
        <f t="shared" si="57"/>
        <v>4.3084161416180917</v>
      </c>
      <c r="M129" s="179">
        <f t="shared" si="57"/>
        <v>6.7481633989652723</v>
      </c>
      <c r="N129" s="419">
        <f t="shared" si="57"/>
        <v>6.333319478508427</v>
      </c>
      <c r="O129" s="179">
        <f t="shared" si="57"/>
        <v>5.6646931508673433</v>
      </c>
      <c r="P129" s="179">
        <f t="shared" si="57"/>
        <v>5.0010347019900907</v>
      </c>
      <c r="Q129" s="179">
        <f t="shared" si="57"/>
        <v>4.3084161416180917</v>
      </c>
      <c r="R129" s="179">
        <f t="shared" si="57"/>
        <v>5.9292541971796293</v>
      </c>
      <c r="S129" s="179">
        <f t="shared" si="57"/>
        <v>4.5824943566603213</v>
      </c>
      <c r="T129" s="179">
        <f t="shared" si="57"/>
        <v>5.9292541971796293</v>
      </c>
      <c r="U129" s="179">
        <f t="shared" si="57"/>
        <v>4.5443069036881516</v>
      </c>
      <c r="V129" s="179">
        <f t="shared" si="57"/>
        <v>5.2103342130982515</v>
      </c>
      <c r="W129" s="179">
        <f t="shared" si="57"/>
        <v>4.3084161416180917</v>
      </c>
      <c r="X129" s="179">
        <f t="shared" si="57"/>
        <v>4.5443069036881516</v>
      </c>
      <c r="Y129" s="419">
        <f>SQRT(Y123*Y123+Y124*Y124)/Y130/1.73</f>
        <v>4.3084161416180917</v>
      </c>
      <c r="Z129" s="179">
        <f t="shared" si="57"/>
        <v>4.7771461329002047</v>
      </c>
      <c r="AA129" s="179">
        <f t="shared" si="57"/>
        <v>3.4735561420655001</v>
      </c>
      <c r="AB129" s="180">
        <f t="shared" si="57"/>
        <v>3.7310704036242561</v>
      </c>
      <c r="AC129" s="109">
        <f>AVERAGE(E129:AB129)</f>
        <v>4.3181934786316489</v>
      </c>
      <c r="AD129" s="96">
        <f>(AC125-AC129)/AC125</f>
        <v>3.143323843776092E-2</v>
      </c>
      <c r="AE129" s="79"/>
      <c r="AF129" s="80"/>
      <c r="AH129" s="15"/>
      <c r="AI129" s="64"/>
      <c r="AJ129" s="65"/>
      <c r="AK129" s="65"/>
      <c r="AL129" s="12"/>
      <c r="AM129" s="105"/>
      <c r="AN129" s="105"/>
      <c r="AO129" s="105"/>
    </row>
    <row r="130" spans="1:41" ht="16.5" thickBot="1" x14ac:dyDescent="0.3">
      <c r="A130" s="3407"/>
      <c r="B130" s="3409"/>
      <c r="C130" s="255" t="s">
        <v>22</v>
      </c>
      <c r="D130" s="492" t="s">
        <v>54</v>
      </c>
      <c r="E130" s="173">
        <v>119</v>
      </c>
      <c r="F130" s="173">
        <v>120</v>
      </c>
      <c r="G130" s="173">
        <v>120</v>
      </c>
      <c r="H130" s="1518">
        <v>120</v>
      </c>
      <c r="I130" s="173">
        <v>120</v>
      </c>
      <c r="J130" s="173">
        <v>119</v>
      </c>
      <c r="K130" s="173">
        <v>119</v>
      </c>
      <c r="L130" s="173">
        <v>120</v>
      </c>
      <c r="M130" s="173">
        <v>119</v>
      </c>
      <c r="N130" s="668">
        <v>119</v>
      </c>
      <c r="O130" s="160">
        <v>119</v>
      </c>
      <c r="P130" s="160">
        <v>119</v>
      </c>
      <c r="Q130" s="160">
        <v>120</v>
      </c>
      <c r="R130" s="160">
        <v>119</v>
      </c>
      <c r="S130" s="160">
        <v>119</v>
      </c>
      <c r="T130" s="160">
        <v>119</v>
      </c>
      <c r="U130" s="160">
        <v>120</v>
      </c>
      <c r="V130" s="160">
        <v>120</v>
      </c>
      <c r="W130" s="160">
        <v>120</v>
      </c>
      <c r="X130" s="160">
        <v>120</v>
      </c>
      <c r="Y130" s="668">
        <v>120</v>
      </c>
      <c r="Z130" s="160">
        <v>121</v>
      </c>
      <c r="AA130" s="160">
        <v>120</v>
      </c>
      <c r="AB130" s="160">
        <v>121</v>
      </c>
      <c r="AC130" s="2294">
        <f>AVERAGE(E130:AB130)</f>
        <v>119.66666666666667</v>
      </c>
      <c r="AD130" s="252"/>
      <c r="AE130" s="253"/>
      <c r="AF130" s="254"/>
      <c r="AH130" s="15"/>
      <c r="AI130" s="64"/>
      <c r="AJ130" s="65"/>
      <c r="AK130" s="65"/>
      <c r="AL130" s="12"/>
      <c r="AM130" s="105"/>
      <c r="AN130" s="105"/>
      <c r="AO130" s="105"/>
    </row>
    <row r="131" spans="1:41" x14ac:dyDescent="0.25">
      <c r="A131" s="3342" t="s">
        <v>45</v>
      </c>
      <c r="B131" s="3350" t="s">
        <v>12</v>
      </c>
      <c r="C131" s="121" t="s">
        <v>13</v>
      </c>
      <c r="D131" s="113" t="s">
        <v>115</v>
      </c>
      <c r="E131" s="307">
        <f t="shared" ref="E131:AA131" si="58">(E135-D135)*$AE131*$AF131</f>
        <v>558.0000000045402</v>
      </c>
      <c r="F131" s="71">
        <f t="shared" si="58"/>
        <v>467.99999999711872</v>
      </c>
      <c r="G131" s="71">
        <f t="shared" si="58"/>
        <v>413.99999999703141</v>
      </c>
      <c r="H131" s="414">
        <f t="shared" si="58"/>
        <v>402.00000000550062</v>
      </c>
      <c r="I131" s="71">
        <f t="shared" si="58"/>
        <v>461.99999999589636</v>
      </c>
      <c r="J131" s="71">
        <f t="shared" si="58"/>
        <v>641.99999999982538</v>
      </c>
      <c r="K131" s="71">
        <f t="shared" si="58"/>
        <v>768.00000000366708</v>
      </c>
      <c r="L131" s="71">
        <f t="shared" si="58"/>
        <v>816.00000000253203</v>
      </c>
      <c r="M131" s="71">
        <f t="shared" si="58"/>
        <v>1169.9999999982538</v>
      </c>
      <c r="N131" s="414">
        <f t="shared" si="58"/>
        <v>1055.9999999968568</v>
      </c>
      <c r="O131" s="71">
        <f t="shared" si="58"/>
        <v>959.99999999912689</v>
      </c>
      <c r="P131" s="71">
        <f t="shared" si="58"/>
        <v>834.00000000619912</v>
      </c>
      <c r="Q131" s="71">
        <f t="shared" si="58"/>
        <v>731.99999999633292</v>
      </c>
      <c r="R131" s="71">
        <f t="shared" si="58"/>
        <v>1026.0000000016589</v>
      </c>
      <c r="S131" s="71">
        <f t="shared" si="58"/>
        <v>797.99999999886495</v>
      </c>
      <c r="T131" s="71">
        <f t="shared" si="58"/>
        <v>1061.9999999980791</v>
      </c>
      <c r="U131" s="71">
        <f t="shared" si="58"/>
        <v>797.99999999886495</v>
      </c>
      <c r="V131" s="71">
        <f t="shared" si="58"/>
        <v>959.99999999912689</v>
      </c>
      <c r="W131" s="71">
        <f t="shared" si="58"/>
        <v>797.99999999886495</v>
      </c>
      <c r="X131" s="71">
        <f t="shared" si="58"/>
        <v>834.00000000619912</v>
      </c>
      <c r="Y131" s="414">
        <f>(Y135-X135)*$AE131*$AF131</f>
        <v>707.99999999144347</v>
      </c>
      <c r="Z131" s="71">
        <f>(Z135-Y135)*$AE131*$AF131</f>
        <v>816.00000000253203</v>
      </c>
      <c r="AA131" s="71">
        <f t="shared" si="58"/>
        <v>635.99999999860302</v>
      </c>
      <c r="AB131" s="72">
        <f>(AB135-AA135)*$AE131*$AF131</f>
        <v>641.99999999982538</v>
      </c>
      <c r="AC131" s="106">
        <f>SUM(E131:AB131)</f>
        <v>18359.999999996944</v>
      </c>
      <c r="AD131" s="70">
        <v>6300</v>
      </c>
      <c r="AE131" s="71">
        <v>100</v>
      </c>
      <c r="AF131" s="72">
        <v>60</v>
      </c>
      <c r="AJ131" s="10"/>
      <c r="AK131" s="27"/>
      <c r="AL131" s="12"/>
      <c r="AM131" s="27"/>
    </row>
    <row r="132" spans="1:41" ht="15" customHeight="1" x14ac:dyDescent="0.25">
      <c r="A132" s="3343"/>
      <c r="B132" s="3351"/>
      <c r="C132" s="123" t="s">
        <v>14</v>
      </c>
      <c r="D132" s="108" t="s">
        <v>115</v>
      </c>
      <c r="E132" s="308">
        <f t="shared" ref="E132:AB132" si="59">(E136-D136)*$AE131*$AF131</f>
        <v>359.9999999969441</v>
      </c>
      <c r="F132" s="309">
        <f t="shared" si="59"/>
        <v>300.00000000109139</v>
      </c>
      <c r="G132" s="309">
        <f t="shared" si="59"/>
        <v>270.00000000043656</v>
      </c>
      <c r="H132" s="415">
        <f t="shared" si="59"/>
        <v>257.99999999799184</v>
      </c>
      <c r="I132" s="309">
        <f t="shared" si="59"/>
        <v>293.99999999986903</v>
      </c>
      <c r="J132" s="309">
        <f t="shared" si="59"/>
        <v>414.00000000248838</v>
      </c>
      <c r="K132" s="309">
        <f t="shared" si="59"/>
        <v>492.00000000200816</v>
      </c>
      <c r="L132" s="309">
        <f t="shared" si="59"/>
        <v>527.99999999842839</v>
      </c>
      <c r="M132" s="309">
        <f t="shared" si="59"/>
        <v>750</v>
      </c>
      <c r="N132" s="415">
        <f t="shared" si="59"/>
        <v>683.99999999746797</v>
      </c>
      <c r="O132" s="309">
        <f t="shared" si="59"/>
        <v>618.0000000003929</v>
      </c>
      <c r="P132" s="309">
        <f t="shared" si="59"/>
        <v>533.99999999965075</v>
      </c>
      <c r="Q132" s="309">
        <f t="shared" si="59"/>
        <v>474.00000000379805</v>
      </c>
      <c r="R132" s="309">
        <f t="shared" si="59"/>
        <v>659.99999999803549</v>
      </c>
      <c r="S132" s="309">
        <f t="shared" si="59"/>
        <v>516.00000000144064</v>
      </c>
      <c r="T132" s="309">
        <f t="shared" si="59"/>
        <v>677.99999999624561</v>
      </c>
      <c r="U132" s="309">
        <f t="shared" si="59"/>
        <v>516.00000000144064</v>
      </c>
      <c r="V132" s="309">
        <f t="shared" si="59"/>
        <v>618.0000000003929</v>
      </c>
      <c r="W132" s="309">
        <f t="shared" si="59"/>
        <v>516.00000000144064</v>
      </c>
      <c r="X132" s="309">
        <f t="shared" si="59"/>
        <v>533.99999999965075</v>
      </c>
      <c r="Y132" s="415">
        <f>(Y136-X136)*$AE131*$AF131</f>
        <v>456.00000000013097</v>
      </c>
      <c r="Z132" s="309">
        <f>(Z136-Y136)*$AE131*$AF131</f>
        <v>527.99999999842839</v>
      </c>
      <c r="AA132" s="309">
        <f t="shared" si="59"/>
        <v>408.00000000126602</v>
      </c>
      <c r="AB132" s="310">
        <f t="shared" si="59"/>
        <v>413.99999999703141</v>
      </c>
      <c r="AC132" s="107">
        <f>SUM(E132:AB132)</f>
        <v>11819.999999996071</v>
      </c>
      <c r="AD132" s="73"/>
      <c r="AE132" s="155"/>
      <c r="AF132" s="74"/>
      <c r="AG132" s="20"/>
      <c r="AH132" s="20"/>
      <c r="AJ132" s="51"/>
      <c r="AK132" s="11"/>
      <c r="AL132" s="51"/>
      <c r="AM132" s="11"/>
    </row>
    <row r="133" spans="1:41" x14ac:dyDescent="0.25">
      <c r="A133" s="3343"/>
      <c r="B133" s="3351"/>
      <c r="C133" s="123" t="s">
        <v>15</v>
      </c>
      <c r="D133" s="108" t="s">
        <v>54</v>
      </c>
      <c r="E133" s="327">
        <v>35</v>
      </c>
      <c r="F133" s="1550">
        <v>29</v>
      </c>
      <c r="G133" s="1550">
        <v>26</v>
      </c>
      <c r="H133" s="420">
        <v>25</v>
      </c>
      <c r="I133" s="1550">
        <v>29</v>
      </c>
      <c r="J133" s="1550">
        <v>40</v>
      </c>
      <c r="K133" s="1550">
        <v>48</v>
      </c>
      <c r="L133" s="1550">
        <v>51</v>
      </c>
      <c r="M133" s="1550">
        <v>73</v>
      </c>
      <c r="N133" s="420">
        <v>66</v>
      </c>
      <c r="O133" s="1550">
        <v>60</v>
      </c>
      <c r="P133" s="1550">
        <v>52</v>
      </c>
      <c r="Q133" s="1550">
        <v>46</v>
      </c>
      <c r="R133" s="1550">
        <v>64</v>
      </c>
      <c r="S133" s="1550">
        <v>50</v>
      </c>
      <c r="T133" s="1550">
        <v>66</v>
      </c>
      <c r="U133" s="1550">
        <v>50</v>
      </c>
      <c r="V133" s="1550">
        <v>60</v>
      </c>
      <c r="W133" s="1550">
        <v>50</v>
      </c>
      <c r="X133" s="1550">
        <v>52</v>
      </c>
      <c r="Y133" s="420">
        <v>44</v>
      </c>
      <c r="Z133" s="1550">
        <v>51</v>
      </c>
      <c r="AA133" s="1550">
        <v>40</v>
      </c>
      <c r="AB133" s="1551">
        <v>40</v>
      </c>
      <c r="AC133" s="107">
        <f>AVERAGE(E133:AB133)</f>
        <v>47.791666666666664</v>
      </c>
      <c r="AD133" s="75">
        <f>SQRT(MIN((E131*E131+E132*E132),(F131*F131+F132*F132),(G131*G131+G132*G132),(H131*H131+H132*H132),(I131*I131+I132*I132),(J131*J131+J132*J132),(K131*K131+K132*K132),(L131*L131+L132*L132),(M131*M131+M132*M132),(N131*N131+N132*N132),(E131*E131+E132*E132),(O131*O131+O132*O132),(P131*P131+P132*P132),(R131*R131+R132*R132),(S131*S131+S132*S132),(T131*T131+T132*T132),(U131*U131+U132*U132),(V131*V131+V132*V132),(W131*W131+W132*W132),(X131*X131+X132*X132),(V131*V131+V132*V132),(Z131*Z131+Z132*Z132),(AA131*AA131+AA132*AA132),(AB131*AB131+AB132*AB132)))/AD131</f>
        <v>7.582053042911556E-2</v>
      </c>
      <c r="AE133" s="76"/>
      <c r="AF133" s="77"/>
      <c r="AG133" s="20"/>
      <c r="AH133" s="20"/>
      <c r="AJ133" s="12"/>
      <c r="AK133" s="11"/>
      <c r="AL133" s="12"/>
      <c r="AM133" s="11"/>
    </row>
    <row r="134" spans="1:41" ht="15" customHeight="1" thickBot="1" x14ac:dyDescent="0.3">
      <c r="A134" s="3343"/>
      <c r="B134" s="3352"/>
      <c r="C134" s="126" t="s">
        <v>17</v>
      </c>
      <c r="D134" s="114"/>
      <c r="E134" s="318">
        <f t="shared" ref="E134:AB134" si="60">E132/E131</f>
        <v>0.64516129031185476</v>
      </c>
      <c r="F134" s="319">
        <f t="shared" si="60"/>
        <v>0.64102564103191961</v>
      </c>
      <c r="G134" s="319">
        <f t="shared" si="60"/>
        <v>0.65217391304920913</v>
      </c>
      <c r="H134" s="430">
        <f t="shared" si="60"/>
        <v>0.64179104476234228</v>
      </c>
      <c r="I134" s="319">
        <f t="shared" si="60"/>
        <v>0.63636363636900528</v>
      </c>
      <c r="J134" s="319">
        <f t="shared" si="60"/>
        <v>0.64485981308816354</v>
      </c>
      <c r="K134" s="319">
        <f t="shared" si="60"/>
        <v>0.64062499999955591</v>
      </c>
      <c r="L134" s="319">
        <f t="shared" si="60"/>
        <v>0.64705882352547794</v>
      </c>
      <c r="M134" s="319">
        <f t="shared" si="60"/>
        <v>0.64102564102659776</v>
      </c>
      <c r="N134" s="430">
        <f t="shared" si="60"/>
        <v>0.64772727272680297</v>
      </c>
      <c r="O134" s="319">
        <f t="shared" si="60"/>
        <v>0.6437500000009948</v>
      </c>
      <c r="P134" s="319">
        <f t="shared" si="60"/>
        <v>0.6402877697789946</v>
      </c>
      <c r="Q134" s="319">
        <f t="shared" si="60"/>
        <v>0.64754098361498991</v>
      </c>
      <c r="R134" s="319">
        <f t="shared" si="60"/>
        <v>0.64327485379821481</v>
      </c>
      <c r="S134" s="319">
        <f t="shared" si="60"/>
        <v>0.64661654135610847</v>
      </c>
      <c r="T134" s="319">
        <f t="shared" si="60"/>
        <v>0.63841807909366466</v>
      </c>
      <c r="U134" s="319">
        <f t="shared" si="60"/>
        <v>0.64661654135610847</v>
      </c>
      <c r="V134" s="319">
        <f t="shared" si="60"/>
        <v>0.6437500000009948</v>
      </c>
      <c r="W134" s="319">
        <f t="shared" si="60"/>
        <v>0.64661654135610847</v>
      </c>
      <c r="X134" s="319">
        <f t="shared" si="60"/>
        <v>0.6402877697789946</v>
      </c>
      <c r="Y134" s="430">
        <f>Y132/Y131</f>
        <v>0.6440677966181384</v>
      </c>
      <c r="Z134" s="319">
        <f t="shared" si="60"/>
        <v>0.64705882352547794</v>
      </c>
      <c r="AA134" s="319">
        <f t="shared" si="60"/>
        <v>0.64150943396566384</v>
      </c>
      <c r="AB134" s="379">
        <f t="shared" si="60"/>
        <v>0.64485981307966356</v>
      </c>
      <c r="AC134" s="114"/>
      <c r="AD134" s="148"/>
      <c r="AE134" s="127"/>
      <c r="AF134" s="175"/>
      <c r="AG134" s="20"/>
      <c r="AH134" s="20"/>
      <c r="AJ134" s="12"/>
      <c r="AK134" s="11"/>
      <c r="AL134" s="12"/>
      <c r="AM134" s="11"/>
    </row>
    <row r="135" spans="1:41" ht="16.5" hidden="1" thickBot="1" x14ac:dyDescent="0.3">
      <c r="A135" s="3343"/>
      <c r="B135" s="2591"/>
      <c r="C135" s="362" t="s">
        <v>18</v>
      </c>
      <c r="D135" s="108">
        <v>13287.99</v>
      </c>
      <c r="E135" s="138">
        <v>13288.083000000001</v>
      </c>
      <c r="F135" s="138">
        <v>13288.161</v>
      </c>
      <c r="G135" s="138">
        <v>13288.23</v>
      </c>
      <c r="H135" s="411">
        <v>13288.297</v>
      </c>
      <c r="I135" s="138">
        <v>13288.374</v>
      </c>
      <c r="J135" s="138">
        <v>13288.481</v>
      </c>
      <c r="K135" s="138">
        <v>13288.609</v>
      </c>
      <c r="L135" s="138">
        <v>13288.745000000001</v>
      </c>
      <c r="M135" s="138">
        <v>13288.94</v>
      </c>
      <c r="N135" s="411">
        <v>13289.116</v>
      </c>
      <c r="O135" s="136">
        <v>13289.276</v>
      </c>
      <c r="P135" s="136">
        <v>13289.415000000001</v>
      </c>
      <c r="Q135" s="136">
        <v>13289.537</v>
      </c>
      <c r="R135" s="136">
        <v>13289.708000000001</v>
      </c>
      <c r="S135" s="136">
        <v>13289.841</v>
      </c>
      <c r="T135" s="136">
        <v>13290.018</v>
      </c>
      <c r="U135" s="136">
        <v>13290.151</v>
      </c>
      <c r="V135" s="136">
        <v>13290.311</v>
      </c>
      <c r="W135" s="136">
        <v>13290.444</v>
      </c>
      <c r="X135" s="136">
        <v>13290.583000000001</v>
      </c>
      <c r="Y135" s="411">
        <v>13290.700999999999</v>
      </c>
      <c r="Z135" s="136">
        <v>13290.837</v>
      </c>
      <c r="AA135" s="136">
        <v>13290.942999999999</v>
      </c>
      <c r="AB135" s="136">
        <v>13291.05</v>
      </c>
      <c r="AC135" s="122"/>
      <c r="AD135" s="363"/>
      <c r="AE135" s="91"/>
      <c r="AF135" s="92"/>
      <c r="AG135" s="20"/>
      <c r="AH135" s="20"/>
      <c r="AJ135" s="19"/>
      <c r="AK135" s="256"/>
      <c r="AL135" s="19"/>
      <c r="AM135" s="256"/>
    </row>
    <row r="136" spans="1:41" ht="16.5" hidden="1" thickBot="1" x14ac:dyDescent="0.3">
      <c r="A136" s="3413"/>
      <c r="B136" s="2576"/>
      <c r="C136" s="124" t="s">
        <v>19</v>
      </c>
      <c r="D136" s="108">
        <v>5401.68</v>
      </c>
      <c r="E136" s="311">
        <v>5401.74</v>
      </c>
      <c r="F136" s="311">
        <v>5401.79</v>
      </c>
      <c r="G136" s="311">
        <v>5401.835</v>
      </c>
      <c r="H136" s="412">
        <v>5401.8779999999997</v>
      </c>
      <c r="I136" s="311">
        <v>5401.9269999999997</v>
      </c>
      <c r="J136" s="311">
        <v>5401.9960000000001</v>
      </c>
      <c r="K136" s="312">
        <v>5402.0780000000004</v>
      </c>
      <c r="L136" s="312">
        <v>5402.1660000000002</v>
      </c>
      <c r="M136" s="312">
        <v>5402.2910000000002</v>
      </c>
      <c r="N136" s="412">
        <v>5402.4049999999997</v>
      </c>
      <c r="O136" s="312">
        <v>5402.5079999999998</v>
      </c>
      <c r="P136" s="312">
        <v>5402.5969999999998</v>
      </c>
      <c r="Q136" s="312">
        <v>5402.6760000000004</v>
      </c>
      <c r="R136" s="312">
        <v>5402.7860000000001</v>
      </c>
      <c r="S136" s="312">
        <v>5402.8720000000003</v>
      </c>
      <c r="T136" s="312">
        <v>5402.9849999999997</v>
      </c>
      <c r="U136" s="312">
        <v>5403.0709999999999</v>
      </c>
      <c r="V136" s="312">
        <v>5403.174</v>
      </c>
      <c r="W136" s="312">
        <v>5403.26</v>
      </c>
      <c r="X136" s="312">
        <v>5403.3490000000002</v>
      </c>
      <c r="Y136" s="412">
        <v>5403.4250000000002</v>
      </c>
      <c r="Z136" s="312">
        <v>5403.5129999999999</v>
      </c>
      <c r="AA136" s="312">
        <v>5403.5810000000001</v>
      </c>
      <c r="AB136" s="312">
        <v>5403.65</v>
      </c>
      <c r="AC136" s="122"/>
      <c r="AD136" s="73"/>
      <c r="AE136" s="155"/>
      <c r="AF136" s="74"/>
      <c r="AG136" s="50"/>
      <c r="AH136" s="20"/>
      <c r="AJ136" s="105"/>
      <c r="AK136" s="105"/>
      <c r="AL136" s="105"/>
      <c r="AM136" s="105"/>
    </row>
    <row r="137" spans="1:41" ht="16.5" hidden="1" thickBot="1" x14ac:dyDescent="0.3">
      <c r="A137" s="2210"/>
      <c r="B137" s="2691" t="s">
        <v>42</v>
      </c>
      <c r="C137" s="2583"/>
      <c r="D137" s="114"/>
      <c r="E137" s="697">
        <f t="shared" ref="E137:AB137" si="61">SQRT(E131*E131+E132*E132)/E149/1.73</f>
        <v>36.731543150551225</v>
      </c>
      <c r="F137" s="79">
        <f t="shared" si="61"/>
        <v>30.690454502508452</v>
      </c>
      <c r="G137" s="79">
        <f t="shared" si="61"/>
        <v>27.235577391989466</v>
      </c>
      <c r="H137" s="419">
        <f t="shared" si="61"/>
        <v>26.321205535876611</v>
      </c>
      <c r="I137" s="79">
        <f t="shared" si="61"/>
        <v>30.146600717505649</v>
      </c>
      <c r="J137" s="79">
        <f t="shared" si="61"/>
        <v>42.255219712945504</v>
      </c>
      <c r="K137" s="79">
        <f t="shared" si="61"/>
        <v>50.547772042399068</v>
      </c>
      <c r="L137" s="79">
        <f t="shared" si="61"/>
        <v>53.710027912801209</v>
      </c>
      <c r="M137" s="79">
        <f t="shared" si="61"/>
        <v>77.765987086637281</v>
      </c>
      <c r="N137" s="419">
        <f t="shared" si="61"/>
        <v>70.3351986104677</v>
      </c>
      <c r="O137" s="79">
        <f t="shared" si="61"/>
        <v>63.640657268138519</v>
      </c>
      <c r="P137" s="79">
        <f t="shared" si="61"/>
        <v>54.883314731187603</v>
      </c>
      <c r="Q137" s="79">
        <f t="shared" si="61"/>
        <v>48.145624505131877</v>
      </c>
      <c r="R137" s="79">
        <f t="shared" si="61"/>
        <v>68.001247443977377</v>
      </c>
      <c r="S137" s="79">
        <f t="shared" si="61"/>
        <v>52.766886616090751</v>
      </c>
      <c r="T137" s="79">
        <f t="shared" si="61"/>
        <v>70.164468589207942</v>
      </c>
      <c r="U137" s="79">
        <f t="shared" si="61"/>
        <v>52.615257631561754</v>
      </c>
      <c r="V137" s="79">
        <f t="shared" si="61"/>
        <v>63.274555692291123</v>
      </c>
      <c r="W137" s="79">
        <f t="shared" si="61"/>
        <v>52.414436037548157</v>
      </c>
      <c r="X137" s="79">
        <f t="shared" si="61"/>
        <v>54.725905606719564</v>
      </c>
      <c r="Y137" s="419">
        <f>SQRT(V131*V131+V132*V132)/V149/1.73</f>
        <v>63.274555692291123</v>
      </c>
      <c r="Z137" s="79">
        <f t="shared" si="61"/>
        <v>53.403696955123642</v>
      </c>
      <c r="AA137" s="79">
        <f t="shared" si="61"/>
        <v>42.200382652715852</v>
      </c>
      <c r="AB137" s="80">
        <f t="shared" si="61"/>
        <v>42.458369807554909</v>
      </c>
      <c r="AC137" s="109">
        <f>AVERAGE(E137:AB137)</f>
        <v>51.154539412217609</v>
      </c>
      <c r="AD137" s="78">
        <f>(AC133-AC137)/AC133</f>
        <v>-7.0365253612225523E-2</v>
      </c>
      <c r="AE137" s="79"/>
      <c r="AF137" s="80"/>
      <c r="AG137" s="20"/>
      <c r="AH137" s="12"/>
      <c r="AI137" s="64"/>
      <c r="AJ137" s="65"/>
      <c r="AK137" s="65"/>
      <c r="AL137" s="12"/>
      <c r="AM137" s="105"/>
      <c r="AN137" s="105"/>
      <c r="AO137" s="105"/>
    </row>
    <row r="138" spans="1:41" x14ac:dyDescent="0.25">
      <c r="A138" s="149" t="s">
        <v>51</v>
      </c>
      <c r="B138" s="150"/>
      <c r="C138" s="194"/>
      <c r="D138" s="162"/>
      <c r="E138" s="115">
        <f>E131</f>
        <v>558.0000000045402</v>
      </c>
      <c r="F138" s="115">
        <f t="shared" ref="F138:AB139" si="62">F131</f>
        <v>467.99999999711872</v>
      </c>
      <c r="G138" s="115">
        <f t="shared" si="62"/>
        <v>413.99999999703141</v>
      </c>
      <c r="H138" s="1795">
        <f t="shared" si="62"/>
        <v>402.00000000550062</v>
      </c>
      <c r="I138" s="115">
        <f t="shared" si="62"/>
        <v>461.99999999589636</v>
      </c>
      <c r="J138" s="115">
        <f t="shared" si="62"/>
        <v>641.99999999982538</v>
      </c>
      <c r="K138" s="115">
        <f t="shared" si="62"/>
        <v>768.00000000366708</v>
      </c>
      <c r="L138" s="115">
        <f t="shared" si="62"/>
        <v>816.00000000253203</v>
      </c>
      <c r="M138" s="115">
        <f t="shared" si="62"/>
        <v>1169.9999999982538</v>
      </c>
      <c r="N138" s="1795">
        <f t="shared" si="62"/>
        <v>1055.9999999968568</v>
      </c>
      <c r="O138" s="115">
        <f t="shared" si="62"/>
        <v>959.99999999912689</v>
      </c>
      <c r="P138" s="115">
        <f t="shared" si="62"/>
        <v>834.00000000619912</v>
      </c>
      <c r="Q138" s="115">
        <f t="shared" si="62"/>
        <v>731.99999999633292</v>
      </c>
      <c r="R138" s="115">
        <f t="shared" si="62"/>
        <v>1026.0000000016589</v>
      </c>
      <c r="S138" s="115">
        <f t="shared" si="62"/>
        <v>797.99999999886495</v>
      </c>
      <c r="T138" s="115">
        <f t="shared" si="62"/>
        <v>1061.9999999980791</v>
      </c>
      <c r="U138" s="115">
        <f t="shared" si="62"/>
        <v>797.99999999886495</v>
      </c>
      <c r="V138" s="115">
        <f t="shared" si="62"/>
        <v>959.99999999912689</v>
      </c>
      <c r="W138" s="115">
        <f t="shared" si="62"/>
        <v>797.99999999886495</v>
      </c>
      <c r="X138" s="115">
        <f t="shared" si="62"/>
        <v>834.00000000619912</v>
      </c>
      <c r="Y138" s="1795">
        <f>Y131</f>
        <v>707.99999999144347</v>
      </c>
      <c r="Z138" s="115">
        <f t="shared" si="62"/>
        <v>816.00000000253203</v>
      </c>
      <c r="AA138" s="115">
        <f t="shared" si="62"/>
        <v>635.99999999860302</v>
      </c>
      <c r="AB138" s="2935">
        <f t="shared" si="62"/>
        <v>641.99999999982538</v>
      </c>
      <c r="AC138" s="66"/>
      <c r="AD138" s="82">
        <f>MIN(E138:AB138)</f>
        <v>402.00000000550062</v>
      </c>
      <c r="AE138" s="4"/>
      <c r="AF138" s="13"/>
      <c r="AG138" s="17"/>
      <c r="AH138" s="20"/>
      <c r="AJ138" s="105"/>
      <c r="AK138" s="105"/>
      <c r="AL138" s="105"/>
      <c r="AM138" s="105"/>
    </row>
    <row r="139" spans="1:41" x14ac:dyDescent="0.25">
      <c r="A139" s="151" t="s">
        <v>53</v>
      </c>
      <c r="B139" s="152"/>
      <c r="C139" s="185"/>
      <c r="D139" s="164"/>
      <c r="E139" s="117">
        <f>E132</f>
        <v>359.9999999969441</v>
      </c>
      <c r="F139" s="117">
        <f t="shared" si="62"/>
        <v>300.00000000109139</v>
      </c>
      <c r="G139" s="117">
        <f t="shared" si="62"/>
        <v>270.00000000043656</v>
      </c>
      <c r="H139" s="1786">
        <f t="shared" si="62"/>
        <v>257.99999999799184</v>
      </c>
      <c r="I139" s="117">
        <f t="shared" si="62"/>
        <v>293.99999999986903</v>
      </c>
      <c r="J139" s="117">
        <f t="shared" si="62"/>
        <v>414.00000000248838</v>
      </c>
      <c r="K139" s="117">
        <f t="shared" si="62"/>
        <v>492.00000000200816</v>
      </c>
      <c r="L139" s="117">
        <f t="shared" si="62"/>
        <v>527.99999999842839</v>
      </c>
      <c r="M139" s="117">
        <f t="shared" si="62"/>
        <v>750</v>
      </c>
      <c r="N139" s="1786">
        <f t="shared" si="62"/>
        <v>683.99999999746797</v>
      </c>
      <c r="O139" s="117">
        <f t="shared" si="62"/>
        <v>618.0000000003929</v>
      </c>
      <c r="P139" s="117">
        <f t="shared" si="62"/>
        <v>533.99999999965075</v>
      </c>
      <c r="Q139" s="117">
        <f t="shared" si="62"/>
        <v>474.00000000379805</v>
      </c>
      <c r="R139" s="117">
        <f t="shared" si="62"/>
        <v>659.99999999803549</v>
      </c>
      <c r="S139" s="117">
        <f t="shared" si="62"/>
        <v>516.00000000144064</v>
      </c>
      <c r="T139" s="117">
        <f t="shared" si="62"/>
        <v>677.99999999624561</v>
      </c>
      <c r="U139" s="117">
        <f t="shared" si="62"/>
        <v>516.00000000144064</v>
      </c>
      <c r="V139" s="117">
        <f t="shared" si="62"/>
        <v>618.0000000003929</v>
      </c>
      <c r="W139" s="117">
        <f t="shared" si="62"/>
        <v>516.00000000144064</v>
      </c>
      <c r="X139" s="117">
        <f t="shared" si="62"/>
        <v>533.99999999965075</v>
      </c>
      <c r="Y139" s="1786">
        <f>Y132</f>
        <v>456.00000000013097</v>
      </c>
      <c r="Z139" s="117">
        <f t="shared" si="62"/>
        <v>527.99999999842839</v>
      </c>
      <c r="AA139" s="117">
        <f t="shared" si="62"/>
        <v>408.00000000126602</v>
      </c>
      <c r="AB139" s="2936">
        <f t="shared" si="62"/>
        <v>413.99999999703141</v>
      </c>
      <c r="AC139" s="67"/>
      <c r="AD139" s="85">
        <f>MIN(E139:AB139)</f>
        <v>257.99999999799184</v>
      </c>
      <c r="AE139" s="6"/>
      <c r="AF139" s="7"/>
      <c r="AG139" s="1"/>
      <c r="AJ139" s="105"/>
      <c r="AK139" s="105"/>
      <c r="AL139" s="105"/>
      <c r="AM139" s="105"/>
    </row>
    <row r="140" spans="1:41" ht="16.5" thickBot="1" x14ac:dyDescent="0.3">
      <c r="A140" s="153" t="s">
        <v>52</v>
      </c>
      <c r="B140" s="1524"/>
      <c r="C140" s="1525"/>
      <c r="D140" s="1526"/>
      <c r="E140" s="2507">
        <f>SQRT(E139*E139+E138*E138)</f>
        <v>664.05120284724023</v>
      </c>
      <c r="F140" s="2216">
        <f t="shared" ref="F140:AB140" si="63">SQRT(F139*F139+F138*F138)</f>
        <v>555.89927144938588</v>
      </c>
      <c r="G140" s="2216">
        <f t="shared" si="63"/>
        <v>494.26308783660727</v>
      </c>
      <c r="H140" s="2341">
        <f t="shared" si="63"/>
        <v>477.66934170342802</v>
      </c>
      <c r="I140" s="2216">
        <f t="shared" si="63"/>
        <v>547.61300203349015</v>
      </c>
      <c r="J140" s="2216">
        <f t="shared" si="63"/>
        <v>763.91098958048519</v>
      </c>
      <c r="K140" s="2216">
        <f t="shared" si="63"/>
        <v>912.07894395584458</v>
      </c>
      <c r="L140" s="2216">
        <f t="shared" si="63"/>
        <v>971.92592310446821</v>
      </c>
      <c r="M140" s="2216">
        <f t="shared" si="63"/>
        <v>1389.7481786265862</v>
      </c>
      <c r="N140" s="2341">
        <f t="shared" si="63"/>
        <v>1258.1700997837684</v>
      </c>
      <c r="O140" s="2216">
        <f t="shared" si="63"/>
        <v>1141.7197554561317</v>
      </c>
      <c r="P140" s="2216">
        <f t="shared" si="63"/>
        <v>990.30904267807591</v>
      </c>
      <c r="Q140" s="2216">
        <f t="shared" si="63"/>
        <v>872.06651122390429</v>
      </c>
      <c r="R140" s="2216">
        <f t="shared" si="63"/>
        <v>1219.9491792696983</v>
      </c>
      <c r="S140" s="2216">
        <f t="shared" si="63"/>
        <v>950.29469113516313</v>
      </c>
      <c r="T140" s="2216">
        <f t="shared" si="63"/>
        <v>1259.9714282438429</v>
      </c>
      <c r="U140" s="2216">
        <f t="shared" si="63"/>
        <v>950.29469113516313</v>
      </c>
      <c r="V140" s="2216">
        <f t="shared" si="63"/>
        <v>1141.7197554561317</v>
      </c>
      <c r="W140" s="2216">
        <f t="shared" si="63"/>
        <v>950.29469113516313</v>
      </c>
      <c r="X140" s="2216">
        <f t="shared" si="63"/>
        <v>990.30904267807591</v>
      </c>
      <c r="Y140" s="2341">
        <f>SQRT(Y139*Y139+Y138*Y138)</f>
        <v>842.1401308499693</v>
      </c>
      <c r="Z140" s="2216">
        <f t="shared" si="63"/>
        <v>971.92592310446821</v>
      </c>
      <c r="AA140" s="2216">
        <f t="shared" si="63"/>
        <v>755.61895158820369</v>
      </c>
      <c r="AB140" s="2880">
        <f t="shared" si="63"/>
        <v>763.91098957752786</v>
      </c>
      <c r="AC140" s="2665"/>
      <c r="AD140" s="88">
        <f>MIN(E140:AB140)</f>
        <v>477.66934170342802</v>
      </c>
      <c r="AE140" s="8"/>
      <c r="AF140" s="9"/>
      <c r="AG140" s="1"/>
      <c r="AJ140" s="105"/>
      <c r="AK140" s="105"/>
      <c r="AL140" s="105"/>
      <c r="AM140" s="105"/>
    </row>
    <row r="141" spans="1:41" x14ac:dyDescent="0.25">
      <c r="A141" s="3333" t="s">
        <v>367</v>
      </c>
      <c r="B141" s="3350" t="s">
        <v>370</v>
      </c>
      <c r="C141" s="121" t="s">
        <v>1021</v>
      </c>
      <c r="D141" s="113" t="s">
        <v>54</v>
      </c>
      <c r="E141" s="307">
        <v>3200</v>
      </c>
      <c r="F141" s="71">
        <v>3000</v>
      </c>
      <c r="G141" s="71">
        <v>3000</v>
      </c>
      <c r="H141" s="414">
        <v>3000</v>
      </c>
      <c r="I141" s="71">
        <v>3400</v>
      </c>
      <c r="J141" s="71">
        <v>4300</v>
      </c>
      <c r="K141" s="71">
        <v>5400</v>
      </c>
      <c r="L141" s="71">
        <v>6200</v>
      </c>
      <c r="M141" s="71">
        <v>6500</v>
      </c>
      <c r="N141" s="414">
        <v>6500</v>
      </c>
      <c r="O141" s="71">
        <v>6200</v>
      </c>
      <c r="P141" s="71">
        <v>5600</v>
      </c>
      <c r="Q141" s="71">
        <v>5400</v>
      </c>
      <c r="R141" s="71">
        <v>5600</v>
      </c>
      <c r="S141" s="71">
        <v>5300</v>
      </c>
      <c r="T141" s="71">
        <v>5700</v>
      </c>
      <c r="U141" s="71">
        <v>5400</v>
      </c>
      <c r="V141" s="71">
        <v>5500</v>
      </c>
      <c r="W141" s="71">
        <v>5300</v>
      </c>
      <c r="X141" s="71">
        <v>5400</v>
      </c>
      <c r="Y141" s="414">
        <v>5200</v>
      </c>
      <c r="Z141" s="71">
        <v>4800</v>
      </c>
      <c r="AA141" s="71">
        <v>4000</v>
      </c>
      <c r="AB141" s="403">
        <v>3500</v>
      </c>
      <c r="AC141" s="106">
        <f>SUM(E141:AB141)</f>
        <v>117400</v>
      </c>
      <c r="AD141" s="70"/>
      <c r="AE141" s="71"/>
      <c r="AF141" s="72"/>
      <c r="AJ141" s="10"/>
      <c r="AK141" s="27"/>
      <c r="AL141" s="12"/>
      <c r="AM141" s="27"/>
    </row>
    <row r="142" spans="1:41" ht="15" customHeight="1" x14ac:dyDescent="0.25">
      <c r="A142" s="3334"/>
      <c r="B142" s="3351"/>
      <c r="C142" s="123" t="s">
        <v>14</v>
      </c>
      <c r="D142" s="108" t="s">
        <v>54</v>
      </c>
      <c r="E142" s="308">
        <v>3400</v>
      </c>
      <c r="F142" s="309">
        <v>3300</v>
      </c>
      <c r="G142" s="309">
        <v>3100</v>
      </c>
      <c r="H142" s="415">
        <v>3000</v>
      </c>
      <c r="I142" s="309">
        <v>3100</v>
      </c>
      <c r="J142" s="309">
        <v>3000</v>
      </c>
      <c r="K142" s="309">
        <v>2200</v>
      </c>
      <c r="L142" s="309">
        <v>3400</v>
      </c>
      <c r="M142" s="309">
        <v>1400</v>
      </c>
      <c r="N142" s="415">
        <v>1100</v>
      </c>
      <c r="O142" s="309">
        <v>1600</v>
      </c>
      <c r="P142" s="309">
        <v>3200</v>
      </c>
      <c r="Q142" s="309">
        <v>3300</v>
      </c>
      <c r="R142" s="309">
        <v>2900</v>
      </c>
      <c r="S142" s="309">
        <v>3100</v>
      </c>
      <c r="T142" s="309">
        <v>3100</v>
      </c>
      <c r="U142" s="309">
        <v>3700</v>
      </c>
      <c r="V142" s="309">
        <v>3700</v>
      </c>
      <c r="W142" s="309">
        <v>3700</v>
      </c>
      <c r="X142" s="309">
        <v>3900</v>
      </c>
      <c r="Y142" s="415">
        <v>3700</v>
      </c>
      <c r="Z142" s="309">
        <v>3600</v>
      </c>
      <c r="AA142" s="309">
        <v>3100</v>
      </c>
      <c r="AB142" s="404">
        <v>3100</v>
      </c>
      <c r="AC142" s="107">
        <f>SUM(E142:AB142)</f>
        <v>72700</v>
      </c>
      <c r="AD142" s="73"/>
      <c r="AE142" s="155"/>
      <c r="AF142" s="74"/>
      <c r="AG142" s="20"/>
      <c r="AH142" s="20"/>
      <c r="AJ142" s="51"/>
      <c r="AK142" s="11"/>
      <c r="AL142" s="51"/>
      <c r="AM142" s="11"/>
    </row>
    <row r="143" spans="1:41" x14ac:dyDescent="0.25">
      <c r="A143" s="3334"/>
      <c r="B143" s="3351"/>
      <c r="C143" s="123" t="s">
        <v>15</v>
      </c>
      <c r="D143" s="108" t="s">
        <v>54</v>
      </c>
      <c r="E143" s="81">
        <v>23</v>
      </c>
      <c r="F143" s="312">
        <v>22</v>
      </c>
      <c r="G143" s="312">
        <v>22</v>
      </c>
      <c r="H143" s="412">
        <v>21</v>
      </c>
      <c r="I143" s="312">
        <v>23</v>
      </c>
      <c r="J143" s="312">
        <v>26</v>
      </c>
      <c r="K143" s="312">
        <v>28</v>
      </c>
      <c r="L143" s="312">
        <v>34</v>
      </c>
      <c r="M143" s="312">
        <v>32</v>
      </c>
      <c r="N143" s="412">
        <v>32</v>
      </c>
      <c r="O143" s="312">
        <v>32</v>
      </c>
      <c r="P143" s="312">
        <v>32</v>
      </c>
      <c r="Q143" s="312">
        <v>31</v>
      </c>
      <c r="R143" s="312">
        <v>31</v>
      </c>
      <c r="S143" s="312">
        <v>30</v>
      </c>
      <c r="T143" s="312">
        <v>32</v>
      </c>
      <c r="U143" s="312">
        <v>32</v>
      </c>
      <c r="V143" s="312">
        <v>32</v>
      </c>
      <c r="W143" s="312">
        <v>32</v>
      </c>
      <c r="X143" s="312">
        <v>33</v>
      </c>
      <c r="Y143" s="412">
        <v>31</v>
      </c>
      <c r="Z143" s="312">
        <v>29</v>
      </c>
      <c r="AA143" s="312">
        <v>25</v>
      </c>
      <c r="AB143" s="940">
        <v>22</v>
      </c>
      <c r="AC143" s="107">
        <f>AVERAGE(E143:AB143)</f>
        <v>28.625</v>
      </c>
      <c r="AD143" s="75"/>
      <c r="AE143" s="76"/>
      <c r="AF143" s="77"/>
      <c r="AG143" s="20"/>
      <c r="AH143" s="20"/>
      <c r="AJ143" s="12"/>
      <c r="AK143" s="11"/>
      <c r="AL143" s="12"/>
      <c r="AM143" s="11"/>
    </row>
    <row r="144" spans="1:41" ht="16.5" thickBot="1" x14ac:dyDescent="0.3">
      <c r="A144" s="3335"/>
      <c r="B144" s="3352"/>
      <c r="C144" s="126" t="s">
        <v>17</v>
      </c>
      <c r="D144" s="114"/>
      <c r="E144" s="318"/>
      <c r="F144" s="319"/>
      <c r="G144" s="319"/>
      <c r="H144" s="430"/>
      <c r="I144" s="319"/>
      <c r="J144" s="319"/>
      <c r="K144" s="319"/>
      <c r="L144" s="319"/>
      <c r="M144" s="319"/>
      <c r="N144" s="430"/>
      <c r="O144" s="319"/>
      <c r="P144" s="319"/>
      <c r="Q144" s="319"/>
      <c r="R144" s="319"/>
      <c r="S144" s="319"/>
      <c r="T144" s="319"/>
      <c r="U144" s="319"/>
      <c r="V144" s="319"/>
      <c r="W144" s="319"/>
      <c r="X144" s="319"/>
      <c r="Y144" s="430"/>
      <c r="Z144" s="319"/>
      <c r="AA144" s="319"/>
      <c r="AB144" s="874"/>
      <c r="AC144" s="114"/>
      <c r="AD144" s="318">
        <f>SQRT(AB141*AB141+AB142*AB142)/AC130/1.73</f>
        <v>22.584255676611573</v>
      </c>
      <c r="AE144" s="127"/>
      <c r="AF144" s="175"/>
      <c r="AG144" s="20"/>
      <c r="AH144" s="20"/>
      <c r="AJ144" s="12"/>
      <c r="AK144" s="11"/>
      <c r="AL144" s="12"/>
      <c r="AM144" s="11"/>
    </row>
    <row r="145" spans="1:41" ht="16.5" hidden="1" thickBot="1" x14ac:dyDescent="0.3">
      <c r="A145" s="3355"/>
      <c r="B145" s="2591"/>
      <c r="C145" s="362" t="s">
        <v>18</v>
      </c>
      <c r="D145" s="122"/>
      <c r="E145" s="2388"/>
      <c r="F145" s="391"/>
      <c r="G145" s="91"/>
      <c r="H145" s="431"/>
      <c r="I145" s="91"/>
      <c r="J145" s="392"/>
      <c r="K145" s="91"/>
      <c r="L145" s="392"/>
      <c r="M145" s="91"/>
      <c r="N145" s="431"/>
      <c r="O145" s="91"/>
      <c r="P145" s="392"/>
      <c r="Q145" s="91"/>
      <c r="R145" s="392"/>
      <c r="S145" s="91"/>
      <c r="T145" s="392"/>
      <c r="U145" s="91"/>
      <c r="V145" s="91"/>
      <c r="W145" s="91"/>
      <c r="X145" s="91"/>
      <c r="Y145" s="431"/>
      <c r="Z145" s="91"/>
      <c r="AA145" s="392"/>
      <c r="AB145" s="391"/>
      <c r="AC145" s="389"/>
      <c r="AD145" s="2389"/>
      <c r="AE145" s="91"/>
      <c r="AF145" s="92"/>
      <c r="AJ145" s="12"/>
      <c r="AK145" s="11"/>
      <c r="AL145" s="12"/>
      <c r="AM145" s="11"/>
    </row>
    <row r="146" spans="1:41" ht="16.5" hidden="1" thickBot="1" x14ac:dyDescent="0.3">
      <c r="A146" s="3321"/>
      <c r="B146" s="2576"/>
      <c r="C146" s="124" t="s">
        <v>19</v>
      </c>
      <c r="D146" s="108"/>
      <c r="E146" s="348"/>
      <c r="F146" s="317"/>
      <c r="G146" s="155"/>
      <c r="H146" s="432"/>
      <c r="I146" s="155"/>
      <c r="J146" s="349"/>
      <c r="K146" s="155"/>
      <c r="L146" s="349"/>
      <c r="M146" s="155"/>
      <c r="N146" s="432"/>
      <c r="O146" s="155"/>
      <c r="P146" s="349"/>
      <c r="Q146" s="155"/>
      <c r="R146" s="349"/>
      <c r="S146" s="155"/>
      <c r="T146" s="349"/>
      <c r="U146" s="155"/>
      <c r="V146" s="155"/>
      <c r="W146" s="155"/>
      <c r="X146" s="155"/>
      <c r="Y146" s="432"/>
      <c r="Z146" s="155"/>
      <c r="AA146" s="349"/>
      <c r="AB146" s="317"/>
      <c r="AC146" s="214"/>
      <c r="AD146" s="81"/>
      <c r="AE146" s="155"/>
      <c r="AF146" s="74"/>
      <c r="AJ146" s="12"/>
      <c r="AK146" s="11"/>
      <c r="AL146" s="12"/>
      <c r="AM146" s="11"/>
    </row>
    <row r="147" spans="1:41" ht="16.5" hidden="1" thickBot="1" x14ac:dyDescent="0.3">
      <c r="A147" s="2210"/>
      <c r="B147" s="2587" t="s">
        <v>42</v>
      </c>
      <c r="C147" s="2583"/>
      <c r="D147" s="347"/>
      <c r="E147" s="2783">
        <f>SQRT(E141*E141+E142*E142)/E130/1.73</f>
        <v>22.679589119208728</v>
      </c>
      <c r="F147" s="79">
        <f t="shared" ref="F147:AB147" si="64">SQRT(F141*F141+F142*F142)/F130/1.73</f>
        <v>21.482758305373562</v>
      </c>
      <c r="G147" s="79">
        <f t="shared" si="64"/>
        <v>20.780014075262997</v>
      </c>
      <c r="H147" s="419">
        <f t="shared" si="64"/>
        <v>20.436612173021601</v>
      </c>
      <c r="I147" s="79">
        <f t="shared" si="64"/>
        <v>22.163231349378307</v>
      </c>
      <c r="J147" s="79">
        <f t="shared" si="64"/>
        <v>25.467968580013267</v>
      </c>
      <c r="K147" s="79">
        <f t="shared" si="64"/>
        <v>28.32346575433672</v>
      </c>
      <c r="L147" s="79">
        <f t="shared" si="64"/>
        <v>34.061020288369342</v>
      </c>
      <c r="M147" s="79">
        <f t="shared" si="64"/>
        <v>32.297372535831911</v>
      </c>
      <c r="N147" s="419">
        <f t="shared" si="64"/>
        <v>32.022246512555512</v>
      </c>
      <c r="O147" s="79">
        <f t="shared" si="64"/>
        <v>31.102755318564377</v>
      </c>
      <c r="P147" s="79">
        <f t="shared" si="64"/>
        <v>31.329509878267061</v>
      </c>
      <c r="Q147" s="79">
        <f t="shared" si="64"/>
        <v>30.484137441804894</v>
      </c>
      <c r="R147" s="79">
        <f t="shared" si="64"/>
        <v>30.632661437659806</v>
      </c>
      <c r="S147" s="79">
        <f t="shared" si="64"/>
        <v>29.824804843850494</v>
      </c>
      <c r="T147" s="79">
        <f t="shared" si="64"/>
        <v>31.517225817279517</v>
      </c>
      <c r="U147" s="79">
        <f t="shared" si="64"/>
        <v>31.531749227462701</v>
      </c>
      <c r="V147" s="79">
        <f t="shared" si="64"/>
        <v>31.930276337527076</v>
      </c>
      <c r="W147" s="79">
        <f t="shared" si="64"/>
        <v>31.135573431969775</v>
      </c>
      <c r="X147" s="79">
        <f t="shared" si="64"/>
        <v>32.086131952564337</v>
      </c>
      <c r="Y147" s="419">
        <f>SQRT(V141*V141+V142*V142)/V130/1.73</f>
        <v>31.930276337527076</v>
      </c>
      <c r="Z147" s="79">
        <f t="shared" si="64"/>
        <v>28.662876797401236</v>
      </c>
      <c r="AA147" s="79">
        <f t="shared" si="64"/>
        <v>24.376841866820804</v>
      </c>
      <c r="AB147" s="1880">
        <f t="shared" si="64"/>
        <v>22.335393355106213</v>
      </c>
      <c r="AC147" s="109">
        <f>AVERAGE(E147:AB147)</f>
        <v>28.274770530714886</v>
      </c>
      <c r="AD147" s="96">
        <f>(AC143-AC147)/AC143</f>
        <v>1.2235090630047666E-2</v>
      </c>
      <c r="AE147" s="79"/>
      <c r="AF147" s="80"/>
      <c r="AH147" s="15"/>
      <c r="AI147" s="64"/>
      <c r="AJ147" s="65"/>
      <c r="AK147" s="65"/>
      <c r="AL147" s="12"/>
      <c r="AM147" s="105"/>
      <c r="AN147" s="105"/>
      <c r="AO147" s="105"/>
    </row>
    <row r="148" spans="1:41" ht="18.75" thickBot="1" x14ac:dyDescent="0.3">
      <c r="A148" s="1605" t="s">
        <v>21</v>
      </c>
      <c r="B148" s="1606"/>
      <c r="C148" s="956"/>
      <c r="D148" s="372"/>
      <c r="E148" s="2517">
        <v>1</v>
      </c>
      <c r="F148" s="2518">
        <v>2</v>
      </c>
      <c r="G148" s="2518">
        <v>3</v>
      </c>
      <c r="H148" s="2515">
        <v>4</v>
      </c>
      <c r="I148" s="2518">
        <v>5</v>
      </c>
      <c r="J148" s="2518">
        <v>6</v>
      </c>
      <c r="K148" s="2518">
        <v>7</v>
      </c>
      <c r="L148" s="2518">
        <v>8</v>
      </c>
      <c r="M148" s="2518">
        <v>9</v>
      </c>
      <c r="N148" s="2515">
        <v>10</v>
      </c>
      <c r="O148" s="2518">
        <v>11</v>
      </c>
      <c r="P148" s="2518">
        <v>12</v>
      </c>
      <c r="Q148" s="2518">
        <v>13</v>
      </c>
      <c r="R148" s="2518">
        <v>14</v>
      </c>
      <c r="S148" s="2518">
        <v>15</v>
      </c>
      <c r="T148" s="2518">
        <v>16</v>
      </c>
      <c r="U148" s="2518">
        <v>17</v>
      </c>
      <c r="V148" s="2518">
        <v>18</v>
      </c>
      <c r="W148" s="2518">
        <v>19</v>
      </c>
      <c r="X148" s="2518">
        <v>20</v>
      </c>
      <c r="Y148" s="2515">
        <v>21</v>
      </c>
      <c r="Z148" s="2518">
        <v>22</v>
      </c>
      <c r="AA148" s="2518">
        <v>23</v>
      </c>
      <c r="AB148" s="2519">
        <v>24</v>
      </c>
      <c r="AC148" s="243"/>
      <c r="AD148" s="200"/>
      <c r="AE148" s="201"/>
      <c r="AF148" s="202"/>
      <c r="AJ148" s="10"/>
      <c r="AK148" s="27"/>
      <c r="AL148" s="10"/>
      <c r="AM148" s="27"/>
    </row>
    <row r="149" spans="1:41" ht="16.5" thickBot="1" x14ac:dyDescent="0.3">
      <c r="A149" s="248" t="s">
        <v>935</v>
      </c>
      <c r="B149" s="144"/>
      <c r="C149" s="255" t="s">
        <v>22</v>
      </c>
      <c r="D149" s="492" t="s">
        <v>54</v>
      </c>
      <c r="E149" s="188">
        <v>10.45</v>
      </c>
      <c r="F149" s="188">
        <v>10.47</v>
      </c>
      <c r="G149" s="188">
        <v>10.49</v>
      </c>
      <c r="H149" s="1830">
        <v>10.49</v>
      </c>
      <c r="I149" s="188">
        <v>10.5</v>
      </c>
      <c r="J149" s="188">
        <v>10.45</v>
      </c>
      <c r="K149" s="188">
        <v>10.43</v>
      </c>
      <c r="L149" s="188">
        <v>10.46</v>
      </c>
      <c r="M149" s="188">
        <v>10.33</v>
      </c>
      <c r="N149" s="575">
        <v>10.34</v>
      </c>
      <c r="O149" s="146">
        <v>10.37</v>
      </c>
      <c r="P149" s="146">
        <v>10.43</v>
      </c>
      <c r="Q149" s="146">
        <v>10.47</v>
      </c>
      <c r="R149" s="146">
        <v>10.37</v>
      </c>
      <c r="S149" s="146">
        <v>10.41</v>
      </c>
      <c r="T149" s="146">
        <v>10.38</v>
      </c>
      <c r="U149" s="146">
        <v>10.44</v>
      </c>
      <c r="V149" s="146">
        <v>10.43</v>
      </c>
      <c r="W149" s="146">
        <v>10.48</v>
      </c>
      <c r="X149" s="146">
        <v>10.46</v>
      </c>
      <c r="Y149" s="575">
        <v>10.49</v>
      </c>
      <c r="Z149" s="146">
        <v>10.52</v>
      </c>
      <c r="AA149" s="146">
        <v>10.35</v>
      </c>
      <c r="AB149" s="146">
        <v>10.4</v>
      </c>
      <c r="AC149" s="244"/>
      <c r="AD149" s="191"/>
      <c r="AE149" s="192"/>
      <c r="AF149" s="193"/>
      <c r="AJ149" s="10"/>
      <c r="AK149" s="27"/>
      <c r="AL149" s="10"/>
      <c r="AM149" s="27"/>
    </row>
    <row r="150" spans="1:41" x14ac:dyDescent="0.25">
      <c r="A150" s="3354" t="s">
        <v>73</v>
      </c>
      <c r="B150" s="3316" t="s">
        <v>74</v>
      </c>
      <c r="C150" s="129" t="s">
        <v>13</v>
      </c>
      <c r="D150" s="113" t="s">
        <v>115</v>
      </c>
      <c r="E150" s="307">
        <f t="shared" ref="E150:AA150" si="65">(E154-D154)*$AE150*$AF150</f>
        <v>108.00000000017462</v>
      </c>
      <c r="F150" s="71">
        <f t="shared" si="65"/>
        <v>126.00000000111322</v>
      </c>
      <c r="G150" s="71">
        <f t="shared" si="65"/>
        <v>111.0000000007858</v>
      </c>
      <c r="H150" s="414">
        <f t="shared" si="65"/>
        <v>108.00000000017462</v>
      </c>
      <c r="I150" s="71">
        <f t="shared" si="65"/>
        <v>110.99999999805732</v>
      </c>
      <c r="J150" s="71">
        <f t="shared" si="65"/>
        <v>201.00000000002183</v>
      </c>
      <c r="K150" s="71">
        <f t="shared" si="65"/>
        <v>189.00000000030559</v>
      </c>
      <c r="L150" s="71">
        <f t="shared" si="65"/>
        <v>234.00000000128784</v>
      </c>
      <c r="M150" s="71">
        <f t="shared" si="65"/>
        <v>218.99999999823194</v>
      </c>
      <c r="N150" s="414">
        <f t="shared" si="65"/>
        <v>249.00000000161526</v>
      </c>
      <c r="O150" s="71">
        <f t="shared" si="65"/>
        <v>189.00000000030559</v>
      </c>
      <c r="P150" s="71">
        <f t="shared" si="65"/>
        <v>170.99999999936699</v>
      </c>
      <c r="Q150" s="71">
        <f t="shared" si="65"/>
        <v>170.99999999936699</v>
      </c>
      <c r="R150" s="71">
        <f t="shared" si="65"/>
        <v>189.00000000030559</v>
      </c>
      <c r="S150" s="71">
        <f t="shared" si="65"/>
        <v>185.99999999969441</v>
      </c>
      <c r="T150" s="71">
        <f t="shared" si="65"/>
        <v>204.00000000063301</v>
      </c>
      <c r="U150" s="71">
        <f t="shared" si="65"/>
        <v>189.00000000030559</v>
      </c>
      <c r="V150" s="71">
        <f t="shared" si="65"/>
        <v>216.00000000034925</v>
      </c>
      <c r="W150" s="71">
        <f t="shared" si="65"/>
        <v>203.99999999790452</v>
      </c>
      <c r="X150" s="71">
        <f t="shared" si="65"/>
        <v>204.00000000063301</v>
      </c>
      <c r="Y150" s="414">
        <f>(Y154-X154)*$AE150*$AF150</f>
        <v>141.00000000144064</v>
      </c>
      <c r="Z150" s="71">
        <f>(Z154-Y154)*$AE150*$AF150</f>
        <v>155.99999999903957</v>
      </c>
      <c r="AA150" s="71">
        <f t="shared" si="65"/>
        <v>126.00000000111322</v>
      </c>
      <c r="AB150" s="72">
        <f>(AB154-AA154)*$AE150*$AF150</f>
        <v>107.99999999744614</v>
      </c>
      <c r="AC150" s="106">
        <f>SUM(E150:AB150)</f>
        <v>4109.9999999996726</v>
      </c>
      <c r="AD150" s="2593"/>
      <c r="AE150" s="203">
        <v>100</v>
      </c>
      <c r="AF150" s="92">
        <v>30</v>
      </c>
      <c r="AJ150" s="10"/>
      <c r="AK150" s="27"/>
      <c r="AL150" s="12"/>
      <c r="AM150" s="27"/>
    </row>
    <row r="151" spans="1:41" x14ac:dyDescent="0.25">
      <c r="A151" s="3355"/>
      <c r="B151" s="3302"/>
      <c r="C151" s="130" t="s">
        <v>14</v>
      </c>
      <c r="D151" s="108" t="s">
        <v>115</v>
      </c>
      <c r="E151" s="308">
        <f t="shared" ref="E151:AB151" si="66">(E155-D155)*$AE150*$AF150</f>
        <v>69.00000000041473</v>
      </c>
      <c r="F151" s="309">
        <f t="shared" si="66"/>
        <v>81.000000000130967</v>
      </c>
      <c r="G151" s="309">
        <f t="shared" si="66"/>
        <v>71.999999999661668</v>
      </c>
      <c r="H151" s="415">
        <f t="shared" si="66"/>
        <v>69.00000000041473</v>
      </c>
      <c r="I151" s="309">
        <f t="shared" si="66"/>
        <v>69.00000000041473</v>
      </c>
      <c r="J151" s="309">
        <f t="shared" si="66"/>
        <v>131.9999999996071</v>
      </c>
      <c r="K151" s="309">
        <f t="shared" si="66"/>
        <v>119.99999999989086</v>
      </c>
      <c r="L151" s="309">
        <f t="shared" si="66"/>
        <v>150.0000000005457</v>
      </c>
      <c r="M151" s="309">
        <f t="shared" si="66"/>
        <v>141.0000000000764</v>
      </c>
      <c r="N151" s="415">
        <f t="shared" si="66"/>
        <v>161.99999999889769</v>
      </c>
      <c r="O151" s="309">
        <f t="shared" si="66"/>
        <v>120.0000000012551</v>
      </c>
      <c r="P151" s="309">
        <f t="shared" si="66"/>
        <v>110.99999999942156</v>
      </c>
      <c r="Q151" s="309">
        <f t="shared" si="66"/>
        <v>108.00000000017462</v>
      </c>
      <c r="R151" s="309">
        <f t="shared" si="66"/>
        <v>122.9999999991378</v>
      </c>
      <c r="S151" s="309">
        <f t="shared" si="66"/>
        <v>120.0000000012551</v>
      </c>
      <c r="T151" s="309">
        <f t="shared" si="66"/>
        <v>128.99999999899592</v>
      </c>
      <c r="U151" s="309">
        <f t="shared" si="66"/>
        <v>119.99999999989086</v>
      </c>
      <c r="V151" s="309">
        <f t="shared" si="66"/>
        <v>141.0000000000764</v>
      </c>
      <c r="W151" s="309">
        <f t="shared" si="66"/>
        <v>132.00000000097134</v>
      </c>
      <c r="X151" s="309">
        <f t="shared" si="66"/>
        <v>128.99999999899592</v>
      </c>
      <c r="Y151" s="415">
        <f>(Y155-X155)*$AE150*$AF150</f>
        <v>90.000000000600267</v>
      </c>
      <c r="Z151" s="309">
        <f>(Z155-Y155)*$AE150*$AF150</f>
        <v>102.0000000003165</v>
      </c>
      <c r="AA151" s="309">
        <f t="shared" si="66"/>
        <v>81.000000000130967</v>
      </c>
      <c r="AB151" s="310">
        <f t="shared" si="66"/>
        <v>68.999999999050488</v>
      </c>
      <c r="AC151" s="107">
        <f>SUM(E151:AB151)</f>
        <v>2640.0000000003274</v>
      </c>
      <c r="AD151" s="81"/>
      <c r="AE151" s="155"/>
      <c r="AF151" s="74"/>
      <c r="AJ151" s="51"/>
      <c r="AK151" s="11"/>
      <c r="AL151" s="51"/>
      <c r="AM151" s="11"/>
    </row>
    <row r="152" spans="1:41" x14ac:dyDescent="0.25">
      <c r="A152" s="3355"/>
      <c r="B152" s="3302"/>
      <c r="C152" s="130" t="s">
        <v>15</v>
      </c>
      <c r="D152" s="108" t="s">
        <v>54</v>
      </c>
      <c r="E152" s="327">
        <v>7</v>
      </c>
      <c r="F152" s="328">
        <v>8</v>
      </c>
      <c r="G152" s="328">
        <v>7</v>
      </c>
      <c r="H152" s="420">
        <v>7</v>
      </c>
      <c r="I152" s="328">
        <v>7</v>
      </c>
      <c r="J152" s="328">
        <v>13</v>
      </c>
      <c r="K152" s="328">
        <v>12</v>
      </c>
      <c r="L152" s="328">
        <v>15</v>
      </c>
      <c r="M152" s="328">
        <v>14</v>
      </c>
      <c r="N152" s="420">
        <v>16</v>
      </c>
      <c r="O152" s="328">
        <v>12</v>
      </c>
      <c r="P152" s="328">
        <v>11</v>
      </c>
      <c r="Q152" s="328">
        <v>11</v>
      </c>
      <c r="R152" s="328">
        <v>12</v>
      </c>
      <c r="S152" s="328">
        <v>12</v>
      </c>
      <c r="T152" s="328">
        <v>13</v>
      </c>
      <c r="U152" s="328">
        <v>12</v>
      </c>
      <c r="V152" s="328">
        <v>14</v>
      </c>
      <c r="W152" s="328">
        <v>13</v>
      </c>
      <c r="X152" s="328">
        <v>13</v>
      </c>
      <c r="Y152" s="420">
        <v>9</v>
      </c>
      <c r="Z152" s="328">
        <v>10</v>
      </c>
      <c r="AA152" s="328">
        <v>8</v>
      </c>
      <c r="AB152" s="1552">
        <v>7</v>
      </c>
      <c r="AC152" s="107">
        <f>AVERAGE(E152:AB152)</f>
        <v>10.958333333333334</v>
      </c>
      <c r="AD152" s="81"/>
      <c r="AE152" s="155"/>
      <c r="AF152" s="74"/>
      <c r="AJ152" s="12"/>
      <c r="AK152" s="11"/>
      <c r="AL152" s="12"/>
      <c r="AM152" s="11"/>
    </row>
    <row r="153" spans="1:41" ht="16.5" thickBot="1" x14ac:dyDescent="0.3">
      <c r="A153" s="3355"/>
      <c r="B153" s="3302"/>
      <c r="C153" s="130" t="s">
        <v>17</v>
      </c>
      <c r="D153" s="108"/>
      <c r="E153" s="314">
        <f t="shared" ref="E153:AB153" si="67">E151/E150</f>
        <v>0.63888888889169593</v>
      </c>
      <c r="F153" s="315">
        <f t="shared" si="67"/>
        <v>0.64285714285250262</v>
      </c>
      <c r="G153" s="315">
        <f t="shared" si="67"/>
        <v>0.64864864864100857</v>
      </c>
      <c r="H153" s="417">
        <f t="shared" si="67"/>
        <v>0.63888888889169593</v>
      </c>
      <c r="I153" s="315">
        <f t="shared" si="67"/>
        <v>0.62162162163623735</v>
      </c>
      <c r="J153" s="315">
        <f t="shared" si="67"/>
        <v>0.65671641790842172</v>
      </c>
      <c r="K153" s="315">
        <f t="shared" si="67"/>
        <v>0.63492063491903084</v>
      </c>
      <c r="L153" s="315">
        <f t="shared" si="67"/>
        <v>0.64102564102444515</v>
      </c>
      <c r="M153" s="315">
        <f t="shared" si="67"/>
        <v>0.64383561644390286</v>
      </c>
      <c r="N153" s="417">
        <f t="shared" si="67"/>
        <v>0.65060240962990679</v>
      </c>
      <c r="O153" s="315">
        <f t="shared" si="67"/>
        <v>0.63492063492624906</v>
      </c>
      <c r="P153" s="315">
        <f t="shared" si="67"/>
        <v>0.64912280701656411</v>
      </c>
      <c r="Q153" s="315">
        <f t="shared" si="67"/>
        <v>0.63157894737178022</v>
      </c>
      <c r="R153" s="315">
        <f t="shared" si="67"/>
        <v>0.65079365078803664</v>
      </c>
      <c r="S153" s="315">
        <f t="shared" si="67"/>
        <v>0.64516129033038849</v>
      </c>
      <c r="T153" s="315">
        <f t="shared" si="67"/>
        <v>0.6323529411695864</v>
      </c>
      <c r="U153" s="315">
        <f t="shared" si="67"/>
        <v>0.63492063491903084</v>
      </c>
      <c r="V153" s="315">
        <f t="shared" si="67"/>
        <v>0.65277777777707602</v>
      </c>
      <c r="W153" s="315">
        <f t="shared" si="67"/>
        <v>0.64705882354081978</v>
      </c>
      <c r="X153" s="315">
        <f t="shared" si="67"/>
        <v>0.6323529411695864</v>
      </c>
      <c r="Y153" s="417">
        <f>Y151/Y150</f>
        <v>0.63829787233816104</v>
      </c>
      <c r="Z153" s="315">
        <f t="shared" si="67"/>
        <v>0.65384615385220812</v>
      </c>
      <c r="AA153" s="315">
        <f t="shared" si="67"/>
        <v>0.64285714285250262</v>
      </c>
      <c r="AB153" s="337">
        <f t="shared" si="67"/>
        <v>0.63888888889520479</v>
      </c>
      <c r="AC153" s="214"/>
      <c r="AD153" s="81"/>
      <c r="AE153" s="155"/>
      <c r="AF153" s="74"/>
      <c r="AJ153" s="12"/>
      <c r="AK153" s="11"/>
      <c r="AL153" s="12"/>
      <c r="AM153" s="11"/>
    </row>
    <row r="154" spans="1:41" ht="16.5" hidden="1" thickBot="1" x14ac:dyDescent="0.3">
      <c r="A154" s="3355"/>
      <c r="B154" s="2591"/>
      <c r="C154" s="362" t="s">
        <v>18</v>
      </c>
      <c r="D154" s="108">
        <v>6417.86</v>
      </c>
      <c r="E154" s="2389">
        <v>6417.8959999999997</v>
      </c>
      <c r="F154" s="2389">
        <v>6417.9380000000001</v>
      </c>
      <c r="G154" s="2389">
        <v>6417.9750000000004</v>
      </c>
      <c r="H154" s="411">
        <v>6418.0110000000004</v>
      </c>
      <c r="I154" s="2389">
        <v>6418.0479999999998</v>
      </c>
      <c r="J154" s="2389">
        <v>6418.1149999999998</v>
      </c>
      <c r="K154" s="91">
        <v>6418.1779999999999</v>
      </c>
      <c r="L154" s="91">
        <v>6418.2560000000003</v>
      </c>
      <c r="M154" s="91">
        <v>6418.3289999999997</v>
      </c>
      <c r="N154" s="411">
        <v>6418.4120000000003</v>
      </c>
      <c r="O154" s="91">
        <v>6418.4750000000004</v>
      </c>
      <c r="P154" s="91">
        <v>6418.5320000000002</v>
      </c>
      <c r="Q154" s="91">
        <v>6418.5889999999999</v>
      </c>
      <c r="R154" s="91">
        <v>6418.652</v>
      </c>
      <c r="S154" s="91">
        <v>6418.7139999999999</v>
      </c>
      <c r="T154" s="91">
        <v>6418.7820000000002</v>
      </c>
      <c r="U154" s="91">
        <v>6418.8450000000003</v>
      </c>
      <c r="V154" s="91">
        <v>6418.9170000000004</v>
      </c>
      <c r="W154" s="91">
        <v>6418.9849999999997</v>
      </c>
      <c r="X154" s="91">
        <v>6419.0529999999999</v>
      </c>
      <c r="Y154" s="411">
        <v>6419.1</v>
      </c>
      <c r="Z154" s="91">
        <v>6419.152</v>
      </c>
      <c r="AA154" s="91">
        <v>6419.1940000000004</v>
      </c>
      <c r="AB154" s="92">
        <v>6419.23</v>
      </c>
      <c r="AC154" s="389"/>
      <c r="AD154" s="2389"/>
      <c r="AE154" s="91"/>
      <c r="AF154" s="92"/>
      <c r="AJ154" s="238"/>
      <c r="AK154" s="48"/>
      <c r="AL154" s="238"/>
      <c r="AM154" s="48"/>
    </row>
    <row r="155" spans="1:41" ht="16.5" hidden="1" thickBot="1" x14ac:dyDescent="0.3">
      <c r="A155" s="3321"/>
      <c r="B155" s="2576"/>
      <c r="C155" s="124" t="s">
        <v>19</v>
      </c>
      <c r="D155" s="108">
        <v>2703.99</v>
      </c>
      <c r="E155" s="81">
        <v>2704.0129999999999</v>
      </c>
      <c r="F155" s="81">
        <v>2704.04</v>
      </c>
      <c r="G155" s="81">
        <v>2704.0639999999999</v>
      </c>
      <c r="H155" s="412">
        <v>2704.087</v>
      </c>
      <c r="I155" s="81">
        <v>2704.11</v>
      </c>
      <c r="J155" s="81">
        <v>2704.154</v>
      </c>
      <c r="K155" s="81">
        <v>2704.194</v>
      </c>
      <c r="L155" s="81">
        <v>2704.2440000000001</v>
      </c>
      <c r="M155" s="81">
        <v>2704.2910000000002</v>
      </c>
      <c r="N155" s="412">
        <v>2704.3449999999998</v>
      </c>
      <c r="O155" s="155">
        <v>2704.3850000000002</v>
      </c>
      <c r="P155" s="155">
        <v>2704.422</v>
      </c>
      <c r="Q155" s="155">
        <v>2704.4580000000001</v>
      </c>
      <c r="R155" s="155">
        <v>2704.4989999999998</v>
      </c>
      <c r="S155" s="155">
        <v>2704.5390000000002</v>
      </c>
      <c r="T155" s="155">
        <v>2704.5819999999999</v>
      </c>
      <c r="U155" s="155">
        <v>2704.6219999999998</v>
      </c>
      <c r="V155" s="155">
        <v>2704.6689999999999</v>
      </c>
      <c r="W155" s="155">
        <v>2704.7130000000002</v>
      </c>
      <c r="X155" s="155">
        <v>2704.7559999999999</v>
      </c>
      <c r="Y155" s="412">
        <v>2704.7860000000001</v>
      </c>
      <c r="Z155" s="155">
        <v>2704.82</v>
      </c>
      <c r="AA155" s="155">
        <v>2704.8470000000002</v>
      </c>
      <c r="AB155" s="74">
        <v>2704.87</v>
      </c>
      <c r="AC155" s="214"/>
      <c r="AD155" s="81"/>
      <c r="AE155" s="155"/>
      <c r="AF155" s="74"/>
      <c r="AJ155" s="238"/>
      <c r="AK155" s="48"/>
      <c r="AL155" s="238"/>
      <c r="AM155" s="48"/>
    </row>
    <row r="156" spans="1:41" ht="16.5" hidden="1" thickBot="1" x14ac:dyDescent="0.3">
      <c r="A156" s="2210"/>
      <c r="B156" s="2587" t="s">
        <v>42</v>
      </c>
      <c r="C156" s="2583"/>
      <c r="D156" s="114"/>
      <c r="E156" s="178">
        <f>SQRT(E150*E150+E151*E151)/E149/1.73</f>
        <v>7.0890868257949178</v>
      </c>
      <c r="F156" s="179">
        <f t="shared" ref="F156:AB156" si="68">SQRT(F150*F150+F151*F151)/F149/1.73</f>
        <v>8.2696972243760793</v>
      </c>
      <c r="G156" s="179">
        <f t="shared" si="68"/>
        <v>7.2905361245598526</v>
      </c>
      <c r="H156" s="419">
        <f t="shared" si="68"/>
        <v>7.0620550361827341</v>
      </c>
      <c r="I156" s="179">
        <f t="shared" si="68"/>
        <v>7.1950523238822379</v>
      </c>
      <c r="J156" s="179">
        <f t="shared" si="68"/>
        <v>13.30134099222964</v>
      </c>
      <c r="K156" s="179">
        <f t="shared" si="68"/>
        <v>12.407361960655242</v>
      </c>
      <c r="L156" s="179">
        <f t="shared" si="68"/>
        <v>15.359897640722707</v>
      </c>
      <c r="M156" s="179">
        <f t="shared" si="68"/>
        <v>14.574809822243628</v>
      </c>
      <c r="N156" s="419">
        <f t="shared" si="68"/>
        <v>16.606511548336861</v>
      </c>
      <c r="O156" s="179">
        <f t="shared" si="68"/>
        <v>12.479149975897478</v>
      </c>
      <c r="P156" s="179">
        <f t="shared" si="68"/>
        <v>11.298422408433776</v>
      </c>
      <c r="Q156" s="179">
        <f t="shared" si="68"/>
        <v>11.165943184090857</v>
      </c>
      <c r="R156" s="179">
        <f t="shared" si="68"/>
        <v>12.569575736778473</v>
      </c>
      <c r="S156" s="179">
        <f t="shared" si="68"/>
        <v>12.290894201817077</v>
      </c>
      <c r="T156" s="179">
        <f t="shared" si="68"/>
        <v>13.44096968526215</v>
      </c>
      <c r="U156" s="179">
        <f t="shared" si="68"/>
        <v>12.395477514332775</v>
      </c>
      <c r="V156" s="179">
        <f t="shared" si="68"/>
        <v>14.295560777422057</v>
      </c>
      <c r="W156" s="179">
        <f t="shared" si="68"/>
        <v>13.401881964797656</v>
      </c>
      <c r="X156" s="179">
        <f t="shared" si="68"/>
        <v>13.338170681933184</v>
      </c>
      <c r="Y156" s="419">
        <f>SQRT(V150*V150+V151*V151)/V149/1.73</f>
        <v>14.295560777422057</v>
      </c>
      <c r="Z156" s="179">
        <f t="shared" si="68"/>
        <v>10.241252269471754</v>
      </c>
      <c r="AA156" s="179">
        <f t="shared" si="68"/>
        <v>8.3655777719050786</v>
      </c>
      <c r="AB156" s="180">
        <f t="shared" si="68"/>
        <v>7.1231689738272355</v>
      </c>
      <c r="AC156" s="109">
        <f>AVERAGE(E156:AB156)</f>
        <v>11.494081475932314</v>
      </c>
      <c r="AD156" s="96">
        <f>(AC152-AC156)/AC152</f>
        <v>-4.8889564343633118E-2</v>
      </c>
      <c r="AE156" s="79"/>
      <c r="AF156" s="80"/>
      <c r="AH156" s="15"/>
      <c r="AI156" s="64"/>
      <c r="AJ156" s="65"/>
      <c r="AK156" s="65"/>
      <c r="AL156" s="12"/>
      <c r="AM156" s="105"/>
      <c r="AN156" s="105"/>
      <c r="AO156" s="105"/>
    </row>
    <row r="157" spans="1:41" x14ac:dyDescent="0.25">
      <c r="A157" s="3410" t="s">
        <v>75</v>
      </c>
      <c r="B157" s="3316" t="s">
        <v>74</v>
      </c>
      <c r="C157" s="121" t="s">
        <v>13</v>
      </c>
      <c r="D157" s="113" t="s">
        <v>115</v>
      </c>
      <c r="E157" s="307">
        <f t="shared" ref="E157:AA157" si="69">(E161-D161)*$AE157*$AF157</f>
        <v>0</v>
      </c>
      <c r="F157" s="71">
        <f t="shared" si="69"/>
        <v>0</v>
      </c>
      <c r="G157" s="71">
        <f t="shared" si="69"/>
        <v>0</v>
      </c>
      <c r="H157" s="414">
        <f t="shared" si="69"/>
        <v>0</v>
      </c>
      <c r="I157" s="71">
        <f t="shared" si="69"/>
        <v>0</v>
      </c>
      <c r="J157" s="71">
        <f t="shared" si="69"/>
        <v>0</v>
      </c>
      <c r="K157" s="71">
        <f t="shared" si="69"/>
        <v>0</v>
      </c>
      <c r="L157" s="71">
        <f t="shared" si="69"/>
        <v>0</v>
      </c>
      <c r="M157" s="71">
        <f t="shared" si="69"/>
        <v>0</v>
      </c>
      <c r="N157" s="414">
        <f t="shared" si="69"/>
        <v>0</v>
      </c>
      <c r="O157" s="71">
        <f t="shared" si="69"/>
        <v>0</v>
      </c>
      <c r="P157" s="71">
        <f t="shared" si="69"/>
        <v>0</v>
      </c>
      <c r="Q157" s="71">
        <f t="shared" si="69"/>
        <v>0</v>
      </c>
      <c r="R157" s="71">
        <f t="shared" si="69"/>
        <v>0</v>
      </c>
      <c r="S157" s="71">
        <f t="shared" si="69"/>
        <v>0</v>
      </c>
      <c r="T157" s="71">
        <f t="shared" si="69"/>
        <v>0</v>
      </c>
      <c r="U157" s="71">
        <f t="shared" si="69"/>
        <v>0</v>
      </c>
      <c r="V157" s="71">
        <f t="shared" si="69"/>
        <v>0</v>
      </c>
      <c r="W157" s="71">
        <f t="shared" si="69"/>
        <v>0</v>
      </c>
      <c r="X157" s="71">
        <f t="shared" si="69"/>
        <v>0</v>
      </c>
      <c r="Y157" s="414">
        <f>(Y161-X161)*$AE157*$AF157</f>
        <v>0</v>
      </c>
      <c r="Z157" s="71">
        <f>(Z161-Y161)*$AE157*$AF157</f>
        <v>0</v>
      </c>
      <c r="AA157" s="71">
        <f t="shared" si="69"/>
        <v>0</v>
      </c>
      <c r="AB157" s="72">
        <f>(AB161-AA161)*$AE157*$AF157</f>
        <v>0</v>
      </c>
      <c r="AC157" s="106">
        <f>SUM(E157:AB157)</f>
        <v>0</v>
      </c>
      <c r="AD157" s="2593"/>
      <c r="AE157" s="203">
        <v>100</v>
      </c>
      <c r="AF157" s="95">
        <v>30</v>
      </c>
      <c r="AJ157" s="10"/>
      <c r="AK157" s="27"/>
      <c r="AL157" s="12"/>
      <c r="AM157" s="27"/>
    </row>
    <row r="158" spans="1:41" x14ac:dyDescent="0.25">
      <c r="A158" s="3411"/>
      <c r="B158" s="3302"/>
      <c r="C158" s="123" t="s">
        <v>14</v>
      </c>
      <c r="D158" s="108" t="s">
        <v>115</v>
      </c>
      <c r="E158" s="308">
        <f t="shared" ref="E158:AB158" si="70">(E162-D162)*$AE157*$AF157</f>
        <v>0</v>
      </c>
      <c r="F158" s="309">
        <f t="shared" si="70"/>
        <v>0</v>
      </c>
      <c r="G158" s="309">
        <f t="shared" si="70"/>
        <v>0</v>
      </c>
      <c r="H158" s="415">
        <f t="shared" si="70"/>
        <v>0</v>
      </c>
      <c r="I158" s="309">
        <f t="shared" si="70"/>
        <v>0</v>
      </c>
      <c r="J158" s="309">
        <f t="shared" si="70"/>
        <v>0</v>
      </c>
      <c r="K158" s="309">
        <f t="shared" si="70"/>
        <v>0</v>
      </c>
      <c r="L158" s="309">
        <f t="shared" si="70"/>
        <v>0</v>
      </c>
      <c r="M158" s="309">
        <f t="shared" si="70"/>
        <v>0</v>
      </c>
      <c r="N158" s="415">
        <f t="shared" si="70"/>
        <v>0</v>
      </c>
      <c r="O158" s="309">
        <f t="shared" si="70"/>
        <v>0</v>
      </c>
      <c r="P158" s="309">
        <f t="shared" si="70"/>
        <v>0</v>
      </c>
      <c r="Q158" s="309">
        <f t="shared" si="70"/>
        <v>0</v>
      </c>
      <c r="R158" s="309">
        <f t="shared" si="70"/>
        <v>0</v>
      </c>
      <c r="S158" s="309">
        <f t="shared" si="70"/>
        <v>0</v>
      </c>
      <c r="T158" s="309">
        <f t="shared" si="70"/>
        <v>0</v>
      </c>
      <c r="U158" s="309">
        <f t="shared" si="70"/>
        <v>0</v>
      </c>
      <c r="V158" s="309">
        <f t="shared" si="70"/>
        <v>0</v>
      </c>
      <c r="W158" s="309">
        <f t="shared" si="70"/>
        <v>0</v>
      </c>
      <c r="X158" s="309">
        <f t="shared" si="70"/>
        <v>0</v>
      </c>
      <c r="Y158" s="415">
        <f>(Y162-X162)*$AE157*$AF157</f>
        <v>0</v>
      </c>
      <c r="Z158" s="309">
        <f>(Z162-Y162)*$AE157*$AF157</f>
        <v>0</v>
      </c>
      <c r="AA158" s="309">
        <f t="shared" si="70"/>
        <v>0</v>
      </c>
      <c r="AB158" s="310">
        <f t="shared" si="70"/>
        <v>0</v>
      </c>
      <c r="AC158" s="107">
        <f>SUM(E158:AB158)</f>
        <v>0</v>
      </c>
      <c r="AD158" s="81"/>
      <c r="AE158" s="155"/>
      <c r="AF158" s="74"/>
      <c r="AJ158" s="51"/>
      <c r="AK158" s="11"/>
      <c r="AL158" s="51"/>
      <c r="AM158" s="11"/>
    </row>
    <row r="159" spans="1:41" x14ac:dyDescent="0.25">
      <c r="A159" s="3411"/>
      <c r="B159" s="3302"/>
      <c r="C159" s="123" t="s">
        <v>15</v>
      </c>
      <c r="D159" s="108" t="s">
        <v>54</v>
      </c>
      <c r="E159" s="81"/>
      <c r="F159" s="155"/>
      <c r="G159" s="155"/>
      <c r="H159" s="412"/>
      <c r="I159" s="155"/>
      <c r="J159" s="155"/>
      <c r="K159" s="155"/>
      <c r="L159" s="155"/>
      <c r="M159" s="155"/>
      <c r="N159" s="412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412"/>
      <c r="Z159" s="155"/>
      <c r="AA159" s="155"/>
      <c r="AB159" s="317"/>
      <c r="AC159" s="107" t="e">
        <f>AVERAGE(E159:AB159)</f>
        <v>#DIV/0!</v>
      </c>
      <c r="AD159" s="81"/>
      <c r="AE159" s="155"/>
      <c r="AF159" s="74"/>
      <c r="AJ159" s="12"/>
      <c r="AK159" s="11"/>
      <c r="AL159" s="12"/>
      <c r="AM159" s="11"/>
    </row>
    <row r="160" spans="1:41" ht="16.5" thickBot="1" x14ac:dyDescent="0.3">
      <c r="A160" s="3411"/>
      <c r="B160" s="3302"/>
      <c r="C160" s="123" t="s">
        <v>17</v>
      </c>
      <c r="D160" s="108"/>
      <c r="E160" s="314" t="e">
        <f t="shared" ref="E160:AB160" si="71">E158/E157</f>
        <v>#DIV/0!</v>
      </c>
      <c r="F160" s="315" t="e">
        <f t="shared" si="71"/>
        <v>#DIV/0!</v>
      </c>
      <c r="G160" s="315" t="e">
        <f t="shared" si="71"/>
        <v>#DIV/0!</v>
      </c>
      <c r="H160" s="417" t="e">
        <f t="shared" si="71"/>
        <v>#DIV/0!</v>
      </c>
      <c r="I160" s="315" t="e">
        <f t="shared" si="71"/>
        <v>#DIV/0!</v>
      </c>
      <c r="J160" s="315" t="e">
        <f t="shared" si="71"/>
        <v>#DIV/0!</v>
      </c>
      <c r="K160" s="315" t="e">
        <f t="shared" si="71"/>
        <v>#DIV/0!</v>
      </c>
      <c r="L160" s="315" t="e">
        <f t="shared" si="71"/>
        <v>#DIV/0!</v>
      </c>
      <c r="M160" s="315" t="e">
        <f t="shared" si="71"/>
        <v>#DIV/0!</v>
      </c>
      <c r="N160" s="417" t="e">
        <f t="shared" si="71"/>
        <v>#DIV/0!</v>
      </c>
      <c r="O160" s="315" t="e">
        <f t="shared" si="71"/>
        <v>#DIV/0!</v>
      </c>
      <c r="P160" s="315" t="e">
        <f t="shared" si="71"/>
        <v>#DIV/0!</v>
      </c>
      <c r="Q160" s="315" t="e">
        <f t="shared" si="71"/>
        <v>#DIV/0!</v>
      </c>
      <c r="R160" s="315" t="e">
        <f t="shared" si="71"/>
        <v>#DIV/0!</v>
      </c>
      <c r="S160" s="315" t="e">
        <f t="shared" si="71"/>
        <v>#DIV/0!</v>
      </c>
      <c r="T160" s="315" t="e">
        <f t="shared" si="71"/>
        <v>#DIV/0!</v>
      </c>
      <c r="U160" s="315" t="e">
        <f t="shared" si="71"/>
        <v>#DIV/0!</v>
      </c>
      <c r="V160" s="315" t="e">
        <f t="shared" si="71"/>
        <v>#DIV/0!</v>
      </c>
      <c r="W160" s="315" t="e">
        <f t="shared" si="71"/>
        <v>#DIV/0!</v>
      </c>
      <c r="X160" s="315" t="e">
        <f t="shared" si="71"/>
        <v>#DIV/0!</v>
      </c>
      <c r="Y160" s="417" t="e">
        <f>Y158/Y157</f>
        <v>#DIV/0!</v>
      </c>
      <c r="Z160" s="315" t="e">
        <f t="shared" si="71"/>
        <v>#DIV/0!</v>
      </c>
      <c r="AA160" s="315" t="e">
        <f t="shared" si="71"/>
        <v>#DIV/0!</v>
      </c>
      <c r="AB160" s="337" t="e">
        <f t="shared" si="71"/>
        <v>#DIV/0!</v>
      </c>
      <c r="AC160" s="214"/>
      <c r="AD160" s="81"/>
      <c r="AE160" s="155"/>
      <c r="AF160" s="74"/>
      <c r="AJ160" s="12"/>
      <c r="AK160" s="11"/>
      <c r="AL160" s="12"/>
      <c r="AM160" s="11"/>
    </row>
    <row r="161" spans="1:41" ht="16.5" hidden="1" thickBot="1" x14ac:dyDescent="0.3">
      <c r="A161" s="3411"/>
      <c r="B161" s="2591"/>
      <c r="C161" s="362" t="s">
        <v>18</v>
      </c>
      <c r="D161" s="108"/>
      <c r="E161" s="2389"/>
      <c r="F161" s="2389"/>
      <c r="G161" s="2389"/>
      <c r="H161" s="411"/>
      <c r="I161" s="2389"/>
      <c r="J161" s="2389"/>
      <c r="K161" s="2389"/>
      <c r="L161" s="2389"/>
      <c r="M161" s="2389"/>
      <c r="N161" s="411"/>
      <c r="O161" s="2389"/>
      <c r="P161" s="2389"/>
      <c r="Q161" s="2389"/>
      <c r="R161" s="2389"/>
      <c r="S161" s="2389"/>
      <c r="T161" s="2389"/>
      <c r="U161" s="2389"/>
      <c r="V161" s="2389"/>
      <c r="W161" s="2389"/>
      <c r="X161" s="2389"/>
      <c r="Y161" s="411"/>
      <c r="Z161" s="2389"/>
      <c r="AA161" s="2389"/>
      <c r="AB161" s="2389"/>
      <c r="AC161" s="389"/>
      <c r="AD161" s="2389"/>
      <c r="AE161" s="91"/>
      <c r="AF161" s="92"/>
      <c r="AJ161" s="238"/>
      <c r="AK161" s="48"/>
      <c r="AL161" s="238"/>
      <c r="AM161" s="48"/>
    </row>
    <row r="162" spans="1:41" ht="16.5" hidden="1" thickBot="1" x14ac:dyDescent="0.3">
      <c r="A162" s="3412"/>
      <c r="B162" s="2576"/>
      <c r="C162" s="124" t="s">
        <v>19</v>
      </c>
      <c r="D162" s="108"/>
      <c r="E162" s="81"/>
      <c r="F162" s="81"/>
      <c r="G162" s="81"/>
      <c r="H162" s="412"/>
      <c r="I162" s="81"/>
      <c r="J162" s="81"/>
      <c r="K162" s="81"/>
      <c r="L162" s="81"/>
      <c r="M162" s="81"/>
      <c r="N162" s="412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412"/>
      <c r="Z162" s="81"/>
      <c r="AA162" s="81"/>
      <c r="AB162" s="81"/>
      <c r="AC162" s="214"/>
      <c r="AD162" s="81"/>
      <c r="AE162" s="155"/>
      <c r="AF162" s="74"/>
      <c r="AJ162" s="238"/>
      <c r="AK162" s="48"/>
      <c r="AL162" s="238"/>
      <c r="AM162" s="48"/>
    </row>
    <row r="163" spans="1:41" ht="16.5" hidden="1" thickBot="1" x14ac:dyDescent="0.3">
      <c r="A163" s="2210"/>
      <c r="B163" s="2587" t="s">
        <v>42</v>
      </c>
      <c r="C163" s="2583"/>
      <c r="D163" s="114"/>
      <c r="E163" s="178">
        <f>SQRT(E157*E157+E158*E158)/E149/1.73</f>
        <v>0</v>
      </c>
      <c r="F163" s="179">
        <f t="shared" ref="F163:AB163" si="72">SQRT(F157*F157+F158*F158)/F149/1.73</f>
        <v>0</v>
      </c>
      <c r="G163" s="179">
        <f t="shared" si="72"/>
        <v>0</v>
      </c>
      <c r="H163" s="419">
        <f t="shared" si="72"/>
        <v>0</v>
      </c>
      <c r="I163" s="179">
        <f t="shared" si="72"/>
        <v>0</v>
      </c>
      <c r="J163" s="179">
        <f t="shared" si="72"/>
        <v>0</v>
      </c>
      <c r="K163" s="179">
        <f t="shared" si="72"/>
        <v>0</v>
      </c>
      <c r="L163" s="179">
        <f t="shared" si="72"/>
        <v>0</v>
      </c>
      <c r="M163" s="179">
        <f t="shared" si="72"/>
        <v>0</v>
      </c>
      <c r="N163" s="419">
        <f t="shared" si="72"/>
        <v>0</v>
      </c>
      <c r="O163" s="179">
        <f t="shared" si="72"/>
        <v>0</v>
      </c>
      <c r="P163" s="179">
        <f t="shared" si="72"/>
        <v>0</v>
      </c>
      <c r="Q163" s="179">
        <f t="shared" si="72"/>
        <v>0</v>
      </c>
      <c r="R163" s="179">
        <f t="shared" si="72"/>
        <v>0</v>
      </c>
      <c r="S163" s="179">
        <f t="shared" si="72"/>
        <v>0</v>
      </c>
      <c r="T163" s="179">
        <f t="shared" si="72"/>
        <v>0</v>
      </c>
      <c r="U163" s="179">
        <f t="shared" si="72"/>
        <v>0</v>
      </c>
      <c r="V163" s="179">
        <f t="shared" si="72"/>
        <v>0</v>
      </c>
      <c r="W163" s="179">
        <f t="shared" si="72"/>
        <v>0</v>
      </c>
      <c r="X163" s="179">
        <f t="shared" si="72"/>
        <v>0</v>
      </c>
      <c r="Y163" s="419">
        <f>SQRT(V157*V157+V158*V158)/V149/1.73</f>
        <v>0</v>
      </c>
      <c r="Z163" s="179">
        <f t="shared" si="72"/>
        <v>0</v>
      </c>
      <c r="AA163" s="179">
        <f t="shared" si="72"/>
        <v>0</v>
      </c>
      <c r="AB163" s="180">
        <f t="shared" si="72"/>
        <v>0</v>
      </c>
      <c r="AC163" s="109">
        <f>AVERAGE(E163:AB163)</f>
        <v>0</v>
      </c>
      <c r="AD163" s="96" t="e">
        <f>(AC159-AC163)/AC159</f>
        <v>#DIV/0!</v>
      </c>
      <c r="AE163" s="79"/>
      <c r="AF163" s="80"/>
      <c r="AH163" s="15"/>
      <c r="AI163" s="64"/>
      <c r="AJ163" s="65"/>
      <c r="AK163" s="65"/>
      <c r="AL163" s="12"/>
      <c r="AM163" s="105"/>
      <c r="AN163" s="105"/>
      <c r="AO163" s="105"/>
    </row>
    <row r="164" spans="1:41" x14ac:dyDescent="0.25">
      <c r="A164" s="3354" t="s">
        <v>27</v>
      </c>
      <c r="B164" s="3316" t="s">
        <v>76</v>
      </c>
      <c r="C164" s="121" t="s">
        <v>13</v>
      </c>
      <c r="D164" s="113" t="s">
        <v>115</v>
      </c>
      <c r="E164" s="307">
        <f t="shared" ref="E164:AA164" si="73">(E168-D168)*$AE164*$AF164</f>
        <v>85.999999999330612</v>
      </c>
      <c r="F164" s="71">
        <f t="shared" si="73"/>
        <v>86.000000001149601</v>
      </c>
      <c r="G164" s="71">
        <f t="shared" si="73"/>
        <v>85.999999999330612</v>
      </c>
      <c r="H164" s="414">
        <f t="shared" si="73"/>
        <v>86.000000001149601</v>
      </c>
      <c r="I164" s="71">
        <f t="shared" si="73"/>
        <v>121.99999999938882</v>
      </c>
      <c r="J164" s="71">
        <f t="shared" si="73"/>
        <v>137.99999999901047</v>
      </c>
      <c r="K164" s="71">
        <f t="shared" si="73"/>
        <v>206.00000000013097</v>
      </c>
      <c r="L164" s="71">
        <f t="shared" si="73"/>
        <v>156.00000000085856</v>
      </c>
      <c r="M164" s="71">
        <f t="shared" si="73"/>
        <v>206.00000000013097</v>
      </c>
      <c r="N164" s="414">
        <f t="shared" si="73"/>
        <v>189.99999999869033</v>
      </c>
      <c r="O164" s="71">
        <f t="shared" si="73"/>
        <v>224.00000000016007</v>
      </c>
      <c r="P164" s="71">
        <f t="shared" si="73"/>
        <v>224.00000000016007</v>
      </c>
      <c r="Q164" s="71">
        <f t="shared" si="73"/>
        <v>190.00000000050932</v>
      </c>
      <c r="R164" s="71">
        <f t="shared" si="73"/>
        <v>154.00000000045111</v>
      </c>
      <c r="S164" s="71">
        <f t="shared" si="73"/>
        <v>173.99999999906868</v>
      </c>
      <c r="T164" s="71">
        <f t="shared" si="73"/>
        <v>154.00000000045111</v>
      </c>
      <c r="U164" s="71">
        <f t="shared" si="73"/>
        <v>190.00000000050932</v>
      </c>
      <c r="V164" s="71">
        <f t="shared" si="73"/>
        <v>172.00000000048021</v>
      </c>
      <c r="W164" s="71">
        <f t="shared" si="73"/>
        <v>155.99999999903957</v>
      </c>
      <c r="X164" s="71">
        <f t="shared" si="73"/>
        <v>138.00000000082946</v>
      </c>
      <c r="Y164" s="414">
        <f>(Y168-X168)*$AE164*$AF164</f>
        <v>137.99999999901047</v>
      </c>
      <c r="Z164" s="71">
        <f>(Z168-Y168)*$AE164*$AF164</f>
        <v>138.00000000082946</v>
      </c>
      <c r="AA164" s="71">
        <f t="shared" si="73"/>
        <v>101.99999999895226</v>
      </c>
      <c r="AB164" s="72">
        <f>(AB168-AA168)*$AE164*$AF164</f>
        <v>104.00000000117871</v>
      </c>
      <c r="AC164" s="106">
        <f>SUM(E164:AB164)</f>
        <v>3620.0000000008004</v>
      </c>
      <c r="AD164" s="2593"/>
      <c r="AE164" s="203">
        <v>100</v>
      </c>
      <c r="AF164" s="95">
        <v>20</v>
      </c>
      <c r="AJ164" s="10"/>
      <c r="AK164" s="27"/>
      <c r="AL164" s="12"/>
      <c r="AM164" s="27"/>
    </row>
    <row r="165" spans="1:41" x14ac:dyDescent="0.25">
      <c r="A165" s="3355"/>
      <c r="B165" s="3302"/>
      <c r="C165" s="123" t="s">
        <v>14</v>
      </c>
      <c r="D165" s="108" t="s">
        <v>115</v>
      </c>
      <c r="E165" s="308">
        <f t="shared" ref="E165:AB165" si="74">(E169-D169)*$AE164*$AF164</f>
        <v>46.000000000276486</v>
      </c>
      <c r="F165" s="309">
        <f t="shared" si="74"/>
        <v>47.999999999774445</v>
      </c>
      <c r="G165" s="309">
        <f t="shared" si="74"/>
        <v>46.000000000276486</v>
      </c>
      <c r="H165" s="415">
        <f t="shared" si="74"/>
        <v>45.999999999366992</v>
      </c>
      <c r="I165" s="309">
        <f t="shared" si="74"/>
        <v>66.000000000713044</v>
      </c>
      <c r="J165" s="309">
        <f t="shared" si="74"/>
        <v>73.999999999614374</v>
      </c>
      <c r="K165" s="309">
        <f t="shared" si="74"/>
        <v>112.00000000008004</v>
      </c>
      <c r="L165" s="309">
        <f t="shared" si="74"/>
        <v>83.999999999832653</v>
      </c>
      <c r="M165" s="309">
        <f t="shared" si="74"/>
        <v>112.00000000008004</v>
      </c>
      <c r="N165" s="415">
        <f t="shared" si="74"/>
        <v>104.00000000026921</v>
      </c>
      <c r="O165" s="309">
        <f t="shared" si="74"/>
        <v>119.99999999989086</v>
      </c>
      <c r="P165" s="309">
        <f t="shared" si="74"/>
        <v>122.00000000029831</v>
      </c>
      <c r="Q165" s="309">
        <f t="shared" si="74"/>
        <v>101.99999999986176</v>
      </c>
      <c r="R165" s="309">
        <f t="shared" si="74"/>
        <v>83.999999999832653</v>
      </c>
      <c r="S165" s="309">
        <f t="shared" si="74"/>
        <v>94.000000000050932</v>
      </c>
      <c r="T165" s="309">
        <f t="shared" si="74"/>
        <v>83.999999999832653</v>
      </c>
      <c r="U165" s="309">
        <f t="shared" si="74"/>
        <v>101.99999999986176</v>
      </c>
      <c r="V165" s="309">
        <f t="shared" si="74"/>
        <v>94.000000000050932</v>
      </c>
      <c r="W165" s="309">
        <f t="shared" si="74"/>
        <v>83.999999999832653</v>
      </c>
      <c r="X165" s="309">
        <f t="shared" si="74"/>
        <v>74.000000000523869</v>
      </c>
      <c r="Y165" s="415">
        <f>(Y169-X169)*$AE164*$AF164</f>
        <v>76.000000000021828</v>
      </c>
      <c r="Z165" s="309">
        <f>(Z169-Y169)*$AE164*$AF164</f>
        <v>73.999999999614374</v>
      </c>
      <c r="AA165" s="309">
        <f t="shared" si="74"/>
        <v>56.000000000494765</v>
      </c>
      <c r="AB165" s="310">
        <f t="shared" si="74"/>
        <v>55.99999999958527</v>
      </c>
      <c r="AC165" s="107">
        <f>SUM(E165:AB165)</f>
        <v>1960.0000000000364</v>
      </c>
      <c r="AD165" s="81"/>
      <c r="AE165" s="155"/>
      <c r="AF165" s="74"/>
      <c r="AJ165" s="51"/>
      <c r="AK165" s="11"/>
      <c r="AL165" s="51"/>
      <c r="AM165" s="11"/>
    </row>
    <row r="166" spans="1:41" x14ac:dyDescent="0.25">
      <c r="A166" s="3355"/>
      <c r="B166" s="3302"/>
      <c r="C166" s="123" t="s">
        <v>15</v>
      </c>
      <c r="D166" s="108" t="s">
        <v>54</v>
      </c>
      <c r="E166" s="327">
        <v>5</v>
      </c>
      <c r="F166" s="328">
        <v>5</v>
      </c>
      <c r="G166" s="328">
        <v>5</v>
      </c>
      <c r="H166" s="420">
        <v>5</v>
      </c>
      <c r="I166" s="328">
        <v>7</v>
      </c>
      <c r="J166" s="328">
        <v>8</v>
      </c>
      <c r="K166" s="328">
        <v>12</v>
      </c>
      <c r="L166" s="328">
        <v>9</v>
      </c>
      <c r="M166" s="328">
        <v>12</v>
      </c>
      <c r="N166" s="420">
        <v>11</v>
      </c>
      <c r="O166" s="328">
        <v>13</v>
      </c>
      <c r="P166" s="328">
        <v>13</v>
      </c>
      <c r="Q166" s="328">
        <v>11</v>
      </c>
      <c r="R166" s="328">
        <v>9</v>
      </c>
      <c r="S166" s="328">
        <v>10</v>
      </c>
      <c r="T166" s="328">
        <v>9</v>
      </c>
      <c r="U166" s="328">
        <v>11</v>
      </c>
      <c r="V166" s="328">
        <v>10</v>
      </c>
      <c r="W166" s="328">
        <v>9</v>
      </c>
      <c r="X166" s="328">
        <v>8</v>
      </c>
      <c r="Y166" s="420">
        <v>8</v>
      </c>
      <c r="Z166" s="328">
        <v>8</v>
      </c>
      <c r="AA166" s="328">
        <v>6</v>
      </c>
      <c r="AB166" s="1552">
        <v>6</v>
      </c>
      <c r="AC166" s="107">
        <f>AVERAGE(E166:AB166)</f>
        <v>8.75</v>
      </c>
      <c r="AD166" s="81"/>
      <c r="AE166" s="155"/>
      <c r="AF166" s="74"/>
      <c r="AJ166" s="12"/>
      <c r="AK166" s="11"/>
      <c r="AL166" s="12"/>
      <c r="AM166" s="11"/>
    </row>
    <row r="167" spans="1:41" ht="16.5" thickBot="1" x14ac:dyDescent="0.3">
      <c r="A167" s="3355"/>
      <c r="B167" s="3302"/>
      <c r="C167" s="123" t="s">
        <v>17</v>
      </c>
      <c r="D167" s="108"/>
      <c r="E167" s="314">
        <f t="shared" ref="E167:AB167" si="75">E165/E164</f>
        <v>0.53488372093761083</v>
      </c>
      <c r="F167" s="315">
        <f t="shared" si="75"/>
        <v>0.55813953487363732</v>
      </c>
      <c r="G167" s="315">
        <f t="shared" si="75"/>
        <v>0.53488372093761083</v>
      </c>
      <c r="H167" s="417">
        <f t="shared" si="75"/>
        <v>0.53488372091572201</v>
      </c>
      <c r="I167" s="315">
        <f t="shared" si="75"/>
        <v>0.54098360656593181</v>
      </c>
      <c r="J167" s="315">
        <f t="shared" si="75"/>
        <v>0.53623188405902167</v>
      </c>
      <c r="K167" s="315">
        <f t="shared" si="75"/>
        <v>0.54368932038839235</v>
      </c>
      <c r="L167" s="315">
        <f t="shared" si="75"/>
        <v>0.53846153845750222</v>
      </c>
      <c r="M167" s="315">
        <f t="shared" si="75"/>
        <v>0.54368932038839235</v>
      </c>
      <c r="N167" s="417">
        <f t="shared" si="75"/>
        <v>0.54736842105782146</v>
      </c>
      <c r="O167" s="315">
        <f t="shared" si="75"/>
        <v>0.53571428571341562</v>
      </c>
      <c r="P167" s="315">
        <f t="shared" si="75"/>
        <v>0.54464285714379967</v>
      </c>
      <c r="Q167" s="315">
        <f t="shared" si="75"/>
        <v>0.53684210526099119</v>
      </c>
      <c r="R167" s="315">
        <f t="shared" si="75"/>
        <v>0.54545454545186101</v>
      </c>
      <c r="S167" s="315">
        <f t="shared" si="75"/>
        <v>0.5402298850606555</v>
      </c>
      <c r="T167" s="315">
        <f t="shared" si="75"/>
        <v>0.54545454545186101</v>
      </c>
      <c r="U167" s="315">
        <f t="shared" si="75"/>
        <v>0.53684210526099119</v>
      </c>
      <c r="V167" s="315">
        <f t="shared" si="75"/>
        <v>0.54651162790574703</v>
      </c>
      <c r="W167" s="315">
        <f t="shared" si="75"/>
        <v>0.53846153846378075</v>
      </c>
      <c r="X167" s="315">
        <f t="shared" si="75"/>
        <v>0.53623188405854405</v>
      </c>
      <c r="Y167" s="417">
        <f>Y165/Y164</f>
        <v>0.55072463768526658</v>
      </c>
      <c r="Z167" s="315">
        <f t="shared" si="75"/>
        <v>0.53623188405195354</v>
      </c>
      <c r="AA167" s="315">
        <f t="shared" si="75"/>
        <v>0.54901960785362736</v>
      </c>
      <c r="AB167" s="337">
        <f t="shared" si="75"/>
        <v>0.53846153845144795</v>
      </c>
      <c r="AC167" s="214"/>
      <c r="AD167" s="81"/>
      <c r="AE167" s="155"/>
      <c r="AF167" s="74"/>
      <c r="AJ167" s="12"/>
      <c r="AK167" s="11"/>
      <c r="AL167" s="12"/>
      <c r="AM167" s="11"/>
    </row>
    <row r="168" spans="1:41" ht="16.5" hidden="1" thickBot="1" x14ac:dyDescent="0.3">
      <c r="A168" s="3355"/>
      <c r="B168" s="2591"/>
      <c r="C168" s="362" t="s">
        <v>18</v>
      </c>
      <c r="D168" s="108">
        <v>8155.29</v>
      </c>
      <c r="E168" s="2389">
        <v>8155.3329999999996</v>
      </c>
      <c r="F168" s="2389">
        <v>8155.3760000000002</v>
      </c>
      <c r="G168" s="2389">
        <v>8155.4189999999999</v>
      </c>
      <c r="H168" s="411">
        <v>8155.4620000000004</v>
      </c>
      <c r="I168" s="2389">
        <v>8155.5230000000001</v>
      </c>
      <c r="J168" s="2389">
        <v>8155.5919999999996</v>
      </c>
      <c r="K168" s="2389">
        <v>8155.6949999999997</v>
      </c>
      <c r="L168" s="2389">
        <v>8155.7730000000001</v>
      </c>
      <c r="M168" s="2389">
        <v>8155.8760000000002</v>
      </c>
      <c r="N168" s="411">
        <v>8155.9709999999995</v>
      </c>
      <c r="O168" s="91">
        <v>8156.0829999999996</v>
      </c>
      <c r="P168" s="91">
        <v>8156.1949999999997</v>
      </c>
      <c r="Q168" s="91">
        <v>8156.29</v>
      </c>
      <c r="R168" s="91">
        <v>8156.3670000000002</v>
      </c>
      <c r="S168" s="91">
        <v>8156.4539999999997</v>
      </c>
      <c r="T168" s="91">
        <v>8156.5309999999999</v>
      </c>
      <c r="U168" s="91">
        <v>8156.6260000000002</v>
      </c>
      <c r="V168" s="91">
        <v>8156.7120000000004</v>
      </c>
      <c r="W168" s="91">
        <v>8156.79</v>
      </c>
      <c r="X168" s="91">
        <v>8156.8590000000004</v>
      </c>
      <c r="Y168" s="411">
        <v>8156.9279999999999</v>
      </c>
      <c r="Z168" s="91">
        <v>8156.9970000000003</v>
      </c>
      <c r="AA168" s="91">
        <v>8157.0479999999998</v>
      </c>
      <c r="AB168" s="92">
        <v>8157.1</v>
      </c>
      <c r="AC168" s="389"/>
      <c r="AD168" s="2389"/>
      <c r="AE168" s="91"/>
      <c r="AF168" s="92"/>
      <c r="AJ168" s="238"/>
      <c r="AK168" s="48"/>
      <c r="AL168" s="238"/>
      <c r="AM168" s="48"/>
    </row>
    <row r="169" spans="1:41" ht="16.5" hidden="1" thickBot="1" x14ac:dyDescent="0.3">
      <c r="A169" s="3321"/>
      <c r="B169" s="2576"/>
      <c r="C169" s="124" t="s">
        <v>19</v>
      </c>
      <c r="D169" s="108">
        <v>3022.79</v>
      </c>
      <c r="E169" s="81">
        <v>3022.8130000000001</v>
      </c>
      <c r="F169" s="81">
        <v>3022.837</v>
      </c>
      <c r="G169" s="81">
        <v>3022.86</v>
      </c>
      <c r="H169" s="412">
        <v>3022.8829999999998</v>
      </c>
      <c r="I169" s="155">
        <v>3022.9160000000002</v>
      </c>
      <c r="J169" s="155">
        <v>3022.953</v>
      </c>
      <c r="K169" s="155">
        <v>3023.009</v>
      </c>
      <c r="L169" s="155">
        <v>3023.0509999999999</v>
      </c>
      <c r="M169" s="155">
        <v>3023.107</v>
      </c>
      <c r="N169" s="412">
        <v>3023.1590000000001</v>
      </c>
      <c r="O169" s="155">
        <v>3023.2190000000001</v>
      </c>
      <c r="P169" s="155">
        <v>3023.28</v>
      </c>
      <c r="Q169" s="155">
        <v>3023.3310000000001</v>
      </c>
      <c r="R169" s="155">
        <v>3023.373</v>
      </c>
      <c r="S169" s="155">
        <v>3023.42</v>
      </c>
      <c r="T169" s="155">
        <v>3023.462</v>
      </c>
      <c r="U169" s="155">
        <v>3023.5129999999999</v>
      </c>
      <c r="V169" s="155">
        <v>3023.56</v>
      </c>
      <c r="W169" s="155">
        <v>3023.6019999999999</v>
      </c>
      <c r="X169" s="155">
        <v>3023.6390000000001</v>
      </c>
      <c r="Y169" s="412">
        <v>3023.6770000000001</v>
      </c>
      <c r="Z169" s="155">
        <v>3023.7139999999999</v>
      </c>
      <c r="AA169" s="155">
        <v>3023.7420000000002</v>
      </c>
      <c r="AB169" s="74">
        <v>3023.77</v>
      </c>
      <c r="AC169" s="214"/>
      <c r="AD169" s="81"/>
      <c r="AE169" s="155"/>
      <c r="AF169" s="74"/>
      <c r="AJ169" s="238"/>
      <c r="AK169" s="48"/>
      <c r="AL169" s="238"/>
      <c r="AM169" s="48"/>
    </row>
    <row r="170" spans="1:41" ht="16.5" hidden="1" thickBot="1" x14ac:dyDescent="0.3">
      <c r="A170" s="2210"/>
      <c r="B170" s="2587" t="s">
        <v>42</v>
      </c>
      <c r="C170" s="2583"/>
      <c r="D170" s="114"/>
      <c r="E170" s="178">
        <f>SQRT(E164*E164+E165*E165)/E149/1.73</f>
        <v>5.394777372095751</v>
      </c>
      <c r="F170" s="179">
        <f t="shared" ref="F170:AB170" si="76">SQRT(F164*F164+F165*F165)/F149/1.73</f>
        <v>5.4374225294872192</v>
      </c>
      <c r="G170" s="179">
        <f t="shared" si="76"/>
        <v>5.37420624770263</v>
      </c>
      <c r="H170" s="419">
        <f t="shared" si="76"/>
        <v>5.3742062477673755</v>
      </c>
      <c r="I170" s="179">
        <f t="shared" si="76"/>
        <v>7.6360213088356366</v>
      </c>
      <c r="J170" s="179">
        <f t="shared" si="76"/>
        <v>8.6615943273752123</v>
      </c>
      <c r="K170" s="179">
        <f t="shared" si="76"/>
        <v>12.994870508646802</v>
      </c>
      <c r="L170" s="179">
        <f t="shared" si="76"/>
        <v>9.7911049372493828</v>
      </c>
      <c r="M170" s="179">
        <f t="shared" si="76"/>
        <v>13.120667899824408</v>
      </c>
      <c r="N170" s="419">
        <f t="shared" si="76"/>
        <v>12.108597605893079</v>
      </c>
      <c r="O170" s="179">
        <f t="shared" si="76"/>
        <v>14.164808601311423</v>
      </c>
      <c r="P170" s="179">
        <f t="shared" si="76"/>
        <v>14.1360026501471</v>
      </c>
      <c r="Q170" s="179">
        <f t="shared" si="76"/>
        <v>11.905629688309997</v>
      </c>
      <c r="R170" s="179">
        <f t="shared" si="76"/>
        <v>9.7780668561657542</v>
      </c>
      <c r="S170" s="179">
        <f t="shared" si="76"/>
        <v>10.98141184324369</v>
      </c>
      <c r="T170" s="179">
        <f t="shared" si="76"/>
        <v>9.7686467532214714</v>
      </c>
      <c r="U170" s="179">
        <f t="shared" si="76"/>
        <v>11.939841267874106</v>
      </c>
      <c r="V170" s="179">
        <f t="shared" si="76"/>
        <v>10.862962209747987</v>
      </c>
      <c r="W170" s="179">
        <f t="shared" si="76"/>
        <v>9.7724196223953044</v>
      </c>
      <c r="X170" s="179">
        <f t="shared" si="76"/>
        <v>8.6533136445741885</v>
      </c>
      <c r="Y170" s="419">
        <f>SQRT(V164*V164+V165*V165)/V149/1.73</f>
        <v>10.862962209747987</v>
      </c>
      <c r="Z170" s="179">
        <f t="shared" si="76"/>
        <v>8.6039601446765772</v>
      </c>
      <c r="AA170" s="179">
        <f t="shared" si="76"/>
        <v>6.4986459837273758</v>
      </c>
      <c r="AB170" s="180">
        <f t="shared" si="76"/>
        <v>6.5650613874337704</v>
      </c>
      <c r="AC170" s="109">
        <f>AVERAGE(E170:AB170)</f>
        <v>9.5994667436439265</v>
      </c>
      <c r="AD170" s="96">
        <f>(AC166-AC170)/AC166</f>
        <v>-9.7081913559305885E-2</v>
      </c>
      <c r="AE170" s="79"/>
      <c r="AF170" s="80"/>
      <c r="AH170" s="15"/>
      <c r="AI170" s="64"/>
      <c r="AJ170" s="65"/>
      <c r="AK170" s="65"/>
      <c r="AL170" s="12"/>
      <c r="AM170" s="105"/>
      <c r="AN170" s="105"/>
      <c r="AO170" s="105"/>
    </row>
    <row r="171" spans="1:41" ht="15.75" customHeight="1" x14ac:dyDescent="0.25">
      <c r="A171" s="3354" t="s">
        <v>29</v>
      </c>
      <c r="B171" s="3316" t="s">
        <v>77</v>
      </c>
      <c r="C171" s="121" t="s">
        <v>13</v>
      </c>
      <c r="D171" s="113" t="s">
        <v>115</v>
      </c>
      <c r="E171" s="307">
        <f t="shared" ref="E171:AA171" si="77">(E175-D175)*$AE171*$AF171</f>
        <v>48.00000000068394</v>
      </c>
      <c r="F171" s="71">
        <f t="shared" si="77"/>
        <v>31.9999999992433</v>
      </c>
      <c r="G171" s="71">
        <f t="shared" si="77"/>
        <v>32.00000000106229</v>
      </c>
      <c r="H171" s="414">
        <f t="shared" si="77"/>
        <v>29.999999998835847</v>
      </c>
      <c r="I171" s="71">
        <f t="shared" si="77"/>
        <v>32.00000000106229</v>
      </c>
      <c r="J171" s="71">
        <f t="shared" si="77"/>
        <v>47.999999998864951</v>
      </c>
      <c r="K171" s="71">
        <f t="shared" si="77"/>
        <v>64.00000000030559</v>
      </c>
      <c r="L171" s="71">
        <f t="shared" si="77"/>
        <v>79.99999999992724</v>
      </c>
      <c r="M171" s="71">
        <f t="shared" si="77"/>
        <v>286.00000000005821</v>
      </c>
      <c r="N171" s="414">
        <f t="shared" si="77"/>
        <v>190.00000000050932</v>
      </c>
      <c r="O171" s="71">
        <f t="shared" si="77"/>
        <v>157.99999999944703</v>
      </c>
      <c r="P171" s="71">
        <f t="shared" si="77"/>
        <v>96.00000000136788</v>
      </c>
      <c r="Q171" s="71">
        <f t="shared" si="77"/>
        <v>79.99999999992724</v>
      </c>
      <c r="R171" s="71">
        <f t="shared" si="77"/>
        <v>173.99999999906868</v>
      </c>
      <c r="S171" s="71">
        <f t="shared" si="77"/>
        <v>112.00000000098953</v>
      </c>
      <c r="T171" s="71">
        <f t="shared" si="77"/>
        <v>206.00000000013097</v>
      </c>
      <c r="U171" s="71">
        <f t="shared" si="77"/>
        <v>95.999999999548891</v>
      </c>
      <c r="V171" s="71">
        <f t="shared" si="77"/>
        <v>61.999999999898137</v>
      </c>
      <c r="W171" s="71">
        <f t="shared" si="77"/>
        <v>79.99999999992724</v>
      </c>
      <c r="X171" s="71">
        <f t="shared" si="77"/>
        <v>64.00000000030559</v>
      </c>
      <c r="Y171" s="414">
        <f>(Y175-X175)*$AE171*$AF171</f>
        <v>79.99999999992724</v>
      </c>
      <c r="Z171" s="71">
        <f>(Z175-Y175)*$AE171*$AF171</f>
        <v>77.999999999519787</v>
      </c>
      <c r="AA171" s="71">
        <f t="shared" si="77"/>
        <v>64.00000000030559</v>
      </c>
      <c r="AB171" s="72">
        <f>(AB175-AA175)*$AE171*$AF171</f>
        <v>47.999999998864951</v>
      </c>
      <c r="AC171" s="106">
        <f>SUM(E171:AB171)</f>
        <v>2239.9999999997817</v>
      </c>
      <c r="AD171" s="2593"/>
      <c r="AE171" s="203">
        <v>100</v>
      </c>
      <c r="AF171" s="95">
        <v>20</v>
      </c>
      <c r="AJ171" s="10"/>
      <c r="AK171" s="27"/>
      <c r="AL171" s="12"/>
      <c r="AM171" s="27"/>
    </row>
    <row r="172" spans="1:41" x14ac:dyDescent="0.25">
      <c r="A172" s="3355"/>
      <c r="B172" s="3302"/>
      <c r="C172" s="123" t="s">
        <v>14</v>
      </c>
      <c r="D172" s="108" t="s">
        <v>115</v>
      </c>
      <c r="E172" s="308">
        <f t="shared" ref="E172:AB172" si="78">(E176-D176)*$AE171*$AF171</f>
        <v>32.000000000152795</v>
      </c>
      <c r="F172" s="309">
        <f t="shared" si="78"/>
        <v>21.999999999934516</v>
      </c>
      <c r="G172" s="309">
        <f t="shared" si="78"/>
        <v>21.999999999934516</v>
      </c>
      <c r="H172" s="415">
        <f t="shared" si="78"/>
        <v>21.999999999934516</v>
      </c>
      <c r="I172" s="309">
        <f t="shared" si="78"/>
        <v>21.999999999934516</v>
      </c>
      <c r="J172" s="309">
        <f t="shared" si="78"/>
        <v>32.000000000152795</v>
      </c>
      <c r="K172" s="309">
        <f t="shared" si="78"/>
        <v>43.999999999869033</v>
      </c>
      <c r="L172" s="309">
        <f t="shared" si="78"/>
        <v>55.99999999958527</v>
      </c>
      <c r="M172" s="309">
        <f t="shared" si="78"/>
        <v>196.00000000082218</v>
      </c>
      <c r="N172" s="415">
        <f t="shared" si="78"/>
        <v>129.99999999919964</v>
      </c>
      <c r="O172" s="309">
        <f t="shared" si="78"/>
        <v>110.00000000058208</v>
      </c>
      <c r="P172" s="309">
        <f t="shared" si="78"/>
        <v>65.999999999803549</v>
      </c>
      <c r="Q172" s="309">
        <f t="shared" si="78"/>
        <v>54.000000000087311</v>
      </c>
      <c r="R172" s="309">
        <f t="shared" si="78"/>
        <v>119.99999999989086</v>
      </c>
      <c r="S172" s="309">
        <f t="shared" si="78"/>
        <v>76.000000000021828</v>
      </c>
      <c r="T172" s="309">
        <f t="shared" si="78"/>
        <v>141.99999999982538</v>
      </c>
      <c r="U172" s="309">
        <f t="shared" si="78"/>
        <v>65.999999999803549</v>
      </c>
      <c r="V172" s="309">
        <f>(V176-U176)*$AE171*$AF171</f>
        <v>44.000000000778527</v>
      </c>
      <c r="W172" s="309">
        <f t="shared" si="78"/>
        <v>53.999999999177817</v>
      </c>
      <c r="X172" s="309">
        <f t="shared" si="78"/>
        <v>44.000000000778527</v>
      </c>
      <c r="Y172" s="415">
        <f>(Y176-X176)*$AE171*$AF171</f>
        <v>53.999999999177817</v>
      </c>
      <c r="Z172" s="309">
        <f>(Z176-Y176)*$AE171*$AF171</f>
        <v>56.000000000494765</v>
      </c>
      <c r="AA172" s="309">
        <f t="shared" si="78"/>
        <v>43.999999999869033</v>
      </c>
      <c r="AB172" s="310">
        <f t="shared" si="78"/>
        <v>32.000000000152795</v>
      </c>
      <c r="AC172" s="107">
        <f>SUM(E172:AB172)</f>
        <v>1539.9999999999636</v>
      </c>
      <c r="AD172" s="81"/>
      <c r="AE172" s="155"/>
      <c r="AF172" s="74"/>
      <c r="AJ172" s="51"/>
      <c r="AK172" s="11"/>
      <c r="AL172" s="51"/>
      <c r="AM172" s="11"/>
    </row>
    <row r="173" spans="1:41" x14ac:dyDescent="0.25">
      <c r="A173" s="3355"/>
      <c r="B173" s="3302"/>
      <c r="C173" s="123" t="s">
        <v>15</v>
      </c>
      <c r="D173" s="108" t="s">
        <v>54</v>
      </c>
      <c r="E173" s="327">
        <v>3</v>
      </c>
      <c r="F173" s="328">
        <v>2</v>
      </c>
      <c r="G173" s="328">
        <v>2</v>
      </c>
      <c r="H173" s="420">
        <v>2</v>
      </c>
      <c r="I173" s="328">
        <v>2</v>
      </c>
      <c r="J173" s="328">
        <v>3</v>
      </c>
      <c r="K173" s="328">
        <v>4</v>
      </c>
      <c r="L173" s="328">
        <v>5</v>
      </c>
      <c r="M173" s="328">
        <v>18</v>
      </c>
      <c r="N173" s="420">
        <v>12</v>
      </c>
      <c r="O173" s="328">
        <v>10</v>
      </c>
      <c r="P173" s="328">
        <v>6</v>
      </c>
      <c r="Q173" s="328">
        <v>5</v>
      </c>
      <c r="R173" s="328">
        <v>11</v>
      </c>
      <c r="S173" s="328">
        <v>7</v>
      </c>
      <c r="T173" s="328">
        <v>13</v>
      </c>
      <c r="U173" s="328">
        <v>6</v>
      </c>
      <c r="V173" s="328">
        <v>4</v>
      </c>
      <c r="W173" s="328">
        <v>5</v>
      </c>
      <c r="X173" s="328">
        <v>4</v>
      </c>
      <c r="Y173" s="420">
        <v>5</v>
      </c>
      <c r="Z173" s="328">
        <v>5</v>
      </c>
      <c r="AA173" s="328">
        <v>4</v>
      </c>
      <c r="AB173" s="1552">
        <v>3</v>
      </c>
      <c r="AC173" s="107">
        <f>AVERAGE(E173:AB173)</f>
        <v>5.875</v>
      </c>
      <c r="AD173" s="81"/>
      <c r="AE173" s="155"/>
      <c r="AF173" s="74"/>
      <c r="AJ173" s="12"/>
      <c r="AK173" s="11"/>
      <c r="AL173" s="12"/>
      <c r="AM173" s="11"/>
    </row>
    <row r="174" spans="1:41" ht="16.5" thickBot="1" x14ac:dyDescent="0.3">
      <c r="A174" s="3355"/>
      <c r="B174" s="3302"/>
      <c r="C174" s="123" t="s">
        <v>17</v>
      </c>
      <c r="D174" s="108"/>
      <c r="E174" s="314">
        <f t="shared" ref="E174:AB174" si="79">E172/E171</f>
        <v>0.66666666666035068</v>
      </c>
      <c r="F174" s="315">
        <f t="shared" si="79"/>
        <v>0.68750000001421085</v>
      </c>
      <c r="G174" s="315">
        <f t="shared" si="79"/>
        <v>0.687499999975131</v>
      </c>
      <c r="H174" s="417">
        <f t="shared" si="79"/>
        <v>0.7333333333596076</v>
      </c>
      <c r="I174" s="315">
        <f t="shared" si="79"/>
        <v>0.687499999975131</v>
      </c>
      <c r="J174" s="315">
        <f t="shared" si="79"/>
        <v>0.66666666668561447</v>
      </c>
      <c r="K174" s="315">
        <f t="shared" si="79"/>
        <v>0.68749999999467093</v>
      </c>
      <c r="L174" s="315">
        <f t="shared" si="79"/>
        <v>0.69999999999545248</v>
      </c>
      <c r="M174" s="315">
        <f t="shared" si="79"/>
        <v>0.68531468531742057</v>
      </c>
      <c r="N174" s="417">
        <f t="shared" si="79"/>
        <v>0.68421052630974299</v>
      </c>
      <c r="O174" s="315">
        <f t="shared" si="79"/>
        <v>0.69620253165169022</v>
      </c>
      <c r="P174" s="315">
        <f t="shared" si="79"/>
        <v>0.68749999998815758</v>
      </c>
      <c r="Q174" s="315">
        <f t="shared" si="79"/>
        <v>0.67500000000170535</v>
      </c>
      <c r="R174" s="315">
        <f t="shared" si="79"/>
        <v>0.68965517241685714</v>
      </c>
      <c r="S174" s="315">
        <f t="shared" si="79"/>
        <v>0.67857142856562824</v>
      </c>
      <c r="T174" s="315">
        <f t="shared" si="79"/>
        <v>0.68932038834822862</v>
      </c>
      <c r="U174" s="315">
        <f t="shared" si="79"/>
        <v>0.68750000000118427</v>
      </c>
      <c r="V174" s="315">
        <f t="shared" si="79"/>
        <v>0.70967741936856155</v>
      </c>
      <c r="W174" s="315">
        <f t="shared" si="79"/>
        <v>0.67499999999033666</v>
      </c>
      <c r="X174" s="315">
        <f t="shared" si="79"/>
        <v>0.68750000000888178</v>
      </c>
      <c r="Y174" s="417">
        <f>Y172/Y171</f>
        <v>0.67499999999033666</v>
      </c>
      <c r="Z174" s="315">
        <f t="shared" si="79"/>
        <v>0.71794871795948123</v>
      </c>
      <c r="AA174" s="315">
        <f t="shared" si="79"/>
        <v>0.68749999999467093</v>
      </c>
      <c r="AB174" s="337">
        <f t="shared" si="79"/>
        <v>0.66666666668561447</v>
      </c>
      <c r="AC174" s="214"/>
      <c r="AD174" s="81"/>
      <c r="AE174" s="155"/>
      <c r="AF174" s="74"/>
      <c r="AJ174" s="12"/>
      <c r="AK174" s="11"/>
      <c r="AL174" s="12"/>
      <c r="AM174" s="11"/>
    </row>
    <row r="175" spans="1:41" ht="16.5" hidden="1" thickBot="1" x14ac:dyDescent="0.3">
      <c r="A175" s="3355"/>
      <c r="B175" s="2591"/>
      <c r="C175" s="362" t="s">
        <v>18</v>
      </c>
      <c r="D175" s="108">
        <v>4779.8599999999997</v>
      </c>
      <c r="E175" s="2389">
        <v>4779.884</v>
      </c>
      <c r="F175" s="2389">
        <v>4779.8999999999996</v>
      </c>
      <c r="G175" s="2389">
        <v>4779.9160000000002</v>
      </c>
      <c r="H175" s="411">
        <v>4779.9309999999996</v>
      </c>
      <c r="I175" s="2389">
        <v>4779.9470000000001</v>
      </c>
      <c r="J175" s="2389">
        <v>4779.9709999999995</v>
      </c>
      <c r="K175" s="2389">
        <v>4780.0029999999997</v>
      </c>
      <c r="L175" s="2389">
        <v>4780.0429999999997</v>
      </c>
      <c r="M175" s="91">
        <v>4780.1859999999997</v>
      </c>
      <c r="N175" s="411">
        <v>4780.2809999999999</v>
      </c>
      <c r="O175" s="91">
        <v>4780.3599999999997</v>
      </c>
      <c r="P175" s="91">
        <v>4780.4080000000004</v>
      </c>
      <c r="Q175" s="91">
        <v>4780.4480000000003</v>
      </c>
      <c r="R175" s="91">
        <v>4780.5349999999999</v>
      </c>
      <c r="S175" s="91">
        <v>4780.5910000000003</v>
      </c>
      <c r="T175" s="91">
        <v>4780.6940000000004</v>
      </c>
      <c r="U175" s="91">
        <v>4780.7420000000002</v>
      </c>
      <c r="V175" s="91">
        <v>4780.7730000000001</v>
      </c>
      <c r="W175" s="91">
        <v>4780.8130000000001</v>
      </c>
      <c r="X175" s="91">
        <v>4780.8450000000003</v>
      </c>
      <c r="Y175" s="411">
        <v>4780.8850000000002</v>
      </c>
      <c r="Z175" s="91">
        <v>4780.924</v>
      </c>
      <c r="AA175" s="91">
        <v>4780.9560000000001</v>
      </c>
      <c r="AB175" s="92">
        <v>4780.9799999999996</v>
      </c>
      <c r="AC175" s="389"/>
      <c r="AD175" s="2389"/>
      <c r="AE175" s="91"/>
      <c r="AF175" s="92"/>
      <c r="AJ175" s="238"/>
      <c r="AK175" s="48"/>
      <c r="AL175" s="238"/>
      <c r="AM175" s="48"/>
    </row>
    <row r="176" spans="1:41" ht="16.5" hidden="1" thickBot="1" x14ac:dyDescent="0.3">
      <c r="A176" s="3321"/>
      <c r="B176" s="2576"/>
      <c r="C176" s="124" t="s">
        <v>19</v>
      </c>
      <c r="D176" s="108">
        <v>2186.19</v>
      </c>
      <c r="E176" s="81">
        <v>2186.2060000000001</v>
      </c>
      <c r="F176" s="81">
        <v>2186.2170000000001</v>
      </c>
      <c r="G176" s="81">
        <v>2186.2280000000001</v>
      </c>
      <c r="H176" s="412">
        <v>2186.239</v>
      </c>
      <c r="I176" s="81">
        <v>2186.25</v>
      </c>
      <c r="J176" s="81">
        <v>2186.2660000000001</v>
      </c>
      <c r="K176" s="81">
        <v>2186.288</v>
      </c>
      <c r="L176" s="81">
        <v>2186.3159999999998</v>
      </c>
      <c r="M176" s="81">
        <v>2186.4140000000002</v>
      </c>
      <c r="N176" s="412">
        <v>2186.4789999999998</v>
      </c>
      <c r="O176" s="155">
        <v>2186.5340000000001</v>
      </c>
      <c r="P176" s="155">
        <v>2186.567</v>
      </c>
      <c r="Q176" s="155">
        <v>2186.5940000000001</v>
      </c>
      <c r="R176" s="155">
        <v>2186.654</v>
      </c>
      <c r="S176" s="155">
        <v>2186.692</v>
      </c>
      <c r="T176" s="155">
        <v>2186.7629999999999</v>
      </c>
      <c r="U176" s="155">
        <v>2186.7959999999998</v>
      </c>
      <c r="V176" s="155">
        <v>2186.8180000000002</v>
      </c>
      <c r="W176" s="155">
        <v>2186.8449999999998</v>
      </c>
      <c r="X176" s="155">
        <v>2186.8670000000002</v>
      </c>
      <c r="Y176" s="412">
        <v>2186.8939999999998</v>
      </c>
      <c r="Z176" s="155">
        <v>2186.922</v>
      </c>
      <c r="AA176" s="155">
        <v>2186.944</v>
      </c>
      <c r="AB176" s="74">
        <v>2186.96</v>
      </c>
      <c r="AC176" s="214"/>
      <c r="AD176" s="81"/>
      <c r="AE176" s="155"/>
      <c r="AF176" s="74"/>
      <c r="AJ176" s="238"/>
      <c r="AK176" s="48"/>
      <c r="AL176" s="238"/>
      <c r="AM176" s="48"/>
    </row>
    <row r="177" spans="1:41" ht="16.5" hidden="1" thickBot="1" x14ac:dyDescent="0.3">
      <c r="A177" s="2210"/>
      <c r="B177" s="2587" t="s">
        <v>42</v>
      </c>
      <c r="C177" s="2583"/>
      <c r="D177" s="114"/>
      <c r="E177" s="178">
        <f>SQRT(E171*E171+E172*E172)/E149/1.73</f>
        <v>3.1910180826992098</v>
      </c>
      <c r="F177" s="179">
        <f t="shared" ref="F177:AB177" si="80">SQRT(F171*F171+F172*F172)/F149/1.73</f>
        <v>2.1439165950187737</v>
      </c>
      <c r="G177" s="179">
        <f t="shared" si="80"/>
        <v>2.1398290515455662</v>
      </c>
      <c r="H177" s="419">
        <f t="shared" si="80"/>
        <v>2.0499650354865375</v>
      </c>
      <c r="I177" s="179">
        <f t="shared" si="80"/>
        <v>2.1377911191155228</v>
      </c>
      <c r="J177" s="179">
        <f t="shared" si="80"/>
        <v>3.1910180826154919</v>
      </c>
      <c r="K177" s="179">
        <f t="shared" si="80"/>
        <v>4.304277420954894</v>
      </c>
      <c r="L177" s="179">
        <f t="shared" si="80"/>
        <v>5.3964149098449461</v>
      </c>
      <c r="M177" s="179">
        <f t="shared" si="80"/>
        <v>19.40115059275875</v>
      </c>
      <c r="N177" s="419">
        <f t="shared" si="80"/>
        <v>12.86978503507313</v>
      </c>
      <c r="O177" s="179">
        <f t="shared" si="80"/>
        <v>10.731274007258646</v>
      </c>
      <c r="P177" s="179">
        <f t="shared" si="80"/>
        <v>6.4564161314738771</v>
      </c>
      <c r="Q177" s="179">
        <f t="shared" si="80"/>
        <v>5.3287083986781818</v>
      </c>
      <c r="R177" s="179">
        <f t="shared" si="80"/>
        <v>11.781817238748605</v>
      </c>
      <c r="S177" s="179">
        <f t="shared" si="80"/>
        <v>7.5156388380636727</v>
      </c>
      <c r="T177" s="179">
        <f t="shared" si="80"/>
        <v>13.932970255379107</v>
      </c>
      <c r="U177" s="179">
        <f t="shared" si="80"/>
        <v>6.4502318247515431</v>
      </c>
      <c r="V177" s="179">
        <f t="shared" si="80"/>
        <v>4.2134079237504283</v>
      </c>
      <c r="W177" s="179">
        <f t="shared" si="80"/>
        <v>5.32362375323153</v>
      </c>
      <c r="X177" s="179">
        <f t="shared" si="80"/>
        <v>4.291932457060935</v>
      </c>
      <c r="Y177" s="419">
        <f>SQRT(V171*V171+V172*V172)/V149/1.73</f>
        <v>4.2134079237504283</v>
      </c>
      <c r="Z177" s="179">
        <f t="shared" si="80"/>
        <v>5.2759857949164211</v>
      </c>
      <c r="AA177" s="179">
        <f t="shared" si="80"/>
        <v>4.3375471981216958</v>
      </c>
      <c r="AB177" s="180">
        <f t="shared" si="80"/>
        <v>3.2063595157049893</v>
      </c>
      <c r="AC177" s="109">
        <f>AVERAGE(E177:AB177)</f>
        <v>6.2451869660834518</v>
      </c>
      <c r="AD177" s="96">
        <f>(AC173-AC177)/AC173</f>
        <v>-6.3010547418459878E-2</v>
      </c>
      <c r="AE177" s="79"/>
      <c r="AF177" s="80"/>
      <c r="AH177" s="15"/>
      <c r="AI177" s="64"/>
      <c r="AJ177" s="65"/>
      <c r="AK177" s="65"/>
      <c r="AL177" s="12"/>
      <c r="AM177" s="105"/>
      <c r="AN177" s="105"/>
      <c r="AO177" s="105"/>
    </row>
    <row r="178" spans="1:41" ht="15.75" customHeight="1" x14ac:dyDescent="0.25">
      <c r="A178" s="3354" t="s">
        <v>58</v>
      </c>
      <c r="B178" s="3316" t="s">
        <v>78</v>
      </c>
      <c r="C178" s="121" t="s">
        <v>13</v>
      </c>
      <c r="D178" s="113" t="s">
        <v>115</v>
      </c>
      <c r="E178" s="307">
        <f t="shared" ref="E178:AA178" si="81">(E182-D182)*$AE178*$AF178</f>
        <v>72.000000000116415</v>
      </c>
      <c r="F178" s="71">
        <f t="shared" si="81"/>
        <v>51.999999999679858</v>
      </c>
      <c r="G178" s="71">
        <f t="shared" si="81"/>
        <v>54.000000000087311</v>
      </c>
      <c r="H178" s="414">
        <f t="shared" si="81"/>
        <v>51.999999999679858</v>
      </c>
      <c r="I178" s="71">
        <f t="shared" si="81"/>
        <v>72.000000000116415</v>
      </c>
      <c r="J178" s="71">
        <f t="shared" si="81"/>
        <v>69.999999999708962</v>
      </c>
      <c r="K178" s="71">
        <f t="shared" si="81"/>
        <v>126.00000000020373</v>
      </c>
      <c r="L178" s="71">
        <f t="shared" si="81"/>
        <v>105.99999999976717</v>
      </c>
      <c r="M178" s="71">
        <f t="shared" si="81"/>
        <v>106.00000000158616</v>
      </c>
      <c r="N178" s="414">
        <f t="shared" si="81"/>
        <v>108.00000000017462</v>
      </c>
      <c r="O178" s="71">
        <f t="shared" si="81"/>
        <v>123.99999999979627</v>
      </c>
      <c r="P178" s="71">
        <f t="shared" si="81"/>
        <v>105.99999999976717</v>
      </c>
      <c r="Q178" s="71">
        <f t="shared" si="81"/>
        <v>105.99999999976717</v>
      </c>
      <c r="R178" s="71">
        <f t="shared" si="81"/>
        <v>108.00000000017462</v>
      </c>
      <c r="S178" s="71">
        <f t="shared" si="81"/>
        <v>123.99999999979627</v>
      </c>
      <c r="T178" s="71">
        <f t="shared" si="81"/>
        <v>123.99999999979627</v>
      </c>
      <c r="U178" s="71">
        <f t="shared" si="81"/>
        <v>123.99999999979627</v>
      </c>
      <c r="V178" s="71">
        <f t="shared" si="81"/>
        <v>123.99999999979627</v>
      </c>
      <c r="W178" s="71">
        <f t="shared" si="81"/>
        <v>141.99999999982538</v>
      </c>
      <c r="X178" s="71">
        <f t="shared" si="81"/>
        <v>108.00000000017462</v>
      </c>
      <c r="Y178" s="414">
        <f>(Y182-X182)*$AE178*$AF178</f>
        <v>105.99999999976717</v>
      </c>
      <c r="Z178" s="71">
        <f>(Z182-Y182)*$AE178*$AF178</f>
        <v>105.99999999976717</v>
      </c>
      <c r="AA178" s="71">
        <f t="shared" si="81"/>
        <v>88.000000001557055</v>
      </c>
      <c r="AB178" s="72">
        <f>(AB182-AA182)*$AE178*$AF178</f>
        <v>72.000000000116415</v>
      </c>
      <c r="AC178" s="106">
        <f>SUM(E178:AB178)</f>
        <v>2380.0000000010186</v>
      </c>
      <c r="AD178" s="2593"/>
      <c r="AE178" s="203">
        <v>100</v>
      </c>
      <c r="AF178" s="95">
        <v>20</v>
      </c>
      <c r="AJ178" s="10"/>
      <c r="AK178" s="27"/>
      <c r="AL178" s="12"/>
      <c r="AM178" s="27"/>
    </row>
    <row r="179" spans="1:41" x14ac:dyDescent="0.25">
      <c r="A179" s="3355"/>
      <c r="B179" s="3302"/>
      <c r="C179" s="123" t="s">
        <v>14</v>
      </c>
      <c r="D179" s="108" t="s">
        <v>115</v>
      </c>
      <c r="E179" s="308">
        <f t="shared" ref="E179:AB179" si="82">(E183-D183)*$AE178*$AF178</f>
        <v>40.000000000873115</v>
      </c>
      <c r="F179" s="309">
        <f t="shared" si="82"/>
        <v>27.999999999337888</v>
      </c>
      <c r="G179" s="309">
        <f t="shared" si="82"/>
        <v>30.000000000654836</v>
      </c>
      <c r="H179" s="415">
        <f t="shared" si="82"/>
        <v>29.999999999745341</v>
      </c>
      <c r="I179" s="309">
        <f t="shared" si="82"/>
        <v>39.99999999996362</v>
      </c>
      <c r="J179" s="309">
        <f t="shared" si="82"/>
        <v>37.999999999556167</v>
      </c>
      <c r="K179" s="309">
        <f t="shared" si="82"/>
        <v>70.000000000618456</v>
      </c>
      <c r="L179" s="309">
        <f t="shared" si="82"/>
        <v>57.999999999992724</v>
      </c>
      <c r="M179" s="309">
        <f t="shared" si="82"/>
        <v>59.999999999490683</v>
      </c>
      <c r="N179" s="415">
        <f t="shared" si="82"/>
        <v>60.000000000400178</v>
      </c>
      <c r="O179" s="309">
        <f t="shared" si="82"/>
        <v>68.000000000211003</v>
      </c>
      <c r="P179" s="309">
        <f t="shared" si="82"/>
        <v>59.999999999490683</v>
      </c>
      <c r="Q179" s="309">
        <f t="shared" si="82"/>
        <v>57.999999999992724</v>
      </c>
      <c r="R179" s="309">
        <f t="shared" si="82"/>
        <v>60.000000000400178</v>
      </c>
      <c r="S179" s="309">
        <f t="shared" si="82"/>
        <v>67.999999999301508</v>
      </c>
      <c r="T179" s="309">
        <f t="shared" si="82"/>
        <v>70.000000000618456</v>
      </c>
      <c r="U179" s="309">
        <f t="shared" si="82"/>
        <v>68.000000000211003</v>
      </c>
      <c r="V179" s="309">
        <f t="shared" si="82"/>
        <v>69.999999999708962</v>
      </c>
      <c r="W179" s="309">
        <f t="shared" si="82"/>
        <v>77.999999999519787</v>
      </c>
      <c r="X179" s="309">
        <f t="shared" si="82"/>
        <v>60.000000000400178</v>
      </c>
      <c r="Y179" s="415">
        <f>(Y183-X183)*$AE178*$AF178</f>
        <v>57.999999999992724</v>
      </c>
      <c r="Z179" s="309">
        <f>(Z183-Y183)*$AE178*$AF178</f>
        <v>60.000000000400178</v>
      </c>
      <c r="AA179" s="309">
        <f t="shared" si="82"/>
        <v>47.999999999774445</v>
      </c>
      <c r="AB179" s="310">
        <f t="shared" si="82"/>
        <v>39.99999999996362</v>
      </c>
      <c r="AC179" s="107">
        <f>SUM(E179:AB179)</f>
        <v>1320.0000000006185</v>
      </c>
      <c r="AD179" s="81"/>
      <c r="AE179" s="155"/>
      <c r="AF179" s="74"/>
      <c r="AJ179" s="51"/>
      <c r="AK179" s="11"/>
      <c r="AL179" s="51"/>
      <c r="AM179" s="11"/>
    </row>
    <row r="180" spans="1:41" x14ac:dyDescent="0.25">
      <c r="A180" s="3355"/>
      <c r="B180" s="3302"/>
      <c r="C180" s="123" t="s">
        <v>15</v>
      </c>
      <c r="D180" s="108" t="s">
        <v>54</v>
      </c>
      <c r="E180" s="327">
        <v>4</v>
      </c>
      <c r="F180" s="328">
        <v>3</v>
      </c>
      <c r="G180" s="328">
        <v>3</v>
      </c>
      <c r="H180" s="420">
        <v>3</v>
      </c>
      <c r="I180" s="328">
        <v>4</v>
      </c>
      <c r="J180" s="328">
        <v>4</v>
      </c>
      <c r="K180" s="328">
        <v>7</v>
      </c>
      <c r="L180" s="328">
        <v>6</v>
      </c>
      <c r="M180" s="328">
        <v>6</v>
      </c>
      <c r="N180" s="420">
        <v>6</v>
      </c>
      <c r="O180" s="328">
        <v>7</v>
      </c>
      <c r="P180" s="328">
        <v>6</v>
      </c>
      <c r="Q180" s="328">
        <v>6</v>
      </c>
      <c r="R180" s="328">
        <v>6</v>
      </c>
      <c r="S180" s="328">
        <v>7</v>
      </c>
      <c r="T180" s="328">
        <v>7</v>
      </c>
      <c r="U180" s="328">
        <v>7</v>
      </c>
      <c r="V180" s="328">
        <v>7</v>
      </c>
      <c r="W180" s="328">
        <v>8</v>
      </c>
      <c r="X180" s="328">
        <v>6</v>
      </c>
      <c r="Y180" s="420">
        <v>6</v>
      </c>
      <c r="Z180" s="328">
        <v>6</v>
      </c>
      <c r="AA180" s="328">
        <v>5</v>
      </c>
      <c r="AB180" s="1552">
        <v>4</v>
      </c>
      <c r="AC180" s="107">
        <f>AVERAGE(E180:AB180)</f>
        <v>5.583333333333333</v>
      </c>
      <c r="AD180" s="81"/>
      <c r="AE180" s="155"/>
      <c r="AF180" s="74"/>
      <c r="AJ180" s="12"/>
      <c r="AK180" s="11"/>
      <c r="AL180" s="12"/>
      <c r="AM180" s="11"/>
    </row>
    <row r="181" spans="1:41" ht="16.5" thickBot="1" x14ac:dyDescent="0.3">
      <c r="A181" s="3355"/>
      <c r="B181" s="3302"/>
      <c r="C181" s="123" t="s">
        <v>17</v>
      </c>
      <c r="D181" s="108"/>
      <c r="E181" s="314">
        <f t="shared" ref="E181:AB181" si="83">E179/E178</f>
        <v>0.55555555556678393</v>
      </c>
      <c r="F181" s="315">
        <f t="shared" si="83"/>
        <v>0.53846153845212064</v>
      </c>
      <c r="G181" s="315">
        <f t="shared" si="83"/>
        <v>0.55555555556678393</v>
      </c>
      <c r="H181" s="417">
        <f t="shared" si="83"/>
        <v>0.5769230769217315</v>
      </c>
      <c r="I181" s="315">
        <f t="shared" si="83"/>
        <v>0.55555555555415204</v>
      </c>
      <c r="J181" s="315">
        <f t="shared" si="83"/>
        <v>0.54285714285305942</v>
      </c>
      <c r="K181" s="315">
        <f t="shared" si="83"/>
        <v>0.55555555555956571</v>
      </c>
      <c r="L181" s="315">
        <f t="shared" si="83"/>
        <v>0.54716981132188791</v>
      </c>
      <c r="M181" s="315">
        <f t="shared" si="83"/>
        <v>0.56603773583578165</v>
      </c>
      <c r="N181" s="417">
        <f t="shared" si="83"/>
        <v>0.55555555555836267</v>
      </c>
      <c r="O181" s="315">
        <f t="shared" si="83"/>
        <v>0.5483870967767962</v>
      </c>
      <c r="P181" s="315">
        <f t="shared" si="83"/>
        <v>0.56603773584549499</v>
      </c>
      <c r="Q181" s="315">
        <f t="shared" si="83"/>
        <v>0.54716981132188791</v>
      </c>
      <c r="R181" s="315">
        <f t="shared" si="83"/>
        <v>0.55555555555836267</v>
      </c>
      <c r="S181" s="315">
        <f t="shared" si="83"/>
        <v>0.54838709676946151</v>
      </c>
      <c r="T181" s="315">
        <f t="shared" si="83"/>
        <v>0.56451612903817305</v>
      </c>
      <c r="U181" s="315">
        <f t="shared" si="83"/>
        <v>0.5483870967767962</v>
      </c>
      <c r="V181" s="315">
        <f t="shared" si="83"/>
        <v>0.56451612903083848</v>
      </c>
      <c r="W181" s="315">
        <f t="shared" si="83"/>
        <v>0.54929577464518098</v>
      </c>
      <c r="X181" s="315">
        <f t="shared" si="83"/>
        <v>0.55555555555836267</v>
      </c>
      <c r="Y181" s="417">
        <f>Y179/Y178</f>
        <v>0.54716981132188791</v>
      </c>
      <c r="Z181" s="315">
        <f t="shared" si="83"/>
        <v>0.56603773585407513</v>
      </c>
      <c r="AA181" s="315">
        <f t="shared" si="83"/>
        <v>0.54545454544233118</v>
      </c>
      <c r="AB181" s="337">
        <f t="shared" si="83"/>
        <v>0.55555555555415204</v>
      </c>
      <c r="AC181" s="214"/>
      <c r="AD181" s="81"/>
      <c r="AE181" s="155"/>
      <c r="AF181" s="74"/>
      <c r="AJ181" s="12"/>
      <c r="AK181" s="11"/>
      <c r="AL181" s="12"/>
      <c r="AM181" s="11"/>
    </row>
    <row r="182" spans="1:41" ht="16.5" hidden="1" thickBot="1" x14ac:dyDescent="0.3">
      <c r="A182" s="3355"/>
      <c r="B182" s="2591"/>
      <c r="C182" s="362" t="s">
        <v>18</v>
      </c>
      <c r="D182" s="108">
        <v>8043.37</v>
      </c>
      <c r="E182" s="2389">
        <v>8043.4059999999999</v>
      </c>
      <c r="F182" s="91">
        <v>8043.4319999999998</v>
      </c>
      <c r="G182" s="91">
        <v>8043.4589999999998</v>
      </c>
      <c r="H182" s="411">
        <v>8043.4849999999997</v>
      </c>
      <c r="I182" s="91">
        <v>8043.5209999999997</v>
      </c>
      <c r="J182" s="91">
        <v>8043.5559999999996</v>
      </c>
      <c r="K182" s="91">
        <v>8043.6189999999997</v>
      </c>
      <c r="L182" s="91">
        <v>8043.6719999999996</v>
      </c>
      <c r="M182" s="91">
        <v>8043.7250000000004</v>
      </c>
      <c r="N182" s="411">
        <v>8043.7790000000005</v>
      </c>
      <c r="O182" s="91">
        <v>8043.8410000000003</v>
      </c>
      <c r="P182" s="91">
        <v>8043.8940000000002</v>
      </c>
      <c r="Q182" s="91">
        <v>8043.9470000000001</v>
      </c>
      <c r="R182" s="91">
        <v>8044.0010000000002</v>
      </c>
      <c r="S182" s="91">
        <v>8044.0630000000001</v>
      </c>
      <c r="T182" s="91">
        <v>8044.125</v>
      </c>
      <c r="U182" s="91">
        <v>8044.1869999999999</v>
      </c>
      <c r="V182" s="91">
        <v>8044.2489999999998</v>
      </c>
      <c r="W182" s="91">
        <v>8044.32</v>
      </c>
      <c r="X182" s="91">
        <v>8044.3739999999998</v>
      </c>
      <c r="Y182" s="411">
        <v>8044.4269999999997</v>
      </c>
      <c r="Z182" s="91">
        <v>8044.48</v>
      </c>
      <c r="AA182" s="91">
        <v>8044.5240000000003</v>
      </c>
      <c r="AB182" s="92">
        <v>8044.56</v>
      </c>
      <c r="AC182" s="389"/>
      <c r="AD182" s="2389"/>
      <c r="AE182" s="91"/>
      <c r="AF182" s="92"/>
      <c r="AJ182" s="238"/>
      <c r="AK182" s="48"/>
      <c r="AL182" s="238"/>
      <c r="AM182" s="48"/>
    </row>
    <row r="183" spans="1:41" ht="16.5" hidden="1" thickBot="1" x14ac:dyDescent="0.3">
      <c r="A183" s="3321"/>
      <c r="B183" s="2576"/>
      <c r="C183" s="124" t="s">
        <v>19</v>
      </c>
      <c r="D183" s="108">
        <v>3318.24</v>
      </c>
      <c r="E183" s="81">
        <v>3318.26</v>
      </c>
      <c r="F183" s="81">
        <v>3318.2739999999999</v>
      </c>
      <c r="G183" s="81">
        <v>3318.2890000000002</v>
      </c>
      <c r="H183" s="412">
        <v>3318.3040000000001</v>
      </c>
      <c r="I183" s="81">
        <v>3318.3240000000001</v>
      </c>
      <c r="J183" s="81">
        <v>3318.3429999999998</v>
      </c>
      <c r="K183" s="81">
        <v>3318.3780000000002</v>
      </c>
      <c r="L183" s="155">
        <v>3318.4070000000002</v>
      </c>
      <c r="M183" s="155">
        <v>3318.4369999999999</v>
      </c>
      <c r="N183" s="412">
        <v>3318.4670000000001</v>
      </c>
      <c r="O183" s="155">
        <v>3318.5010000000002</v>
      </c>
      <c r="P183" s="155">
        <v>3318.5309999999999</v>
      </c>
      <c r="Q183" s="155">
        <v>3318.56</v>
      </c>
      <c r="R183" s="155">
        <v>3318.59</v>
      </c>
      <c r="S183" s="155">
        <v>3318.6239999999998</v>
      </c>
      <c r="T183" s="155">
        <v>3318.6590000000001</v>
      </c>
      <c r="U183" s="155">
        <v>3318.6930000000002</v>
      </c>
      <c r="V183" s="155">
        <v>3318.7280000000001</v>
      </c>
      <c r="W183" s="155">
        <v>3318.7669999999998</v>
      </c>
      <c r="X183" s="155">
        <v>3318.797</v>
      </c>
      <c r="Y183" s="412">
        <v>3318.826</v>
      </c>
      <c r="Z183" s="155">
        <v>3318.8560000000002</v>
      </c>
      <c r="AA183" s="155">
        <v>3318.88</v>
      </c>
      <c r="AB183" s="74">
        <v>3318.9</v>
      </c>
      <c r="AC183" s="214"/>
      <c r="AD183" s="81"/>
      <c r="AE183" s="155"/>
      <c r="AF183" s="74"/>
      <c r="AJ183" s="238"/>
      <c r="AK183" s="48"/>
      <c r="AL183" s="238"/>
      <c r="AM183" s="48"/>
    </row>
    <row r="184" spans="1:41" ht="16.5" hidden="1" thickBot="1" x14ac:dyDescent="0.3">
      <c r="A184" s="2210"/>
      <c r="B184" s="2587" t="s">
        <v>42</v>
      </c>
      <c r="C184" s="2583"/>
      <c r="D184" s="114"/>
      <c r="E184" s="178">
        <f t="shared" ref="E184:AB184" si="84">SQRT(E178*E178+E179*E179)/E149/1.73</f>
        <v>4.5559665419377602</v>
      </c>
      <c r="F184" s="179">
        <f t="shared" si="84"/>
        <v>3.2605844521555016</v>
      </c>
      <c r="G184" s="179">
        <f t="shared" si="84"/>
        <v>3.4039454501846707</v>
      </c>
      <c r="H184" s="419">
        <f t="shared" si="84"/>
        <v>3.3080403620739802</v>
      </c>
      <c r="I184" s="179">
        <f t="shared" si="84"/>
        <v>4.5342714631423124</v>
      </c>
      <c r="J184" s="179">
        <f t="shared" si="84"/>
        <v>4.4057433418973906</v>
      </c>
      <c r="K184" s="179">
        <f t="shared" si="84"/>
        <v>7.9882299266952508</v>
      </c>
      <c r="L184" s="179">
        <f t="shared" si="84"/>
        <v>6.6772654282064323</v>
      </c>
      <c r="M184" s="179">
        <f t="shared" si="84"/>
        <v>6.8157238767946993</v>
      </c>
      <c r="N184" s="419">
        <f t="shared" si="84"/>
        <v>6.9066514066362741</v>
      </c>
      <c r="O184" s="179">
        <f t="shared" si="84"/>
        <v>7.8829748015469452</v>
      </c>
      <c r="P184" s="179">
        <f t="shared" si="84"/>
        <v>6.7503765720397144</v>
      </c>
      <c r="Q184" s="179">
        <f t="shared" si="84"/>
        <v>6.6708879063074775</v>
      </c>
      <c r="R184" s="179">
        <f t="shared" si="84"/>
        <v>6.8866707371860247</v>
      </c>
      <c r="S184" s="179">
        <f t="shared" si="84"/>
        <v>7.8526847926790611</v>
      </c>
      <c r="T184" s="179">
        <f t="shared" si="84"/>
        <v>7.929534347441562</v>
      </c>
      <c r="U184" s="179">
        <f t="shared" si="84"/>
        <v>7.8301196065174157</v>
      </c>
      <c r="V184" s="179">
        <f t="shared" si="84"/>
        <v>7.8915212393274192</v>
      </c>
      <c r="W184" s="179">
        <f t="shared" si="84"/>
        <v>8.9359498526367229</v>
      </c>
      <c r="X184" s="179">
        <f t="shared" si="84"/>
        <v>6.8274164000591844</v>
      </c>
      <c r="Y184" s="419">
        <f>SQRT(V178*V178+V179*V179)/V149/1.73</f>
        <v>7.8915212393274192</v>
      </c>
      <c r="Z184" s="179">
        <f t="shared" si="84"/>
        <v>6.6926262021514438</v>
      </c>
      <c r="AA184" s="179">
        <f t="shared" si="84"/>
        <v>5.5982638122583719</v>
      </c>
      <c r="AB184" s="180">
        <f t="shared" si="84"/>
        <v>4.5778702272109886</v>
      </c>
      <c r="AC184" s="109">
        <f>AVERAGE(E184:AB184)</f>
        <v>6.3364516661005839</v>
      </c>
      <c r="AD184" s="96">
        <f>(AC180-AC184)/AC180</f>
        <v>-0.13488686557025389</v>
      </c>
      <c r="AE184" s="79"/>
      <c r="AF184" s="80"/>
      <c r="AH184" s="15"/>
      <c r="AI184" s="64"/>
      <c r="AJ184" s="65"/>
      <c r="AK184" s="65"/>
      <c r="AL184" s="12"/>
      <c r="AM184" s="105"/>
      <c r="AN184" s="105"/>
      <c r="AO184" s="105"/>
    </row>
    <row r="185" spans="1:41" ht="15.75" customHeight="1" x14ac:dyDescent="0.25">
      <c r="A185" s="3354" t="s">
        <v>79</v>
      </c>
      <c r="B185" s="3316" t="s">
        <v>80</v>
      </c>
      <c r="C185" s="121" t="s">
        <v>13</v>
      </c>
      <c r="D185" s="113" t="s">
        <v>115</v>
      </c>
      <c r="E185" s="307">
        <f t="shared" ref="E185:AA185" si="85">(E189-D189)*$AE185*$AF185</f>
        <v>77.999999999519787</v>
      </c>
      <c r="F185" s="71">
        <f t="shared" si="85"/>
        <v>76.99999999931606</v>
      </c>
      <c r="G185" s="71">
        <f t="shared" si="85"/>
        <v>93.0000000007567</v>
      </c>
      <c r="H185" s="414">
        <f t="shared" si="85"/>
        <v>93.0000000007567</v>
      </c>
      <c r="I185" s="71">
        <f t="shared" si="85"/>
        <v>108.99999999855936</v>
      </c>
      <c r="J185" s="71">
        <f t="shared" si="85"/>
        <v>108.00000000017462</v>
      </c>
      <c r="K185" s="71">
        <f t="shared" si="85"/>
        <v>123.99999999979627</v>
      </c>
      <c r="L185" s="71">
        <f t="shared" si="85"/>
        <v>155.00000000065484</v>
      </c>
      <c r="M185" s="71">
        <f t="shared" si="85"/>
        <v>139.99999999941792</v>
      </c>
      <c r="N185" s="414">
        <f t="shared" si="85"/>
        <v>171.00000000027649</v>
      </c>
      <c r="O185" s="71">
        <f t="shared" si="85"/>
        <v>155.00000000065484</v>
      </c>
      <c r="P185" s="71">
        <f t="shared" si="85"/>
        <v>154.99999999883585</v>
      </c>
      <c r="Q185" s="71">
        <f t="shared" si="85"/>
        <v>155.00000000065484</v>
      </c>
      <c r="R185" s="71">
        <f t="shared" si="85"/>
        <v>185.99999999969441</v>
      </c>
      <c r="S185" s="71">
        <f t="shared" si="85"/>
        <v>139.00000000103319</v>
      </c>
      <c r="T185" s="71">
        <f t="shared" si="85"/>
        <v>171.00000000027649</v>
      </c>
      <c r="U185" s="71">
        <f t="shared" si="85"/>
        <v>123.99999999979627</v>
      </c>
      <c r="V185" s="71">
        <f t="shared" si="85"/>
        <v>171.00000000027649</v>
      </c>
      <c r="W185" s="71">
        <f t="shared" si="85"/>
        <v>154.99999999883585</v>
      </c>
      <c r="X185" s="71">
        <f t="shared" si="85"/>
        <v>139.00000000103319</v>
      </c>
      <c r="Y185" s="414">
        <f>(Y189-X189)*$AE185*$AF185</f>
        <v>154.99999999883585</v>
      </c>
      <c r="Z185" s="71">
        <f>(Z189-Y189)*$AE185*$AF185</f>
        <v>123.99999999979627</v>
      </c>
      <c r="AA185" s="71">
        <f t="shared" si="85"/>
        <v>140.00000000123691</v>
      </c>
      <c r="AB185" s="72">
        <f>(AB189-AA189)*$AE185*$AF185</f>
        <v>92.99999999893771</v>
      </c>
      <c r="AC185" s="106">
        <f>SUM(E185:AB185)</f>
        <v>3209.9999999991269</v>
      </c>
      <c r="AD185" s="2593"/>
      <c r="AE185" s="203">
        <v>100</v>
      </c>
      <c r="AF185" s="95">
        <v>10</v>
      </c>
      <c r="AJ185" s="10"/>
      <c r="AK185" s="27"/>
      <c r="AL185" s="12"/>
      <c r="AM185" s="27"/>
    </row>
    <row r="186" spans="1:41" x14ac:dyDescent="0.25">
      <c r="A186" s="3355"/>
      <c r="B186" s="3302"/>
      <c r="C186" s="123" t="s">
        <v>14</v>
      </c>
      <c r="D186" s="108" t="s">
        <v>115</v>
      </c>
      <c r="E186" s="308">
        <f t="shared" ref="E186:AB186" si="86">(E190-D190)*$AE185*$AF185</f>
        <v>46.000000000276486</v>
      </c>
      <c r="F186" s="309">
        <f t="shared" si="86"/>
        <v>46.999999999570719</v>
      </c>
      <c r="G186" s="309">
        <f t="shared" si="86"/>
        <v>55.000000000291038</v>
      </c>
      <c r="H186" s="415">
        <f t="shared" si="86"/>
        <v>55.99999999958527</v>
      </c>
      <c r="I186" s="309">
        <f t="shared" si="86"/>
        <v>65.000000000509317</v>
      </c>
      <c r="J186" s="309">
        <f t="shared" si="86"/>
        <v>64.999999999599822</v>
      </c>
      <c r="K186" s="309">
        <f t="shared" si="86"/>
        <v>74.000000000523869</v>
      </c>
      <c r="L186" s="309">
        <f t="shared" si="86"/>
        <v>92.999999999847205</v>
      </c>
      <c r="M186" s="309">
        <f t="shared" si="86"/>
        <v>82.999999999628926</v>
      </c>
      <c r="N186" s="415">
        <f t="shared" si="86"/>
        <v>101.99999999986176</v>
      </c>
      <c r="O186" s="309">
        <f t="shared" si="86"/>
        <v>92.999999999847205</v>
      </c>
      <c r="P186" s="309">
        <f t="shared" si="86"/>
        <v>93.0000000007567</v>
      </c>
      <c r="Q186" s="309">
        <f t="shared" si="86"/>
        <v>92.999999999847205</v>
      </c>
      <c r="R186" s="309">
        <f t="shared" si="86"/>
        <v>110.99999999987631</v>
      </c>
      <c r="S186" s="309">
        <f t="shared" si="86"/>
        <v>82.999999999628926</v>
      </c>
      <c r="T186" s="309">
        <f t="shared" si="86"/>
        <v>101.99999999986176</v>
      </c>
      <c r="U186" s="309">
        <f t="shared" si="86"/>
        <v>75.000000000727596</v>
      </c>
      <c r="V186" s="309">
        <f t="shared" si="86"/>
        <v>101.99999999986176</v>
      </c>
      <c r="W186" s="309">
        <f t="shared" si="86"/>
        <v>91.999999999643478</v>
      </c>
      <c r="X186" s="309">
        <f t="shared" si="86"/>
        <v>83.999999999832653</v>
      </c>
      <c r="Y186" s="415">
        <f>(Y190-X190)*$AE185*$AF185</f>
        <v>93.0000000007567</v>
      </c>
      <c r="Z186" s="309">
        <f>(Z190-Y190)*$AE185*$AF185</f>
        <v>73.999999999614374</v>
      </c>
      <c r="AA186" s="309">
        <f t="shared" si="86"/>
        <v>82.999999999628926</v>
      </c>
      <c r="AB186" s="310">
        <f t="shared" si="86"/>
        <v>56.000000000494765</v>
      </c>
      <c r="AC186" s="107">
        <f>SUM(E186:AB186)</f>
        <v>1920.0000000000728</v>
      </c>
      <c r="AD186" s="81"/>
      <c r="AE186" s="155"/>
      <c r="AF186" s="74"/>
      <c r="AJ186" s="51"/>
      <c r="AK186" s="11"/>
      <c r="AL186" s="51"/>
      <c r="AM186" s="11"/>
    </row>
    <row r="187" spans="1:41" x14ac:dyDescent="0.25">
      <c r="A187" s="3355"/>
      <c r="B187" s="3302"/>
      <c r="C187" s="123" t="s">
        <v>15</v>
      </c>
      <c r="D187" s="108" t="s">
        <v>54</v>
      </c>
      <c r="E187" s="327">
        <v>5</v>
      </c>
      <c r="F187" s="328">
        <v>5</v>
      </c>
      <c r="G187" s="328">
        <v>6</v>
      </c>
      <c r="H187" s="420">
        <v>6</v>
      </c>
      <c r="I187" s="328">
        <v>7</v>
      </c>
      <c r="J187" s="328">
        <v>7</v>
      </c>
      <c r="K187" s="328">
        <v>8</v>
      </c>
      <c r="L187" s="328">
        <v>10</v>
      </c>
      <c r="M187" s="328">
        <v>9</v>
      </c>
      <c r="N187" s="420">
        <v>11</v>
      </c>
      <c r="O187" s="328">
        <v>10</v>
      </c>
      <c r="P187" s="328">
        <v>10</v>
      </c>
      <c r="Q187" s="328">
        <v>10</v>
      </c>
      <c r="R187" s="328">
        <v>12</v>
      </c>
      <c r="S187" s="328">
        <v>9</v>
      </c>
      <c r="T187" s="328">
        <v>11</v>
      </c>
      <c r="U187" s="328">
        <v>8</v>
      </c>
      <c r="V187" s="328">
        <v>11</v>
      </c>
      <c r="W187" s="328">
        <v>10</v>
      </c>
      <c r="X187" s="328">
        <v>9</v>
      </c>
      <c r="Y187" s="420">
        <v>10</v>
      </c>
      <c r="Z187" s="328">
        <v>8</v>
      </c>
      <c r="AA187" s="328">
        <v>9</v>
      </c>
      <c r="AB187" s="1552">
        <v>6</v>
      </c>
      <c r="AC187" s="107">
        <f>AVERAGE(E187:AB187)</f>
        <v>8.625</v>
      </c>
      <c r="AD187" s="81"/>
      <c r="AE187" s="155"/>
      <c r="AF187" s="74"/>
      <c r="AJ187" s="12"/>
      <c r="AK187" s="11"/>
      <c r="AL187" s="12"/>
      <c r="AM187" s="11"/>
    </row>
    <row r="188" spans="1:41" ht="16.5" thickBot="1" x14ac:dyDescent="0.3">
      <c r="A188" s="3355"/>
      <c r="B188" s="3302"/>
      <c r="C188" s="123" t="s">
        <v>17</v>
      </c>
      <c r="D188" s="108"/>
      <c r="E188" s="314">
        <f t="shared" ref="E188:AB188" si="87">E186/E185</f>
        <v>0.58974358975076524</v>
      </c>
      <c r="F188" s="315">
        <f t="shared" si="87"/>
        <v>0.61038961038945694</v>
      </c>
      <c r="G188" s="315">
        <f t="shared" si="87"/>
        <v>0.59139784946068308</v>
      </c>
      <c r="H188" s="417">
        <f t="shared" si="87"/>
        <v>0.60215053762504966</v>
      </c>
      <c r="I188" s="315">
        <f t="shared" si="87"/>
        <v>0.59633027524191207</v>
      </c>
      <c r="J188" s="315">
        <f t="shared" si="87"/>
        <v>0.60185185184717338</v>
      </c>
      <c r="K188" s="315">
        <f t="shared" si="87"/>
        <v>0.59677419355359229</v>
      </c>
      <c r="L188" s="315">
        <f t="shared" si="87"/>
        <v>0.59999999999647935</v>
      </c>
      <c r="M188" s="315">
        <f t="shared" si="87"/>
        <v>0.59285714285695723</v>
      </c>
      <c r="N188" s="417">
        <f t="shared" si="87"/>
        <v>0.59649122806840249</v>
      </c>
      <c r="O188" s="315">
        <f t="shared" si="87"/>
        <v>0.59999999999647935</v>
      </c>
      <c r="P188" s="315">
        <f t="shared" si="87"/>
        <v>0.60000000000938836</v>
      </c>
      <c r="Q188" s="315">
        <f t="shared" si="87"/>
        <v>0.59999999999647935</v>
      </c>
      <c r="R188" s="315">
        <f t="shared" si="87"/>
        <v>0.59677419354870254</v>
      </c>
      <c r="S188" s="315">
        <f t="shared" si="87"/>
        <v>0.59712230215116535</v>
      </c>
      <c r="T188" s="315">
        <f t="shared" si="87"/>
        <v>0.59649122806840249</v>
      </c>
      <c r="U188" s="315">
        <f t="shared" si="87"/>
        <v>0.60483870968428077</v>
      </c>
      <c r="V188" s="315">
        <f t="shared" si="87"/>
        <v>0.59649122806840249</v>
      </c>
      <c r="W188" s="315">
        <f t="shared" si="87"/>
        <v>0.59354838709893198</v>
      </c>
      <c r="X188" s="315">
        <f t="shared" si="87"/>
        <v>0.60431654675689406</v>
      </c>
      <c r="Y188" s="417">
        <f>Y186/Y185</f>
        <v>0.60000000000938836</v>
      </c>
      <c r="Z188" s="315">
        <f t="shared" si="87"/>
        <v>0.59677419354625771</v>
      </c>
      <c r="AA188" s="315">
        <f t="shared" si="87"/>
        <v>0.59285714284925439</v>
      </c>
      <c r="AB188" s="337">
        <f t="shared" si="87"/>
        <v>0.60215053764660675</v>
      </c>
      <c r="AC188" s="214"/>
      <c r="AD188" s="81"/>
      <c r="AE188" s="155"/>
      <c r="AF188" s="74"/>
      <c r="AJ188" s="12"/>
      <c r="AK188" s="11"/>
      <c r="AL188" s="12"/>
      <c r="AM188" s="11"/>
    </row>
    <row r="189" spans="1:41" ht="16.5" hidden="1" thickBot="1" x14ac:dyDescent="0.3">
      <c r="A189" s="3355"/>
      <c r="B189" s="2591"/>
      <c r="C189" s="362" t="s">
        <v>18</v>
      </c>
      <c r="D189" s="108">
        <v>15293.77</v>
      </c>
      <c r="E189" s="2389">
        <v>15293.848</v>
      </c>
      <c r="F189" s="2389">
        <v>15293.924999999999</v>
      </c>
      <c r="G189" s="2389">
        <v>15294.018</v>
      </c>
      <c r="H189" s="411">
        <v>15294.111000000001</v>
      </c>
      <c r="I189" s="2389">
        <v>15294.22</v>
      </c>
      <c r="J189" s="91">
        <v>15294.328</v>
      </c>
      <c r="K189" s="91">
        <v>15294.451999999999</v>
      </c>
      <c r="L189" s="91">
        <v>15294.607</v>
      </c>
      <c r="M189" s="91">
        <v>15294.746999999999</v>
      </c>
      <c r="N189" s="411">
        <v>15294.918</v>
      </c>
      <c r="O189" s="91">
        <v>15295.073</v>
      </c>
      <c r="P189" s="91">
        <v>15295.227999999999</v>
      </c>
      <c r="Q189" s="91">
        <v>15295.383</v>
      </c>
      <c r="R189" s="91">
        <v>15295.569</v>
      </c>
      <c r="S189" s="91">
        <v>15295.708000000001</v>
      </c>
      <c r="T189" s="91">
        <v>15295.879000000001</v>
      </c>
      <c r="U189" s="91">
        <v>15296.003000000001</v>
      </c>
      <c r="V189" s="91">
        <v>15296.174000000001</v>
      </c>
      <c r="W189" s="91">
        <v>15296.329</v>
      </c>
      <c r="X189" s="91">
        <v>15296.468000000001</v>
      </c>
      <c r="Y189" s="411">
        <v>15296.623</v>
      </c>
      <c r="Z189" s="91">
        <v>15296.746999999999</v>
      </c>
      <c r="AA189" s="91">
        <v>15296.887000000001</v>
      </c>
      <c r="AB189" s="92">
        <v>15296.98</v>
      </c>
      <c r="AC189" s="389"/>
      <c r="AD189" s="2389"/>
      <c r="AE189" s="91"/>
      <c r="AF189" s="92"/>
      <c r="AJ189" s="238"/>
      <c r="AK189" s="48"/>
      <c r="AL189" s="238"/>
      <c r="AM189" s="48"/>
    </row>
    <row r="190" spans="1:41" ht="16.5" hidden="1" thickBot="1" x14ac:dyDescent="0.3">
      <c r="A190" s="3321"/>
      <c r="B190" s="2576"/>
      <c r="C190" s="124" t="s">
        <v>19</v>
      </c>
      <c r="D190" s="108">
        <v>5513.21</v>
      </c>
      <c r="E190" s="81">
        <v>5513.2560000000003</v>
      </c>
      <c r="F190" s="155">
        <v>5513.3029999999999</v>
      </c>
      <c r="G190" s="155">
        <v>5513.3580000000002</v>
      </c>
      <c r="H190" s="412">
        <v>5513.4139999999998</v>
      </c>
      <c r="I190" s="155">
        <v>5513.4790000000003</v>
      </c>
      <c r="J190" s="155">
        <v>5513.5439999999999</v>
      </c>
      <c r="K190" s="155">
        <v>5513.6180000000004</v>
      </c>
      <c r="L190" s="155">
        <v>5513.7110000000002</v>
      </c>
      <c r="M190" s="155">
        <v>5513.7939999999999</v>
      </c>
      <c r="N190" s="412">
        <v>5513.8959999999997</v>
      </c>
      <c r="O190" s="155">
        <v>5513.9889999999996</v>
      </c>
      <c r="P190" s="155">
        <v>5514.0820000000003</v>
      </c>
      <c r="Q190" s="155">
        <v>5514.1750000000002</v>
      </c>
      <c r="R190" s="155">
        <v>5514.2860000000001</v>
      </c>
      <c r="S190" s="155">
        <v>5514.3689999999997</v>
      </c>
      <c r="T190" s="155">
        <v>5514.4709999999995</v>
      </c>
      <c r="U190" s="155">
        <v>5514.5460000000003</v>
      </c>
      <c r="V190" s="155">
        <v>5514.6480000000001</v>
      </c>
      <c r="W190" s="155">
        <v>5514.74</v>
      </c>
      <c r="X190" s="155">
        <v>5514.8239999999996</v>
      </c>
      <c r="Y190" s="412">
        <v>5514.9170000000004</v>
      </c>
      <c r="Z190" s="155">
        <v>5514.991</v>
      </c>
      <c r="AA190" s="155">
        <v>5515.0739999999996</v>
      </c>
      <c r="AB190" s="74">
        <v>5515.13</v>
      </c>
      <c r="AC190" s="214"/>
      <c r="AD190" s="81"/>
      <c r="AE190" s="155"/>
      <c r="AF190" s="74"/>
      <c r="AJ190" s="238"/>
      <c r="AK190" s="48"/>
      <c r="AL190" s="238"/>
      <c r="AM190" s="48"/>
    </row>
    <row r="191" spans="1:41" ht="16.5" hidden="1" thickBot="1" x14ac:dyDescent="0.3">
      <c r="A191" s="2210"/>
      <c r="B191" s="2587" t="s">
        <v>42</v>
      </c>
      <c r="C191" s="2583"/>
      <c r="D191" s="114"/>
      <c r="E191" s="178">
        <f t="shared" ref="E191:AB191" si="88">SQRT(E185*E185+E186*E186)/E149/1.73</f>
        <v>5.0089250425146439</v>
      </c>
      <c r="F191" s="179">
        <f t="shared" si="88"/>
        <v>4.9804210262154927</v>
      </c>
      <c r="G191" s="179">
        <f t="shared" si="88"/>
        <v>5.9537179024583899</v>
      </c>
      <c r="H191" s="419">
        <f t="shared" si="88"/>
        <v>5.9819558324457125</v>
      </c>
      <c r="I191" s="179">
        <f t="shared" si="88"/>
        <v>6.9864804026051868</v>
      </c>
      <c r="J191" s="179">
        <f t="shared" si="88"/>
        <v>6.9724577119416686</v>
      </c>
      <c r="K191" s="179">
        <f t="shared" si="88"/>
        <v>8.0028273294338312</v>
      </c>
      <c r="L191" s="179">
        <f t="shared" si="88"/>
        <v>9.9890310868094918</v>
      </c>
      <c r="M191" s="179">
        <f t="shared" si="88"/>
        <v>9.1072310975963724</v>
      </c>
      <c r="N191" s="419">
        <f t="shared" si="88"/>
        <v>11.130830495673575</v>
      </c>
      <c r="O191" s="179">
        <f t="shared" si="88"/>
        <v>10.07572470279916</v>
      </c>
      <c r="P191" s="179">
        <f t="shared" si="88"/>
        <v>10.017762719788704</v>
      </c>
      <c r="Q191" s="179">
        <f t="shared" si="88"/>
        <v>9.9794904649500751</v>
      </c>
      <c r="R191" s="179">
        <f t="shared" si="88"/>
        <v>12.073696583290538</v>
      </c>
      <c r="S191" s="179">
        <f t="shared" si="88"/>
        <v>8.9895236194231583</v>
      </c>
      <c r="T191" s="179">
        <f t="shared" si="88"/>
        <v>11.087937121894484</v>
      </c>
      <c r="U191" s="179">
        <f t="shared" si="88"/>
        <v>8.0236760430546692</v>
      </c>
      <c r="V191" s="179">
        <f t="shared" si="88"/>
        <v>11.034783060907456</v>
      </c>
      <c r="W191" s="179">
        <f t="shared" si="88"/>
        <v>9.9417030335402234</v>
      </c>
      <c r="X191" s="179">
        <f t="shared" si="88"/>
        <v>8.9750093979767485</v>
      </c>
      <c r="Y191" s="419">
        <f>SQRT(V185*V185+V186*V186)/V149/1.73</f>
        <v>11.034783060907456</v>
      </c>
      <c r="Z191" s="179">
        <f t="shared" si="88"/>
        <v>7.9343620765898715</v>
      </c>
      <c r="AA191" s="179">
        <f t="shared" si="88"/>
        <v>9.0896325834855052</v>
      </c>
      <c r="AB191" s="180">
        <f t="shared" si="88"/>
        <v>6.0337227578582668</v>
      </c>
      <c r="AC191" s="109">
        <f>AVERAGE(E191:AB191)</f>
        <v>8.6835702147566938</v>
      </c>
      <c r="AD191" s="96">
        <f>(AC187-AC191)/AC187</f>
        <v>-6.7907495370079732E-3</v>
      </c>
      <c r="AE191" s="79"/>
      <c r="AF191" s="80"/>
      <c r="AH191" s="15"/>
      <c r="AI191" s="64"/>
      <c r="AJ191" s="65"/>
      <c r="AK191" s="65"/>
      <c r="AL191" s="12"/>
      <c r="AM191" s="105"/>
      <c r="AN191" s="105"/>
      <c r="AO191" s="105"/>
    </row>
    <row r="192" spans="1:41" x14ac:dyDescent="0.25">
      <c r="A192" s="3354" t="s">
        <v>4</v>
      </c>
      <c r="B192" s="3356" t="s">
        <v>5</v>
      </c>
      <c r="C192" s="121" t="s">
        <v>13</v>
      </c>
      <c r="D192" s="113" t="s">
        <v>115</v>
      </c>
      <c r="E192" s="307">
        <f t="shared" ref="E192:AB192" si="89">(E196-D196)*$AE192*$AF192</f>
        <v>155.99999999994907</v>
      </c>
      <c r="F192" s="71">
        <f t="shared" si="89"/>
        <v>85.00000000003638</v>
      </c>
      <c r="G192" s="71">
        <f t="shared" si="89"/>
        <v>28.000000000247383</v>
      </c>
      <c r="H192" s="414">
        <f t="shared" si="89"/>
        <v>14.999999999872671</v>
      </c>
      <c r="I192" s="71">
        <f t="shared" si="89"/>
        <v>27.999999999792635</v>
      </c>
      <c r="J192" s="71">
        <f t="shared" si="89"/>
        <v>57.000000000243745</v>
      </c>
      <c r="K192" s="71">
        <f t="shared" si="89"/>
        <v>85.00000000003638</v>
      </c>
      <c r="L192" s="71">
        <f t="shared" si="89"/>
        <v>85.00000000003638</v>
      </c>
      <c r="M192" s="71">
        <f t="shared" si="89"/>
        <v>211.99999999998909</v>
      </c>
      <c r="N192" s="414">
        <f t="shared" si="89"/>
        <v>170.00000000007276</v>
      </c>
      <c r="O192" s="71">
        <f t="shared" si="89"/>
        <v>127.99999999970169</v>
      </c>
      <c r="P192" s="71">
        <f t="shared" si="89"/>
        <v>99.000000000160071</v>
      </c>
      <c r="Q192" s="71">
        <f t="shared" si="89"/>
        <v>43.000000000120053</v>
      </c>
      <c r="R192" s="71">
        <f t="shared" si="89"/>
        <v>197.99999999986539</v>
      </c>
      <c r="S192" s="71">
        <f t="shared" si="89"/>
        <v>70.999999999912689</v>
      </c>
      <c r="T192" s="71">
        <f t="shared" si="89"/>
        <v>199.00000000006912</v>
      </c>
      <c r="U192" s="71">
        <f t="shared" si="89"/>
        <v>70.000000000163709</v>
      </c>
      <c r="V192" s="71">
        <f t="shared" si="89"/>
        <v>198.99999999961437</v>
      </c>
      <c r="W192" s="71">
        <f t="shared" si="89"/>
        <v>71.000000000367436</v>
      </c>
      <c r="X192" s="71">
        <f t="shared" si="89"/>
        <v>170.00000000007276</v>
      </c>
      <c r="Y192" s="414">
        <f>(Y196-X196)*$AE192*$AF192</f>
        <v>84.999999999581632</v>
      </c>
      <c r="Z192" s="71">
        <f>(Z196-Y196)*$AE192*$AF192</f>
        <v>198.00000000032014</v>
      </c>
      <c r="AA192" s="71">
        <f t="shared" si="89"/>
        <v>114.00000000003274</v>
      </c>
      <c r="AB192" s="72">
        <f t="shared" si="89"/>
        <v>183.9999999997417</v>
      </c>
      <c r="AC192" s="106">
        <f>SUM(E192:AB192)</f>
        <v>2750</v>
      </c>
      <c r="AD192" s="2593"/>
      <c r="AE192" s="203">
        <v>100</v>
      </c>
      <c r="AF192" s="95">
        <v>10</v>
      </c>
      <c r="AJ192" s="10"/>
      <c r="AK192" s="27"/>
      <c r="AL192" s="12"/>
      <c r="AM192" s="27"/>
    </row>
    <row r="193" spans="1:41" x14ac:dyDescent="0.25">
      <c r="A193" s="3355"/>
      <c r="B193" s="3357"/>
      <c r="C193" s="123" t="s">
        <v>14</v>
      </c>
      <c r="D193" s="108" t="s">
        <v>115</v>
      </c>
      <c r="E193" s="308">
        <f t="shared" ref="E193:AB193" si="90">(E197-D197)*$AE192*$AF192</f>
        <v>136.00000000019463</v>
      </c>
      <c r="F193" s="309">
        <f t="shared" si="90"/>
        <v>73.999999999841748</v>
      </c>
      <c r="G193" s="309">
        <f t="shared" si="90"/>
        <v>25.000000000090949</v>
      </c>
      <c r="H193" s="415">
        <f t="shared" si="90"/>
        <v>11.999999999943611</v>
      </c>
      <c r="I193" s="309">
        <f t="shared" si="90"/>
        <v>25.000000000090949</v>
      </c>
      <c r="J193" s="309">
        <f t="shared" si="90"/>
        <v>49.999999999954525</v>
      </c>
      <c r="K193" s="309">
        <f t="shared" si="90"/>
        <v>74.000000000069122</v>
      </c>
      <c r="L193" s="309">
        <f t="shared" si="90"/>
        <v>73.999999999841748</v>
      </c>
      <c r="M193" s="309">
        <f t="shared" si="90"/>
        <v>186.00000000014916</v>
      </c>
      <c r="N193" s="415">
        <f t="shared" si="90"/>
        <v>147.99999999991087</v>
      </c>
      <c r="O193" s="309">
        <f t="shared" si="90"/>
        <v>111.00000000010368</v>
      </c>
      <c r="P193" s="309">
        <f t="shared" si="90"/>
        <v>86.999999999989086</v>
      </c>
      <c r="Q193" s="309">
        <f t="shared" si="90"/>
        <v>37.000000000034561</v>
      </c>
      <c r="R193" s="309">
        <f t="shared" si="90"/>
        <v>173.00000000000182</v>
      </c>
      <c r="S193" s="309">
        <f t="shared" si="90"/>
        <v>61.999999999898137</v>
      </c>
      <c r="T193" s="309">
        <f t="shared" si="90"/>
        <v>173.00000000000182</v>
      </c>
      <c r="U193" s="309">
        <f t="shared" si="90"/>
        <v>61.999999999898137</v>
      </c>
      <c r="V193" s="309">
        <f t="shared" si="90"/>
        <v>173.00000000000182</v>
      </c>
      <c r="W193" s="309">
        <f t="shared" si="90"/>
        <v>62.00000000012551</v>
      </c>
      <c r="X193" s="309">
        <f t="shared" si="90"/>
        <v>148.99999999988722</v>
      </c>
      <c r="Y193" s="415">
        <f>(Y197-X197)*$AE192*$AF192</f>
        <v>74.000000000069122</v>
      </c>
      <c r="Z193" s="309">
        <f>(Z197-Y197)*$AE192*$AF192</f>
        <v>173.00000000000182</v>
      </c>
      <c r="AA193" s="309">
        <f t="shared" si="90"/>
        <v>98.999999999932697</v>
      </c>
      <c r="AB193" s="310">
        <f t="shared" si="90"/>
        <v>161.00000000005821</v>
      </c>
      <c r="AC193" s="107">
        <f>SUM(E193:AB193)</f>
        <v>2400.0000000000909</v>
      </c>
      <c r="AD193" s="81"/>
      <c r="AE193" s="155"/>
      <c r="AF193" s="74"/>
      <c r="AJ193" s="51"/>
      <c r="AK193" s="11"/>
      <c r="AL193" s="51"/>
      <c r="AM193" s="11"/>
    </row>
    <row r="194" spans="1:41" x14ac:dyDescent="0.25">
      <c r="A194" s="3355"/>
      <c r="B194" s="3357"/>
      <c r="C194" s="123" t="s">
        <v>15</v>
      </c>
      <c r="D194" s="108" t="s">
        <v>54</v>
      </c>
      <c r="E194" s="327">
        <v>11</v>
      </c>
      <c r="F194" s="328">
        <v>6</v>
      </c>
      <c r="G194" s="328">
        <v>2</v>
      </c>
      <c r="H194" s="420">
        <v>1</v>
      </c>
      <c r="I194" s="328">
        <v>2</v>
      </c>
      <c r="J194" s="328">
        <v>4</v>
      </c>
      <c r="K194" s="328">
        <v>6</v>
      </c>
      <c r="L194" s="328">
        <v>6</v>
      </c>
      <c r="M194" s="328">
        <v>15</v>
      </c>
      <c r="N194" s="420">
        <v>12</v>
      </c>
      <c r="O194" s="328">
        <v>9</v>
      </c>
      <c r="P194" s="328">
        <v>7</v>
      </c>
      <c r="Q194" s="328">
        <v>3</v>
      </c>
      <c r="R194" s="328">
        <v>14</v>
      </c>
      <c r="S194" s="328">
        <v>5</v>
      </c>
      <c r="T194" s="328">
        <v>14</v>
      </c>
      <c r="U194" s="328">
        <v>5</v>
      </c>
      <c r="V194" s="328">
        <v>14</v>
      </c>
      <c r="W194" s="328">
        <v>5</v>
      </c>
      <c r="X194" s="328">
        <v>12</v>
      </c>
      <c r="Y194" s="420">
        <v>6</v>
      </c>
      <c r="Z194" s="328">
        <v>14</v>
      </c>
      <c r="AA194" s="328">
        <v>8</v>
      </c>
      <c r="AB194" s="1552">
        <v>13</v>
      </c>
      <c r="AC194" s="107">
        <f>AVERAGE(E194:AB194)</f>
        <v>8.0833333333333339</v>
      </c>
      <c r="AD194" s="81"/>
      <c r="AE194" s="155"/>
      <c r="AF194" s="74"/>
      <c r="AJ194" s="12"/>
      <c r="AK194" s="11"/>
      <c r="AL194" s="12"/>
      <c r="AM194" s="11"/>
    </row>
    <row r="195" spans="1:41" ht="16.5" thickBot="1" x14ac:dyDescent="0.3">
      <c r="A195" s="3355"/>
      <c r="B195" s="3301"/>
      <c r="C195" s="123" t="s">
        <v>17</v>
      </c>
      <c r="D195" s="108"/>
      <c r="E195" s="314">
        <f t="shared" ref="E195:AB195" si="91">E193/E192</f>
        <v>0.87179487179640403</v>
      </c>
      <c r="F195" s="315">
        <f t="shared" si="91"/>
        <v>0.87058823529188323</v>
      </c>
      <c r="G195" s="315">
        <f t="shared" si="91"/>
        <v>0.89285714285250262</v>
      </c>
      <c r="H195" s="417">
        <f t="shared" si="91"/>
        <v>0.80000000000303162</v>
      </c>
      <c r="I195" s="315">
        <f t="shared" si="91"/>
        <v>0.89285714286700346</v>
      </c>
      <c r="J195" s="315">
        <f t="shared" si="91"/>
        <v>0.8771929824515915</v>
      </c>
      <c r="K195" s="315">
        <f t="shared" si="91"/>
        <v>0.8705882352945582</v>
      </c>
      <c r="L195" s="315">
        <f t="shared" si="91"/>
        <v>0.87058823529188323</v>
      </c>
      <c r="M195" s="315">
        <f t="shared" si="91"/>
        <v>0.8773584905667865</v>
      </c>
      <c r="N195" s="417">
        <f t="shared" si="91"/>
        <v>0.87058823529322071</v>
      </c>
      <c r="O195" s="315">
        <f t="shared" si="91"/>
        <v>0.86718750000283107</v>
      </c>
      <c r="P195" s="315">
        <f t="shared" si="91"/>
        <v>0.87878787878634768</v>
      </c>
      <c r="Q195" s="315">
        <f t="shared" si="91"/>
        <v>0.86046511627747113</v>
      </c>
      <c r="R195" s="315">
        <f t="shared" si="91"/>
        <v>0.87373737373797689</v>
      </c>
      <c r="S195" s="315">
        <f t="shared" si="91"/>
        <v>0.87323943661935743</v>
      </c>
      <c r="T195" s="315">
        <f t="shared" si="91"/>
        <v>0.86934673366804893</v>
      </c>
      <c r="U195" s="315">
        <f t="shared" si="91"/>
        <v>0.88571428571075905</v>
      </c>
      <c r="V195" s="315">
        <f t="shared" si="91"/>
        <v>0.86934673367003545</v>
      </c>
      <c r="W195" s="315">
        <f t="shared" si="91"/>
        <v>0.8732394366169669</v>
      </c>
      <c r="X195" s="315">
        <f t="shared" si="91"/>
        <v>0.87647058823425561</v>
      </c>
      <c r="Y195" s="417">
        <f>Y193/Y192</f>
        <v>0.87058823529921581</v>
      </c>
      <c r="Z195" s="315">
        <f t="shared" si="91"/>
        <v>0.87373737373597016</v>
      </c>
      <c r="AA195" s="315">
        <f t="shared" si="91"/>
        <v>0.86842105263073921</v>
      </c>
      <c r="AB195" s="337">
        <f t="shared" si="91"/>
        <v>0.87500000000154465</v>
      </c>
      <c r="AC195" s="214"/>
      <c r="AD195" s="81"/>
      <c r="AE195" s="155"/>
      <c r="AF195" s="74"/>
      <c r="AJ195" s="12"/>
      <c r="AK195" s="11"/>
      <c r="AL195" s="12"/>
      <c r="AM195" s="11"/>
    </row>
    <row r="196" spans="1:41" ht="16.5" hidden="1" thickBot="1" x14ac:dyDescent="0.3">
      <c r="A196" s="3355"/>
      <c r="B196" s="2591"/>
      <c r="C196" s="362" t="s">
        <v>18</v>
      </c>
      <c r="D196" s="108">
        <v>3698.37</v>
      </c>
      <c r="E196" s="2389">
        <v>3698.5259999999998</v>
      </c>
      <c r="F196" s="2389">
        <v>3698.6109999999999</v>
      </c>
      <c r="G196" s="2389">
        <v>3698.6390000000001</v>
      </c>
      <c r="H196" s="411">
        <v>3698.654</v>
      </c>
      <c r="I196" s="2389">
        <v>3698.6819999999998</v>
      </c>
      <c r="J196" s="2389">
        <v>3698.739</v>
      </c>
      <c r="K196" s="2389">
        <v>3698.8240000000001</v>
      </c>
      <c r="L196" s="91">
        <v>3698.9090000000001</v>
      </c>
      <c r="M196" s="91">
        <v>3699.1210000000001</v>
      </c>
      <c r="N196" s="411">
        <v>3699.2910000000002</v>
      </c>
      <c r="O196" s="91">
        <v>3699.4189999999999</v>
      </c>
      <c r="P196" s="91">
        <v>3699.518</v>
      </c>
      <c r="Q196" s="91">
        <v>3699.5610000000001</v>
      </c>
      <c r="R196" s="91">
        <v>3699.759</v>
      </c>
      <c r="S196" s="91">
        <v>3699.83</v>
      </c>
      <c r="T196" s="91">
        <v>3700.029</v>
      </c>
      <c r="U196" s="91">
        <v>3700.0990000000002</v>
      </c>
      <c r="V196" s="91">
        <v>3700.2979999999998</v>
      </c>
      <c r="W196" s="91">
        <v>3700.3690000000001</v>
      </c>
      <c r="X196" s="91">
        <v>3700.5390000000002</v>
      </c>
      <c r="Y196" s="411">
        <v>3700.6239999999998</v>
      </c>
      <c r="Z196" s="91">
        <v>3700.8220000000001</v>
      </c>
      <c r="AA196" s="91">
        <v>3700.9360000000001</v>
      </c>
      <c r="AB196" s="92">
        <v>3701.12</v>
      </c>
      <c r="AC196" s="389"/>
      <c r="AD196" s="2389"/>
      <c r="AE196" s="91"/>
      <c r="AF196" s="92"/>
      <c r="AJ196" s="12"/>
      <c r="AK196" s="11"/>
      <c r="AL196" s="12"/>
      <c r="AM196" s="11"/>
    </row>
    <row r="197" spans="1:41" ht="16.5" hidden="1" thickBot="1" x14ac:dyDescent="0.3">
      <c r="A197" s="3321"/>
      <c r="B197" s="2576"/>
      <c r="C197" s="124" t="s">
        <v>19</v>
      </c>
      <c r="D197" s="108">
        <v>1791.87</v>
      </c>
      <c r="E197" s="81">
        <v>1792.0060000000001</v>
      </c>
      <c r="F197" s="155">
        <v>1792.08</v>
      </c>
      <c r="G197" s="155">
        <v>1792.105</v>
      </c>
      <c r="H197" s="412">
        <v>1792.117</v>
      </c>
      <c r="I197" s="155">
        <v>1792.1420000000001</v>
      </c>
      <c r="J197" s="155">
        <v>1792.192</v>
      </c>
      <c r="K197" s="155">
        <v>1792.2660000000001</v>
      </c>
      <c r="L197" s="155">
        <v>1792.34</v>
      </c>
      <c r="M197" s="155">
        <v>1792.5260000000001</v>
      </c>
      <c r="N197" s="412">
        <v>1792.674</v>
      </c>
      <c r="O197" s="155">
        <v>1792.7850000000001</v>
      </c>
      <c r="P197" s="155">
        <v>1792.8720000000001</v>
      </c>
      <c r="Q197" s="155">
        <v>1792.9090000000001</v>
      </c>
      <c r="R197" s="155">
        <v>1793.0820000000001</v>
      </c>
      <c r="S197" s="155">
        <v>1793.144</v>
      </c>
      <c r="T197" s="155">
        <v>1793.317</v>
      </c>
      <c r="U197" s="155">
        <v>1793.3789999999999</v>
      </c>
      <c r="V197" s="155">
        <v>1793.5519999999999</v>
      </c>
      <c r="W197" s="155">
        <v>1793.614</v>
      </c>
      <c r="X197" s="155">
        <v>1793.7629999999999</v>
      </c>
      <c r="Y197" s="412">
        <v>1793.837</v>
      </c>
      <c r="Z197" s="155">
        <v>1794.01</v>
      </c>
      <c r="AA197" s="155">
        <v>1794.1089999999999</v>
      </c>
      <c r="AB197" s="74">
        <v>1794.27</v>
      </c>
      <c r="AC197" s="214"/>
      <c r="AD197" s="81"/>
      <c r="AE197" s="155"/>
      <c r="AF197" s="74"/>
      <c r="AJ197" s="12"/>
      <c r="AK197" s="11"/>
      <c r="AL197" s="12"/>
      <c r="AM197" s="11"/>
    </row>
    <row r="198" spans="1:41" ht="16.5" hidden="1" thickBot="1" x14ac:dyDescent="0.3">
      <c r="A198" s="2210"/>
      <c r="B198" s="2587" t="s">
        <v>42</v>
      </c>
      <c r="C198" s="2583"/>
      <c r="D198" s="114"/>
      <c r="E198" s="178">
        <f t="shared" ref="E198:AB198" si="92">SQRT(E192*E192+E193*E193)/E149/1.73</f>
        <v>11.447793407888597</v>
      </c>
      <c r="F198" s="179">
        <f t="shared" si="92"/>
        <v>6.221945077926045</v>
      </c>
      <c r="G198" s="179">
        <f t="shared" si="92"/>
        <v>2.068397028741495</v>
      </c>
      <c r="H198" s="419">
        <f t="shared" si="92"/>
        <v>1.0585017777549715</v>
      </c>
      <c r="I198" s="179">
        <f t="shared" si="92"/>
        <v>2.066427126790686</v>
      </c>
      <c r="J198" s="179">
        <f t="shared" si="92"/>
        <v>4.1940515169523307</v>
      </c>
      <c r="K198" s="179">
        <f t="shared" si="92"/>
        <v>6.245806804024161</v>
      </c>
      <c r="L198" s="179">
        <f t="shared" si="92"/>
        <v>6.2278934001802755</v>
      </c>
      <c r="M198" s="179">
        <f t="shared" si="92"/>
        <v>15.781430558485022</v>
      </c>
      <c r="N198" s="419">
        <f t="shared" si="92"/>
        <v>12.600341386059739</v>
      </c>
      <c r="O198" s="179">
        <f t="shared" si="92"/>
        <v>9.4439551536249677</v>
      </c>
      <c r="P198" s="179">
        <f t="shared" si="92"/>
        <v>7.304146876176759</v>
      </c>
      <c r="Q198" s="179">
        <f t="shared" si="92"/>
        <v>3.1318448203148481</v>
      </c>
      <c r="R198" s="179">
        <f t="shared" si="92"/>
        <v>14.656080513913466</v>
      </c>
      <c r="S198" s="179">
        <f t="shared" si="92"/>
        <v>5.2339778866502913</v>
      </c>
      <c r="T198" s="179">
        <f t="shared" si="92"/>
        <v>14.683941919971552</v>
      </c>
      <c r="U198" s="179">
        <f t="shared" si="92"/>
        <v>5.1773612949606163</v>
      </c>
      <c r="V198" s="179">
        <f t="shared" si="92"/>
        <v>14.613549101544235</v>
      </c>
      <c r="W198" s="179">
        <f t="shared" si="92"/>
        <v>5.1990181107169819</v>
      </c>
      <c r="X198" s="179">
        <f t="shared" si="92"/>
        <v>12.492141986984908</v>
      </c>
      <c r="Y198" s="419">
        <f>SQRT(V192*V192+V193*V193)/V149/1.73</f>
        <v>14.613549101544235</v>
      </c>
      <c r="Z198" s="179">
        <f t="shared" si="92"/>
        <v>14.447105981889791</v>
      </c>
      <c r="AA198" s="179">
        <f t="shared" si="92"/>
        <v>8.4324232434682092</v>
      </c>
      <c r="AB198" s="180">
        <f t="shared" si="92"/>
        <v>13.589003651219478</v>
      </c>
      <c r="AC198" s="109">
        <f>AVERAGE(E198:AB198)</f>
        <v>8.7887786553243199</v>
      </c>
      <c r="AD198" s="96">
        <f>(AC194-AC198)/AC194</f>
        <v>-8.727158622568898E-2</v>
      </c>
      <c r="AE198" s="79"/>
      <c r="AF198" s="80"/>
      <c r="AH198" s="15"/>
      <c r="AI198" s="64"/>
      <c r="AJ198" s="65"/>
      <c r="AK198" s="65"/>
      <c r="AL198" s="12"/>
      <c r="AM198" s="105"/>
      <c r="AN198" s="105"/>
      <c r="AO198" s="105"/>
    </row>
    <row r="199" spans="1:41" ht="16.5" thickBot="1" x14ac:dyDescent="0.3">
      <c r="A199" s="226"/>
      <c r="B199" s="203" t="s">
        <v>31</v>
      </c>
      <c r="C199" s="121" t="s">
        <v>13</v>
      </c>
      <c r="D199" s="113" t="s">
        <v>115</v>
      </c>
      <c r="E199" s="2593">
        <f t="shared" ref="E199:AA199" si="93">(E200-D200)*$AE199*$AF199</f>
        <v>1.1999999999716238</v>
      </c>
      <c r="F199" s="203">
        <f t="shared" si="93"/>
        <v>1.2000000000261934</v>
      </c>
      <c r="G199" s="203">
        <f t="shared" si="93"/>
        <v>1.1999999999716238</v>
      </c>
      <c r="H199" s="413">
        <f t="shared" si="93"/>
        <v>1.2000000000261934</v>
      </c>
      <c r="I199" s="203">
        <f t="shared" si="93"/>
        <v>0.59999999995852704</v>
      </c>
      <c r="J199" s="203">
        <f t="shared" si="93"/>
        <v>0.60000000001309672</v>
      </c>
      <c r="K199" s="203">
        <f t="shared" si="93"/>
        <v>1.2000000000261934</v>
      </c>
      <c r="L199" s="203">
        <f t="shared" si="93"/>
        <v>541.19999999997162</v>
      </c>
      <c r="M199" s="203">
        <f t="shared" si="93"/>
        <v>-538.79999999997381</v>
      </c>
      <c r="N199" s="413">
        <f t="shared" si="93"/>
        <v>1.1999999999716238</v>
      </c>
      <c r="O199" s="203">
        <f t="shared" si="93"/>
        <v>1.2000000000261934</v>
      </c>
      <c r="P199" s="203">
        <f t="shared" si="93"/>
        <v>1.1999999999716238</v>
      </c>
      <c r="Q199" s="203">
        <f t="shared" si="93"/>
        <v>1.2000000000261934</v>
      </c>
      <c r="R199" s="203">
        <f t="shared" si="93"/>
        <v>1.1999999999716238</v>
      </c>
      <c r="S199" s="203">
        <f t="shared" si="93"/>
        <v>1.2000000000261934</v>
      </c>
      <c r="T199" s="203">
        <f t="shared" si="93"/>
        <v>0.60000000001309672</v>
      </c>
      <c r="U199" s="203">
        <f t="shared" si="93"/>
        <v>1.1999999999716238</v>
      </c>
      <c r="V199" s="203">
        <f t="shared" si="93"/>
        <v>1.2000000000261934</v>
      </c>
      <c r="W199" s="203">
        <f t="shared" si="93"/>
        <v>0.59999999995852704</v>
      </c>
      <c r="X199" s="203">
        <f t="shared" si="93"/>
        <v>1.2000000000261934</v>
      </c>
      <c r="Y199" s="413">
        <f>(Y200-X200)*$AE199*$AF199</f>
        <v>1.1999999999716238</v>
      </c>
      <c r="Z199" s="203">
        <f>(Z200-Y200)*$AE199*$AF199</f>
        <v>0.60000000001309672</v>
      </c>
      <c r="AA199" s="203">
        <f t="shared" si="93"/>
        <v>1.2000000000261934</v>
      </c>
      <c r="AB199" s="203">
        <f>(AB200-AA200)*$AE199*$AF199</f>
        <v>1.1999999999716238</v>
      </c>
      <c r="AC199" s="183">
        <f>SUM(E199:AB199)</f>
        <v>25.799999999962893</v>
      </c>
      <c r="AD199" s="99"/>
      <c r="AE199" s="101">
        <v>1</v>
      </c>
      <c r="AF199" s="102">
        <v>60</v>
      </c>
      <c r="AJ199" s="10"/>
      <c r="AK199" s="27"/>
      <c r="AL199" s="12"/>
      <c r="AM199" s="27"/>
    </row>
    <row r="200" spans="1:41" ht="16.5" hidden="1" thickBot="1" x14ac:dyDescent="0.3">
      <c r="A200" s="212"/>
      <c r="B200" s="242"/>
      <c r="C200" s="653" t="s">
        <v>18</v>
      </c>
      <c r="D200" s="108">
        <v>6390.6</v>
      </c>
      <c r="E200" s="242">
        <v>6390.62</v>
      </c>
      <c r="F200" s="227">
        <v>6390.64</v>
      </c>
      <c r="G200" s="227">
        <v>6390.66</v>
      </c>
      <c r="H200" s="435">
        <v>6390.68</v>
      </c>
      <c r="I200" s="227">
        <v>6390.69</v>
      </c>
      <c r="J200" s="227">
        <v>6390.7</v>
      </c>
      <c r="K200" s="227">
        <v>6390.72</v>
      </c>
      <c r="L200" s="227">
        <v>6399.74</v>
      </c>
      <c r="M200" s="227">
        <v>6390.76</v>
      </c>
      <c r="N200" s="435">
        <v>6390.78</v>
      </c>
      <c r="O200" s="227">
        <v>6390.8</v>
      </c>
      <c r="P200" s="227">
        <v>6390.82</v>
      </c>
      <c r="Q200" s="227">
        <v>6390.84</v>
      </c>
      <c r="R200" s="227">
        <v>6390.86</v>
      </c>
      <c r="S200" s="227">
        <v>6390.88</v>
      </c>
      <c r="T200" s="227">
        <v>6390.89</v>
      </c>
      <c r="U200" s="227">
        <v>6390.91</v>
      </c>
      <c r="V200" s="227">
        <v>6390.93</v>
      </c>
      <c r="W200" s="227">
        <v>6390.94</v>
      </c>
      <c r="X200" s="227">
        <v>6390.96</v>
      </c>
      <c r="Y200" s="435">
        <v>6390.98</v>
      </c>
      <c r="Z200" s="227">
        <v>6390.99</v>
      </c>
      <c r="AA200" s="227">
        <v>6391.01</v>
      </c>
      <c r="AB200" s="227">
        <v>6391.03</v>
      </c>
      <c r="AC200" s="2354"/>
      <c r="AD200" s="100"/>
      <c r="AE200" s="103"/>
      <c r="AF200" s="104"/>
      <c r="AJ200" s="51"/>
      <c r="AK200" s="11"/>
      <c r="AL200" s="51"/>
      <c r="AM200" s="11"/>
    </row>
    <row r="201" spans="1:41" x14ac:dyDescent="0.25">
      <c r="A201" s="226"/>
      <c r="B201" s="203" t="s">
        <v>30</v>
      </c>
      <c r="C201" s="121" t="s">
        <v>13</v>
      </c>
      <c r="D201" s="113" t="s">
        <v>115</v>
      </c>
      <c r="E201" s="2593">
        <f t="shared" ref="E201:X201" si="94">(E202-D202)*$AE201*$AF201</f>
        <v>0</v>
      </c>
      <c r="F201" s="203">
        <f t="shared" si="94"/>
        <v>0</v>
      </c>
      <c r="G201" s="203">
        <f t="shared" si="94"/>
        <v>0</v>
      </c>
      <c r="H201" s="413">
        <f t="shared" si="94"/>
        <v>0</v>
      </c>
      <c r="I201" s="203">
        <f t="shared" si="94"/>
        <v>0</v>
      </c>
      <c r="J201" s="203">
        <f t="shared" si="94"/>
        <v>0</v>
      </c>
      <c r="K201" s="203">
        <f t="shared" si="94"/>
        <v>0</v>
      </c>
      <c r="L201" s="203">
        <f t="shared" si="94"/>
        <v>0</v>
      </c>
      <c r="M201" s="203">
        <f t="shared" si="94"/>
        <v>0</v>
      </c>
      <c r="N201" s="413">
        <f t="shared" si="94"/>
        <v>0</v>
      </c>
      <c r="O201" s="203">
        <f t="shared" si="94"/>
        <v>0</v>
      </c>
      <c r="P201" s="203">
        <f t="shared" si="94"/>
        <v>0</v>
      </c>
      <c r="Q201" s="203">
        <f t="shared" si="94"/>
        <v>0</v>
      </c>
      <c r="R201" s="203">
        <f t="shared" si="94"/>
        <v>0</v>
      </c>
      <c r="S201" s="203">
        <f t="shared" si="94"/>
        <v>0</v>
      </c>
      <c r="T201" s="203">
        <f t="shared" si="94"/>
        <v>0</v>
      </c>
      <c r="U201" s="203">
        <f t="shared" si="94"/>
        <v>0</v>
      </c>
      <c r="V201" s="203">
        <f t="shared" si="94"/>
        <v>0</v>
      </c>
      <c r="W201" s="203">
        <f t="shared" si="94"/>
        <v>0</v>
      </c>
      <c r="X201" s="203">
        <f t="shared" si="94"/>
        <v>0</v>
      </c>
      <c r="Y201" s="413">
        <f>(Y202-X202)*$AE201*$AF201</f>
        <v>0</v>
      </c>
      <c r="Z201" s="203">
        <f>(Z202-Y202)*$AE201*$AF201</f>
        <v>0</v>
      </c>
      <c r="AA201" s="203">
        <f>(AA202-Z202)*$AE201*$AF201</f>
        <v>0</v>
      </c>
      <c r="AB201" s="330">
        <f>(AB202-AA202)*$AE201*$AF201</f>
        <v>0</v>
      </c>
      <c r="AC201" s="183">
        <f>SUM(E201:AB201)</f>
        <v>0</v>
      </c>
      <c r="AD201" s="883"/>
      <c r="AE201" s="101">
        <v>1</v>
      </c>
      <c r="AF201" s="102">
        <v>60</v>
      </c>
      <c r="AJ201" s="10"/>
      <c r="AK201" s="27"/>
      <c r="AL201" s="12"/>
      <c r="AM201" s="27"/>
    </row>
    <row r="202" spans="1:41" ht="16.5" hidden="1" thickBot="1" x14ac:dyDescent="0.3">
      <c r="A202" s="212"/>
      <c r="B202" s="242"/>
      <c r="C202" s="653" t="s">
        <v>18</v>
      </c>
      <c r="D202" s="114">
        <v>42.16</v>
      </c>
      <c r="E202" s="242">
        <v>42.16</v>
      </c>
      <c r="F202" s="227">
        <v>42.16</v>
      </c>
      <c r="G202" s="227">
        <v>42.16</v>
      </c>
      <c r="H202" s="435">
        <v>42.16</v>
      </c>
      <c r="I202" s="227">
        <v>42.16</v>
      </c>
      <c r="J202" s="227">
        <v>42.16</v>
      </c>
      <c r="K202" s="227">
        <v>42.16</v>
      </c>
      <c r="L202" s="227">
        <v>42.16</v>
      </c>
      <c r="M202" s="227">
        <v>42.16</v>
      </c>
      <c r="N202" s="435">
        <v>42.16</v>
      </c>
      <c r="O202" s="227">
        <v>42.16</v>
      </c>
      <c r="P202" s="227">
        <v>42.16</v>
      </c>
      <c r="Q202" s="227">
        <v>42.16</v>
      </c>
      <c r="R202" s="227">
        <v>42.16</v>
      </c>
      <c r="S202" s="227">
        <v>42.16</v>
      </c>
      <c r="T202" s="227">
        <v>42.16</v>
      </c>
      <c r="U202" s="227">
        <v>42.16</v>
      </c>
      <c r="V202" s="227">
        <v>42.16</v>
      </c>
      <c r="W202" s="227">
        <v>42.16</v>
      </c>
      <c r="X202" s="227">
        <v>42.16</v>
      </c>
      <c r="Y202" s="435">
        <v>42.16</v>
      </c>
      <c r="Z202" s="227">
        <v>42.16</v>
      </c>
      <c r="AA202" s="227">
        <v>42.16</v>
      </c>
      <c r="AB202" s="2604">
        <v>42.16</v>
      </c>
      <c r="AC202" s="69"/>
      <c r="AD202" s="884"/>
      <c r="AE202" s="103"/>
      <c r="AF202" s="104"/>
      <c r="AJ202" s="51"/>
      <c r="AK202" s="11"/>
      <c r="AL202" s="51"/>
      <c r="AM202" s="11"/>
    </row>
    <row r="203" spans="1:41" ht="15.75" customHeight="1" x14ac:dyDescent="0.25">
      <c r="A203" s="3394" t="s">
        <v>32</v>
      </c>
      <c r="B203" s="3402"/>
      <c r="C203" s="222" t="s">
        <v>13</v>
      </c>
      <c r="D203" s="122"/>
      <c r="E203" s="320">
        <f t="shared" ref="E203:AC204" si="95">SUM(E150,E164,E171,E192,E178,E185)</f>
        <v>547.99999999977445</v>
      </c>
      <c r="F203" s="321">
        <f t="shared" si="95"/>
        <v>458.00000000053842</v>
      </c>
      <c r="G203" s="321">
        <f t="shared" si="95"/>
        <v>404.0000000022701</v>
      </c>
      <c r="H203" s="436">
        <f t="shared" si="95"/>
        <v>384.0000000004693</v>
      </c>
      <c r="I203" s="321">
        <f t="shared" si="95"/>
        <v>473.99999999697684</v>
      </c>
      <c r="J203" s="321">
        <f t="shared" si="95"/>
        <v>621.99999999802458</v>
      </c>
      <c r="K203" s="321">
        <f t="shared" si="95"/>
        <v>794.00000000077853</v>
      </c>
      <c r="L203" s="321">
        <f t="shared" si="95"/>
        <v>816.00000000253203</v>
      </c>
      <c r="M203" s="321">
        <f t="shared" si="95"/>
        <v>1168.9999999994143</v>
      </c>
      <c r="N203" s="436">
        <f t="shared" si="95"/>
        <v>1078.0000000013388</v>
      </c>
      <c r="O203" s="321">
        <f t="shared" si="95"/>
        <v>978.00000000006548</v>
      </c>
      <c r="P203" s="321">
        <f t="shared" si="95"/>
        <v>850.99999999965803</v>
      </c>
      <c r="Q203" s="321">
        <f t="shared" si="95"/>
        <v>745.00000000034561</v>
      </c>
      <c r="R203" s="321">
        <f t="shared" si="95"/>
        <v>1008.9999999995598</v>
      </c>
      <c r="S203" s="321">
        <f t="shared" si="95"/>
        <v>806.00000000049477</v>
      </c>
      <c r="T203" s="321">
        <f t="shared" si="95"/>
        <v>1058.000000001357</v>
      </c>
      <c r="U203" s="321">
        <f t="shared" si="95"/>
        <v>793.00000000012005</v>
      </c>
      <c r="V203" s="321">
        <f t="shared" si="95"/>
        <v>944.00000000041473</v>
      </c>
      <c r="W203" s="321">
        <f t="shared" si="95"/>
        <v>807.9999999959</v>
      </c>
      <c r="X203" s="321">
        <f t="shared" si="95"/>
        <v>823.00000000304863</v>
      </c>
      <c r="Y203" s="436">
        <f>SUM(Y150,Y164,Y171,Y192,Y178,Y185)</f>
        <v>704.999999998563</v>
      </c>
      <c r="Z203" s="321">
        <f t="shared" si="95"/>
        <v>799.9999999992724</v>
      </c>
      <c r="AA203" s="321">
        <f t="shared" si="95"/>
        <v>634.00000000319778</v>
      </c>
      <c r="AB203" s="323">
        <f t="shared" si="95"/>
        <v>608.99999999628562</v>
      </c>
      <c r="AC203" s="215">
        <f t="shared" si="95"/>
        <v>18310.0000000004</v>
      </c>
      <c r="AD203" s="1"/>
      <c r="AE203" s="24"/>
      <c r="AF203" s="1"/>
      <c r="AG203" s="24"/>
      <c r="AJ203" s="105"/>
      <c r="AK203" s="105"/>
      <c r="AL203" s="105"/>
      <c r="AM203" s="105"/>
    </row>
    <row r="204" spans="1:41" ht="16.5" thickBot="1" x14ac:dyDescent="0.3">
      <c r="A204" s="3362"/>
      <c r="B204" s="3363"/>
      <c r="C204" s="224" t="s">
        <v>14</v>
      </c>
      <c r="D204" s="114"/>
      <c r="E204" s="320">
        <f t="shared" si="95"/>
        <v>369.00000000218824</v>
      </c>
      <c r="F204" s="321">
        <f t="shared" si="95"/>
        <v>299.99999999859028</v>
      </c>
      <c r="G204" s="321">
        <f t="shared" si="95"/>
        <v>250.00000000090949</v>
      </c>
      <c r="H204" s="436">
        <f t="shared" si="95"/>
        <v>234.99999999899046</v>
      </c>
      <c r="I204" s="321">
        <f t="shared" si="95"/>
        <v>287.00000000162618</v>
      </c>
      <c r="J204" s="321">
        <f t="shared" si="95"/>
        <v>390.99999999848478</v>
      </c>
      <c r="K204" s="321">
        <f t="shared" si="95"/>
        <v>494.00000000105138</v>
      </c>
      <c r="L204" s="321">
        <f t="shared" si="95"/>
        <v>514.9999999996453</v>
      </c>
      <c r="M204" s="321">
        <f t="shared" si="95"/>
        <v>778.00000000024738</v>
      </c>
      <c r="N204" s="436">
        <f t="shared" si="95"/>
        <v>705.99999999853935</v>
      </c>
      <c r="O204" s="321">
        <f t="shared" si="95"/>
        <v>622.00000000188993</v>
      </c>
      <c r="P204" s="321">
        <f t="shared" si="95"/>
        <v>538.99999999975989</v>
      </c>
      <c r="Q204" s="321">
        <f t="shared" si="95"/>
        <v>451.99999999999818</v>
      </c>
      <c r="R204" s="321">
        <f t="shared" si="95"/>
        <v>670.99999999913962</v>
      </c>
      <c r="S204" s="321">
        <f t="shared" si="95"/>
        <v>503.00000000015643</v>
      </c>
      <c r="T204" s="321">
        <f t="shared" si="95"/>
        <v>699.99999999913598</v>
      </c>
      <c r="U204" s="321">
        <f t="shared" si="95"/>
        <v>493.0000000003929</v>
      </c>
      <c r="V204" s="321">
        <f t="shared" si="95"/>
        <v>624.00000000047839</v>
      </c>
      <c r="W204" s="321">
        <f t="shared" si="95"/>
        <v>501.99999999927059</v>
      </c>
      <c r="X204" s="321">
        <f t="shared" si="95"/>
        <v>540.00000000041837</v>
      </c>
      <c r="Y204" s="436">
        <f>SUM(Y151,Y165,Y172,Y193,Y179,Y186)</f>
        <v>445.00000000061846</v>
      </c>
      <c r="Z204" s="321">
        <f t="shared" si="95"/>
        <v>539.00000000044201</v>
      </c>
      <c r="AA204" s="321">
        <f t="shared" si="95"/>
        <v>410.99999999983083</v>
      </c>
      <c r="AB204" s="323">
        <f t="shared" si="95"/>
        <v>413.99999999930515</v>
      </c>
      <c r="AC204" s="215">
        <f t="shared" si="95"/>
        <v>11780.00000000111</v>
      </c>
      <c r="AD204" s="1"/>
      <c r="AE204" s="24"/>
      <c r="AF204" s="1"/>
      <c r="AG204" s="24"/>
      <c r="AJ204" s="105"/>
      <c r="AK204" s="105"/>
      <c r="AL204" s="105"/>
      <c r="AM204" s="105"/>
    </row>
    <row r="205" spans="1:41" ht="15.75" customHeight="1" x14ac:dyDescent="0.25">
      <c r="A205" s="3394" t="s">
        <v>33</v>
      </c>
      <c r="B205" s="3395"/>
      <c r="C205" s="219" t="s">
        <v>34</v>
      </c>
      <c r="D205" s="113"/>
      <c r="E205" s="139">
        <f t="shared" ref="E205:AB205" si="96">100-(E203/(E131))*100</f>
        <v>1.7921146961800076</v>
      </c>
      <c r="F205" s="137">
        <f t="shared" si="96"/>
        <v>2.1367521360345876</v>
      </c>
      <c r="G205" s="137">
        <f t="shared" si="96"/>
        <v>2.4154589359499994</v>
      </c>
      <c r="H205" s="425">
        <f t="shared" si="96"/>
        <v>4.4776119414888171</v>
      </c>
      <c r="I205" s="137">
        <f t="shared" si="96"/>
        <v>-2.5974025976595527</v>
      </c>
      <c r="J205" s="137">
        <f t="shared" si="96"/>
        <v>3.1152647977891235</v>
      </c>
      <c r="K205" s="137">
        <f t="shared" si="96"/>
        <v>-3.3854166662743808</v>
      </c>
      <c r="L205" s="137">
        <f t="shared" si="96"/>
        <v>0</v>
      </c>
      <c r="M205" s="137">
        <f t="shared" si="96"/>
        <v>8.5470085371014193E-2</v>
      </c>
      <c r="N205" s="425">
        <f t="shared" si="96"/>
        <v>-2.0833333337639601</v>
      </c>
      <c r="O205" s="137">
        <f t="shared" si="96"/>
        <v>-1.875000000099476</v>
      </c>
      <c r="P205" s="137">
        <f t="shared" si="96"/>
        <v>-2.0383693037568946</v>
      </c>
      <c r="Q205" s="137">
        <f t="shared" si="96"/>
        <v>-1.7759562847100767</v>
      </c>
      <c r="R205" s="137">
        <f t="shared" si="96"/>
        <v>1.6569200781746218</v>
      </c>
      <c r="S205" s="137">
        <f t="shared" si="96"/>
        <v>-1.0025062658698118</v>
      </c>
      <c r="T205" s="137">
        <f t="shared" si="96"/>
        <v>0.37664783396699875</v>
      </c>
      <c r="U205" s="137">
        <f t="shared" si="96"/>
        <v>0.62656641588371542</v>
      </c>
      <c r="V205" s="137">
        <f t="shared" si="96"/>
        <v>1.6666666665340273</v>
      </c>
      <c r="W205" s="137">
        <f t="shared" si="96"/>
        <v>-1.2531328317104169</v>
      </c>
      <c r="X205" s="137">
        <f t="shared" si="96"/>
        <v>1.3189448444926484</v>
      </c>
      <c r="Y205" s="425">
        <f>100-(Y203/(Y131))*100</f>
        <v>0.42372881255886341</v>
      </c>
      <c r="Z205" s="137">
        <f t="shared" si="96"/>
        <v>1.9607843141188681</v>
      </c>
      <c r="AA205" s="137">
        <f t="shared" si="96"/>
        <v>0.31446540808327939</v>
      </c>
      <c r="AB205" s="140">
        <f t="shared" si="96"/>
        <v>5.1401869164406122</v>
      </c>
      <c r="AC205" s="336">
        <f>100-(AC203/(AC131))*100</f>
        <v>0.27233115466532354</v>
      </c>
      <c r="AD205" s="1"/>
      <c r="AE205" s="24"/>
      <c r="AF205" s="1"/>
      <c r="AG205" s="24"/>
      <c r="AJ205" s="105"/>
      <c r="AK205" s="105"/>
      <c r="AL205" s="105"/>
      <c r="AM205" s="105"/>
    </row>
    <row r="206" spans="1:41" ht="16.5" thickBot="1" x14ac:dyDescent="0.3">
      <c r="A206" s="3396"/>
      <c r="B206" s="3397"/>
      <c r="C206" s="249" t="s">
        <v>35</v>
      </c>
      <c r="D206" s="182"/>
      <c r="E206" s="239">
        <f t="shared" ref="E206:AC206" si="97">100-(E204/(E132))*100</f>
        <v>-2.5000000014779147</v>
      </c>
      <c r="F206" s="240">
        <f t="shared" si="97"/>
        <v>8.3369400272204075E-10</v>
      </c>
      <c r="G206" s="240">
        <f t="shared" si="97"/>
        <v>7.407407407220262</v>
      </c>
      <c r="H206" s="426">
        <f t="shared" si="97"/>
        <v>8.9147286818528642</v>
      </c>
      <c r="I206" s="240">
        <f t="shared" si="97"/>
        <v>2.3809523803557653</v>
      </c>
      <c r="J206" s="240">
        <f t="shared" si="97"/>
        <v>5.5555555564892103</v>
      </c>
      <c r="K206" s="240">
        <f t="shared" si="97"/>
        <v>-0.40650406484452617</v>
      </c>
      <c r="L206" s="240">
        <f t="shared" si="97"/>
        <v>2.4621212118980651</v>
      </c>
      <c r="M206" s="240">
        <f t="shared" si="97"/>
        <v>-3.7333333333663177</v>
      </c>
      <c r="N206" s="426">
        <f t="shared" si="97"/>
        <v>-3.2163742691743806</v>
      </c>
      <c r="O206" s="240">
        <f t="shared" si="97"/>
        <v>-0.64724919118033597</v>
      </c>
      <c r="P206" s="240">
        <f t="shared" si="97"/>
        <v>-0.93632958803601696</v>
      </c>
      <c r="Q206" s="240">
        <f t="shared" si="97"/>
        <v>4.641350211734931</v>
      </c>
      <c r="R206" s="240">
        <f t="shared" si="97"/>
        <v>-1.6666666668389212</v>
      </c>
      <c r="S206" s="240">
        <f t="shared" si="97"/>
        <v>2.5193798452030904</v>
      </c>
      <c r="T206" s="240">
        <f t="shared" si="97"/>
        <v>-3.2448377585563719</v>
      </c>
      <c r="U206" s="240">
        <f t="shared" si="97"/>
        <v>4.457364341275877</v>
      </c>
      <c r="V206" s="240">
        <f t="shared" si="97"/>
        <v>-0.97087378642098088</v>
      </c>
      <c r="W206" s="240">
        <f t="shared" si="97"/>
        <v>2.7131782949866192</v>
      </c>
      <c r="X206" s="240">
        <f t="shared" si="97"/>
        <v>-1.1235955057624665</v>
      </c>
      <c r="Y206" s="426">
        <f>100-(Y204/(Y132))*100</f>
        <v>2.4122807016467789</v>
      </c>
      <c r="Z206" s="240">
        <f t="shared" si="97"/>
        <v>-2.0833333337209012</v>
      </c>
      <c r="AA206" s="240">
        <f t="shared" si="97"/>
        <v>-0.73529411729300875</v>
      </c>
      <c r="AB206" s="241">
        <f t="shared" si="97"/>
        <v>-5.4920690217841184E-10</v>
      </c>
      <c r="AC206" s="231">
        <f t="shared" si="97"/>
        <v>0.33840947542279309</v>
      </c>
      <c r="AD206" s="1"/>
      <c r="AE206" s="24"/>
      <c r="AF206" s="1"/>
      <c r="AG206" s="24"/>
      <c r="AJ206" s="105"/>
      <c r="AK206" s="105"/>
      <c r="AL206" s="105"/>
      <c r="AM206" s="105"/>
    </row>
    <row r="207" spans="1:41" ht="15.75" customHeight="1" x14ac:dyDescent="0.25">
      <c r="A207" s="3370"/>
      <c r="B207" s="3371"/>
      <c r="C207" s="228"/>
      <c r="D207" s="453" t="s">
        <v>111</v>
      </c>
      <c r="E207" s="454">
        <f t="shared" ref="E207:AC207" si="98">(E133-E152-E166-E173-E180-E187-E194)/E133</f>
        <v>0</v>
      </c>
      <c r="F207" s="454">
        <f t="shared" si="98"/>
        <v>0</v>
      </c>
      <c r="G207" s="454">
        <f t="shared" si="98"/>
        <v>3.8461538461538464E-2</v>
      </c>
      <c r="H207" s="455">
        <f t="shared" si="98"/>
        <v>0.04</v>
      </c>
      <c r="I207" s="454">
        <f t="shared" si="98"/>
        <v>0</v>
      </c>
      <c r="J207" s="454">
        <f t="shared" si="98"/>
        <v>2.5000000000000001E-2</v>
      </c>
      <c r="K207" s="454">
        <f t="shared" si="98"/>
        <v>-2.0833333333333332E-2</v>
      </c>
      <c r="L207" s="454">
        <f t="shared" si="98"/>
        <v>0</v>
      </c>
      <c r="M207" s="454">
        <f t="shared" si="98"/>
        <v>-1.3698630136986301E-2</v>
      </c>
      <c r="N207" s="455">
        <f t="shared" si="98"/>
        <v>-3.0303030303030304E-2</v>
      </c>
      <c r="O207" s="454">
        <f t="shared" si="98"/>
        <v>-1.6666666666666666E-2</v>
      </c>
      <c r="P207" s="454">
        <f t="shared" si="98"/>
        <v>-1.9230769230769232E-2</v>
      </c>
      <c r="Q207" s="454">
        <f t="shared" si="98"/>
        <v>0</v>
      </c>
      <c r="R207" s="454">
        <f t="shared" si="98"/>
        <v>0</v>
      </c>
      <c r="S207" s="454">
        <f t="shared" si="98"/>
        <v>0</v>
      </c>
      <c r="T207" s="454">
        <f t="shared" si="98"/>
        <v>-1.5151515151515152E-2</v>
      </c>
      <c r="U207" s="810">
        <f t="shared" si="98"/>
        <v>0.02</v>
      </c>
      <c r="V207" s="810">
        <f t="shared" si="98"/>
        <v>0</v>
      </c>
      <c r="W207" s="454">
        <f t="shared" si="98"/>
        <v>0</v>
      </c>
      <c r="X207" s="454">
        <f t="shared" si="98"/>
        <v>0</v>
      </c>
      <c r="Y207" s="455">
        <f>(Y133-Y152-Y166-Y173-Y180-Y187-Y194)/Y133</f>
        <v>0</v>
      </c>
      <c r="Z207" s="454">
        <f t="shared" si="98"/>
        <v>0</v>
      </c>
      <c r="AA207" s="454">
        <f t="shared" si="98"/>
        <v>0</v>
      </c>
      <c r="AB207" s="456">
        <f t="shared" si="98"/>
        <v>2.5000000000000001E-2</v>
      </c>
      <c r="AC207" s="457">
        <f t="shared" si="98"/>
        <v>-1.7436791630340885E-3</v>
      </c>
      <c r="AD207" s="1"/>
      <c r="AE207" s="24"/>
      <c r="AF207" s="1"/>
      <c r="AG207" s="24"/>
      <c r="AJ207" s="105"/>
      <c r="AK207" s="105"/>
      <c r="AL207" s="105"/>
      <c r="AM207" s="105"/>
    </row>
    <row r="208" spans="1:41" ht="16.5" thickBot="1" x14ac:dyDescent="0.3">
      <c r="A208" s="3372"/>
      <c r="B208" s="3373"/>
      <c r="C208" s="229"/>
      <c r="D208" s="141" t="s">
        <v>112</v>
      </c>
      <c r="E208" s="458">
        <f t="shared" ref="E208:AC208" si="99">(E137-E156-E163-E170-E177-E184-E191-E198)/E137</f>
        <v>1.1972237986328017E-3</v>
      </c>
      <c r="F208" s="458">
        <f t="shared" si="99"/>
        <v>1.2266602219871638E-2</v>
      </c>
      <c r="G208" s="458">
        <f t="shared" si="99"/>
        <v>3.6898266276243312E-2</v>
      </c>
      <c r="H208" s="459">
        <f t="shared" si="99"/>
        <v>5.6474664207123111E-2</v>
      </c>
      <c r="I208" s="458">
        <f t="shared" si="99"/>
        <v>-1.3581731177677239E-2</v>
      </c>
      <c r="J208" s="458">
        <f t="shared" si="99"/>
        <v>3.6185203871164154E-2</v>
      </c>
      <c r="K208" s="458">
        <f t="shared" si="99"/>
        <v>-2.7609563223488755E-2</v>
      </c>
      <c r="L208" s="458">
        <f t="shared" si="99"/>
        <v>4.9975864883882951E-3</v>
      </c>
      <c r="M208" s="458">
        <f t="shared" si="99"/>
        <v>-1.330950457701382E-2</v>
      </c>
      <c r="N208" s="459">
        <f t="shared" si="99"/>
        <v>-2.6836049438894293E-2</v>
      </c>
      <c r="O208" s="458">
        <f t="shared" si="99"/>
        <v>-1.7869551056152434E-2</v>
      </c>
      <c r="P208" s="458">
        <f t="shared" si="99"/>
        <v>-1.9674697713888564E-2</v>
      </c>
      <c r="Q208" s="458">
        <f t="shared" si="99"/>
        <v>-7.6600849814767045E-4</v>
      </c>
      <c r="R208" s="458">
        <f t="shared" si="99"/>
        <v>3.7549278504763334E-3</v>
      </c>
      <c r="S208" s="458">
        <f t="shared" si="99"/>
        <v>-1.8429089154663816E-3</v>
      </c>
      <c r="T208" s="458">
        <f t="shared" si="99"/>
        <v>-9.6848377480179288E-3</v>
      </c>
      <c r="U208" s="811">
        <f t="shared" si="99"/>
        <v>1.5177158033938954E-2</v>
      </c>
      <c r="V208" s="811">
        <f t="shared" si="99"/>
        <v>5.7332900345553779E-3</v>
      </c>
      <c r="W208" s="458">
        <f t="shared" si="99"/>
        <v>-3.0556524476486701E-3</v>
      </c>
      <c r="X208" s="458">
        <f t="shared" si="99"/>
        <v>2.7029436331931652E-3</v>
      </c>
      <c r="Y208" s="459">
        <f>(Y137-Y156-Y163-Y170-Y177-Y184-Y191-Y198)/Y137</f>
        <v>5.7332900345553779E-3</v>
      </c>
      <c r="Z208" s="458">
        <f t="shared" si="99"/>
        <v>3.90243554866458E-3</v>
      </c>
      <c r="AA208" s="458">
        <f t="shared" si="99"/>
        <v>-2.8840482621204917E-3</v>
      </c>
      <c r="AB208" s="460">
        <f t="shared" si="99"/>
        <v>3.2106350302164008E-2</v>
      </c>
      <c r="AC208" s="461">
        <f t="shared" si="99"/>
        <v>1.3691239246403384E-4</v>
      </c>
      <c r="AD208" s="1"/>
      <c r="AE208" s="24"/>
      <c r="AF208" s="1"/>
      <c r="AG208" s="24"/>
      <c r="AJ208" s="105"/>
      <c r="AK208" s="105"/>
      <c r="AL208" s="105"/>
      <c r="AM208" s="105"/>
    </row>
    <row r="209" spans="1:39" s="406" customFormat="1" ht="30.75" customHeight="1" thickBot="1" x14ac:dyDescent="0.3">
      <c r="A209" s="407"/>
      <c r="B209" s="407"/>
      <c r="C209" s="300"/>
      <c r="D209" s="217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301"/>
      <c r="AD209" s="15"/>
      <c r="AE209" s="23"/>
      <c r="AF209" s="15"/>
      <c r="AG209" s="23"/>
      <c r="AJ209" s="105"/>
      <c r="AK209" s="105"/>
      <c r="AL209" s="105"/>
      <c r="AM209" s="105"/>
    </row>
    <row r="210" spans="1:39" ht="18.75" thickBot="1" x14ac:dyDescent="0.3">
      <c r="A210" s="3376" t="s">
        <v>81</v>
      </c>
      <c r="B210" s="3377"/>
      <c r="C210" s="165"/>
      <c r="D210" s="2520">
        <v>0</v>
      </c>
      <c r="E210" s="2513">
        <v>1</v>
      </c>
      <c r="F210" s="2514">
        <v>2</v>
      </c>
      <c r="G210" s="2514">
        <v>3</v>
      </c>
      <c r="H210" s="2515">
        <v>4</v>
      </c>
      <c r="I210" s="2514">
        <v>5</v>
      </c>
      <c r="J210" s="2514">
        <v>6</v>
      </c>
      <c r="K210" s="2514">
        <v>7</v>
      </c>
      <c r="L210" s="2514">
        <v>8</v>
      </c>
      <c r="M210" s="2514">
        <v>9</v>
      </c>
      <c r="N210" s="2515">
        <v>10</v>
      </c>
      <c r="O210" s="2514">
        <v>11</v>
      </c>
      <c r="P210" s="2514">
        <v>12</v>
      </c>
      <c r="Q210" s="2514">
        <v>13</v>
      </c>
      <c r="R210" s="2514">
        <v>14</v>
      </c>
      <c r="S210" s="2514">
        <v>15</v>
      </c>
      <c r="T210" s="2514">
        <v>16</v>
      </c>
      <c r="U210" s="2514">
        <v>17</v>
      </c>
      <c r="V210" s="2514">
        <v>18</v>
      </c>
      <c r="W210" s="2514">
        <v>19</v>
      </c>
      <c r="X210" s="2514">
        <v>20</v>
      </c>
      <c r="Y210" s="2515">
        <v>21</v>
      </c>
      <c r="Z210" s="2514">
        <v>22</v>
      </c>
      <c r="AA210" s="2514">
        <v>23</v>
      </c>
      <c r="AB210" s="2514">
        <v>24</v>
      </c>
      <c r="AC210" s="44"/>
      <c r="AD210" s="2"/>
      <c r="AE210" s="34"/>
      <c r="AF210" s="2"/>
      <c r="AG210" s="34"/>
      <c r="AJ210" s="105"/>
      <c r="AK210" s="105"/>
      <c r="AL210" s="105"/>
      <c r="AM210" s="105"/>
    </row>
    <row r="211" spans="1:39" ht="16.5" thickBot="1" x14ac:dyDescent="0.3">
      <c r="A211" s="209" t="s">
        <v>10</v>
      </c>
      <c r="B211" s="166"/>
      <c r="C211" s="237"/>
      <c r="D211" s="409"/>
      <c r="E211" s="813">
        <v>6</v>
      </c>
      <c r="F211" s="355">
        <v>6</v>
      </c>
      <c r="G211" s="355">
        <v>6</v>
      </c>
      <c r="H211" s="442">
        <v>6</v>
      </c>
      <c r="I211" s="355">
        <v>6</v>
      </c>
      <c r="J211" s="355">
        <v>6</v>
      </c>
      <c r="K211" s="355">
        <v>6</v>
      </c>
      <c r="L211" s="355">
        <v>6</v>
      </c>
      <c r="M211" s="355">
        <v>6</v>
      </c>
      <c r="N211" s="442">
        <v>6</v>
      </c>
      <c r="O211" s="355">
        <v>6</v>
      </c>
      <c r="P211" s="355">
        <v>6</v>
      </c>
      <c r="Q211" s="355">
        <v>6</v>
      </c>
      <c r="R211" s="355">
        <v>6</v>
      </c>
      <c r="S211" s="355">
        <v>6</v>
      </c>
      <c r="T211" s="355">
        <v>6</v>
      </c>
      <c r="U211" s="355">
        <v>6</v>
      </c>
      <c r="V211" s="355">
        <v>6</v>
      </c>
      <c r="W211" s="355">
        <v>6</v>
      </c>
      <c r="X211" s="355">
        <v>6</v>
      </c>
      <c r="Y211" s="442">
        <v>6</v>
      </c>
      <c r="Z211" s="355">
        <v>6</v>
      </c>
      <c r="AA211" s="355">
        <v>5</v>
      </c>
      <c r="AB211" s="355">
        <v>5</v>
      </c>
      <c r="AC211" s="35"/>
      <c r="AD211" s="2"/>
      <c r="AE211" s="34"/>
      <c r="AF211" s="2"/>
      <c r="AG211" s="34"/>
      <c r="AJ211" s="105"/>
      <c r="AK211" s="105"/>
      <c r="AL211" s="105"/>
      <c r="AM211" s="105"/>
    </row>
    <row r="212" spans="1:39" x14ac:dyDescent="0.25">
      <c r="A212" s="3354" t="s">
        <v>43</v>
      </c>
      <c r="B212" s="3403" t="s">
        <v>44</v>
      </c>
      <c r="C212" s="129" t="s">
        <v>13</v>
      </c>
      <c r="D212" s="113" t="s">
        <v>139</v>
      </c>
      <c r="E212" s="2593"/>
      <c r="F212" s="203"/>
      <c r="G212" s="203"/>
      <c r="H212" s="413"/>
      <c r="I212" s="203"/>
      <c r="J212" s="203"/>
      <c r="K212" s="203"/>
      <c r="L212" s="203"/>
      <c r="M212" s="203"/>
      <c r="N212" s="413"/>
      <c r="O212" s="203"/>
      <c r="P212" s="203"/>
      <c r="Q212" s="203"/>
      <c r="R212" s="203"/>
      <c r="S212" s="203"/>
      <c r="T212" s="203"/>
      <c r="U212" s="203"/>
      <c r="V212" s="203"/>
      <c r="W212" s="203"/>
      <c r="X212" s="203"/>
      <c r="Y212" s="413"/>
      <c r="Z212" s="203"/>
      <c r="AA212" s="203"/>
      <c r="AB212" s="203"/>
      <c r="AC212" s="2433">
        <f>SUM(E212:AB212)</f>
        <v>0</v>
      </c>
      <c r="AJ212" s="10"/>
      <c r="AK212" s="27"/>
      <c r="AL212" s="12"/>
      <c r="AM212" s="27"/>
    </row>
    <row r="213" spans="1:39" x14ac:dyDescent="0.25">
      <c r="A213" s="3355"/>
      <c r="B213" s="3404"/>
      <c r="C213" s="130" t="s">
        <v>14</v>
      </c>
      <c r="D213" s="108"/>
      <c r="E213" s="81"/>
      <c r="F213" s="155"/>
      <c r="G213" s="155"/>
      <c r="H213" s="412"/>
      <c r="I213" s="155"/>
      <c r="J213" s="155"/>
      <c r="K213" s="155"/>
      <c r="L213" s="155"/>
      <c r="M213" s="155"/>
      <c r="N213" s="412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412"/>
      <c r="Z213" s="155"/>
      <c r="AA213" s="155"/>
      <c r="AB213" s="155"/>
      <c r="AC213" s="2434">
        <f>SUM(E213:AB213)</f>
        <v>0</v>
      </c>
      <c r="AJ213" s="51"/>
      <c r="AK213" s="11"/>
      <c r="AL213" s="51"/>
      <c r="AM213" s="11"/>
    </row>
    <row r="214" spans="1:39" x14ac:dyDescent="0.25">
      <c r="A214" s="3355"/>
      <c r="B214" s="3404"/>
      <c r="C214" s="130" t="s">
        <v>15</v>
      </c>
      <c r="D214" s="108"/>
      <c r="E214" s="81"/>
      <c r="F214" s="155"/>
      <c r="G214" s="155"/>
      <c r="H214" s="412"/>
      <c r="I214" s="155"/>
      <c r="J214" s="155"/>
      <c r="K214" s="155"/>
      <c r="L214" s="155"/>
      <c r="M214" s="155"/>
      <c r="N214" s="412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412"/>
      <c r="Z214" s="155"/>
      <c r="AA214" s="155"/>
      <c r="AB214" s="155"/>
      <c r="AC214" s="36"/>
      <c r="AJ214" s="12"/>
      <c r="AK214" s="11"/>
      <c r="AL214" s="12"/>
      <c r="AM214" s="11"/>
    </row>
    <row r="215" spans="1:39" x14ac:dyDescent="0.25">
      <c r="A215" s="3355"/>
      <c r="B215" s="3404"/>
      <c r="C215" s="130" t="s">
        <v>17</v>
      </c>
      <c r="D215" s="128"/>
      <c r="E215" s="356" t="e">
        <f>E213/E212</f>
        <v>#DIV/0!</v>
      </c>
      <c r="F215" s="324" t="e">
        <f t="shared" ref="F215:AB215" si="100">F213/F212</f>
        <v>#DIV/0!</v>
      </c>
      <c r="G215" s="324" t="e">
        <f t="shared" si="100"/>
        <v>#DIV/0!</v>
      </c>
      <c r="H215" s="437" t="e">
        <f t="shared" si="100"/>
        <v>#DIV/0!</v>
      </c>
      <c r="I215" s="324" t="e">
        <f t="shared" si="100"/>
        <v>#DIV/0!</v>
      </c>
      <c r="J215" s="324" t="e">
        <f t="shared" si="100"/>
        <v>#DIV/0!</v>
      </c>
      <c r="K215" s="324" t="e">
        <f t="shared" si="100"/>
        <v>#DIV/0!</v>
      </c>
      <c r="L215" s="324" t="e">
        <f t="shared" si="100"/>
        <v>#DIV/0!</v>
      </c>
      <c r="M215" s="324" t="e">
        <f t="shared" si="100"/>
        <v>#DIV/0!</v>
      </c>
      <c r="N215" s="437" t="e">
        <f t="shared" si="100"/>
        <v>#DIV/0!</v>
      </c>
      <c r="O215" s="324" t="e">
        <f t="shared" si="100"/>
        <v>#DIV/0!</v>
      </c>
      <c r="P215" s="324" t="e">
        <f t="shared" si="100"/>
        <v>#DIV/0!</v>
      </c>
      <c r="Q215" s="324" t="e">
        <f t="shared" si="100"/>
        <v>#DIV/0!</v>
      </c>
      <c r="R215" s="324" t="e">
        <f t="shared" si="100"/>
        <v>#DIV/0!</v>
      </c>
      <c r="S215" s="324" t="e">
        <f t="shared" si="100"/>
        <v>#DIV/0!</v>
      </c>
      <c r="T215" s="324" t="e">
        <f t="shared" si="100"/>
        <v>#DIV/0!</v>
      </c>
      <c r="U215" s="324" t="e">
        <f t="shared" si="100"/>
        <v>#DIV/0!</v>
      </c>
      <c r="V215" s="324" t="e">
        <f>V213/V212</f>
        <v>#DIV/0!</v>
      </c>
      <c r="W215" s="324" t="e">
        <f t="shared" si="100"/>
        <v>#DIV/0!</v>
      </c>
      <c r="X215" s="324" t="e">
        <f t="shared" si="100"/>
        <v>#DIV/0!</v>
      </c>
      <c r="Y215" s="437" t="e">
        <f>Y213/Y212</f>
        <v>#DIV/0!</v>
      </c>
      <c r="Z215" s="324" t="e">
        <f t="shared" si="100"/>
        <v>#DIV/0!</v>
      </c>
      <c r="AA215" s="324" t="e">
        <f t="shared" si="100"/>
        <v>#DIV/0!</v>
      </c>
      <c r="AB215" s="324" t="e">
        <f t="shared" si="100"/>
        <v>#DIV/0!</v>
      </c>
      <c r="AC215" s="36"/>
      <c r="AJ215" s="12"/>
      <c r="AK215" s="11"/>
      <c r="AL215" s="12"/>
      <c r="AM215" s="11"/>
    </row>
    <row r="216" spans="1:39" ht="16.5" thickBot="1" x14ac:dyDescent="0.3">
      <c r="A216" s="3355"/>
      <c r="B216" s="3405"/>
      <c r="C216" s="2198" t="s">
        <v>22</v>
      </c>
      <c r="D216" s="397"/>
      <c r="E216" s="221">
        <v>119</v>
      </c>
      <c r="F216" s="210">
        <v>119</v>
      </c>
      <c r="G216" s="210">
        <v>119</v>
      </c>
      <c r="H216" s="438">
        <v>119</v>
      </c>
      <c r="I216" s="210">
        <v>119</v>
      </c>
      <c r="J216" s="210">
        <v>119</v>
      </c>
      <c r="K216" s="210">
        <v>119</v>
      </c>
      <c r="L216" s="210">
        <v>119</v>
      </c>
      <c r="M216" s="210">
        <v>119</v>
      </c>
      <c r="N216" s="438">
        <v>118</v>
      </c>
      <c r="O216" s="210">
        <v>119</v>
      </c>
      <c r="P216" s="210">
        <v>119</v>
      </c>
      <c r="Q216" s="210">
        <v>119</v>
      </c>
      <c r="R216" s="210">
        <v>119</v>
      </c>
      <c r="S216" s="210">
        <v>119</v>
      </c>
      <c r="T216" s="210">
        <v>119</v>
      </c>
      <c r="U216" s="210">
        <v>119</v>
      </c>
      <c r="V216" s="210">
        <v>119</v>
      </c>
      <c r="W216" s="210">
        <v>119</v>
      </c>
      <c r="X216" s="210">
        <v>119</v>
      </c>
      <c r="Y216" s="438">
        <v>119</v>
      </c>
      <c r="Z216" s="210">
        <v>121</v>
      </c>
      <c r="AA216" s="210">
        <v>120</v>
      </c>
      <c r="AB216" s="210">
        <v>121</v>
      </c>
      <c r="AC216" s="263"/>
      <c r="AJ216" s="12"/>
      <c r="AK216" s="11"/>
      <c r="AL216" s="12"/>
      <c r="AM216" s="11"/>
    </row>
    <row r="217" spans="1:39" ht="16.5" hidden="1" thickBot="1" x14ac:dyDescent="0.3">
      <c r="A217" s="3355"/>
      <c r="B217" s="2608"/>
      <c r="C217" s="546" t="s">
        <v>18</v>
      </c>
      <c r="D217" s="91"/>
      <c r="E217" s="325"/>
      <c r="F217" s="325"/>
      <c r="G217" s="325"/>
      <c r="H217" s="439"/>
      <c r="I217" s="325"/>
      <c r="J217" s="325"/>
      <c r="K217" s="325"/>
      <c r="L217" s="325"/>
      <c r="M217" s="325"/>
      <c r="N217" s="439"/>
      <c r="O217" s="325"/>
      <c r="P217" s="325"/>
      <c r="Q217" s="325"/>
      <c r="R217" s="325"/>
      <c r="S217" s="325"/>
      <c r="T217" s="325"/>
      <c r="U217" s="325"/>
      <c r="V217" s="325"/>
      <c r="W217" s="325"/>
      <c r="X217" s="325"/>
      <c r="Y217" s="439"/>
      <c r="Z217" s="325"/>
      <c r="AA217" s="325"/>
      <c r="AB217" s="325"/>
      <c r="AC217" s="37"/>
      <c r="AJ217" s="12"/>
      <c r="AK217" s="11"/>
      <c r="AL217" s="12"/>
      <c r="AM217" s="11"/>
    </row>
    <row r="218" spans="1:39" ht="16.5" hidden="1" thickBot="1" x14ac:dyDescent="0.3">
      <c r="A218" s="3398"/>
      <c r="B218" s="2608"/>
      <c r="C218" s="546" t="s">
        <v>19</v>
      </c>
      <c r="D218" s="142"/>
      <c r="E218" s="325"/>
      <c r="F218" s="325"/>
      <c r="G218" s="325"/>
      <c r="H218" s="439"/>
      <c r="I218" s="325"/>
      <c r="J218" s="325"/>
      <c r="K218" s="325"/>
      <c r="L218" s="325"/>
      <c r="M218" s="325"/>
      <c r="N218" s="439"/>
      <c r="O218" s="325"/>
      <c r="P218" s="325"/>
      <c r="Q218" s="325"/>
      <c r="R218" s="325"/>
      <c r="S218" s="325"/>
      <c r="T218" s="325"/>
      <c r="U218" s="325"/>
      <c r="V218" s="325"/>
      <c r="W218" s="325"/>
      <c r="X218" s="325"/>
      <c r="Y218" s="439"/>
      <c r="Z218" s="325"/>
      <c r="AA218" s="325"/>
      <c r="AB218" s="325"/>
      <c r="AC218" s="37"/>
      <c r="AJ218" s="12"/>
      <c r="AK218" s="11"/>
      <c r="AL218" s="12"/>
      <c r="AM218" s="11"/>
    </row>
    <row r="219" spans="1:39" x14ac:dyDescent="0.25">
      <c r="A219" s="3342" t="s">
        <v>59</v>
      </c>
      <c r="B219" s="3326" t="s">
        <v>12</v>
      </c>
      <c r="C219" s="129" t="s">
        <v>13</v>
      </c>
      <c r="D219" s="113" t="s">
        <v>54</v>
      </c>
      <c r="E219" s="307">
        <v>516</v>
      </c>
      <c r="F219" s="71">
        <v>545.5</v>
      </c>
      <c r="G219" s="71">
        <v>530.70000000000005</v>
      </c>
      <c r="H219" s="414">
        <v>530.70000000000005</v>
      </c>
      <c r="I219" s="71">
        <v>604.4</v>
      </c>
      <c r="J219" s="71">
        <v>678.1</v>
      </c>
      <c r="K219" s="71">
        <v>855</v>
      </c>
      <c r="L219" s="71">
        <v>1297.3</v>
      </c>
      <c r="M219" s="71">
        <v>1149.9000000000001</v>
      </c>
      <c r="N219" s="414">
        <v>1282.5999999999999</v>
      </c>
      <c r="O219" s="71">
        <v>973</v>
      </c>
      <c r="P219" s="71">
        <v>987.7</v>
      </c>
      <c r="Q219" s="71">
        <v>840.3</v>
      </c>
      <c r="R219" s="71">
        <v>1002.5</v>
      </c>
      <c r="S219" s="71">
        <v>899.3</v>
      </c>
      <c r="T219" s="71">
        <v>987.7</v>
      </c>
      <c r="U219" s="71">
        <v>973</v>
      </c>
      <c r="V219" s="71">
        <v>1046.7</v>
      </c>
      <c r="W219" s="71">
        <v>899.3</v>
      </c>
      <c r="X219" s="71">
        <v>914</v>
      </c>
      <c r="Y219" s="414">
        <v>825.6</v>
      </c>
      <c r="Z219" s="71">
        <v>766.6</v>
      </c>
      <c r="AA219" s="71">
        <v>633.9</v>
      </c>
      <c r="AB219" s="72">
        <v>560.20000000000005</v>
      </c>
      <c r="AC219" s="106">
        <f>SUM(E219:AB219)</f>
        <v>20300</v>
      </c>
      <c r="AD219" s="70">
        <v>6300</v>
      </c>
      <c r="AE219" s="71">
        <v>100</v>
      </c>
      <c r="AF219" s="72">
        <v>60</v>
      </c>
      <c r="AJ219" s="10"/>
      <c r="AK219" s="27"/>
      <c r="AL219" s="12"/>
      <c r="AM219" s="27"/>
    </row>
    <row r="220" spans="1:39" x14ac:dyDescent="0.25">
      <c r="A220" s="3343"/>
      <c r="B220" s="3324"/>
      <c r="C220" s="130" t="s">
        <v>14</v>
      </c>
      <c r="D220" s="108" t="s">
        <v>54</v>
      </c>
      <c r="E220" s="308">
        <v>301.2</v>
      </c>
      <c r="F220" s="309">
        <v>318.39999999999998</v>
      </c>
      <c r="G220" s="309">
        <v>309.8</v>
      </c>
      <c r="H220" s="415">
        <v>309.8</v>
      </c>
      <c r="I220" s="309">
        <v>352.8</v>
      </c>
      <c r="J220" s="309">
        <v>395.9</v>
      </c>
      <c r="K220" s="309">
        <v>499.1</v>
      </c>
      <c r="L220" s="309">
        <v>757.3</v>
      </c>
      <c r="M220" s="309">
        <v>671.2</v>
      </c>
      <c r="N220" s="415">
        <v>748.7</v>
      </c>
      <c r="O220" s="309">
        <v>568</v>
      </c>
      <c r="P220" s="309">
        <v>576.6</v>
      </c>
      <c r="Q220" s="309">
        <v>490.5</v>
      </c>
      <c r="R220" s="309">
        <v>585.20000000000005</v>
      </c>
      <c r="S220" s="309">
        <v>524.9</v>
      </c>
      <c r="T220" s="309">
        <v>576.6</v>
      </c>
      <c r="U220" s="309">
        <v>568</v>
      </c>
      <c r="V220" s="309">
        <v>611</v>
      </c>
      <c r="W220" s="309">
        <v>524.9</v>
      </c>
      <c r="X220" s="309">
        <v>533.6</v>
      </c>
      <c r="Y220" s="415">
        <v>481.9</v>
      </c>
      <c r="Z220" s="309">
        <v>447.5</v>
      </c>
      <c r="AA220" s="309">
        <v>370</v>
      </c>
      <c r="AB220" s="310">
        <v>327</v>
      </c>
      <c r="AC220" s="107">
        <f>SUM(E220:AB220)</f>
        <v>11849.9</v>
      </c>
      <c r="AD220" s="73"/>
      <c r="AE220" s="155"/>
      <c r="AF220" s="74"/>
      <c r="AG220" s="20"/>
      <c r="AH220" s="20"/>
      <c r="AJ220" s="51"/>
      <c r="AK220" s="11"/>
      <c r="AL220" s="51"/>
      <c r="AM220" s="11"/>
    </row>
    <row r="221" spans="1:39" x14ac:dyDescent="0.25">
      <c r="A221" s="3343"/>
      <c r="B221" s="3324"/>
      <c r="C221" s="130" t="s">
        <v>15</v>
      </c>
      <c r="D221" s="108" t="s">
        <v>54</v>
      </c>
      <c r="E221" s="327">
        <v>35</v>
      </c>
      <c r="F221" s="398">
        <v>37</v>
      </c>
      <c r="G221" s="398">
        <v>36</v>
      </c>
      <c r="H221" s="416">
        <v>36</v>
      </c>
      <c r="I221" s="398">
        <v>41</v>
      </c>
      <c r="J221" s="398">
        <v>46</v>
      </c>
      <c r="K221" s="398">
        <v>58</v>
      </c>
      <c r="L221" s="398">
        <v>88</v>
      </c>
      <c r="M221" s="398">
        <v>78</v>
      </c>
      <c r="N221" s="416">
        <v>87</v>
      </c>
      <c r="O221" s="398">
        <v>66</v>
      </c>
      <c r="P221" s="398">
        <v>67</v>
      </c>
      <c r="Q221" s="398">
        <v>57</v>
      </c>
      <c r="R221" s="398">
        <v>68</v>
      </c>
      <c r="S221" s="398">
        <v>61</v>
      </c>
      <c r="T221" s="398">
        <v>67</v>
      </c>
      <c r="U221" s="398">
        <v>66</v>
      </c>
      <c r="V221" s="398">
        <v>71</v>
      </c>
      <c r="W221" s="398">
        <v>61</v>
      </c>
      <c r="X221" s="398">
        <v>62</v>
      </c>
      <c r="Y221" s="416">
        <v>56</v>
      </c>
      <c r="Z221" s="398">
        <v>52</v>
      </c>
      <c r="AA221" s="398">
        <v>43</v>
      </c>
      <c r="AB221" s="398">
        <v>38</v>
      </c>
      <c r="AC221" s="107">
        <f>AVERAGE(E221:AB221)</f>
        <v>57.375</v>
      </c>
      <c r="AD221" s="75">
        <f>SQRT(MIN((E219*E219+E220*E220),(F219*F219+F220*F220),(G219*G219+G220*G220),(H219*H219+H220*H220),(I219*I219+I220*I220),(J219*J219+J220*J220),(K219*K219+K220*K220),(L219*L219+L220*L220),(M219*M219+M220*M220),(N219*N219+N220*N220),(E219*E219+E220*E220),(O219*O219+O220*O220),(P219*P219+P220*P220),(R219*R219+R220*R220),(S219*S219+S220*S220),(T219*T219+T220*T220),(U219*U219+U220*U220),(V219*V219+V220*V220),(W219*W219+W220*W220),(X219*X219+X220*X220),(V219*V219+V220*V220),(Z219*Z219+Z220*Z220),(AA219*AA219+AA220*AA220),(AB219*AB219+AB220*AB220)))/AD219</f>
        <v>9.4837442972536753E-2</v>
      </c>
      <c r="AE221" s="76"/>
      <c r="AF221" s="77"/>
      <c r="AG221" s="20"/>
      <c r="AH221" s="20"/>
      <c r="AJ221" s="12"/>
      <c r="AK221" s="11"/>
      <c r="AL221" s="12"/>
      <c r="AM221" s="11"/>
    </row>
    <row r="222" spans="1:39" ht="16.5" thickBot="1" x14ac:dyDescent="0.3">
      <c r="A222" s="3343"/>
      <c r="B222" s="3324"/>
      <c r="C222" s="130" t="s">
        <v>17</v>
      </c>
      <c r="D222" s="108"/>
      <c r="E222" s="314">
        <f t="shared" ref="E222:AB222" si="101">E220/E219</f>
        <v>0.58372093023255811</v>
      </c>
      <c r="F222" s="315">
        <f t="shared" si="101"/>
        <v>0.58368469294225478</v>
      </c>
      <c r="G222" s="315">
        <f t="shared" si="101"/>
        <v>0.58375730167703033</v>
      </c>
      <c r="H222" s="417">
        <f t="shared" si="101"/>
        <v>0.58375730167703033</v>
      </c>
      <c r="I222" s="315">
        <f t="shared" si="101"/>
        <v>0.5837193911317009</v>
      </c>
      <c r="J222" s="315">
        <f t="shared" si="101"/>
        <v>0.58383719215454943</v>
      </c>
      <c r="K222" s="315">
        <f t="shared" si="101"/>
        <v>0.58374269005847956</v>
      </c>
      <c r="L222" s="315">
        <f t="shared" si="101"/>
        <v>0.58375086718569336</v>
      </c>
      <c r="M222" s="315">
        <f t="shared" si="101"/>
        <v>0.5837029306896252</v>
      </c>
      <c r="N222" s="417">
        <f t="shared" si="101"/>
        <v>0.58373616092312497</v>
      </c>
      <c r="O222" s="315">
        <f t="shared" si="101"/>
        <v>0.58376156217882835</v>
      </c>
      <c r="P222" s="315">
        <f t="shared" si="101"/>
        <v>0.583780500151868</v>
      </c>
      <c r="Q222" s="315">
        <f t="shared" si="101"/>
        <v>0.58372009996429852</v>
      </c>
      <c r="R222" s="315">
        <f t="shared" si="101"/>
        <v>0.58374064837905237</v>
      </c>
      <c r="S222" s="315">
        <f t="shared" si="101"/>
        <v>0.58367619259423997</v>
      </c>
      <c r="T222" s="315">
        <f t="shared" si="101"/>
        <v>0.583780500151868</v>
      </c>
      <c r="U222" s="315">
        <f t="shared" si="101"/>
        <v>0.58376156217882835</v>
      </c>
      <c r="V222" s="315">
        <f t="shared" si="101"/>
        <v>0.58373937135760001</v>
      </c>
      <c r="W222" s="315">
        <f t="shared" si="101"/>
        <v>0.58367619259423997</v>
      </c>
      <c r="X222" s="315">
        <f t="shared" si="101"/>
        <v>0.58380743982494532</v>
      </c>
      <c r="Y222" s="417">
        <f>Y220/Y219</f>
        <v>0.58369670542635654</v>
      </c>
      <c r="Z222" s="315">
        <f t="shared" si="101"/>
        <v>0.58374641273154182</v>
      </c>
      <c r="AA222" s="315">
        <f t="shared" si="101"/>
        <v>0.58368827890834518</v>
      </c>
      <c r="AB222" s="316">
        <f t="shared" si="101"/>
        <v>0.58372009996429841</v>
      </c>
      <c r="AC222" s="108"/>
      <c r="AD222" s="73"/>
      <c r="AE222" s="155"/>
      <c r="AF222" s="74"/>
      <c r="AG222" s="20"/>
      <c r="AH222" s="20"/>
      <c r="AJ222" s="12"/>
      <c r="AK222" s="11"/>
      <c r="AL222" s="12"/>
      <c r="AM222" s="11"/>
    </row>
    <row r="223" spans="1:39" ht="16.5" hidden="1" thickBot="1" x14ac:dyDescent="0.3">
      <c r="A223" s="3343"/>
      <c r="B223" s="2203"/>
      <c r="C223" s="362" t="s">
        <v>18</v>
      </c>
      <c r="D223" s="108"/>
      <c r="E223" s="361"/>
      <c r="F223" s="360"/>
      <c r="G223" s="360"/>
      <c r="H223" s="418"/>
      <c r="I223" s="360"/>
      <c r="J223" s="360"/>
      <c r="K223" s="360"/>
      <c r="L223" s="360"/>
      <c r="M223" s="360"/>
      <c r="N223" s="418"/>
      <c r="O223" s="360"/>
      <c r="P223" s="360"/>
      <c r="Q223" s="360"/>
      <c r="R223" s="360"/>
      <c r="S223" s="360"/>
      <c r="T223" s="360"/>
      <c r="U223" s="360"/>
      <c r="V223" s="360"/>
      <c r="W223" s="360"/>
      <c r="X223" s="360"/>
      <c r="Y223" s="418"/>
      <c r="Z223" s="360"/>
      <c r="AA223" s="360"/>
      <c r="AB223" s="360"/>
      <c r="AC223" s="122"/>
      <c r="AD223" s="363"/>
      <c r="AE223" s="91"/>
      <c r="AF223" s="92"/>
      <c r="AG223" s="47"/>
      <c r="AH223" s="20"/>
      <c r="AJ223" s="105"/>
      <c r="AK223" s="105"/>
      <c r="AL223" s="105"/>
      <c r="AM223" s="105"/>
    </row>
    <row r="224" spans="1:39" ht="16.5" hidden="1" thickBot="1" x14ac:dyDescent="0.3">
      <c r="A224" s="3413"/>
      <c r="B224" s="2204"/>
      <c r="C224" s="124" t="s">
        <v>19</v>
      </c>
      <c r="D224" s="108"/>
      <c r="E224" s="361"/>
      <c r="F224" s="360"/>
      <c r="G224" s="360"/>
      <c r="H224" s="418"/>
      <c r="I224" s="360"/>
      <c r="J224" s="360"/>
      <c r="K224" s="360"/>
      <c r="L224" s="360"/>
      <c r="M224" s="360"/>
      <c r="N224" s="418"/>
      <c r="O224" s="360"/>
      <c r="P224" s="360"/>
      <c r="Q224" s="360"/>
      <c r="R224" s="360"/>
      <c r="S224" s="360"/>
      <c r="T224" s="360"/>
      <c r="U224" s="360"/>
      <c r="V224" s="360"/>
      <c r="W224" s="360"/>
      <c r="X224" s="360"/>
      <c r="Y224" s="418"/>
      <c r="Z224" s="360"/>
      <c r="AA224" s="360"/>
      <c r="AB224" s="360"/>
      <c r="AC224" s="108"/>
      <c r="AD224" s="73"/>
      <c r="AE224" s="155"/>
      <c r="AF224" s="74"/>
      <c r="AG224" s="47"/>
      <c r="AH224" s="20"/>
      <c r="AJ224" s="105"/>
      <c r="AK224" s="105"/>
      <c r="AL224" s="105"/>
      <c r="AM224" s="105"/>
    </row>
    <row r="225" spans="1:41" ht="16.5" hidden="1" thickBot="1" x14ac:dyDescent="0.3">
      <c r="A225" s="1619"/>
      <c r="B225" s="2587" t="s">
        <v>42</v>
      </c>
      <c r="C225" s="2583"/>
      <c r="D225" s="114"/>
      <c r="E225" s="178">
        <f>SQRT(E219*E219+E220*E220)/E229/1.73</f>
        <v>32.922953913001734</v>
      </c>
      <c r="F225" s="179">
        <f t="shared" ref="F225:AB225" si="102">SQRT(F219*F219+F220*F220)/F229/1.73</f>
        <v>34.738396499038572</v>
      </c>
      <c r="G225" s="179">
        <f t="shared" si="102"/>
        <v>33.82916251845699</v>
      </c>
      <c r="H225" s="419">
        <f t="shared" si="102"/>
        <v>33.668834734009323</v>
      </c>
      <c r="I225" s="179">
        <f t="shared" si="102"/>
        <v>38.526490202606688</v>
      </c>
      <c r="J225" s="179">
        <f t="shared" si="102"/>
        <v>43.391895752938254</v>
      </c>
      <c r="K225" s="179">
        <f t="shared" si="102"/>
        <v>54.814355373270772</v>
      </c>
      <c r="L225" s="179">
        <f t="shared" si="102"/>
        <v>83.651417723642979</v>
      </c>
      <c r="M225" s="179">
        <f t="shared" si="102"/>
        <v>74.216846120346929</v>
      </c>
      <c r="N225" s="419">
        <f t="shared" si="102"/>
        <v>82.78276721741976</v>
      </c>
      <c r="O225" s="179">
        <f t="shared" si="102"/>
        <v>62.619812725532434</v>
      </c>
      <c r="P225" s="179">
        <f t="shared" si="102"/>
        <v>63.383554406969388</v>
      </c>
      <c r="Q225" s="179">
        <f t="shared" si="102"/>
        <v>53.923053715817524</v>
      </c>
      <c r="R225" s="179">
        <f t="shared" si="102"/>
        <v>64.57986647191467</v>
      </c>
      <c r="S225" s="179">
        <f t="shared" si="102"/>
        <v>57.818921387056776</v>
      </c>
      <c r="T225" s="179">
        <f t="shared" si="102"/>
        <v>63.627571940778701</v>
      </c>
      <c r="U225" s="179">
        <f t="shared" si="102"/>
        <v>62.559659207064101</v>
      </c>
      <c r="V225" s="179">
        <f t="shared" si="102"/>
        <v>67.297597783549946</v>
      </c>
      <c r="W225" s="179">
        <f t="shared" si="102"/>
        <v>57.708050972124745</v>
      </c>
      <c r="X225" s="179">
        <f t="shared" si="102"/>
        <v>58.542443279579189</v>
      </c>
      <c r="Y225" s="419">
        <f>SQRT(V219*V219+V220*V220)/V229/1.73</f>
        <v>67.297597783549946</v>
      </c>
      <c r="Z225" s="179">
        <f t="shared" si="102"/>
        <v>48.727018949148935</v>
      </c>
      <c r="AA225" s="179">
        <f t="shared" si="102"/>
        <v>40.834158592595614</v>
      </c>
      <c r="AB225" s="180">
        <f t="shared" si="102"/>
        <v>35.845599124026563</v>
      </c>
      <c r="AC225" s="109">
        <f>AVERAGE(E225:AB225)</f>
        <v>54.887834433101695</v>
      </c>
      <c r="AD225" s="96">
        <f>(AC221-AC225)/AC221</f>
        <v>4.3349290926332121E-2</v>
      </c>
      <c r="AE225" s="79"/>
      <c r="AF225" s="80"/>
      <c r="AH225" s="15"/>
      <c r="AI225" s="64"/>
      <c r="AJ225" s="65"/>
      <c r="AK225" s="65"/>
      <c r="AL225" s="12"/>
      <c r="AM225" s="105"/>
      <c r="AN225" s="105"/>
      <c r="AO225" s="105"/>
    </row>
    <row r="226" spans="1:41" x14ac:dyDescent="0.25">
      <c r="A226" s="149" t="s">
        <v>51</v>
      </c>
      <c r="B226" s="150"/>
      <c r="C226" s="194"/>
      <c r="D226" s="162"/>
      <c r="E226" s="83">
        <f>E219</f>
        <v>516</v>
      </c>
      <c r="F226" s="83">
        <f t="shared" ref="F226:AB227" si="103">F219</f>
        <v>545.5</v>
      </c>
      <c r="G226" s="83">
        <f t="shared" si="103"/>
        <v>530.70000000000005</v>
      </c>
      <c r="H226" s="413">
        <f t="shared" si="103"/>
        <v>530.70000000000005</v>
      </c>
      <c r="I226" s="83">
        <f t="shared" si="103"/>
        <v>604.4</v>
      </c>
      <c r="J226" s="83">
        <f t="shared" si="103"/>
        <v>678.1</v>
      </c>
      <c r="K226" s="83">
        <f t="shared" si="103"/>
        <v>855</v>
      </c>
      <c r="L226" s="83">
        <f t="shared" si="103"/>
        <v>1297.3</v>
      </c>
      <c r="M226" s="83">
        <f t="shared" si="103"/>
        <v>1149.9000000000001</v>
      </c>
      <c r="N226" s="413">
        <f t="shared" si="103"/>
        <v>1282.5999999999999</v>
      </c>
      <c r="O226" s="83">
        <f t="shared" si="103"/>
        <v>973</v>
      </c>
      <c r="P226" s="83">
        <f t="shared" si="103"/>
        <v>987.7</v>
      </c>
      <c r="Q226" s="83">
        <f t="shared" si="103"/>
        <v>840.3</v>
      </c>
      <c r="R226" s="83">
        <f t="shared" si="103"/>
        <v>1002.5</v>
      </c>
      <c r="S226" s="83">
        <f t="shared" si="103"/>
        <v>899.3</v>
      </c>
      <c r="T226" s="83">
        <f t="shared" si="103"/>
        <v>987.7</v>
      </c>
      <c r="U226" s="83">
        <f t="shared" si="103"/>
        <v>973</v>
      </c>
      <c r="V226" s="83">
        <f t="shared" si="103"/>
        <v>1046.7</v>
      </c>
      <c r="W226" s="83">
        <f t="shared" si="103"/>
        <v>899.3</v>
      </c>
      <c r="X226" s="83">
        <f t="shared" si="103"/>
        <v>914</v>
      </c>
      <c r="Y226" s="414">
        <f>Y219</f>
        <v>825.6</v>
      </c>
      <c r="Z226" s="83">
        <f t="shared" si="103"/>
        <v>766.6</v>
      </c>
      <c r="AA226" s="83">
        <f t="shared" si="103"/>
        <v>633.9</v>
      </c>
      <c r="AB226" s="83">
        <f t="shared" si="103"/>
        <v>560.20000000000005</v>
      </c>
      <c r="AC226" s="66"/>
      <c r="AD226" s="82">
        <f>MIN(E226:AB226)</f>
        <v>516</v>
      </c>
      <c r="AE226" s="4"/>
      <c r="AF226" s="5"/>
      <c r="AG226" s="1"/>
      <c r="AJ226" s="105"/>
      <c r="AK226" s="105"/>
      <c r="AL226" s="105"/>
      <c r="AM226" s="105"/>
    </row>
    <row r="227" spans="1:41" x14ac:dyDescent="0.25">
      <c r="A227" s="151" t="s">
        <v>53</v>
      </c>
      <c r="B227" s="152"/>
      <c r="C227" s="185"/>
      <c r="D227" s="164"/>
      <c r="E227" s="86">
        <f>E220</f>
        <v>301.2</v>
      </c>
      <c r="F227" s="86">
        <f t="shared" si="103"/>
        <v>318.39999999999998</v>
      </c>
      <c r="G227" s="86">
        <f t="shared" si="103"/>
        <v>309.8</v>
      </c>
      <c r="H227" s="412">
        <f t="shared" si="103"/>
        <v>309.8</v>
      </c>
      <c r="I227" s="86">
        <f t="shared" si="103"/>
        <v>352.8</v>
      </c>
      <c r="J227" s="86">
        <f t="shared" si="103"/>
        <v>395.9</v>
      </c>
      <c r="K227" s="86">
        <f t="shared" si="103"/>
        <v>499.1</v>
      </c>
      <c r="L227" s="86">
        <f t="shared" si="103"/>
        <v>757.3</v>
      </c>
      <c r="M227" s="86">
        <f t="shared" si="103"/>
        <v>671.2</v>
      </c>
      <c r="N227" s="412">
        <f t="shared" si="103"/>
        <v>748.7</v>
      </c>
      <c r="O227" s="86">
        <f t="shared" si="103"/>
        <v>568</v>
      </c>
      <c r="P227" s="86">
        <f t="shared" si="103"/>
        <v>576.6</v>
      </c>
      <c r="Q227" s="86">
        <f t="shared" si="103"/>
        <v>490.5</v>
      </c>
      <c r="R227" s="86">
        <f t="shared" si="103"/>
        <v>585.20000000000005</v>
      </c>
      <c r="S227" s="86">
        <f t="shared" si="103"/>
        <v>524.9</v>
      </c>
      <c r="T227" s="86">
        <f t="shared" si="103"/>
        <v>576.6</v>
      </c>
      <c r="U227" s="86">
        <f t="shared" si="103"/>
        <v>568</v>
      </c>
      <c r="V227" s="86">
        <f t="shared" si="103"/>
        <v>611</v>
      </c>
      <c r="W227" s="86">
        <f t="shared" si="103"/>
        <v>524.9</v>
      </c>
      <c r="X227" s="86">
        <f t="shared" si="103"/>
        <v>533.6</v>
      </c>
      <c r="Y227" s="415">
        <f>Y220</f>
        <v>481.9</v>
      </c>
      <c r="Z227" s="86">
        <f t="shared" si="103"/>
        <v>447.5</v>
      </c>
      <c r="AA227" s="86">
        <f t="shared" si="103"/>
        <v>370</v>
      </c>
      <c r="AB227" s="86">
        <f t="shared" si="103"/>
        <v>327</v>
      </c>
      <c r="AC227" s="67"/>
      <c r="AD227" s="85">
        <f>MIN(E227:AB227)</f>
        <v>301.2</v>
      </c>
      <c r="AE227" s="6"/>
      <c r="AF227" s="7"/>
      <c r="AG227" s="1"/>
      <c r="AJ227" s="105"/>
      <c r="AK227" s="105"/>
      <c r="AL227" s="105"/>
      <c r="AM227" s="105"/>
    </row>
    <row r="228" spans="1:41" ht="16.5" thickBot="1" x14ac:dyDescent="0.3">
      <c r="A228" s="153" t="s">
        <v>52</v>
      </c>
      <c r="B228" s="154"/>
      <c r="C228" s="195"/>
      <c r="D228" s="190"/>
      <c r="E228" s="677">
        <f>SQRT(E227*E227+E226*E226)</f>
        <v>597.47589072698156</v>
      </c>
      <c r="F228" s="677">
        <f t="shared" ref="F228:AB228" si="104">SQRT(F227*F227+F226*F226)</f>
        <v>631.62394666446903</v>
      </c>
      <c r="G228" s="677">
        <f t="shared" si="104"/>
        <v>614.50673714777122</v>
      </c>
      <c r="H228" s="678">
        <f t="shared" si="104"/>
        <v>614.50673714777122</v>
      </c>
      <c r="I228" s="677">
        <f t="shared" si="104"/>
        <v>699.8336945303505</v>
      </c>
      <c r="J228" s="677">
        <f t="shared" si="104"/>
        <v>785.21106716602003</v>
      </c>
      <c r="K228" s="677">
        <f t="shared" si="104"/>
        <v>990.01303526771812</v>
      </c>
      <c r="L228" s="677">
        <f t="shared" si="104"/>
        <v>1502.1619686305467</v>
      </c>
      <c r="M228" s="677">
        <f t="shared" si="104"/>
        <v>1331.457641083636</v>
      </c>
      <c r="N228" s="678">
        <f t="shared" si="104"/>
        <v>1485.1311221572321</v>
      </c>
      <c r="O228" s="677">
        <f t="shared" si="104"/>
        <v>1126.6556705577796</v>
      </c>
      <c r="P228" s="677">
        <f t="shared" si="104"/>
        <v>1143.6865173639148</v>
      </c>
      <c r="Q228" s="677">
        <f t="shared" si="104"/>
        <v>972.9821889428398</v>
      </c>
      <c r="R228" s="677">
        <f t="shared" si="104"/>
        <v>1160.8037258727247</v>
      </c>
      <c r="S228" s="677">
        <f t="shared" si="104"/>
        <v>1041.2783009359216</v>
      </c>
      <c r="T228" s="677">
        <f t="shared" si="104"/>
        <v>1143.6865173639148</v>
      </c>
      <c r="U228" s="677">
        <f t="shared" si="104"/>
        <v>1126.6556705577796</v>
      </c>
      <c r="V228" s="677">
        <f t="shared" si="104"/>
        <v>1211.982627763286</v>
      </c>
      <c r="W228" s="677">
        <f t="shared" si="104"/>
        <v>1041.2783009359216</v>
      </c>
      <c r="X228" s="677">
        <f t="shared" si="104"/>
        <v>1058.3595608298722</v>
      </c>
      <c r="Y228" s="678">
        <f>SQRT(Y227*Y227+Y226*Y226)</f>
        <v>955.95134290402041</v>
      </c>
      <c r="Z228" s="677">
        <f t="shared" si="104"/>
        <v>887.65523149475109</v>
      </c>
      <c r="AA228" s="677">
        <f t="shared" si="104"/>
        <v>733.98175045432833</v>
      </c>
      <c r="AB228" s="677">
        <f t="shared" si="104"/>
        <v>648.6547926285599</v>
      </c>
      <c r="AC228" s="68"/>
      <c r="AD228" s="88">
        <f>MIN(E228:AB228)</f>
        <v>597.47589072698156</v>
      </c>
      <c r="AE228" s="8"/>
      <c r="AF228" s="9"/>
      <c r="AG228" s="1"/>
      <c r="AJ228" s="105"/>
      <c r="AK228" s="105"/>
      <c r="AL228" s="105"/>
      <c r="AM228" s="105"/>
    </row>
    <row r="229" spans="1:41" ht="16.5" thickBot="1" x14ac:dyDescent="0.3">
      <c r="A229" s="257" t="s">
        <v>935</v>
      </c>
      <c r="B229" s="160"/>
      <c r="C229" s="259" t="s">
        <v>22</v>
      </c>
      <c r="D229" s="492"/>
      <c r="E229" s="357">
        <v>10.49</v>
      </c>
      <c r="F229" s="358">
        <v>10.51</v>
      </c>
      <c r="G229" s="358">
        <v>10.5</v>
      </c>
      <c r="H229" s="2326">
        <v>10.55</v>
      </c>
      <c r="I229" s="358">
        <v>10.5</v>
      </c>
      <c r="J229" s="358">
        <v>10.46</v>
      </c>
      <c r="K229" s="358">
        <v>10.44</v>
      </c>
      <c r="L229" s="358">
        <v>10.38</v>
      </c>
      <c r="M229" s="358">
        <v>10.37</v>
      </c>
      <c r="N229" s="2326">
        <v>10.37</v>
      </c>
      <c r="O229" s="358">
        <v>10.4</v>
      </c>
      <c r="P229" s="358">
        <v>10.43</v>
      </c>
      <c r="Q229" s="358">
        <v>10.43</v>
      </c>
      <c r="R229" s="358">
        <v>10.39</v>
      </c>
      <c r="S229" s="358">
        <v>10.41</v>
      </c>
      <c r="T229" s="358">
        <v>10.39</v>
      </c>
      <c r="U229" s="358">
        <v>10.41</v>
      </c>
      <c r="V229" s="358">
        <v>10.41</v>
      </c>
      <c r="W229" s="358">
        <v>10.43</v>
      </c>
      <c r="X229" s="358">
        <v>10.45</v>
      </c>
      <c r="Y229" s="2326">
        <v>10.46</v>
      </c>
      <c r="Z229" s="358">
        <v>10.53</v>
      </c>
      <c r="AA229" s="358">
        <v>10.39</v>
      </c>
      <c r="AB229" s="359">
        <v>10.46</v>
      </c>
      <c r="AC229" s="244"/>
      <c r="AD229" s="260"/>
      <c r="AE229" s="261"/>
      <c r="AF229" s="262"/>
      <c r="AJ229" s="10"/>
      <c r="AK229" s="27"/>
      <c r="AL229" s="10"/>
      <c r="AM229" s="27"/>
    </row>
    <row r="230" spans="1:41" x14ac:dyDescent="0.25">
      <c r="A230" s="3354" t="s">
        <v>27</v>
      </c>
      <c r="B230" s="3336" t="s">
        <v>82</v>
      </c>
      <c r="C230" s="121" t="s">
        <v>13</v>
      </c>
      <c r="D230" s="113" t="s">
        <v>115</v>
      </c>
      <c r="E230" s="307">
        <f t="shared" ref="E230:AA230" si="105">(E234-D234)*$AE230*$AF230</f>
        <v>84.000000000742148</v>
      </c>
      <c r="F230" s="71">
        <f t="shared" si="105"/>
        <v>84.000000000742148</v>
      </c>
      <c r="G230" s="71">
        <f t="shared" si="105"/>
        <v>97.999999999956344</v>
      </c>
      <c r="H230" s="414">
        <f t="shared" si="105"/>
        <v>85.999999999330612</v>
      </c>
      <c r="I230" s="71">
        <f t="shared" si="105"/>
        <v>97.999999999956344</v>
      </c>
      <c r="J230" s="71">
        <f t="shared" si="105"/>
        <v>111.99999999917054</v>
      </c>
      <c r="K230" s="71">
        <f t="shared" si="105"/>
        <v>140.00000000123691</v>
      </c>
      <c r="L230" s="71">
        <f>(L234-K234)*$AE230*$AF230</f>
        <v>281.9999999992433</v>
      </c>
      <c r="M230" s="71">
        <f t="shared" si="105"/>
        <v>224.00000000016007</v>
      </c>
      <c r="N230" s="414">
        <f t="shared" si="105"/>
        <v>280.00000000065484</v>
      </c>
      <c r="O230" s="71">
        <f t="shared" si="105"/>
        <v>183.99999999928696</v>
      </c>
      <c r="P230" s="71">
        <f t="shared" si="105"/>
        <v>182.00000000069849</v>
      </c>
      <c r="Q230" s="71">
        <f t="shared" si="105"/>
        <v>139.99999999941792</v>
      </c>
      <c r="R230" s="71">
        <f t="shared" si="105"/>
        <v>211.99999999953434</v>
      </c>
      <c r="S230" s="71">
        <f t="shared" si="105"/>
        <v>167.99999999966531</v>
      </c>
      <c r="T230" s="71">
        <f t="shared" si="105"/>
        <v>168.0000000014843</v>
      </c>
      <c r="U230" s="71">
        <f t="shared" si="105"/>
        <v>153.99999999863212</v>
      </c>
      <c r="V230" s="71">
        <f t="shared" si="105"/>
        <v>282.00000000106229</v>
      </c>
      <c r="W230" s="71">
        <f t="shared" si="105"/>
        <v>111.99999999917054</v>
      </c>
      <c r="X230" s="71">
        <f t="shared" si="105"/>
        <v>140.00000000123691</v>
      </c>
      <c r="Y230" s="414">
        <f>(Y234-X234)*$AE230*$AF230</f>
        <v>125.99999999838474</v>
      </c>
      <c r="Z230" s="71">
        <f>(Z234-Y234)*$AE230*$AF230</f>
        <v>128.00000000061118</v>
      </c>
      <c r="AA230" s="71">
        <f t="shared" si="105"/>
        <v>112.00000000098953</v>
      </c>
      <c r="AB230" s="72">
        <f>(AB234-AA234)*$AE230*$AF230</f>
        <v>83.999999998923158</v>
      </c>
      <c r="AC230" s="106">
        <f>SUM(E230:AB230)</f>
        <v>3680.000000000291</v>
      </c>
      <c r="AD230" s="2593"/>
      <c r="AE230" s="203">
        <v>100</v>
      </c>
      <c r="AF230" s="95">
        <v>20</v>
      </c>
      <c r="AJ230" s="10"/>
      <c r="AK230" s="27"/>
      <c r="AL230" s="12"/>
      <c r="AM230" s="27"/>
    </row>
    <row r="231" spans="1:41" x14ac:dyDescent="0.25">
      <c r="A231" s="3355"/>
      <c r="B231" s="3337"/>
      <c r="C231" s="123" t="s">
        <v>14</v>
      </c>
      <c r="D231" s="108" t="s">
        <v>139</v>
      </c>
      <c r="E231" s="308">
        <f t="shared" ref="E231:AB231" si="106">(E235-D235)*$AE230*$AF230</f>
        <v>0</v>
      </c>
      <c r="F231" s="309">
        <f t="shared" si="106"/>
        <v>0</v>
      </c>
      <c r="G231" s="309">
        <f t="shared" si="106"/>
        <v>0</v>
      </c>
      <c r="H231" s="415">
        <f t="shared" si="106"/>
        <v>0</v>
      </c>
      <c r="I231" s="309">
        <f t="shared" si="106"/>
        <v>0</v>
      </c>
      <c r="J231" s="309">
        <f t="shared" si="106"/>
        <v>0</v>
      </c>
      <c r="K231" s="309">
        <f t="shared" si="106"/>
        <v>0</v>
      </c>
      <c r="L231" s="309">
        <f t="shared" si="106"/>
        <v>0</v>
      </c>
      <c r="M231" s="309">
        <f t="shared" si="106"/>
        <v>0</v>
      </c>
      <c r="N231" s="415">
        <f t="shared" si="106"/>
        <v>0</v>
      </c>
      <c r="O231" s="309">
        <f t="shared" si="106"/>
        <v>0</v>
      </c>
      <c r="P231" s="309">
        <f t="shared" si="106"/>
        <v>0</v>
      </c>
      <c r="Q231" s="309">
        <f t="shared" si="106"/>
        <v>0</v>
      </c>
      <c r="R231" s="309">
        <f t="shared" si="106"/>
        <v>0</v>
      </c>
      <c r="S231" s="309">
        <f t="shared" si="106"/>
        <v>0</v>
      </c>
      <c r="T231" s="309">
        <f t="shared" si="106"/>
        <v>0</v>
      </c>
      <c r="U231" s="309">
        <f t="shared" si="106"/>
        <v>0</v>
      </c>
      <c r="V231" s="309">
        <f t="shared" si="106"/>
        <v>0</v>
      </c>
      <c r="W231" s="309">
        <f t="shared" si="106"/>
        <v>0</v>
      </c>
      <c r="X231" s="309">
        <f t="shared" si="106"/>
        <v>0</v>
      </c>
      <c r="Y231" s="415">
        <f>(Y235-X235)*$AE230*$AF230</f>
        <v>0</v>
      </c>
      <c r="Z231" s="309">
        <f>(Z235-Y235)*$AE230*$AF230</f>
        <v>0</v>
      </c>
      <c r="AA231" s="309">
        <f t="shared" si="106"/>
        <v>0</v>
      </c>
      <c r="AB231" s="310">
        <f t="shared" si="106"/>
        <v>0</v>
      </c>
      <c r="AC231" s="107">
        <f>SUM(E231:AB231)</f>
        <v>0</v>
      </c>
      <c r="AD231" s="81"/>
      <c r="AE231" s="155"/>
      <c r="AF231" s="74"/>
      <c r="AJ231" s="51"/>
      <c r="AK231" s="11"/>
      <c r="AL231" s="51"/>
      <c r="AM231" s="11"/>
    </row>
    <row r="232" spans="1:41" x14ac:dyDescent="0.25">
      <c r="A232" s="3355"/>
      <c r="B232" s="3337"/>
      <c r="C232" s="123" t="s">
        <v>15</v>
      </c>
      <c r="D232" s="108" t="s">
        <v>54</v>
      </c>
      <c r="E232" s="327">
        <v>6</v>
      </c>
      <c r="F232" s="328">
        <v>6</v>
      </c>
      <c r="G232" s="328">
        <v>7</v>
      </c>
      <c r="H232" s="420">
        <v>6</v>
      </c>
      <c r="I232" s="328">
        <v>7</v>
      </c>
      <c r="J232" s="328">
        <v>8</v>
      </c>
      <c r="K232" s="328">
        <v>10</v>
      </c>
      <c r="L232" s="328">
        <v>20</v>
      </c>
      <c r="M232" s="328">
        <v>16</v>
      </c>
      <c r="N232" s="420">
        <v>20</v>
      </c>
      <c r="O232" s="328">
        <v>13</v>
      </c>
      <c r="P232" s="328">
        <v>13</v>
      </c>
      <c r="Q232" s="328">
        <v>10</v>
      </c>
      <c r="R232" s="328">
        <v>15</v>
      </c>
      <c r="S232" s="328">
        <v>12</v>
      </c>
      <c r="T232" s="328">
        <v>12</v>
      </c>
      <c r="U232" s="328">
        <v>11</v>
      </c>
      <c r="V232" s="328">
        <v>20</v>
      </c>
      <c r="W232" s="328">
        <v>8</v>
      </c>
      <c r="X232" s="328">
        <v>10</v>
      </c>
      <c r="Y232" s="420">
        <v>9</v>
      </c>
      <c r="Z232" s="328">
        <v>9</v>
      </c>
      <c r="AA232" s="328">
        <v>8</v>
      </c>
      <c r="AB232" s="328">
        <v>6</v>
      </c>
      <c r="AC232" s="107">
        <f>AVERAGE(E232:AB232)</f>
        <v>10.916666666666666</v>
      </c>
      <c r="AD232" s="81"/>
      <c r="AE232" s="155"/>
      <c r="AF232" s="74"/>
      <c r="AJ232" s="12"/>
      <c r="AK232" s="11"/>
      <c r="AL232" s="12"/>
      <c r="AM232" s="11"/>
    </row>
    <row r="233" spans="1:41" ht="16.5" thickBot="1" x14ac:dyDescent="0.3">
      <c r="A233" s="3355"/>
      <c r="B233" s="3337"/>
      <c r="C233" s="123" t="s">
        <v>17</v>
      </c>
      <c r="D233" s="108"/>
      <c r="E233" s="314">
        <f t="shared" ref="E233:AB233" si="107">E231/E230</f>
        <v>0</v>
      </c>
      <c r="F233" s="315">
        <f t="shared" si="107"/>
        <v>0</v>
      </c>
      <c r="G233" s="315">
        <f t="shared" si="107"/>
        <v>0</v>
      </c>
      <c r="H233" s="417">
        <f t="shared" si="107"/>
        <v>0</v>
      </c>
      <c r="I233" s="315">
        <f t="shared" si="107"/>
        <v>0</v>
      </c>
      <c r="J233" s="315">
        <f t="shared" si="107"/>
        <v>0</v>
      </c>
      <c r="K233" s="315">
        <f t="shared" si="107"/>
        <v>0</v>
      </c>
      <c r="L233" s="315">
        <f t="shared" si="107"/>
        <v>0</v>
      </c>
      <c r="M233" s="315">
        <f t="shared" si="107"/>
        <v>0</v>
      </c>
      <c r="N233" s="417">
        <f t="shared" si="107"/>
        <v>0</v>
      </c>
      <c r="O233" s="315">
        <f t="shared" si="107"/>
        <v>0</v>
      </c>
      <c r="P233" s="315">
        <f t="shared" si="107"/>
        <v>0</v>
      </c>
      <c r="Q233" s="315">
        <f t="shared" si="107"/>
        <v>0</v>
      </c>
      <c r="R233" s="315">
        <f t="shared" si="107"/>
        <v>0</v>
      </c>
      <c r="S233" s="315">
        <f t="shared" si="107"/>
        <v>0</v>
      </c>
      <c r="T233" s="315">
        <f t="shared" si="107"/>
        <v>0</v>
      </c>
      <c r="U233" s="315">
        <f t="shared" si="107"/>
        <v>0</v>
      </c>
      <c r="V233" s="315">
        <f t="shared" si="107"/>
        <v>0</v>
      </c>
      <c r="W233" s="315">
        <f t="shared" si="107"/>
        <v>0</v>
      </c>
      <c r="X233" s="315">
        <f t="shared" si="107"/>
        <v>0</v>
      </c>
      <c r="Y233" s="417">
        <f>Y231/Y230</f>
        <v>0</v>
      </c>
      <c r="Z233" s="315">
        <f t="shared" si="107"/>
        <v>0</v>
      </c>
      <c r="AA233" s="315">
        <f t="shared" si="107"/>
        <v>0</v>
      </c>
      <c r="AB233" s="337">
        <f t="shared" si="107"/>
        <v>0</v>
      </c>
      <c r="AC233" s="214"/>
      <c r="AD233" s="81"/>
      <c r="AE233" s="155"/>
      <c r="AF233" s="74"/>
      <c r="AJ233" s="12"/>
      <c r="AK233" s="11"/>
      <c r="AL233" s="12"/>
      <c r="AM233" s="11"/>
    </row>
    <row r="234" spans="1:41" ht="16.5" hidden="1" thickBot="1" x14ac:dyDescent="0.3">
      <c r="A234" s="3355"/>
      <c r="B234" s="2203"/>
      <c r="C234" s="362" t="s">
        <v>18</v>
      </c>
      <c r="D234" s="399">
        <v>5887.11</v>
      </c>
      <c r="E234" s="361">
        <v>5887.152</v>
      </c>
      <c r="F234" s="360">
        <v>5887.1940000000004</v>
      </c>
      <c r="G234" s="360">
        <v>5887.2430000000004</v>
      </c>
      <c r="H234" s="418">
        <v>5887.2860000000001</v>
      </c>
      <c r="I234" s="360">
        <v>5887.335</v>
      </c>
      <c r="J234" s="360">
        <v>5887.3909999999996</v>
      </c>
      <c r="K234" s="360">
        <v>5887.4610000000002</v>
      </c>
      <c r="L234" s="360">
        <v>5887.6019999999999</v>
      </c>
      <c r="M234" s="360">
        <v>5887.7139999999999</v>
      </c>
      <c r="N234" s="418">
        <v>5887.8540000000003</v>
      </c>
      <c r="O234" s="360">
        <v>5887.9459999999999</v>
      </c>
      <c r="P234" s="360">
        <v>5888.0370000000003</v>
      </c>
      <c r="Q234" s="360">
        <v>5888.107</v>
      </c>
      <c r="R234" s="360">
        <v>5888.2129999999997</v>
      </c>
      <c r="S234" s="360">
        <v>5888.2969999999996</v>
      </c>
      <c r="T234" s="360">
        <v>5888.3810000000003</v>
      </c>
      <c r="U234" s="360">
        <v>5888.4579999999996</v>
      </c>
      <c r="V234" s="360">
        <v>5888.5990000000002</v>
      </c>
      <c r="W234" s="360">
        <v>5888.6549999999997</v>
      </c>
      <c r="X234" s="360">
        <v>5888.7250000000004</v>
      </c>
      <c r="Y234" s="418">
        <v>5888.7879999999996</v>
      </c>
      <c r="Z234" s="360">
        <v>5888.8519999999999</v>
      </c>
      <c r="AA234" s="360">
        <v>5888.9080000000004</v>
      </c>
      <c r="AB234" s="360">
        <v>5888.95</v>
      </c>
      <c r="AC234" s="389"/>
      <c r="AD234" s="2389"/>
      <c r="AE234" s="91"/>
      <c r="AF234" s="92"/>
      <c r="AJ234" s="238"/>
      <c r="AK234" s="48"/>
      <c r="AL234" s="238"/>
      <c r="AM234" s="48"/>
    </row>
    <row r="235" spans="1:41" ht="16.5" hidden="1" thickBot="1" x14ac:dyDescent="0.3">
      <c r="A235" s="3321"/>
      <c r="B235" s="2204"/>
      <c r="C235" s="124" t="s">
        <v>19</v>
      </c>
      <c r="D235" s="108"/>
      <c r="E235" s="81"/>
      <c r="F235" s="155"/>
      <c r="G235" s="155"/>
      <c r="H235" s="412"/>
      <c r="I235" s="155"/>
      <c r="J235" s="155"/>
      <c r="K235" s="155"/>
      <c r="L235" s="155"/>
      <c r="M235" s="155"/>
      <c r="N235" s="412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412"/>
      <c r="Z235" s="155"/>
      <c r="AA235" s="155"/>
      <c r="AB235" s="74"/>
      <c r="AC235" s="214"/>
      <c r="AD235" s="81"/>
      <c r="AE235" s="155"/>
      <c r="AF235" s="74"/>
      <c r="AJ235" s="238"/>
      <c r="AK235" s="48"/>
      <c r="AL235" s="238"/>
      <c r="AM235" s="48"/>
    </row>
    <row r="236" spans="1:41" ht="16.5" hidden="1" thickBot="1" x14ac:dyDescent="0.3">
      <c r="A236" s="1619"/>
      <c r="B236" s="2587" t="s">
        <v>42</v>
      </c>
      <c r="C236" s="2583"/>
      <c r="D236" s="114"/>
      <c r="E236" s="178">
        <f>SQRT(E230*E230+E231*E231)/E229/1.73</f>
        <v>4.6286857288109324</v>
      </c>
      <c r="F236" s="179">
        <f t="shared" ref="F236:AB236" si="108">SQRT(F230*F230+F231*F231)/F229/1.73</f>
        <v>4.6198775732851258</v>
      </c>
      <c r="G236" s="179">
        <f t="shared" si="108"/>
        <v>5.3949903660862288</v>
      </c>
      <c r="H236" s="419">
        <f t="shared" si="108"/>
        <v>4.7119414842248917</v>
      </c>
      <c r="I236" s="179">
        <f t="shared" si="108"/>
        <v>5.3949903660862288</v>
      </c>
      <c r="J236" s="179">
        <f t="shared" si="108"/>
        <v>6.1892814906868185</v>
      </c>
      <c r="K236" s="179">
        <f t="shared" si="108"/>
        <v>7.7514229398510022</v>
      </c>
      <c r="L236" s="179">
        <f t="shared" si="108"/>
        <v>15.703832403312466</v>
      </c>
      <c r="M236" s="179">
        <f t="shared" si="108"/>
        <v>12.485995061351947</v>
      </c>
      <c r="N236" s="419">
        <f t="shared" si="108"/>
        <v>15.607493826715285</v>
      </c>
      <c r="O236" s="179">
        <f t="shared" si="108"/>
        <v>10.226767452161347</v>
      </c>
      <c r="P236" s="179">
        <f t="shared" si="108"/>
        <v>10.086511230981024</v>
      </c>
      <c r="Q236" s="179">
        <f t="shared" si="108"/>
        <v>7.7588547930002898</v>
      </c>
      <c r="R236" s="179">
        <f t="shared" si="108"/>
        <v>11.794355399507882</v>
      </c>
      <c r="S236" s="179">
        <f t="shared" si="108"/>
        <v>9.3285136012874066</v>
      </c>
      <c r="T236" s="179">
        <f t="shared" si="108"/>
        <v>9.3464703166942584</v>
      </c>
      <c r="U236" s="179">
        <f t="shared" si="108"/>
        <v>8.5511374677878731</v>
      </c>
      <c r="V236" s="179">
        <f t="shared" si="108"/>
        <v>15.658576402251187</v>
      </c>
      <c r="W236" s="179">
        <f t="shared" si="108"/>
        <v>6.2070838343800707</v>
      </c>
      <c r="X236" s="179">
        <f t="shared" si="108"/>
        <v>7.74400531024349</v>
      </c>
      <c r="Y236" s="419">
        <f>SQRT(V230*V230+V231*V231)/V229/1.73</f>
        <v>15.658576402251187</v>
      </c>
      <c r="Z236" s="179">
        <f t="shared" si="108"/>
        <v>7.026442479269865</v>
      </c>
      <c r="AA236" s="179">
        <f t="shared" si="108"/>
        <v>6.2309802111295065</v>
      </c>
      <c r="AB236" s="180">
        <f t="shared" si="108"/>
        <v>4.6419611179899842</v>
      </c>
      <c r="AC236" s="109">
        <f>AVERAGE(E236:AB236)</f>
        <v>8.8645311358060948</v>
      </c>
      <c r="AD236" s="96">
        <f>(AC232-AC236)/AC232</f>
        <v>0.18798188068951799</v>
      </c>
      <c r="AE236" s="79"/>
      <c r="AF236" s="80"/>
      <c r="AH236" s="15"/>
      <c r="AI236" s="64"/>
      <c r="AJ236" s="65"/>
      <c r="AK236" s="65"/>
      <c r="AL236" s="12"/>
      <c r="AM236" s="105"/>
      <c r="AN236" s="105"/>
      <c r="AO236" s="105"/>
    </row>
    <row r="237" spans="1:41" x14ac:dyDescent="0.25">
      <c r="A237" s="3354" t="s">
        <v>29</v>
      </c>
      <c r="B237" s="3336" t="s">
        <v>83</v>
      </c>
      <c r="C237" s="121" t="s">
        <v>13</v>
      </c>
      <c r="D237" s="113" t="s">
        <v>115</v>
      </c>
      <c r="E237" s="307">
        <f t="shared" ref="E237:AA237" si="109">(E241-D241)*$AE237*$AF237</f>
        <v>31.999999999698048</v>
      </c>
      <c r="F237" s="71">
        <f t="shared" si="109"/>
        <v>16.000000000076398</v>
      </c>
      <c r="G237" s="71">
        <f t="shared" si="109"/>
        <v>34.000000000105501</v>
      </c>
      <c r="H237" s="414">
        <f t="shared" si="109"/>
        <v>32.000000000152795</v>
      </c>
      <c r="I237" s="71">
        <f t="shared" si="109"/>
        <v>31.999999999698048</v>
      </c>
      <c r="J237" s="71">
        <f t="shared" si="109"/>
        <v>32.000000000152795</v>
      </c>
      <c r="K237" s="71">
        <f>(K241-J241)*$AE237*$AF237</f>
        <v>50.000000000181899</v>
      </c>
      <c r="L237" s="71">
        <f t="shared" si="109"/>
        <v>47.999999999774445</v>
      </c>
      <c r="M237" s="71">
        <f t="shared" si="109"/>
        <v>48.000000000229193</v>
      </c>
      <c r="N237" s="414">
        <f t="shared" si="109"/>
        <v>49.999999999727152</v>
      </c>
      <c r="O237" s="71">
        <f t="shared" si="109"/>
        <v>32.000000000152795</v>
      </c>
      <c r="P237" s="71">
        <f t="shared" si="109"/>
        <v>31.999999999698048</v>
      </c>
      <c r="Q237" s="71">
        <f t="shared" si="109"/>
        <v>32.000000000152795</v>
      </c>
      <c r="R237" s="71">
        <f t="shared" si="109"/>
        <v>34.000000000105501</v>
      </c>
      <c r="S237" s="71">
        <f t="shared" si="109"/>
        <v>32.000000000152795</v>
      </c>
      <c r="T237" s="71">
        <f t="shared" si="109"/>
        <v>31.999999999698048</v>
      </c>
      <c r="U237" s="71">
        <f t="shared" si="109"/>
        <v>48.000000000229193</v>
      </c>
      <c r="V237" s="71">
        <f t="shared" si="109"/>
        <v>33.999999999650754</v>
      </c>
      <c r="W237" s="71">
        <f t="shared" si="109"/>
        <v>48.000000000229193</v>
      </c>
      <c r="X237" s="71">
        <f t="shared" si="109"/>
        <v>32.000000000152795</v>
      </c>
      <c r="Y237" s="414">
        <f>(Y241-X241)*$AE237*$AF237</f>
        <v>31.999999999698048</v>
      </c>
      <c r="Z237" s="71">
        <f>(Z241-Y241)*$AE237*$AF237</f>
        <v>34.000000000105501</v>
      </c>
      <c r="AA237" s="71">
        <f t="shared" si="109"/>
        <v>32.000000000152795</v>
      </c>
      <c r="AB237" s="72">
        <f>(AB241-AA241)*$AE237*$AF237</f>
        <v>31.999999999698048</v>
      </c>
      <c r="AC237" s="106">
        <f>SUM(E237:AB237)</f>
        <v>859.99999999967258</v>
      </c>
      <c r="AD237" s="2593"/>
      <c r="AE237" s="203">
        <v>100</v>
      </c>
      <c r="AF237" s="95">
        <v>20</v>
      </c>
      <c r="AJ237" s="10"/>
      <c r="AK237" s="27"/>
      <c r="AL237" s="12"/>
      <c r="AM237" s="27"/>
    </row>
    <row r="238" spans="1:41" x14ac:dyDescent="0.25">
      <c r="A238" s="3355"/>
      <c r="B238" s="3337"/>
      <c r="C238" s="123" t="s">
        <v>14</v>
      </c>
      <c r="D238" s="108" t="s">
        <v>139</v>
      </c>
      <c r="E238" s="308">
        <f t="shared" ref="E238:AB238" si="110">(E242-D242)*$AE237*$AF237</f>
        <v>0</v>
      </c>
      <c r="F238" s="309">
        <f t="shared" si="110"/>
        <v>0</v>
      </c>
      <c r="G238" s="309">
        <f t="shared" si="110"/>
        <v>0</v>
      </c>
      <c r="H238" s="415">
        <f t="shared" si="110"/>
        <v>0</v>
      </c>
      <c r="I238" s="309">
        <f t="shared" si="110"/>
        <v>0</v>
      </c>
      <c r="J238" s="309">
        <f t="shared" si="110"/>
        <v>0</v>
      </c>
      <c r="K238" s="309">
        <f t="shared" si="110"/>
        <v>0</v>
      </c>
      <c r="L238" s="309">
        <f t="shared" si="110"/>
        <v>0</v>
      </c>
      <c r="M238" s="309">
        <f t="shared" si="110"/>
        <v>0</v>
      </c>
      <c r="N238" s="415">
        <f t="shared" si="110"/>
        <v>0</v>
      </c>
      <c r="O238" s="309">
        <f t="shared" si="110"/>
        <v>0</v>
      </c>
      <c r="P238" s="309">
        <f t="shared" si="110"/>
        <v>0</v>
      </c>
      <c r="Q238" s="309">
        <f t="shared" si="110"/>
        <v>0</v>
      </c>
      <c r="R238" s="309">
        <f t="shared" si="110"/>
        <v>0</v>
      </c>
      <c r="S238" s="309">
        <f t="shared" si="110"/>
        <v>0</v>
      </c>
      <c r="T238" s="309">
        <f t="shared" si="110"/>
        <v>0</v>
      </c>
      <c r="U238" s="309">
        <f t="shared" si="110"/>
        <v>0</v>
      </c>
      <c r="V238" s="309">
        <f t="shared" si="110"/>
        <v>0</v>
      </c>
      <c r="W238" s="309">
        <f t="shared" si="110"/>
        <v>0</v>
      </c>
      <c r="X238" s="309">
        <f t="shared" si="110"/>
        <v>0</v>
      </c>
      <c r="Y238" s="415">
        <f>(Y242-X242)*$AE237*$AF237</f>
        <v>0</v>
      </c>
      <c r="Z238" s="309">
        <f>(Z242-Y242)*$AE237*$AF237</f>
        <v>0</v>
      </c>
      <c r="AA238" s="309">
        <f t="shared" si="110"/>
        <v>0</v>
      </c>
      <c r="AB238" s="310">
        <f t="shared" si="110"/>
        <v>0</v>
      </c>
      <c r="AC238" s="107">
        <f>SUM(E238:AB238)</f>
        <v>0</v>
      </c>
      <c r="AD238" s="81"/>
      <c r="AE238" s="155"/>
      <c r="AF238" s="74"/>
      <c r="AJ238" s="51"/>
      <c r="AK238" s="11"/>
      <c r="AL238" s="51"/>
      <c r="AM238" s="11"/>
    </row>
    <row r="239" spans="1:41" x14ac:dyDescent="0.25">
      <c r="A239" s="3355"/>
      <c r="B239" s="3337"/>
      <c r="C239" s="123" t="s">
        <v>15</v>
      </c>
      <c r="D239" s="108" t="s">
        <v>54</v>
      </c>
      <c r="E239" s="327">
        <v>2</v>
      </c>
      <c r="F239" s="352">
        <v>1</v>
      </c>
      <c r="G239" s="352">
        <v>2</v>
      </c>
      <c r="H239" s="421">
        <v>2</v>
      </c>
      <c r="I239" s="352">
        <v>2</v>
      </c>
      <c r="J239" s="352">
        <v>2</v>
      </c>
      <c r="K239" s="352">
        <v>3</v>
      </c>
      <c r="L239" s="352">
        <v>3</v>
      </c>
      <c r="M239" s="352">
        <v>3</v>
      </c>
      <c r="N239" s="421">
        <v>3</v>
      </c>
      <c r="O239" s="352">
        <v>2</v>
      </c>
      <c r="P239" s="352">
        <v>2</v>
      </c>
      <c r="Q239" s="352">
        <v>2</v>
      </c>
      <c r="R239" s="352">
        <v>2</v>
      </c>
      <c r="S239" s="352">
        <v>2</v>
      </c>
      <c r="T239" s="352">
        <v>2</v>
      </c>
      <c r="U239" s="352">
        <v>3</v>
      </c>
      <c r="V239" s="352">
        <v>2</v>
      </c>
      <c r="W239" s="352">
        <v>3</v>
      </c>
      <c r="X239" s="352">
        <v>2</v>
      </c>
      <c r="Y239" s="421">
        <v>2</v>
      </c>
      <c r="Z239" s="352">
        <v>2</v>
      </c>
      <c r="AA239" s="352">
        <v>2</v>
      </c>
      <c r="AB239" s="352">
        <v>2</v>
      </c>
      <c r="AC239" s="107">
        <f>AVERAGE(E239:AB239)</f>
        <v>2.2083333333333335</v>
      </c>
      <c r="AD239" s="81"/>
      <c r="AE239" s="155"/>
      <c r="AF239" s="74"/>
      <c r="AJ239" s="12"/>
      <c r="AK239" s="11"/>
      <c r="AL239" s="12"/>
      <c r="AM239" s="11"/>
    </row>
    <row r="240" spans="1:41" ht="16.5" thickBot="1" x14ac:dyDescent="0.3">
      <c r="A240" s="3355"/>
      <c r="B240" s="3337"/>
      <c r="C240" s="123" t="s">
        <v>17</v>
      </c>
      <c r="D240" s="108"/>
      <c r="E240" s="314">
        <f t="shared" ref="E240:AB240" si="111">E238/E237</f>
        <v>0</v>
      </c>
      <c r="F240" s="315">
        <f t="shared" si="111"/>
        <v>0</v>
      </c>
      <c r="G240" s="315">
        <f t="shared" si="111"/>
        <v>0</v>
      </c>
      <c r="H240" s="417">
        <f t="shared" si="111"/>
        <v>0</v>
      </c>
      <c r="I240" s="315">
        <f t="shared" si="111"/>
        <v>0</v>
      </c>
      <c r="J240" s="315">
        <f t="shared" si="111"/>
        <v>0</v>
      </c>
      <c r="K240" s="315">
        <f t="shared" si="111"/>
        <v>0</v>
      </c>
      <c r="L240" s="315">
        <f t="shared" si="111"/>
        <v>0</v>
      </c>
      <c r="M240" s="315">
        <f t="shared" si="111"/>
        <v>0</v>
      </c>
      <c r="N240" s="417">
        <f t="shared" si="111"/>
        <v>0</v>
      </c>
      <c r="O240" s="315">
        <f t="shared" si="111"/>
        <v>0</v>
      </c>
      <c r="P240" s="315">
        <f t="shared" si="111"/>
        <v>0</v>
      </c>
      <c r="Q240" s="315">
        <f t="shared" si="111"/>
        <v>0</v>
      </c>
      <c r="R240" s="315">
        <f t="shared" si="111"/>
        <v>0</v>
      </c>
      <c r="S240" s="315">
        <f t="shared" si="111"/>
        <v>0</v>
      </c>
      <c r="T240" s="315">
        <f t="shared" si="111"/>
        <v>0</v>
      </c>
      <c r="U240" s="315">
        <f t="shared" si="111"/>
        <v>0</v>
      </c>
      <c r="V240" s="315">
        <f t="shared" si="111"/>
        <v>0</v>
      </c>
      <c r="W240" s="315">
        <f t="shared" si="111"/>
        <v>0</v>
      </c>
      <c r="X240" s="315">
        <f t="shared" si="111"/>
        <v>0</v>
      </c>
      <c r="Y240" s="417">
        <f>Y238/Y237</f>
        <v>0</v>
      </c>
      <c r="Z240" s="315">
        <f t="shared" si="111"/>
        <v>0</v>
      </c>
      <c r="AA240" s="315">
        <f t="shared" si="111"/>
        <v>0</v>
      </c>
      <c r="AB240" s="337">
        <f t="shared" si="111"/>
        <v>0</v>
      </c>
      <c r="AC240" s="214"/>
      <c r="AD240" s="81"/>
      <c r="AE240" s="155"/>
      <c r="AF240" s="74"/>
      <c r="AJ240" s="12"/>
      <c r="AK240" s="11"/>
      <c r="AL240" s="12"/>
      <c r="AM240" s="11"/>
    </row>
    <row r="241" spans="1:41" ht="16.5" hidden="1" thickBot="1" x14ac:dyDescent="0.3">
      <c r="A241" s="3355"/>
      <c r="B241" s="2203"/>
      <c r="C241" s="362" t="s">
        <v>18</v>
      </c>
      <c r="D241" s="399">
        <v>1709.67</v>
      </c>
      <c r="E241" s="390">
        <v>1709.6859999999999</v>
      </c>
      <c r="F241" s="2609">
        <v>1709.694</v>
      </c>
      <c r="G241" s="2609">
        <v>1709.711</v>
      </c>
      <c r="H241" s="422">
        <v>1709.7270000000001</v>
      </c>
      <c r="I241" s="2609">
        <v>1709.7429999999999</v>
      </c>
      <c r="J241" s="2609">
        <v>1709.759</v>
      </c>
      <c r="K241" s="2609">
        <v>1709.7840000000001</v>
      </c>
      <c r="L241" s="2609">
        <v>1709.808</v>
      </c>
      <c r="M241" s="2609">
        <v>1709.8320000000001</v>
      </c>
      <c r="N241" s="422">
        <v>1709.857</v>
      </c>
      <c r="O241" s="2609">
        <v>1709.873</v>
      </c>
      <c r="P241" s="2609">
        <v>1709.8889999999999</v>
      </c>
      <c r="Q241" s="2609">
        <v>1709.905</v>
      </c>
      <c r="R241" s="2609">
        <v>1709.922</v>
      </c>
      <c r="S241" s="2609">
        <v>1709.9380000000001</v>
      </c>
      <c r="T241" s="2609">
        <v>1709.954</v>
      </c>
      <c r="U241" s="2609">
        <v>1709.9780000000001</v>
      </c>
      <c r="V241" s="2672">
        <v>1709.9949999999999</v>
      </c>
      <c r="W241" s="2609">
        <v>1710.019</v>
      </c>
      <c r="X241" s="2609">
        <v>1710.0350000000001</v>
      </c>
      <c r="Y241" s="422">
        <v>1710.0509999999999</v>
      </c>
      <c r="Z241" s="2609">
        <v>1710.068</v>
      </c>
      <c r="AA241" s="2609">
        <v>1710.0840000000001</v>
      </c>
      <c r="AB241" s="2609">
        <v>1710.1</v>
      </c>
      <c r="AC241" s="389"/>
      <c r="AD241" s="2389"/>
      <c r="AE241" s="91"/>
      <c r="AF241" s="92"/>
      <c r="AJ241" s="238"/>
      <c r="AK241" s="48"/>
      <c r="AL241" s="238"/>
      <c r="AM241" s="48"/>
    </row>
    <row r="242" spans="1:41" ht="16.5" hidden="1" thickBot="1" x14ac:dyDescent="0.3">
      <c r="A242" s="3321"/>
      <c r="B242" s="2204"/>
      <c r="C242" s="124" t="s">
        <v>19</v>
      </c>
      <c r="D242" s="108"/>
      <c r="E242" s="81"/>
      <c r="F242" s="155"/>
      <c r="G242" s="155"/>
      <c r="H242" s="412"/>
      <c r="I242" s="155"/>
      <c r="J242" s="155"/>
      <c r="K242" s="155"/>
      <c r="L242" s="155"/>
      <c r="M242" s="155"/>
      <c r="N242" s="412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412"/>
      <c r="Z242" s="155"/>
      <c r="AA242" s="155"/>
      <c r="AB242" s="74"/>
      <c r="AC242" s="214"/>
      <c r="AD242" s="81"/>
      <c r="AE242" s="155"/>
      <c r="AF242" s="74"/>
      <c r="AJ242" s="238"/>
      <c r="AK242" s="48"/>
      <c r="AL242" s="238"/>
      <c r="AM242" s="48"/>
    </row>
    <row r="243" spans="1:41" ht="16.5" hidden="1" thickBot="1" x14ac:dyDescent="0.3">
      <c r="A243" s="1619"/>
      <c r="B243" s="2587" t="s">
        <v>42</v>
      </c>
      <c r="C243" s="2583"/>
      <c r="D243" s="114"/>
      <c r="E243" s="178">
        <f>SQRT(E237*E237+E238*E238)/E229/1.73</f>
        <v>1.7633088490386135</v>
      </c>
      <c r="F243" s="179">
        <f t="shared" ref="F243:AB243" si="112">SQRT(F237*F237+F238*F238)/F229/1.73</f>
        <v>0.87997668062216539</v>
      </c>
      <c r="G243" s="179">
        <f t="shared" si="112"/>
        <v>1.8717313515059455</v>
      </c>
      <c r="H243" s="419">
        <f t="shared" si="112"/>
        <v>1.7532805522917456</v>
      </c>
      <c r="I243" s="179">
        <f t="shared" si="112"/>
        <v>1.7616295072776245</v>
      </c>
      <c r="J243" s="179">
        <f t="shared" si="112"/>
        <v>1.7683661402177739</v>
      </c>
      <c r="K243" s="179">
        <f t="shared" si="112"/>
        <v>2.7683653356466849</v>
      </c>
      <c r="L243" s="179">
        <f t="shared" si="112"/>
        <v>2.6729927494946062</v>
      </c>
      <c r="M243" s="179">
        <f t="shared" si="112"/>
        <v>2.6755703703005667</v>
      </c>
      <c r="N243" s="419">
        <f t="shared" si="112"/>
        <v>2.7870524690345739</v>
      </c>
      <c r="O243" s="179">
        <f t="shared" si="112"/>
        <v>1.778568252565184</v>
      </c>
      <c r="P243" s="179">
        <f t="shared" si="112"/>
        <v>1.773452524104991</v>
      </c>
      <c r="Q243" s="179">
        <f t="shared" si="112"/>
        <v>1.7734525241301935</v>
      </c>
      <c r="R243" s="179">
        <f t="shared" si="112"/>
        <v>1.8915475640820432</v>
      </c>
      <c r="S243" s="179">
        <f t="shared" si="112"/>
        <v>1.7768597335905778</v>
      </c>
      <c r="T243" s="179">
        <f t="shared" si="112"/>
        <v>1.7802800602901883</v>
      </c>
      <c r="U243" s="179">
        <f t="shared" si="112"/>
        <v>2.6652896003858668</v>
      </c>
      <c r="V243" s="179">
        <f t="shared" si="112"/>
        <v>1.887913466911582</v>
      </c>
      <c r="W243" s="179">
        <f t="shared" si="112"/>
        <v>2.6601787861952904</v>
      </c>
      <c r="X243" s="179">
        <f t="shared" si="112"/>
        <v>1.7700583566198964</v>
      </c>
      <c r="Y243" s="419">
        <f>SQRT(V237*V237+V238*V238)/V229/1.73</f>
        <v>1.887913466911582</v>
      </c>
      <c r="Z243" s="179">
        <f t="shared" si="112"/>
        <v>1.8663987835529372</v>
      </c>
      <c r="AA243" s="179">
        <f t="shared" si="112"/>
        <v>1.7802800603154876</v>
      </c>
      <c r="AB243" s="180">
        <f t="shared" si="112"/>
        <v>1.7683661401926438</v>
      </c>
      <c r="AC243" s="109">
        <f>AVERAGE(E243:AB243)</f>
        <v>1.9901180552199487</v>
      </c>
      <c r="AD243" s="96">
        <f>(AC239-AC243)/AC239</f>
        <v>9.8814465560778025E-2</v>
      </c>
      <c r="AE243" s="79"/>
      <c r="AF243" s="80"/>
      <c r="AH243" s="15"/>
      <c r="AI243" s="64"/>
      <c r="AJ243" s="65"/>
      <c r="AK243" s="65"/>
      <c r="AL243" s="12"/>
      <c r="AM243" s="105"/>
      <c r="AN243" s="105"/>
      <c r="AO243" s="105"/>
    </row>
    <row r="244" spans="1:41" ht="15.75" customHeight="1" x14ac:dyDescent="0.25">
      <c r="A244" s="3354" t="s">
        <v>37</v>
      </c>
      <c r="B244" s="3336" t="s">
        <v>84</v>
      </c>
      <c r="C244" s="121" t="s">
        <v>13</v>
      </c>
      <c r="D244" s="113" t="s">
        <v>115</v>
      </c>
      <c r="E244" s="307">
        <f t="shared" ref="E244:AA244" si="113">(E248-D248)*$AE244*$AF244</f>
        <v>239.99999999998067</v>
      </c>
      <c r="F244" s="71">
        <f t="shared" si="113"/>
        <v>240.00000000000909</v>
      </c>
      <c r="G244" s="71">
        <f t="shared" si="113"/>
        <v>225.99999999999909</v>
      </c>
      <c r="H244" s="414">
        <f t="shared" si="113"/>
        <v>253.99999999999068</v>
      </c>
      <c r="I244" s="71">
        <f t="shared" si="113"/>
        <v>270.00000000001023</v>
      </c>
      <c r="J244" s="71">
        <f t="shared" si="113"/>
        <v>295.99999999999227</v>
      </c>
      <c r="K244" s="71">
        <f t="shared" si="113"/>
        <v>367.999999999995</v>
      </c>
      <c r="L244" s="71">
        <f t="shared" si="113"/>
        <v>466.00000000000819</v>
      </c>
      <c r="M244" s="71">
        <f t="shared" si="113"/>
        <v>451.99999999999818</v>
      </c>
      <c r="N244" s="414">
        <f t="shared" si="113"/>
        <v>493.99999999999977</v>
      </c>
      <c r="O244" s="71">
        <f t="shared" si="113"/>
        <v>438.0000000000166</v>
      </c>
      <c r="P244" s="71">
        <f t="shared" si="113"/>
        <v>423.99999999997817</v>
      </c>
      <c r="Q244" s="71">
        <f t="shared" si="113"/>
        <v>354.00000000001342</v>
      </c>
      <c r="R244" s="71">
        <f t="shared" si="113"/>
        <v>365.99999999998545</v>
      </c>
      <c r="S244" s="71">
        <f t="shared" si="113"/>
        <v>340.00000000000341</v>
      </c>
      <c r="T244" s="71">
        <f t="shared" si="113"/>
        <v>354.00000000001342</v>
      </c>
      <c r="U244" s="71">
        <f t="shared" si="113"/>
        <v>407.99999999998704</v>
      </c>
      <c r="V244" s="71">
        <f t="shared" si="113"/>
        <v>396.00000000001501</v>
      </c>
      <c r="W244" s="71">
        <f t="shared" si="113"/>
        <v>423.99999999997817</v>
      </c>
      <c r="X244" s="71">
        <f t="shared" si="113"/>
        <v>410.00000000002501</v>
      </c>
      <c r="Y244" s="414">
        <f>(Y248-X248)*$AE244*$AF244</f>
        <v>409.99999999999659</v>
      </c>
      <c r="Z244" s="71">
        <f>(Z248-Y248)*$AE244*$AF244</f>
        <v>353.99999999998499</v>
      </c>
      <c r="AA244" s="71">
        <f t="shared" si="113"/>
        <v>282.00000000001069</v>
      </c>
      <c r="AB244" s="72">
        <f>(AB248-AA248)*$AE244*$AF244</f>
        <v>253.99999999999068</v>
      </c>
      <c r="AC244" s="106">
        <f>SUM(E244:AB244)</f>
        <v>8519.9999999999836</v>
      </c>
      <c r="AD244" s="2593"/>
      <c r="AE244" s="203">
        <v>100</v>
      </c>
      <c r="AF244" s="95">
        <v>20</v>
      </c>
      <c r="AJ244" s="10"/>
      <c r="AK244" s="27"/>
      <c r="AL244" s="12"/>
      <c r="AM244" s="27"/>
    </row>
    <row r="245" spans="1:41" x14ac:dyDescent="0.25">
      <c r="A245" s="3355"/>
      <c r="B245" s="3337"/>
      <c r="C245" s="123" t="s">
        <v>14</v>
      </c>
      <c r="D245" s="108" t="s">
        <v>139</v>
      </c>
      <c r="E245" s="308">
        <f t="shared" ref="E245:AB245" si="114">(E249-D249)*$AE244*$AF244</f>
        <v>0</v>
      </c>
      <c r="F245" s="309">
        <f t="shared" si="114"/>
        <v>0</v>
      </c>
      <c r="G245" s="309">
        <f t="shared" si="114"/>
        <v>0</v>
      </c>
      <c r="H245" s="415">
        <f t="shared" si="114"/>
        <v>0</v>
      </c>
      <c r="I245" s="309">
        <f t="shared" si="114"/>
        <v>0</v>
      </c>
      <c r="J245" s="309">
        <f t="shared" si="114"/>
        <v>0</v>
      </c>
      <c r="K245" s="309">
        <f t="shared" si="114"/>
        <v>0</v>
      </c>
      <c r="L245" s="309">
        <f t="shared" si="114"/>
        <v>0</v>
      </c>
      <c r="M245" s="309">
        <f t="shared" si="114"/>
        <v>0</v>
      </c>
      <c r="N245" s="415">
        <f t="shared" si="114"/>
        <v>0</v>
      </c>
      <c r="O245" s="309">
        <f t="shared" si="114"/>
        <v>0</v>
      </c>
      <c r="P245" s="309">
        <f t="shared" si="114"/>
        <v>0</v>
      </c>
      <c r="Q245" s="309">
        <f t="shared" si="114"/>
        <v>0</v>
      </c>
      <c r="R245" s="309">
        <f t="shared" si="114"/>
        <v>0</v>
      </c>
      <c r="S245" s="309">
        <f t="shared" si="114"/>
        <v>0</v>
      </c>
      <c r="T245" s="309">
        <f t="shared" si="114"/>
        <v>0</v>
      </c>
      <c r="U245" s="309">
        <f t="shared" si="114"/>
        <v>0</v>
      </c>
      <c r="V245" s="309">
        <f t="shared" si="114"/>
        <v>0</v>
      </c>
      <c r="W245" s="309">
        <f t="shared" si="114"/>
        <v>0</v>
      </c>
      <c r="X245" s="309">
        <f t="shared" si="114"/>
        <v>0</v>
      </c>
      <c r="Y245" s="415">
        <f>(Y249-X249)*$AE244*$AF244</f>
        <v>0</v>
      </c>
      <c r="Z245" s="309">
        <f>(Z249-Y249)*$AE244*$AF244</f>
        <v>0</v>
      </c>
      <c r="AA245" s="309">
        <f t="shared" si="114"/>
        <v>0</v>
      </c>
      <c r="AB245" s="310">
        <f t="shared" si="114"/>
        <v>0</v>
      </c>
      <c r="AC245" s="107">
        <f>SUM(E245:AB245)</f>
        <v>0</v>
      </c>
      <c r="AD245" s="81"/>
      <c r="AE245" s="155"/>
      <c r="AF245" s="74"/>
      <c r="AJ245" s="51"/>
      <c r="AK245" s="11"/>
      <c r="AL245" s="51"/>
      <c r="AM245" s="11"/>
    </row>
    <row r="246" spans="1:41" x14ac:dyDescent="0.25">
      <c r="A246" s="3355"/>
      <c r="B246" s="3337"/>
      <c r="C246" s="123" t="s">
        <v>15</v>
      </c>
      <c r="D246" s="108" t="s">
        <v>54</v>
      </c>
      <c r="E246" s="327">
        <v>17</v>
      </c>
      <c r="F246" s="328">
        <v>17</v>
      </c>
      <c r="G246" s="328">
        <v>16</v>
      </c>
      <c r="H246" s="420">
        <v>18</v>
      </c>
      <c r="I246" s="328">
        <v>19</v>
      </c>
      <c r="J246" s="328">
        <v>21</v>
      </c>
      <c r="K246" s="328">
        <v>26</v>
      </c>
      <c r="L246" s="328">
        <v>33</v>
      </c>
      <c r="M246" s="328">
        <v>32</v>
      </c>
      <c r="N246" s="420">
        <v>35</v>
      </c>
      <c r="O246" s="328">
        <v>31</v>
      </c>
      <c r="P246" s="328">
        <v>30</v>
      </c>
      <c r="Q246" s="328">
        <v>25</v>
      </c>
      <c r="R246" s="328">
        <v>26</v>
      </c>
      <c r="S246" s="328">
        <v>24</v>
      </c>
      <c r="T246" s="328">
        <v>25</v>
      </c>
      <c r="U246" s="328">
        <v>29</v>
      </c>
      <c r="V246" s="328">
        <v>28</v>
      </c>
      <c r="W246" s="328">
        <v>30</v>
      </c>
      <c r="X246" s="328">
        <v>29</v>
      </c>
      <c r="Y246" s="420">
        <v>29</v>
      </c>
      <c r="Z246" s="328">
        <v>25</v>
      </c>
      <c r="AA246" s="328">
        <v>20</v>
      </c>
      <c r="AB246" s="328">
        <v>18</v>
      </c>
      <c r="AC246" s="107">
        <f>AVERAGE(E246:AB246)</f>
        <v>25.125</v>
      </c>
      <c r="AD246" s="81"/>
      <c r="AE246" s="155"/>
      <c r="AF246" s="74"/>
      <c r="AJ246" s="12"/>
      <c r="AK246" s="11"/>
      <c r="AL246" s="12"/>
      <c r="AM246" s="11"/>
    </row>
    <row r="247" spans="1:41" ht="16.5" thickBot="1" x14ac:dyDescent="0.3">
      <c r="A247" s="3355"/>
      <c r="B247" s="3337"/>
      <c r="C247" s="123" t="s">
        <v>17</v>
      </c>
      <c r="D247" s="108"/>
      <c r="E247" s="314">
        <f t="shared" ref="E247:AB247" si="115">E245/E244</f>
        <v>0</v>
      </c>
      <c r="F247" s="315">
        <f t="shared" si="115"/>
        <v>0</v>
      </c>
      <c r="G247" s="315">
        <f t="shared" si="115"/>
        <v>0</v>
      </c>
      <c r="H247" s="417">
        <f>H245/H244</f>
        <v>0</v>
      </c>
      <c r="I247" s="315">
        <f t="shared" si="115"/>
        <v>0</v>
      </c>
      <c r="J247" s="315">
        <f t="shared" si="115"/>
        <v>0</v>
      </c>
      <c r="K247" s="315">
        <f t="shared" si="115"/>
        <v>0</v>
      </c>
      <c r="L247" s="315">
        <f t="shared" si="115"/>
        <v>0</v>
      </c>
      <c r="M247" s="315">
        <f t="shared" si="115"/>
        <v>0</v>
      </c>
      <c r="N247" s="417">
        <f t="shared" si="115"/>
        <v>0</v>
      </c>
      <c r="O247" s="315">
        <f t="shared" si="115"/>
        <v>0</v>
      </c>
      <c r="P247" s="315">
        <f t="shared" si="115"/>
        <v>0</v>
      </c>
      <c r="Q247" s="315">
        <f t="shared" si="115"/>
        <v>0</v>
      </c>
      <c r="R247" s="315">
        <f t="shared" si="115"/>
        <v>0</v>
      </c>
      <c r="S247" s="315">
        <f t="shared" si="115"/>
        <v>0</v>
      </c>
      <c r="T247" s="315">
        <f t="shared" si="115"/>
        <v>0</v>
      </c>
      <c r="U247" s="315">
        <f t="shared" si="115"/>
        <v>0</v>
      </c>
      <c r="V247" s="315">
        <f t="shared" si="115"/>
        <v>0</v>
      </c>
      <c r="W247" s="315">
        <f t="shared" si="115"/>
        <v>0</v>
      </c>
      <c r="X247" s="315">
        <f t="shared" si="115"/>
        <v>0</v>
      </c>
      <c r="Y247" s="417">
        <f>Y245/Y244</f>
        <v>0</v>
      </c>
      <c r="Z247" s="315">
        <f t="shared" si="115"/>
        <v>0</v>
      </c>
      <c r="AA247" s="315">
        <f t="shared" si="115"/>
        <v>0</v>
      </c>
      <c r="AB247" s="337">
        <f t="shared" si="115"/>
        <v>0</v>
      </c>
      <c r="AC247" s="214"/>
      <c r="AD247" s="81"/>
      <c r="AE247" s="155"/>
      <c r="AF247" s="74"/>
      <c r="AJ247" s="12"/>
      <c r="AK247" s="11"/>
      <c r="AL247" s="12"/>
      <c r="AM247" s="11"/>
    </row>
    <row r="248" spans="1:41" ht="15" hidden="1" customHeight="1" x14ac:dyDescent="0.3">
      <c r="A248" s="3355"/>
      <c r="B248" s="2203"/>
      <c r="C248" s="362" t="s">
        <v>18</v>
      </c>
      <c r="D248" s="399">
        <v>122.54</v>
      </c>
      <c r="E248" s="361">
        <v>122.66</v>
      </c>
      <c r="F248" s="360">
        <v>122.78</v>
      </c>
      <c r="G248" s="360">
        <v>122.893</v>
      </c>
      <c r="H248" s="418">
        <v>123.02</v>
      </c>
      <c r="I248" s="360">
        <v>123.155</v>
      </c>
      <c r="J248" s="360">
        <v>123.303</v>
      </c>
      <c r="K248" s="360">
        <v>123.48699999999999</v>
      </c>
      <c r="L248" s="360">
        <v>123.72</v>
      </c>
      <c r="M248" s="360">
        <v>123.946</v>
      </c>
      <c r="N248" s="418">
        <v>124.193</v>
      </c>
      <c r="O248" s="360">
        <v>124.41200000000001</v>
      </c>
      <c r="P248" s="360">
        <v>124.624</v>
      </c>
      <c r="Q248" s="360">
        <v>124.801</v>
      </c>
      <c r="R248" s="360">
        <v>124.98399999999999</v>
      </c>
      <c r="S248" s="360">
        <v>125.154</v>
      </c>
      <c r="T248" s="360">
        <v>125.331</v>
      </c>
      <c r="U248" s="360">
        <v>125.535</v>
      </c>
      <c r="V248" s="360">
        <v>125.733</v>
      </c>
      <c r="W248" s="360">
        <v>125.94499999999999</v>
      </c>
      <c r="X248" s="360">
        <v>126.15</v>
      </c>
      <c r="Y248" s="418">
        <v>126.355</v>
      </c>
      <c r="Z248" s="360">
        <v>126.532</v>
      </c>
      <c r="AA248" s="360">
        <v>126.673</v>
      </c>
      <c r="AB248" s="360">
        <v>126.8</v>
      </c>
      <c r="AC248" s="389"/>
      <c r="AD248" s="2389"/>
      <c r="AE248" s="91"/>
      <c r="AF248" s="92"/>
      <c r="AJ248" s="238"/>
      <c r="AK248" s="48"/>
      <c r="AL248" s="238"/>
      <c r="AM248" s="48"/>
    </row>
    <row r="249" spans="1:41" ht="16.5" hidden="1" thickBot="1" x14ac:dyDescent="0.3">
      <c r="A249" s="3321"/>
      <c r="B249" s="2204"/>
      <c r="C249" s="124" t="s">
        <v>19</v>
      </c>
      <c r="D249" s="108"/>
      <c r="E249" s="81"/>
      <c r="F249" s="155"/>
      <c r="G249" s="155"/>
      <c r="H249" s="412"/>
      <c r="I249" s="155"/>
      <c r="J249" s="155"/>
      <c r="K249" s="155"/>
      <c r="L249" s="155"/>
      <c r="M249" s="155"/>
      <c r="N249" s="412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412"/>
      <c r="Z249" s="155"/>
      <c r="AA249" s="155"/>
      <c r="AB249" s="74"/>
      <c r="AC249" s="214"/>
      <c r="AD249" s="81"/>
      <c r="AE249" s="155"/>
      <c r="AF249" s="74"/>
      <c r="AJ249" s="238"/>
      <c r="AK249" s="48"/>
      <c r="AL249" s="238"/>
      <c r="AM249" s="48"/>
    </row>
    <row r="250" spans="1:41" ht="16.5" hidden="1" thickBot="1" x14ac:dyDescent="0.3">
      <c r="A250" s="1619"/>
      <c r="B250" s="2587" t="s">
        <v>42</v>
      </c>
      <c r="C250" s="2583"/>
      <c r="D250" s="114"/>
      <c r="E250" s="178">
        <f>SQRT(E244*E244+E245*E245)/E229/1.73</f>
        <v>13.224816367913327</v>
      </c>
      <c r="F250" s="179">
        <f t="shared" ref="F250:AB250" si="116">SQRT(F244*F244+F245*F245)/F229/1.73</f>
        <v>13.199650209269954</v>
      </c>
      <c r="G250" s="179">
        <f t="shared" si="116"/>
        <v>12.44150839526557</v>
      </c>
      <c r="H250" s="419">
        <f t="shared" si="116"/>
        <v>13.916664383748769</v>
      </c>
      <c r="I250" s="179">
        <f t="shared" si="116"/>
        <v>14.863748967795773</v>
      </c>
      <c r="J250" s="179">
        <f t="shared" si="116"/>
        <v>16.357386796935877</v>
      </c>
      <c r="K250" s="179">
        <f t="shared" si="116"/>
        <v>20.375168870285197</v>
      </c>
      <c r="L250" s="179">
        <f t="shared" si="116"/>
        <v>25.950304609799201</v>
      </c>
      <c r="M250" s="179">
        <f t="shared" si="116"/>
        <v>25.194954320209934</v>
      </c>
      <c r="N250" s="419">
        <f t="shared" si="116"/>
        <v>27.536078394211842</v>
      </c>
      <c r="O250" s="179">
        <f t="shared" si="116"/>
        <v>24.344152956870644</v>
      </c>
      <c r="P250" s="179">
        <f t="shared" si="116"/>
        <v>23.49824594461165</v>
      </c>
      <c r="Q250" s="179">
        <f t="shared" si="116"/>
        <v>19.61881854809733</v>
      </c>
      <c r="R250" s="179">
        <f t="shared" si="116"/>
        <v>20.361953189760357</v>
      </c>
      <c r="S250" s="179">
        <f t="shared" si="116"/>
        <v>18.879134669309938</v>
      </c>
      <c r="T250" s="179">
        <f t="shared" si="116"/>
        <v>19.694348167146789</v>
      </c>
      <c r="U250" s="179">
        <f t="shared" si="116"/>
        <v>22.654961603170975</v>
      </c>
      <c r="V250" s="179">
        <f t="shared" si="116"/>
        <v>21.988639203079241</v>
      </c>
      <c r="W250" s="179">
        <f t="shared" si="116"/>
        <v>23.49824594461165</v>
      </c>
      <c r="X250" s="179">
        <f t="shared" si="116"/>
        <v>22.678872694085516</v>
      </c>
      <c r="Y250" s="419">
        <f>SQRT(V244*V244+V245*V245)/V229/1.73</f>
        <v>21.988639203079241</v>
      </c>
      <c r="Z250" s="179">
        <f t="shared" si="116"/>
        <v>19.432504981637109</v>
      </c>
      <c r="AA250" s="179">
        <f t="shared" si="116"/>
        <v>15.688718031455917</v>
      </c>
      <c r="AB250" s="180">
        <f t="shared" si="116"/>
        <v>14.036406237911043</v>
      </c>
      <c r="AC250" s="109">
        <f>AVERAGE(E250:AB250)</f>
        <v>19.642663445427619</v>
      </c>
      <c r="AD250" s="96">
        <f>(AC246-AC250)/AC246</f>
        <v>0.2182024499332291</v>
      </c>
      <c r="AE250" s="79"/>
      <c r="AF250" s="80"/>
      <c r="AH250" s="15"/>
      <c r="AI250" s="64"/>
      <c r="AJ250" s="65"/>
      <c r="AK250" s="65"/>
      <c r="AL250" s="12"/>
      <c r="AM250" s="105"/>
      <c r="AN250" s="105"/>
      <c r="AO250" s="105"/>
    </row>
    <row r="251" spans="1:41" ht="19.5" customHeight="1" x14ac:dyDescent="0.25">
      <c r="A251" s="3354" t="s">
        <v>24</v>
      </c>
      <c r="B251" s="3345" t="s">
        <v>853</v>
      </c>
      <c r="C251" s="121" t="s">
        <v>13</v>
      </c>
      <c r="D251" s="113" t="s">
        <v>115</v>
      </c>
      <c r="E251" s="307">
        <f t="shared" ref="E251:K251" si="117">(E255-D255)*$AE251*$AF251</f>
        <v>41.999999999461579</v>
      </c>
      <c r="F251" s="71">
        <f t="shared" si="117"/>
        <v>41.999999999461579</v>
      </c>
      <c r="G251" s="71">
        <f t="shared" si="117"/>
        <v>42.000000001280569</v>
      </c>
      <c r="H251" s="414">
        <f t="shared" si="117"/>
        <v>41.999999999461579</v>
      </c>
      <c r="I251" s="71">
        <f t="shared" si="117"/>
        <v>41.999999999461579</v>
      </c>
      <c r="J251" s="71">
        <f t="shared" si="117"/>
        <v>56.000000000494765</v>
      </c>
      <c r="K251" s="71">
        <f t="shared" si="117"/>
        <v>56.000000000494765</v>
      </c>
      <c r="L251" s="71">
        <f>(L255-K255)*$AE251*$AF251</f>
        <v>56.000000000494765</v>
      </c>
      <c r="M251" s="71">
        <f t="shared" ref="M251:AA251" si="118">(M255-L255)*$AE251*$AF251</f>
        <v>69.999999999708962</v>
      </c>
      <c r="N251" s="414">
        <f t="shared" si="118"/>
        <v>55.999999998675776</v>
      </c>
      <c r="O251" s="71">
        <f t="shared" si="118"/>
        <v>70.000000001527951</v>
      </c>
      <c r="P251" s="71">
        <f t="shared" si="118"/>
        <v>69.999999999708962</v>
      </c>
      <c r="Q251" s="71">
        <f t="shared" si="118"/>
        <v>109.99999999876309</v>
      </c>
      <c r="R251" s="71">
        <f t="shared" si="118"/>
        <v>56.000000000494765</v>
      </c>
      <c r="S251" s="71">
        <f t="shared" si="118"/>
        <v>97.999999999956344</v>
      </c>
      <c r="T251" s="71">
        <f t="shared" si="118"/>
        <v>56.000000000494765</v>
      </c>
      <c r="U251" s="71">
        <f t="shared" si="118"/>
        <v>56.000000000494765</v>
      </c>
      <c r="V251" s="71">
        <f t="shared" si="118"/>
        <v>83.999999998923158</v>
      </c>
      <c r="W251" s="71">
        <f t="shared" si="118"/>
        <v>56.000000000494765</v>
      </c>
      <c r="X251" s="71">
        <f t="shared" si="118"/>
        <v>84.000000000742148</v>
      </c>
      <c r="Y251" s="414">
        <f>(Y255-X255)*$AE251*$AF251</f>
        <v>55.999999998675776</v>
      </c>
      <c r="Z251" s="71">
        <f>(Z255-Y255)*$AE251*$AF251</f>
        <v>42.000000001280569</v>
      </c>
      <c r="AA251" s="71">
        <f t="shared" si="118"/>
        <v>55.999999998675776</v>
      </c>
      <c r="AB251" s="72">
        <f>(AB255-AA255)*$AE251*$AF251</f>
        <v>42.000000001280569</v>
      </c>
      <c r="AC251" s="106">
        <f>SUM(E251:AB251)</f>
        <v>1440.0000000005093</v>
      </c>
      <c r="AD251" s="252"/>
      <c r="AE251" s="253">
        <v>100</v>
      </c>
      <c r="AF251" s="254">
        <v>20</v>
      </c>
      <c r="AH251" s="15"/>
      <c r="AI251" s="64"/>
      <c r="AJ251" s="65"/>
      <c r="AK251" s="65"/>
      <c r="AL251" s="12"/>
      <c r="AM251" s="105"/>
      <c r="AN251" s="105"/>
      <c r="AO251" s="105"/>
    </row>
    <row r="252" spans="1:41" x14ac:dyDescent="0.25">
      <c r="A252" s="3355"/>
      <c r="B252" s="3346"/>
      <c r="C252" s="123" t="s">
        <v>14</v>
      </c>
      <c r="D252" s="108" t="s">
        <v>139</v>
      </c>
      <c r="E252" s="308">
        <f t="shared" ref="E252:AB252" si="119">(E256-D256)*$AE251*$AF251</f>
        <v>0</v>
      </c>
      <c r="F252" s="309">
        <f t="shared" si="119"/>
        <v>0</v>
      </c>
      <c r="G252" s="309">
        <f t="shared" si="119"/>
        <v>0</v>
      </c>
      <c r="H252" s="415">
        <f t="shared" si="119"/>
        <v>0</v>
      </c>
      <c r="I252" s="309">
        <f t="shared" si="119"/>
        <v>0</v>
      </c>
      <c r="J252" s="309">
        <f t="shared" si="119"/>
        <v>0</v>
      </c>
      <c r="K252" s="309">
        <f t="shared" si="119"/>
        <v>0</v>
      </c>
      <c r="L252" s="309">
        <f t="shared" si="119"/>
        <v>0</v>
      </c>
      <c r="M252" s="309">
        <f t="shared" si="119"/>
        <v>0</v>
      </c>
      <c r="N252" s="415">
        <f t="shared" si="119"/>
        <v>0</v>
      </c>
      <c r="O252" s="309">
        <f t="shared" si="119"/>
        <v>0</v>
      </c>
      <c r="P252" s="309">
        <f t="shared" si="119"/>
        <v>0</v>
      </c>
      <c r="Q252" s="309">
        <f t="shared" si="119"/>
        <v>0</v>
      </c>
      <c r="R252" s="309">
        <f t="shared" si="119"/>
        <v>0</v>
      </c>
      <c r="S252" s="309">
        <f t="shared" si="119"/>
        <v>0</v>
      </c>
      <c r="T252" s="309">
        <f t="shared" si="119"/>
        <v>0</v>
      </c>
      <c r="U252" s="309">
        <f t="shared" si="119"/>
        <v>0</v>
      </c>
      <c r="V252" s="309">
        <f t="shared" si="119"/>
        <v>0</v>
      </c>
      <c r="W252" s="309">
        <f t="shared" si="119"/>
        <v>0</v>
      </c>
      <c r="X252" s="309">
        <f t="shared" si="119"/>
        <v>0</v>
      </c>
      <c r="Y252" s="415">
        <f>(Y256-X256)*$AE251*$AF251</f>
        <v>0</v>
      </c>
      <c r="Z252" s="309">
        <f>(Z256-Y256)*$AE251*$AF251</f>
        <v>0</v>
      </c>
      <c r="AA252" s="309">
        <f t="shared" si="119"/>
        <v>0</v>
      </c>
      <c r="AB252" s="310">
        <f t="shared" si="119"/>
        <v>0</v>
      </c>
      <c r="AC252" s="107">
        <f>SUM(E252:AB252)</f>
        <v>0</v>
      </c>
      <c r="AD252" s="252"/>
      <c r="AE252" s="253"/>
      <c r="AF252" s="254"/>
      <c r="AH252" s="15"/>
      <c r="AI252" s="64"/>
      <c r="AJ252" s="65"/>
      <c r="AK252" s="65"/>
      <c r="AL252" s="12"/>
      <c r="AM252" s="105"/>
      <c r="AN252" s="105"/>
      <c r="AO252" s="105"/>
    </row>
    <row r="253" spans="1:41" x14ac:dyDescent="0.25">
      <c r="A253" s="3355"/>
      <c r="B253" s="3346"/>
      <c r="C253" s="123" t="s">
        <v>15</v>
      </c>
      <c r="D253" s="108" t="s">
        <v>54</v>
      </c>
      <c r="E253" s="327">
        <v>3</v>
      </c>
      <c r="F253" s="352">
        <v>3</v>
      </c>
      <c r="G253" s="352">
        <v>3</v>
      </c>
      <c r="H253" s="421">
        <v>3</v>
      </c>
      <c r="I253" s="352">
        <v>3</v>
      </c>
      <c r="J253" s="352">
        <v>4</v>
      </c>
      <c r="K253" s="352">
        <v>4</v>
      </c>
      <c r="L253" s="352">
        <v>4</v>
      </c>
      <c r="M253" s="352">
        <v>5</v>
      </c>
      <c r="N253" s="421">
        <v>4</v>
      </c>
      <c r="O253" s="352">
        <v>5</v>
      </c>
      <c r="P253" s="352">
        <v>5</v>
      </c>
      <c r="Q253" s="352">
        <v>8</v>
      </c>
      <c r="R253" s="352">
        <v>4</v>
      </c>
      <c r="S253" s="352">
        <v>7</v>
      </c>
      <c r="T253" s="352">
        <v>4</v>
      </c>
      <c r="U253" s="352">
        <v>4</v>
      </c>
      <c r="V253" s="352">
        <v>6</v>
      </c>
      <c r="W253" s="352">
        <v>4</v>
      </c>
      <c r="X253" s="352">
        <v>6</v>
      </c>
      <c r="Y253" s="421">
        <v>4</v>
      </c>
      <c r="Z253" s="352">
        <v>3</v>
      </c>
      <c r="AA253" s="352">
        <v>4</v>
      </c>
      <c r="AB253" s="352">
        <v>3</v>
      </c>
      <c r="AC253" s="107">
        <f>AVERAGE(E253:AB253)</f>
        <v>4.291666666666667</v>
      </c>
      <c r="AD253" s="252"/>
      <c r="AE253" s="253"/>
      <c r="AF253" s="254"/>
      <c r="AH253" s="15"/>
      <c r="AI253" s="64"/>
      <c r="AJ253" s="65"/>
      <c r="AK253" s="65"/>
      <c r="AL253" s="12"/>
      <c r="AM253" s="105"/>
      <c r="AN253" s="105"/>
      <c r="AO253" s="105"/>
    </row>
    <row r="254" spans="1:41" ht="16.5" thickBot="1" x14ac:dyDescent="0.3">
      <c r="A254" s="3355"/>
      <c r="B254" s="3386"/>
      <c r="C254" s="123" t="s">
        <v>17</v>
      </c>
      <c r="D254" s="108"/>
      <c r="E254" s="314">
        <f t="shared" ref="E254:AB254" si="120">E252/E251</f>
        <v>0</v>
      </c>
      <c r="F254" s="315">
        <f t="shared" si="120"/>
        <v>0</v>
      </c>
      <c r="G254" s="315">
        <f t="shared" si="120"/>
        <v>0</v>
      </c>
      <c r="H254" s="417">
        <f t="shared" si="120"/>
        <v>0</v>
      </c>
      <c r="I254" s="315">
        <f t="shared" si="120"/>
        <v>0</v>
      </c>
      <c r="J254" s="315">
        <f t="shared" si="120"/>
        <v>0</v>
      </c>
      <c r="K254" s="315">
        <f t="shared" si="120"/>
        <v>0</v>
      </c>
      <c r="L254" s="315">
        <f t="shared" si="120"/>
        <v>0</v>
      </c>
      <c r="M254" s="315">
        <f t="shared" si="120"/>
        <v>0</v>
      </c>
      <c r="N254" s="417">
        <f t="shared" si="120"/>
        <v>0</v>
      </c>
      <c r="O254" s="315">
        <f t="shared" si="120"/>
        <v>0</v>
      </c>
      <c r="P254" s="315">
        <f t="shared" si="120"/>
        <v>0</v>
      </c>
      <c r="Q254" s="315">
        <f t="shared" si="120"/>
        <v>0</v>
      </c>
      <c r="R254" s="315">
        <f t="shared" si="120"/>
        <v>0</v>
      </c>
      <c r="S254" s="315">
        <f t="shared" si="120"/>
        <v>0</v>
      </c>
      <c r="T254" s="315">
        <f t="shared" si="120"/>
        <v>0</v>
      </c>
      <c r="U254" s="315">
        <f t="shared" si="120"/>
        <v>0</v>
      </c>
      <c r="V254" s="315">
        <f t="shared" si="120"/>
        <v>0</v>
      </c>
      <c r="W254" s="315">
        <f t="shared" si="120"/>
        <v>0</v>
      </c>
      <c r="X254" s="315">
        <f t="shared" si="120"/>
        <v>0</v>
      </c>
      <c r="Y254" s="417">
        <f>Y252/Y251</f>
        <v>0</v>
      </c>
      <c r="Z254" s="315">
        <f t="shared" si="120"/>
        <v>0</v>
      </c>
      <c r="AA254" s="315">
        <f t="shared" si="120"/>
        <v>0</v>
      </c>
      <c r="AB254" s="337">
        <f t="shared" si="120"/>
        <v>0</v>
      </c>
      <c r="AC254" s="214"/>
      <c r="AD254" s="252"/>
      <c r="AE254" s="253"/>
      <c r="AF254" s="254"/>
      <c r="AH254" s="15"/>
      <c r="AI254" s="64"/>
      <c r="AJ254" s="65"/>
      <c r="AK254" s="65"/>
      <c r="AL254" s="12"/>
      <c r="AM254" s="105"/>
      <c r="AN254" s="105"/>
      <c r="AO254" s="105"/>
    </row>
    <row r="255" spans="1:41" ht="16.5" hidden="1" thickBot="1" x14ac:dyDescent="0.3">
      <c r="A255" s="3355"/>
      <c r="B255" s="2203"/>
      <c r="C255" s="362" t="s">
        <v>18</v>
      </c>
      <c r="D255" s="399">
        <v>5560.63</v>
      </c>
      <c r="E255" s="390">
        <v>5560.6509999999998</v>
      </c>
      <c r="F255" s="2609">
        <v>5560.6719999999996</v>
      </c>
      <c r="G255" s="2609">
        <v>5560.6930000000002</v>
      </c>
      <c r="H255" s="422">
        <v>5560.7139999999999</v>
      </c>
      <c r="I255" s="2609">
        <v>5560.7349999999997</v>
      </c>
      <c r="J255" s="2609">
        <v>5560.7629999999999</v>
      </c>
      <c r="K255" s="2609">
        <v>5560.7910000000002</v>
      </c>
      <c r="L255" s="2609">
        <v>5560.8190000000004</v>
      </c>
      <c r="M255" s="2609">
        <v>5560.8540000000003</v>
      </c>
      <c r="N255" s="422">
        <v>5560.8819999999996</v>
      </c>
      <c r="O255" s="2609">
        <v>5560.9170000000004</v>
      </c>
      <c r="P255" s="2609">
        <v>5560.9520000000002</v>
      </c>
      <c r="Q255" s="2609">
        <v>5561.0069999999996</v>
      </c>
      <c r="R255" s="2609">
        <v>5561.0349999999999</v>
      </c>
      <c r="S255" s="2609">
        <v>5561.0839999999998</v>
      </c>
      <c r="T255" s="2609">
        <v>5561.1120000000001</v>
      </c>
      <c r="U255" s="2609">
        <v>5561.14</v>
      </c>
      <c r="V255" s="2672">
        <v>5561.1819999999998</v>
      </c>
      <c r="W255" s="2609">
        <v>5561.21</v>
      </c>
      <c r="X255" s="2609">
        <v>5561.2520000000004</v>
      </c>
      <c r="Y255" s="422">
        <v>5561.28</v>
      </c>
      <c r="Z255" s="2609">
        <v>5561.3010000000004</v>
      </c>
      <c r="AA255" s="2609">
        <v>5561.3289999999997</v>
      </c>
      <c r="AB255" s="2609">
        <v>5561.35</v>
      </c>
      <c r="AC255" s="389"/>
      <c r="AD255" s="252"/>
      <c r="AE255" s="253"/>
      <c r="AF255" s="254"/>
      <c r="AH255" s="15"/>
      <c r="AI255" s="64"/>
      <c r="AJ255" s="65"/>
      <c r="AK255" s="65"/>
      <c r="AL255" s="12"/>
      <c r="AM255" s="105"/>
      <c r="AN255" s="105"/>
      <c r="AO255" s="105"/>
    </row>
    <row r="256" spans="1:41" ht="16.5" hidden="1" thickBot="1" x14ac:dyDescent="0.3">
      <c r="A256" s="3321"/>
      <c r="B256" s="2204"/>
      <c r="C256" s="124" t="s">
        <v>19</v>
      </c>
      <c r="D256" s="108"/>
      <c r="E256" s="81"/>
      <c r="F256" s="155"/>
      <c r="G256" s="155"/>
      <c r="H256" s="412"/>
      <c r="I256" s="155"/>
      <c r="J256" s="155"/>
      <c r="K256" s="155"/>
      <c r="L256" s="155"/>
      <c r="M256" s="155"/>
      <c r="N256" s="412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412"/>
      <c r="Z256" s="155"/>
      <c r="AA256" s="155"/>
      <c r="AB256" s="74"/>
      <c r="AC256" s="214"/>
      <c r="AD256" s="252"/>
      <c r="AE256" s="253"/>
      <c r="AF256" s="254"/>
      <c r="AH256" s="15"/>
      <c r="AI256" s="64"/>
      <c r="AJ256" s="65"/>
      <c r="AK256" s="65"/>
      <c r="AL256" s="12"/>
      <c r="AM256" s="105"/>
      <c r="AN256" s="105"/>
      <c r="AO256" s="105"/>
    </row>
    <row r="257" spans="1:41" ht="16.5" hidden="1" thickBot="1" x14ac:dyDescent="0.3">
      <c r="A257" s="1619"/>
      <c r="B257" s="2587" t="s">
        <v>42</v>
      </c>
      <c r="C257" s="2583"/>
      <c r="D257" s="114"/>
      <c r="E257" s="178">
        <f>SQRT(E251*E251+E252*E252)/E236/1.73</f>
        <v>5.2449999998864207</v>
      </c>
      <c r="F257" s="179">
        <f t="shared" ref="F257:AB257" si="121">SQRT(F251*F251+F252*F252)/F236/1.73</f>
        <v>5.2549999998862047</v>
      </c>
      <c r="G257" s="179">
        <f t="shared" si="121"/>
        <v>4.5000000001392086</v>
      </c>
      <c r="H257" s="419">
        <f t="shared" si="121"/>
        <v>5.1523255813694027</v>
      </c>
      <c r="I257" s="179">
        <f t="shared" si="121"/>
        <v>4.4999999999443165</v>
      </c>
      <c r="J257" s="179">
        <f t="shared" si="121"/>
        <v>5.2300000000849405</v>
      </c>
      <c r="K257" s="179">
        <f t="shared" si="121"/>
        <v>4.1760000000000002</v>
      </c>
      <c r="L257" s="179">
        <f t="shared" si="121"/>
        <v>2.0612765957684238</v>
      </c>
      <c r="M257" s="179">
        <f t="shared" si="121"/>
        <v>3.2406249999842114</v>
      </c>
      <c r="N257" s="419">
        <f t="shared" si="121"/>
        <v>2.0739999999461056</v>
      </c>
      <c r="O257" s="179">
        <f t="shared" si="121"/>
        <v>3.9565217392321297</v>
      </c>
      <c r="P257" s="179">
        <f t="shared" si="121"/>
        <v>4.0115384615063867</v>
      </c>
      <c r="Q257" s="179">
        <f t="shared" si="121"/>
        <v>8.1949999999419223</v>
      </c>
      <c r="R257" s="179">
        <f t="shared" si="121"/>
        <v>2.7445283019170694</v>
      </c>
      <c r="S257" s="179">
        <f t="shared" si="121"/>
        <v>6.0725000000093932</v>
      </c>
      <c r="T257" s="179">
        <f t="shared" si="121"/>
        <v>3.4633333333333338</v>
      </c>
      <c r="U257" s="179">
        <f t="shared" si="121"/>
        <v>3.7854545455216138</v>
      </c>
      <c r="V257" s="179">
        <f t="shared" si="121"/>
        <v>3.1008510637783546</v>
      </c>
      <c r="W257" s="179">
        <f t="shared" si="121"/>
        <v>5.2150000000846957</v>
      </c>
      <c r="X257" s="179">
        <f t="shared" si="121"/>
        <v>6.2699999999999987</v>
      </c>
      <c r="Y257" s="419">
        <f>SQRT(V251*V251+V252*V252)/V236/1.73</f>
        <v>3.1008510637783546</v>
      </c>
      <c r="Z257" s="179">
        <f t="shared" si="121"/>
        <v>3.4551562500888484</v>
      </c>
      <c r="AA257" s="179">
        <f t="shared" si="121"/>
        <v>5.1949999998312562</v>
      </c>
      <c r="AB257" s="180">
        <f t="shared" si="121"/>
        <v>5.2300000002265072</v>
      </c>
      <c r="AC257" s="109">
        <f>AVERAGE(E257:AB257)</f>
        <v>4.3845817473441295</v>
      </c>
      <c r="AD257" s="252"/>
      <c r="AE257" s="253"/>
      <c r="AF257" s="254"/>
      <c r="AH257" s="15"/>
      <c r="AI257" s="64"/>
      <c r="AJ257" s="65"/>
      <c r="AK257" s="65"/>
      <c r="AL257" s="12"/>
      <c r="AM257" s="105"/>
      <c r="AN257" s="105"/>
      <c r="AO257" s="105"/>
    </row>
    <row r="258" spans="1:41" x14ac:dyDescent="0.25">
      <c r="A258" s="3354" t="s">
        <v>56</v>
      </c>
      <c r="B258" s="3336" t="s">
        <v>852</v>
      </c>
      <c r="C258" s="121" t="s">
        <v>13</v>
      </c>
      <c r="D258" s="113" t="s">
        <v>115</v>
      </c>
      <c r="E258" s="307">
        <f t="shared" ref="E258:AA258" si="122">(E262-D262)*$AE258*$AF258</f>
        <v>121.00000000100408</v>
      </c>
      <c r="F258" s="71">
        <f t="shared" si="122"/>
        <v>150.99999999983993</v>
      </c>
      <c r="G258" s="71">
        <f t="shared" si="122"/>
        <v>150.99999999983993</v>
      </c>
      <c r="H258" s="414">
        <f t="shared" si="122"/>
        <v>119.99999999898137</v>
      </c>
      <c r="I258" s="71">
        <f t="shared" si="122"/>
        <v>151.00000000165892</v>
      </c>
      <c r="J258" s="71">
        <f t="shared" si="122"/>
        <v>180.99999999867578</v>
      </c>
      <c r="K258" s="71">
        <f t="shared" si="122"/>
        <v>242.00000000018917</v>
      </c>
      <c r="L258" s="71">
        <f>(L262-K262)*$AE258*$AF258</f>
        <v>407.99999999944703</v>
      </c>
      <c r="M258" s="71">
        <f t="shared" si="122"/>
        <v>347.00000000157161</v>
      </c>
      <c r="N258" s="414">
        <f t="shared" si="122"/>
        <v>361.99999999917054</v>
      </c>
      <c r="O258" s="71">
        <f t="shared" si="122"/>
        <v>240.99999999998545</v>
      </c>
      <c r="P258" s="71">
        <f t="shared" si="122"/>
        <v>242.00000000018917</v>
      </c>
      <c r="Q258" s="71">
        <f t="shared" si="122"/>
        <v>226.00000000056752</v>
      </c>
      <c r="R258" s="71">
        <f t="shared" si="122"/>
        <v>316.99999999909778</v>
      </c>
      <c r="S258" s="71">
        <f t="shared" si="122"/>
        <v>287.00000000026193</v>
      </c>
      <c r="T258" s="71">
        <f t="shared" si="122"/>
        <v>361.99999999917054</v>
      </c>
      <c r="U258" s="71">
        <f t="shared" si="122"/>
        <v>317.00000000091677</v>
      </c>
      <c r="V258" s="71">
        <f t="shared" si="122"/>
        <v>227.00000000077125</v>
      </c>
      <c r="W258" s="71">
        <f t="shared" si="122"/>
        <v>240.99999999998545</v>
      </c>
      <c r="X258" s="71">
        <f t="shared" si="122"/>
        <v>226.99999999895226</v>
      </c>
      <c r="Y258" s="414">
        <f>(Y262-X262)*$AE258*$AF258</f>
        <v>195.99999999991269</v>
      </c>
      <c r="Z258" s="71">
        <f>(Z262-Y262)*$AE258*$AF258</f>
        <v>195.99999999991269</v>
      </c>
      <c r="AA258" s="71">
        <f t="shared" si="122"/>
        <v>150.99999999983993</v>
      </c>
      <c r="AB258" s="72">
        <f>(AB262-AA262)*$AE258*$AF258</f>
        <v>136.00000000042201</v>
      </c>
      <c r="AC258" s="106">
        <f>SUM(E258:AB258)</f>
        <v>5600.0000000003638</v>
      </c>
      <c r="AD258" s="2593"/>
      <c r="AE258" s="203">
        <v>100</v>
      </c>
      <c r="AF258" s="95">
        <v>10</v>
      </c>
      <c r="AJ258" s="10"/>
      <c r="AK258" s="27"/>
      <c r="AL258" s="12"/>
      <c r="AM258" s="27"/>
    </row>
    <row r="259" spans="1:41" x14ac:dyDescent="0.25">
      <c r="A259" s="3355"/>
      <c r="B259" s="3337"/>
      <c r="C259" s="123" t="s">
        <v>14</v>
      </c>
      <c r="D259" s="108" t="s">
        <v>115</v>
      </c>
      <c r="E259" s="308">
        <f t="shared" ref="E259:AB259" si="123">(E263-D263)*$AE258*$AF258</f>
        <v>70.999999999912689</v>
      </c>
      <c r="F259" s="309">
        <f t="shared" si="123"/>
        <v>88.999999999941792</v>
      </c>
      <c r="G259" s="309">
        <f t="shared" si="123"/>
        <v>87.999999999738066</v>
      </c>
      <c r="H259" s="415">
        <f t="shared" si="123"/>
        <v>70.999999999912689</v>
      </c>
      <c r="I259" s="309">
        <f t="shared" si="123"/>
        <v>88.999999999941792</v>
      </c>
      <c r="J259" s="309">
        <f t="shared" si="123"/>
        <v>106.00000000067666</v>
      </c>
      <c r="K259" s="309">
        <f t="shared" si="123"/>
        <v>141.99999999982538</v>
      </c>
      <c r="L259" s="309">
        <f t="shared" si="123"/>
        <v>239.99999999978172</v>
      </c>
      <c r="M259" s="309">
        <f t="shared" si="123"/>
        <v>203.99999999972351</v>
      </c>
      <c r="N259" s="415">
        <f t="shared" si="123"/>
        <v>212.00000000044383</v>
      </c>
      <c r="O259" s="309">
        <f t="shared" si="123"/>
        <v>141.99999999982538</v>
      </c>
      <c r="P259" s="309">
        <f t="shared" si="123"/>
        <v>141.99999999982538</v>
      </c>
      <c r="Q259" s="309">
        <f t="shared" si="123"/>
        <v>132.99999999981083</v>
      </c>
      <c r="R259" s="309">
        <f t="shared" si="123"/>
        <v>186.0000000006039</v>
      </c>
      <c r="S259" s="309">
        <f t="shared" si="123"/>
        <v>168.99999999986903</v>
      </c>
      <c r="T259" s="309">
        <f t="shared" si="123"/>
        <v>212.99999999973807</v>
      </c>
      <c r="U259" s="309">
        <f t="shared" si="123"/>
        <v>186.0000000006039</v>
      </c>
      <c r="V259" s="309">
        <f t="shared" si="123"/>
        <v>132.99999999981083</v>
      </c>
      <c r="W259" s="309">
        <f t="shared" si="123"/>
        <v>141.99999999982538</v>
      </c>
      <c r="X259" s="309">
        <f t="shared" si="123"/>
        <v>132.99999999981083</v>
      </c>
      <c r="Y259" s="415">
        <f>(Y263-X263)*$AE258*$AF258</f>
        <v>114.99999999978172</v>
      </c>
      <c r="Z259" s="309">
        <f>(Z263-Y263)*$AE258*$AF258</f>
        <v>115.99999999998545</v>
      </c>
      <c r="AA259" s="309">
        <f t="shared" si="123"/>
        <v>88.00000000064756</v>
      </c>
      <c r="AB259" s="310">
        <f t="shared" si="123"/>
        <v>79.99999999992724</v>
      </c>
      <c r="AC259" s="107">
        <f>SUM(E259:AB259)</f>
        <v>3289.9999999999636</v>
      </c>
      <c r="AD259" s="81"/>
      <c r="AE259" s="155"/>
      <c r="AF259" s="74"/>
      <c r="AJ259" s="51"/>
      <c r="AK259" s="11"/>
      <c r="AL259" s="51"/>
      <c r="AM259" s="11"/>
    </row>
    <row r="260" spans="1:41" x14ac:dyDescent="0.25">
      <c r="A260" s="3355"/>
      <c r="B260" s="3337"/>
      <c r="C260" s="123" t="s">
        <v>15</v>
      </c>
      <c r="D260" s="108" t="s">
        <v>54</v>
      </c>
      <c r="E260" s="327">
        <v>8</v>
      </c>
      <c r="F260" s="352">
        <v>10</v>
      </c>
      <c r="G260" s="352">
        <v>10</v>
      </c>
      <c r="H260" s="421">
        <v>8</v>
      </c>
      <c r="I260" s="352">
        <v>10</v>
      </c>
      <c r="J260" s="352">
        <v>12</v>
      </c>
      <c r="K260" s="352">
        <v>16</v>
      </c>
      <c r="L260" s="352">
        <v>27</v>
      </c>
      <c r="M260" s="352">
        <v>23</v>
      </c>
      <c r="N260" s="421">
        <v>24</v>
      </c>
      <c r="O260" s="352">
        <v>16</v>
      </c>
      <c r="P260" s="352">
        <v>16</v>
      </c>
      <c r="Q260" s="352">
        <v>15</v>
      </c>
      <c r="R260" s="352">
        <v>21</v>
      </c>
      <c r="S260" s="352">
        <v>19</v>
      </c>
      <c r="T260" s="352">
        <v>24</v>
      </c>
      <c r="U260" s="352">
        <v>21</v>
      </c>
      <c r="V260" s="352">
        <v>15</v>
      </c>
      <c r="W260" s="352">
        <v>16</v>
      </c>
      <c r="X260" s="352">
        <v>15</v>
      </c>
      <c r="Y260" s="421">
        <v>13</v>
      </c>
      <c r="Z260" s="352">
        <v>13</v>
      </c>
      <c r="AA260" s="352">
        <v>10</v>
      </c>
      <c r="AB260" s="352">
        <v>9</v>
      </c>
      <c r="AC260" s="107">
        <f>AVERAGE(E260:AB260)</f>
        <v>15.458333333333334</v>
      </c>
      <c r="AD260" s="81"/>
      <c r="AE260" s="155"/>
      <c r="AF260" s="74"/>
      <c r="AJ260" s="12"/>
      <c r="AK260" s="11"/>
      <c r="AL260" s="12"/>
      <c r="AM260" s="11"/>
    </row>
    <row r="261" spans="1:41" ht="16.5" thickBot="1" x14ac:dyDescent="0.3">
      <c r="A261" s="3355"/>
      <c r="B261" s="3337"/>
      <c r="C261" s="123" t="s">
        <v>17</v>
      </c>
      <c r="D261" s="108"/>
      <c r="E261" s="314">
        <f t="shared" ref="E261:AB261" si="124">E259/E258</f>
        <v>0.58677685949854141</v>
      </c>
      <c r="F261" s="315">
        <f t="shared" si="124"/>
        <v>0.58940397351017315</v>
      </c>
      <c r="G261" s="315">
        <f t="shared" si="124"/>
        <v>0.58278145695252548</v>
      </c>
      <c r="H261" s="417">
        <f t="shared" si="124"/>
        <v>0.59166666667096146</v>
      </c>
      <c r="I261" s="315">
        <f t="shared" si="124"/>
        <v>0.58940397350307294</v>
      </c>
      <c r="J261" s="315">
        <f t="shared" si="124"/>
        <v>0.58563535912404519</v>
      </c>
      <c r="K261" s="315">
        <f t="shared" si="124"/>
        <v>0.586776859502952</v>
      </c>
      <c r="L261" s="315">
        <f t="shared" si="124"/>
        <v>0.58823529411790931</v>
      </c>
      <c r="M261" s="315">
        <f t="shared" si="124"/>
        <v>0.58789625359884601</v>
      </c>
      <c r="N261" s="417">
        <f t="shared" si="124"/>
        <v>0.58563535911858999</v>
      </c>
      <c r="O261" s="315">
        <f t="shared" si="124"/>
        <v>0.58921161825657242</v>
      </c>
      <c r="P261" s="315">
        <f t="shared" si="124"/>
        <v>0.586776859502952</v>
      </c>
      <c r="Q261" s="315">
        <f t="shared" si="124"/>
        <v>0.58849557521892404</v>
      </c>
      <c r="R261" s="315">
        <f t="shared" si="124"/>
        <v>0.58675078864710817</v>
      </c>
      <c r="S261" s="315">
        <f t="shared" si="124"/>
        <v>0.58885017421503416</v>
      </c>
      <c r="T261" s="315">
        <f t="shared" si="124"/>
        <v>0.58839779005587323</v>
      </c>
      <c r="U261" s="315">
        <f t="shared" si="124"/>
        <v>0.58675078864374131</v>
      </c>
      <c r="V261" s="315">
        <f t="shared" si="124"/>
        <v>0.58590308369761646</v>
      </c>
      <c r="W261" s="315">
        <f t="shared" si="124"/>
        <v>0.58921161825657242</v>
      </c>
      <c r="X261" s="315">
        <f t="shared" si="124"/>
        <v>0.58590308370231148</v>
      </c>
      <c r="Y261" s="417">
        <f>Y259/Y258</f>
        <v>0.58673469387669874</v>
      </c>
      <c r="Z261" s="315">
        <f t="shared" si="124"/>
        <v>0.59183673469406695</v>
      </c>
      <c r="AA261" s="315">
        <f t="shared" si="124"/>
        <v>0.58278145695854866</v>
      </c>
      <c r="AB261" s="337">
        <f t="shared" si="124"/>
        <v>0.58823529411528674</v>
      </c>
      <c r="AC261" s="214"/>
      <c r="AD261" s="81"/>
      <c r="AE261" s="155"/>
      <c r="AF261" s="74"/>
      <c r="AJ261" s="12"/>
      <c r="AK261" s="11"/>
      <c r="AL261" s="12"/>
      <c r="AM261" s="11"/>
    </row>
    <row r="262" spans="1:41" ht="16.5" hidden="1" thickBot="1" x14ac:dyDescent="0.3">
      <c r="A262" s="3355"/>
      <c r="B262" s="2203"/>
      <c r="C262" s="362" t="s">
        <v>18</v>
      </c>
      <c r="D262" s="399">
        <v>10305.48</v>
      </c>
      <c r="E262" s="390">
        <v>10305.601000000001</v>
      </c>
      <c r="F262" s="2609">
        <v>10305.752</v>
      </c>
      <c r="G262" s="2609">
        <v>10305.903</v>
      </c>
      <c r="H262" s="422">
        <v>10306.022999999999</v>
      </c>
      <c r="I262" s="2609">
        <v>10306.174000000001</v>
      </c>
      <c r="J262" s="2609">
        <v>10306.355</v>
      </c>
      <c r="K262" s="2609">
        <v>10306.597</v>
      </c>
      <c r="L262" s="2609">
        <v>10307.004999999999</v>
      </c>
      <c r="M262" s="2609">
        <v>10307.352000000001</v>
      </c>
      <c r="N262" s="422">
        <v>10307.714</v>
      </c>
      <c r="O262" s="2609">
        <v>10307.955</v>
      </c>
      <c r="P262" s="2609">
        <v>10308.197</v>
      </c>
      <c r="Q262" s="2609">
        <v>10308.423000000001</v>
      </c>
      <c r="R262" s="2609">
        <v>10308.74</v>
      </c>
      <c r="S262" s="2609">
        <v>10309.027</v>
      </c>
      <c r="T262" s="2609">
        <v>10309.388999999999</v>
      </c>
      <c r="U262" s="2609">
        <v>10309.706</v>
      </c>
      <c r="V262" s="2672">
        <v>10309.933000000001</v>
      </c>
      <c r="W262" s="2609">
        <v>10310.174000000001</v>
      </c>
      <c r="X262" s="2609">
        <v>10310.401</v>
      </c>
      <c r="Y262" s="422">
        <v>10310.597</v>
      </c>
      <c r="Z262" s="2609">
        <v>10310.793</v>
      </c>
      <c r="AA262" s="2609">
        <v>10310.944</v>
      </c>
      <c r="AB262" s="2609">
        <v>10311.08</v>
      </c>
      <c r="AC262" s="389"/>
      <c r="AD262" s="2389"/>
      <c r="AE262" s="91"/>
      <c r="AF262" s="92"/>
      <c r="AJ262" s="238"/>
      <c r="AK262" s="48"/>
      <c r="AL262" s="238"/>
      <c r="AM262" s="48"/>
    </row>
    <row r="263" spans="1:41" ht="16.5" hidden="1" thickBot="1" x14ac:dyDescent="0.3">
      <c r="A263" s="3321"/>
      <c r="B263" s="2204"/>
      <c r="C263" s="124" t="s">
        <v>19</v>
      </c>
      <c r="D263" s="399">
        <v>4307.26</v>
      </c>
      <c r="E263" s="327">
        <v>4307.3310000000001</v>
      </c>
      <c r="F263" s="328">
        <v>4307.42</v>
      </c>
      <c r="G263" s="328">
        <v>4307.5079999999998</v>
      </c>
      <c r="H263" s="420">
        <v>4307.5789999999997</v>
      </c>
      <c r="I263" s="328">
        <v>4307.6679999999997</v>
      </c>
      <c r="J263" s="328">
        <v>4307.7740000000003</v>
      </c>
      <c r="K263" s="328">
        <v>4307.9160000000002</v>
      </c>
      <c r="L263" s="328">
        <v>4308.1559999999999</v>
      </c>
      <c r="M263" s="328">
        <v>4308.3599999999997</v>
      </c>
      <c r="N263" s="420">
        <v>4308.5720000000001</v>
      </c>
      <c r="O263" s="328">
        <v>4308.7139999999999</v>
      </c>
      <c r="P263" s="328">
        <v>4308.8559999999998</v>
      </c>
      <c r="Q263" s="328">
        <v>4308.9889999999996</v>
      </c>
      <c r="R263" s="328">
        <v>4309.1750000000002</v>
      </c>
      <c r="S263" s="328">
        <v>4309.3440000000001</v>
      </c>
      <c r="T263" s="328">
        <v>4309.5569999999998</v>
      </c>
      <c r="U263" s="328">
        <v>4309.7430000000004</v>
      </c>
      <c r="V263" s="328">
        <v>4309.8760000000002</v>
      </c>
      <c r="W263" s="328">
        <v>4310.018</v>
      </c>
      <c r="X263" s="328">
        <v>4310.1509999999998</v>
      </c>
      <c r="Y263" s="420">
        <v>4310.2659999999996</v>
      </c>
      <c r="Z263" s="328">
        <v>4310.3819999999996</v>
      </c>
      <c r="AA263" s="328">
        <v>4310.47</v>
      </c>
      <c r="AB263" s="297">
        <v>4310.55</v>
      </c>
      <c r="AC263" s="214"/>
      <c r="AD263" s="81"/>
      <c r="AE263" s="155"/>
      <c r="AF263" s="74"/>
      <c r="AJ263" s="238"/>
      <c r="AK263" s="48"/>
      <c r="AL263" s="238"/>
      <c r="AM263" s="48"/>
    </row>
    <row r="264" spans="1:41" ht="16.5" hidden="1" thickBot="1" x14ac:dyDescent="0.3">
      <c r="A264" s="1619"/>
      <c r="B264" s="2587" t="s">
        <v>42</v>
      </c>
      <c r="C264" s="2583"/>
      <c r="D264" s="114"/>
      <c r="E264" s="179">
        <f t="shared" ref="E264:AB264" si="125">SQRT(E258*E258+E259*E259)/E229/1.73</f>
        <v>7.7305967961826054</v>
      </c>
      <c r="F264" s="179">
        <f t="shared" si="125"/>
        <v>9.6399753470096776</v>
      </c>
      <c r="G264" s="179">
        <f t="shared" si="125"/>
        <v>9.6213200718269238</v>
      </c>
      <c r="H264" s="419">
        <f t="shared" si="125"/>
        <v>7.6394261574183222</v>
      </c>
      <c r="I264" s="179">
        <f t="shared" si="125"/>
        <v>9.6491562759978571</v>
      </c>
      <c r="J264" s="179">
        <f t="shared" si="125"/>
        <v>11.591342661938933</v>
      </c>
      <c r="K264" s="179">
        <f t="shared" si="125"/>
        <v>15.53524145431075</v>
      </c>
      <c r="L264" s="179">
        <f>SQRT(L258*L258+L259*L259)/L229/1.73</f>
        <v>26.359828825943467</v>
      </c>
      <c r="M264" s="179">
        <f t="shared" si="125"/>
        <v>22.437070654722625</v>
      </c>
      <c r="N264" s="419">
        <f t="shared" si="125"/>
        <v>23.383885100135402</v>
      </c>
      <c r="O264" s="179">
        <f t="shared" si="125"/>
        <v>15.54708077734818</v>
      </c>
      <c r="P264" s="179">
        <f t="shared" si="125"/>
        <v>15.550136220805774</v>
      </c>
      <c r="Q264" s="179">
        <f t="shared" si="125"/>
        <v>14.532934363445102</v>
      </c>
      <c r="R264" s="179">
        <f t="shared" si="125"/>
        <v>20.447579851921251</v>
      </c>
      <c r="S264" s="179">
        <f t="shared" si="125"/>
        <v>18.493864607305298</v>
      </c>
      <c r="T264" s="179">
        <f t="shared" si="125"/>
        <v>23.367036774160628</v>
      </c>
      <c r="U264" s="179">
        <f t="shared" si="125"/>
        <v>20.408295356615625</v>
      </c>
      <c r="V264" s="179">
        <f t="shared" si="125"/>
        <v>14.608737674524233</v>
      </c>
      <c r="W264" s="179">
        <f t="shared" si="125"/>
        <v>15.502362424201445</v>
      </c>
      <c r="X264" s="179">
        <f t="shared" si="125"/>
        <v>14.552819061329194</v>
      </c>
      <c r="Y264" s="419">
        <f>SQRT(V258*V258+V259*V259)/V229/1.73</f>
        <v>14.608737674524233</v>
      </c>
      <c r="Z264" s="179">
        <f t="shared" si="125"/>
        <v>12.502360639170529</v>
      </c>
      <c r="AA264" s="179">
        <f t="shared" si="125"/>
        <v>9.7231819782913771</v>
      </c>
      <c r="AB264" s="180">
        <f t="shared" si="125"/>
        <v>8.7194080055512888</v>
      </c>
      <c r="AC264" s="109">
        <f>AVERAGE(E264:AB264)</f>
        <v>15.0896824481117</v>
      </c>
      <c r="AD264" s="96">
        <f>(AC260-AC264)/AC260</f>
        <v>2.3848035701669011E-2</v>
      </c>
      <c r="AE264" s="79"/>
      <c r="AF264" s="80"/>
      <c r="AH264" s="15"/>
      <c r="AI264" s="64"/>
      <c r="AJ264" s="65"/>
      <c r="AK264" s="65"/>
      <c r="AL264" s="12"/>
      <c r="AM264" s="105"/>
      <c r="AN264" s="105"/>
      <c r="AO264" s="105"/>
    </row>
    <row r="265" spans="1:41" ht="16.5" thickBot="1" x14ac:dyDescent="0.3">
      <c r="A265" s="3178"/>
      <c r="B265" s="3179" t="s">
        <v>31</v>
      </c>
      <c r="C265" s="3180" t="s">
        <v>13</v>
      </c>
      <c r="D265" s="645" t="s">
        <v>115</v>
      </c>
      <c r="E265" s="2451">
        <f t="shared" ref="E265:AB265" si="126">(E266-D266)*$AE265*$AF265</f>
        <v>0.20000000000436557</v>
      </c>
      <c r="F265" s="2451">
        <f t="shared" si="126"/>
        <v>0.20000000000436557</v>
      </c>
      <c r="G265" s="2451">
        <f t="shared" si="126"/>
        <v>0.20000000000436557</v>
      </c>
      <c r="H265" s="2530">
        <f t="shared" si="126"/>
        <v>0.39999999999054126</v>
      </c>
      <c r="I265" s="2451">
        <f t="shared" si="126"/>
        <v>0.20000000000436557</v>
      </c>
      <c r="J265" s="2451">
        <f t="shared" si="126"/>
        <v>13.999999999996362</v>
      </c>
      <c r="K265" s="2451">
        <f t="shared" si="126"/>
        <v>-13.600000000005821</v>
      </c>
      <c r="L265" s="2451">
        <f t="shared" si="126"/>
        <v>0.20000000000436557</v>
      </c>
      <c r="M265" s="2451">
        <f t="shared" si="126"/>
        <v>0.20000000000436557</v>
      </c>
      <c r="N265" s="2530">
        <f t="shared" si="126"/>
        <v>0.39999999999054126</v>
      </c>
      <c r="O265" s="2451">
        <f t="shared" si="126"/>
        <v>0.20000000000436557</v>
      </c>
      <c r="P265" s="2451">
        <f t="shared" si="126"/>
        <v>0.20000000000436557</v>
      </c>
      <c r="Q265" s="2451">
        <f t="shared" si="126"/>
        <v>0.20000000000436557</v>
      </c>
      <c r="R265" s="2451">
        <f t="shared" si="126"/>
        <v>0.59999999999490683</v>
      </c>
      <c r="S265" s="2451">
        <f t="shared" si="126"/>
        <v>0</v>
      </c>
      <c r="T265" s="2451">
        <f t="shared" si="126"/>
        <v>0.20000000000436557</v>
      </c>
      <c r="U265" s="2451">
        <f t="shared" si="126"/>
        <v>0</v>
      </c>
      <c r="V265" s="2451">
        <f t="shared" si="126"/>
        <v>0.39999999999054126</v>
      </c>
      <c r="W265" s="2451">
        <f t="shared" si="126"/>
        <v>0.20000000000436557</v>
      </c>
      <c r="X265" s="2451">
        <f t="shared" si="126"/>
        <v>0.20000000000436557</v>
      </c>
      <c r="Y265" s="2530">
        <f t="shared" si="126"/>
        <v>0.20000000000436557</v>
      </c>
      <c r="Z265" s="2451">
        <f t="shared" si="126"/>
        <v>0.39999999999054126</v>
      </c>
      <c r="AA265" s="2451">
        <f t="shared" si="126"/>
        <v>0.20000000000436557</v>
      </c>
      <c r="AB265" s="2451">
        <f t="shared" si="126"/>
        <v>0.20000000000436557</v>
      </c>
      <c r="AC265" s="2956">
        <f>SUM(E265:AB265)</f>
        <v>5.6000000000130967</v>
      </c>
      <c r="AD265" s="99"/>
      <c r="AE265" s="101">
        <v>1</v>
      </c>
      <c r="AF265" s="102">
        <v>20</v>
      </c>
      <c r="AJ265" s="10"/>
      <c r="AK265" s="27"/>
      <c r="AL265" s="12"/>
      <c r="AM265" s="27"/>
    </row>
    <row r="266" spans="1:41" ht="16.5" hidden="1" thickBot="1" x14ac:dyDescent="0.3">
      <c r="A266" s="212"/>
      <c r="B266" s="258"/>
      <c r="C266" s="235" t="s">
        <v>18</v>
      </c>
      <c r="D266" s="3176">
        <v>4843.07</v>
      </c>
      <c r="E266" s="354">
        <v>4843.08</v>
      </c>
      <c r="F266" s="351">
        <v>4843.09</v>
      </c>
      <c r="G266" s="351">
        <v>4843.1000000000004</v>
      </c>
      <c r="H266" s="424">
        <v>4843.12</v>
      </c>
      <c r="I266" s="351">
        <v>4843.13</v>
      </c>
      <c r="J266" s="351">
        <v>4843.83</v>
      </c>
      <c r="K266" s="351">
        <v>4843.1499999999996</v>
      </c>
      <c r="L266" s="351">
        <v>4843.16</v>
      </c>
      <c r="M266" s="351">
        <v>4843.17</v>
      </c>
      <c r="N266" s="424">
        <v>4843.1899999999996</v>
      </c>
      <c r="O266" s="351">
        <v>4843.2</v>
      </c>
      <c r="P266" s="351">
        <v>4843.21</v>
      </c>
      <c r="Q266" s="351">
        <v>4843.22</v>
      </c>
      <c r="R266" s="351">
        <v>4843.25</v>
      </c>
      <c r="S266" s="351">
        <v>4843.25</v>
      </c>
      <c r="T266" s="351">
        <v>4843.26</v>
      </c>
      <c r="U266" s="351">
        <v>4843.26</v>
      </c>
      <c r="V266" s="351">
        <v>4843.28</v>
      </c>
      <c r="W266" s="351">
        <v>4843.29</v>
      </c>
      <c r="X266" s="351">
        <v>4843.3</v>
      </c>
      <c r="Y266" s="424">
        <v>4843.3100000000004</v>
      </c>
      <c r="Z266" s="351">
        <v>4843.33</v>
      </c>
      <c r="AA266" s="351">
        <v>4843.34</v>
      </c>
      <c r="AB266" s="353">
        <v>4843.3500000000004</v>
      </c>
      <c r="AC266" s="3177"/>
      <c r="AD266" s="100"/>
      <c r="AE266" s="103"/>
      <c r="AF266" s="104"/>
      <c r="AJ266" s="51"/>
      <c r="AK266" s="11"/>
      <c r="AL266" s="51"/>
      <c r="AM266" s="11"/>
    </row>
    <row r="267" spans="1:41" ht="15.75" customHeight="1" x14ac:dyDescent="0.25">
      <c r="A267" s="3394" t="s">
        <v>32</v>
      </c>
      <c r="B267" s="3402"/>
      <c r="C267" s="222" t="s">
        <v>13</v>
      </c>
      <c r="D267" s="122"/>
      <c r="E267" s="326">
        <f>SUM(E230,E237,E244,E251,E258)</f>
        <v>519.00000000088653</v>
      </c>
      <c r="F267" s="91">
        <f t="shared" ref="F267:AC268" si="127">SUM(F230,F237,F244,F251,F258)</f>
        <v>533.00000000012915</v>
      </c>
      <c r="G267" s="91">
        <f t="shared" si="127"/>
        <v>551.00000000118143</v>
      </c>
      <c r="H267" s="411">
        <f t="shared" si="127"/>
        <v>533.99999999791703</v>
      </c>
      <c r="I267" s="91">
        <f t="shared" si="127"/>
        <v>593.00000000078512</v>
      </c>
      <c r="J267" s="91">
        <f t="shared" si="127"/>
        <v>676.99999999848615</v>
      </c>
      <c r="K267" s="91">
        <f t="shared" si="127"/>
        <v>856.00000000209775</v>
      </c>
      <c r="L267" s="91">
        <f t="shared" si="127"/>
        <v>1259.9999999989677</v>
      </c>
      <c r="M267" s="91">
        <f t="shared" si="127"/>
        <v>1141.000000001668</v>
      </c>
      <c r="N267" s="411">
        <f t="shared" si="127"/>
        <v>1241.9999999982281</v>
      </c>
      <c r="O267" s="91">
        <f t="shared" si="127"/>
        <v>965.00000000096975</v>
      </c>
      <c r="P267" s="91">
        <f t="shared" si="127"/>
        <v>950.00000000027285</v>
      </c>
      <c r="Q267" s="91">
        <f t="shared" si="127"/>
        <v>861.99999999891475</v>
      </c>
      <c r="R267" s="91">
        <f t="shared" si="127"/>
        <v>984.99999999921783</v>
      </c>
      <c r="S267" s="91">
        <f t="shared" si="127"/>
        <v>925.00000000003979</v>
      </c>
      <c r="T267" s="91">
        <f t="shared" si="127"/>
        <v>972.00000000086106</v>
      </c>
      <c r="U267" s="91">
        <f t="shared" si="127"/>
        <v>983.00000000025989</v>
      </c>
      <c r="V267" s="91">
        <f t="shared" si="127"/>
        <v>1023.0000000004225</v>
      </c>
      <c r="W267" s="91">
        <f t="shared" si="127"/>
        <v>880.99999999985812</v>
      </c>
      <c r="X267" s="91">
        <f t="shared" si="127"/>
        <v>893.00000000110913</v>
      </c>
      <c r="Y267" s="436">
        <f>SUM(Y230,Y237,Y244,Y251,Y258)</f>
        <v>819.99999999666784</v>
      </c>
      <c r="Z267" s="91">
        <f t="shared" si="127"/>
        <v>754.00000000189493</v>
      </c>
      <c r="AA267" s="91">
        <f t="shared" si="127"/>
        <v>632.99999999966872</v>
      </c>
      <c r="AB267" s="391">
        <f t="shared" si="127"/>
        <v>548.00000000031446</v>
      </c>
      <c r="AC267" s="230">
        <f t="shared" si="127"/>
        <v>20100.000000000822</v>
      </c>
      <c r="AD267" s="1"/>
      <c r="AE267" s="24"/>
      <c r="AF267" s="1"/>
      <c r="AG267" s="24"/>
      <c r="AJ267" s="105"/>
      <c r="AK267" s="105"/>
      <c r="AL267" s="105"/>
      <c r="AM267" s="105"/>
    </row>
    <row r="268" spans="1:41" ht="16.5" thickBot="1" x14ac:dyDescent="0.3">
      <c r="A268" s="3362"/>
      <c r="B268" s="3363"/>
      <c r="C268" s="224" t="s">
        <v>14</v>
      </c>
      <c r="D268" s="114"/>
      <c r="E268" s="326">
        <f>SUM(E231,E238,E245,E252,E259)</f>
        <v>70.999999999912689</v>
      </c>
      <c r="F268" s="91">
        <f t="shared" si="127"/>
        <v>88.999999999941792</v>
      </c>
      <c r="G268" s="91">
        <f t="shared" si="127"/>
        <v>87.999999999738066</v>
      </c>
      <c r="H268" s="411">
        <f t="shared" si="127"/>
        <v>70.999999999912689</v>
      </c>
      <c r="I268" s="91">
        <f t="shared" si="127"/>
        <v>88.999999999941792</v>
      </c>
      <c r="J268" s="91">
        <f t="shared" si="127"/>
        <v>106.00000000067666</v>
      </c>
      <c r="K268" s="91">
        <f t="shared" si="127"/>
        <v>141.99999999982538</v>
      </c>
      <c r="L268" s="91">
        <f t="shared" si="127"/>
        <v>239.99999999978172</v>
      </c>
      <c r="M268" s="91">
        <f t="shared" si="127"/>
        <v>203.99999999972351</v>
      </c>
      <c r="N268" s="411">
        <f t="shared" si="127"/>
        <v>212.00000000044383</v>
      </c>
      <c r="O268" s="91">
        <f t="shared" si="127"/>
        <v>141.99999999982538</v>
      </c>
      <c r="P268" s="91">
        <f t="shared" si="127"/>
        <v>141.99999999982538</v>
      </c>
      <c r="Q268" s="91">
        <f t="shared" si="127"/>
        <v>132.99999999981083</v>
      </c>
      <c r="R268" s="91">
        <f t="shared" si="127"/>
        <v>186.0000000006039</v>
      </c>
      <c r="S268" s="91">
        <f t="shared" si="127"/>
        <v>168.99999999986903</v>
      </c>
      <c r="T268" s="91">
        <f t="shared" si="127"/>
        <v>212.99999999973807</v>
      </c>
      <c r="U268" s="91">
        <f t="shared" si="127"/>
        <v>186.0000000006039</v>
      </c>
      <c r="V268" s="91">
        <f t="shared" si="127"/>
        <v>132.99999999981083</v>
      </c>
      <c r="W268" s="91">
        <f t="shared" si="127"/>
        <v>141.99999999982538</v>
      </c>
      <c r="X268" s="91">
        <f t="shared" si="127"/>
        <v>132.99999999981083</v>
      </c>
      <c r="Y268" s="436">
        <f>SUM(Y231,Y238,Y245,Y252,Y259)</f>
        <v>114.99999999978172</v>
      </c>
      <c r="Z268" s="91">
        <f t="shared" si="127"/>
        <v>115.99999999998545</v>
      </c>
      <c r="AA268" s="91">
        <f t="shared" si="127"/>
        <v>88.00000000064756</v>
      </c>
      <c r="AB268" s="391">
        <f t="shared" si="127"/>
        <v>79.99999999992724</v>
      </c>
      <c r="AC268" s="215">
        <f t="shared" si="127"/>
        <v>3289.9999999999636</v>
      </c>
      <c r="AD268" s="1"/>
      <c r="AE268" s="24"/>
      <c r="AF268" s="1"/>
      <c r="AG268" s="24"/>
    </row>
    <row r="269" spans="1:41" ht="15.75" customHeight="1" x14ac:dyDescent="0.25">
      <c r="A269" s="3394" t="s">
        <v>33</v>
      </c>
      <c r="B269" s="3395"/>
      <c r="C269" s="219" t="s">
        <v>34</v>
      </c>
      <c r="D269" s="113"/>
      <c r="E269" s="139">
        <f t="shared" ref="E269:AC270" si="128">100-(E267/(E219))*100</f>
        <v>-0.58139534900902845</v>
      </c>
      <c r="F269" s="137">
        <f t="shared" si="128"/>
        <v>2.2914757103337848</v>
      </c>
      <c r="G269" s="137">
        <f t="shared" si="128"/>
        <v>-3.8251366122444637</v>
      </c>
      <c r="H269" s="425">
        <f t="shared" si="128"/>
        <v>-0.62182023702976608</v>
      </c>
      <c r="I269" s="137">
        <f t="shared" si="128"/>
        <v>1.8861681004657243</v>
      </c>
      <c r="J269" s="137">
        <f t="shared" si="128"/>
        <v>0.16221796217577378</v>
      </c>
      <c r="K269" s="137">
        <f t="shared" si="128"/>
        <v>-0.1169590645728249</v>
      </c>
      <c r="L269" s="137">
        <f t="shared" si="128"/>
        <v>2.8752023434080201</v>
      </c>
      <c r="M269" s="137">
        <f t="shared" si="128"/>
        <v>0.77398034597200649</v>
      </c>
      <c r="N269" s="425">
        <f t="shared" si="128"/>
        <v>3.1654451895970652</v>
      </c>
      <c r="O269" s="137">
        <f t="shared" si="128"/>
        <v>0.82219938325080477</v>
      </c>
      <c r="P269" s="137">
        <f t="shared" si="128"/>
        <v>3.8169484661058135</v>
      </c>
      <c r="Q269" s="137">
        <f t="shared" si="128"/>
        <v>-2.5824110435457328</v>
      </c>
      <c r="R269" s="137">
        <f t="shared" si="128"/>
        <v>1.7456359103024539</v>
      </c>
      <c r="S269" s="137">
        <f t="shared" si="128"/>
        <v>-2.8577782719937659</v>
      </c>
      <c r="T269" s="137">
        <f t="shared" si="128"/>
        <v>1.5895514831567255</v>
      </c>
      <c r="U269" s="137">
        <f t="shared" si="128"/>
        <v>-1.027749229214777</v>
      </c>
      <c r="V269" s="137">
        <f t="shared" si="128"/>
        <v>2.2642590999883083</v>
      </c>
      <c r="W269" s="137">
        <f t="shared" si="128"/>
        <v>2.0349160458291777</v>
      </c>
      <c r="X269" s="137">
        <f t="shared" si="128"/>
        <v>2.2975929976904723</v>
      </c>
      <c r="Y269" s="425">
        <f>100-(Y267/(Y219))*100</f>
        <v>0.67829457404701543</v>
      </c>
      <c r="Z269" s="137">
        <f t="shared" si="128"/>
        <v>1.6436211842036386</v>
      </c>
      <c r="AA269" s="137">
        <f t="shared" si="128"/>
        <v>0.14197823005699206</v>
      </c>
      <c r="AB269" s="140">
        <f t="shared" si="128"/>
        <v>2.1777936450706079</v>
      </c>
      <c r="AC269" s="336">
        <f t="shared" si="128"/>
        <v>0.98522167487278978</v>
      </c>
      <c r="AD269" s="1"/>
      <c r="AE269" s="24"/>
      <c r="AF269" s="1"/>
      <c r="AG269" s="24"/>
    </row>
    <row r="270" spans="1:41" ht="16.5" thickBot="1" x14ac:dyDescent="0.3">
      <c r="A270" s="3396"/>
      <c r="B270" s="3397"/>
      <c r="C270" s="224" t="s">
        <v>35</v>
      </c>
      <c r="D270" s="114"/>
      <c r="E270" s="239">
        <f t="shared" si="128"/>
        <v>76.427622841994463</v>
      </c>
      <c r="F270" s="240">
        <f t="shared" si="128"/>
        <v>72.047738693485613</v>
      </c>
      <c r="G270" s="240">
        <f t="shared" si="128"/>
        <v>71.594577146630712</v>
      </c>
      <c r="H270" s="426">
        <f t="shared" si="128"/>
        <v>77.08198837962793</v>
      </c>
      <c r="I270" s="240">
        <f t="shared" si="128"/>
        <v>74.773242630401995</v>
      </c>
      <c r="J270" s="240">
        <f t="shared" si="128"/>
        <v>73.225562010437827</v>
      </c>
      <c r="K270" s="240">
        <f t="shared" si="128"/>
        <v>71.548787818107513</v>
      </c>
      <c r="L270" s="240">
        <f t="shared" si="128"/>
        <v>68.308464281027099</v>
      </c>
      <c r="M270" s="240">
        <f t="shared" si="128"/>
        <v>69.606674612675278</v>
      </c>
      <c r="N270" s="426">
        <f t="shared" si="128"/>
        <v>71.684252704628847</v>
      </c>
      <c r="O270" s="240">
        <f t="shared" si="128"/>
        <v>75.000000000030752</v>
      </c>
      <c r="P270" s="240">
        <f t="shared" si="128"/>
        <v>75.37287547696404</v>
      </c>
      <c r="Q270" s="240">
        <f t="shared" si="128"/>
        <v>72.884811416960076</v>
      </c>
      <c r="R270" s="240">
        <f t="shared" si="128"/>
        <v>68.215994531680821</v>
      </c>
      <c r="S270" s="240">
        <f t="shared" si="128"/>
        <v>67.803391122143438</v>
      </c>
      <c r="T270" s="240">
        <f t="shared" si="128"/>
        <v>63.059313215446053</v>
      </c>
      <c r="U270" s="240">
        <f t="shared" si="128"/>
        <v>67.253521126654249</v>
      </c>
      <c r="V270" s="240">
        <f t="shared" si="128"/>
        <v>78.232405892011315</v>
      </c>
      <c r="W270" s="240">
        <f t="shared" si="128"/>
        <v>72.947228043470119</v>
      </c>
      <c r="X270" s="240">
        <f t="shared" si="128"/>
        <v>75.07496251877609</v>
      </c>
      <c r="Y270" s="426">
        <f>100-(Y268/(Y220))*100</f>
        <v>76.13612782739537</v>
      </c>
      <c r="Z270" s="240">
        <f t="shared" si="128"/>
        <v>74.078212290506045</v>
      </c>
      <c r="AA270" s="240">
        <f t="shared" si="128"/>
        <v>76.216216216041204</v>
      </c>
      <c r="AB270" s="241">
        <f t="shared" si="128"/>
        <v>75.535168195740908</v>
      </c>
      <c r="AC270" s="231">
        <f t="shared" si="128"/>
        <v>72.236052624916979</v>
      </c>
      <c r="AD270" s="1"/>
      <c r="AE270" s="24"/>
      <c r="AF270" s="1"/>
      <c r="AG270" s="24"/>
    </row>
    <row r="271" spans="1:41" ht="15.75" customHeight="1" x14ac:dyDescent="0.25">
      <c r="A271" s="3370"/>
      <c r="B271" s="3371"/>
      <c r="C271" s="228"/>
      <c r="D271" s="453" t="s">
        <v>111</v>
      </c>
      <c r="E271" s="454">
        <f>(E221-E232-E239-E246-E260)/E221</f>
        <v>5.7142857142857141E-2</v>
      </c>
      <c r="F271" s="454">
        <f t="shared" ref="F271:AC271" si="129">(F221-F232-F239-F246-F260)/F221</f>
        <v>8.1081081081081086E-2</v>
      </c>
      <c r="G271" s="454">
        <f t="shared" si="129"/>
        <v>2.7777777777777776E-2</v>
      </c>
      <c r="H271" s="455">
        <f t="shared" si="129"/>
        <v>5.5555555555555552E-2</v>
      </c>
      <c r="I271" s="454">
        <f t="shared" si="129"/>
        <v>7.3170731707317069E-2</v>
      </c>
      <c r="J271" s="454">
        <f t="shared" si="129"/>
        <v>6.5217391304347824E-2</v>
      </c>
      <c r="K271" s="454">
        <f t="shared" si="129"/>
        <v>5.1724137931034482E-2</v>
      </c>
      <c r="L271" s="454">
        <f t="shared" si="129"/>
        <v>5.6818181818181816E-2</v>
      </c>
      <c r="M271" s="454">
        <f t="shared" si="129"/>
        <v>5.128205128205128E-2</v>
      </c>
      <c r="N271" s="455">
        <f t="shared" si="129"/>
        <v>5.7471264367816091E-2</v>
      </c>
      <c r="O271" s="454">
        <f t="shared" si="129"/>
        <v>6.0606060606060608E-2</v>
      </c>
      <c r="P271" s="454">
        <f t="shared" si="129"/>
        <v>8.9552238805970144E-2</v>
      </c>
      <c r="Q271" s="454">
        <f t="shared" si="129"/>
        <v>8.771929824561403E-2</v>
      </c>
      <c r="R271" s="454">
        <f t="shared" si="129"/>
        <v>5.8823529411764705E-2</v>
      </c>
      <c r="S271" s="454">
        <f t="shared" si="129"/>
        <v>6.5573770491803282E-2</v>
      </c>
      <c r="T271" s="454">
        <f t="shared" si="129"/>
        <v>5.9701492537313432E-2</v>
      </c>
      <c r="U271" s="810">
        <f t="shared" si="129"/>
        <v>3.0303030303030304E-2</v>
      </c>
      <c r="V271" s="810">
        <f t="shared" si="129"/>
        <v>8.4507042253521125E-2</v>
      </c>
      <c r="W271" s="454">
        <f t="shared" si="129"/>
        <v>6.5573770491803282E-2</v>
      </c>
      <c r="X271" s="454">
        <f t="shared" si="129"/>
        <v>9.6774193548387094E-2</v>
      </c>
      <c r="Y271" s="455">
        <f>(Y221-Y232-Y239-Y246-Y260)/Y221</f>
        <v>5.3571428571428568E-2</v>
      </c>
      <c r="Z271" s="454">
        <f t="shared" si="129"/>
        <v>5.7692307692307696E-2</v>
      </c>
      <c r="AA271" s="454">
        <f t="shared" si="129"/>
        <v>6.9767441860465115E-2</v>
      </c>
      <c r="AB271" s="456">
        <f t="shared" si="129"/>
        <v>7.8947368421052627E-2</v>
      </c>
      <c r="AC271" s="457">
        <f t="shared" si="129"/>
        <v>6.3907044299201146E-2</v>
      </c>
      <c r="AD271" s="1"/>
      <c r="AE271" s="24"/>
      <c r="AF271" s="1"/>
      <c r="AG271" s="24"/>
    </row>
    <row r="272" spans="1:41" ht="16.5" thickBot="1" x14ac:dyDescent="0.3">
      <c r="A272" s="3372"/>
      <c r="B272" s="3373"/>
      <c r="C272" s="229"/>
      <c r="D272" s="141" t="s">
        <v>112</v>
      </c>
      <c r="E272" s="458">
        <f>(E225-E236-E243-E250-E264-E257)/E225</f>
        <v>1.0039991309506989E-2</v>
      </c>
      <c r="F272" s="458">
        <f t="shared" ref="F272:AB272" si="130">(F225-F236-F243-F250-F264-F257)/F225</f>
        <v>3.2929461467719266E-2</v>
      </c>
      <c r="G272" s="458">
        <f t="shared" si="130"/>
        <v>-1.1459531895833205E-5</v>
      </c>
      <c r="H272" s="459">
        <f t="shared" si="130"/>
        <v>1.4707861999631051E-2</v>
      </c>
      <c r="I272" s="458">
        <f t="shared" si="130"/>
        <v>6.1177778539126294E-2</v>
      </c>
      <c r="J272" s="458">
        <f t="shared" si="130"/>
        <v>5.1980182564878685E-2</v>
      </c>
      <c r="K272" s="458">
        <f t="shared" si="130"/>
        <v>7.6771071091153734E-2</v>
      </c>
      <c r="L272" s="458">
        <f t="shared" si="130"/>
        <v>0.13034067844905359</v>
      </c>
      <c r="M272" s="458">
        <f t="shared" si="130"/>
        <v>0.11025301048914193</v>
      </c>
      <c r="N272" s="459">
        <f t="shared" si="130"/>
        <v>0.13764045115151557</v>
      </c>
      <c r="O272" s="458">
        <f t="shared" si="130"/>
        <v>0.10806039259513628</v>
      </c>
      <c r="P272" s="458">
        <f t="shared" si="130"/>
        <v>0.13353100980447594</v>
      </c>
      <c r="Q272" s="458">
        <f t="shared" si="130"/>
        <v>3.7905744321804095E-2</v>
      </c>
      <c r="R272" s="458">
        <f t="shared" si="130"/>
        <v>0.11365619914866408</v>
      </c>
      <c r="S272" s="458">
        <f t="shared" si="130"/>
        <v>5.6522133190221424E-2</v>
      </c>
      <c r="T272" s="458">
        <f t="shared" si="130"/>
        <v>9.3923170519782717E-2</v>
      </c>
      <c r="U272" s="458">
        <f t="shared" si="130"/>
        <v>7.184375187700244E-2</v>
      </c>
      <c r="V272" s="458">
        <f t="shared" si="130"/>
        <v>0.14937947718934252</v>
      </c>
      <c r="W272" s="458">
        <f t="shared" si="130"/>
        <v>8.0147915320961674E-2</v>
      </c>
      <c r="X272" s="458">
        <f t="shared" si="130"/>
        <v>9.4404803552654529E-2</v>
      </c>
      <c r="Y272" s="459">
        <f>(Y225-Y236-Y243-Y250-Y264-Y257)/Y225</f>
        <v>0.14937947718934252</v>
      </c>
      <c r="Z272" s="458">
        <f>(Z225-Z236-Z243-Z250-Z264-Z257)/Z225</f>
        <v>9.1205165250669698E-2</v>
      </c>
      <c r="AA272" s="458">
        <f t="shared" si="130"/>
        <v>5.426824962113682E-2</v>
      </c>
      <c r="AB272" s="458">
        <f t="shared" si="130"/>
        <v>4.0436138816928098E-2</v>
      </c>
      <c r="AC272" s="461">
        <f>(AC225-AC236-AC243-AC250-AC264)/AC225</f>
        <v>0.16945174544775238</v>
      </c>
      <c r="AD272" s="1"/>
      <c r="AE272" s="24"/>
      <c r="AF272" s="1"/>
      <c r="AG272" s="24"/>
    </row>
    <row r="273" spans="1:40" ht="30.75" customHeight="1" thickBot="1" x14ac:dyDescent="0.3">
      <c r="A273" s="301"/>
      <c r="B273" s="301"/>
      <c r="C273" s="304"/>
      <c r="D273" s="217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47"/>
      <c r="AD273" s="17"/>
      <c r="AE273" s="18"/>
      <c r="AF273" s="17"/>
      <c r="AG273" s="18"/>
    </row>
    <row r="274" spans="1:40" ht="18.75" thickBot="1" x14ac:dyDescent="0.3">
      <c r="A274" s="3392" t="s">
        <v>85</v>
      </c>
      <c r="B274" s="3393"/>
      <c r="C274" s="468"/>
      <c r="D274" s="2784">
        <v>0</v>
      </c>
      <c r="E274" s="2785">
        <v>1</v>
      </c>
      <c r="F274" s="2786">
        <v>2</v>
      </c>
      <c r="G274" s="2786">
        <v>3</v>
      </c>
      <c r="H274" s="2787">
        <v>4</v>
      </c>
      <c r="I274" s="2786">
        <v>5</v>
      </c>
      <c r="J274" s="2786">
        <v>6</v>
      </c>
      <c r="K274" s="2786">
        <v>7</v>
      </c>
      <c r="L274" s="2786">
        <v>8</v>
      </c>
      <c r="M274" s="2786">
        <v>9</v>
      </c>
      <c r="N274" s="2787">
        <v>10</v>
      </c>
      <c r="O274" s="2786">
        <v>11</v>
      </c>
      <c r="P274" s="2786">
        <v>12</v>
      </c>
      <c r="Q274" s="2786">
        <v>13</v>
      </c>
      <c r="R274" s="2786">
        <v>14</v>
      </c>
      <c r="S274" s="2786">
        <v>15</v>
      </c>
      <c r="T274" s="2786">
        <v>16</v>
      </c>
      <c r="U274" s="2786">
        <v>17</v>
      </c>
      <c r="V274" s="2786">
        <v>18</v>
      </c>
      <c r="W274" s="2786">
        <v>19</v>
      </c>
      <c r="X274" s="2786">
        <v>20</v>
      </c>
      <c r="Y274" s="2787">
        <v>21</v>
      </c>
      <c r="Z274" s="2786">
        <v>22</v>
      </c>
      <c r="AA274" s="2786">
        <v>23</v>
      </c>
      <c r="AB274" s="2791">
        <v>24</v>
      </c>
      <c r="AC274" s="2794"/>
      <c r="AD274" s="2"/>
      <c r="AE274" s="34"/>
      <c r="AF274" s="2"/>
      <c r="AG274" s="34"/>
    </row>
    <row r="275" spans="1:40" x14ac:dyDescent="0.25">
      <c r="A275" s="913" t="s">
        <v>10</v>
      </c>
      <c r="B275" s="355"/>
      <c r="C275" s="2788"/>
      <c r="D275" s="236"/>
      <c r="E275" s="913">
        <v>6</v>
      </c>
      <c r="F275" s="355">
        <v>6</v>
      </c>
      <c r="G275" s="355">
        <v>6</v>
      </c>
      <c r="H275" s="442">
        <v>6</v>
      </c>
      <c r="I275" s="355">
        <v>5</v>
      </c>
      <c r="J275" s="355">
        <v>5</v>
      </c>
      <c r="K275" s="355">
        <v>6</v>
      </c>
      <c r="L275" s="355">
        <v>6</v>
      </c>
      <c r="M275" s="355">
        <v>6</v>
      </c>
      <c r="N275" s="442">
        <v>6</v>
      </c>
      <c r="O275" s="355">
        <v>6</v>
      </c>
      <c r="P275" s="355">
        <v>6</v>
      </c>
      <c r="Q275" s="355">
        <v>6</v>
      </c>
      <c r="R275" s="355">
        <v>6</v>
      </c>
      <c r="S275" s="355">
        <v>6</v>
      </c>
      <c r="T275" s="355">
        <v>6</v>
      </c>
      <c r="U275" s="355">
        <v>6</v>
      </c>
      <c r="V275" s="355">
        <v>6</v>
      </c>
      <c r="W275" s="355">
        <v>6</v>
      </c>
      <c r="X275" s="355">
        <v>6</v>
      </c>
      <c r="Y275" s="442">
        <v>6</v>
      </c>
      <c r="Z275" s="355">
        <v>5</v>
      </c>
      <c r="AA275" s="355">
        <v>5</v>
      </c>
      <c r="AB275" s="1109">
        <v>5</v>
      </c>
      <c r="AC275" s="2795"/>
      <c r="AD275" s="2"/>
      <c r="AE275" s="34"/>
      <c r="AF275" s="2"/>
      <c r="AG275" s="34"/>
      <c r="AJ275" s="105"/>
      <c r="AK275" s="105"/>
      <c r="AL275" s="105"/>
      <c r="AM275" s="105"/>
      <c r="AN275" s="105"/>
    </row>
    <row r="276" spans="1:40" x14ac:dyDescent="0.25">
      <c r="A276" s="832" t="s">
        <v>11</v>
      </c>
      <c r="B276" s="833"/>
      <c r="C276" s="2789"/>
      <c r="D276" s="1503"/>
      <c r="E276" s="832">
        <v>5</v>
      </c>
      <c r="F276" s="833">
        <v>5</v>
      </c>
      <c r="G276" s="833">
        <v>5</v>
      </c>
      <c r="H276" s="420">
        <v>5</v>
      </c>
      <c r="I276" s="833">
        <v>5</v>
      </c>
      <c r="J276" s="833">
        <v>5</v>
      </c>
      <c r="K276" s="833">
        <v>5</v>
      </c>
      <c r="L276" s="833">
        <v>6</v>
      </c>
      <c r="M276" s="833">
        <v>6</v>
      </c>
      <c r="N276" s="420">
        <v>6</v>
      </c>
      <c r="O276" s="833">
        <v>6</v>
      </c>
      <c r="P276" s="833">
        <v>6</v>
      </c>
      <c r="Q276" s="833">
        <v>6</v>
      </c>
      <c r="R276" s="833">
        <v>6</v>
      </c>
      <c r="S276" s="833">
        <v>6</v>
      </c>
      <c r="T276" s="833">
        <v>6</v>
      </c>
      <c r="U276" s="833">
        <v>6</v>
      </c>
      <c r="V276" s="833">
        <v>6</v>
      </c>
      <c r="W276" s="833">
        <v>6</v>
      </c>
      <c r="X276" s="833">
        <v>6</v>
      </c>
      <c r="Y276" s="420">
        <v>6</v>
      </c>
      <c r="Z276" s="833">
        <v>5</v>
      </c>
      <c r="AA276" s="833">
        <v>5</v>
      </c>
      <c r="AB276" s="2792">
        <v>5</v>
      </c>
      <c r="AC276" s="2796"/>
      <c r="AD276" s="2"/>
      <c r="AE276" s="34"/>
      <c r="AF276" s="2"/>
      <c r="AG276" s="34"/>
      <c r="AJ276" s="105"/>
      <c r="AK276" s="105"/>
      <c r="AL276" s="105"/>
      <c r="AM276" s="105"/>
      <c r="AN276" s="105"/>
    </row>
    <row r="277" spans="1:40" ht="16.5" thickBot="1" x14ac:dyDescent="0.3">
      <c r="A277" s="837" t="s">
        <v>404</v>
      </c>
      <c r="B277" s="1827"/>
      <c r="C277" s="2790"/>
      <c r="D277" s="141" t="s">
        <v>54</v>
      </c>
      <c r="E277" s="837">
        <v>12</v>
      </c>
      <c r="F277" s="1827">
        <v>12</v>
      </c>
      <c r="G277" s="1827">
        <v>12</v>
      </c>
      <c r="H277" s="575">
        <v>12</v>
      </c>
      <c r="I277" s="1827">
        <v>12</v>
      </c>
      <c r="J277" s="1827">
        <v>12</v>
      </c>
      <c r="K277" s="1827">
        <v>12</v>
      </c>
      <c r="L277" s="1827">
        <v>12</v>
      </c>
      <c r="M277" s="1827">
        <v>11</v>
      </c>
      <c r="N277" s="575">
        <v>11</v>
      </c>
      <c r="O277" s="1827">
        <v>11</v>
      </c>
      <c r="P277" s="1827">
        <v>11</v>
      </c>
      <c r="Q277" s="1827">
        <v>11</v>
      </c>
      <c r="R277" s="1827">
        <v>11</v>
      </c>
      <c r="S277" s="1827">
        <v>11</v>
      </c>
      <c r="T277" s="1827">
        <v>11</v>
      </c>
      <c r="U277" s="1827">
        <v>12</v>
      </c>
      <c r="V277" s="1827">
        <v>12</v>
      </c>
      <c r="W277" s="1827">
        <v>12</v>
      </c>
      <c r="X277" s="1827">
        <v>12</v>
      </c>
      <c r="Y277" s="575">
        <v>12</v>
      </c>
      <c r="Z277" s="1827">
        <v>12</v>
      </c>
      <c r="AA277" s="1827">
        <v>11</v>
      </c>
      <c r="AB277" s="900">
        <v>11</v>
      </c>
      <c r="AC277" s="2797"/>
      <c r="AD277" s="2"/>
      <c r="AE277" s="34"/>
      <c r="AF277" s="2"/>
      <c r="AG277" s="34"/>
      <c r="AJ277" s="105"/>
      <c r="AK277" s="105"/>
      <c r="AL277" s="105"/>
      <c r="AM277" s="105"/>
      <c r="AN277" s="105"/>
    </row>
    <row r="278" spans="1:40" x14ac:dyDescent="0.25">
      <c r="A278" s="3355" t="s">
        <v>43</v>
      </c>
      <c r="B278" s="3399" t="s">
        <v>44</v>
      </c>
      <c r="C278" s="125" t="s">
        <v>13</v>
      </c>
      <c r="D278" s="122" t="s">
        <v>54</v>
      </c>
      <c r="E278" s="363">
        <v>900</v>
      </c>
      <c r="F278" s="91">
        <v>900</v>
      </c>
      <c r="G278" s="91">
        <v>900</v>
      </c>
      <c r="H278" s="411">
        <v>800</v>
      </c>
      <c r="I278" s="91">
        <v>900</v>
      </c>
      <c r="J278" s="91">
        <v>1100</v>
      </c>
      <c r="K278" s="91">
        <v>1500</v>
      </c>
      <c r="L278" s="91">
        <v>1600</v>
      </c>
      <c r="M278" s="91">
        <v>1600</v>
      </c>
      <c r="N278" s="411">
        <v>1700</v>
      </c>
      <c r="O278" s="91">
        <v>1700</v>
      </c>
      <c r="P278" s="91">
        <v>1400</v>
      </c>
      <c r="Q278" s="91">
        <v>1500</v>
      </c>
      <c r="R278" s="91">
        <v>1500</v>
      </c>
      <c r="S278" s="91">
        <v>1500</v>
      </c>
      <c r="T278" s="91">
        <v>1600</v>
      </c>
      <c r="U278" s="91">
        <v>1500</v>
      </c>
      <c r="V278" s="91">
        <v>1300</v>
      </c>
      <c r="W278" s="91">
        <v>1400</v>
      </c>
      <c r="X278" s="91">
        <v>1300</v>
      </c>
      <c r="Y278" s="411">
        <v>1400</v>
      </c>
      <c r="Z278" s="91">
        <v>1200</v>
      </c>
      <c r="AA278" s="91">
        <v>1100</v>
      </c>
      <c r="AB278" s="391">
        <v>900</v>
      </c>
      <c r="AC278" s="2798">
        <f>SUM(E278:AB278)</f>
        <v>31200</v>
      </c>
      <c r="AJ278" s="10"/>
      <c r="AK278" s="10"/>
      <c r="AL278" s="12"/>
      <c r="AM278" s="10"/>
      <c r="AN278" s="105"/>
    </row>
    <row r="279" spans="1:40" x14ac:dyDescent="0.25">
      <c r="A279" s="3355"/>
      <c r="B279" s="3399"/>
      <c r="C279" s="123" t="s">
        <v>14</v>
      </c>
      <c r="D279" s="108" t="s">
        <v>54</v>
      </c>
      <c r="E279" s="73">
        <v>600</v>
      </c>
      <c r="F279" s="155">
        <v>600</v>
      </c>
      <c r="G279" s="155">
        <v>600</v>
      </c>
      <c r="H279" s="412">
        <v>500</v>
      </c>
      <c r="I279" s="155">
        <v>500</v>
      </c>
      <c r="J279" s="155">
        <v>500</v>
      </c>
      <c r="K279" s="155">
        <v>700</v>
      </c>
      <c r="L279" s="155">
        <v>700</v>
      </c>
      <c r="M279" s="155">
        <v>800</v>
      </c>
      <c r="N279" s="412">
        <v>800</v>
      </c>
      <c r="O279" s="155">
        <v>900</v>
      </c>
      <c r="P279" s="155">
        <v>700</v>
      </c>
      <c r="Q279" s="155">
        <v>700</v>
      </c>
      <c r="R279" s="155">
        <v>800</v>
      </c>
      <c r="S279" s="155">
        <v>800</v>
      </c>
      <c r="T279" s="155">
        <v>900</v>
      </c>
      <c r="U279" s="155">
        <v>800</v>
      </c>
      <c r="V279" s="155">
        <v>700</v>
      </c>
      <c r="W279" s="155">
        <v>600</v>
      </c>
      <c r="X279" s="155">
        <v>600</v>
      </c>
      <c r="Y279" s="412">
        <v>700</v>
      </c>
      <c r="Z279" s="155">
        <v>600</v>
      </c>
      <c r="AA279" s="155">
        <v>600</v>
      </c>
      <c r="AB279" s="317">
        <v>500</v>
      </c>
      <c r="AC279" s="2436">
        <f>SUM(E279:AB279)</f>
        <v>16200</v>
      </c>
      <c r="AJ279" s="51"/>
      <c r="AK279" s="26"/>
      <c r="AL279" s="51"/>
      <c r="AM279" s="12"/>
      <c r="AN279" s="105"/>
    </row>
    <row r="280" spans="1:40" x14ac:dyDescent="0.25">
      <c r="A280" s="3355"/>
      <c r="B280" s="3399"/>
      <c r="C280" s="123" t="s">
        <v>15</v>
      </c>
      <c r="D280" s="108" t="s">
        <v>54</v>
      </c>
      <c r="E280" s="73">
        <v>5</v>
      </c>
      <c r="F280" s="155">
        <v>5</v>
      </c>
      <c r="G280" s="155">
        <v>5</v>
      </c>
      <c r="H280" s="412">
        <v>5</v>
      </c>
      <c r="I280" s="155">
        <v>5</v>
      </c>
      <c r="J280" s="155">
        <v>6</v>
      </c>
      <c r="K280" s="155">
        <v>8</v>
      </c>
      <c r="L280" s="155">
        <v>9</v>
      </c>
      <c r="M280" s="155">
        <v>9</v>
      </c>
      <c r="N280" s="412">
        <v>9</v>
      </c>
      <c r="O280" s="155">
        <v>10</v>
      </c>
      <c r="P280" s="155">
        <v>8</v>
      </c>
      <c r="Q280" s="155">
        <v>8</v>
      </c>
      <c r="R280" s="155">
        <v>8</v>
      </c>
      <c r="S280" s="155">
        <v>8</v>
      </c>
      <c r="T280" s="155">
        <v>9</v>
      </c>
      <c r="U280" s="155">
        <v>8</v>
      </c>
      <c r="V280" s="155">
        <v>7</v>
      </c>
      <c r="W280" s="155">
        <v>7</v>
      </c>
      <c r="X280" s="155">
        <v>7</v>
      </c>
      <c r="Y280" s="412">
        <v>8</v>
      </c>
      <c r="Z280" s="155">
        <v>7</v>
      </c>
      <c r="AA280" s="155">
        <v>6</v>
      </c>
      <c r="AB280" s="317">
        <v>5</v>
      </c>
      <c r="AC280" s="2436"/>
      <c r="AJ280" s="12"/>
      <c r="AK280" s="12"/>
      <c r="AL280" s="12"/>
      <c r="AM280" s="12"/>
      <c r="AN280" s="105"/>
    </row>
    <row r="281" spans="1:40" ht="16.5" thickBot="1" x14ac:dyDescent="0.3">
      <c r="A281" s="3355"/>
      <c r="B281" s="3399"/>
      <c r="C281" s="123" t="s">
        <v>17</v>
      </c>
      <c r="D281" s="108"/>
      <c r="E281" s="624">
        <f t="shared" ref="E281:AB281" si="131">E279/E278</f>
        <v>0.66666666666666663</v>
      </c>
      <c r="F281" s="319">
        <f t="shared" si="131"/>
        <v>0.66666666666666663</v>
      </c>
      <c r="G281" s="319">
        <f t="shared" si="131"/>
        <v>0.66666666666666663</v>
      </c>
      <c r="H281" s="430">
        <f t="shared" si="131"/>
        <v>0.625</v>
      </c>
      <c r="I281" s="319">
        <f t="shared" si="131"/>
        <v>0.55555555555555558</v>
      </c>
      <c r="J281" s="319">
        <f t="shared" si="131"/>
        <v>0.45454545454545453</v>
      </c>
      <c r="K281" s="319">
        <f t="shared" si="131"/>
        <v>0.46666666666666667</v>
      </c>
      <c r="L281" s="319">
        <f t="shared" si="131"/>
        <v>0.4375</v>
      </c>
      <c r="M281" s="319">
        <f t="shared" si="131"/>
        <v>0.5</v>
      </c>
      <c r="N281" s="430">
        <f t="shared" si="131"/>
        <v>0.47058823529411764</v>
      </c>
      <c r="O281" s="319">
        <f t="shared" si="131"/>
        <v>0.52941176470588236</v>
      </c>
      <c r="P281" s="319">
        <f t="shared" si="131"/>
        <v>0.5</v>
      </c>
      <c r="Q281" s="319">
        <f t="shared" si="131"/>
        <v>0.46666666666666667</v>
      </c>
      <c r="R281" s="319">
        <f t="shared" si="131"/>
        <v>0.53333333333333333</v>
      </c>
      <c r="S281" s="319">
        <f t="shared" si="131"/>
        <v>0.53333333333333333</v>
      </c>
      <c r="T281" s="319">
        <f t="shared" si="131"/>
        <v>0.5625</v>
      </c>
      <c r="U281" s="319">
        <f t="shared" si="131"/>
        <v>0.53333333333333333</v>
      </c>
      <c r="V281" s="319">
        <f t="shared" si="131"/>
        <v>0.53846153846153844</v>
      </c>
      <c r="W281" s="319">
        <f t="shared" si="131"/>
        <v>0.42857142857142855</v>
      </c>
      <c r="X281" s="319">
        <f t="shared" si="131"/>
        <v>0.46153846153846156</v>
      </c>
      <c r="Y281" s="430">
        <f>Y279/Y278</f>
        <v>0.5</v>
      </c>
      <c r="Z281" s="319">
        <f t="shared" si="131"/>
        <v>0.5</v>
      </c>
      <c r="AA281" s="319">
        <f t="shared" si="131"/>
        <v>0.54545454545454541</v>
      </c>
      <c r="AB281" s="874">
        <f t="shared" si="131"/>
        <v>0.55555555555555558</v>
      </c>
      <c r="AC281" s="2799"/>
      <c r="AJ281" s="12"/>
      <c r="AK281" s="12"/>
      <c r="AL281" s="12"/>
      <c r="AM281" s="12"/>
      <c r="AN281" s="105"/>
    </row>
    <row r="282" spans="1:40" ht="16.5" thickBot="1" x14ac:dyDescent="0.3">
      <c r="A282" s="3355"/>
      <c r="B282" s="3400"/>
      <c r="C282" s="123" t="s">
        <v>22</v>
      </c>
      <c r="D282" s="108"/>
      <c r="E282" s="2389"/>
      <c r="F282" s="91"/>
      <c r="G282" s="91"/>
      <c r="H282" s="411"/>
      <c r="I282" s="91"/>
      <c r="J282" s="91"/>
      <c r="K282" s="91"/>
      <c r="L282" s="91"/>
      <c r="M282" s="91"/>
      <c r="N282" s="41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411"/>
      <c r="Z282" s="91"/>
      <c r="AA282" s="91"/>
      <c r="AB282" s="391"/>
      <c r="AC282" s="215"/>
      <c r="AJ282" s="12"/>
      <c r="AK282" s="12"/>
      <c r="AL282" s="12"/>
      <c r="AM282" s="12"/>
      <c r="AN282" s="105"/>
    </row>
    <row r="283" spans="1:40" ht="16.5" hidden="1" thickBot="1" x14ac:dyDescent="0.3">
      <c r="A283" s="3355"/>
      <c r="B283" s="2205"/>
      <c r="C283" s="124" t="s">
        <v>18</v>
      </c>
      <c r="D283" s="108"/>
      <c r="E283" s="81"/>
      <c r="F283" s="155"/>
      <c r="G283" s="155"/>
      <c r="H283" s="412"/>
      <c r="I283" s="155"/>
      <c r="J283" s="155"/>
      <c r="K283" s="155"/>
      <c r="L283" s="155"/>
      <c r="M283" s="155"/>
      <c r="N283" s="412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412"/>
      <c r="Z283" s="155"/>
      <c r="AA283" s="155"/>
      <c r="AB283" s="317"/>
      <c r="AC283" s="2800"/>
      <c r="AJ283" s="12"/>
      <c r="AK283" s="12"/>
      <c r="AL283" s="12"/>
      <c r="AM283" s="12"/>
      <c r="AN283" s="105"/>
    </row>
    <row r="284" spans="1:40" ht="16.5" hidden="1" thickBot="1" x14ac:dyDescent="0.3">
      <c r="A284" s="3398"/>
      <c r="B284" s="2206"/>
      <c r="C284" s="517" t="s">
        <v>19</v>
      </c>
      <c r="D284" s="114"/>
      <c r="E284" s="143"/>
      <c r="F284" s="127"/>
      <c r="G284" s="127"/>
      <c r="H284" s="427"/>
      <c r="I284" s="127"/>
      <c r="J284" s="127"/>
      <c r="K284" s="127"/>
      <c r="L284" s="127"/>
      <c r="M284" s="127"/>
      <c r="N284" s="4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427"/>
      <c r="Z284" s="127"/>
      <c r="AA284" s="127"/>
      <c r="AB284" s="2694"/>
      <c r="AC284" s="2801"/>
      <c r="AJ284" s="12"/>
      <c r="AK284" s="12"/>
      <c r="AL284" s="12"/>
      <c r="AM284" s="12"/>
      <c r="AN284" s="105"/>
    </row>
    <row r="285" spans="1:40" x14ac:dyDescent="0.25">
      <c r="A285" s="3354" t="s">
        <v>48</v>
      </c>
      <c r="B285" s="3401" t="s">
        <v>49</v>
      </c>
      <c r="C285" s="121" t="s">
        <v>13</v>
      </c>
      <c r="D285" s="113" t="s">
        <v>54</v>
      </c>
      <c r="E285" s="147">
        <v>600</v>
      </c>
      <c r="F285" s="203">
        <v>600</v>
      </c>
      <c r="G285" s="203">
        <v>600</v>
      </c>
      <c r="H285" s="413">
        <v>600</v>
      </c>
      <c r="I285" s="203">
        <v>700</v>
      </c>
      <c r="J285" s="203">
        <v>1000</v>
      </c>
      <c r="K285" s="203">
        <v>1200</v>
      </c>
      <c r="L285" s="203">
        <v>1300</v>
      </c>
      <c r="M285" s="203">
        <v>1400</v>
      </c>
      <c r="N285" s="413">
        <v>1300</v>
      </c>
      <c r="O285" s="203">
        <v>1400</v>
      </c>
      <c r="P285" s="203">
        <v>1200</v>
      </c>
      <c r="Q285" s="203">
        <v>1200</v>
      </c>
      <c r="R285" s="203">
        <v>1200</v>
      </c>
      <c r="S285" s="203">
        <v>1100</v>
      </c>
      <c r="T285" s="203">
        <v>1200</v>
      </c>
      <c r="U285" s="203">
        <v>1100</v>
      </c>
      <c r="V285" s="203">
        <v>1200</v>
      </c>
      <c r="W285" s="203">
        <v>1200</v>
      </c>
      <c r="X285" s="203">
        <v>1200</v>
      </c>
      <c r="Y285" s="413">
        <v>1200</v>
      </c>
      <c r="Z285" s="203">
        <v>1000</v>
      </c>
      <c r="AA285" s="203">
        <v>900</v>
      </c>
      <c r="AB285" s="330">
        <v>700</v>
      </c>
      <c r="AC285" s="2435">
        <f>SUM(E285:AB285)</f>
        <v>25100</v>
      </c>
      <c r="AJ285" s="10"/>
      <c r="AK285" s="10"/>
      <c r="AL285" s="12"/>
      <c r="AM285" s="10"/>
      <c r="AN285" s="105"/>
    </row>
    <row r="286" spans="1:40" x14ac:dyDescent="0.25">
      <c r="A286" s="3355"/>
      <c r="B286" s="3399"/>
      <c r="C286" s="123" t="s">
        <v>14</v>
      </c>
      <c r="D286" s="108" t="s">
        <v>54</v>
      </c>
      <c r="E286" s="73">
        <v>400</v>
      </c>
      <c r="F286" s="155">
        <v>400</v>
      </c>
      <c r="G286" s="155">
        <v>400</v>
      </c>
      <c r="H286" s="412">
        <v>400</v>
      </c>
      <c r="I286" s="155">
        <v>400</v>
      </c>
      <c r="J286" s="155">
        <v>400</v>
      </c>
      <c r="K286" s="155">
        <v>500</v>
      </c>
      <c r="L286" s="155">
        <v>600</v>
      </c>
      <c r="M286" s="155">
        <v>700</v>
      </c>
      <c r="N286" s="412">
        <v>600</v>
      </c>
      <c r="O286" s="155">
        <v>700</v>
      </c>
      <c r="P286" s="155">
        <v>600</v>
      </c>
      <c r="Q286" s="155">
        <v>600</v>
      </c>
      <c r="R286" s="155">
        <v>700</v>
      </c>
      <c r="S286" s="155">
        <v>700</v>
      </c>
      <c r="T286" s="155">
        <v>600</v>
      </c>
      <c r="U286" s="155">
        <v>600</v>
      </c>
      <c r="V286" s="155">
        <v>600</v>
      </c>
      <c r="W286" s="155">
        <v>600</v>
      </c>
      <c r="X286" s="155">
        <v>600</v>
      </c>
      <c r="Y286" s="412">
        <v>600</v>
      </c>
      <c r="Z286" s="155">
        <v>500</v>
      </c>
      <c r="AA286" s="155">
        <v>500</v>
      </c>
      <c r="AB286" s="317">
        <v>500</v>
      </c>
      <c r="AC286" s="2436">
        <f>SUM(E286:AB286)</f>
        <v>13200</v>
      </c>
      <c r="AJ286" s="51"/>
      <c r="AK286" s="26"/>
      <c r="AL286" s="51"/>
      <c r="AM286" s="12"/>
      <c r="AN286" s="105"/>
    </row>
    <row r="287" spans="1:40" x14ac:dyDescent="0.25">
      <c r="A287" s="3355"/>
      <c r="B287" s="3399"/>
      <c r="C287" s="123" t="s">
        <v>15</v>
      </c>
      <c r="D287" s="108" t="s">
        <v>54</v>
      </c>
      <c r="E287" s="73">
        <v>4</v>
      </c>
      <c r="F287" s="155">
        <v>3</v>
      </c>
      <c r="G287" s="155">
        <v>4</v>
      </c>
      <c r="H287" s="412">
        <v>4</v>
      </c>
      <c r="I287" s="155">
        <v>4</v>
      </c>
      <c r="J287" s="155">
        <v>5</v>
      </c>
      <c r="K287" s="155">
        <v>6</v>
      </c>
      <c r="L287" s="155">
        <v>7</v>
      </c>
      <c r="M287" s="155">
        <v>7</v>
      </c>
      <c r="N287" s="412">
        <v>7</v>
      </c>
      <c r="O287" s="155">
        <v>7</v>
      </c>
      <c r="P287" s="155">
        <v>6</v>
      </c>
      <c r="Q287" s="155">
        <v>6</v>
      </c>
      <c r="R287" s="155">
        <v>6</v>
      </c>
      <c r="S287" s="155">
        <v>6</v>
      </c>
      <c r="T287" s="155">
        <v>6</v>
      </c>
      <c r="U287" s="155">
        <v>6</v>
      </c>
      <c r="V287" s="155">
        <v>6</v>
      </c>
      <c r="W287" s="155">
        <v>6</v>
      </c>
      <c r="X287" s="155">
        <v>7</v>
      </c>
      <c r="Y287" s="412">
        <v>6</v>
      </c>
      <c r="Z287" s="155">
        <v>6</v>
      </c>
      <c r="AA287" s="155">
        <v>5</v>
      </c>
      <c r="AB287" s="317">
        <v>4</v>
      </c>
      <c r="AC287" s="218"/>
      <c r="AJ287" s="12"/>
      <c r="AK287" s="12"/>
      <c r="AL287" s="12"/>
      <c r="AM287" s="12"/>
      <c r="AN287" s="105"/>
    </row>
    <row r="288" spans="1:40" x14ac:dyDescent="0.25">
      <c r="A288" s="3355"/>
      <c r="B288" s="3399"/>
      <c r="C288" s="123" t="s">
        <v>17</v>
      </c>
      <c r="D288" s="108"/>
      <c r="E288" s="548">
        <f t="shared" ref="E288:AB288" si="132">E286/E285</f>
        <v>0.66666666666666663</v>
      </c>
      <c r="F288" s="315">
        <f t="shared" si="132"/>
        <v>0.66666666666666663</v>
      </c>
      <c r="G288" s="315">
        <f t="shared" si="132"/>
        <v>0.66666666666666663</v>
      </c>
      <c r="H288" s="417">
        <f t="shared" si="132"/>
        <v>0.66666666666666663</v>
      </c>
      <c r="I288" s="315">
        <f t="shared" si="132"/>
        <v>0.5714285714285714</v>
      </c>
      <c r="J288" s="315">
        <f t="shared" si="132"/>
        <v>0.4</v>
      </c>
      <c r="K288" s="315">
        <f t="shared" si="132"/>
        <v>0.41666666666666669</v>
      </c>
      <c r="L288" s="315">
        <f t="shared" si="132"/>
        <v>0.46153846153846156</v>
      </c>
      <c r="M288" s="315">
        <f t="shared" si="132"/>
        <v>0.5</v>
      </c>
      <c r="N288" s="417">
        <f t="shared" si="132"/>
        <v>0.46153846153846156</v>
      </c>
      <c r="O288" s="315">
        <f t="shared" si="132"/>
        <v>0.5</v>
      </c>
      <c r="P288" s="315">
        <f t="shared" si="132"/>
        <v>0.5</v>
      </c>
      <c r="Q288" s="315">
        <f t="shared" si="132"/>
        <v>0.5</v>
      </c>
      <c r="R288" s="315">
        <f t="shared" si="132"/>
        <v>0.58333333333333337</v>
      </c>
      <c r="S288" s="315">
        <f t="shared" si="132"/>
        <v>0.63636363636363635</v>
      </c>
      <c r="T288" s="315">
        <f t="shared" si="132"/>
        <v>0.5</v>
      </c>
      <c r="U288" s="315">
        <f t="shared" si="132"/>
        <v>0.54545454545454541</v>
      </c>
      <c r="V288" s="315">
        <f t="shared" si="132"/>
        <v>0.5</v>
      </c>
      <c r="W288" s="315">
        <f t="shared" si="132"/>
        <v>0.5</v>
      </c>
      <c r="X288" s="315">
        <f t="shared" si="132"/>
        <v>0.5</v>
      </c>
      <c r="Y288" s="417">
        <f>Y286/Y285</f>
        <v>0.5</v>
      </c>
      <c r="Z288" s="315">
        <f t="shared" si="132"/>
        <v>0.5</v>
      </c>
      <c r="AA288" s="315">
        <f t="shared" si="132"/>
        <v>0.55555555555555558</v>
      </c>
      <c r="AB288" s="337">
        <f t="shared" si="132"/>
        <v>0.7142857142857143</v>
      </c>
      <c r="AC288" s="218"/>
      <c r="AJ288" s="12"/>
      <c r="AK288" s="12"/>
      <c r="AL288" s="12"/>
      <c r="AM288" s="12"/>
      <c r="AN288" s="105"/>
    </row>
    <row r="289" spans="1:40" ht="16.5" thickBot="1" x14ac:dyDescent="0.3">
      <c r="A289" s="3355"/>
      <c r="B289" s="3400"/>
      <c r="C289" s="123" t="s">
        <v>22</v>
      </c>
      <c r="D289" s="108"/>
      <c r="E289" s="148"/>
      <c r="F289" s="127"/>
      <c r="G289" s="127"/>
      <c r="H289" s="427"/>
      <c r="I289" s="127"/>
      <c r="J289" s="127"/>
      <c r="K289" s="127"/>
      <c r="L289" s="127"/>
      <c r="M289" s="127"/>
      <c r="N289" s="4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427"/>
      <c r="Z289" s="127"/>
      <c r="AA289" s="127"/>
      <c r="AB289" s="2694"/>
      <c r="AC289" s="234"/>
      <c r="AJ289" s="12"/>
      <c r="AK289" s="12"/>
      <c r="AL289" s="12"/>
      <c r="AM289" s="12"/>
      <c r="AN289" s="105"/>
    </row>
    <row r="290" spans="1:40" ht="16.5" hidden="1" thickBot="1" x14ac:dyDescent="0.3">
      <c r="A290" s="3355"/>
      <c r="B290" s="2205"/>
      <c r="C290" s="124" t="s">
        <v>18</v>
      </c>
      <c r="D290" s="108"/>
      <c r="E290" s="2389"/>
      <c r="F290" s="91"/>
      <c r="G290" s="91"/>
      <c r="H290" s="411"/>
      <c r="I290" s="91"/>
      <c r="J290" s="91"/>
      <c r="K290" s="91"/>
      <c r="L290" s="91"/>
      <c r="M290" s="91"/>
      <c r="N290" s="41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411"/>
      <c r="Z290" s="91"/>
      <c r="AA290" s="91"/>
      <c r="AB290" s="391"/>
      <c r="AC290" s="2802"/>
      <c r="AJ290" s="12"/>
      <c r="AK290" s="12"/>
      <c r="AL290" s="12"/>
      <c r="AM290" s="12"/>
      <c r="AN290" s="105"/>
    </row>
    <row r="291" spans="1:40" ht="16.5" hidden="1" thickBot="1" x14ac:dyDescent="0.3">
      <c r="A291" s="3398"/>
      <c r="B291" s="2207"/>
      <c r="C291" s="740" t="s">
        <v>19</v>
      </c>
      <c r="D291" s="114"/>
      <c r="E291" s="93"/>
      <c r="F291" s="94"/>
      <c r="G291" s="94"/>
      <c r="H291" s="440"/>
      <c r="I291" s="94"/>
      <c r="J291" s="94"/>
      <c r="K291" s="94"/>
      <c r="L291" s="94"/>
      <c r="M291" s="94"/>
      <c r="N291" s="440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440"/>
      <c r="Z291" s="94"/>
      <c r="AA291" s="94"/>
      <c r="AB291" s="499"/>
      <c r="AC291" s="2803"/>
      <c r="AJ291" s="12"/>
      <c r="AK291" s="12"/>
      <c r="AL291" s="12"/>
      <c r="AM291" s="12"/>
      <c r="AN291" s="105"/>
    </row>
    <row r="292" spans="1:40" x14ac:dyDescent="0.25">
      <c r="A292" s="3354" t="s">
        <v>405</v>
      </c>
      <c r="B292" s="3401" t="s">
        <v>406</v>
      </c>
      <c r="C292" s="121" t="s">
        <v>13</v>
      </c>
      <c r="D292" s="113" t="s">
        <v>54</v>
      </c>
      <c r="E292" s="147">
        <v>100</v>
      </c>
      <c r="F292" s="203">
        <v>100</v>
      </c>
      <c r="G292" s="203">
        <v>100</v>
      </c>
      <c r="H292" s="413">
        <v>200</v>
      </c>
      <c r="I292" s="203">
        <v>200</v>
      </c>
      <c r="J292" s="203">
        <v>200</v>
      </c>
      <c r="K292" s="203">
        <v>100</v>
      </c>
      <c r="L292" s="203">
        <v>100</v>
      </c>
      <c r="M292" s="203">
        <v>100</v>
      </c>
      <c r="N292" s="413">
        <v>100</v>
      </c>
      <c r="O292" s="203">
        <v>100</v>
      </c>
      <c r="P292" s="203">
        <v>100</v>
      </c>
      <c r="Q292" s="203">
        <v>100</v>
      </c>
      <c r="R292" s="203">
        <v>100</v>
      </c>
      <c r="S292" s="203">
        <v>100</v>
      </c>
      <c r="T292" s="203">
        <v>100</v>
      </c>
      <c r="U292" s="203">
        <v>200</v>
      </c>
      <c r="V292" s="203">
        <v>200</v>
      </c>
      <c r="W292" s="203">
        <v>200</v>
      </c>
      <c r="X292" s="203">
        <v>200</v>
      </c>
      <c r="Y292" s="413">
        <v>200</v>
      </c>
      <c r="Z292" s="203">
        <v>100</v>
      </c>
      <c r="AA292" s="203">
        <v>200</v>
      </c>
      <c r="AB292" s="330">
        <v>100</v>
      </c>
      <c r="AC292" s="2435">
        <f>SUM(E292:AB292)</f>
        <v>3300</v>
      </c>
      <c r="AJ292" s="12"/>
      <c r="AK292" s="12"/>
      <c r="AL292" s="12"/>
      <c r="AM292" s="12"/>
      <c r="AN292" s="105"/>
    </row>
    <row r="293" spans="1:40" x14ac:dyDescent="0.25">
      <c r="A293" s="3355"/>
      <c r="B293" s="3399"/>
      <c r="C293" s="123" t="s">
        <v>14</v>
      </c>
      <c r="D293" s="108" t="s">
        <v>54</v>
      </c>
      <c r="E293" s="73">
        <v>9500</v>
      </c>
      <c r="F293" s="155">
        <v>9600</v>
      </c>
      <c r="G293" s="155">
        <v>9700</v>
      </c>
      <c r="H293" s="412">
        <v>9700</v>
      </c>
      <c r="I293" s="155">
        <v>9700</v>
      </c>
      <c r="J293" s="155">
        <v>9500</v>
      </c>
      <c r="K293" s="155">
        <v>8300</v>
      </c>
      <c r="L293" s="155">
        <v>8800</v>
      </c>
      <c r="M293" s="155">
        <v>6600</v>
      </c>
      <c r="N293" s="412">
        <v>6300</v>
      </c>
      <c r="O293" s="155">
        <v>6800</v>
      </c>
      <c r="P293" s="155">
        <v>8900</v>
      </c>
      <c r="Q293" s="155">
        <v>9100</v>
      </c>
      <c r="R293" s="155">
        <v>8100</v>
      </c>
      <c r="S293" s="155">
        <v>8700</v>
      </c>
      <c r="T293" s="155">
        <v>8400</v>
      </c>
      <c r="U293" s="155">
        <v>9300</v>
      </c>
      <c r="V293" s="155">
        <v>9300</v>
      </c>
      <c r="W293" s="155">
        <v>9500</v>
      </c>
      <c r="X293" s="155">
        <v>9500</v>
      </c>
      <c r="Y293" s="412">
        <v>9700</v>
      </c>
      <c r="Z293" s="155">
        <v>9600</v>
      </c>
      <c r="AA293" s="155">
        <v>9600</v>
      </c>
      <c r="AB293" s="317">
        <v>9600</v>
      </c>
      <c r="AC293" s="2436">
        <f>SUM(E293:AB293)</f>
        <v>213800</v>
      </c>
      <c r="AJ293" s="12"/>
      <c r="AK293" s="12"/>
      <c r="AL293" s="12"/>
      <c r="AM293" s="12"/>
      <c r="AN293" s="105"/>
    </row>
    <row r="294" spans="1:40" x14ac:dyDescent="0.25">
      <c r="A294" s="3355"/>
      <c r="B294" s="3399"/>
      <c r="C294" s="123" t="s">
        <v>15</v>
      </c>
      <c r="D294" s="108" t="s">
        <v>54</v>
      </c>
      <c r="E294" s="2462">
        <v>47</v>
      </c>
      <c r="F294" s="1879">
        <v>47</v>
      </c>
      <c r="G294" s="1879">
        <v>48</v>
      </c>
      <c r="H294" s="2167">
        <v>48</v>
      </c>
      <c r="I294" s="1879">
        <v>49</v>
      </c>
      <c r="J294" s="1879">
        <v>47</v>
      </c>
      <c r="K294" s="1879">
        <v>41</v>
      </c>
      <c r="L294" s="1879">
        <v>44</v>
      </c>
      <c r="M294" s="1879">
        <v>33</v>
      </c>
      <c r="N294" s="2167">
        <v>32</v>
      </c>
      <c r="O294" s="1879">
        <v>34</v>
      </c>
      <c r="P294" s="1879">
        <v>44</v>
      </c>
      <c r="Q294" s="1879">
        <v>46</v>
      </c>
      <c r="R294" s="1879">
        <v>40</v>
      </c>
      <c r="S294" s="1879">
        <v>43</v>
      </c>
      <c r="T294" s="1879">
        <v>42</v>
      </c>
      <c r="U294" s="1879">
        <v>47</v>
      </c>
      <c r="V294" s="1879">
        <v>46</v>
      </c>
      <c r="W294" s="1879">
        <v>47</v>
      </c>
      <c r="X294" s="1879">
        <v>47</v>
      </c>
      <c r="Y294" s="2167">
        <v>48</v>
      </c>
      <c r="Z294" s="1879">
        <v>47</v>
      </c>
      <c r="AA294" s="1879">
        <v>47</v>
      </c>
      <c r="AB294" s="2793">
        <v>47</v>
      </c>
      <c r="AC294" s="2436"/>
      <c r="AJ294" s="12"/>
      <c r="AK294" s="12"/>
      <c r="AL294" s="12"/>
      <c r="AM294" s="12"/>
      <c r="AN294" s="105"/>
    </row>
    <row r="295" spans="1:40" ht="16.5" thickBot="1" x14ac:dyDescent="0.3">
      <c r="A295" s="3355"/>
      <c r="B295" s="3399"/>
      <c r="C295" s="123" t="s">
        <v>17</v>
      </c>
      <c r="D295" s="108"/>
      <c r="E295" s="148">
        <f t="shared" ref="E295:AB295" si="133">E293/E292</f>
        <v>95</v>
      </c>
      <c r="F295" s="127">
        <f t="shared" si="133"/>
        <v>96</v>
      </c>
      <c r="G295" s="127">
        <f t="shared" si="133"/>
        <v>97</v>
      </c>
      <c r="H295" s="427">
        <f t="shared" si="133"/>
        <v>48.5</v>
      </c>
      <c r="I295" s="127">
        <f t="shared" si="133"/>
        <v>48.5</v>
      </c>
      <c r="J295" s="127">
        <f t="shared" si="133"/>
        <v>47.5</v>
      </c>
      <c r="K295" s="127">
        <f t="shared" si="133"/>
        <v>83</v>
      </c>
      <c r="L295" s="127">
        <f t="shared" si="133"/>
        <v>88</v>
      </c>
      <c r="M295" s="127">
        <f t="shared" si="133"/>
        <v>66</v>
      </c>
      <c r="N295" s="427">
        <f t="shared" si="133"/>
        <v>63</v>
      </c>
      <c r="O295" s="127">
        <f t="shared" si="133"/>
        <v>68</v>
      </c>
      <c r="P295" s="127">
        <f t="shared" si="133"/>
        <v>89</v>
      </c>
      <c r="Q295" s="127">
        <f t="shared" si="133"/>
        <v>91</v>
      </c>
      <c r="R295" s="127">
        <f t="shared" si="133"/>
        <v>81</v>
      </c>
      <c r="S295" s="127">
        <f t="shared" si="133"/>
        <v>87</v>
      </c>
      <c r="T295" s="127">
        <f t="shared" si="133"/>
        <v>84</v>
      </c>
      <c r="U295" s="127">
        <f t="shared" si="133"/>
        <v>46.5</v>
      </c>
      <c r="V295" s="127">
        <f t="shared" si="133"/>
        <v>46.5</v>
      </c>
      <c r="W295" s="127">
        <f t="shared" si="133"/>
        <v>47.5</v>
      </c>
      <c r="X295" s="127">
        <f t="shared" si="133"/>
        <v>47.5</v>
      </c>
      <c r="Y295" s="427">
        <f>Y293/Y292</f>
        <v>48.5</v>
      </c>
      <c r="Z295" s="127">
        <f t="shared" si="133"/>
        <v>96</v>
      </c>
      <c r="AA295" s="127">
        <f t="shared" si="133"/>
        <v>48</v>
      </c>
      <c r="AB295" s="2694">
        <f t="shared" si="133"/>
        <v>96</v>
      </c>
      <c r="AC295" s="2799"/>
      <c r="AJ295" s="12"/>
      <c r="AK295" s="12"/>
      <c r="AL295" s="12"/>
      <c r="AM295" s="12"/>
      <c r="AN295" s="105"/>
    </row>
    <row r="296" spans="1:40" ht="16.5" thickBot="1" x14ac:dyDescent="0.3">
      <c r="A296" s="3355"/>
      <c r="B296" s="3400"/>
      <c r="C296" s="123" t="s">
        <v>22</v>
      </c>
      <c r="D296" s="114"/>
      <c r="E296" s="2389"/>
      <c r="F296" s="91"/>
      <c r="G296" s="91"/>
      <c r="H296" s="411"/>
      <c r="I296" s="91"/>
      <c r="J296" s="91"/>
      <c r="K296" s="91"/>
      <c r="L296" s="91"/>
      <c r="M296" s="91"/>
      <c r="N296" s="41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411"/>
      <c r="Z296" s="91"/>
      <c r="AA296" s="91"/>
      <c r="AB296" s="391"/>
      <c r="AC296" s="215"/>
      <c r="AJ296" s="12"/>
      <c r="AK296" s="12"/>
      <c r="AL296" s="12"/>
      <c r="AM296" s="12"/>
      <c r="AN296" s="105"/>
    </row>
    <row r="297" spans="1:40" ht="16.5" hidden="1" thickBot="1" x14ac:dyDescent="0.3">
      <c r="A297" s="3355"/>
      <c r="B297" s="2205"/>
      <c r="C297" s="124" t="s">
        <v>18</v>
      </c>
      <c r="D297" s="122"/>
      <c r="E297" s="81"/>
      <c r="F297" s="155"/>
      <c r="G297" s="155"/>
      <c r="H297" s="412"/>
      <c r="I297" s="155"/>
      <c r="J297" s="155"/>
      <c r="K297" s="155"/>
      <c r="L297" s="155"/>
      <c r="M297" s="155"/>
      <c r="N297" s="412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412"/>
      <c r="Z297" s="155"/>
      <c r="AA297" s="155"/>
      <c r="AB297" s="317"/>
      <c r="AC297" s="2800"/>
      <c r="AJ297" s="12"/>
      <c r="AK297" s="12"/>
      <c r="AL297" s="12"/>
      <c r="AM297" s="12"/>
      <c r="AN297" s="105"/>
    </row>
    <row r="298" spans="1:40" ht="16.5" hidden="1" thickBot="1" x14ac:dyDescent="0.3">
      <c r="A298" s="3398"/>
      <c r="B298" s="2206"/>
      <c r="C298" s="517" t="s">
        <v>19</v>
      </c>
      <c r="D298" s="114"/>
      <c r="E298" s="143"/>
      <c r="F298" s="127"/>
      <c r="G298" s="127"/>
      <c r="H298" s="427"/>
      <c r="I298" s="127"/>
      <c r="J298" s="127"/>
      <c r="K298" s="127"/>
      <c r="L298" s="127"/>
      <c r="M298" s="127"/>
      <c r="N298" s="4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427"/>
      <c r="Z298" s="127"/>
      <c r="AA298" s="127"/>
      <c r="AB298" s="2694"/>
      <c r="AC298" s="2801"/>
      <c r="AJ298" s="12"/>
      <c r="AK298" s="12"/>
      <c r="AL298" s="12"/>
      <c r="AM298" s="12"/>
      <c r="AN298" s="105"/>
    </row>
    <row r="299" spans="1:40" x14ac:dyDescent="0.25">
      <c r="A299" s="3354" t="s">
        <v>86</v>
      </c>
      <c r="B299" s="3326" t="s">
        <v>12</v>
      </c>
      <c r="C299" s="129" t="s">
        <v>13</v>
      </c>
      <c r="D299" s="285" t="s">
        <v>115</v>
      </c>
      <c r="E299" s="307">
        <f t="shared" ref="E299:AA299" si="134">(E303-D303)*$AE299*$AF299</f>
        <v>972.00000000157161</v>
      </c>
      <c r="F299" s="71">
        <f t="shared" si="134"/>
        <v>972.00000000157161</v>
      </c>
      <c r="G299" s="71">
        <f t="shared" si="134"/>
        <v>947.99999999668216</v>
      </c>
      <c r="H299" s="414">
        <f t="shared" si="134"/>
        <v>827.99999999406282</v>
      </c>
      <c r="I299" s="71">
        <f t="shared" si="134"/>
        <v>912.00000001117587</v>
      </c>
      <c r="J299" s="71">
        <f t="shared" si="134"/>
        <v>996.00000000646105</v>
      </c>
      <c r="K299" s="71">
        <f t="shared" si="134"/>
        <v>1427.9999999853317</v>
      </c>
      <c r="L299" s="71">
        <f t="shared" si="134"/>
        <v>1524.0000000048894</v>
      </c>
      <c r="M299" s="71">
        <f t="shared" si="134"/>
        <v>1512.0000000024447</v>
      </c>
      <c r="N299" s="414">
        <f t="shared" si="134"/>
        <v>1679.9999999930151</v>
      </c>
      <c r="O299" s="71">
        <f t="shared" si="134"/>
        <v>1728.000000002794</v>
      </c>
      <c r="P299" s="71">
        <f t="shared" si="134"/>
        <v>1379.9999999973807</v>
      </c>
      <c r="Q299" s="71">
        <f t="shared" si="134"/>
        <v>1500</v>
      </c>
      <c r="R299" s="71">
        <f t="shared" si="134"/>
        <v>1475.9999999951106</v>
      </c>
      <c r="S299" s="71">
        <f t="shared" si="134"/>
        <v>1536.0000000073342</v>
      </c>
      <c r="T299" s="71">
        <f t="shared" si="134"/>
        <v>1524.0000000048894</v>
      </c>
      <c r="U299" s="71">
        <f t="shared" si="134"/>
        <v>1475.9999999951106</v>
      </c>
      <c r="V299" s="71">
        <f t="shared" si="134"/>
        <v>1367.9999999949359</v>
      </c>
      <c r="W299" s="71">
        <f t="shared" si="134"/>
        <v>1332.0000000094296</v>
      </c>
      <c r="X299" s="71">
        <f t="shared" si="134"/>
        <v>1320.0000000069849</v>
      </c>
      <c r="Y299" s="414">
        <f>(Y303-X303)*$AE299*$AF299</f>
        <v>1415.9999999828869</v>
      </c>
      <c r="Z299" s="71">
        <f>(Z303-Y303)*$AE299*$AF299</f>
        <v>1224.000000009255</v>
      </c>
      <c r="AA299" s="71">
        <f t="shared" si="134"/>
        <v>1139.999999992142</v>
      </c>
      <c r="AB299" s="72">
        <f>(AB303-AA303)*$AE299*$AF299</f>
        <v>888.00000000628643</v>
      </c>
      <c r="AC299" s="131">
        <f>SUM(E299:AB299)</f>
        <v>31080.000000001746</v>
      </c>
      <c r="AD299" s="70">
        <v>6300</v>
      </c>
      <c r="AE299" s="71">
        <v>100</v>
      </c>
      <c r="AF299" s="72">
        <v>120</v>
      </c>
      <c r="AJ299" s="10"/>
      <c r="AK299" s="27"/>
      <c r="AL299" s="12"/>
      <c r="AM299" s="27"/>
      <c r="AN299" s="105"/>
    </row>
    <row r="300" spans="1:40" x14ac:dyDescent="0.25">
      <c r="A300" s="3355"/>
      <c r="B300" s="3324"/>
      <c r="C300" s="130" t="s">
        <v>14</v>
      </c>
      <c r="D300" s="132" t="s">
        <v>115</v>
      </c>
      <c r="E300" s="308">
        <f t="shared" ref="E300:AB300" si="135">(E304-D304)*$AE299*$AF299</f>
        <v>444.00000000314321</v>
      </c>
      <c r="F300" s="309">
        <f t="shared" si="135"/>
        <v>443.99999999768625</v>
      </c>
      <c r="G300" s="309">
        <f t="shared" si="135"/>
        <v>432.00000000069849</v>
      </c>
      <c r="H300" s="415">
        <f t="shared" si="135"/>
        <v>371.99999999938882</v>
      </c>
      <c r="I300" s="309">
        <f t="shared" si="135"/>
        <v>419.99999999825377</v>
      </c>
      <c r="J300" s="309">
        <f t="shared" si="135"/>
        <v>456.00000000013097</v>
      </c>
      <c r="K300" s="309">
        <f t="shared" si="135"/>
        <v>648.00000000104774</v>
      </c>
      <c r="L300" s="309">
        <f t="shared" si="135"/>
        <v>695.99999999991269</v>
      </c>
      <c r="M300" s="309">
        <f t="shared" si="135"/>
        <v>684.00000000292493</v>
      </c>
      <c r="N300" s="415">
        <f t="shared" si="135"/>
        <v>767.99999999821011</v>
      </c>
      <c r="O300" s="309">
        <f t="shared" si="135"/>
        <v>791.99999999764259</v>
      </c>
      <c r="P300" s="309">
        <f t="shared" si="135"/>
        <v>624.00000000161526</v>
      </c>
      <c r="Q300" s="309">
        <f t="shared" si="135"/>
        <v>684.00000000292493</v>
      </c>
      <c r="R300" s="309">
        <f t="shared" si="135"/>
        <v>671.99999999502324</v>
      </c>
      <c r="S300" s="309">
        <f t="shared" si="135"/>
        <v>696.00000000536966</v>
      </c>
      <c r="T300" s="309">
        <f t="shared" si="135"/>
        <v>695.99999999991269</v>
      </c>
      <c r="U300" s="309">
        <f t="shared" si="135"/>
        <v>671.99999999502324</v>
      </c>
      <c r="V300" s="309">
        <f t="shared" si="135"/>
        <v>624.00000000161526</v>
      </c>
      <c r="W300" s="309">
        <f t="shared" si="135"/>
        <v>611.99999999917054</v>
      </c>
      <c r="X300" s="309">
        <f t="shared" si="135"/>
        <v>600.00000000218279</v>
      </c>
      <c r="Y300" s="415">
        <f>(Y304-X304)*$AE299*$AF299</f>
        <v>635.99999999860302</v>
      </c>
      <c r="Z300" s="309">
        <f>(Z304-Y304)*$AE299*$AF299</f>
        <v>564.00000000030559</v>
      </c>
      <c r="AA300" s="309">
        <f t="shared" si="135"/>
        <v>516.00000000144064</v>
      </c>
      <c r="AB300" s="310">
        <f t="shared" si="135"/>
        <v>408.00000000126602</v>
      </c>
      <c r="AC300" s="133">
        <f>SUM(E300:AB300)</f>
        <v>14160.000000003492</v>
      </c>
      <c r="AD300" s="73"/>
      <c r="AE300" s="155"/>
      <c r="AF300" s="74"/>
      <c r="AJ300" s="51"/>
      <c r="AK300" s="11"/>
      <c r="AL300" s="51"/>
      <c r="AM300" s="11"/>
      <c r="AN300" s="105"/>
    </row>
    <row r="301" spans="1:40" x14ac:dyDescent="0.25">
      <c r="A301" s="3355"/>
      <c r="B301" s="3324"/>
      <c r="C301" s="130" t="s">
        <v>15</v>
      </c>
      <c r="D301" s="132" t="s">
        <v>54</v>
      </c>
      <c r="E301" s="327">
        <v>59</v>
      </c>
      <c r="F301" s="328">
        <v>59</v>
      </c>
      <c r="G301" s="328">
        <v>58</v>
      </c>
      <c r="H301" s="420">
        <v>50</v>
      </c>
      <c r="I301" s="328">
        <v>56</v>
      </c>
      <c r="J301" s="328">
        <v>60</v>
      </c>
      <c r="K301" s="328">
        <v>87</v>
      </c>
      <c r="L301" s="328">
        <v>93</v>
      </c>
      <c r="M301" s="328">
        <v>92</v>
      </c>
      <c r="N301" s="420">
        <v>102</v>
      </c>
      <c r="O301" s="328">
        <v>105</v>
      </c>
      <c r="P301" s="328">
        <v>84</v>
      </c>
      <c r="Q301" s="328">
        <v>91</v>
      </c>
      <c r="R301" s="328">
        <v>90</v>
      </c>
      <c r="S301" s="328">
        <v>93</v>
      </c>
      <c r="T301" s="328">
        <v>93</v>
      </c>
      <c r="U301" s="328">
        <v>90</v>
      </c>
      <c r="V301" s="328">
        <v>83</v>
      </c>
      <c r="W301" s="328">
        <v>81</v>
      </c>
      <c r="X301" s="328">
        <v>80</v>
      </c>
      <c r="Y301" s="420">
        <v>86</v>
      </c>
      <c r="Z301" s="328">
        <v>75</v>
      </c>
      <c r="AA301" s="328">
        <v>69</v>
      </c>
      <c r="AB301" s="297">
        <v>54</v>
      </c>
      <c r="AC301" s="133">
        <f>AVERAGE(E301:AB301)</f>
        <v>78.75</v>
      </c>
      <c r="AD301" s="75">
        <f>SQRT(MIN((E299*E299+E300*E300),(F299*F299+F300*F300),(G299*G299+G300*G300),(H299*H299+H300*H300),(I299*I299+I300*I300),(J299*J299+J300*J300),(K299*K299+K300*K300),(L299*L299+L300*L300),(M299*M299+M300*M300),(N299*N299+N300*N300),(E299*E299+E300*E300),(O299*O299+O300*O300),(P299*P299+P300*P300),(R299*R299+R300*R300),(S299*S299+S300*S300),(T299*T299+T300*T300),(U299*U299+U300*U300),(V299*V299+V300*V300),(W299*W299+W300*W300),(X299*X299+X300*X300),(V299*V299+V300*V300),(Z299*Z299+Z300*Z300),(AA299*AA299+AA300*AA300),(AB299*AB299+AB300*AB300)))/AD299</f>
        <v>0.14408362399207161</v>
      </c>
      <c r="AE301" s="76"/>
      <c r="AF301" s="77"/>
      <c r="AJ301" s="12"/>
      <c r="AK301" s="11"/>
      <c r="AL301" s="12"/>
      <c r="AM301" s="11"/>
      <c r="AN301" s="105"/>
    </row>
    <row r="302" spans="1:40" ht="16.5" thickBot="1" x14ac:dyDescent="0.3">
      <c r="A302" s="3355"/>
      <c r="B302" s="3324"/>
      <c r="C302" s="130" t="s">
        <v>17</v>
      </c>
      <c r="D302" s="132"/>
      <c r="E302" s="314">
        <f t="shared" ref="E302:AB302" si="136">E300/E299</f>
        <v>0.45679012345928532</v>
      </c>
      <c r="F302" s="315">
        <f t="shared" si="136"/>
        <v>0.45679012345367115</v>
      </c>
      <c r="G302" s="315">
        <f t="shared" si="136"/>
        <v>0.45569620253397725</v>
      </c>
      <c r="H302" s="417">
        <f t="shared" si="136"/>
        <v>0.44927536232132398</v>
      </c>
      <c r="I302" s="315">
        <f t="shared" si="136"/>
        <v>0.46052631578191555</v>
      </c>
      <c r="J302" s="315">
        <f t="shared" si="136"/>
        <v>0.45783132529836634</v>
      </c>
      <c r="K302" s="315">
        <f t="shared" si="136"/>
        <v>0.45378151261043692</v>
      </c>
      <c r="L302" s="315">
        <f t="shared" si="136"/>
        <v>0.45669291338430429</v>
      </c>
      <c r="M302" s="315">
        <f t="shared" si="136"/>
        <v>0.45238095238215542</v>
      </c>
      <c r="N302" s="417">
        <f t="shared" si="136"/>
        <v>0.4571428571436924</v>
      </c>
      <c r="O302" s="315">
        <f t="shared" si="136"/>
        <v>0.458333333331228</v>
      </c>
      <c r="P302" s="315">
        <f t="shared" si="136"/>
        <v>0.45217391304550703</v>
      </c>
      <c r="Q302" s="315">
        <f t="shared" si="136"/>
        <v>0.45600000000194996</v>
      </c>
      <c r="R302" s="315">
        <f t="shared" si="136"/>
        <v>0.45528455284366487</v>
      </c>
      <c r="S302" s="315">
        <f t="shared" si="136"/>
        <v>0.45312500000133227</v>
      </c>
      <c r="T302" s="315">
        <f t="shared" si="136"/>
        <v>0.45669291338430429</v>
      </c>
      <c r="U302" s="315">
        <f t="shared" si="136"/>
        <v>0.45528455284366487</v>
      </c>
      <c r="V302" s="315">
        <f>V300/V299</f>
        <v>0.45614035088006227</v>
      </c>
      <c r="W302" s="315">
        <f t="shared" si="136"/>
        <v>0.45945945945558408</v>
      </c>
      <c r="X302" s="315">
        <f t="shared" si="136"/>
        <v>0.45454545454470291</v>
      </c>
      <c r="Y302" s="417">
        <f>Y300/Y299</f>
        <v>0.44915254237732299</v>
      </c>
      <c r="Z302" s="315">
        <f t="shared" si="136"/>
        <v>0.46078431372225576</v>
      </c>
      <c r="AA302" s="315">
        <f t="shared" si="136"/>
        <v>0.45263157895175216</v>
      </c>
      <c r="AB302" s="316">
        <f t="shared" si="136"/>
        <v>0.4594594594576325</v>
      </c>
      <c r="AC302" s="132"/>
      <c r="AD302" s="73"/>
      <c r="AE302" s="155"/>
      <c r="AF302" s="74"/>
      <c r="AJ302" s="12"/>
      <c r="AK302" s="11"/>
      <c r="AL302" s="12"/>
      <c r="AM302" s="11"/>
      <c r="AN302" s="105"/>
    </row>
    <row r="303" spans="1:40" ht="16.5" hidden="1" thickBot="1" x14ac:dyDescent="0.3">
      <c r="A303" s="3355"/>
      <c r="B303" s="2437"/>
      <c r="C303" s="1068" t="s">
        <v>18</v>
      </c>
      <c r="D303" s="288">
        <v>11088.08</v>
      </c>
      <c r="E303" s="327">
        <v>11088.161</v>
      </c>
      <c r="F303" s="327">
        <v>11088.242</v>
      </c>
      <c r="G303" s="327">
        <v>11088.321</v>
      </c>
      <c r="H303" s="420">
        <v>11088.39</v>
      </c>
      <c r="I303" s="327">
        <v>11088.466</v>
      </c>
      <c r="J303" s="327">
        <v>11088.549000000001</v>
      </c>
      <c r="K303" s="327">
        <v>11088.668</v>
      </c>
      <c r="L303" s="327">
        <v>11088.795</v>
      </c>
      <c r="M303" s="327">
        <v>11088.921</v>
      </c>
      <c r="N303" s="420">
        <v>11089.061</v>
      </c>
      <c r="O303" s="327">
        <v>11089.205</v>
      </c>
      <c r="P303" s="327">
        <v>11089.32</v>
      </c>
      <c r="Q303" s="327">
        <v>11089.445</v>
      </c>
      <c r="R303" s="327">
        <v>11089.567999999999</v>
      </c>
      <c r="S303" s="327">
        <v>11089.696</v>
      </c>
      <c r="T303" s="327">
        <v>11089.823</v>
      </c>
      <c r="U303" s="327">
        <v>11089.946</v>
      </c>
      <c r="V303" s="327">
        <v>11090.06</v>
      </c>
      <c r="W303" s="327">
        <v>11090.171</v>
      </c>
      <c r="X303" s="327">
        <v>11090.281000000001</v>
      </c>
      <c r="Y303" s="420">
        <v>11090.398999999999</v>
      </c>
      <c r="Z303" s="327">
        <v>11090.501</v>
      </c>
      <c r="AA303" s="327">
        <v>11090.596</v>
      </c>
      <c r="AB303" s="297">
        <v>11090.67</v>
      </c>
      <c r="AC303" s="132"/>
      <c r="AD303" s="73"/>
      <c r="AE303" s="155"/>
      <c r="AF303" s="74"/>
      <c r="AJ303" s="238"/>
      <c r="AK303" s="48"/>
      <c r="AL303" s="238"/>
      <c r="AM303" s="48"/>
      <c r="AN303" s="105"/>
    </row>
    <row r="304" spans="1:40" ht="16.5" hidden="1" thickBot="1" x14ac:dyDescent="0.3">
      <c r="A304" s="3321"/>
      <c r="B304" s="2581"/>
      <c r="C304" s="1068" t="s">
        <v>19</v>
      </c>
      <c r="D304" s="288">
        <v>3779.87</v>
      </c>
      <c r="E304" s="327">
        <v>3779.9070000000002</v>
      </c>
      <c r="F304" s="327">
        <v>3779.944</v>
      </c>
      <c r="G304" s="327">
        <v>3779.98</v>
      </c>
      <c r="H304" s="420">
        <v>3780.011</v>
      </c>
      <c r="I304" s="327">
        <v>3780.0459999999998</v>
      </c>
      <c r="J304" s="327">
        <v>3780.0839999999998</v>
      </c>
      <c r="K304" s="327">
        <v>3780.1379999999999</v>
      </c>
      <c r="L304" s="327">
        <v>3780.1959999999999</v>
      </c>
      <c r="M304" s="327">
        <v>3780.2530000000002</v>
      </c>
      <c r="N304" s="420">
        <v>3780.317</v>
      </c>
      <c r="O304" s="327">
        <v>3780.3829999999998</v>
      </c>
      <c r="P304" s="327">
        <v>3780.4349999999999</v>
      </c>
      <c r="Q304" s="327">
        <v>3780.4920000000002</v>
      </c>
      <c r="R304" s="327">
        <v>3780.5479999999998</v>
      </c>
      <c r="S304" s="327">
        <v>3780.6060000000002</v>
      </c>
      <c r="T304" s="327">
        <v>3780.6640000000002</v>
      </c>
      <c r="U304" s="327">
        <v>3780.72</v>
      </c>
      <c r="V304" s="327">
        <v>3780.7719999999999</v>
      </c>
      <c r="W304" s="327">
        <v>3780.8229999999999</v>
      </c>
      <c r="X304" s="327">
        <v>3780.873</v>
      </c>
      <c r="Y304" s="420">
        <v>3780.9259999999999</v>
      </c>
      <c r="Z304" s="327">
        <v>3780.973</v>
      </c>
      <c r="AA304" s="327">
        <v>3781.0160000000001</v>
      </c>
      <c r="AB304" s="297">
        <v>3781.05</v>
      </c>
      <c r="AC304" s="132"/>
      <c r="AD304" s="73"/>
      <c r="AE304" s="155"/>
      <c r="AF304" s="74"/>
      <c r="AJ304" s="238"/>
      <c r="AK304" s="48"/>
      <c r="AL304" s="238"/>
      <c r="AM304" s="48"/>
      <c r="AN304" s="105"/>
    </row>
    <row r="305" spans="1:41" ht="16.5" hidden="1" thickBot="1" x14ac:dyDescent="0.3">
      <c r="A305" s="2210"/>
      <c r="B305" s="2587" t="s">
        <v>42</v>
      </c>
      <c r="C305" s="2596"/>
      <c r="D305" s="2603"/>
      <c r="E305" s="178">
        <f t="shared" ref="E305:AB305" si="137">SQRT(E299*E299+E300*E300)/E376/1.73</f>
        <v>58.771803860106168</v>
      </c>
      <c r="F305" s="179">
        <f t="shared" si="137"/>
        <v>58.771803859981468</v>
      </c>
      <c r="G305" s="179">
        <f t="shared" si="137"/>
        <v>57.188147595820453</v>
      </c>
      <c r="H305" s="419">
        <f t="shared" si="137"/>
        <v>50.646485546346064</v>
      </c>
      <c r="I305" s="179">
        <f t="shared" si="137"/>
        <v>55.913648022868017</v>
      </c>
      <c r="J305" s="179">
        <f t="shared" si="137"/>
        <v>61.35587253522359</v>
      </c>
      <c r="K305" s="179">
        <f t="shared" si="137"/>
        <v>86.90737325027105</v>
      </c>
      <c r="L305" s="179">
        <f t="shared" si="137"/>
        <v>92.674060901773927</v>
      </c>
      <c r="M305" s="179">
        <f t="shared" si="137"/>
        <v>92.147834858442735</v>
      </c>
      <c r="N305" s="419">
        <f t="shared" si="137"/>
        <v>102.57037279975977</v>
      </c>
      <c r="O305" s="179">
        <f t="shared" si="137"/>
        <v>105.8535503287506</v>
      </c>
      <c r="P305" s="179">
        <f t="shared" si="137"/>
        <v>83.854987856657417</v>
      </c>
      <c r="Q305" s="179">
        <f t="shared" si="137"/>
        <v>91.365620882144682</v>
      </c>
      <c r="R305" s="179">
        <f t="shared" si="137"/>
        <v>89.879505172341155</v>
      </c>
      <c r="S305" s="179">
        <f t="shared" si="137"/>
        <v>93.636672629455305</v>
      </c>
      <c r="T305" s="179">
        <f t="shared" si="137"/>
        <v>93.030157197265837</v>
      </c>
      <c r="U305" s="179">
        <f t="shared" si="137"/>
        <v>89.879505172341155</v>
      </c>
      <c r="V305" s="179">
        <f t="shared" si="137"/>
        <v>83.090865854676935</v>
      </c>
      <c r="W305" s="179">
        <f t="shared" si="137"/>
        <v>80.928590973184612</v>
      </c>
      <c r="X305" s="179">
        <f t="shared" si="137"/>
        <v>80.050654876228279</v>
      </c>
      <c r="Y305" s="419">
        <f>SQRT(V299*V299+V300*V300)/V376/1.73</f>
        <v>83.090865854676935</v>
      </c>
      <c r="Z305" s="179">
        <f t="shared" si="137"/>
        <v>74.977126702187277</v>
      </c>
      <c r="AA305" s="179">
        <f t="shared" si="137"/>
        <v>69.818425689702025</v>
      </c>
      <c r="AB305" s="180">
        <f t="shared" si="137"/>
        <v>53.952393982164999</v>
      </c>
      <c r="AC305" s="199">
        <f>AVERAGE(E305:AB305)</f>
        <v>78.764846933432082</v>
      </c>
      <c r="AD305" s="96">
        <f>(AC301-AC305)/AC301</f>
        <v>-1.8853248802644076E-4</v>
      </c>
      <c r="AE305" s="79"/>
      <c r="AF305" s="80"/>
      <c r="AH305" s="15"/>
      <c r="AI305" s="64"/>
      <c r="AJ305" s="65"/>
      <c r="AK305" s="65"/>
      <c r="AL305" s="12"/>
      <c r="AM305" s="105"/>
      <c r="AN305" s="105"/>
      <c r="AO305" s="105"/>
    </row>
    <row r="306" spans="1:41" x14ac:dyDescent="0.25">
      <c r="A306" s="3387" t="s">
        <v>65</v>
      </c>
      <c r="B306" s="3390" t="s">
        <v>20</v>
      </c>
      <c r="C306" s="129" t="s">
        <v>13</v>
      </c>
      <c r="D306" s="285" t="s">
        <v>115</v>
      </c>
      <c r="E306" s="307">
        <f t="shared" ref="E306:AB306" si="138">(E310-D310)*$AE306*$AF306</f>
        <v>648.00000000104774</v>
      </c>
      <c r="F306" s="71">
        <f t="shared" si="138"/>
        <v>648.00000000104774</v>
      </c>
      <c r="G306" s="71">
        <f t="shared" si="138"/>
        <v>611.99999999371357</v>
      </c>
      <c r="H306" s="414">
        <f t="shared" si="138"/>
        <v>635.99999999860302</v>
      </c>
      <c r="I306" s="71">
        <f t="shared" si="138"/>
        <v>731.99999999633292</v>
      </c>
      <c r="J306" s="71">
        <f t="shared" si="138"/>
        <v>972.00000000157161</v>
      </c>
      <c r="K306" s="71">
        <f t="shared" si="138"/>
        <v>1104.0000000066357</v>
      </c>
      <c r="L306" s="71">
        <f t="shared" si="138"/>
        <v>1236.0000000116997</v>
      </c>
      <c r="M306" s="71">
        <f t="shared" si="138"/>
        <v>1379.9999999973807</v>
      </c>
      <c r="N306" s="414">
        <f t="shared" si="138"/>
        <v>1296.0000000020955</v>
      </c>
      <c r="O306" s="71">
        <f t="shared" si="138"/>
        <v>1391.9999999998254</v>
      </c>
      <c r="P306" s="71">
        <f t="shared" si="138"/>
        <v>1187.999999980093</v>
      </c>
      <c r="Q306" s="71">
        <f t="shared" si="138"/>
        <v>1116.0000000090804</v>
      </c>
      <c r="R306" s="71">
        <f t="shared" si="138"/>
        <v>1188.0000000019209</v>
      </c>
      <c r="S306" s="71">
        <f t="shared" si="138"/>
        <v>1080.0000000017462</v>
      </c>
      <c r="T306" s="71">
        <f t="shared" si="138"/>
        <v>1127.9999999896972</v>
      </c>
      <c r="U306" s="71">
        <f t="shared" si="138"/>
        <v>1104.0000000066357</v>
      </c>
      <c r="V306" s="71">
        <f t="shared" si="138"/>
        <v>1139.999999992142</v>
      </c>
      <c r="W306" s="71">
        <f t="shared" si="138"/>
        <v>1140.0000000139698</v>
      </c>
      <c r="X306" s="71">
        <f t="shared" si="138"/>
        <v>1188.0000000019209</v>
      </c>
      <c r="Y306" s="414">
        <f>(Y310-X310)*$AE306*$AF306</f>
        <v>1175.9999999994761</v>
      </c>
      <c r="Z306" s="71">
        <f>(Z310-Y310)*$AE306*$AF306</f>
        <v>1019.9999999895226</v>
      </c>
      <c r="AA306" s="71">
        <f t="shared" si="138"/>
        <v>851.99999999895226</v>
      </c>
      <c r="AB306" s="72">
        <f t="shared" si="138"/>
        <v>743.99999999877764</v>
      </c>
      <c r="AC306" s="131">
        <f>SUM(E306:AB306)</f>
        <v>24719.999999993888</v>
      </c>
      <c r="AD306" s="70">
        <v>6300</v>
      </c>
      <c r="AE306" s="71">
        <v>100</v>
      </c>
      <c r="AF306" s="72">
        <v>120</v>
      </c>
      <c r="AJ306" s="10"/>
      <c r="AK306" s="27"/>
      <c r="AL306" s="12"/>
      <c r="AM306" s="27"/>
      <c r="AN306" s="105"/>
    </row>
    <row r="307" spans="1:41" x14ac:dyDescent="0.25">
      <c r="A307" s="3388"/>
      <c r="B307" s="3391"/>
      <c r="C307" s="130" t="s">
        <v>14</v>
      </c>
      <c r="D307" s="132" t="s">
        <v>115</v>
      </c>
      <c r="E307" s="2426">
        <f t="shared" ref="E307:AB307" si="139">(E311-D311)*$AE306*$AF306</f>
        <v>300.00000000109139</v>
      </c>
      <c r="F307" s="446">
        <f t="shared" si="139"/>
        <v>311.99999999807915</v>
      </c>
      <c r="G307" s="446">
        <f t="shared" si="139"/>
        <v>287.99999999864667</v>
      </c>
      <c r="H307" s="415">
        <f t="shared" si="139"/>
        <v>300.00000000109139</v>
      </c>
      <c r="I307" s="446">
        <f t="shared" si="139"/>
        <v>347.99999999995634</v>
      </c>
      <c r="J307" s="446">
        <f t="shared" si="139"/>
        <v>456.00000000013097</v>
      </c>
      <c r="K307" s="446">
        <f t="shared" si="139"/>
        <v>516.00000000144064</v>
      </c>
      <c r="L307" s="446">
        <f t="shared" si="139"/>
        <v>587.99999999973807</v>
      </c>
      <c r="M307" s="446">
        <f t="shared" si="139"/>
        <v>648.00000000104774</v>
      </c>
      <c r="N307" s="415">
        <f t="shared" si="139"/>
        <v>599.99999999672582</v>
      </c>
      <c r="O307" s="446">
        <f t="shared" si="139"/>
        <v>660.00000000349246</v>
      </c>
      <c r="P307" s="446">
        <f t="shared" si="139"/>
        <v>564.00000000030559</v>
      </c>
      <c r="Q307" s="446">
        <f t="shared" si="139"/>
        <v>527.99999999842839</v>
      </c>
      <c r="R307" s="446">
        <f t="shared" si="139"/>
        <v>551.99999999786087</v>
      </c>
      <c r="S307" s="446">
        <f t="shared" si="139"/>
        <v>504.00000000445289</v>
      </c>
      <c r="T307" s="446">
        <f t="shared" si="139"/>
        <v>539.99999999541615</v>
      </c>
      <c r="U307" s="446">
        <f t="shared" si="139"/>
        <v>516.00000000144064</v>
      </c>
      <c r="V307" s="446">
        <f t="shared" si="139"/>
        <v>540.00000000087311</v>
      </c>
      <c r="W307" s="446">
        <f t="shared" si="139"/>
        <v>540.00000000087311</v>
      </c>
      <c r="X307" s="446">
        <f t="shared" si="139"/>
        <v>551.99999999786087</v>
      </c>
      <c r="Y307" s="415">
        <f>(Y311-X311)*$AE306*$AF306</f>
        <v>552.00000000331784</v>
      </c>
      <c r="Z307" s="446">
        <f>(Z311-Y311)*$AE306*$AF306</f>
        <v>479.99999999956344</v>
      </c>
      <c r="AA307" s="446">
        <f t="shared" si="139"/>
        <v>407.99999999580905</v>
      </c>
      <c r="AB307" s="2440">
        <f t="shared" si="139"/>
        <v>347.99999999995634</v>
      </c>
      <c r="AC307" s="133">
        <f>SUM(E307:AB307)</f>
        <v>11639.999999997599</v>
      </c>
      <c r="AD307" s="73"/>
      <c r="AE307" s="155"/>
      <c r="AF307" s="74"/>
      <c r="AJ307" s="51"/>
      <c r="AK307" s="11"/>
      <c r="AL307" s="51"/>
      <c r="AM307" s="11"/>
      <c r="AN307" s="105"/>
    </row>
    <row r="308" spans="1:41" x14ac:dyDescent="0.25">
      <c r="A308" s="3388"/>
      <c r="B308" s="3391"/>
      <c r="C308" s="130" t="s">
        <v>15</v>
      </c>
      <c r="D308" s="132" t="s">
        <v>54</v>
      </c>
      <c r="E308" s="327">
        <v>38</v>
      </c>
      <c r="F308" s="328">
        <v>38</v>
      </c>
      <c r="G308" s="328">
        <v>36</v>
      </c>
      <c r="H308" s="420">
        <v>38</v>
      </c>
      <c r="I308" s="328">
        <v>43</v>
      </c>
      <c r="J308" s="328">
        <v>57</v>
      </c>
      <c r="K308" s="328">
        <v>65</v>
      </c>
      <c r="L308" s="328">
        <v>73</v>
      </c>
      <c r="M308" s="328">
        <v>81</v>
      </c>
      <c r="N308" s="420">
        <v>76</v>
      </c>
      <c r="O308" s="328">
        <v>82</v>
      </c>
      <c r="P308" s="328">
        <v>70</v>
      </c>
      <c r="Q308" s="328">
        <v>66</v>
      </c>
      <c r="R308" s="328">
        <v>70</v>
      </c>
      <c r="S308" s="328">
        <v>63</v>
      </c>
      <c r="T308" s="328">
        <v>67</v>
      </c>
      <c r="U308" s="328">
        <v>65</v>
      </c>
      <c r="V308" s="328">
        <v>67</v>
      </c>
      <c r="W308" s="328">
        <v>67</v>
      </c>
      <c r="X308" s="328">
        <v>70</v>
      </c>
      <c r="Y308" s="420">
        <v>69</v>
      </c>
      <c r="Z308" s="328">
        <v>60</v>
      </c>
      <c r="AA308" s="328">
        <v>50</v>
      </c>
      <c r="AB308" s="297">
        <v>44</v>
      </c>
      <c r="AC308" s="133">
        <f>AVERAGE(E308:AB308)</f>
        <v>60.625</v>
      </c>
      <c r="AD308" s="75">
        <f>SQRT(MIN((E306*E306+E307*E307),(F306*F306+F307*F307),(G306*G306+G307*G307),(H306*H306+H307*H307),(I306*I306+I307*I307),(J306*J306+J307*J307),(K306*K306+K307*K307),(L306*L306+L307*L307),(M306*M306+M307*M307),(N306*N306+N307*N307),(E306*E306+E307*E307),(O306*O306+O307*O307),(P306*P306+P307*P307),(R306*R306+R307*R307),(S306*S306+S307*S307),(T306*T306+T307*T307),(U306*U306+U307*U307),(V306*V306+V307*V307),(W306*W306+W307*W307),(X306*X306+X307*X307),(V306*V306+V307*V307),(Z306*Z306+Z307*Z307),(AA306*AA306+AA307*AA307),(AB306*AB306+AB307*AB307)))/AD306</f>
        <v>0.10736168130218243</v>
      </c>
      <c r="AE308" s="76"/>
      <c r="AF308" s="77"/>
      <c r="AG308" s="20"/>
      <c r="AH308" s="20"/>
      <c r="AJ308" s="12"/>
      <c r="AK308" s="11"/>
      <c r="AL308" s="12"/>
      <c r="AM308" s="11"/>
      <c r="AN308" s="105"/>
    </row>
    <row r="309" spans="1:41" ht="16.5" thickBot="1" x14ac:dyDescent="0.3">
      <c r="A309" s="3388"/>
      <c r="B309" s="3391"/>
      <c r="C309" s="130" t="s">
        <v>17</v>
      </c>
      <c r="D309" s="132"/>
      <c r="E309" s="314">
        <f t="shared" ref="E309:AB309" si="140">E307/E306</f>
        <v>0.46296296296389866</v>
      </c>
      <c r="F309" s="315">
        <f t="shared" si="140"/>
        <v>0.48148148147773873</v>
      </c>
      <c r="G309" s="315">
        <f t="shared" si="140"/>
        <v>0.47058823529674015</v>
      </c>
      <c r="H309" s="417">
        <f t="shared" si="140"/>
        <v>0.47169811321029931</v>
      </c>
      <c r="I309" s="315">
        <f t="shared" si="140"/>
        <v>0.47540983606789577</v>
      </c>
      <c r="J309" s="315">
        <f t="shared" si="140"/>
        <v>0.469135802468512</v>
      </c>
      <c r="K309" s="315">
        <f t="shared" si="140"/>
        <v>0.4673913043463217</v>
      </c>
      <c r="L309" s="315">
        <f t="shared" si="140"/>
        <v>0.47572815533509077</v>
      </c>
      <c r="M309" s="315">
        <f t="shared" si="140"/>
        <v>0.46956521739295487</v>
      </c>
      <c r="N309" s="417">
        <f t="shared" si="140"/>
        <v>0.46296296295968803</v>
      </c>
      <c r="O309" s="315">
        <f t="shared" si="140"/>
        <v>0.47413793103705121</v>
      </c>
      <c r="P309" s="315">
        <f t="shared" si="140"/>
        <v>0.47474747475568718</v>
      </c>
      <c r="Q309" s="315">
        <f t="shared" si="140"/>
        <v>0.47311827956463465</v>
      </c>
      <c r="R309" s="315">
        <f t="shared" si="140"/>
        <v>0.46464646464391274</v>
      </c>
      <c r="S309" s="315">
        <f t="shared" si="140"/>
        <v>0.46666666667003515</v>
      </c>
      <c r="T309" s="315">
        <f t="shared" si="140"/>
        <v>0.47872340425562793</v>
      </c>
      <c r="U309" s="315">
        <f t="shared" si="140"/>
        <v>0.4673913043463217</v>
      </c>
      <c r="V309" s="315">
        <f t="shared" si="140"/>
        <v>0.47368421053034682</v>
      </c>
      <c r="W309" s="315">
        <f t="shared" si="140"/>
        <v>0.47368421052127702</v>
      </c>
      <c r="X309" s="315">
        <f t="shared" si="140"/>
        <v>0.46464646464391274</v>
      </c>
      <c r="Y309" s="417">
        <f>Y307/Y306</f>
        <v>0.46938775510507119</v>
      </c>
      <c r="Z309" s="315">
        <f t="shared" si="140"/>
        <v>0.47058823529852351</v>
      </c>
      <c r="AA309" s="315">
        <f t="shared" si="140"/>
        <v>0.47887323943228965</v>
      </c>
      <c r="AB309" s="316">
        <f t="shared" si="140"/>
        <v>0.46774193548458076</v>
      </c>
      <c r="AC309" s="132"/>
      <c r="AD309" s="73"/>
      <c r="AE309" s="155"/>
      <c r="AF309" s="74"/>
      <c r="AG309" s="20"/>
      <c r="AH309" s="20"/>
      <c r="AJ309" s="12"/>
      <c r="AK309" s="11"/>
      <c r="AL309" s="12"/>
      <c r="AM309" s="11"/>
      <c r="AN309" s="105"/>
    </row>
    <row r="310" spans="1:41" ht="16.5" hidden="1" thickBot="1" x14ac:dyDescent="0.3">
      <c r="A310" s="3388"/>
      <c r="B310" s="2461"/>
      <c r="C310" s="287" t="s">
        <v>18</v>
      </c>
      <c r="D310" s="288">
        <v>8999.5</v>
      </c>
      <c r="E310" s="327">
        <v>8999.5540000000001</v>
      </c>
      <c r="F310" s="328">
        <v>8999.6080000000002</v>
      </c>
      <c r="G310" s="328">
        <v>8999.6589999999997</v>
      </c>
      <c r="H310" s="420">
        <v>8999.7119999999995</v>
      </c>
      <c r="I310" s="328">
        <v>8999.7729999999992</v>
      </c>
      <c r="J310" s="328">
        <v>8999.8539999999994</v>
      </c>
      <c r="K310" s="328">
        <v>8999.9459999999999</v>
      </c>
      <c r="L310" s="328">
        <v>9000.0490000000009</v>
      </c>
      <c r="M310" s="328">
        <v>9000.1640000000007</v>
      </c>
      <c r="N310" s="420">
        <v>9000.2720000000008</v>
      </c>
      <c r="O310" s="328">
        <v>9000.3880000000008</v>
      </c>
      <c r="P310" s="328">
        <v>9000.4869999999992</v>
      </c>
      <c r="Q310" s="328">
        <v>9000.58</v>
      </c>
      <c r="R310" s="328">
        <v>9000.6790000000001</v>
      </c>
      <c r="S310" s="328">
        <v>9000.7690000000002</v>
      </c>
      <c r="T310" s="328">
        <v>9000.8629999999994</v>
      </c>
      <c r="U310" s="328">
        <v>9000.9549999999999</v>
      </c>
      <c r="V310" s="328">
        <v>9001.0499999999993</v>
      </c>
      <c r="W310" s="328">
        <v>9001.1450000000004</v>
      </c>
      <c r="X310" s="328">
        <v>9001.2440000000006</v>
      </c>
      <c r="Y310" s="420">
        <v>9001.3420000000006</v>
      </c>
      <c r="Z310" s="328">
        <v>9001.4269999999997</v>
      </c>
      <c r="AA310" s="328">
        <v>9001.4979999999996</v>
      </c>
      <c r="AB310" s="297">
        <v>9001.56</v>
      </c>
      <c r="AC310" s="132"/>
      <c r="AD310" s="73"/>
      <c r="AE310" s="155"/>
      <c r="AF310" s="74"/>
      <c r="AG310" s="18"/>
      <c r="AH310" s="20"/>
      <c r="AJ310" s="105"/>
      <c r="AK310" s="105"/>
      <c r="AL310" s="105"/>
      <c r="AM310" s="105"/>
      <c r="AN310" s="105"/>
    </row>
    <row r="311" spans="1:41" ht="16.5" hidden="1" thickBot="1" x14ac:dyDescent="0.3">
      <c r="A311" s="3389"/>
      <c r="B311" s="2607"/>
      <c r="C311" s="287" t="s">
        <v>19</v>
      </c>
      <c r="D311" s="288">
        <v>3222.27</v>
      </c>
      <c r="E311" s="327">
        <v>3222.2950000000001</v>
      </c>
      <c r="F311" s="328">
        <v>3222.3209999999999</v>
      </c>
      <c r="G311" s="328">
        <v>3222.3449999999998</v>
      </c>
      <c r="H311" s="420">
        <v>3222.37</v>
      </c>
      <c r="I311" s="328">
        <v>3222.3989999999999</v>
      </c>
      <c r="J311" s="328">
        <v>3222.4369999999999</v>
      </c>
      <c r="K311" s="328">
        <v>3222.48</v>
      </c>
      <c r="L311" s="328">
        <v>3222.529</v>
      </c>
      <c r="M311" s="328">
        <v>3222.5830000000001</v>
      </c>
      <c r="N311" s="420">
        <v>3222.6329999999998</v>
      </c>
      <c r="O311" s="328">
        <v>3222.6880000000001</v>
      </c>
      <c r="P311" s="328">
        <v>3222.7350000000001</v>
      </c>
      <c r="Q311" s="328">
        <v>3222.779</v>
      </c>
      <c r="R311" s="328">
        <v>3222.8249999999998</v>
      </c>
      <c r="S311" s="328">
        <v>3222.8670000000002</v>
      </c>
      <c r="T311" s="328">
        <v>3222.9119999999998</v>
      </c>
      <c r="U311" s="328">
        <v>3222.9549999999999</v>
      </c>
      <c r="V311" s="328">
        <v>3223</v>
      </c>
      <c r="W311" s="328">
        <v>3223.0450000000001</v>
      </c>
      <c r="X311" s="328">
        <v>3223.0909999999999</v>
      </c>
      <c r="Y311" s="420">
        <v>3223.1370000000002</v>
      </c>
      <c r="Z311" s="328">
        <v>3223.1770000000001</v>
      </c>
      <c r="AA311" s="328">
        <v>3223.2109999999998</v>
      </c>
      <c r="AB311" s="297">
        <v>3223.24</v>
      </c>
      <c r="AC311" s="132"/>
      <c r="AD311" s="73"/>
      <c r="AE311" s="155"/>
      <c r="AF311" s="74"/>
      <c r="AG311" s="18"/>
      <c r="AH311" s="20"/>
      <c r="AJ311" s="105"/>
      <c r="AK311" s="105"/>
      <c r="AL311" s="105"/>
      <c r="AM311" s="105"/>
      <c r="AN311" s="105"/>
    </row>
    <row r="312" spans="1:41" ht="16.5" hidden="1" thickBot="1" x14ac:dyDescent="0.3">
      <c r="A312" s="2210"/>
      <c r="B312" s="2587" t="s">
        <v>42</v>
      </c>
      <c r="C312" s="2596"/>
      <c r="D312" s="2603"/>
      <c r="E312" s="178">
        <f t="shared" ref="E312:AB312" si="141">SQRT(E306*E306+E307*E307)/E377/1.73</f>
        <v>39.841744942106011</v>
      </c>
      <c r="F312" s="179">
        <f t="shared" si="141"/>
        <v>40.088937913453783</v>
      </c>
      <c r="G312" s="179">
        <f t="shared" si="141"/>
        <v>37.665730685051805</v>
      </c>
      <c r="H312" s="419">
        <f t="shared" si="141"/>
        <v>39.197334214994093</v>
      </c>
      <c r="I312" s="179">
        <f t="shared" si="141"/>
        <v>45.091765089461674</v>
      </c>
      <c r="J312" s="179">
        <f t="shared" si="141"/>
        <v>60.019900661135843</v>
      </c>
      <c r="K312" s="179">
        <f t="shared" si="141"/>
        <v>68.32332391257016</v>
      </c>
      <c r="L312" s="179">
        <f t="shared" si="141"/>
        <v>75.56611754922703</v>
      </c>
      <c r="M312" s="179">
        <f t="shared" si="141"/>
        <v>84.411158933078184</v>
      </c>
      <c r="N312" s="419">
        <f t="shared" si="141"/>
        <v>79.072888429033654</v>
      </c>
      <c r="O312" s="179">
        <f t="shared" si="141"/>
        <v>85.459274905329067</v>
      </c>
      <c r="P312" s="179">
        <f t="shared" si="141"/>
        <v>72.673313503172324</v>
      </c>
      <c r="Q312" s="179">
        <f t="shared" si="141"/>
        <v>68.225839707395963</v>
      </c>
      <c r="R312" s="179">
        <f t="shared" si="141"/>
        <v>72.391392064580955</v>
      </c>
      <c r="S312" s="179">
        <f t="shared" si="141"/>
        <v>65.798348472941612</v>
      </c>
      <c r="T312" s="179">
        <f t="shared" si="141"/>
        <v>69.04359050141808</v>
      </c>
      <c r="U312" s="179">
        <f t="shared" si="141"/>
        <v>67.279223451633072</v>
      </c>
      <c r="V312" s="179">
        <f t="shared" si="141"/>
        <v>69.641737885342124</v>
      </c>
      <c r="W312" s="179">
        <f t="shared" si="141"/>
        <v>69.575285846463245</v>
      </c>
      <c r="X312" s="179">
        <f t="shared" si="141"/>
        <v>72.322250333860254</v>
      </c>
      <c r="Y312" s="419">
        <f>SQRT(V306*V306+V307*V307)/V377/1.73</f>
        <v>69.641737885342124</v>
      </c>
      <c r="Z312" s="179">
        <f t="shared" si="141"/>
        <v>62.655494312677305</v>
      </c>
      <c r="AA312" s="179">
        <f t="shared" si="141"/>
        <v>52.55455262063434</v>
      </c>
      <c r="AB312" s="180">
        <f t="shared" si="141"/>
        <v>45.346446384879407</v>
      </c>
      <c r="AC312" s="199">
        <f>AVERAGE(E312:AB312)</f>
        <v>62.995307925240901</v>
      </c>
      <c r="AD312" s="96">
        <f>(AC308-AC312)/AC308</f>
        <v>-3.9097862684385996E-2</v>
      </c>
      <c r="AE312" s="79"/>
      <c r="AF312" s="80"/>
      <c r="AG312" s="20"/>
      <c r="AH312" s="12"/>
      <c r="AI312" s="64"/>
      <c r="AJ312" s="65"/>
      <c r="AK312" s="65"/>
      <c r="AL312" s="12"/>
      <c r="AM312" s="105"/>
      <c r="AN312" s="105"/>
      <c r="AO312" s="105"/>
    </row>
    <row r="313" spans="1:41" x14ac:dyDescent="0.25">
      <c r="A313" s="3354" t="s">
        <v>876</v>
      </c>
      <c r="B313" s="3326" t="s">
        <v>331</v>
      </c>
      <c r="C313" s="129" t="s">
        <v>13</v>
      </c>
      <c r="D313" s="285" t="s">
        <v>54</v>
      </c>
      <c r="E313" s="307">
        <v>100</v>
      </c>
      <c r="F313" s="71">
        <v>100</v>
      </c>
      <c r="G313" s="71">
        <v>100</v>
      </c>
      <c r="H313" s="414">
        <v>100</v>
      </c>
      <c r="I313" s="71">
        <v>100</v>
      </c>
      <c r="J313" s="71">
        <v>100</v>
      </c>
      <c r="K313" s="71">
        <v>100</v>
      </c>
      <c r="L313" s="71">
        <v>100</v>
      </c>
      <c r="M313" s="71">
        <v>100</v>
      </c>
      <c r="N313" s="414">
        <v>100</v>
      </c>
      <c r="O313" s="71">
        <v>100</v>
      </c>
      <c r="P313" s="71">
        <v>100</v>
      </c>
      <c r="Q313" s="71">
        <v>100</v>
      </c>
      <c r="R313" s="71">
        <v>100</v>
      </c>
      <c r="S313" s="71">
        <v>100</v>
      </c>
      <c r="T313" s="71">
        <v>100</v>
      </c>
      <c r="U313" s="71">
        <v>100</v>
      </c>
      <c r="V313" s="71">
        <v>100</v>
      </c>
      <c r="W313" s="71">
        <v>100</v>
      </c>
      <c r="X313" s="71">
        <v>100</v>
      </c>
      <c r="Y313" s="414">
        <v>100</v>
      </c>
      <c r="Z313" s="71">
        <v>100</v>
      </c>
      <c r="AA313" s="71">
        <v>100</v>
      </c>
      <c r="AB313" s="403">
        <v>100</v>
      </c>
      <c r="AC313" s="106">
        <f>SUM(E313:AB313)</f>
        <v>2400</v>
      </c>
      <c r="AD313" s="70">
        <v>6300</v>
      </c>
      <c r="AE313" s="71">
        <v>100</v>
      </c>
      <c r="AF313" s="72">
        <v>200</v>
      </c>
      <c r="AG313" s="20"/>
      <c r="AH313" s="12"/>
      <c r="AI313" s="64"/>
      <c r="AJ313" s="65"/>
      <c r="AK313" s="65"/>
      <c r="AL313" s="12"/>
      <c r="AM313" s="105"/>
      <c r="AN313" s="105"/>
      <c r="AO313" s="105"/>
    </row>
    <row r="314" spans="1:41" x14ac:dyDescent="0.25">
      <c r="A314" s="3355"/>
      <c r="B314" s="3324"/>
      <c r="C314" s="130" t="s">
        <v>14</v>
      </c>
      <c r="D314" s="132" t="s">
        <v>54</v>
      </c>
      <c r="E314" s="308">
        <v>8600</v>
      </c>
      <c r="F314" s="309">
        <v>8700</v>
      </c>
      <c r="G314" s="309">
        <v>8700</v>
      </c>
      <c r="H314" s="415">
        <v>8700</v>
      </c>
      <c r="I314" s="309">
        <v>8900</v>
      </c>
      <c r="J314" s="309">
        <v>8700</v>
      </c>
      <c r="K314" s="309">
        <v>7700</v>
      </c>
      <c r="L314" s="309">
        <v>8100</v>
      </c>
      <c r="M314" s="309">
        <v>6200</v>
      </c>
      <c r="N314" s="415">
        <v>6000</v>
      </c>
      <c r="O314" s="309">
        <v>6400</v>
      </c>
      <c r="P314" s="309">
        <v>8100</v>
      </c>
      <c r="Q314" s="309">
        <v>8300</v>
      </c>
      <c r="R314" s="309">
        <v>7400</v>
      </c>
      <c r="S314" s="309">
        <v>8000</v>
      </c>
      <c r="T314" s="309">
        <v>7800</v>
      </c>
      <c r="U314" s="309">
        <v>8600</v>
      </c>
      <c r="V314" s="309">
        <v>8500</v>
      </c>
      <c r="W314" s="309">
        <v>8700</v>
      </c>
      <c r="X314" s="309">
        <v>8900</v>
      </c>
      <c r="Y314" s="415">
        <v>8800</v>
      </c>
      <c r="Z314" s="309">
        <v>9000</v>
      </c>
      <c r="AA314" s="309">
        <v>8700</v>
      </c>
      <c r="AB314" s="404">
        <v>8800</v>
      </c>
      <c r="AC314" s="107">
        <f>SUM(E314:AB314)</f>
        <v>196300</v>
      </c>
      <c r="AD314" s="73"/>
      <c r="AE314" s="155"/>
      <c r="AF314" s="74"/>
      <c r="AG314" s="20"/>
      <c r="AH314" s="12"/>
      <c r="AI314" s="64"/>
      <c r="AJ314" s="65"/>
      <c r="AK314" s="65"/>
      <c r="AL314" s="12"/>
      <c r="AM314" s="105"/>
      <c r="AN314" s="105"/>
      <c r="AO314" s="105"/>
    </row>
    <row r="315" spans="1:41" x14ac:dyDescent="0.25">
      <c r="A315" s="3355"/>
      <c r="B315" s="3324"/>
      <c r="C315" s="130" t="s">
        <v>15</v>
      </c>
      <c r="D315" s="132" t="s">
        <v>54</v>
      </c>
      <c r="E315" s="327">
        <v>464</v>
      </c>
      <c r="F315" s="328">
        <v>468</v>
      </c>
      <c r="G315" s="328">
        <v>467</v>
      </c>
      <c r="H315" s="420">
        <v>466</v>
      </c>
      <c r="I315" s="328">
        <v>479</v>
      </c>
      <c r="J315" s="328">
        <v>472</v>
      </c>
      <c r="K315" s="328">
        <v>408</v>
      </c>
      <c r="L315" s="328">
        <v>432</v>
      </c>
      <c r="M315" s="328">
        <v>333</v>
      </c>
      <c r="N315" s="420">
        <v>317</v>
      </c>
      <c r="O315" s="328">
        <v>340</v>
      </c>
      <c r="P315" s="328">
        <v>445</v>
      </c>
      <c r="Q315" s="328">
        <v>458</v>
      </c>
      <c r="R315" s="328">
        <v>405</v>
      </c>
      <c r="S315" s="328">
        <v>437</v>
      </c>
      <c r="T315" s="328">
        <v>424</v>
      </c>
      <c r="U315" s="328">
        <v>461</v>
      </c>
      <c r="V315" s="328">
        <v>457</v>
      </c>
      <c r="W315" s="328">
        <v>467</v>
      </c>
      <c r="X315" s="328">
        <v>470</v>
      </c>
      <c r="Y315" s="420">
        <v>481</v>
      </c>
      <c r="Z315" s="328">
        <v>471</v>
      </c>
      <c r="AA315" s="328">
        <v>482</v>
      </c>
      <c r="AB315" s="1552">
        <v>470</v>
      </c>
      <c r="AC315" s="107">
        <f>AVERAGE(E315:AB315)</f>
        <v>440.58333333333331</v>
      </c>
      <c r="AD315" s="75">
        <f>SQRT(MIN((E313*E313+E314*E314),(F313*F313+F314*F314),(G313*G313+G314*G314),(H313*H313+H314*H314),(I313*I313+I314*I314),(J313*J313+J314*J314),(K313*K313+K314*K314),(L313*L313+L314*L314),(M313*M313+M314*M314),(N313*N313+N314*N314),(E313*E313+E314*E314),(O313*O313+O314*O314),(P313*P313+P314*P314),(R313*R313+R314*R314),(S313*S313+S314*S314),(T313*T313+T314*T314),(U313*U313+U314*U314),(V313*V313+V314*V314),(W313*W313+W314*W314),(X313*X313+X314*X314),(V313*V313+V314*V314),(Z313*Z313+Z314*Z314),(AA313*AA313+AA314*AA314),(AB313*AB313+AB314*AB314)))/AD313</f>
        <v>0.95251321832873004</v>
      </c>
      <c r="AE315" s="76"/>
      <c r="AF315" s="77"/>
      <c r="AG315" s="20"/>
      <c r="AH315" s="12"/>
      <c r="AI315" s="64"/>
      <c r="AJ315" s="65"/>
      <c r="AK315" s="65"/>
      <c r="AL315" s="12"/>
      <c r="AM315" s="105"/>
      <c r="AN315" s="105"/>
      <c r="AO315" s="105"/>
    </row>
    <row r="316" spans="1:41" ht="16.5" thickBot="1" x14ac:dyDescent="0.3">
      <c r="A316" s="3355"/>
      <c r="B316" s="3324"/>
      <c r="C316" s="130" t="s">
        <v>17</v>
      </c>
      <c r="D316" s="132"/>
      <c r="E316" s="314">
        <f t="shared" ref="E316:U316" si="142">E314/E313</f>
        <v>86</v>
      </c>
      <c r="F316" s="315">
        <f t="shared" si="142"/>
        <v>87</v>
      </c>
      <c r="G316" s="315">
        <f t="shared" si="142"/>
        <v>87</v>
      </c>
      <c r="H316" s="417">
        <f t="shared" si="142"/>
        <v>87</v>
      </c>
      <c r="I316" s="315">
        <f t="shared" si="142"/>
        <v>89</v>
      </c>
      <c r="J316" s="315">
        <f t="shared" si="142"/>
        <v>87</v>
      </c>
      <c r="K316" s="315">
        <f t="shared" si="142"/>
        <v>77</v>
      </c>
      <c r="L316" s="315">
        <f t="shared" si="142"/>
        <v>81</v>
      </c>
      <c r="M316" s="315">
        <f t="shared" si="142"/>
        <v>62</v>
      </c>
      <c r="N316" s="417">
        <f t="shared" si="142"/>
        <v>60</v>
      </c>
      <c r="O316" s="315">
        <f t="shared" si="142"/>
        <v>64</v>
      </c>
      <c r="P316" s="315">
        <f t="shared" si="142"/>
        <v>81</v>
      </c>
      <c r="Q316" s="315">
        <f t="shared" si="142"/>
        <v>83</v>
      </c>
      <c r="R316" s="315">
        <f t="shared" si="142"/>
        <v>74</v>
      </c>
      <c r="S316" s="315">
        <f t="shared" si="142"/>
        <v>80</v>
      </c>
      <c r="T316" s="315">
        <f t="shared" si="142"/>
        <v>78</v>
      </c>
      <c r="U316" s="315">
        <f t="shared" si="142"/>
        <v>86</v>
      </c>
      <c r="V316" s="315">
        <f>V314/V313</f>
        <v>85</v>
      </c>
      <c r="W316" s="315">
        <f t="shared" ref="W316:AB316" si="143">W314/W313</f>
        <v>87</v>
      </c>
      <c r="X316" s="315">
        <f t="shared" si="143"/>
        <v>89</v>
      </c>
      <c r="Y316" s="417">
        <f>Y314/Y313</f>
        <v>88</v>
      </c>
      <c r="Z316" s="315">
        <f t="shared" si="143"/>
        <v>90</v>
      </c>
      <c r="AA316" s="315">
        <f t="shared" si="143"/>
        <v>87</v>
      </c>
      <c r="AB316" s="337">
        <f t="shared" si="143"/>
        <v>88</v>
      </c>
      <c r="AC316" s="108"/>
      <c r="AD316" s="73"/>
      <c r="AE316" s="155"/>
      <c r="AF316" s="74"/>
      <c r="AG316" s="20"/>
      <c r="AH316" s="12"/>
      <c r="AI316" s="64"/>
      <c r="AJ316" s="65"/>
      <c r="AK316" s="65"/>
      <c r="AL316" s="12"/>
      <c r="AM316" s="105"/>
      <c r="AN316" s="105"/>
      <c r="AO316" s="105"/>
    </row>
    <row r="317" spans="1:41" ht="16.5" hidden="1" thickBot="1" x14ac:dyDescent="0.3">
      <c r="A317" s="3355"/>
      <c r="B317" s="2437"/>
      <c r="C317" s="1068" t="s">
        <v>18</v>
      </c>
      <c r="D317" s="288"/>
      <c r="E317" s="327"/>
      <c r="F317" s="327"/>
      <c r="G317" s="327"/>
      <c r="H317" s="420"/>
      <c r="I317" s="327"/>
      <c r="J317" s="327"/>
      <c r="K317" s="327"/>
      <c r="L317" s="327"/>
      <c r="M317" s="327"/>
      <c r="N317" s="420"/>
      <c r="O317" s="327"/>
      <c r="P317" s="327"/>
      <c r="Q317" s="327"/>
      <c r="R317" s="327"/>
      <c r="S317" s="327"/>
      <c r="T317" s="327"/>
      <c r="U317" s="327"/>
      <c r="V317" s="327"/>
      <c r="W317" s="327"/>
      <c r="X317" s="327"/>
      <c r="Y317" s="420"/>
      <c r="Z317" s="327"/>
      <c r="AA317" s="327"/>
      <c r="AB317" s="1552"/>
      <c r="AC317" s="108"/>
      <c r="AD317" s="73"/>
      <c r="AE317" s="155"/>
      <c r="AF317" s="74"/>
      <c r="AG317" s="20"/>
      <c r="AH317" s="12"/>
      <c r="AI317" s="64"/>
      <c r="AJ317" s="65"/>
      <c r="AK317" s="65"/>
      <c r="AL317" s="12"/>
      <c r="AM317" s="105"/>
      <c r="AN317" s="105"/>
      <c r="AO317" s="105"/>
    </row>
    <row r="318" spans="1:41" ht="16.5" hidden="1" thickBot="1" x14ac:dyDescent="0.3">
      <c r="A318" s="3321"/>
      <c r="B318" s="2581"/>
      <c r="C318" s="1068" t="s">
        <v>19</v>
      </c>
      <c r="D318" s="288"/>
      <c r="E318" s="327"/>
      <c r="F318" s="327"/>
      <c r="G318" s="327"/>
      <c r="H318" s="420"/>
      <c r="I318" s="327"/>
      <c r="J318" s="327"/>
      <c r="K318" s="327"/>
      <c r="L318" s="327"/>
      <c r="M318" s="327"/>
      <c r="N318" s="420"/>
      <c r="O318" s="327"/>
      <c r="P318" s="327"/>
      <c r="Q318" s="327"/>
      <c r="R318" s="327"/>
      <c r="S318" s="327"/>
      <c r="T318" s="327"/>
      <c r="U318" s="327"/>
      <c r="V318" s="327"/>
      <c r="W318" s="327"/>
      <c r="X318" s="327"/>
      <c r="Y318" s="420"/>
      <c r="Z318" s="327"/>
      <c r="AA318" s="327"/>
      <c r="AB318" s="1552"/>
      <c r="AC318" s="108"/>
      <c r="AD318" s="73"/>
      <c r="AE318" s="155"/>
      <c r="AF318" s="74"/>
      <c r="AG318" s="20"/>
      <c r="AH318" s="12"/>
      <c r="AI318" s="64"/>
      <c r="AJ318" s="65"/>
      <c r="AK318" s="65"/>
      <c r="AL318" s="12"/>
      <c r="AM318" s="105"/>
      <c r="AN318" s="105"/>
      <c r="AO318" s="105"/>
    </row>
    <row r="319" spans="1:41" ht="16.5" hidden="1" thickBot="1" x14ac:dyDescent="0.3">
      <c r="A319" s="2210"/>
      <c r="B319" s="2587" t="s">
        <v>42</v>
      </c>
      <c r="C319" s="2596"/>
      <c r="D319" s="2603"/>
      <c r="E319" s="178">
        <f>SQRT(E313*E313+E314*E314)/E378/1.73</f>
        <v>459.89216662466282</v>
      </c>
      <c r="F319" s="178">
        <f t="shared" ref="F319:AB319" si="144">SQRT(F313*F313+F314*F314)/F378/1.73</f>
        <v>466.10138340801979</v>
      </c>
      <c r="G319" s="178">
        <f t="shared" si="144"/>
        <v>466.96693843756111</v>
      </c>
      <c r="H319" s="410">
        <f t="shared" si="144"/>
        <v>467.40092258109041</v>
      </c>
      <c r="I319" s="178">
        <f t="shared" si="144"/>
        <v>475.49292041192456</v>
      </c>
      <c r="J319" s="178">
        <f t="shared" si="144"/>
        <v>468.27131536057101</v>
      </c>
      <c r="K319" s="178">
        <f t="shared" si="144"/>
        <v>409.8749892627867</v>
      </c>
      <c r="L319" s="178">
        <f t="shared" si="144"/>
        <v>433.55904840673588</v>
      </c>
      <c r="M319" s="178">
        <f t="shared" si="144"/>
        <v>331.57087470769403</v>
      </c>
      <c r="N319" s="410">
        <f t="shared" si="144"/>
        <v>320.28529590097082</v>
      </c>
      <c r="O319" s="178">
        <f t="shared" si="144"/>
        <v>343.21646821463986</v>
      </c>
      <c r="P319" s="178">
        <f t="shared" si="144"/>
        <v>443.83295950642156</v>
      </c>
      <c r="Q319" s="178">
        <f t="shared" si="144"/>
        <v>455.65394703702901</v>
      </c>
      <c r="R319" s="178">
        <f t="shared" si="144"/>
        <v>401.29898626117597</v>
      </c>
      <c r="S319" s="178">
        <f t="shared" si="144"/>
        <v>437.11140966092881</v>
      </c>
      <c r="T319" s="178">
        <f t="shared" si="144"/>
        <v>424.98030537787764</v>
      </c>
      <c r="U319" s="178">
        <f t="shared" si="144"/>
        <v>462.45900662442841</v>
      </c>
      <c r="V319" s="178">
        <f t="shared" si="144"/>
        <v>456.23350105148444</v>
      </c>
      <c r="W319" s="178">
        <f t="shared" si="144"/>
        <v>468.27131536057101</v>
      </c>
      <c r="X319" s="178">
        <f t="shared" si="144"/>
        <v>479.03476711890357</v>
      </c>
      <c r="Y319" s="410">
        <f>SQRT(V313*V313+V314*V314)/V378/1.73</f>
        <v>456.23350105148444</v>
      </c>
      <c r="Z319" s="178">
        <f t="shared" si="144"/>
        <v>479.50536951119244</v>
      </c>
      <c r="AA319" s="178">
        <f t="shared" si="144"/>
        <v>475.35292315430371</v>
      </c>
      <c r="AB319" s="2804">
        <f t="shared" si="144"/>
        <v>478.10466358146368</v>
      </c>
      <c r="AC319" s="109">
        <f>AVERAGE(E319:AB319)</f>
        <v>440.02937410891337</v>
      </c>
      <c r="AD319" s="96">
        <f>(AC315-AC319)/AC315</f>
        <v>1.2573313207942679E-3</v>
      </c>
      <c r="AE319" s="79"/>
      <c r="AF319" s="80"/>
      <c r="AG319" s="20"/>
      <c r="AH319" s="12"/>
      <c r="AI319" s="64"/>
      <c r="AJ319" s="65"/>
      <c r="AK319" s="65"/>
      <c r="AL319" s="12"/>
      <c r="AM319" s="105"/>
      <c r="AN319" s="105"/>
      <c r="AO319" s="105"/>
    </row>
    <row r="320" spans="1:41" x14ac:dyDescent="0.25">
      <c r="A320" s="149" t="s">
        <v>51</v>
      </c>
      <c r="B320" s="2673"/>
      <c r="C320" s="289"/>
      <c r="D320" s="162"/>
      <c r="E320" s="115">
        <f>E306+E299</f>
        <v>1620.0000000026193</v>
      </c>
      <c r="F320" s="115">
        <f t="shared" ref="F320:AB320" si="145">F306+F299</f>
        <v>1620.0000000026193</v>
      </c>
      <c r="G320" s="115">
        <f t="shared" si="145"/>
        <v>1559.9999999903957</v>
      </c>
      <c r="H320" s="1795">
        <f t="shared" si="145"/>
        <v>1463.9999999926658</v>
      </c>
      <c r="I320" s="115">
        <f t="shared" si="145"/>
        <v>1644.0000000075088</v>
      </c>
      <c r="J320" s="115">
        <f t="shared" si="145"/>
        <v>1968.0000000080327</v>
      </c>
      <c r="K320" s="115">
        <f t="shared" si="145"/>
        <v>2531.9999999919673</v>
      </c>
      <c r="L320" s="115">
        <f t="shared" si="145"/>
        <v>2760.0000000165892</v>
      </c>
      <c r="M320" s="115">
        <f t="shared" si="145"/>
        <v>2891.9999999998254</v>
      </c>
      <c r="N320" s="1795">
        <f t="shared" si="145"/>
        <v>2975.9999999951106</v>
      </c>
      <c r="O320" s="115">
        <f t="shared" si="145"/>
        <v>3120.0000000026193</v>
      </c>
      <c r="P320" s="115">
        <f t="shared" si="145"/>
        <v>2567.9999999774736</v>
      </c>
      <c r="Q320" s="115">
        <f t="shared" si="145"/>
        <v>2616.0000000090804</v>
      </c>
      <c r="R320" s="115">
        <f t="shared" si="145"/>
        <v>2663.9999999970314</v>
      </c>
      <c r="S320" s="115">
        <f t="shared" si="145"/>
        <v>2616.0000000090804</v>
      </c>
      <c r="T320" s="115">
        <f t="shared" si="145"/>
        <v>2651.9999999945867</v>
      </c>
      <c r="U320" s="115">
        <f t="shared" si="145"/>
        <v>2580.0000000017462</v>
      </c>
      <c r="V320" s="115">
        <f t="shared" si="145"/>
        <v>2507.9999999870779</v>
      </c>
      <c r="W320" s="115">
        <f t="shared" si="145"/>
        <v>2472.0000000233995</v>
      </c>
      <c r="X320" s="115">
        <f t="shared" si="145"/>
        <v>2508.0000000089058</v>
      </c>
      <c r="Y320" s="1795">
        <f t="shared" si="145"/>
        <v>2591.9999999823631</v>
      </c>
      <c r="Z320" s="115">
        <f t="shared" si="145"/>
        <v>2243.9999999987776</v>
      </c>
      <c r="AA320" s="115">
        <f t="shared" si="145"/>
        <v>1991.9999999910942</v>
      </c>
      <c r="AB320" s="115">
        <f t="shared" si="145"/>
        <v>1632.0000000050641</v>
      </c>
      <c r="AC320" s="66"/>
      <c r="AD320" s="82">
        <f>MIN(E320:AB320)</f>
        <v>1463.9999999926658</v>
      </c>
      <c r="AE320" s="4"/>
      <c r="AF320" s="5"/>
      <c r="AG320" s="24"/>
      <c r="AJ320" s="105"/>
      <c r="AK320" s="105"/>
      <c r="AL320" s="105"/>
      <c r="AM320" s="105"/>
      <c r="AN320" s="105"/>
    </row>
    <row r="321" spans="1:41" x14ac:dyDescent="0.25">
      <c r="A321" s="151" t="s">
        <v>53</v>
      </c>
      <c r="B321" s="2674"/>
      <c r="C321" s="264"/>
      <c r="D321" s="164"/>
      <c r="E321" s="117">
        <f>E300+E307</f>
        <v>744.00000000423461</v>
      </c>
      <c r="F321" s="117">
        <f t="shared" ref="F321:AB321" si="146">F300+F307</f>
        <v>755.99999999576539</v>
      </c>
      <c r="G321" s="117">
        <f t="shared" si="146"/>
        <v>719.99999999934516</v>
      </c>
      <c r="H321" s="1786">
        <f t="shared" si="146"/>
        <v>672.00000000048021</v>
      </c>
      <c r="I321" s="117">
        <f t="shared" si="146"/>
        <v>767.99999999821011</v>
      </c>
      <c r="J321" s="117">
        <f t="shared" si="146"/>
        <v>912.00000000026193</v>
      </c>
      <c r="K321" s="117">
        <f t="shared" si="146"/>
        <v>1164.0000000024884</v>
      </c>
      <c r="L321" s="117">
        <f t="shared" si="146"/>
        <v>1283.9999999996508</v>
      </c>
      <c r="M321" s="117">
        <f t="shared" si="146"/>
        <v>1332.0000000039727</v>
      </c>
      <c r="N321" s="1786">
        <f t="shared" si="146"/>
        <v>1367.9999999949359</v>
      </c>
      <c r="O321" s="117">
        <f t="shared" si="146"/>
        <v>1452.000000001135</v>
      </c>
      <c r="P321" s="117">
        <f t="shared" si="146"/>
        <v>1188.0000000019209</v>
      </c>
      <c r="Q321" s="117">
        <f t="shared" si="146"/>
        <v>1212.0000000013533</v>
      </c>
      <c r="R321" s="117">
        <f t="shared" si="146"/>
        <v>1223.9999999928841</v>
      </c>
      <c r="S321" s="117">
        <f t="shared" si="146"/>
        <v>1200.0000000098225</v>
      </c>
      <c r="T321" s="117">
        <f t="shared" si="146"/>
        <v>1235.9999999953288</v>
      </c>
      <c r="U321" s="117">
        <f t="shared" si="146"/>
        <v>1187.9999999964639</v>
      </c>
      <c r="V321" s="117">
        <f t="shared" si="146"/>
        <v>1164.0000000024884</v>
      </c>
      <c r="W321" s="117">
        <f t="shared" si="146"/>
        <v>1152.0000000000437</v>
      </c>
      <c r="X321" s="117">
        <f t="shared" si="146"/>
        <v>1152.0000000000437</v>
      </c>
      <c r="Y321" s="1786">
        <f t="shared" si="146"/>
        <v>1188.0000000019209</v>
      </c>
      <c r="Z321" s="117">
        <f t="shared" si="146"/>
        <v>1043.999999999869</v>
      </c>
      <c r="AA321" s="117">
        <f t="shared" si="146"/>
        <v>923.99999999724969</v>
      </c>
      <c r="AB321" s="117">
        <f t="shared" si="146"/>
        <v>756.00000000122236</v>
      </c>
      <c r="AC321" s="67"/>
      <c r="AD321" s="85">
        <f>MIN(E321:AB321)</f>
        <v>672.00000000048021</v>
      </c>
      <c r="AE321" s="6"/>
      <c r="AF321" s="7"/>
      <c r="AG321" s="24"/>
      <c r="AJ321" s="105"/>
      <c r="AK321" s="105"/>
      <c r="AL321" s="105"/>
      <c r="AM321" s="105"/>
      <c r="AN321" s="105"/>
    </row>
    <row r="322" spans="1:41" ht="16.5" thickBot="1" x14ac:dyDescent="0.3">
      <c r="A322" s="153" t="s">
        <v>52</v>
      </c>
      <c r="B322" s="1125"/>
      <c r="C322" s="265"/>
      <c r="D322" s="190"/>
      <c r="E322" s="119">
        <f>SQRT(E321*E321+E320*E320)</f>
        <v>1782.6766392183376</v>
      </c>
      <c r="F322" s="120">
        <f t="shared" ref="F322:AB322" si="147">SQRT(F321*F321+F320*F320)</f>
        <v>1787.7180985832424</v>
      </c>
      <c r="G322" s="120">
        <f t="shared" si="147"/>
        <v>1718.1385275841676</v>
      </c>
      <c r="H322" s="419">
        <f t="shared" si="147"/>
        <v>1610.8631226703189</v>
      </c>
      <c r="I322" s="120">
        <f t="shared" si="147"/>
        <v>1814.5412643480829</v>
      </c>
      <c r="J322" s="120">
        <f t="shared" si="147"/>
        <v>2169.0477173248391</v>
      </c>
      <c r="K322" s="120">
        <f t="shared" si="147"/>
        <v>2786.740030925941</v>
      </c>
      <c r="L322" s="120">
        <f t="shared" si="147"/>
        <v>3044.052561978961</v>
      </c>
      <c r="M322" s="120">
        <f t="shared" si="147"/>
        <v>3184.005025123166</v>
      </c>
      <c r="N322" s="419">
        <f t="shared" si="147"/>
        <v>3275.362575342926</v>
      </c>
      <c r="O322" s="120">
        <f t="shared" si="147"/>
        <v>3441.3230014079818</v>
      </c>
      <c r="P322" s="120">
        <f t="shared" si="147"/>
        <v>2829.4819313593202</v>
      </c>
      <c r="Q322" s="120">
        <f t="shared" si="147"/>
        <v>2883.1233064249591</v>
      </c>
      <c r="R322" s="120">
        <f t="shared" si="147"/>
        <v>2931.7353222906672</v>
      </c>
      <c r="S322" s="120">
        <f t="shared" si="147"/>
        <v>2878.0993728624248</v>
      </c>
      <c r="T322" s="120">
        <f t="shared" si="147"/>
        <v>2925.8844816499063</v>
      </c>
      <c r="U322" s="120">
        <f t="shared" si="147"/>
        <v>2840.3774397077245</v>
      </c>
      <c r="V322" s="120">
        <f t="shared" si="147"/>
        <v>2764.9520791400664</v>
      </c>
      <c r="W322" s="120">
        <f t="shared" si="147"/>
        <v>2727.2491635557958</v>
      </c>
      <c r="X322" s="120">
        <f t="shared" si="147"/>
        <v>2759.921738028956</v>
      </c>
      <c r="Y322" s="419">
        <f>SQRT(Y321*Y321+Y320*Y320)</f>
        <v>2851.2818169926895</v>
      </c>
      <c r="Z322" s="120">
        <f t="shared" si="147"/>
        <v>2474.9690907149206</v>
      </c>
      <c r="AA322" s="120">
        <f t="shared" si="147"/>
        <v>2195.8688485334083</v>
      </c>
      <c r="AB322" s="120">
        <f t="shared" si="147"/>
        <v>1798.5994551367953</v>
      </c>
      <c r="AC322" s="68"/>
      <c r="AD322" s="88">
        <f>MIN(E322:AB322)</f>
        <v>1610.8631226703189</v>
      </c>
      <c r="AE322" s="8"/>
      <c r="AF322" s="9"/>
      <c r="AG322" s="24"/>
      <c r="AJ322" s="105"/>
      <c r="AK322" s="105"/>
      <c r="AL322" s="105"/>
      <c r="AM322" s="105"/>
      <c r="AN322" s="105"/>
    </row>
    <row r="323" spans="1:41" ht="17.25" customHeight="1" thickBot="1" x14ac:dyDescent="0.3">
      <c r="A323" s="245" t="s">
        <v>62</v>
      </c>
      <c r="B323" s="246"/>
      <c r="C323" s="247"/>
      <c r="D323" s="368">
        <v>0</v>
      </c>
      <c r="E323" s="369">
        <v>1</v>
      </c>
      <c r="F323" s="370">
        <v>2</v>
      </c>
      <c r="G323" s="370">
        <v>3</v>
      </c>
      <c r="H323" s="2331">
        <v>4</v>
      </c>
      <c r="I323" s="370">
        <v>5</v>
      </c>
      <c r="J323" s="370">
        <v>6</v>
      </c>
      <c r="K323" s="370">
        <v>7</v>
      </c>
      <c r="L323" s="370">
        <v>8</v>
      </c>
      <c r="M323" s="370">
        <v>9</v>
      </c>
      <c r="N323" s="2331">
        <v>10</v>
      </c>
      <c r="O323" s="370">
        <v>11</v>
      </c>
      <c r="P323" s="370">
        <v>12</v>
      </c>
      <c r="Q323" s="370">
        <v>13</v>
      </c>
      <c r="R323" s="370">
        <v>14</v>
      </c>
      <c r="S323" s="370">
        <v>15</v>
      </c>
      <c r="T323" s="370">
        <v>16</v>
      </c>
      <c r="U323" s="370">
        <v>17</v>
      </c>
      <c r="V323" s="370">
        <v>18</v>
      </c>
      <c r="W323" s="370">
        <v>19</v>
      </c>
      <c r="X323" s="370">
        <v>20</v>
      </c>
      <c r="Y323" s="2331">
        <v>21</v>
      </c>
      <c r="Z323" s="370">
        <v>22</v>
      </c>
      <c r="AA323" s="370">
        <v>23</v>
      </c>
      <c r="AB323" s="371">
        <v>24</v>
      </c>
      <c r="AC323" s="243"/>
      <c r="AD323" s="2"/>
      <c r="AE323" s="34"/>
      <c r="AF323" s="2"/>
      <c r="AG323" s="34"/>
      <c r="AJ323" s="105"/>
      <c r="AK323" s="105"/>
      <c r="AL323" s="105"/>
      <c r="AM323" s="105"/>
      <c r="AN323" s="105"/>
    </row>
    <row r="324" spans="1:41" ht="16.5" thickBot="1" x14ac:dyDescent="0.3">
      <c r="A324" s="248" t="s">
        <v>939</v>
      </c>
      <c r="B324" s="144"/>
      <c r="C324" s="255" t="s">
        <v>22</v>
      </c>
      <c r="D324" s="275"/>
      <c r="E324" s="198">
        <v>118</v>
      </c>
      <c r="F324" s="144">
        <v>118</v>
      </c>
      <c r="G324" s="144">
        <v>118</v>
      </c>
      <c r="H324" s="467">
        <v>118</v>
      </c>
      <c r="I324" s="144">
        <v>118</v>
      </c>
      <c r="J324" s="144">
        <v>118</v>
      </c>
      <c r="K324" s="144">
        <v>118</v>
      </c>
      <c r="L324" s="144">
        <v>118</v>
      </c>
      <c r="M324" s="144">
        <v>118</v>
      </c>
      <c r="N324" s="467">
        <v>118</v>
      </c>
      <c r="O324" s="144">
        <v>118</v>
      </c>
      <c r="P324" s="144">
        <v>118</v>
      </c>
      <c r="Q324" s="144">
        <v>118</v>
      </c>
      <c r="R324" s="144">
        <v>118</v>
      </c>
      <c r="S324" s="144">
        <v>118</v>
      </c>
      <c r="T324" s="144">
        <v>118</v>
      </c>
      <c r="U324" s="144">
        <v>118</v>
      </c>
      <c r="V324" s="144">
        <v>118</v>
      </c>
      <c r="W324" s="144">
        <v>118</v>
      </c>
      <c r="X324" s="144">
        <v>118</v>
      </c>
      <c r="Y324" s="467">
        <v>118</v>
      </c>
      <c r="Z324" s="144">
        <v>119</v>
      </c>
      <c r="AA324" s="144">
        <v>119</v>
      </c>
      <c r="AB324" s="280">
        <v>120</v>
      </c>
      <c r="AC324" s="281"/>
      <c r="AD324" s="52"/>
      <c r="AE324" s="27"/>
      <c r="AF324" s="10"/>
      <c r="AG324" s="27"/>
      <c r="AJ324" s="105"/>
      <c r="AK324" s="105"/>
      <c r="AL324" s="105"/>
      <c r="AM324" s="105"/>
      <c r="AN324" s="105"/>
    </row>
    <row r="325" spans="1:41" ht="16.5" thickBot="1" x14ac:dyDescent="0.3">
      <c r="A325" s="257" t="s">
        <v>63</v>
      </c>
      <c r="B325" s="160"/>
      <c r="C325" s="259" t="s">
        <v>22</v>
      </c>
      <c r="D325" s="172" t="s">
        <v>87</v>
      </c>
      <c r="E325" s="173"/>
      <c r="F325" s="160"/>
      <c r="G325" s="160"/>
      <c r="H325" s="668"/>
      <c r="I325" s="160"/>
      <c r="J325" s="160"/>
      <c r="K325" s="160"/>
      <c r="L325" s="160"/>
      <c r="M325" s="160"/>
      <c r="N325" s="668"/>
      <c r="O325" s="160"/>
      <c r="P325" s="160"/>
      <c r="Q325" s="160"/>
      <c r="R325" s="160"/>
      <c r="S325" s="160"/>
      <c r="T325" s="160"/>
      <c r="U325" s="160"/>
      <c r="V325" s="160"/>
      <c r="W325" s="160"/>
      <c r="X325" s="160"/>
      <c r="Y325" s="668"/>
      <c r="Z325" s="160"/>
      <c r="AA325" s="160"/>
      <c r="AB325" s="174"/>
      <c r="AC325" s="282"/>
      <c r="AD325" s="53"/>
      <c r="AE325" s="54"/>
      <c r="AF325" s="55"/>
      <c r="AG325" s="54"/>
      <c r="AJ325" s="105"/>
      <c r="AK325" s="105"/>
      <c r="AL325" s="105"/>
      <c r="AM325" s="105"/>
      <c r="AN325" s="105"/>
    </row>
    <row r="326" spans="1:41" ht="15.75" customHeight="1" x14ac:dyDescent="0.25">
      <c r="A326" s="3354" t="s">
        <v>88</v>
      </c>
      <c r="B326" s="3345" t="s">
        <v>3</v>
      </c>
      <c r="C326" s="121" t="s">
        <v>13</v>
      </c>
      <c r="D326" s="113" t="s">
        <v>54</v>
      </c>
      <c r="E326" s="307">
        <v>0</v>
      </c>
      <c r="F326" s="71">
        <v>0</v>
      </c>
      <c r="G326" s="71">
        <v>0</v>
      </c>
      <c r="H326" s="414">
        <v>0</v>
      </c>
      <c r="I326" s="71">
        <v>0</v>
      </c>
      <c r="J326" s="71">
        <v>0</v>
      </c>
      <c r="K326" s="71">
        <v>0</v>
      </c>
      <c r="L326" s="71">
        <v>0</v>
      </c>
      <c r="M326" s="71">
        <v>0</v>
      </c>
      <c r="N326" s="414">
        <v>0</v>
      </c>
      <c r="O326" s="71">
        <v>0</v>
      </c>
      <c r="P326" s="71">
        <v>0</v>
      </c>
      <c r="Q326" s="71">
        <v>0</v>
      </c>
      <c r="R326" s="71">
        <v>0</v>
      </c>
      <c r="S326" s="71">
        <v>0</v>
      </c>
      <c r="T326" s="71">
        <v>0</v>
      </c>
      <c r="U326" s="71">
        <v>0</v>
      </c>
      <c r="V326" s="71">
        <v>0</v>
      </c>
      <c r="W326" s="71">
        <v>0</v>
      </c>
      <c r="X326" s="71">
        <v>0</v>
      </c>
      <c r="Y326" s="414">
        <v>0</v>
      </c>
      <c r="Z326" s="71">
        <v>0</v>
      </c>
      <c r="AA326" s="71">
        <v>0</v>
      </c>
      <c r="AB326" s="72">
        <v>0</v>
      </c>
      <c r="AC326" s="106">
        <f>SUM(E326:AB326)</f>
        <v>0</v>
      </c>
      <c r="AD326" s="2593"/>
      <c r="AE326" s="203">
        <v>1100</v>
      </c>
      <c r="AF326" s="95">
        <v>60</v>
      </c>
      <c r="AJ326" s="12"/>
      <c r="AK326" s="12"/>
      <c r="AL326" s="12"/>
      <c r="AM326" s="12"/>
      <c r="AN326" s="105"/>
    </row>
    <row r="327" spans="1:41" x14ac:dyDescent="0.25">
      <c r="A327" s="3355"/>
      <c r="B327" s="3346"/>
      <c r="C327" s="123" t="s">
        <v>14</v>
      </c>
      <c r="D327" s="108" t="s">
        <v>54</v>
      </c>
      <c r="E327" s="308">
        <v>0</v>
      </c>
      <c r="F327" s="309">
        <v>0</v>
      </c>
      <c r="G327" s="309">
        <v>0</v>
      </c>
      <c r="H327" s="415">
        <v>0</v>
      </c>
      <c r="I327" s="309">
        <v>0</v>
      </c>
      <c r="J327" s="309">
        <v>0</v>
      </c>
      <c r="K327" s="309">
        <v>0</v>
      </c>
      <c r="L327" s="309">
        <v>0</v>
      </c>
      <c r="M327" s="309">
        <v>0</v>
      </c>
      <c r="N327" s="415">
        <v>0</v>
      </c>
      <c r="O327" s="309">
        <v>0</v>
      </c>
      <c r="P327" s="309">
        <v>0</v>
      </c>
      <c r="Q327" s="309">
        <v>0</v>
      </c>
      <c r="R327" s="309">
        <v>0</v>
      </c>
      <c r="S327" s="309">
        <v>0</v>
      </c>
      <c r="T327" s="309">
        <v>0</v>
      </c>
      <c r="U327" s="309">
        <v>0</v>
      </c>
      <c r="V327" s="309">
        <v>0</v>
      </c>
      <c r="W327" s="309">
        <v>0</v>
      </c>
      <c r="X327" s="309">
        <v>0</v>
      </c>
      <c r="Y327" s="415">
        <v>0</v>
      </c>
      <c r="Z327" s="309">
        <v>0</v>
      </c>
      <c r="AA327" s="309">
        <v>0</v>
      </c>
      <c r="AB327" s="310">
        <v>0</v>
      </c>
      <c r="AC327" s="107">
        <f>SUM(E327:AB327)</f>
        <v>0</v>
      </c>
      <c r="AD327" s="81"/>
      <c r="AE327" s="155"/>
      <c r="AF327" s="74"/>
      <c r="AJ327" s="12"/>
      <c r="AK327" s="12"/>
      <c r="AL327" s="12"/>
      <c r="AM327" s="12"/>
      <c r="AN327" s="105"/>
    </row>
    <row r="328" spans="1:41" x14ac:dyDescent="0.25">
      <c r="A328" s="3355"/>
      <c r="B328" s="3346"/>
      <c r="C328" s="123" t="s">
        <v>15</v>
      </c>
      <c r="D328" s="108" t="s">
        <v>54</v>
      </c>
      <c r="E328" s="327">
        <v>0</v>
      </c>
      <c r="F328" s="328">
        <v>0</v>
      </c>
      <c r="G328" s="328">
        <v>0</v>
      </c>
      <c r="H328" s="420">
        <v>0</v>
      </c>
      <c r="I328" s="328">
        <v>0</v>
      </c>
      <c r="J328" s="328">
        <v>0</v>
      </c>
      <c r="K328" s="328">
        <v>0</v>
      </c>
      <c r="L328" s="328">
        <v>0</v>
      </c>
      <c r="M328" s="328">
        <v>0</v>
      </c>
      <c r="N328" s="420">
        <v>0</v>
      </c>
      <c r="O328" s="328">
        <v>0</v>
      </c>
      <c r="P328" s="328">
        <v>0</v>
      </c>
      <c r="Q328" s="328">
        <v>0</v>
      </c>
      <c r="R328" s="328">
        <v>0</v>
      </c>
      <c r="S328" s="328">
        <v>0</v>
      </c>
      <c r="T328" s="328">
        <v>0</v>
      </c>
      <c r="U328" s="328">
        <v>0</v>
      </c>
      <c r="V328" s="328">
        <v>0</v>
      </c>
      <c r="W328" s="328">
        <v>0</v>
      </c>
      <c r="X328" s="328">
        <v>0</v>
      </c>
      <c r="Y328" s="420">
        <v>0</v>
      </c>
      <c r="Z328" s="328">
        <v>0</v>
      </c>
      <c r="AA328" s="328">
        <v>0</v>
      </c>
      <c r="AB328" s="1552">
        <v>0</v>
      </c>
      <c r="AC328" s="107">
        <f>AVERAGE(E328:AB328)</f>
        <v>0</v>
      </c>
      <c r="AD328" s="81"/>
      <c r="AE328" s="155"/>
      <c r="AF328" s="74"/>
      <c r="AJ328" s="12"/>
      <c r="AK328" s="11"/>
      <c r="AL328" s="12"/>
      <c r="AM328" s="11"/>
      <c r="AN328" s="105"/>
    </row>
    <row r="329" spans="1:41" ht="16.5" thickBot="1" x14ac:dyDescent="0.3">
      <c r="A329" s="3355"/>
      <c r="B329" s="3386"/>
      <c r="C329" s="123" t="s">
        <v>17</v>
      </c>
      <c r="D329" s="108"/>
      <c r="E329" s="314" t="e">
        <f>E327/E326</f>
        <v>#DIV/0!</v>
      </c>
      <c r="F329" s="315" t="e">
        <f t="shared" ref="F329:AB329" si="148">F327/F326</f>
        <v>#DIV/0!</v>
      </c>
      <c r="G329" s="315" t="e">
        <f t="shared" si="148"/>
        <v>#DIV/0!</v>
      </c>
      <c r="H329" s="417" t="e">
        <f t="shared" si="148"/>
        <v>#DIV/0!</v>
      </c>
      <c r="I329" s="315" t="e">
        <f t="shared" si="148"/>
        <v>#DIV/0!</v>
      </c>
      <c r="J329" s="315" t="e">
        <f t="shared" si="148"/>
        <v>#DIV/0!</v>
      </c>
      <c r="K329" s="315" t="e">
        <f t="shared" si="148"/>
        <v>#DIV/0!</v>
      </c>
      <c r="L329" s="315" t="e">
        <f t="shared" si="148"/>
        <v>#DIV/0!</v>
      </c>
      <c r="M329" s="315" t="e">
        <f t="shared" si="148"/>
        <v>#DIV/0!</v>
      </c>
      <c r="N329" s="417" t="e">
        <f t="shared" si="148"/>
        <v>#DIV/0!</v>
      </c>
      <c r="O329" s="315" t="e">
        <f t="shared" si="148"/>
        <v>#DIV/0!</v>
      </c>
      <c r="P329" s="315" t="e">
        <f t="shared" si="148"/>
        <v>#DIV/0!</v>
      </c>
      <c r="Q329" s="315" t="e">
        <f t="shared" si="148"/>
        <v>#DIV/0!</v>
      </c>
      <c r="R329" s="315" t="e">
        <f t="shared" si="148"/>
        <v>#DIV/0!</v>
      </c>
      <c r="S329" s="315" t="e">
        <f t="shared" si="148"/>
        <v>#DIV/0!</v>
      </c>
      <c r="T329" s="315" t="e">
        <f t="shared" si="148"/>
        <v>#DIV/0!</v>
      </c>
      <c r="U329" s="315" t="e">
        <f t="shared" si="148"/>
        <v>#DIV/0!</v>
      </c>
      <c r="V329" s="315" t="e">
        <f t="shared" si="148"/>
        <v>#DIV/0!</v>
      </c>
      <c r="W329" s="315" t="e">
        <f t="shared" si="148"/>
        <v>#DIV/0!</v>
      </c>
      <c r="X329" s="315" t="e">
        <f t="shared" si="148"/>
        <v>#DIV/0!</v>
      </c>
      <c r="Y329" s="417" t="e">
        <f>Y327/Y326</f>
        <v>#DIV/0!</v>
      </c>
      <c r="Z329" s="315" t="e">
        <f t="shared" si="148"/>
        <v>#DIV/0!</v>
      </c>
      <c r="AA329" s="315" t="e">
        <f t="shared" si="148"/>
        <v>#DIV/0!</v>
      </c>
      <c r="AB329" s="337" t="e">
        <f t="shared" si="148"/>
        <v>#DIV/0!</v>
      </c>
      <c r="AC329" s="214"/>
      <c r="AD329" s="81"/>
      <c r="AE329" s="155"/>
      <c r="AF329" s="74"/>
      <c r="AJ329" s="12"/>
      <c r="AK329" s="11"/>
      <c r="AL329" s="12"/>
      <c r="AM329" s="11"/>
      <c r="AN329" s="105"/>
    </row>
    <row r="330" spans="1:41" ht="16.5" hidden="1" thickBot="1" x14ac:dyDescent="0.3">
      <c r="A330" s="3355"/>
      <c r="B330" s="2591"/>
      <c r="C330" s="362" t="s">
        <v>18</v>
      </c>
      <c r="D330" s="122"/>
      <c r="E330" s="326"/>
      <c r="F330" s="322"/>
      <c r="G330" s="322"/>
      <c r="H330" s="436"/>
      <c r="I330" s="322"/>
      <c r="J330" s="322"/>
      <c r="K330" s="322"/>
      <c r="L330" s="322"/>
      <c r="M330" s="322"/>
      <c r="N330" s="436"/>
      <c r="O330" s="322"/>
      <c r="P330" s="322"/>
      <c r="Q330" s="322"/>
      <c r="R330" s="91"/>
      <c r="S330" s="91"/>
      <c r="T330" s="91"/>
      <c r="U330" s="91"/>
      <c r="V330" s="91"/>
      <c r="W330" s="91"/>
      <c r="X330" s="91"/>
      <c r="Y330" s="436"/>
      <c r="Z330" s="91"/>
      <c r="AA330" s="91"/>
      <c r="AB330" s="92"/>
      <c r="AC330" s="389"/>
      <c r="AD330" s="2389"/>
      <c r="AE330" s="91"/>
      <c r="AF330" s="92"/>
      <c r="AJ330" s="12"/>
      <c r="AK330" s="11"/>
      <c r="AL330" s="12"/>
      <c r="AM330" s="11"/>
      <c r="AN330" s="105"/>
    </row>
    <row r="331" spans="1:41" ht="16.5" hidden="1" thickBot="1" x14ac:dyDescent="0.3">
      <c r="A331" s="3321"/>
      <c r="B331" s="2576"/>
      <c r="C331" s="124" t="s">
        <v>19</v>
      </c>
      <c r="D331" s="108"/>
      <c r="E331" s="308"/>
      <c r="F331" s="309"/>
      <c r="G331" s="309"/>
      <c r="H331" s="415"/>
      <c r="I331" s="309"/>
      <c r="J331" s="309"/>
      <c r="K331" s="309"/>
      <c r="L331" s="309"/>
      <c r="M331" s="309"/>
      <c r="N331" s="415"/>
      <c r="O331" s="309"/>
      <c r="P331" s="309"/>
      <c r="Q331" s="309"/>
      <c r="R331" s="155"/>
      <c r="S331" s="155"/>
      <c r="T331" s="155"/>
      <c r="U331" s="155"/>
      <c r="V331" s="155"/>
      <c r="W331" s="155"/>
      <c r="X331" s="155"/>
      <c r="Y331" s="415"/>
      <c r="Z331" s="155"/>
      <c r="AA331" s="155"/>
      <c r="AB331" s="74"/>
      <c r="AC331" s="214"/>
      <c r="AD331" s="81"/>
      <c r="AE331" s="155"/>
      <c r="AF331" s="74"/>
      <c r="AJ331" s="10"/>
      <c r="AK331" s="27"/>
      <c r="AL331" s="12"/>
      <c r="AM331" s="27"/>
      <c r="AN331" s="105"/>
    </row>
    <row r="332" spans="1:41" ht="16.5" hidden="1" thickBot="1" x14ac:dyDescent="0.3">
      <c r="A332" s="2210"/>
      <c r="B332" s="2587" t="s">
        <v>42</v>
      </c>
      <c r="C332" s="2583"/>
      <c r="D332" s="114"/>
      <c r="E332" s="178">
        <f>SQRT(E326*E326+E327*E327)/E324/1.73</f>
        <v>0</v>
      </c>
      <c r="F332" s="179">
        <f t="shared" ref="F332:AB332" si="149">SQRT(F326*F326+F327*F327)/F324/1.73</f>
        <v>0</v>
      </c>
      <c r="G332" s="179">
        <f t="shared" si="149"/>
        <v>0</v>
      </c>
      <c r="H332" s="419">
        <f t="shared" si="149"/>
        <v>0</v>
      </c>
      <c r="I332" s="179">
        <f t="shared" si="149"/>
        <v>0</v>
      </c>
      <c r="J332" s="179">
        <f t="shared" si="149"/>
        <v>0</v>
      </c>
      <c r="K332" s="179">
        <f t="shared" si="149"/>
        <v>0</v>
      </c>
      <c r="L332" s="179">
        <f t="shared" si="149"/>
        <v>0</v>
      </c>
      <c r="M332" s="179">
        <f t="shared" si="149"/>
        <v>0</v>
      </c>
      <c r="N332" s="419">
        <f t="shared" si="149"/>
        <v>0</v>
      </c>
      <c r="O332" s="179">
        <f t="shared" si="149"/>
        <v>0</v>
      </c>
      <c r="P332" s="179">
        <f t="shared" si="149"/>
        <v>0</v>
      </c>
      <c r="Q332" s="179">
        <f t="shared" si="149"/>
        <v>0</v>
      </c>
      <c r="R332" s="179">
        <f t="shared" si="149"/>
        <v>0</v>
      </c>
      <c r="S332" s="179">
        <f t="shared" si="149"/>
        <v>0</v>
      </c>
      <c r="T332" s="179">
        <f t="shared" si="149"/>
        <v>0</v>
      </c>
      <c r="U332" s="179">
        <f t="shared" si="149"/>
        <v>0</v>
      </c>
      <c r="V332" s="179">
        <f t="shared" si="149"/>
        <v>0</v>
      </c>
      <c r="W332" s="179">
        <f t="shared" si="149"/>
        <v>0</v>
      </c>
      <c r="X332" s="179">
        <f t="shared" si="149"/>
        <v>0</v>
      </c>
      <c r="Y332" s="419">
        <f>SQRT(V326*V326+V327*V327)/V324/1.73</f>
        <v>0</v>
      </c>
      <c r="Z332" s="179">
        <f t="shared" si="149"/>
        <v>0</v>
      </c>
      <c r="AA332" s="179">
        <f t="shared" si="149"/>
        <v>0</v>
      </c>
      <c r="AB332" s="180">
        <f t="shared" si="149"/>
        <v>0</v>
      </c>
      <c r="AC332" s="109">
        <f>AVERAGE(E332:AB332)</f>
        <v>0</v>
      </c>
      <c r="AD332" s="96" t="e">
        <f>(AC328-AC332)/AC328</f>
        <v>#DIV/0!</v>
      </c>
      <c r="AE332" s="79"/>
      <c r="AF332" s="80"/>
      <c r="AH332" s="15"/>
      <c r="AI332" s="64"/>
      <c r="AJ332" s="65"/>
      <c r="AK332" s="65"/>
      <c r="AL332" s="12"/>
      <c r="AM332" s="105"/>
      <c r="AN332" s="105"/>
      <c r="AO332" s="105"/>
    </row>
    <row r="333" spans="1:41" ht="15.75" customHeight="1" x14ac:dyDescent="0.25">
      <c r="A333" s="3354" t="s">
        <v>89</v>
      </c>
      <c r="B333" s="3345" t="s">
        <v>3</v>
      </c>
      <c r="C333" s="121" t="s">
        <v>13</v>
      </c>
      <c r="D333" s="113" t="s">
        <v>54</v>
      </c>
      <c r="E333" s="307">
        <v>0</v>
      </c>
      <c r="F333" s="71">
        <v>0</v>
      </c>
      <c r="G333" s="71">
        <v>0</v>
      </c>
      <c r="H333" s="414">
        <v>0</v>
      </c>
      <c r="I333" s="71">
        <v>0</v>
      </c>
      <c r="J333" s="71">
        <v>0</v>
      </c>
      <c r="K333" s="71">
        <v>0</v>
      </c>
      <c r="L333" s="71">
        <v>0</v>
      </c>
      <c r="M333" s="71">
        <v>0</v>
      </c>
      <c r="N333" s="414">
        <v>0</v>
      </c>
      <c r="O333" s="71">
        <v>0</v>
      </c>
      <c r="P333" s="71">
        <v>0</v>
      </c>
      <c r="Q333" s="71">
        <v>0</v>
      </c>
      <c r="R333" s="71">
        <v>0</v>
      </c>
      <c r="S333" s="71">
        <v>0</v>
      </c>
      <c r="T333" s="71">
        <v>0</v>
      </c>
      <c r="U333" s="71">
        <v>0</v>
      </c>
      <c r="V333" s="71">
        <v>0</v>
      </c>
      <c r="W333" s="71">
        <v>0</v>
      </c>
      <c r="X333" s="71">
        <v>0</v>
      </c>
      <c r="Y333" s="414">
        <v>0</v>
      </c>
      <c r="Z333" s="71">
        <v>0</v>
      </c>
      <c r="AA333" s="71">
        <v>0</v>
      </c>
      <c r="AB333" s="72">
        <v>0</v>
      </c>
      <c r="AC333" s="106">
        <f>SUM(E333:AB333)</f>
        <v>0</v>
      </c>
      <c r="AD333" s="2593"/>
      <c r="AE333" s="203">
        <v>1100</v>
      </c>
      <c r="AF333" s="95">
        <v>60</v>
      </c>
      <c r="AJ333" s="51"/>
      <c r="AK333" s="11"/>
      <c r="AL333" s="51"/>
      <c r="AM333" s="11"/>
      <c r="AN333" s="105"/>
    </row>
    <row r="334" spans="1:41" x14ac:dyDescent="0.25">
      <c r="A334" s="3355"/>
      <c r="B334" s="3346"/>
      <c r="C334" s="123" t="s">
        <v>14</v>
      </c>
      <c r="D334" s="108" t="s">
        <v>54</v>
      </c>
      <c r="E334" s="308">
        <v>0</v>
      </c>
      <c r="F334" s="309">
        <v>0</v>
      </c>
      <c r="G334" s="309">
        <v>0</v>
      </c>
      <c r="H334" s="415">
        <v>0</v>
      </c>
      <c r="I334" s="309">
        <v>0</v>
      </c>
      <c r="J334" s="309">
        <v>0</v>
      </c>
      <c r="K334" s="309">
        <v>0</v>
      </c>
      <c r="L334" s="309">
        <v>0</v>
      </c>
      <c r="M334" s="309">
        <v>0</v>
      </c>
      <c r="N334" s="415">
        <v>0</v>
      </c>
      <c r="O334" s="309">
        <v>0</v>
      </c>
      <c r="P334" s="309">
        <v>0</v>
      </c>
      <c r="Q334" s="309">
        <v>0</v>
      </c>
      <c r="R334" s="309">
        <v>0</v>
      </c>
      <c r="S334" s="309">
        <v>0</v>
      </c>
      <c r="T334" s="309">
        <v>0</v>
      </c>
      <c r="U334" s="309">
        <v>0</v>
      </c>
      <c r="V334" s="309">
        <v>0</v>
      </c>
      <c r="W334" s="309">
        <v>0</v>
      </c>
      <c r="X334" s="309">
        <v>0</v>
      </c>
      <c r="Y334" s="415">
        <v>0</v>
      </c>
      <c r="Z334" s="309">
        <v>0</v>
      </c>
      <c r="AA334" s="309">
        <v>0</v>
      </c>
      <c r="AB334" s="310">
        <v>0</v>
      </c>
      <c r="AC334" s="107">
        <f>SUM(E334:AB334)</f>
        <v>0</v>
      </c>
      <c r="AD334" s="81"/>
      <c r="AE334" s="155"/>
      <c r="AF334" s="74"/>
      <c r="AJ334" s="51"/>
      <c r="AK334" s="11"/>
      <c r="AL334" s="51"/>
      <c r="AM334" s="11"/>
      <c r="AN334" s="105"/>
    </row>
    <row r="335" spans="1:41" x14ac:dyDescent="0.25">
      <c r="A335" s="3355"/>
      <c r="B335" s="3346"/>
      <c r="C335" s="123" t="s">
        <v>15</v>
      </c>
      <c r="D335" s="108" t="s">
        <v>54</v>
      </c>
      <c r="E335" s="327">
        <v>0</v>
      </c>
      <c r="F335" s="328">
        <v>0</v>
      </c>
      <c r="G335" s="328">
        <v>0</v>
      </c>
      <c r="H335" s="420">
        <v>0</v>
      </c>
      <c r="I335" s="328">
        <v>0</v>
      </c>
      <c r="J335" s="328">
        <v>0</v>
      </c>
      <c r="K335" s="328">
        <v>0</v>
      </c>
      <c r="L335" s="328">
        <v>0</v>
      </c>
      <c r="M335" s="328">
        <v>0</v>
      </c>
      <c r="N335" s="420">
        <v>0</v>
      </c>
      <c r="O335" s="328">
        <v>0</v>
      </c>
      <c r="P335" s="328">
        <v>0</v>
      </c>
      <c r="Q335" s="328">
        <v>0</v>
      </c>
      <c r="R335" s="328">
        <v>0</v>
      </c>
      <c r="S335" s="328">
        <v>0</v>
      </c>
      <c r="T335" s="328">
        <v>0</v>
      </c>
      <c r="U335" s="328">
        <v>0</v>
      </c>
      <c r="V335" s="328">
        <v>0</v>
      </c>
      <c r="W335" s="328">
        <v>0</v>
      </c>
      <c r="X335" s="328">
        <v>0</v>
      </c>
      <c r="Y335" s="420">
        <v>0</v>
      </c>
      <c r="Z335" s="328">
        <v>0</v>
      </c>
      <c r="AA335" s="328">
        <v>0</v>
      </c>
      <c r="AB335" s="1552">
        <v>0</v>
      </c>
      <c r="AC335" s="107">
        <f>AVERAGE(E335:AB335)</f>
        <v>0</v>
      </c>
      <c r="AD335" s="81"/>
      <c r="AE335" s="155"/>
      <c r="AF335" s="74"/>
      <c r="AJ335" s="12"/>
      <c r="AK335" s="11"/>
      <c r="AL335" s="12"/>
      <c r="AM335" s="11"/>
      <c r="AN335" s="105"/>
    </row>
    <row r="336" spans="1:41" ht="16.5" thickBot="1" x14ac:dyDescent="0.3">
      <c r="A336" s="3355"/>
      <c r="B336" s="3386"/>
      <c r="C336" s="123" t="s">
        <v>17</v>
      </c>
      <c r="D336" s="108"/>
      <c r="E336" s="314" t="e">
        <f t="shared" ref="E336:AB336" si="150">E334/E333</f>
        <v>#DIV/0!</v>
      </c>
      <c r="F336" s="315" t="e">
        <f t="shared" si="150"/>
        <v>#DIV/0!</v>
      </c>
      <c r="G336" s="315" t="e">
        <f t="shared" si="150"/>
        <v>#DIV/0!</v>
      </c>
      <c r="H336" s="417" t="e">
        <f t="shared" si="150"/>
        <v>#DIV/0!</v>
      </c>
      <c r="I336" s="315" t="e">
        <f t="shared" si="150"/>
        <v>#DIV/0!</v>
      </c>
      <c r="J336" s="315" t="e">
        <f t="shared" si="150"/>
        <v>#DIV/0!</v>
      </c>
      <c r="K336" s="315" t="e">
        <f t="shared" si="150"/>
        <v>#DIV/0!</v>
      </c>
      <c r="L336" s="315" t="e">
        <f t="shared" si="150"/>
        <v>#DIV/0!</v>
      </c>
      <c r="M336" s="315" t="e">
        <f t="shared" si="150"/>
        <v>#DIV/0!</v>
      </c>
      <c r="N336" s="417" t="e">
        <f t="shared" si="150"/>
        <v>#DIV/0!</v>
      </c>
      <c r="O336" s="315" t="e">
        <f t="shared" si="150"/>
        <v>#DIV/0!</v>
      </c>
      <c r="P336" s="315" t="e">
        <f t="shared" si="150"/>
        <v>#DIV/0!</v>
      </c>
      <c r="Q336" s="315" t="e">
        <f t="shared" si="150"/>
        <v>#DIV/0!</v>
      </c>
      <c r="R336" s="315" t="e">
        <f t="shared" si="150"/>
        <v>#DIV/0!</v>
      </c>
      <c r="S336" s="315" t="e">
        <f t="shared" si="150"/>
        <v>#DIV/0!</v>
      </c>
      <c r="T336" s="315" t="e">
        <f t="shared" si="150"/>
        <v>#DIV/0!</v>
      </c>
      <c r="U336" s="315" t="e">
        <f t="shared" si="150"/>
        <v>#DIV/0!</v>
      </c>
      <c r="V336" s="315" t="e">
        <f t="shared" si="150"/>
        <v>#DIV/0!</v>
      </c>
      <c r="W336" s="315" t="e">
        <f t="shared" si="150"/>
        <v>#DIV/0!</v>
      </c>
      <c r="X336" s="315" t="e">
        <f t="shared" si="150"/>
        <v>#DIV/0!</v>
      </c>
      <c r="Y336" s="417" t="e">
        <f>Y334/Y333</f>
        <v>#DIV/0!</v>
      </c>
      <c r="Z336" s="315" t="e">
        <f t="shared" si="150"/>
        <v>#DIV/0!</v>
      </c>
      <c r="AA336" s="315" t="e">
        <f t="shared" si="150"/>
        <v>#DIV/0!</v>
      </c>
      <c r="AB336" s="337" t="e">
        <f t="shared" si="150"/>
        <v>#DIV/0!</v>
      </c>
      <c r="AC336" s="214"/>
      <c r="AD336" s="81"/>
      <c r="AE336" s="155"/>
      <c r="AF336" s="74"/>
      <c r="AJ336" s="12"/>
      <c r="AK336" s="11"/>
      <c r="AL336" s="12"/>
      <c r="AM336" s="11"/>
      <c r="AN336" s="105"/>
    </row>
    <row r="337" spans="1:41" ht="16.5" hidden="1" thickBot="1" x14ac:dyDescent="0.3">
      <c r="A337" s="3355"/>
      <c r="B337" s="2591"/>
      <c r="C337" s="362" t="s">
        <v>18</v>
      </c>
      <c r="D337" s="122"/>
      <c r="E337" s="326"/>
      <c r="F337" s="322"/>
      <c r="G337" s="322"/>
      <c r="H337" s="436"/>
      <c r="I337" s="322"/>
      <c r="J337" s="322"/>
      <c r="K337" s="322"/>
      <c r="L337" s="322"/>
      <c r="M337" s="322"/>
      <c r="N337" s="436"/>
      <c r="O337" s="322"/>
      <c r="P337" s="322"/>
      <c r="Q337" s="91"/>
      <c r="R337" s="91"/>
      <c r="S337" s="91"/>
      <c r="T337" s="91"/>
      <c r="U337" s="91"/>
      <c r="V337" s="91"/>
      <c r="W337" s="91"/>
      <c r="X337" s="91"/>
      <c r="Y337" s="436"/>
      <c r="Z337" s="91"/>
      <c r="AA337" s="391"/>
      <c r="AB337" s="74"/>
      <c r="AC337" s="134">
        <f>SUM(E337:AB337)</f>
        <v>0</v>
      </c>
      <c r="AD337" s="2389"/>
      <c r="AE337" s="91"/>
      <c r="AF337" s="92"/>
      <c r="AJ337" s="238"/>
      <c r="AK337" s="48"/>
      <c r="AL337" s="238"/>
      <c r="AM337" s="48"/>
      <c r="AN337" s="105"/>
    </row>
    <row r="338" spans="1:41" ht="16.5" hidden="1" thickBot="1" x14ac:dyDescent="0.3">
      <c r="A338" s="3321"/>
      <c r="B338" s="2576"/>
      <c r="C338" s="124" t="s">
        <v>19</v>
      </c>
      <c r="D338" s="108"/>
      <c r="E338" s="308"/>
      <c r="F338" s="309"/>
      <c r="G338" s="309"/>
      <c r="H338" s="415"/>
      <c r="I338" s="309"/>
      <c r="J338" s="309"/>
      <c r="K338" s="309"/>
      <c r="L338" s="309"/>
      <c r="M338" s="309"/>
      <c r="N338" s="415"/>
      <c r="O338" s="309"/>
      <c r="P338" s="309"/>
      <c r="Q338" s="309"/>
      <c r="R338" s="155"/>
      <c r="S338" s="155"/>
      <c r="T338" s="155"/>
      <c r="U338" s="155"/>
      <c r="V338" s="155"/>
      <c r="W338" s="155"/>
      <c r="X338" s="155"/>
      <c r="Y338" s="415"/>
      <c r="Z338" s="155"/>
      <c r="AA338" s="317"/>
      <c r="AB338" s="74"/>
      <c r="AC338" s="214"/>
      <c r="AD338" s="81"/>
      <c r="AE338" s="155"/>
      <c r="AF338" s="74"/>
      <c r="AJ338" s="238"/>
      <c r="AK338" s="48"/>
      <c r="AL338" s="238"/>
      <c r="AM338" s="48"/>
      <c r="AN338" s="105"/>
    </row>
    <row r="339" spans="1:41" ht="16.5" hidden="1" thickBot="1" x14ac:dyDescent="0.3">
      <c r="A339" s="2210"/>
      <c r="B339" s="2587" t="s">
        <v>42</v>
      </c>
      <c r="C339" s="2583"/>
      <c r="D339" s="114"/>
      <c r="E339" s="178">
        <f>SQRT(E333*E333+E334*E334)/E324/1.73</f>
        <v>0</v>
      </c>
      <c r="F339" s="179">
        <f t="shared" ref="F339:AB339" si="151">SQRT(F333*F333+F334*F334)/F324/1.73</f>
        <v>0</v>
      </c>
      <c r="G339" s="179">
        <f t="shared" si="151"/>
        <v>0</v>
      </c>
      <c r="H339" s="419">
        <f t="shared" si="151"/>
        <v>0</v>
      </c>
      <c r="I339" s="179">
        <f t="shared" si="151"/>
        <v>0</v>
      </c>
      <c r="J339" s="179">
        <f t="shared" si="151"/>
        <v>0</v>
      </c>
      <c r="K339" s="179">
        <f t="shared" si="151"/>
        <v>0</v>
      </c>
      <c r="L339" s="179">
        <f t="shared" si="151"/>
        <v>0</v>
      </c>
      <c r="M339" s="179">
        <f t="shared" si="151"/>
        <v>0</v>
      </c>
      <c r="N339" s="419">
        <f t="shared" si="151"/>
        <v>0</v>
      </c>
      <c r="O339" s="179">
        <f t="shared" si="151"/>
        <v>0</v>
      </c>
      <c r="P339" s="179">
        <f t="shared" si="151"/>
        <v>0</v>
      </c>
      <c r="Q339" s="179">
        <f t="shared" si="151"/>
        <v>0</v>
      </c>
      <c r="R339" s="179">
        <f t="shared" si="151"/>
        <v>0</v>
      </c>
      <c r="S339" s="179">
        <f t="shared" si="151"/>
        <v>0</v>
      </c>
      <c r="T339" s="179">
        <f t="shared" si="151"/>
        <v>0</v>
      </c>
      <c r="U339" s="179">
        <f t="shared" si="151"/>
        <v>0</v>
      </c>
      <c r="V339" s="179">
        <f t="shared" si="151"/>
        <v>0</v>
      </c>
      <c r="W339" s="179">
        <f t="shared" si="151"/>
        <v>0</v>
      </c>
      <c r="X339" s="179">
        <f t="shared" si="151"/>
        <v>0</v>
      </c>
      <c r="Y339" s="419">
        <f>SQRT(V333*V333+V334*V334)/V324/1.73</f>
        <v>0</v>
      </c>
      <c r="Z339" s="179">
        <f t="shared" si="151"/>
        <v>0</v>
      </c>
      <c r="AA339" s="179">
        <f t="shared" si="151"/>
        <v>0</v>
      </c>
      <c r="AB339" s="180">
        <f t="shared" si="151"/>
        <v>0</v>
      </c>
      <c r="AC339" s="109">
        <f>AVERAGE(E339:AB339)</f>
        <v>0</v>
      </c>
      <c r="AD339" s="96" t="e">
        <f>(AC335-AC339)/AC335</f>
        <v>#DIV/0!</v>
      </c>
      <c r="AE339" s="79"/>
      <c r="AF339" s="80"/>
      <c r="AH339" s="15"/>
      <c r="AI339" s="64"/>
      <c r="AJ339" s="65"/>
      <c r="AK339" s="65"/>
      <c r="AL339" s="12"/>
      <c r="AM339" s="105"/>
      <c r="AN339" s="105"/>
      <c r="AO339" s="105"/>
    </row>
    <row r="340" spans="1:41" x14ac:dyDescent="0.25">
      <c r="A340" s="3354" t="s">
        <v>90</v>
      </c>
      <c r="B340" s="3345" t="s">
        <v>91</v>
      </c>
      <c r="C340" s="121" t="s">
        <v>13</v>
      </c>
      <c r="D340" s="113" t="s">
        <v>54</v>
      </c>
      <c r="E340" s="307"/>
      <c r="F340" s="71"/>
      <c r="G340" s="71"/>
      <c r="H340" s="414"/>
      <c r="I340" s="71"/>
      <c r="J340" s="71"/>
      <c r="K340" s="71"/>
      <c r="L340" s="71"/>
      <c r="M340" s="71"/>
      <c r="N340" s="414"/>
      <c r="O340" s="71"/>
      <c r="P340" s="71"/>
      <c r="Q340" s="71"/>
      <c r="R340" s="71"/>
      <c r="S340" s="71"/>
      <c r="T340" s="71"/>
      <c r="U340" s="71"/>
      <c r="V340" s="71"/>
      <c r="W340" s="71"/>
      <c r="X340" s="71"/>
      <c r="Y340" s="414"/>
      <c r="Z340" s="71"/>
      <c r="AA340" s="71"/>
      <c r="AB340" s="72"/>
      <c r="AC340" s="106">
        <f>SUM(E340:AB340)</f>
        <v>0</v>
      </c>
      <c r="AD340" s="2593"/>
      <c r="AE340" s="203">
        <v>1100</v>
      </c>
      <c r="AF340" s="95">
        <v>60</v>
      </c>
      <c r="AJ340" s="12"/>
      <c r="AK340" s="12"/>
      <c r="AL340" s="12"/>
      <c r="AM340" s="12"/>
      <c r="AN340" s="105"/>
    </row>
    <row r="341" spans="1:41" x14ac:dyDescent="0.25">
      <c r="A341" s="3355"/>
      <c r="B341" s="3346"/>
      <c r="C341" s="123" t="s">
        <v>14</v>
      </c>
      <c r="D341" s="108" t="s">
        <v>54</v>
      </c>
      <c r="E341" s="308"/>
      <c r="F341" s="309"/>
      <c r="G341" s="309"/>
      <c r="H341" s="415"/>
      <c r="I341" s="309"/>
      <c r="J341" s="309"/>
      <c r="K341" s="309"/>
      <c r="L341" s="309"/>
      <c r="M341" s="309"/>
      <c r="N341" s="415"/>
      <c r="O341" s="309"/>
      <c r="P341" s="309"/>
      <c r="Q341" s="309"/>
      <c r="R341" s="309"/>
      <c r="S341" s="309"/>
      <c r="T341" s="309"/>
      <c r="U341" s="309"/>
      <c r="V341" s="309"/>
      <c r="W341" s="309"/>
      <c r="X341" s="309"/>
      <c r="Y341" s="415"/>
      <c r="Z341" s="309"/>
      <c r="AA341" s="309"/>
      <c r="AB341" s="310"/>
      <c r="AC341" s="107">
        <f>SUM(E341:AB341)</f>
        <v>0</v>
      </c>
      <c r="AD341" s="81"/>
      <c r="AE341" s="155"/>
      <c r="AF341" s="74"/>
      <c r="AJ341" s="12"/>
      <c r="AK341" s="12"/>
      <c r="AL341" s="12"/>
      <c r="AM341" s="12"/>
      <c r="AN341" s="105"/>
    </row>
    <row r="342" spans="1:41" x14ac:dyDescent="0.25">
      <c r="A342" s="3355"/>
      <c r="B342" s="3346"/>
      <c r="C342" s="123" t="s">
        <v>15</v>
      </c>
      <c r="D342" s="108" t="s">
        <v>54</v>
      </c>
      <c r="E342" s="327"/>
      <c r="F342" s="328"/>
      <c r="G342" s="328"/>
      <c r="H342" s="420"/>
      <c r="I342" s="328"/>
      <c r="J342" s="328"/>
      <c r="K342" s="328"/>
      <c r="L342" s="328"/>
      <c r="M342" s="328"/>
      <c r="N342" s="420"/>
      <c r="O342" s="328"/>
      <c r="P342" s="328"/>
      <c r="Q342" s="328"/>
      <c r="R342" s="328"/>
      <c r="S342" s="328"/>
      <c r="T342" s="328"/>
      <c r="U342" s="328"/>
      <c r="V342" s="328"/>
      <c r="W342" s="328"/>
      <c r="X342" s="328"/>
      <c r="Y342" s="420"/>
      <c r="Z342" s="328"/>
      <c r="AA342" s="328"/>
      <c r="AB342" s="1552"/>
      <c r="AC342" s="107" t="e">
        <f>AVERAGE(E342:AB342)</f>
        <v>#DIV/0!</v>
      </c>
      <c r="AD342" s="81"/>
      <c r="AE342" s="155"/>
      <c r="AF342" s="74"/>
      <c r="AJ342" s="12"/>
      <c r="AK342" s="11"/>
      <c r="AL342" s="12"/>
      <c r="AM342" s="11"/>
      <c r="AN342" s="105"/>
    </row>
    <row r="343" spans="1:41" ht="16.5" thickBot="1" x14ac:dyDescent="0.3">
      <c r="A343" s="3355"/>
      <c r="B343" s="3386"/>
      <c r="C343" s="123" t="s">
        <v>17</v>
      </c>
      <c r="D343" s="108"/>
      <c r="E343" s="314" t="e">
        <f t="shared" ref="E343:AB343" si="152">E341/E340</f>
        <v>#DIV/0!</v>
      </c>
      <c r="F343" s="315" t="e">
        <f t="shared" si="152"/>
        <v>#DIV/0!</v>
      </c>
      <c r="G343" s="315" t="e">
        <f t="shared" si="152"/>
        <v>#DIV/0!</v>
      </c>
      <c r="H343" s="417" t="e">
        <f t="shared" si="152"/>
        <v>#DIV/0!</v>
      </c>
      <c r="I343" s="315" t="e">
        <f t="shared" si="152"/>
        <v>#DIV/0!</v>
      </c>
      <c r="J343" s="315" t="e">
        <f t="shared" si="152"/>
        <v>#DIV/0!</v>
      </c>
      <c r="K343" s="315" t="e">
        <f t="shared" si="152"/>
        <v>#DIV/0!</v>
      </c>
      <c r="L343" s="315" t="e">
        <f t="shared" si="152"/>
        <v>#DIV/0!</v>
      </c>
      <c r="M343" s="315" t="e">
        <f t="shared" si="152"/>
        <v>#DIV/0!</v>
      </c>
      <c r="N343" s="417" t="e">
        <f t="shared" si="152"/>
        <v>#DIV/0!</v>
      </c>
      <c r="O343" s="315" t="e">
        <f t="shared" si="152"/>
        <v>#DIV/0!</v>
      </c>
      <c r="P343" s="315" t="e">
        <f t="shared" si="152"/>
        <v>#DIV/0!</v>
      </c>
      <c r="Q343" s="315" t="e">
        <f t="shared" si="152"/>
        <v>#DIV/0!</v>
      </c>
      <c r="R343" s="315" t="e">
        <f t="shared" si="152"/>
        <v>#DIV/0!</v>
      </c>
      <c r="S343" s="315" t="e">
        <f t="shared" si="152"/>
        <v>#DIV/0!</v>
      </c>
      <c r="T343" s="315" t="e">
        <f t="shared" si="152"/>
        <v>#DIV/0!</v>
      </c>
      <c r="U343" s="315" t="e">
        <f t="shared" si="152"/>
        <v>#DIV/0!</v>
      </c>
      <c r="V343" s="315" t="e">
        <f t="shared" si="152"/>
        <v>#DIV/0!</v>
      </c>
      <c r="W343" s="315" t="e">
        <f t="shared" si="152"/>
        <v>#DIV/0!</v>
      </c>
      <c r="X343" s="315" t="e">
        <f t="shared" si="152"/>
        <v>#DIV/0!</v>
      </c>
      <c r="Y343" s="417" t="e">
        <f>Y341/Y340</f>
        <v>#DIV/0!</v>
      </c>
      <c r="Z343" s="315" t="e">
        <f t="shared" si="152"/>
        <v>#DIV/0!</v>
      </c>
      <c r="AA343" s="315" t="e">
        <f t="shared" si="152"/>
        <v>#DIV/0!</v>
      </c>
      <c r="AB343" s="337" t="e">
        <f t="shared" si="152"/>
        <v>#DIV/0!</v>
      </c>
      <c r="AC343" s="214"/>
      <c r="AD343" s="81"/>
      <c r="AE343" s="155"/>
      <c r="AF343" s="74"/>
      <c r="AJ343" s="12"/>
      <c r="AK343" s="11"/>
      <c r="AL343" s="12"/>
      <c r="AM343" s="11"/>
      <c r="AN343" s="105"/>
    </row>
    <row r="344" spans="1:41" ht="16.5" hidden="1" thickBot="1" x14ac:dyDescent="0.3">
      <c r="A344" s="3355"/>
      <c r="B344" s="2591"/>
      <c r="C344" s="362" t="s">
        <v>18</v>
      </c>
      <c r="D344" s="122"/>
      <c r="E344" s="2389"/>
      <c r="F344" s="91"/>
      <c r="G344" s="91"/>
      <c r="H344" s="411"/>
      <c r="I344" s="91"/>
      <c r="J344" s="91"/>
      <c r="K344" s="91"/>
      <c r="L344" s="91"/>
      <c r="M344" s="91"/>
      <c r="N344" s="411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411"/>
      <c r="Z344" s="91"/>
      <c r="AA344" s="91"/>
      <c r="AB344" s="92"/>
      <c r="AC344" s="389"/>
      <c r="AD344" s="2389"/>
      <c r="AE344" s="91"/>
      <c r="AF344" s="92"/>
      <c r="AJ344" s="12"/>
      <c r="AK344" s="11"/>
      <c r="AL344" s="12"/>
      <c r="AM344" s="11"/>
      <c r="AN344" s="105"/>
    </row>
    <row r="345" spans="1:41" ht="16.5" hidden="1" thickBot="1" x14ac:dyDescent="0.3">
      <c r="A345" s="3321"/>
      <c r="B345" s="2576"/>
      <c r="C345" s="124" t="s">
        <v>19</v>
      </c>
      <c r="D345" s="108"/>
      <c r="E345" s="81"/>
      <c r="F345" s="155"/>
      <c r="G345" s="155"/>
      <c r="H345" s="412"/>
      <c r="I345" s="155"/>
      <c r="J345" s="155"/>
      <c r="K345" s="155"/>
      <c r="L345" s="155"/>
      <c r="M345" s="155"/>
      <c r="N345" s="412"/>
      <c r="O345" s="155"/>
      <c r="P345" s="155"/>
      <c r="Q345" s="155"/>
      <c r="R345" s="155"/>
      <c r="S345" s="155"/>
      <c r="T345" s="155"/>
      <c r="U345" s="155"/>
      <c r="V345" s="155"/>
      <c r="W345" s="155"/>
      <c r="X345" s="155"/>
      <c r="Y345" s="412"/>
      <c r="Z345" s="155"/>
      <c r="AA345" s="155"/>
      <c r="AB345" s="74"/>
      <c r="AC345" s="214"/>
      <c r="AD345" s="81"/>
      <c r="AE345" s="155"/>
      <c r="AF345" s="74"/>
      <c r="AJ345" s="10"/>
      <c r="AK345" s="27"/>
      <c r="AL345" s="12"/>
      <c r="AM345" s="27"/>
      <c r="AN345" s="105"/>
    </row>
    <row r="346" spans="1:41" ht="16.5" hidden="1" thickBot="1" x14ac:dyDescent="0.3">
      <c r="A346" s="2210"/>
      <c r="B346" s="2587" t="s">
        <v>42</v>
      </c>
      <c r="C346" s="2583"/>
      <c r="D346" s="114"/>
      <c r="E346" s="178">
        <f>SQRT(E340*E340+E341*E341)/E324/1.73</f>
        <v>0</v>
      </c>
      <c r="F346" s="179">
        <f t="shared" ref="F346:AB346" si="153">SQRT(F340*F340+F341*F341)/F324/1.73</f>
        <v>0</v>
      </c>
      <c r="G346" s="179">
        <f t="shared" si="153"/>
        <v>0</v>
      </c>
      <c r="H346" s="419">
        <f t="shared" si="153"/>
        <v>0</v>
      </c>
      <c r="I346" s="179">
        <f t="shared" si="153"/>
        <v>0</v>
      </c>
      <c r="J346" s="179">
        <f t="shared" si="153"/>
        <v>0</v>
      </c>
      <c r="K346" s="179">
        <f t="shared" si="153"/>
        <v>0</v>
      </c>
      <c r="L346" s="179">
        <f t="shared" si="153"/>
        <v>0</v>
      </c>
      <c r="M346" s="179">
        <f t="shared" si="153"/>
        <v>0</v>
      </c>
      <c r="N346" s="419">
        <f t="shared" si="153"/>
        <v>0</v>
      </c>
      <c r="O346" s="179">
        <f t="shared" si="153"/>
        <v>0</v>
      </c>
      <c r="P346" s="179">
        <f t="shared" si="153"/>
        <v>0</v>
      </c>
      <c r="Q346" s="179">
        <f t="shared" si="153"/>
        <v>0</v>
      </c>
      <c r="R346" s="179">
        <f t="shared" si="153"/>
        <v>0</v>
      </c>
      <c r="S346" s="179">
        <f t="shared" si="153"/>
        <v>0</v>
      </c>
      <c r="T346" s="179">
        <f t="shared" si="153"/>
        <v>0</v>
      </c>
      <c r="U346" s="179">
        <f t="shared" si="153"/>
        <v>0</v>
      </c>
      <c r="V346" s="179">
        <f t="shared" si="153"/>
        <v>0</v>
      </c>
      <c r="W346" s="179">
        <f t="shared" si="153"/>
        <v>0</v>
      </c>
      <c r="X346" s="179">
        <f t="shared" si="153"/>
        <v>0</v>
      </c>
      <c r="Y346" s="419">
        <f>SQRT(V340*V340+V341*V341)/V324/1.73</f>
        <v>0</v>
      </c>
      <c r="Z346" s="179">
        <f t="shared" si="153"/>
        <v>0</v>
      </c>
      <c r="AA346" s="179">
        <f t="shared" si="153"/>
        <v>0</v>
      </c>
      <c r="AB346" s="180">
        <f t="shared" si="153"/>
        <v>0</v>
      </c>
      <c r="AC346" s="109">
        <f>AVERAGE(E346:AB346)</f>
        <v>0</v>
      </c>
      <c r="AD346" s="96" t="e">
        <f>(AC342-AC346)/AC342</f>
        <v>#DIV/0!</v>
      </c>
      <c r="AE346" s="79"/>
      <c r="AF346" s="80"/>
      <c r="AH346" s="15"/>
      <c r="AI346" s="64"/>
      <c r="AJ346" s="65"/>
      <c r="AK346" s="65"/>
      <c r="AL346" s="12"/>
      <c r="AM346" s="105"/>
      <c r="AN346" s="105"/>
      <c r="AO346" s="105"/>
    </row>
    <row r="347" spans="1:41" x14ac:dyDescent="0.25">
      <c r="A347" s="3354" t="s">
        <v>92</v>
      </c>
      <c r="B347" s="3345" t="s">
        <v>91</v>
      </c>
      <c r="C347" s="121" t="s">
        <v>93</v>
      </c>
      <c r="D347" s="113" t="s">
        <v>54</v>
      </c>
      <c r="E347" s="307">
        <v>2500</v>
      </c>
      <c r="F347" s="71">
        <v>2500</v>
      </c>
      <c r="G347" s="71">
        <v>2500</v>
      </c>
      <c r="H347" s="414">
        <v>2400</v>
      </c>
      <c r="I347" s="71">
        <v>2700</v>
      </c>
      <c r="J347" s="71">
        <v>3400</v>
      </c>
      <c r="K347" s="71">
        <v>4300</v>
      </c>
      <c r="L347" s="71">
        <v>5100</v>
      </c>
      <c r="M347" s="71">
        <v>4900</v>
      </c>
      <c r="N347" s="414">
        <v>5100</v>
      </c>
      <c r="O347" s="71">
        <v>4900</v>
      </c>
      <c r="P347" s="71">
        <v>4400</v>
      </c>
      <c r="Q347" s="71">
        <v>4300</v>
      </c>
      <c r="R347" s="71">
        <v>4300</v>
      </c>
      <c r="S347" s="71">
        <v>4200</v>
      </c>
      <c r="T347" s="71">
        <v>4400</v>
      </c>
      <c r="U347" s="71">
        <v>4300</v>
      </c>
      <c r="V347" s="71">
        <v>4300</v>
      </c>
      <c r="W347" s="71">
        <v>4100</v>
      </c>
      <c r="X347" s="71">
        <v>4200</v>
      </c>
      <c r="Y347" s="414">
        <v>4200</v>
      </c>
      <c r="Z347" s="71">
        <v>3600</v>
      </c>
      <c r="AA347" s="71">
        <v>3100</v>
      </c>
      <c r="AB347" s="72">
        <v>2700</v>
      </c>
      <c r="AC347" s="106">
        <f>SUM(E347:AB347)</f>
        <v>92400</v>
      </c>
      <c r="AD347" s="2593"/>
      <c r="AE347" s="203">
        <v>1100</v>
      </c>
      <c r="AF347" s="95">
        <v>60</v>
      </c>
      <c r="AJ347" s="51"/>
      <c r="AK347" s="11"/>
      <c r="AL347" s="51"/>
      <c r="AM347" s="11"/>
      <c r="AN347" s="105"/>
    </row>
    <row r="348" spans="1:41" x14ac:dyDescent="0.25">
      <c r="A348" s="3355"/>
      <c r="B348" s="3346"/>
      <c r="C348" s="123" t="s">
        <v>14</v>
      </c>
      <c r="D348" s="108" t="s">
        <v>54</v>
      </c>
      <c r="E348" s="308">
        <v>6200</v>
      </c>
      <c r="F348" s="309">
        <v>6100</v>
      </c>
      <c r="G348" s="309">
        <v>6100</v>
      </c>
      <c r="H348" s="415">
        <v>5900</v>
      </c>
      <c r="I348" s="309">
        <v>5900</v>
      </c>
      <c r="J348" s="309">
        <v>5900</v>
      </c>
      <c r="K348" s="309">
        <v>5000</v>
      </c>
      <c r="L348" s="309">
        <v>5900</v>
      </c>
      <c r="M348" s="309">
        <v>4000</v>
      </c>
      <c r="N348" s="415">
        <v>3500</v>
      </c>
      <c r="O348" s="309">
        <v>4200</v>
      </c>
      <c r="P348" s="309">
        <v>5800</v>
      </c>
      <c r="Q348" s="309">
        <v>6000</v>
      </c>
      <c r="R348" s="309">
        <v>5400</v>
      </c>
      <c r="S348" s="309">
        <v>5800</v>
      </c>
      <c r="T348" s="309">
        <v>5600</v>
      </c>
      <c r="U348" s="309">
        <v>6200</v>
      </c>
      <c r="V348" s="309">
        <v>6200</v>
      </c>
      <c r="W348" s="309">
        <v>6400</v>
      </c>
      <c r="X348" s="309">
        <v>6400</v>
      </c>
      <c r="Y348" s="415">
        <v>6300</v>
      </c>
      <c r="Z348" s="309">
        <v>6300</v>
      </c>
      <c r="AA348" s="309">
        <v>6000</v>
      </c>
      <c r="AB348" s="310">
        <v>5900</v>
      </c>
      <c r="AC348" s="107">
        <f>SUM(E348:AB348)</f>
        <v>137000</v>
      </c>
      <c r="AD348" s="81"/>
      <c r="AE348" s="155"/>
      <c r="AF348" s="74"/>
      <c r="AJ348" s="51"/>
      <c r="AK348" s="11"/>
      <c r="AL348" s="51"/>
      <c r="AM348" s="11"/>
      <c r="AN348" s="105"/>
    </row>
    <row r="349" spans="1:41" x14ac:dyDescent="0.25">
      <c r="A349" s="3355"/>
      <c r="B349" s="3346"/>
      <c r="C349" s="123" t="s">
        <v>15</v>
      </c>
      <c r="D349" s="108" t="s">
        <v>54</v>
      </c>
      <c r="E349" s="327">
        <v>33</v>
      </c>
      <c r="F349" s="328">
        <v>32</v>
      </c>
      <c r="G349" s="328">
        <v>33</v>
      </c>
      <c r="H349" s="420">
        <v>32</v>
      </c>
      <c r="I349" s="328">
        <v>32</v>
      </c>
      <c r="J349" s="328">
        <v>34</v>
      </c>
      <c r="K349" s="328">
        <v>33</v>
      </c>
      <c r="L349" s="328">
        <v>39</v>
      </c>
      <c r="M349" s="328">
        <v>32</v>
      </c>
      <c r="N349" s="420">
        <v>31</v>
      </c>
      <c r="O349" s="328">
        <v>32</v>
      </c>
      <c r="P349" s="328">
        <v>36</v>
      </c>
      <c r="Q349" s="328">
        <v>37</v>
      </c>
      <c r="R349" s="328">
        <v>34</v>
      </c>
      <c r="S349" s="328">
        <v>36</v>
      </c>
      <c r="T349" s="328">
        <v>36</v>
      </c>
      <c r="U349" s="328">
        <v>38</v>
      </c>
      <c r="V349" s="328">
        <v>38</v>
      </c>
      <c r="W349" s="328">
        <v>38</v>
      </c>
      <c r="X349" s="328">
        <v>39</v>
      </c>
      <c r="Y349" s="420">
        <v>38</v>
      </c>
      <c r="Z349" s="328">
        <v>36</v>
      </c>
      <c r="AA349" s="328">
        <v>34</v>
      </c>
      <c r="AB349" s="328">
        <v>32</v>
      </c>
      <c r="AC349" s="107">
        <f>AVERAGE(E349:AB349)</f>
        <v>34.791666666666664</v>
      </c>
      <c r="AD349" s="81"/>
      <c r="AE349" s="155"/>
      <c r="AF349" s="74"/>
      <c r="AJ349" s="51"/>
      <c r="AK349" s="11"/>
      <c r="AL349" s="51"/>
      <c r="AM349" s="11"/>
      <c r="AN349" s="105"/>
    </row>
    <row r="350" spans="1:41" ht="16.5" thickBot="1" x14ac:dyDescent="0.3">
      <c r="A350" s="3355"/>
      <c r="B350" s="3386"/>
      <c r="C350" s="123" t="s">
        <v>17</v>
      </c>
      <c r="D350" s="108"/>
      <c r="E350" s="314">
        <f t="shared" ref="E350:AB350" si="154">E348/E347</f>
        <v>2.48</v>
      </c>
      <c r="F350" s="315">
        <f t="shared" si="154"/>
        <v>2.44</v>
      </c>
      <c r="G350" s="315">
        <f t="shared" si="154"/>
        <v>2.44</v>
      </c>
      <c r="H350" s="417">
        <f t="shared" si="154"/>
        <v>2.4583333333333335</v>
      </c>
      <c r="I350" s="315">
        <f t="shared" si="154"/>
        <v>2.1851851851851851</v>
      </c>
      <c r="J350" s="315">
        <f t="shared" si="154"/>
        <v>1.7352941176470589</v>
      </c>
      <c r="K350" s="315">
        <f t="shared" si="154"/>
        <v>1.1627906976744187</v>
      </c>
      <c r="L350" s="315">
        <f t="shared" si="154"/>
        <v>1.1568627450980393</v>
      </c>
      <c r="M350" s="315">
        <f t="shared" si="154"/>
        <v>0.81632653061224492</v>
      </c>
      <c r="N350" s="417">
        <f t="shared" si="154"/>
        <v>0.68627450980392157</v>
      </c>
      <c r="O350" s="315">
        <f t="shared" si="154"/>
        <v>0.8571428571428571</v>
      </c>
      <c r="P350" s="315">
        <f t="shared" si="154"/>
        <v>1.3181818181818181</v>
      </c>
      <c r="Q350" s="315">
        <f t="shared" si="154"/>
        <v>1.3953488372093024</v>
      </c>
      <c r="R350" s="315">
        <f t="shared" si="154"/>
        <v>1.2558139534883721</v>
      </c>
      <c r="S350" s="315">
        <f t="shared" si="154"/>
        <v>1.3809523809523809</v>
      </c>
      <c r="T350" s="315">
        <f t="shared" si="154"/>
        <v>1.2727272727272727</v>
      </c>
      <c r="U350" s="315">
        <f t="shared" si="154"/>
        <v>1.441860465116279</v>
      </c>
      <c r="V350" s="315">
        <f t="shared" si="154"/>
        <v>1.441860465116279</v>
      </c>
      <c r="W350" s="315">
        <f t="shared" si="154"/>
        <v>1.5609756097560976</v>
      </c>
      <c r="X350" s="315">
        <f t="shared" si="154"/>
        <v>1.5238095238095237</v>
      </c>
      <c r="Y350" s="417">
        <f>Y348/Y347</f>
        <v>1.5</v>
      </c>
      <c r="Z350" s="315">
        <f t="shared" si="154"/>
        <v>1.75</v>
      </c>
      <c r="AA350" s="315">
        <f t="shared" si="154"/>
        <v>1.935483870967742</v>
      </c>
      <c r="AB350" s="337">
        <f t="shared" si="154"/>
        <v>2.1851851851851851</v>
      </c>
      <c r="AC350" s="214"/>
      <c r="AD350" s="81"/>
      <c r="AE350" s="155"/>
      <c r="AF350" s="74"/>
      <c r="AJ350" s="12"/>
      <c r="AK350" s="11"/>
      <c r="AL350" s="12"/>
      <c r="AM350" s="11"/>
      <c r="AN350" s="105"/>
    </row>
    <row r="351" spans="1:41" ht="16.5" hidden="1" thickBot="1" x14ac:dyDescent="0.3">
      <c r="A351" s="3355"/>
      <c r="B351" s="2591"/>
      <c r="C351" s="362" t="s">
        <v>18</v>
      </c>
      <c r="D351" s="122"/>
      <c r="E351" s="326"/>
      <c r="F351" s="322"/>
      <c r="G351" s="322"/>
      <c r="H351" s="436"/>
      <c r="I351" s="322"/>
      <c r="J351" s="322"/>
      <c r="K351" s="322"/>
      <c r="L351" s="322"/>
      <c r="M351" s="322"/>
      <c r="N351" s="436"/>
      <c r="O351" s="322"/>
      <c r="P351" s="322"/>
      <c r="Q351" s="322"/>
      <c r="R351" s="91"/>
      <c r="S351" s="91"/>
      <c r="T351" s="91"/>
      <c r="U351" s="91"/>
      <c r="V351" s="91"/>
      <c r="W351" s="91"/>
      <c r="X351" s="91"/>
      <c r="Y351" s="436"/>
      <c r="Z351" s="91"/>
      <c r="AA351" s="91"/>
      <c r="AB351" s="92"/>
      <c r="AC351" s="389"/>
      <c r="AD351" s="2389"/>
      <c r="AE351" s="91"/>
      <c r="AF351" s="92"/>
      <c r="AJ351" s="238"/>
      <c r="AK351" s="48"/>
      <c r="AL351" s="238"/>
      <c r="AM351" s="48"/>
      <c r="AN351" s="105"/>
    </row>
    <row r="352" spans="1:41" ht="16.5" hidden="1" thickBot="1" x14ac:dyDescent="0.3">
      <c r="A352" s="3321"/>
      <c r="B352" s="2576"/>
      <c r="C352" s="124" t="s">
        <v>19</v>
      </c>
      <c r="D352" s="108"/>
      <c r="E352" s="308"/>
      <c r="F352" s="309"/>
      <c r="G352" s="309"/>
      <c r="H352" s="415"/>
      <c r="I352" s="309"/>
      <c r="J352" s="309"/>
      <c r="K352" s="309"/>
      <c r="L352" s="309"/>
      <c r="M352" s="309"/>
      <c r="N352" s="415"/>
      <c r="O352" s="309"/>
      <c r="P352" s="309"/>
      <c r="Q352" s="309"/>
      <c r="R352" s="155"/>
      <c r="S352" s="155"/>
      <c r="T352" s="155"/>
      <c r="U352" s="155"/>
      <c r="V352" s="155"/>
      <c r="W352" s="155"/>
      <c r="X352" s="155"/>
      <c r="Y352" s="415"/>
      <c r="Z352" s="155"/>
      <c r="AA352" s="155"/>
      <c r="AB352" s="74"/>
      <c r="AC352" s="214"/>
      <c r="AD352" s="81"/>
      <c r="AE352" s="155"/>
      <c r="AF352" s="74"/>
      <c r="AJ352" s="238"/>
      <c r="AK352" s="48"/>
      <c r="AL352" s="238"/>
      <c r="AM352" s="48"/>
      <c r="AN352" s="105"/>
    </row>
    <row r="353" spans="1:41" ht="16.5" hidden="1" thickBot="1" x14ac:dyDescent="0.3">
      <c r="A353" s="2210"/>
      <c r="B353" s="2587" t="s">
        <v>42</v>
      </c>
      <c r="C353" s="2583"/>
      <c r="D353" s="114"/>
      <c r="E353" s="179">
        <f t="shared" ref="E353:AB353" si="155">SQRT(E347*E347+E348*E348)/E324/1.73</f>
        <v>32.747418268557396</v>
      </c>
      <c r="F353" s="179">
        <f t="shared" si="155"/>
        <v>32.293621483000898</v>
      </c>
      <c r="G353" s="179">
        <f t="shared" si="155"/>
        <v>32.293621483000898</v>
      </c>
      <c r="H353" s="419">
        <f t="shared" si="155"/>
        <v>31.20142243420041</v>
      </c>
      <c r="I353" s="179">
        <f t="shared" si="155"/>
        <v>31.784320951324261</v>
      </c>
      <c r="J353" s="179">
        <f t="shared" si="155"/>
        <v>33.357265183174725</v>
      </c>
      <c r="K353" s="179">
        <f t="shared" si="155"/>
        <v>32.304765540898494</v>
      </c>
      <c r="L353" s="179">
        <f t="shared" si="155"/>
        <v>38.202791434006542</v>
      </c>
      <c r="M353" s="179">
        <f t="shared" si="155"/>
        <v>30.985332812517822</v>
      </c>
      <c r="N353" s="419">
        <f t="shared" si="155"/>
        <v>30.300121669818978</v>
      </c>
      <c r="O353" s="179">
        <f t="shared" si="155"/>
        <v>31.613995885691299</v>
      </c>
      <c r="P353" s="179">
        <f t="shared" si="155"/>
        <v>35.662339028512385</v>
      </c>
      <c r="Q353" s="179">
        <f t="shared" si="155"/>
        <v>36.160155841991923</v>
      </c>
      <c r="R353" s="179">
        <f t="shared" si="155"/>
        <v>33.814528961344799</v>
      </c>
      <c r="S353" s="179">
        <f t="shared" si="155"/>
        <v>35.078894464520737</v>
      </c>
      <c r="T353" s="179">
        <f t="shared" si="155"/>
        <v>34.886830243489477</v>
      </c>
      <c r="U353" s="179">
        <f t="shared" si="155"/>
        <v>36.96089520846013</v>
      </c>
      <c r="V353" s="179">
        <f t="shared" si="155"/>
        <v>36.96089520846013</v>
      </c>
      <c r="W353" s="179">
        <f t="shared" si="155"/>
        <v>37.23257502823526</v>
      </c>
      <c r="X353" s="179">
        <f t="shared" si="155"/>
        <v>37.499087310678235</v>
      </c>
      <c r="Y353" s="419">
        <f>SQRT(V347*V347+V348*V348)/V324/1.73</f>
        <v>36.96089520846013</v>
      </c>
      <c r="Z353" s="179">
        <f t="shared" si="155"/>
        <v>35.245698613050443</v>
      </c>
      <c r="AA353" s="179">
        <f t="shared" si="155"/>
        <v>32.804768067038509</v>
      </c>
      <c r="AB353" s="180">
        <f t="shared" si="155"/>
        <v>31.254582268802189</v>
      </c>
      <c r="AC353" s="109">
        <f>AVERAGE(E353:AB353)</f>
        <v>34.066950941634829</v>
      </c>
      <c r="AD353" s="96">
        <f>(AC349-AC353)/AC349</f>
        <v>2.0830152575765325E-2</v>
      </c>
      <c r="AE353" s="79"/>
      <c r="AF353" s="80"/>
      <c r="AH353" s="15"/>
      <c r="AI353" s="64"/>
      <c r="AJ353" s="65"/>
      <c r="AK353" s="65"/>
      <c r="AL353" s="12"/>
      <c r="AM353" s="105"/>
      <c r="AN353" s="105"/>
      <c r="AO353" s="105"/>
    </row>
    <row r="354" spans="1:41" x14ac:dyDescent="0.25">
      <c r="A354" s="3354" t="s">
        <v>371</v>
      </c>
      <c r="B354" s="3345" t="s">
        <v>83</v>
      </c>
      <c r="C354" s="121" t="s">
        <v>854</v>
      </c>
      <c r="D354" s="113" t="s">
        <v>369</v>
      </c>
      <c r="E354" s="307">
        <v>500</v>
      </c>
      <c r="F354" s="71">
        <v>500</v>
      </c>
      <c r="G354" s="71">
        <v>500</v>
      </c>
      <c r="H354" s="414">
        <v>500</v>
      </c>
      <c r="I354" s="71">
        <v>600</v>
      </c>
      <c r="J354" s="71">
        <v>700</v>
      </c>
      <c r="K354" s="71">
        <v>900</v>
      </c>
      <c r="L354" s="71">
        <v>1400</v>
      </c>
      <c r="M354" s="71">
        <v>1200</v>
      </c>
      <c r="N354" s="414">
        <v>1300</v>
      </c>
      <c r="O354" s="71">
        <v>1100</v>
      </c>
      <c r="P354" s="71">
        <v>1000</v>
      </c>
      <c r="Q354" s="71">
        <v>900</v>
      </c>
      <c r="R354" s="71">
        <v>1000</v>
      </c>
      <c r="S354" s="71">
        <v>900</v>
      </c>
      <c r="T354" s="71">
        <v>1100</v>
      </c>
      <c r="U354" s="71">
        <v>1000</v>
      </c>
      <c r="V354" s="71">
        <v>1100</v>
      </c>
      <c r="W354" s="71">
        <v>900</v>
      </c>
      <c r="X354" s="71">
        <v>1000</v>
      </c>
      <c r="Y354" s="414">
        <v>800</v>
      </c>
      <c r="Z354" s="71">
        <v>800</v>
      </c>
      <c r="AA354" s="71">
        <v>600</v>
      </c>
      <c r="AB354" s="72">
        <v>500</v>
      </c>
      <c r="AC354" s="106">
        <f>SUM(E354:AB354)</f>
        <v>20800</v>
      </c>
      <c r="AD354" s="2593"/>
      <c r="AE354" s="203">
        <v>100</v>
      </c>
      <c r="AF354" s="95">
        <v>60</v>
      </c>
      <c r="AJ354" s="10"/>
      <c r="AK354" s="27"/>
      <c r="AL354" s="12"/>
      <c r="AM354" s="27"/>
      <c r="AN354" s="105"/>
    </row>
    <row r="355" spans="1:41" x14ac:dyDescent="0.25">
      <c r="A355" s="3355"/>
      <c r="B355" s="3346"/>
      <c r="C355" s="123" t="s">
        <v>855</v>
      </c>
      <c r="D355" s="108" t="s">
        <v>368</v>
      </c>
      <c r="E355" s="308">
        <v>2400</v>
      </c>
      <c r="F355" s="309">
        <v>2400</v>
      </c>
      <c r="G355" s="309">
        <v>2400</v>
      </c>
      <c r="H355" s="415">
        <v>2400</v>
      </c>
      <c r="I355" s="309">
        <v>2400</v>
      </c>
      <c r="J355" s="309">
        <v>2400</v>
      </c>
      <c r="K355" s="309">
        <v>2300</v>
      </c>
      <c r="L355" s="309">
        <v>2100</v>
      </c>
      <c r="M355" s="309">
        <v>2100</v>
      </c>
      <c r="N355" s="415">
        <v>2100</v>
      </c>
      <c r="O355" s="309">
        <v>2200</v>
      </c>
      <c r="P355" s="309">
        <v>2200</v>
      </c>
      <c r="Q355" s="309">
        <v>2300</v>
      </c>
      <c r="R355" s="309">
        <v>2100</v>
      </c>
      <c r="S355" s="309">
        <v>2200</v>
      </c>
      <c r="T355" s="309">
        <v>2100</v>
      </c>
      <c r="U355" s="309">
        <v>2200</v>
      </c>
      <c r="V355" s="309">
        <v>2200</v>
      </c>
      <c r="W355" s="309">
        <v>2300</v>
      </c>
      <c r="X355" s="309">
        <v>2300</v>
      </c>
      <c r="Y355" s="415">
        <v>2400</v>
      </c>
      <c r="Z355" s="309">
        <v>2400</v>
      </c>
      <c r="AA355" s="309">
        <v>2400</v>
      </c>
      <c r="AB355" s="310">
        <v>2500</v>
      </c>
      <c r="AC355" s="107">
        <f>SUM(E355:AB355)</f>
        <v>54800</v>
      </c>
      <c r="AD355" s="81"/>
      <c r="AE355" s="155"/>
      <c r="AF355" s="74"/>
      <c r="AJ355" s="51"/>
      <c r="AK355" s="11"/>
      <c r="AL355" s="51"/>
      <c r="AM355" s="11"/>
      <c r="AN355" s="105"/>
    </row>
    <row r="356" spans="1:41" x14ac:dyDescent="0.25">
      <c r="A356" s="3355"/>
      <c r="B356" s="3346"/>
      <c r="C356" s="123" t="s">
        <v>15</v>
      </c>
      <c r="D356" s="108" t="s">
        <v>54</v>
      </c>
      <c r="E356" s="327">
        <v>12</v>
      </c>
      <c r="F356" s="328">
        <v>12</v>
      </c>
      <c r="G356" s="328">
        <v>12</v>
      </c>
      <c r="H356" s="420">
        <v>12</v>
      </c>
      <c r="I356" s="328">
        <v>12</v>
      </c>
      <c r="J356" s="328">
        <v>12</v>
      </c>
      <c r="K356" s="328">
        <v>12</v>
      </c>
      <c r="L356" s="328">
        <v>12</v>
      </c>
      <c r="M356" s="328">
        <v>12</v>
      </c>
      <c r="N356" s="420">
        <v>12</v>
      </c>
      <c r="O356" s="328">
        <v>12</v>
      </c>
      <c r="P356" s="328">
        <v>12</v>
      </c>
      <c r="Q356" s="328">
        <v>12</v>
      </c>
      <c r="R356" s="328">
        <v>12</v>
      </c>
      <c r="S356" s="328">
        <v>12</v>
      </c>
      <c r="T356" s="328">
        <v>11</v>
      </c>
      <c r="U356" s="328">
        <v>12</v>
      </c>
      <c r="V356" s="328">
        <v>12</v>
      </c>
      <c r="W356" s="328">
        <v>12</v>
      </c>
      <c r="X356" s="328">
        <v>12</v>
      </c>
      <c r="Y356" s="420">
        <v>12</v>
      </c>
      <c r="Z356" s="328">
        <v>12</v>
      </c>
      <c r="AA356" s="328">
        <v>12</v>
      </c>
      <c r="AB356" s="1552">
        <v>12</v>
      </c>
      <c r="AC356" s="107">
        <f>AVERAGE(E356:AB356)</f>
        <v>11.958333333333334</v>
      </c>
      <c r="AD356" s="81"/>
      <c r="AE356" s="155"/>
      <c r="AF356" s="74"/>
      <c r="AJ356" s="12"/>
      <c r="AK356" s="11"/>
      <c r="AL356" s="12"/>
      <c r="AM356" s="11"/>
      <c r="AN356" s="105"/>
    </row>
    <row r="357" spans="1:41" ht="16.5" thickBot="1" x14ac:dyDescent="0.3">
      <c r="A357" s="3355"/>
      <c r="B357" s="3386"/>
      <c r="C357" s="123" t="s">
        <v>17</v>
      </c>
      <c r="D357" s="108"/>
      <c r="E357" s="314">
        <f t="shared" ref="E357:AB357" si="156">E355/E354</f>
        <v>4.8</v>
      </c>
      <c r="F357" s="315">
        <f t="shared" si="156"/>
        <v>4.8</v>
      </c>
      <c r="G357" s="315">
        <f t="shared" si="156"/>
        <v>4.8</v>
      </c>
      <c r="H357" s="417">
        <f t="shared" si="156"/>
        <v>4.8</v>
      </c>
      <c r="I357" s="315">
        <f t="shared" si="156"/>
        <v>4</v>
      </c>
      <c r="J357" s="315">
        <f t="shared" si="156"/>
        <v>3.4285714285714284</v>
      </c>
      <c r="K357" s="315">
        <f t="shared" si="156"/>
        <v>2.5555555555555554</v>
      </c>
      <c r="L357" s="315">
        <f t="shared" si="156"/>
        <v>1.5</v>
      </c>
      <c r="M357" s="315">
        <f t="shared" si="156"/>
        <v>1.75</v>
      </c>
      <c r="N357" s="417">
        <f t="shared" si="156"/>
        <v>1.6153846153846154</v>
      </c>
      <c r="O357" s="315">
        <f t="shared" si="156"/>
        <v>2</v>
      </c>
      <c r="P357" s="315">
        <f t="shared" si="156"/>
        <v>2.2000000000000002</v>
      </c>
      <c r="Q357" s="315">
        <f t="shared" si="156"/>
        <v>2.5555555555555554</v>
      </c>
      <c r="R357" s="315">
        <f t="shared" si="156"/>
        <v>2.1</v>
      </c>
      <c r="S357" s="315">
        <f t="shared" si="156"/>
        <v>2.4444444444444446</v>
      </c>
      <c r="T357" s="315">
        <f t="shared" si="156"/>
        <v>1.9090909090909092</v>
      </c>
      <c r="U357" s="315">
        <f t="shared" si="156"/>
        <v>2.2000000000000002</v>
      </c>
      <c r="V357" s="315">
        <f t="shared" si="156"/>
        <v>2</v>
      </c>
      <c r="W357" s="315">
        <f t="shared" si="156"/>
        <v>2.5555555555555554</v>
      </c>
      <c r="X357" s="315">
        <f t="shared" si="156"/>
        <v>2.2999999999999998</v>
      </c>
      <c r="Y357" s="417">
        <f>Y355/Y354</f>
        <v>3</v>
      </c>
      <c r="Z357" s="315">
        <f t="shared" si="156"/>
        <v>3</v>
      </c>
      <c r="AA357" s="315">
        <f t="shared" si="156"/>
        <v>4</v>
      </c>
      <c r="AB357" s="337">
        <f t="shared" si="156"/>
        <v>5</v>
      </c>
      <c r="AC357" s="214"/>
      <c r="AD357" s="81"/>
      <c r="AE357" s="155"/>
      <c r="AF357" s="74"/>
      <c r="AJ357" s="12"/>
      <c r="AK357" s="11"/>
      <c r="AL357" s="12"/>
      <c r="AM357" s="11"/>
      <c r="AN357" s="105"/>
    </row>
    <row r="358" spans="1:41" ht="16.5" hidden="1" thickBot="1" x14ac:dyDescent="0.3">
      <c r="A358" s="3355"/>
      <c r="B358" s="2591"/>
      <c r="C358" s="362" t="s">
        <v>18</v>
      </c>
      <c r="D358" s="122"/>
      <c r="E358" s="326"/>
      <c r="F358" s="322"/>
      <c r="G358" s="322"/>
      <c r="H358" s="436"/>
      <c r="I358" s="322"/>
      <c r="J358" s="322"/>
      <c r="K358" s="322"/>
      <c r="L358" s="322"/>
      <c r="M358" s="322"/>
      <c r="N358" s="436"/>
      <c r="O358" s="322"/>
      <c r="P358" s="322"/>
      <c r="Q358" s="322"/>
      <c r="R358" s="91"/>
      <c r="S358" s="91"/>
      <c r="T358" s="91"/>
      <c r="U358" s="91"/>
      <c r="V358" s="91"/>
      <c r="W358" s="91"/>
      <c r="X358" s="91"/>
      <c r="Y358" s="436"/>
      <c r="Z358" s="91"/>
      <c r="AA358" s="91"/>
      <c r="AB358" s="92"/>
      <c r="AC358" s="389"/>
      <c r="AD358" s="2389"/>
      <c r="AE358" s="91"/>
      <c r="AF358" s="92"/>
      <c r="AJ358" s="12"/>
      <c r="AK358" s="11"/>
      <c r="AL358" s="12"/>
      <c r="AM358" s="11"/>
      <c r="AN358" s="105"/>
    </row>
    <row r="359" spans="1:41" ht="16.5" hidden="1" thickBot="1" x14ac:dyDescent="0.3">
      <c r="A359" s="3321"/>
      <c r="B359" s="2576"/>
      <c r="C359" s="124" t="s">
        <v>19</v>
      </c>
      <c r="D359" s="108"/>
      <c r="E359" s="308"/>
      <c r="F359" s="309"/>
      <c r="G359" s="309"/>
      <c r="H359" s="415"/>
      <c r="I359" s="309"/>
      <c r="J359" s="309"/>
      <c r="K359" s="309"/>
      <c r="L359" s="309"/>
      <c r="M359" s="309"/>
      <c r="N359" s="415"/>
      <c r="O359" s="309"/>
      <c r="P359" s="309"/>
      <c r="Q359" s="309"/>
      <c r="R359" s="155"/>
      <c r="S359" s="155"/>
      <c r="T359" s="155"/>
      <c r="U359" s="155"/>
      <c r="V359" s="155"/>
      <c r="W359" s="155"/>
      <c r="X359" s="155"/>
      <c r="Y359" s="415"/>
      <c r="Z359" s="155"/>
      <c r="AA359" s="155"/>
      <c r="AB359" s="74"/>
      <c r="AC359" s="214"/>
      <c r="AD359" s="81"/>
      <c r="AE359" s="155"/>
      <c r="AF359" s="74"/>
      <c r="AJ359" s="12"/>
      <c r="AK359" s="12"/>
      <c r="AL359" s="12"/>
      <c r="AM359" s="12"/>
      <c r="AN359" s="105"/>
    </row>
    <row r="360" spans="1:41" ht="16.5" hidden="1" thickBot="1" x14ac:dyDescent="0.3">
      <c r="A360" s="2210"/>
      <c r="B360" s="2587" t="s">
        <v>42</v>
      </c>
      <c r="C360" s="2583"/>
      <c r="D360" s="114"/>
      <c r="E360" s="178">
        <f>SQRT(E354*E354+E355*E355)/E324/1.73</f>
        <v>12.009063066651576</v>
      </c>
      <c r="F360" s="179">
        <f t="shared" ref="F360:AB360" si="157">SQRT(F354*F354+F355*F355)/F324/1.73</f>
        <v>12.009063066651576</v>
      </c>
      <c r="G360" s="179">
        <f t="shared" si="157"/>
        <v>12.009063066651576</v>
      </c>
      <c r="H360" s="419">
        <f t="shared" si="157"/>
        <v>12.009063066651576</v>
      </c>
      <c r="I360" s="179">
        <f t="shared" si="157"/>
        <v>12.118464658423614</v>
      </c>
      <c r="J360" s="179">
        <f t="shared" si="157"/>
        <v>12.24649750171451</v>
      </c>
      <c r="K360" s="179">
        <f t="shared" si="157"/>
        <v>12.09864704147004</v>
      </c>
      <c r="L360" s="179">
        <f t="shared" si="157"/>
        <v>12.363504912436525</v>
      </c>
      <c r="M360" s="179">
        <f t="shared" si="157"/>
        <v>11.848130324725997</v>
      </c>
      <c r="N360" s="419">
        <f t="shared" si="157"/>
        <v>12.09864704147004</v>
      </c>
      <c r="O360" s="179">
        <f t="shared" si="157"/>
        <v>12.048960396050596</v>
      </c>
      <c r="P360" s="179">
        <f t="shared" si="157"/>
        <v>11.837999386298199</v>
      </c>
      <c r="Q360" s="179">
        <f t="shared" si="157"/>
        <v>12.09864704147004</v>
      </c>
      <c r="R360" s="179">
        <f t="shared" si="157"/>
        <v>11.393850641337323</v>
      </c>
      <c r="S360" s="179">
        <f t="shared" si="157"/>
        <v>11.643836900171172</v>
      </c>
      <c r="T360" s="179">
        <f t="shared" si="157"/>
        <v>11.612882914793474</v>
      </c>
      <c r="U360" s="179">
        <f t="shared" si="157"/>
        <v>11.837999386298199</v>
      </c>
      <c r="V360" s="179">
        <f t="shared" si="157"/>
        <v>12.048960396050596</v>
      </c>
      <c r="W360" s="179">
        <f t="shared" si="157"/>
        <v>12.09864704147004</v>
      </c>
      <c r="X360" s="179">
        <f t="shared" si="157"/>
        <v>12.285623791500395</v>
      </c>
      <c r="Y360" s="419">
        <f>SQRT(V354*V354+V355*V355)/V324/1.73</f>
        <v>12.048960396050596</v>
      </c>
      <c r="Z360" s="179">
        <f t="shared" si="157"/>
        <v>12.288444786198589</v>
      </c>
      <c r="AA360" s="179">
        <f t="shared" si="157"/>
        <v>12.016628820957868</v>
      </c>
      <c r="AB360" s="180">
        <f t="shared" si="157"/>
        <v>12.280875514433491</v>
      </c>
      <c r="AC360" s="109">
        <f>AVERAGE(E360:AB360)</f>
        <v>12.014685881663651</v>
      </c>
      <c r="AD360" s="96">
        <f>(AC356-AC360)/AC356</f>
        <v>-4.7124082227442505E-3</v>
      </c>
      <c r="AE360" s="79"/>
      <c r="AF360" s="80"/>
      <c r="AH360" s="15"/>
      <c r="AI360" s="64"/>
      <c r="AJ360" s="65"/>
      <c r="AK360" s="65"/>
      <c r="AL360" s="12"/>
      <c r="AM360" s="105"/>
      <c r="AN360" s="105"/>
      <c r="AO360" s="105"/>
    </row>
    <row r="361" spans="1:41" x14ac:dyDescent="0.25">
      <c r="A361" s="3354" t="s">
        <v>372</v>
      </c>
      <c r="B361" s="3345" t="s">
        <v>94</v>
      </c>
      <c r="C361" s="121" t="s">
        <v>854</v>
      </c>
      <c r="D361" s="113" t="s">
        <v>369</v>
      </c>
      <c r="E361" s="307">
        <v>400</v>
      </c>
      <c r="F361" s="71">
        <v>300</v>
      </c>
      <c r="G361" s="71">
        <v>300</v>
      </c>
      <c r="H361" s="414">
        <v>300</v>
      </c>
      <c r="I361" s="71">
        <v>400</v>
      </c>
      <c r="J361" s="71">
        <v>500</v>
      </c>
      <c r="K361" s="71">
        <v>600</v>
      </c>
      <c r="L361" s="71">
        <v>700</v>
      </c>
      <c r="M361" s="71">
        <v>700</v>
      </c>
      <c r="N361" s="414">
        <v>700</v>
      </c>
      <c r="O361" s="71">
        <v>600</v>
      </c>
      <c r="P361" s="71">
        <v>600</v>
      </c>
      <c r="Q361" s="71">
        <v>600</v>
      </c>
      <c r="R361" s="71">
        <v>600</v>
      </c>
      <c r="S361" s="71">
        <v>500</v>
      </c>
      <c r="T361" s="71">
        <v>500</v>
      </c>
      <c r="U361" s="71">
        <v>500</v>
      </c>
      <c r="V361" s="71">
        <v>500</v>
      </c>
      <c r="W361" s="71">
        <v>500</v>
      </c>
      <c r="X361" s="71">
        <v>500</v>
      </c>
      <c r="Y361" s="414">
        <v>500</v>
      </c>
      <c r="Z361" s="71">
        <v>500</v>
      </c>
      <c r="AA361" s="71">
        <v>400</v>
      </c>
      <c r="AB361" s="72">
        <v>300</v>
      </c>
      <c r="AC361" s="106">
        <f>SUM(E361:AB361)</f>
        <v>12000</v>
      </c>
      <c r="AD361" s="2593"/>
      <c r="AE361" s="203">
        <v>100</v>
      </c>
      <c r="AF361" s="95">
        <v>60</v>
      </c>
      <c r="AJ361" s="10"/>
      <c r="AK361" s="27"/>
      <c r="AL361" s="12"/>
      <c r="AM361" s="27"/>
      <c r="AN361" s="105"/>
    </row>
    <row r="362" spans="1:41" x14ac:dyDescent="0.25">
      <c r="A362" s="3355"/>
      <c r="B362" s="3346"/>
      <c r="C362" s="123" t="s">
        <v>855</v>
      </c>
      <c r="D362" s="108" t="s">
        <v>368</v>
      </c>
      <c r="E362" s="308">
        <v>2100</v>
      </c>
      <c r="F362" s="309">
        <v>2100</v>
      </c>
      <c r="G362" s="309">
        <v>2100</v>
      </c>
      <c r="H362" s="415">
        <v>2100</v>
      </c>
      <c r="I362" s="309">
        <v>2100</v>
      </c>
      <c r="J362" s="309">
        <v>2100</v>
      </c>
      <c r="K362" s="309">
        <v>2100</v>
      </c>
      <c r="L362" s="309">
        <v>2000</v>
      </c>
      <c r="M362" s="309">
        <v>1900</v>
      </c>
      <c r="N362" s="415">
        <v>2000</v>
      </c>
      <c r="O362" s="309">
        <v>2000</v>
      </c>
      <c r="P362" s="309">
        <v>2000</v>
      </c>
      <c r="Q362" s="309">
        <v>2000</v>
      </c>
      <c r="R362" s="309">
        <v>2000</v>
      </c>
      <c r="S362" s="309">
        <v>2000</v>
      </c>
      <c r="T362" s="309">
        <v>2000</v>
      </c>
      <c r="U362" s="309">
        <v>2000</v>
      </c>
      <c r="V362" s="309">
        <v>2000</v>
      </c>
      <c r="W362" s="309">
        <v>2000</v>
      </c>
      <c r="X362" s="309">
        <v>2100</v>
      </c>
      <c r="Y362" s="415">
        <v>2100</v>
      </c>
      <c r="Z362" s="309">
        <v>2100</v>
      </c>
      <c r="AA362" s="309">
        <v>2100</v>
      </c>
      <c r="AB362" s="310">
        <v>2100</v>
      </c>
      <c r="AC362" s="107">
        <f>SUM(E362:AB362)</f>
        <v>49100</v>
      </c>
      <c r="AD362" s="81"/>
      <c r="AE362" s="155"/>
      <c r="AF362" s="74"/>
      <c r="AJ362" s="51"/>
      <c r="AK362" s="11"/>
      <c r="AL362" s="51"/>
      <c r="AM362" s="11"/>
      <c r="AN362" s="105"/>
    </row>
    <row r="363" spans="1:41" x14ac:dyDescent="0.25">
      <c r="A363" s="3355"/>
      <c r="B363" s="3346"/>
      <c r="C363" s="123" t="s">
        <v>15</v>
      </c>
      <c r="D363" s="108" t="s">
        <v>54</v>
      </c>
      <c r="E363" s="327">
        <v>10</v>
      </c>
      <c r="F363" s="328">
        <v>10</v>
      </c>
      <c r="G363" s="328">
        <v>10</v>
      </c>
      <c r="H363" s="420">
        <v>10</v>
      </c>
      <c r="I363" s="328">
        <v>10</v>
      </c>
      <c r="J363" s="328">
        <v>10</v>
      </c>
      <c r="K363" s="328">
        <v>11</v>
      </c>
      <c r="L363" s="328">
        <v>10</v>
      </c>
      <c r="M363" s="328">
        <v>10</v>
      </c>
      <c r="N363" s="420">
        <v>10</v>
      </c>
      <c r="O363" s="328">
        <v>10</v>
      </c>
      <c r="P363" s="328">
        <v>10</v>
      </c>
      <c r="Q363" s="328">
        <v>10</v>
      </c>
      <c r="R363" s="328">
        <v>10</v>
      </c>
      <c r="S363" s="328">
        <v>10</v>
      </c>
      <c r="T363" s="328">
        <v>10</v>
      </c>
      <c r="U363" s="328">
        <v>10</v>
      </c>
      <c r="V363" s="328">
        <v>10</v>
      </c>
      <c r="W363" s="328">
        <v>10</v>
      </c>
      <c r="X363" s="328">
        <v>10</v>
      </c>
      <c r="Y363" s="420">
        <v>10</v>
      </c>
      <c r="Z363" s="328">
        <v>10</v>
      </c>
      <c r="AA363" s="328">
        <v>10</v>
      </c>
      <c r="AB363" s="328">
        <v>10</v>
      </c>
      <c r="AC363" s="107">
        <f>AVERAGE(E363:AB363)</f>
        <v>10.041666666666666</v>
      </c>
      <c r="AD363" s="81"/>
      <c r="AE363" s="155"/>
      <c r="AF363" s="74"/>
      <c r="AJ363" s="12"/>
      <c r="AK363" s="11"/>
      <c r="AL363" s="12"/>
      <c r="AM363" s="11"/>
      <c r="AN363" s="105"/>
    </row>
    <row r="364" spans="1:41" ht="16.5" thickBot="1" x14ac:dyDescent="0.3">
      <c r="A364" s="3355"/>
      <c r="B364" s="3386"/>
      <c r="C364" s="123" t="s">
        <v>17</v>
      </c>
      <c r="D364" s="108"/>
      <c r="E364" s="314">
        <f t="shared" ref="E364:AB364" si="158">E362/E361</f>
        <v>5.25</v>
      </c>
      <c r="F364" s="315">
        <f t="shared" si="158"/>
        <v>7</v>
      </c>
      <c r="G364" s="315">
        <f t="shared" si="158"/>
        <v>7</v>
      </c>
      <c r="H364" s="417">
        <f t="shared" si="158"/>
        <v>7</v>
      </c>
      <c r="I364" s="315">
        <f t="shared" si="158"/>
        <v>5.25</v>
      </c>
      <c r="J364" s="315">
        <f t="shared" si="158"/>
        <v>4.2</v>
      </c>
      <c r="K364" s="315">
        <f t="shared" si="158"/>
        <v>3.5</v>
      </c>
      <c r="L364" s="315">
        <f t="shared" si="158"/>
        <v>2.8571428571428572</v>
      </c>
      <c r="M364" s="315">
        <f t="shared" si="158"/>
        <v>2.7142857142857144</v>
      </c>
      <c r="N364" s="417">
        <f t="shared" si="158"/>
        <v>2.8571428571428572</v>
      </c>
      <c r="O364" s="315">
        <f t="shared" si="158"/>
        <v>3.3333333333333335</v>
      </c>
      <c r="P364" s="315">
        <f t="shared" si="158"/>
        <v>3.3333333333333335</v>
      </c>
      <c r="Q364" s="315">
        <f t="shared" si="158"/>
        <v>3.3333333333333335</v>
      </c>
      <c r="R364" s="315">
        <f t="shared" si="158"/>
        <v>3.3333333333333335</v>
      </c>
      <c r="S364" s="315">
        <f t="shared" si="158"/>
        <v>4</v>
      </c>
      <c r="T364" s="315">
        <f t="shared" si="158"/>
        <v>4</v>
      </c>
      <c r="U364" s="315">
        <f t="shared" si="158"/>
        <v>4</v>
      </c>
      <c r="V364" s="315">
        <f t="shared" si="158"/>
        <v>4</v>
      </c>
      <c r="W364" s="315">
        <f t="shared" si="158"/>
        <v>4</v>
      </c>
      <c r="X364" s="315">
        <f t="shared" si="158"/>
        <v>4.2</v>
      </c>
      <c r="Y364" s="417">
        <f>Y362/Y361</f>
        <v>4.2</v>
      </c>
      <c r="Z364" s="315">
        <f t="shared" si="158"/>
        <v>4.2</v>
      </c>
      <c r="AA364" s="315">
        <f t="shared" si="158"/>
        <v>5.25</v>
      </c>
      <c r="AB364" s="337">
        <f t="shared" si="158"/>
        <v>7</v>
      </c>
      <c r="AC364" s="214"/>
      <c r="AD364" s="81"/>
      <c r="AE364" s="155"/>
      <c r="AF364" s="74"/>
      <c r="AJ364" s="12"/>
      <c r="AK364" s="11"/>
      <c r="AL364" s="12"/>
      <c r="AM364" s="11"/>
      <c r="AN364" s="105"/>
    </row>
    <row r="365" spans="1:41" ht="16.5" hidden="1" thickBot="1" x14ac:dyDescent="0.3">
      <c r="A365" s="3355"/>
      <c r="B365" s="2591"/>
      <c r="C365" s="362" t="s">
        <v>18</v>
      </c>
      <c r="D365" s="122"/>
      <c r="E365" s="326"/>
      <c r="F365" s="322"/>
      <c r="G365" s="322"/>
      <c r="H365" s="436"/>
      <c r="I365" s="322"/>
      <c r="J365" s="322"/>
      <c r="K365" s="322"/>
      <c r="L365" s="322"/>
      <c r="M365" s="322"/>
      <c r="N365" s="436"/>
      <c r="O365" s="322"/>
      <c r="P365" s="322"/>
      <c r="Q365" s="322"/>
      <c r="R365" s="91"/>
      <c r="S365" s="91"/>
      <c r="T365" s="91"/>
      <c r="U365" s="91"/>
      <c r="V365" s="91"/>
      <c r="W365" s="91"/>
      <c r="X365" s="91"/>
      <c r="Y365" s="436"/>
      <c r="Z365" s="91"/>
      <c r="AA365" s="91"/>
      <c r="AB365" s="92"/>
      <c r="AC365" s="389"/>
      <c r="AD365" s="2389"/>
      <c r="AE365" s="91"/>
      <c r="AF365" s="92"/>
      <c r="AJ365" s="12"/>
      <c r="AK365" s="11"/>
      <c r="AL365" s="12"/>
      <c r="AM365" s="11"/>
      <c r="AN365" s="105"/>
    </row>
    <row r="366" spans="1:41" ht="16.5" hidden="1" thickBot="1" x14ac:dyDescent="0.3">
      <c r="A366" s="3321"/>
      <c r="B366" s="2576"/>
      <c r="C366" s="124" t="s">
        <v>19</v>
      </c>
      <c r="D366" s="108"/>
      <c r="E366" s="308"/>
      <c r="F366" s="309"/>
      <c r="G366" s="309"/>
      <c r="H366" s="415"/>
      <c r="I366" s="309"/>
      <c r="J366" s="309"/>
      <c r="K366" s="309"/>
      <c r="L366" s="309"/>
      <c r="M366" s="309"/>
      <c r="N366" s="415"/>
      <c r="O366" s="309"/>
      <c r="P366" s="309"/>
      <c r="Q366" s="309"/>
      <c r="R366" s="155"/>
      <c r="S366" s="155"/>
      <c r="T366" s="155"/>
      <c r="U366" s="155"/>
      <c r="V366" s="155"/>
      <c r="W366" s="155"/>
      <c r="X366" s="155"/>
      <c r="Y366" s="415"/>
      <c r="Z366" s="155"/>
      <c r="AA366" s="155"/>
      <c r="AB366" s="74"/>
      <c r="AC366" s="214"/>
      <c r="AD366" s="81"/>
      <c r="AE366" s="155"/>
      <c r="AF366" s="74"/>
      <c r="AJ366" s="12"/>
      <c r="AK366" s="12"/>
      <c r="AL366" s="12"/>
      <c r="AM366" s="12"/>
      <c r="AN366" s="105"/>
    </row>
    <row r="367" spans="1:41" ht="16.5" hidden="1" thickBot="1" x14ac:dyDescent="0.3">
      <c r="A367" s="2210"/>
      <c r="B367" s="2587" t="s">
        <v>42</v>
      </c>
      <c r="C367" s="2583"/>
      <c r="D367" s="114"/>
      <c r="E367" s="580">
        <f t="shared" ref="E367:AB367" si="159">SQRT(E361*E361+E362*E362)/E324/1.73</f>
        <v>10.472008585496203</v>
      </c>
      <c r="F367" s="581">
        <f t="shared" si="159"/>
        <v>10.391497715095731</v>
      </c>
      <c r="G367" s="581">
        <f t="shared" si="159"/>
        <v>10.391497715095731</v>
      </c>
      <c r="H367" s="582">
        <f t="shared" si="159"/>
        <v>10.391497715095731</v>
      </c>
      <c r="I367" s="581">
        <f t="shared" si="159"/>
        <v>10.472008585496203</v>
      </c>
      <c r="J367" s="581">
        <f t="shared" si="159"/>
        <v>10.574621899149067</v>
      </c>
      <c r="K367" s="581">
        <f t="shared" si="159"/>
        <v>10.698701708553715</v>
      </c>
      <c r="L367" s="581">
        <f t="shared" si="159"/>
        <v>10.3799451848815</v>
      </c>
      <c r="M367" s="581">
        <f t="shared" si="159"/>
        <v>9.9189069909457164</v>
      </c>
      <c r="N367" s="582">
        <f t="shared" si="159"/>
        <v>10.3799451848815</v>
      </c>
      <c r="O367" s="581">
        <f t="shared" si="159"/>
        <v>10.228575006280543</v>
      </c>
      <c r="P367" s="581">
        <f t="shared" si="159"/>
        <v>10.228575006280543</v>
      </c>
      <c r="Q367" s="581">
        <f t="shared" si="159"/>
        <v>10.228575006280543</v>
      </c>
      <c r="R367" s="581">
        <f t="shared" si="159"/>
        <v>10.228575006280543</v>
      </c>
      <c r="S367" s="581">
        <f t="shared" si="159"/>
        <v>10.098720548686345</v>
      </c>
      <c r="T367" s="581">
        <f t="shared" si="159"/>
        <v>10.098720548686345</v>
      </c>
      <c r="U367" s="581">
        <f t="shared" si="159"/>
        <v>10.098720548686345</v>
      </c>
      <c r="V367" s="581">
        <f t="shared" si="159"/>
        <v>10.098720548686345</v>
      </c>
      <c r="W367" s="581">
        <f t="shared" si="159"/>
        <v>10.098720548686345</v>
      </c>
      <c r="X367" s="581">
        <f t="shared" si="159"/>
        <v>10.574621899149067</v>
      </c>
      <c r="Y367" s="582">
        <f>SQRT(V361*V361+V362*V362)/V324/1.73</f>
        <v>10.098720548686345</v>
      </c>
      <c r="Z367" s="581">
        <f t="shared" si="159"/>
        <v>10.485759530248652</v>
      </c>
      <c r="AA367" s="581">
        <f t="shared" si="159"/>
        <v>10.384008513349178</v>
      </c>
      <c r="AB367" s="853">
        <f t="shared" si="159"/>
        <v>10.2183060865108</v>
      </c>
      <c r="AC367" s="109">
        <f>AVERAGE(E367:AB367)</f>
        <v>10.301664609632878</v>
      </c>
      <c r="AD367" s="96">
        <f>(AC363-AC367)/AC363</f>
        <v>-2.5891911332734809E-2</v>
      </c>
      <c r="AE367" s="79"/>
      <c r="AF367" s="80"/>
      <c r="AH367" s="15"/>
      <c r="AI367" s="64"/>
      <c r="AJ367" s="65"/>
      <c r="AK367" s="65"/>
      <c r="AL367" s="12"/>
      <c r="AM367" s="105"/>
      <c r="AN367" s="105"/>
      <c r="AO367" s="105"/>
    </row>
    <row r="368" spans="1:41" x14ac:dyDescent="0.25">
      <c r="A368" s="3354" t="s">
        <v>376</v>
      </c>
      <c r="B368" s="3345" t="s">
        <v>376</v>
      </c>
      <c r="C368" s="121" t="s">
        <v>854</v>
      </c>
      <c r="D368" s="2662" t="s">
        <v>54</v>
      </c>
      <c r="E368" s="70">
        <v>0</v>
      </c>
      <c r="F368" s="71">
        <v>0</v>
      </c>
      <c r="G368" s="71">
        <v>0</v>
      </c>
      <c r="H368" s="414">
        <v>0</v>
      </c>
      <c r="I368" s="71">
        <v>0</v>
      </c>
      <c r="J368" s="71">
        <v>0</v>
      </c>
      <c r="K368" s="71">
        <v>0</v>
      </c>
      <c r="L368" s="71">
        <v>0</v>
      </c>
      <c r="M368" s="71">
        <v>0</v>
      </c>
      <c r="N368" s="414">
        <v>0</v>
      </c>
      <c r="O368" s="71">
        <v>0</v>
      </c>
      <c r="P368" s="71">
        <v>0</v>
      </c>
      <c r="Q368" s="71">
        <v>0</v>
      </c>
      <c r="R368" s="71">
        <v>0</v>
      </c>
      <c r="S368" s="71">
        <v>0</v>
      </c>
      <c r="T368" s="71">
        <v>0</v>
      </c>
      <c r="U368" s="71">
        <v>0</v>
      </c>
      <c r="V368" s="71">
        <v>0</v>
      </c>
      <c r="W368" s="71">
        <v>0</v>
      </c>
      <c r="X368" s="71">
        <v>0</v>
      </c>
      <c r="Y368" s="414">
        <v>0</v>
      </c>
      <c r="Z368" s="71">
        <v>0</v>
      </c>
      <c r="AA368" s="71">
        <v>0</v>
      </c>
      <c r="AB368" s="72">
        <v>0</v>
      </c>
      <c r="AC368" s="131">
        <f>SUM(E368:AB368)</f>
        <v>0</v>
      </c>
      <c r="AD368" s="2593"/>
      <c r="AE368" s="203">
        <v>100</v>
      </c>
      <c r="AF368" s="95">
        <v>60</v>
      </c>
      <c r="AH368" s="15"/>
      <c r="AI368" s="64"/>
      <c r="AJ368" s="65"/>
      <c r="AK368" s="65"/>
      <c r="AL368" s="12"/>
      <c r="AM368" s="105"/>
      <c r="AN368" s="105"/>
      <c r="AO368" s="105"/>
    </row>
    <row r="369" spans="1:41" x14ac:dyDescent="0.25">
      <c r="A369" s="3355"/>
      <c r="B369" s="3346"/>
      <c r="C369" s="123" t="s">
        <v>855</v>
      </c>
      <c r="D369" s="348" t="s">
        <v>54</v>
      </c>
      <c r="E369" s="402">
        <v>0</v>
      </c>
      <c r="F369" s="309">
        <v>0</v>
      </c>
      <c r="G369" s="309">
        <v>0</v>
      </c>
      <c r="H369" s="415">
        <v>0</v>
      </c>
      <c r="I369" s="309">
        <v>0</v>
      </c>
      <c r="J369" s="309">
        <v>0</v>
      </c>
      <c r="K369" s="309">
        <v>0</v>
      </c>
      <c r="L369" s="309">
        <v>0</v>
      </c>
      <c r="M369" s="309">
        <v>0</v>
      </c>
      <c r="N369" s="415">
        <v>0</v>
      </c>
      <c r="O369" s="309">
        <v>0</v>
      </c>
      <c r="P369" s="309">
        <v>0</v>
      </c>
      <c r="Q369" s="309">
        <v>0</v>
      </c>
      <c r="R369" s="309">
        <v>0</v>
      </c>
      <c r="S369" s="309">
        <v>0</v>
      </c>
      <c r="T369" s="309">
        <v>0</v>
      </c>
      <c r="U369" s="309">
        <v>0</v>
      </c>
      <c r="V369" s="309">
        <v>0</v>
      </c>
      <c r="W369" s="309">
        <v>0</v>
      </c>
      <c r="X369" s="309">
        <v>0</v>
      </c>
      <c r="Y369" s="415">
        <v>0</v>
      </c>
      <c r="Z369" s="309">
        <v>0</v>
      </c>
      <c r="AA369" s="309">
        <v>0</v>
      </c>
      <c r="AB369" s="310">
        <v>0</v>
      </c>
      <c r="AC369" s="133">
        <f>SUM(E369:AB369)</f>
        <v>0</v>
      </c>
      <c r="AD369" s="81"/>
      <c r="AE369" s="155"/>
      <c r="AF369" s="74"/>
      <c r="AH369" s="15"/>
      <c r="AI369" s="64"/>
      <c r="AJ369" s="65"/>
      <c r="AK369" s="65"/>
      <c r="AL369" s="12"/>
      <c r="AM369" s="105"/>
      <c r="AN369" s="105"/>
      <c r="AO369" s="105"/>
    </row>
    <row r="370" spans="1:41" x14ac:dyDescent="0.25">
      <c r="A370" s="3355"/>
      <c r="B370" s="3346"/>
      <c r="C370" s="123" t="s">
        <v>15</v>
      </c>
      <c r="D370" s="348" t="s">
        <v>54</v>
      </c>
      <c r="E370" s="2664">
        <v>0</v>
      </c>
      <c r="F370" s="1855">
        <v>0</v>
      </c>
      <c r="G370" s="1855">
        <v>0</v>
      </c>
      <c r="H370" s="1854">
        <v>0</v>
      </c>
      <c r="I370" s="1855">
        <v>0</v>
      </c>
      <c r="J370" s="1855">
        <v>0</v>
      </c>
      <c r="K370" s="1855">
        <v>0</v>
      </c>
      <c r="L370" s="1855">
        <v>0</v>
      </c>
      <c r="M370" s="1855">
        <v>0</v>
      </c>
      <c r="N370" s="1854">
        <v>0</v>
      </c>
      <c r="O370" s="1855">
        <v>0</v>
      </c>
      <c r="P370" s="1855">
        <v>0</v>
      </c>
      <c r="Q370" s="1855">
        <v>0</v>
      </c>
      <c r="R370" s="1855">
        <v>0</v>
      </c>
      <c r="S370" s="1855">
        <v>0</v>
      </c>
      <c r="T370" s="1855">
        <v>0</v>
      </c>
      <c r="U370" s="1855">
        <v>0</v>
      </c>
      <c r="V370" s="1855">
        <v>0</v>
      </c>
      <c r="W370" s="1855">
        <v>0</v>
      </c>
      <c r="X370" s="1855">
        <v>0</v>
      </c>
      <c r="Y370" s="1854">
        <v>0</v>
      </c>
      <c r="Z370" s="1855">
        <v>0</v>
      </c>
      <c r="AA370" s="1855">
        <v>0</v>
      </c>
      <c r="AB370" s="2434">
        <v>0</v>
      </c>
      <c r="AC370" s="133">
        <f>AVERAGE(E370:AB370)</f>
        <v>0</v>
      </c>
      <c r="AD370" s="81"/>
      <c r="AE370" s="155"/>
      <c r="AF370" s="74"/>
      <c r="AH370" s="15"/>
      <c r="AI370" s="64"/>
      <c r="AJ370" s="65"/>
      <c r="AK370" s="65"/>
      <c r="AL370" s="12"/>
      <c r="AM370" s="105"/>
      <c r="AN370" s="105"/>
      <c r="AO370" s="105"/>
    </row>
    <row r="371" spans="1:41" ht="16.5" thickBot="1" x14ac:dyDescent="0.3">
      <c r="A371" s="3355"/>
      <c r="B371" s="3386"/>
      <c r="C371" s="123" t="s">
        <v>17</v>
      </c>
      <c r="D371" s="348"/>
      <c r="E371" s="624" t="e">
        <f t="shared" ref="E371:AB371" si="160">E369/E368</f>
        <v>#DIV/0!</v>
      </c>
      <c r="F371" s="319" t="e">
        <f t="shared" si="160"/>
        <v>#DIV/0!</v>
      </c>
      <c r="G371" s="319" t="e">
        <f t="shared" si="160"/>
        <v>#DIV/0!</v>
      </c>
      <c r="H371" s="430" t="e">
        <f t="shared" si="160"/>
        <v>#DIV/0!</v>
      </c>
      <c r="I371" s="319" t="e">
        <f t="shared" si="160"/>
        <v>#DIV/0!</v>
      </c>
      <c r="J371" s="319" t="e">
        <f t="shared" si="160"/>
        <v>#DIV/0!</v>
      </c>
      <c r="K371" s="319" t="e">
        <f t="shared" si="160"/>
        <v>#DIV/0!</v>
      </c>
      <c r="L371" s="319" t="e">
        <f t="shared" si="160"/>
        <v>#DIV/0!</v>
      </c>
      <c r="M371" s="319" t="e">
        <f t="shared" si="160"/>
        <v>#DIV/0!</v>
      </c>
      <c r="N371" s="430" t="e">
        <f t="shared" si="160"/>
        <v>#DIV/0!</v>
      </c>
      <c r="O371" s="319" t="e">
        <f t="shared" si="160"/>
        <v>#DIV/0!</v>
      </c>
      <c r="P371" s="319" t="e">
        <f t="shared" si="160"/>
        <v>#DIV/0!</v>
      </c>
      <c r="Q371" s="319" t="e">
        <f t="shared" si="160"/>
        <v>#DIV/0!</v>
      </c>
      <c r="R371" s="319" t="e">
        <f t="shared" si="160"/>
        <v>#DIV/0!</v>
      </c>
      <c r="S371" s="319" t="e">
        <f t="shared" si="160"/>
        <v>#DIV/0!</v>
      </c>
      <c r="T371" s="319" t="e">
        <f t="shared" si="160"/>
        <v>#DIV/0!</v>
      </c>
      <c r="U371" s="319" t="e">
        <f t="shared" si="160"/>
        <v>#DIV/0!</v>
      </c>
      <c r="V371" s="319" t="e">
        <f t="shared" si="160"/>
        <v>#DIV/0!</v>
      </c>
      <c r="W371" s="319" t="e">
        <f t="shared" si="160"/>
        <v>#DIV/0!</v>
      </c>
      <c r="X371" s="319" t="e">
        <f t="shared" si="160"/>
        <v>#DIV/0!</v>
      </c>
      <c r="Y371" s="430" t="e">
        <f>Y369/Y368</f>
        <v>#DIV/0!</v>
      </c>
      <c r="Z371" s="319" t="e">
        <f t="shared" si="160"/>
        <v>#DIV/0!</v>
      </c>
      <c r="AA371" s="319" t="e">
        <f t="shared" si="160"/>
        <v>#DIV/0!</v>
      </c>
      <c r="AB371" s="379" t="e">
        <f t="shared" si="160"/>
        <v>#DIV/0!</v>
      </c>
      <c r="AC371" s="1536"/>
      <c r="AD371" s="81"/>
      <c r="AE371" s="155"/>
      <c r="AF371" s="74"/>
      <c r="AH371" s="15"/>
      <c r="AI371" s="64"/>
      <c r="AJ371" s="65"/>
      <c r="AK371" s="65"/>
      <c r="AL371" s="12"/>
      <c r="AM371" s="105"/>
      <c r="AN371" s="105"/>
      <c r="AO371" s="105"/>
    </row>
    <row r="372" spans="1:41" ht="16.5" hidden="1" thickBot="1" x14ac:dyDescent="0.3">
      <c r="A372" s="3355"/>
      <c r="B372" s="2591"/>
      <c r="C372" s="362" t="s">
        <v>18</v>
      </c>
      <c r="D372" s="122"/>
      <c r="E372" s="326"/>
      <c r="F372" s="322"/>
      <c r="G372" s="322"/>
      <c r="H372" s="436"/>
      <c r="I372" s="322"/>
      <c r="J372" s="322"/>
      <c r="K372" s="322"/>
      <c r="L372" s="322"/>
      <c r="M372" s="322"/>
      <c r="N372" s="436"/>
      <c r="O372" s="322"/>
      <c r="P372" s="322"/>
      <c r="Q372" s="322"/>
      <c r="R372" s="91"/>
      <c r="S372" s="91"/>
      <c r="T372" s="91"/>
      <c r="U372" s="91"/>
      <c r="V372" s="91"/>
      <c r="W372" s="91"/>
      <c r="X372" s="91"/>
      <c r="Y372" s="436"/>
      <c r="Z372" s="91"/>
      <c r="AA372" s="91"/>
      <c r="AB372" s="92"/>
      <c r="AC372" s="389"/>
      <c r="AD372" s="2389"/>
      <c r="AE372" s="91"/>
      <c r="AF372" s="92"/>
      <c r="AH372" s="15"/>
      <c r="AI372" s="64"/>
      <c r="AJ372" s="65"/>
      <c r="AK372" s="65"/>
      <c r="AL372" s="12"/>
      <c r="AM372" s="105"/>
      <c r="AN372" s="105"/>
      <c r="AO372" s="105"/>
    </row>
    <row r="373" spans="1:41" ht="16.5" hidden="1" thickBot="1" x14ac:dyDescent="0.3">
      <c r="A373" s="3321"/>
      <c r="B373" s="2576"/>
      <c r="C373" s="124" t="s">
        <v>19</v>
      </c>
      <c r="D373" s="108"/>
      <c r="E373" s="308"/>
      <c r="F373" s="309"/>
      <c r="G373" s="309"/>
      <c r="H373" s="415"/>
      <c r="I373" s="309"/>
      <c r="J373" s="309"/>
      <c r="K373" s="309"/>
      <c r="L373" s="309"/>
      <c r="M373" s="309"/>
      <c r="N373" s="415"/>
      <c r="O373" s="309"/>
      <c r="P373" s="309"/>
      <c r="Q373" s="309"/>
      <c r="R373" s="155"/>
      <c r="S373" s="155"/>
      <c r="T373" s="155"/>
      <c r="U373" s="155"/>
      <c r="V373" s="155"/>
      <c r="W373" s="155"/>
      <c r="X373" s="155"/>
      <c r="Y373" s="415"/>
      <c r="Z373" s="155"/>
      <c r="AA373" s="155"/>
      <c r="AB373" s="74"/>
      <c r="AC373" s="214"/>
      <c r="AD373" s="81"/>
      <c r="AE373" s="155"/>
      <c r="AF373" s="74"/>
      <c r="AH373" s="15"/>
      <c r="AI373" s="64"/>
      <c r="AJ373" s="65"/>
      <c r="AK373" s="65"/>
      <c r="AL373" s="12"/>
      <c r="AM373" s="105"/>
      <c r="AN373" s="105"/>
      <c r="AO373" s="105"/>
    </row>
    <row r="374" spans="1:41" ht="16.5" hidden="1" thickBot="1" x14ac:dyDescent="0.3">
      <c r="A374" s="2210"/>
      <c r="B374" s="2587" t="s">
        <v>42</v>
      </c>
      <c r="C374" s="2583"/>
      <c r="D374" s="114"/>
      <c r="E374" s="178" t="e">
        <f t="shared" ref="E374:AB374" si="161">SQRT(E368*E368+E369*E369)/E331/1.73</f>
        <v>#DIV/0!</v>
      </c>
      <c r="F374" s="179" t="e">
        <f t="shared" si="161"/>
        <v>#DIV/0!</v>
      </c>
      <c r="G374" s="179" t="e">
        <f t="shared" si="161"/>
        <v>#DIV/0!</v>
      </c>
      <c r="H374" s="419" t="e">
        <f t="shared" si="161"/>
        <v>#DIV/0!</v>
      </c>
      <c r="I374" s="179" t="e">
        <f t="shared" si="161"/>
        <v>#DIV/0!</v>
      </c>
      <c r="J374" s="179" t="e">
        <f t="shared" si="161"/>
        <v>#DIV/0!</v>
      </c>
      <c r="K374" s="179" t="e">
        <f t="shared" si="161"/>
        <v>#DIV/0!</v>
      </c>
      <c r="L374" s="179" t="e">
        <f t="shared" si="161"/>
        <v>#DIV/0!</v>
      </c>
      <c r="M374" s="179" t="e">
        <f t="shared" si="161"/>
        <v>#DIV/0!</v>
      </c>
      <c r="N374" s="419" t="e">
        <f t="shared" si="161"/>
        <v>#DIV/0!</v>
      </c>
      <c r="O374" s="179" t="e">
        <f t="shared" si="161"/>
        <v>#DIV/0!</v>
      </c>
      <c r="P374" s="179" t="e">
        <f t="shared" si="161"/>
        <v>#DIV/0!</v>
      </c>
      <c r="Q374" s="179" t="e">
        <f t="shared" si="161"/>
        <v>#DIV/0!</v>
      </c>
      <c r="R374" s="179" t="e">
        <f t="shared" si="161"/>
        <v>#DIV/0!</v>
      </c>
      <c r="S374" s="179" t="e">
        <f t="shared" si="161"/>
        <v>#DIV/0!</v>
      </c>
      <c r="T374" s="179" t="e">
        <f t="shared" si="161"/>
        <v>#DIV/0!</v>
      </c>
      <c r="U374" s="179" t="e">
        <f t="shared" si="161"/>
        <v>#DIV/0!</v>
      </c>
      <c r="V374" s="179" t="e">
        <f t="shared" si="161"/>
        <v>#DIV/0!</v>
      </c>
      <c r="W374" s="179" t="e">
        <f t="shared" si="161"/>
        <v>#DIV/0!</v>
      </c>
      <c r="X374" s="179" t="e">
        <f t="shared" si="161"/>
        <v>#DIV/0!</v>
      </c>
      <c r="Y374" s="419" t="e">
        <f>SQRT(V368*V368+V369*V369)/V331/1.73</f>
        <v>#DIV/0!</v>
      </c>
      <c r="Z374" s="179" t="e">
        <f t="shared" si="161"/>
        <v>#DIV/0!</v>
      </c>
      <c r="AA374" s="179" t="e">
        <f t="shared" si="161"/>
        <v>#DIV/0!</v>
      </c>
      <c r="AB374" s="180" t="e">
        <f t="shared" si="161"/>
        <v>#DIV/0!</v>
      </c>
      <c r="AC374" s="109" t="e">
        <f>AVERAGE(E374:AB374)</f>
        <v>#DIV/0!</v>
      </c>
      <c r="AD374" s="96" t="e">
        <f>(AC370-AC374)/AC370</f>
        <v>#DIV/0!</v>
      </c>
      <c r="AE374" s="79"/>
      <c r="AF374" s="80"/>
      <c r="AH374" s="15"/>
      <c r="AI374" s="64"/>
      <c r="AJ374" s="65"/>
      <c r="AK374" s="65"/>
      <c r="AL374" s="12"/>
      <c r="AM374" s="105"/>
      <c r="AN374" s="105"/>
      <c r="AO374" s="105"/>
    </row>
    <row r="375" spans="1:41" ht="18.75" thickBot="1" x14ac:dyDescent="0.3">
      <c r="A375" s="276" t="s">
        <v>21</v>
      </c>
      <c r="B375" s="277"/>
      <c r="C375" s="278"/>
      <c r="D375" s="364">
        <v>0</v>
      </c>
      <c r="E375" s="365">
        <v>1</v>
      </c>
      <c r="F375" s="366">
        <v>2</v>
      </c>
      <c r="G375" s="366">
        <v>3</v>
      </c>
      <c r="H375" s="2332">
        <v>4</v>
      </c>
      <c r="I375" s="366">
        <v>5</v>
      </c>
      <c r="J375" s="366">
        <v>6</v>
      </c>
      <c r="K375" s="366">
        <v>7</v>
      </c>
      <c r="L375" s="366">
        <v>8</v>
      </c>
      <c r="M375" s="366">
        <v>9</v>
      </c>
      <c r="N375" s="2332">
        <v>10</v>
      </c>
      <c r="O375" s="366">
        <v>11</v>
      </c>
      <c r="P375" s="366">
        <v>12</v>
      </c>
      <c r="Q375" s="366">
        <v>13</v>
      </c>
      <c r="R375" s="366">
        <v>14</v>
      </c>
      <c r="S375" s="366">
        <v>15</v>
      </c>
      <c r="T375" s="366">
        <v>16</v>
      </c>
      <c r="U375" s="366">
        <v>17</v>
      </c>
      <c r="V375" s="366">
        <v>18</v>
      </c>
      <c r="W375" s="366">
        <v>19</v>
      </c>
      <c r="X375" s="366">
        <v>20</v>
      </c>
      <c r="Y375" s="2332">
        <v>21</v>
      </c>
      <c r="Z375" s="366">
        <v>22</v>
      </c>
      <c r="AA375" s="366">
        <v>23</v>
      </c>
      <c r="AB375" s="367">
        <v>24</v>
      </c>
      <c r="AC375" s="279"/>
      <c r="AJ375" s="10"/>
      <c r="AK375" s="27"/>
      <c r="AL375" s="10"/>
      <c r="AM375" s="27"/>
      <c r="AN375" s="105"/>
    </row>
    <row r="376" spans="1:41" x14ac:dyDescent="0.25">
      <c r="A376" s="876" t="s">
        <v>935</v>
      </c>
      <c r="B376" s="145"/>
      <c r="C376" s="1607" t="s">
        <v>22</v>
      </c>
      <c r="D376" s="197" t="s">
        <v>54</v>
      </c>
      <c r="E376" s="187">
        <v>10.51</v>
      </c>
      <c r="F376" s="145">
        <v>10.51</v>
      </c>
      <c r="G376" s="145">
        <v>10.53</v>
      </c>
      <c r="H376" s="442">
        <v>10.36</v>
      </c>
      <c r="I376" s="145">
        <v>10.38</v>
      </c>
      <c r="J376" s="145">
        <v>10.32</v>
      </c>
      <c r="K376" s="145">
        <v>10.43</v>
      </c>
      <c r="L376" s="145">
        <v>10.45</v>
      </c>
      <c r="M376" s="145">
        <v>10.41</v>
      </c>
      <c r="N376" s="442">
        <v>10.41</v>
      </c>
      <c r="O376" s="145">
        <v>10.38</v>
      </c>
      <c r="P376" s="145">
        <v>10.44</v>
      </c>
      <c r="Q376" s="145">
        <v>10.43</v>
      </c>
      <c r="R376" s="145">
        <v>10.43</v>
      </c>
      <c r="S376" s="145">
        <v>10.41</v>
      </c>
      <c r="T376" s="145">
        <v>10.41</v>
      </c>
      <c r="U376" s="145">
        <v>10.43</v>
      </c>
      <c r="V376" s="145">
        <v>10.46</v>
      </c>
      <c r="W376" s="145">
        <v>10.47</v>
      </c>
      <c r="X376" s="145">
        <v>10.47</v>
      </c>
      <c r="Y376" s="442">
        <v>10.5</v>
      </c>
      <c r="Z376" s="145">
        <v>10.39</v>
      </c>
      <c r="AA376" s="145">
        <v>10.36</v>
      </c>
      <c r="AB376" s="2805">
        <v>10.47</v>
      </c>
      <c r="AC376" s="2808"/>
      <c r="AD376" s="10"/>
      <c r="AE376" s="27"/>
      <c r="AF376" s="10"/>
      <c r="AG376" s="27"/>
      <c r="AJ376" s="105"/>
      <c r="AK376" s="105"/>
      <c r="AL376" s="105"/>
      <c r="AM376" s="105"/>
      <c r="AN376" s="105"/>
    </row>
    <row r="377" spans="1:41" x14ac:dyDescent="0.25">
      <c r="A377" s="2438" t="s">
        <v>937</v>
      </c>
      <c r="B377" s="772"/>
      <c r="C377" s="1857" t="s">
        <v>22</v>
      </c>
      <c r="D377" s="1308" t="s">
        <v>54</v>
      </c>
      <c r="E377" s="803">
        <v>10.36</v>
      </c>
      <c r="F377" s="772">
        <v>10.37</v>
      </c>
      <c r="G377" s="772">
        <v>10.38</v>
      </c>
      <c r="H377" s="416">
        <v>10.37</v>
      </c>
      <c r="I377" s="772">
        <v>10.39</v>
      </c>
      <c r="J377" s="772">
        <v>10.34</v>
      </c>
      <c r="K377" s="772">
        <v>10.31</v>
      </c>
      <c r="L377" s="772">
        <v>10.47</v>
      </c>
      <c r="M377" s="772">
        <v>10.44</v>
      </c>
      <c r="N377" s="416">
        <v>10.44</v>
      </c>
      <c r="O377" s="772">
        <v>10.42</v>
      </c>
      <c r="P377" s="772">
        <v>10.46</v>
      </c>
      <c r="Q377" s="772">
        <v>10.46</v>
      </c>
      <c r="R377" s="772">
        <v>10.46</v>
      </c>
      <c r="S377" s="772">
        <v>10.47</v>
      </c>
      <c r="T377" s="772">
        <v>10.47</v>
      </c>
      <c r="U377" s="772">
        <v>10.47</v>
      </c>
      <c r="V377" s="772">
        <v>10.47</v>
      </c>
      <c r="W377" s="772">
        <v>10.48</v>
      </c>
      <c r="X377" s="772">
        <v>10.47</v>
      </c>
      <c r="Y377" s="416">
        <v>10.52</v>
      </c>
      <c r="Z377" s="772">
        <v>10.4</v>
      </c>
      <c r="AA377" s="772">
        <v>10.39</v>
      </c>
      <c r="AB377" s="2806">
        <v>10.47</v>
      </c>
      <c r="AC377" s="2809"/>
      <c r="AD377" s="27"/>
      <c r="AE377" s="27"/>
      <c r="AF377" s="27"/>
      <c r="AG377" s="27"/>
      <c r="AJ377" s="105"/>
      <c r="AK377" s="105"/>
      <c r="AL377" s="105"/>
      <c r="AM377" s="105"/>
      <c r="AN377" s="105"/>
    </row>
    <row r="378" spans="1:41" ht="16.5" thickBot="1" x14ac:dyDescent="0.3">
      <c r="A378" s="880" t="s">
        <v>948</v>
      </c>
      <c r="B378" s="146"/>
      <c r="C378" s="2439" t="s">
        <v>22</v>
      </c>
      <c r="D378" s="574" t="s">
        <v>54</v>
      </c>
      <c r="E378" s="188">
        <v>10.81</v>
      </c>
      <c r="F378" s="146">
        <v>10.79</v>
      </c>
      <c r="G378" s="146">
        <v>10.77</v>
      </c>
      <c r="H378" s="575">
        <v>10.76</v>
      </c>
      <c r="I378" s="146">
        <v>10.82</v>
      </c>
      <c r="J378" s="146">
        <v>10.74</v>
      </c>
      <c r="K378" s="146">
        <v>10.86</v>
      </c>
      <c r="L378" s="146">
        <v>10.8</v>
      </c>
      <c r="M378" s="146">
        <v>10.81</v>
      </c>
      <c r="N378" s="575">
        <v>10.83</v>
      </c>
      <c r="O378" s="146">
        <v>10.78</v>
      </c>
      <c r="P378" s="146">
        <v>10.55</v>
      </c>
      <c r="Q378" s="146">
        <v>10.53</v>
      </c>
      <c r="R378" s="146">
        <v>10.66</v>
      </c>
      <c r="S378" s="146">
        <v>10.58</v>
      </c>
      <c r="T378" s="146">
        <v>10.61</v>
      </c>
      <c r="U378" s="146">
        <v>10.75</v>
      </c>
      <c r="V378" s="146">
        <v>10.77</v>
      </c>
      <c r="W378" s="146">
        <v>10.74</v>
      </c>
      <c r="X378" s="146">
        <v>10.74</v>
      </c>
      <c r="Y378" s="575">
        <v>10.82</v>
      </c>
      <c r="Z378" s="146">
        <v>10.85</v>
      </c>
      <c r="AA378" s="146">
        <v>10.58</v>
      </c>
      <c r="AB378" s="2807">
        <v>10.64</v>
      </c>
      <c r="AC378" s="2810"/>
      <c r="AD378" s="27"/>
      <c r="AE378" s="27"/>
      <c r="AF378" s="27"/>
      <c r="AG378" s="27"/>
      <c r="AJ378" s="105"/>
      <c r="AK378" s="105"/>
      <c r="AL378" s="105"/>
      <c r="AM378" s="105"/>
      <c r="AN378" s="105"/>
    </row>
    <row r="379" spans="1:41" x14ac:dyDescent="0.25">
      <c r="A379" s="3355" t="s">
        <v>46</v>
      </c>
      <c r="B379" s="3357" t="s">
        <v>95</v>
      </c>
      <c r="C379" s="125" t="s">
        <v>13</v>
      </c>
      <c r="D379" s="122" t="s">
        <v>115</v>
      </c>
      <c r="E379" s="326">
        <f t="shared" ref="E379:AA379" si="162">(E383-D383)*$AE379*$AF379</f>
        <v>314.99999999869033</v>
      </c>
      <c r="F379" s="322">
        <f t="shared" si="162"/>
        <v>282.00000000288128</v>
      </c>
      <c r="G379" s="322">
        <f t="shared" si="162"/>
        <v>333.00000000235741</v>
      </c>
      <c r="H379" s="436">
        <f t="shared" si="162"/>
        <v>299.99999999563443</v>
      </c>
      <c r="I379" s="322">
        <f t="shared" si="162"/>
        <v>368.99999999877764</v>
      </c>
      <c r="J379" s="322">
        <f t="shared" si="162"/>
        <v>473.99999999834108</v>
      </c>
      <c r="K379" s="322">
        <f t="shared" si="162"/>
        <v>579.00000000881846</v>
      </c>
      <c r="L379" s="322">
        <f t="shared" si="162"/>
        <v>632.99999999799184</v>
      </c>
      <c r="M379" s="322">
        <f t="shared" si="162"/>
        <v>773.99999999397551</v>
      </c>
      <c r="N379" s="436">
        <f t="shared" si="162"/>
        <v>702.00000000113505</v>
      </c>
      <c r="O379" s="322">
        <f t="shared" si="162"/>
        <v>737.99999999755528</v>
      </c>
      <c r="P379" s="322">
        <f t="shared" si="162"/>
        <v>633.00000000890577</v>
      </c>
      <c r="Q379" s="322">
        <f t="shared" si="162"/>
        <v>611.99999999371357</v>
      </c>
      <c r="R379" s="322">
        <f t="shared" si="162"/>
        <v>615.00000000523869</v>
      </c>
      <c r="S379" s="322">
        <f t="shared" si="162"/>
        <v>597.00000000157161</v>
      </c>
      <c r="T379" s="322">
        <f t="shared" si="162"/>
        <v>581.9999999985157</v>
      </c>
      <c r="U379" s="322">
        <f t="shared" si="162"/>
        <v>578.99999999790452</v>
      </c>
      <c r="V379" s="322">
        <f t="shared" si="162"/>
        <v>543.0000000014843</v>
      </c>
      <c r="W379" s="322">
        <f t="shared" si="162"/>
        <v>527.99999999842839</v>
      </c>
      <c r="X379" s="322">
        <f t="shared" si="162"/>
        <v>560.99999999423744</v>
      </c>
      <c r="Y379" s="436">
        <f>(Y383-X383)*$AE379*$AF379</f>
        <v>600.00000000218279</v>
      </c>
      <c r="Z379" s="322">
        <f>(Z383-Y383)*$AE379*$AF379</f>
        <v>507.00000000506407</v>
      </c>
      <c r="AA379" s="322">
        <f t="shared" si="162"/>
        <v>422.99999999886495</v>
      </c>
      <c r="AB379" s="476">
        <f>(AB383-AA383)*$AE379*$AF379</f>
        <v>350.99999999511056</v>
      </c>
      <c r="AC379" s="134">
        <f>SUM(E379:AB379)</f>
        <v>12629.999999997381</v>
      </c>
      <c r="AD379" s="147"/>
      <c r="AE379" s="203">
        <v>100</v>
      </c>
      <c r="AF379" s="95">
        <v>30</v>
      </c>
      <c r="AJ379" s="10"/>
      <c r="AK379" s="27"/>
      <c r="AL379" s="12"/>
      <c r="AM379" s="27"/>
      <c r="AN379" s="105"/>
    </row>
    <row r="380" spans="1:41" x14ac:dyDescent="0.25">
      <c r="A380" s="3355"/>
      <c r="B380" s="3357"/>
      <c r="C380" s="123" t="s">
        <v>14</v>
      </c>
      <c r="D380" s="108" t="s">
        <v>115</v>
      </c>
      <c r="E380" s="308">
        <f t="shared" ref="E380:AB380" si="163">(E384-D384)*$AE379*$AF379</f>
        <v>129.0000000017244</v>
      </c>
      <c r="F380" s="309">
        <f t="shared" si="163"/>
        <v>111.0000000007858</v>
      </c>
      <c r="G380" s="309">
        <f t="shared" si="163"/>
        <v>134.99999999748979</v>
      </c>
      <c r="H380" s="415">
        <f t="shared" si="163"/>
        <v>123.00000000050204</v>
      </c>
      <c r="I380" s="309">
        <f t="shared" si="163"/>
        <v>146.99999999993452</v>
      </c>
      <c r="J380" s="309">
        <f t="shared" si="163"/>
        <v>192.00000000091677</v>
      </c>
      <c r="K380" s="309">
        <f t="shared" si="163"/>
        <v>233.99999999855936</v>
      </c>
      <c r="L380" s="309">
        <f t="shared" si="163"/>
        <v>255.00000000010914</v>
      </c>
      <c r="M380" s="309">
        <f t="shared" si="163"/>
        <v>312.00000000080763</v>
      </c>
      <c r="N380" s="415">
        <f t="shared" si="163"/>
        <v>285.00000000076398</v>
      </c>
      <c r="O380" s="309">
        <f t="shared" si="163"/>
        <v>297.00000000048021</v>
      </c>
      <c r="P380" s="309">
        <f t="shared" si="163"/>
        <v>255.00000000010914</v>
      </c>
      <c r="Q380" s="309">
        <f t="shared" si="163"/>
        <v>248.99999999888678</v>
      </c>
      <c r="R380" s="309">
        <f t="shared" si="163"/>
        <v>248.99999999888678</v>
      </c>
      <c r="S380" s="309">
        <f t="shared" si="163"/>
        <v>240.00000000251021</v>
      </c>
      <c r="T380" s="309">
        <f t="shared" si="163"/>
        <v>233.99999999855936</v>
      </c>
      <c r="U380" s="309">
        <f t="shared" si="163"/>
        <v>234.00000000128784</v>
      </c>
      <c r="V380" s="309">
        <f t="shared" si="163"/>
        <v>218.99999999823194</v>
      </c>
      <c r="W380" s="309">
        <f t="shared" si="163"/>
        <v>212.99999999973807</v>
      </c>
      <c r="X380" s="309">
        <f t="shared" si="163"/>
        <v>228.00000000006548</v>
      </c>
      <c r="Y380" s="415">
        <f>(Y384-X384)*$AE379*$AF379</f>
        <v>239.99999999978172</v>
      </c>
      <c r="Z380" s="309">
        <f>(Z384-Y384)*$AE379*$AF379</f>
        <v>207.00000000124419</v>
      </c>
      <c r="AA380" s="309">
        <f t="shared" si="163"/>
        <v>170.99999999936699</v>
      </c>
      <c r="AB380" s="310">
        <f t="shared" si="163"/>
        <v>141.00000000144064</v>
      </c>
      <c r="AC380" s="107">
        <f>SUM(E380:AB380)</f>
        <v>5100.0000000021828</v>
      </c>
      <c r="AD380" s="73"/>
      <c r="AE380" s="155"/>
      <c r="AF380" s="74"/>
      <c r="AJ380" s="51"/>
      <c r="AK380" s="11"/>
      <c r="AL380" s="51"/>
      <c r="AM380" s="11"/>
      <c r="AN380" s="105"/>
    </row>
    <row r="381" spans="1:41" x14ac:dyDescent="0.25">
      <c r="A381" s="3355"/>
      <c r="B381" s="3357"/>
      <c r="C381" s="123" t="s">
        <v>15</v>
      </c>
      <c r="D381" s="108" t="s">
        <v>54</v>
      </c>
      <c r="E381" s="327">
        <v>18</v>
      </c>
      <c r="F381" s="328">
        <v>16</v>
      </c>
      <c r="G381" s="328">
        <v>19</v>
      </c>
      <c r="H381" s="420">
        <v>17</v>
      </c>
      <c r="I381" s="328">
        <v>21</v>
      </c>
      <c r="J381" s="328">
        <v>27</v>
      </c>
      <c r="K381" s="328">
        <v>33</v>
      </c>
      <c r="L381" s="328">
        <v>36</v>
      </c>
      <c r="M381" s="328">
        <v>44</v>
      </c>
      <c r="N381" s="420">
        <v>40</v>
      </c>
      <c r="O381" s="328">
        <v>42</v>
      </c>
      <c r="P381" s="328">
        <v>36</v>
      </c>
      <c r="Q381" s="328">
        <v>35</v>
      </c>
      <c r="R381" s="328">
        <v>35</v>
      </c>
      <c r="S381" s="328">
        <v>34</v>
      </c>
      <c r="T381" s="328">
        <v>33</v>
      </c>
      <c r="U381" s="328">
        <v>33</v>
      </c>
      <c r="V381" s="328">
        <v>31</v>
      </c>
      <c r="W381" s="328">
        <v>30</v>
      </c>
      <c r="X381" s="328">
        <v>32</v>
      </c>
      <c r="Y381" s="420">
        <v>34</v>
      </c>
      <c r="Z381" s="328">
        <v>29</v>
      </c>
      <c r="AA381" s="328">
        <v>24</v>
      </c>
      <c r="AB381" s="1552">
        <v>20</v>
      </c>
      <c r="AC381" s="107">
        <f>AVERAGE(E381:AB381)</f>
        <v>29.958333333333332</v>
      </c>
      <c r="AD381" s="73"/>
      <c r="AE381" s="155"/>
      <c r="AF381" s="74"/>
      <c r="AJ381" s="12"/>
      <c r="AK381" s="11"/>
      <c r="AL381" s="12"/>
      <c r="AM381" s="11"/>
      <c r="AN381" s="105"/>
    </row>
    <row r="382" spans="1:41" ht="16.5" thickBot="1" x14ac:dyDescent="0.3">
      <c r="A382" s="3355"/>
      <c r="B382" s="3301"/>
      <c r="C382" s="123" t="s">
        <v>17</v>
      </c>
      <c r="D382" s="108"/>
      <c r="E382" s="314">
        <f t="shared" ref="E382:AB382" si="164">E380/E379</f>
        <v>0.40952380953098649</v>
      </c>
      <c r="F382" s="315">
        <f t="shared" si="164"/>
        <v>0.39361702127536058</v>
      </c>
      <c r="G382" s="315">
        <f t="shared" si="164"/>
        <v>0.40540540539499725</v>
      </c>
      <c r="H382" s="417">
        <f t="shared" si="164"/>
        <v>0.41000000000763975</v>
      </c>
      <c r="I382" s="315">
        <f t="shared" si="164"/>
        <v>0.3983739837409796</v>
      </c>
      <c r="J382" s="315">
        <f t="shared" si="164"/>
        <v>0.40506329114259226</v>
      </c>
      <c r="K382" s="315">
        <f t="shared" si="164"/>
        <v>0.40414507771156377</v>
      </c>
      <c r="L382" s="315">
        <f t="shared" si="164"/>
        <v>0.40284360189718504</v>
      </c>
      <c r="M382" s="315">
        <f t="shared" si="164"/>
        <v>0.40310077519797949</v>
      </c>
      <c r="N382" s="417">
        <f t="shared" si="164"/>
        <v>0.40598290598333786</v>
      </c>
      <c r="O382" s="315">
        <f t="shared" si="164"/>
        <v>0.40243902439222773</v>
      </c>
      <c r="P382" s="315">
        <f t="shared" si="164"/>
        <v>0.40284360189023932</v>
      </c>
      <c r="Q382" s="315">
        <f t="shared" si="164"/>
        <v>0.40686274510039949</v>
      </c>
      <c r="R382" s="315">
        <f t="shared" si="164"/>
        <v>0.40487804877522887</v>
      </c>
      <c r="S382" s="315">
        <f t="shared" si="164"/>
        <v>0.40201005025440267</v>
      </c>
      <c r="T382" s="315">
        <f t="shared" si="164"/>
        <v>0.40206185566865316</v>
      </c>
      <c r="U382" s="315">
        <f t="shared" si="164"/>
        <v>0.40414507772389419</v>
      </c>
      <c r="V382" s="315">
        <f t="shared" si="164"/>
        <v>0.40331491712271328</v>
      </c>
      <c r="W382" s="315">
        <f t="shared" si="164"/>
        <v>0.4034090909097956</v>
      </c>
      <c r="X382" s="315">
        <f t="shared" si="164"/>
        <v>0.40641711230375666</v>
      </c>
      <c r="Y382" s="417">
        <f>Y380/Y379</f>
        <v>0.39999999999818103</v>
      </c>
      <c r="Z382" s="315">
        <f t="shared" si="164"/>
        <v>0.40828402366701499</v>
      </c>
      <c r="AA382" s="315">
        <f t="shared" si="164"/>
        <v>0.40425531914852447</v>
      </c>
      <c r="AB382" s="337">
        <f t="shared" si="164"/>
        <v>0.40170940171910191</v>
      </c>
      <c r="AC382" s="214"/>
      <c r="AD382" s="73"/>
      <c r="AE382" s="155"/>
      <c r="AF382" s="74"/>
      <c r="AJ382" s="12"/>
      <c r="AK382" s="11"/>
      <c r="AL382" s="12"/>
      <c r="AM382" s="11"/>
      <c r="AN382" s="105"/>
    </row>
    <row r="383" spans="1:41" ht="16.5" hidden="1" thickBot="1" x14ac:dyDescent="0.3">
      <c r="A383" s="3355"/>
      <c r="B383" s="2591"/>
      <c r="C383" s="362" t="s">
        <v>18</v>
      </c>
      <c r="D383" s="134">
        <v>22151.23</v>
      </c>
      <c r="E383" s="326">
        <v>22151.334999999999</v>
      </c>
      <c r="F383" s="350">
        <v>22151.429</v>
      </c>
      <c r="G383" s="322">
        <v>22151.54</v>
      </c>
      <c r="H383" s="436">
        <v>22151.64</v>
      </c>
      <c r="I383" s="322">
        <v>22151.762999999999</v>
      </c>
      <c r="J383" s="322">
        <v>22151.920999999998</v>
      </c>
      <c r="K383" s="322">
        <v>22152.114000000001</v>
      </c>
      <c r="L383" s="350">
        <v>22152.325000000001</v>
      </c>
      <c r="M383" s="322">
        <v>22152.582999999999</v>
      </c>
      <c r="N383" s="436">
        <v>22152.816999999999</v>
      </c>
      <c r="O383" s="322">
        <v>22153.062999999998</v>
      </c>
      <c r="P383" s="322">
        <v>22153.274000000001</v>
      </c>
      <c r="Q383" s="91">
        <v>22153.477999999999</v>
      </c>
      <c r="R383" s="91">
        <v>22153.683000000001</v>
      </c>
      <c r="S383" s="91">
        <v>22153.882000000001</v>
      </c>
      <c r="T383" s="91">
        <v>22154.076000000001</v>
      </c>
      <c r="U383" s="91">
        <v>22154.269</v>
      </c>
      <c r="V383" s="91">
        <v>22154.45</v>
      </c>
      <c r="W383" s="91">
        <v>22154.626</v>
      </c>
      <c r="X383" s="91">
        <v>22154.812999999998</v>
      </c>
      <c r="Y383" s="436">
        <v>22155.012999999999</v>
      </c>
      <c r="Z383" s="91">
        <v>22155.182000000001</v>
      </c>
      <c r="AA383" s="91">
        <v>22155.323</v>
      </c>
      <c r="AB383" s="92">
        <v>22155.439999999999</v>
      </c>
      <c r="AC383" s="389"/>
      <c r="AD383" s="2389"/>
      <c r="AE383" s="91"/>
      <c r="AF383" s="92"/>
      <c r="AJ383" s="238"/>
      <c r="AK383" s="48"/>
      <c r="AL383" s="238"/>
      <c r="AM383" s="48"/>
      <c r="AN383" s="105"/>
    </row>
    <row r="384" spans="1:41" ht="16.5" hidden="1" thickBot="1" x14ac:dyDescent="0.3">
      <c r="A384" s="3321"/>
      <c r="B384" s="2576"/>
      <c r="C384" s="124" t="s">
        <v>19</v>
      </c>
      <c r="D384" s="107">
        <v>7768.19</v>
      </c>
      <c r="E384" s="308">
        <v>7768.2330000000002</v>
      </c>
      <c r="F384" s="309">
        <v>7768.27</v>
      </c>
      <c r="G384" s="309">
        <v>7768.3149999999996</v>
      </c>
      <c r="H384" s="415">
        <v>7768.3559999999998</v>
      </c>
      <c r="I384" s="309">
        <v>7768.4049999999997</v>
      </c>
      <c r="J384" s="309">
        <v>7768.4690000000001</v>
      </c>
      <c r="K384" s="309">
        <v>7768.5469999999996</v>
      </c>
      <c r="L384" s="309">
        <v>7768.6319999999996</v>
      </c>
      <c r="M384" s="309">
        <v>7768.7359999999999</v>
      </c>
      <c r="N384" s="415">
        <v>7768.8310000000001</v>
      </c>
      <c r="O384" s="309">
        <v>7768.93</v>
      </c>
      <c r="P384" s="309">
        <v>7769.0150000000003</v>
      </c>
      <c r="Q384" s="309">
        <v>7769.098</v>
      </c>
      <c r="R384" s="155">
        <v>7769.1809999999996</v>
      </c>
      <c r="S384" s="155">
        <v>7769.2610000000004</v>
      </c>
      <c r="T384" s="155">
        <v>7769.3389999999999</v>
      </c>
      <c r="U384" s="155">
        <v>7769.4170000000004</v>
      </c>
      <c r="V384" s="155">
        <v>7769.49</v>
      </c>
      <c r="W384" s="155">
        <v>7769.5609999999997</v>
      </c>
      <c r="X384" s="155">
        <v>7769.6369999999997</v>
      </c>
      <c r="Y384" s="415">
        <v>7769.7169999999996</v>
      </c>
      <c r="Z384" s="155">
        <v>7769.7860000000001</v>
      </c>
      <c r="AA384" s="155">
        <v>7769.8429999999998</v>
      </c>
      <c r="AB384" s="74">
        <v>7769.89</v>
      </c>
      <c r="AC384" s="214"/>
      <c r="AD384" s="81"/>
      <c r="AE384" s="155"/>
      <c r="AF384" s="74"/>
      <c r="AJ384" s="238"/>
      <c r="AK384" s="48"/>
      <c r="AL384" s="238"/>
      <c r="AM384" s="48"/>
      <c r="AN384" s="105"/>
    </row>
    <row r="385" spans="1:41" ht="16.5" hidden="1" thickBot="1" x14ac:dyDescent="0.3">
      <c r="A385" s="2210"/>
      <c r="B385" s="2213" t="s">
        <v>42</v>
      </c>
      <c r="C385" s="2583"/>
      <c r="D385" s="114"/>
      <c r="E385" s="178">
        <f>SQRT(E379*E379+E380*E380)/E377/1.73</f>
        <v>18.992063276975141</v>
      </c>
      <c r="F385" s="179">
        <f t="shared" ref="F385:AB385" si="165">SQRT(F379*F379+F380*F380)/F377/1.73</f>
        <v>16.892848987528698</v>
      </c>
      <c r="G385" s="179">
        <f t="shared" si="165"/>
        <v>20.009821354952827</v>
      </c>
      <c r="H385" s="419">
        <f t="shared" si="165"/>
        <v>18.073256288333436</v>
      </c>
      <c r="I385" s="179">
        <f t="shared" si="165"/>
        <v>22.097877517998423</v>
      </c>
      <c r="J385" s="179">
        <f t="shared" si="165"/>
        <v>28.589227317194993</v>
      </c>
      <c r="K385" s="179">
        <f t="shared" si="165"/>
        <v>35.01272113165566</v>
      </c>
      <c r="L385" s="179">
        <f t="shared" si="165"/>
        <v>37.676179904831088</v>
      </c>
      <c r="M385" s="179">
        <f t="shared" si="165"/>
        <v>46.205004365672423</v>
      </c>
      <c r="N385" s="419">
        <f t="shared" si="165"/>
        <v>41.948874683739028</v>
      </c>
      <c r="O385" s="179">
        <f t="shared" si="165"/>
        <v>44.130373130241942</v>
      </c>
      <c r="P385" s="179">
        <f t="shared" si="165"/>
        <v>37.712199197842558</v>
      </c>
      <c r="Q385" s="179">
        <f t="shared" si="165"/>
        <v>36.512092376580398</v>
      </c>
      <c r="R385" s="179">
        <f t="shared" si="165"/>
        <v>36.665706413412494</v>
      </c>
      <c r="S385" s="179">
        <f t="shared" si="165"/>
        <v>35.523202071222677</v>
      </c>
      <c r="T385" s="179">
        <f t="shared" si="165"/>
        <v>34.631280225636225</v>
      </c>
      <c r="U385" s="179">
        <f t="shared" si="165"/>
        <v>34.477665220832066</v>
      </c>
      <c r="V385" s="179">
        <f t="shared" si="165"/>
        <v>32.32465930779022</v>
      </c>
      <c r="W385" s="179">
        <f t="shared" si="165"/>
        <v>31.402746754995263</v>
      </c>
      <c r="X385" s="179">
        <f t="shared" si="165"/>
        <v>33.432251944459445</v>
      </c>
      <c r="Y385" s="419">
        <f>SQRT(V379*V379+V380*V380)/V377/1.73</f>
        <v>32.32465930779022</v>
      </c>
      <c r="Z385" s="179">
        <f t="shared" si="165"/>
        <v>30.437385324567149</v>
      </c>
      <c r="AA385" s="179">
        <f t="shared" si="165"/>
        <v>25.383261295133003</v>
      </c>
      <c r="AB385" s="180">
        <f t="shared" si="165"/>
        <v>20.883328314191065</v>
      </c>
      <c r="AC385" s="109">
        <f>AVERAGE(E385:AB385)</f>
        <v>31.305778571399017</v>
      </c>
      <c r="AD385" s="96">
        <f>(AC381-AC385)/AC381</f>
        <v>-4.4977309754626479E-2</v>
      </c>
      <c r="AE385" s="79"/>
      <c r="AF385" s="80"/>
      <c r="AH385" s="15"/>
      <c r="AI385" s="64"/>
      <c r="AJ385" s="65"/>
      <c r="AK385" s="65"/>
      <c r="AL385" s="12"/>
      <c r="AM385" s="105"/>
      <c r="AN385" s="105"/>
      <c r="AO385" s="105"/>
    </row>
    <row r="386" spans="1:41" x14ac:dyDescent="0.25">
      <c r="A386" s="3354" t="s">
        <v>23</v>
      </c>
      <c r="B386" s="3356" t="s">
        <v>96</v>
      </c>
      <c r="C386" s="121" t="s">
        <v>13</v>
      </c>
      <c r="D386" s="113" t="s">
        <v>115</v>
      </c>
      <c r="E386" s="307">
        <f t="shared" ref="E386:AA386" si="166">(E390-D390)*$AE386*$AF386</f>
        <v>103.99999999935972</v>
      </c>
      <c r="F386" s="71">
        <f t="shared" si="166"/>
        <v>105.99999999976717</v>
      </c>
      <c r="G386" s="71">
        <f t="shared" si="166"/>
        <v>103.99999999935972</v>
      </c>
      <c r="H386" s="414">
        <f t="shared" si="166"/>
        <v>120.00000000261934</v>
      </c>
      <c r="I386" s="71">
        <f t="shared" si="166"/>
        <v>119.99999999898137</v>
      </c>
      <c r="J386" s="71">
        <f t="shared" si="166"/>
        <v>164.00000000066939</v>
      </c>
      <c r="K386" s="71">
        <f t="shared" si="166"/>
        <v>193.99999999950523</v>
      </c>
      <c r="L386" s="71">
        <f t="shared" si="166"/>
        <v>193.99999999950523</v>
      </c>
      <c r="M386" s="71">
        <f t="shared" si="166"/>
        <v>223.99999999834108</v>
      </c>
      <c r="N386" s="414">
        <f t="shared" si="166"/>
        <v>194.00000000314321</v>
      </c>
      <c r="O386" s="71">
        <f t="shared" si="166"/>
        <v>209.99999999912689</v>
      </c>
      <c r="P386" s="71">
        <f t="shared" si="166"/>
        <v>193.99999999950523</v>
      </c>
      <c r="Q386" s="71">
        <f t="shared" si="166"/>
        <v>209.99999999912689</v>
      </c>
      <c r="R386" s="71">
        <f t="shared" si="166"/>
        <v>224.00000000197906</v>
      </c>
      <c r="S386" s="71">
        <f t="shared" si="166"/>
        <v>193.99999999950523</v>
      </c>
      <c r="T386" s="71">
        <f t="shared" si="166"/>
        <v>193.99999999950523</v>
      </c>
      <c r="U386" s="71">
        <f t="shared" si="166"/>
        <v>209.99999999912689</v>
      </c>
      <c r="V386" s="71">
        <f t="shared" si="166"/>
        <v>208.00000000235741</v>
      </c>
      <c r="W386" s="71">
        <f t="shared" si="166"/>
        <v>225.99999999874854</v>
      </c>
      <c r="X386" s="71">
        <f t="shared" si="166"/>
        <v>223.99999999834108</v>
      </c>
      <c r="Y386" s="414">
        <f>(Y390-X390)*$AE386*$AF386</f>
        <v>208.00000000235741</v>
      </c>
      <c r="Z386" s="71">
        <f>(Z390-Y390)*$AE386*$AF386</f>
        <v>164.00000000066939</v>
      </c>
      <c r="AA386" s="71">
        <f t="shared" si="166"/>
        <v>149.99999999781721</v>
      </c>
      <c r="AB386" s="72">
        <f>(AB390-AA390)*$AE386*$AF386</f>
        <v>119.99999999898137</v>
      </c>
      <c r="AC386" s="106">
        <f>SUM(E386:AB386)</f>
        <v>4259.9999999983993</v>
      </c>
      <c r="AD386" s="2593"/>
      <c r="AE386" s="203">
        <v>100</v>
      </c>
      <c r="AF386" s="95">
        <v>20</v>
      </c>
      <c r="AJ386" s="10"/>
      <c r="AK386" s="27"/>
      <c r="AL386" s="12"/>
      <c r="AM386" s="27"/>
      <c r="AN386" s="105"/>
    </row>
    <row r="387" spans="1:41" x14ac:dyDescent="0.25">
      <c r="A387" s="3355"/>
      <c r="B387" s="3357"/>
      <c r="C387" s="123" t="s">
        <v>14</v>
      </c>
      <c r="D387" s="108" t="s">
        <v>115</v>
      </c>
      <c r="E387" s="308">
        <f t="shared" ref="E387:AB387" si="167">(E391-D391)*$AE386*$AF386</f>
        <v>66.000000000713044</v>
      </c>
      <c r="F387" s="309">
        <f t="shared" si="167"/>
        <v>63.999999998486601</v>
      </c>
      <c r="G387" s="309">
        <f t="shared" si="167"/>
        <v>66.000000000713044</v>
      </c>
      <c r="H387" s="415">
        <f t="shared" si="167"/>
        <v>74.000000000523869</v>
      </c>
      <c r="I387" s="309">
        <f t="shared" si="167"/>
        <v>75.999999999112333</v>
      </c>
      <c r="J387" s="309">
        <f t="shared" si="167"/>
        <v>102.00000000077125</v>
      </c>
      <c r="K387" s="309">
        <f t="shared" si="167"/>
        <v>121.99999999938882</v>
      </c>
      <c r="L387" s="309">
        <f t="shared" si="167"/>
        <v>120.00000000080036</v>
      </c>
      <c r="M387" s="309">
        <f t="shared" si="167"/>
        <v>139.99999999941792</v>
      </c>
      <c r="N387" s="415">
        <f t="shared" si="167"/>
        <v>121.99999999938882</v>
      </c>
      <c r="O387" s="309">
        <f t="shared" si="167"/>
        <v>130.00000000101863</v>
      </c>
      <c r="P387" s="309">
        <f t="shared" si="167"/>
        <v>121.99999999938882</v>
      </c>
      <c r="Q387" s="309">
        <f t="shared" si="167"/>
        <v>130.00000000101863</v>
      </c>
      <c r="R387" s="309">
        <f t="shared" si="167"/>
        <v>139.99999999941792</v>
      </c>
      <c r="S387" s="309">
        <f t="shared" si="167"/>
        <v>121.99999999938882</v>
      </c>
      <c r="T387" s="309">
        <f t="shared" si="167"/>
        <v>122.00000000120781</v>
      </c>
      <c r="U387" s="309">
        <f t="shared" si="167"/>
        <v>129.99999999919964</v>
      </c>
      <c r="V387" s="309">
        <f t="shared" si="167"/>
        <v>130.00000000101863</v>
      </c>
      <c r="W387" s="309">
        <f t="shared" si="167"/>
        <v>139.99999999941792</v>
      </c>
      <c r="X387" s="309">
        <f t="shared" si="167"/>
        <v>139.99999999941792</v>
      </c>
      <c r="Y387" s="415">
        <f>(Y391-X391)*$AE386*$AF386</f>
        <v>131.9999999996071</v>
      </c>
      <c r="Z387" s="309">
        <f>(Z391-Y391)*$AE386*$AF386</f>
        <v>102.00000000077125</v>
      </c>
      <c r="AA387" s="309">
        <f t="shared" si="167"/>
        <v>93.999999999141437</v>
      </c>
      <c r="AB387" s="310">
        <f t="shared" si="167"/>
        <v>74.000000000523869</v>
      </c>
      <c r="AC387" s="107">
        <f>SUM(E387:AB387)</f>
        <v>2659.9999999998545</v>
      </c>
      <c r="AD387" s="81"/>
      <c r="AE387" s="155"/>
      <c r="AF387" s="74"/>
      <c r="AJ387" s="51"/>
      <c r="AK387" s="11"/>
      <c r="AL387" s="51"/>
      <c r="AM387" s="11"/>
      <c r="AN387" s="105"/>
    </row>
    <row r="388" spans="1:41" x14ac:dyDescent="0.25">
      <c r="A388" s="3355"/>
      <c r="B388" s="3357"/>
      <c r="C388" s="123" t="s">
        <v>15</v>
      </c>
      <c r="D388" s="108" t="s">
        <v>54</v>
      </c>
      <c r="E388" s="327">
        <v>7</v>
      </c>
      <c r="F388" s="328">
        <v>7</v>
      </c>
      <c r="G388" s="328">
        <v>7</v>
      </c>
      <c r="H388" s="420">
        <v>8</v>
      </c>
      <c r="I388" s="328">
        <v>8</v>
      </c>
      <c r="J388" s="328">
        <v>11</v>
      </c>
      <c r="K388" s="328">
        <v>13</v>
      </c>
      <c r="L388" s="328">
        <v>13</v>
      </c>
      <c r="M388" s="328">
        <v>15</v>
      </c>
      <c r="N388" s="420">
        <v>13</v>
      </c>
      <c r="O388" s="328">
        <v>14</v>
      </c>
      <c r="P388" s="328">
        <v>13</v>
      </c>
      <c r="Q388" s="328">
        <v>14</v>
      </c>
      <c r="R388" s="328">
        <v>15</v>
      </c>
      <c r="S388" s="328">
        <v>13</v>
      </c>
      <c r="T388" s="328">
        <v>13</v>
      </c>
      <c r="U388" s="328">
        <v>14</v>
      </c>
      <c r="V388" s="328">
        <v>14</v>
      </c>
      <c r="W388" s="328">
        <v>15</v>
      </c>
      <c r="X388" s="328">
        <v>15</v>
      </c>
      <c r="Y388" s="420">
        <v>14</v>
      </c>
      <c r="Z388" s="328">
        <v>11</v>
      </c>
      <c r="AA388" s="328">
        <v>10</v>
      </c>
      <c r="AB388" s="1552">
        <v>8</v>
      </c>
      <c r="AC388" s="107">
        <f>AVERAGE(E388:AB388)</f>
        <v>11.875</v>
      </c>
      <c r="AD388" s="81"/>
      <c r="AE388" s="155"/>
      <c r="AF388" s="74"/>
      <c r="AJ388" s="12"/>
      <c r="AK388" s="11"/>
      <c r="AL388" s="12"/>
      <c r="AM388" s="11"/>
      <c r="AN388" s="105"/>
    </row>
    <row r="389" spans="1:41" ht="16.5" thickBot="1" x14ac:dyDescent="0.3">
      <c r="A389" s="3355"/>
      <c r="B389" s="3301"/>
      <c r="C389" s="123" t="s">
        <v>17</v>
      </c>
      <c r="D389" s="108"/>
      <c r="E389" s="314">
        <f t="shared" ref="E389:AB389" si="168">E387/E386</f>
        <v>0.63461538462614786</v>
      </c>
      <c r="F389" s="315">
        <f t="shared" si="168"/>
        <v>0.60377358489270927</v>
      </c>
      <c r="G389" s="315">
        <f t="shared" si="168"/>
        <v>0.63461538462614786</v>
      </c>
      <c r="H389" s="417">
        <f t="shared" si="168"/>
        <v>0.61666666665757175</v>
      </c>
      <c r="I389" s="315">
        <f t="shared" si="168"/>
        <v>0.63333333333131225</v>
      </c>
      <c r="J389" s="315">
        <f t="shared" si="168"/>
        <v>0.62195121951435928</v>
      </c>
      <c r="K389" s="315">
        <f t="shared" si="168"/>
        <v>0.62886597937989674</v>
      </c>
      <c r="L389" s="315">
        <f t="shared" si="168"/>
        <v>0.61855670103663085</v>
      </c>
      <c r="M389" s="315">
        <f t="shared" si="168"/>
        <v>0.62500000000203015</v>
      </c>
      <c r="N389" s="417">
        <f t="shared" si="168"/>
        <v>0.62886597936810396</v>
      </c>
      <c r="O389" s="315">
        <f t="shared" si="168"/>
        <v>0.61904761905504346</v>
      </c>
      <c r="P389" s="315">
        <f t="shared" si="168"/>
        <v>0.62886597937989674</v>
      </c>
      <c r="Q389" s="315">
        <f t="shared" si="168"/>
        <v>0.61904761905504346</v>
      </c>
      <c r="R389" s="315">
        <f t="shared" si="168"/>
        <v>0.6249999999918795</v>
      </c>
      <c r="S389" s="315">
        <f t="shared" si="168"/>
        <v>0.62886597937989674</v>
      </c>
      <c r="T389" s="315">
        <f t="shared" si="168"/>
        <v>0.62886597938927291</v>
      </c>
      <c r="U389" s="315">
        <f t="shared" si="168"/>
        <v>0.61904761904638161</v>
      </c>
      <c r="V389" s="315">
        <f t="shared" si="168"/>
        <v>0.62499999999781375</v>
      </c>
      <c r="W389" s="315">
        <f t="shared" si="168"/>
        <v>0.61946902654952729</v>
      </c>
      <c r="X389" s="315">
        <f t="shared" si="168"/>
        <v>0.62500000000203015</v>
      </c>
      <c r="Y389" s="417">
        <f>Y387/Y386</f>
        <v>0.63461538460630307</v>
      </c>
      <c r="Z389" s="315">
        <f t="shared" si="168"/>
        <v>0.62195121951435928</v>
      </c>
      <c r="AA389" s="315">
        <f t="shared" si="168"/>
        <v>0.6266666666700621</v>
      </c>
      <c r="AB389" s="337">
        <f t="shared" si="168"/>
        <v>0.61666666667626691</v>
      </c>
      <c r="AC389" s="214"/>
      <c r="AD389" s="81"/>
      <c r="AE389" s="155"/>
      <c r="AF389" s="74"/>
      <c r="AJ389" s="12"/>
      <c r="AK389" s="11"/>
      <c r="AL389" s="12"/>
      <c r="AM389" s="11"/>
      <c r="AN389" s="105"/>
    </row>
    <row r="390" spans="1:41" ht="16.5" hidden="1" thickBot="1" x14ac:dyDescent="0.3">
      <c r="A390" s="3355"/>
      <c r="B390" s="2591"/>
      <c r="C390" s="362" t="s">
        <v>18</v>
      </c>
      <c r="D390" s="122">
        <v>9639.92</v>
      </c>
      <c r="E390" s="2389">
        <v>9639.9719999999998</v>
      </c>
      <c r="F390" s="91">
        <v>9640.0249999999996</v>
      </c>
      <c r="G390" s="91">
        <v>9640.0769999999993</v>
      </c>
      <c r="H390" s="411">
        <v>9640.1370000000006</v>
      </c>
      <c r="I390" s="91">
        <v>9640.1970000000001</v>
      </c>
      <c r="J390" s="91">
        <v>9640.2790000000005</v>
      </c>
      <c r="K390" s="91">
        <v>9640.3760000000002</v>
      </c>
      <c r="L390" s="91">
        <v>9640.473</v>
      </c>
      <c r="M390" s="91">
        <v>9640.5849999999991</v>
      </c>
      <c r="N390" s="411">
        <v>9640.6820000000007</v>
      </c>
      <c r="O390" s="91">
        <v>9640.7870000000003</v>
      </c>
      <c r="P390" s="91">
        <v>9640.884</v>
      </c>
      <c r="Q390" s="91">
        <v>9640.9889999999996</v>
      </c>
      <c r="R390" s="91">
        <v>9641.1010000000006</v>
      </c>
      <c r="S390" s="91">
        <v>9641.1980000000003</v>
      </c>
      <c r="T390" s="91">
        <v>9641.2950000000001</v>
      </c>
      <c r="U390" s="91">
        <v>9641.4</v>
      </c>
      <c r="V390" s="91">
        <v>9641.5040000000008</v>
      </c>
      <c r="W390" s="91">
        <v>9641.6170000000002</v>
      </c>
      <c r="X390" s="91">
        <v>9641.7289999999994</v>
      </c>
      <c r="Y390" s="411">
        <v>9641.8330000000005</v>
      </c>
      <c r="Z390" s="91">
        <v>9641.9150000000009</v>
      </c>
      <c r="AA390" s="91">
        <v>9641.99</v>
      </c>
      <c r="AB390" s="92">
        <v>9642.0499999999993</v>
      </c>
      <c r="AC390" s="389"/>
      <c r="AD390" s="2389"/>
      <c r="AE390" s="91"/>
      <c r="AF390" s="92"/>
      <c r="AJ390" s="238"/>
      <c r="AK390" s="48"/>
      <c r="AL390" s="238"/>
      <c r="AM390" s="48"/>
      <c r="AN390" s="105"/>
    </row>
    <row r="391" spans="1:41" ht="16.5" hidden="1" thickBot="1" x14ac:dyDescent="0.3">
      <c r="A391" s="3321"/>
      <c r="B391" s="2576"/>
      <c r="C391" s="124" t="s">
        <v>19</v>
      </c>
      <c r="D391" s="108">
        <v>4255.54</v>
      </c>
      <c r="E391" s="81">
        <v>4255.5730000000003</v>
      </c>
      <c r="F391" s="155">
        <v>4255.6049999999996</v>
      </c>
      <c r="G391" s="155">
        <v>4255.6379999999999</v>
      </c>
      <c r="H391" s="412">
        <v>4255.6750000000002</v>
      </c>
      <c r="I391" s="155">
        <v>4255.7129999999997</v>
      </c>
      <c r="J391" s="155">
        <v>4255.7640000000001</v>
      </c>
      <c r="K391" s="155">
        <v>4255.8249999999998</v>
      </c>
      <c r="L391" s="155">
        <v>4255.8850000000002</v>
      </c>
      <c r="M391" s="155">
        <v>4255.9549999999999</v>
      </c>
      <c r="N391" s="412">
        <v>4256.0159999999996</v>
      </c>
      <c r="O391" s="155">
        <v>4256.0810000000001</v>
      </c>
      <c r="P391" s="155">
        <v>4256.1419999999998</v>
      </c>
      <c r="Q391" s="155">
        <v>4256.2070000000003</v>
      </c>
      <c r="R391" s="155">
        <v>4256.277</v>
      </c>
      <c r="S391" s="155">
        <v>4256.3379999999997</v>
      </c>
      <c r="T391" s="155">
        <v>4256.3990000000003</v>
      </c>
      <c r="U391" s="155">
        <v>4256.4639999999999</v>
      </c>
      <c r="V391" s="155">
        <v>4256.5290000000005</v>
      </c>
      <c r="W391" s="155">
        <v>4256.5990000000002</v>
      </c>
      <c r="X391" s="155">
        <v>4256.6689999999999</v>
      </c>
      <c r="Y391" s="412">
        <v>4256.7349999999997</v>
      </c>
      <c r="Z391" s="155">
        <v>4256.7860000000001</v>
      </c>
      <c r="AA391" s="155">
        <v>4256.8329999999996</v>
      </c>
      <c r="AB391" s="74">
        <v>4256.87</v>
      </c>
      <c r="AC391" s="214"/>
      <c r="AD391" s="81"/>
      <c r="AE391" s="155"/>
      <c r="AF391" s="74"/>
      <c r="AJ391" s="238"/>
      <c r="AK391" s="48"/>
      <c r="AL391" s="238"/>
      <c r="AM391" s="48"/>
      <c r="AN391" s="105"/>
    </row>
    <row r="392" spans="1:41" ht="16.5" hidden="1" thickBot="1" x14ac:dyDescent="0.3">
      <c r="A392" s="2210"/>
      <c r="B392" s="2213" t="s">
        <v>42</v>
      </c>
      <c r="C392" s="2583"/>
      <c r="D392" s="114"/>
      <c r="E392" s="178">
        <f>SQRT(E386*E386+E387*E387)/E377/1.73</f>
        <v>6.872512817257574</v>
      </c>
      <c r="F392" s="179">
        <f t="shared" ref="F392:AB392" si="169">SQRT(F386*F386+F387*F387)/F377/1.73</f>
        <v>6.9019934970446837</v>
      </c>
      <c r="G392" s="179">
        <f t="shared" si="169"/>
        <v>6.859270981386171</v>
      </c>
      <c r="H392" s="419">
        <f t="shared" si="169"/>
        <v>7.8584995842342771</v>
      </c>
      <c r="I392" s="179">
        <f t="shared" si="169"/>
        <v>7.9023431398121868</v>
      </c>
      <c r="J392" s="179">
        <f t="shared" si="169"/>
        <v>10.796618953234837</v>
      </c>
      <c r="K392" s="179">
        <f t="shared" si="169"/>
        <v>12.848652700916405</v>
      </c>
      <c r="L392" s="179">
        <f t="shared" si="169"/>
        <v>12.593868889611786</v>
      </c>
      <c r="M392" s="179">
        <f t="shared" si="169"/>
        <v>14.62535555200483</v>
      </c>
      <c r="N392" s="419">
        <f t="shared" si="169"/>
        <v>12.688659899255583</v>
      </c>
      <c r="O392" s="179">
        <f t="shared" si="169"/>
        <v>13.700963060386494</v>
      </c>
      <c r="P392" s="179">
        <f t="shared" si="169"/>
        <v>12.66439859908682</v>
      </c>
      <c r="Q392" s="179">
        <f t="shared" si="169"/>
        <v>13.648569320193809</v>
      </c>
      <c r="R392" s="179">
        <f t="shared" si="169"/>
        <v>14.597391201215455</v>
      </c>
      <c r="S392" s="179">
        <f t="shared" si="169"/>
        <v>12.652302707397148</v>
      </c>
      <c r="T392" s="179">
        <f t="shared" si="169"/>
        <v>12.652302707450609</v>
      </c>
      <c r="U392" s="179">
        <f t="shared" si="169"/>
        <v>13.635533437313642</v>
      </c>
      <c r="V392" s="179">
        <f t="shared" si="169"/>
        <v>13.54177415439713</v>
      </c>
      <c r="W392" s="179">
        <f t="shared" si="169"/>
        <v>14.663194498148894</v>
      </c>
      <c r="X392" s="179">
        <f t="shared" si="169"/>
        <v>14.583449089105102</v>
      </c>
      <c r="Y392" s="419">
        <f>SQRT(V386*V386+V387*V387)/V377/1.73</f>
        <v>13.54177415439713</v>
      </c>
      <c r="Z392" s="179">
        <f t="shared" si="169"/>
        <v>10.734330766966174</v>
      </c>
      <c r="AA392" s="179">
        <f t="shared" si="169"/>
        <v>9.8482741244396266</v>
      </c>
      <c r="AB392" s="180">
        <f t="shared" si="169"/>
        <v>7.7834422814440813</v>
      </c>
      <c r="AC392" s="109">
        <f>AVERAGE(E392:AB392)</f>
        <v>11.591478171529188</v>
      </c>
      <c r="AD392" s="96">
        <f>(AC388-AC392)/AC388</f>
        <v>2.3875522397542089E-2</v>
      </c>
      <c r="AE392" s="79"/>
      <c r="AF392" s="80"/>
      <c r="AH392" s="15"/>
      <c r="AI392" s="64"/>
      <c r="AJ392" s="65"/>
      <c r="AK392" s="65"/>
      <c r="AL392" s="12"/>
      <c r="AM392" s="105"/>
      <c r="AN392" s="105"/>
      <c r="AO392" s="105"/>
    </row>
    <row r="393" spans="1:41" x14ac:dyDescent="0.25">
      <c r="A393" s="3354" t="s">
        <v>25</v>
      </c>
      <c r="B393" s="3316" t="s">
        <v>2</v>
      </c>
      <c r="C393" s="121" t="s">
        <v>13</v>
      </c>
      <c r="D393" s="113" t="s">
        <v>115</v>
      </c>
      <c r="E393" s="307">
        <f t="shared" ref="E393:AA393" si="170">(E397-D397)*$AE393*$AF393</f>
        <v>134.00000000183354</v>
      </c>
      <c r="F393" s="71">
        <f t="shared" si="170"/>
        <v>114.00000000139698</v>
      </c>
      <c r="G393" s="71">
        <f t="shared" si="170"/>
        <v>95.999999997729901</v>
      </c>
      <c r="H393" s="414">
        <f t="shared" si="170"/>
        <v>114.00000000139698</v>
      </c>
      <c r="I393" s="71">
        <f t="shared" si="170"/>
        <v>133.99999999819556</v>
      </c>
      <c r="J393" s="71">
        <f t="shared" si="170"/>
        <v>132.00000000142609</v>
      </c>
      <c r="K393" s="71">
        <f t="shared" si="170"/>
        <v>171.99999999866122</v>
      </c>
      <c r="L393" s="71">
        <f t="shared" si="170"/>
        <v>210.00000000276486</v>
      </c>
      <c r="M393" s="71">
        <f t="shared" si="170"/>
        <v>209.99999999912689</v>
      </c>
      <c r="N393" s="414">
        <f t="shared" si="170"/>
        <v>247.99999999959255</v>
      </c>
      <c r="O393" s="71">
        <f t="shared" si="170"/>
        <v>227.99999999915599</v>
      </c>
      <c r="P393" s="71">
        <f t="shared" si="170"/>
        <v>171.99999999866122</v>
      </c>
      <c r="Q393" s="71">
        <f t="shared" si="170"/>
        <v>154.0000000022701</v>
      </c>
      <c r="R393" s="71">
        <f t="shared" si="170"/>
        <v>151.99999999822467</v>
      </c>
      <c r="S393" s="71">
        <f t="shared" si="170"/>
        <v>152.00000000186265</v>
      </c>
      <c r="T393" s="71">
        <f t="shared" si="170"/>
        <v>191.99999999909778</v>
      </c>
      <c r="U393" s="71">
        <f t="shared" si="170"/>
        <v>152.00000000186265</v>
      </c>
      <c r="V393" s="71">
        <f t="shared" si="170"/>
        <v>189.99999999869033</v>
      </c>
      <c r="W393" s="71">
        <f t="shared" si="170"/>
        <v>171.99999999866122</v>
      </c>
      <c r="X393" s="71">
        <f t="shared" si="170"/>
        <v>268.0000000000291</v>
      </c>
      <c r="Y393" s="414">
        <f>(Y397-X397)*$AE393*$AF393</f>
        <v>228.00000000279397</v>
      </c>
      <c r="Z393" s="71">
        <f>(Z397-Y397)*$AE393*$AF393</f>
        <v>171.99999999866122</v>
      </c>
      <c r="AA393" s="71">
        <f t="shared" si="170"/>
        <v>151.99999999822467</v>
      </c>
      <c r="AB393" s="72">
        <f>(AB397-AA397)*$AE393*$AF393</f>
        <v>172.0000000022992</v>
      </c>
      <c r="AC393" s="106">
        <f>SUM(E393:AB393)</f>
        <v>4120.0000000026193</v>
      </c>
      <c r="AD393" s="2593"/>
      <c r="AE393" s="203">
        <v>100</v>
      </c>
      <c r="AF393" s="95">
        <v>20</v>
      </c>
      <c r="AJ393" s="10"/>
      <c r="AK393" s="27"/>
      <c r="AL393" s="12"/>
      <c r="AM393" s="27"/>
      <c r="AN393" s="105"/>
    </row>
    <row r="394" spans="1:41" x14ac:dyDescent="0.25">
      <c r="A394" s="3355"/>
      <c r="B394" s="3302"/>
      <c r="C394" s="123" t="s">
        <v>14</v>
      </c>
      <c r="D394" s="108" t="s">
        <v>115</v>
      </c>
      <c r="E394" s="308">
        <f t="shared" ref="E394:AB394" si="171">(E398-D398)*$AE393*$AF393</f>
        <v>59.999999999490683</v>
      </c>
      <c r="F394" s="309">
        <f t="shared" si="171"/>
        <v>51.999999999679858</v>
      </c>
      <c r="G394" s="309">
        <f t="shared" si="171"/>
        <v>43.999999999869033</v>
      </c>
      <c r="H394" s="415">
        <f t="shared" si="171"/>
        <v>50.000000001091394</v>
      </c>
      <c r="I394" s="309">
        <f t="shared" si="171"/>
        <v>59.999999999490683</v>
      </c>
      <c r="J394" s="309">
        <f t="shared" si="171"/>
        <v>61.999999999898137</v>
      </c>
      <c r="K394" s="309">
        <f t="shared" si="171"/>
        <v>76.000000000931323</v>
      </c>
      <c r="L394" s="309">
        <f t="shared" si="171"/>
        <v>95.999999999548891</v>
      </c>
      <c r="M394" s="309">
        <f t="shared" si="171"/>
        <v>93.999999999141437</v>
      </c>
      <c r="N394" s="415">
        <f t="shared" si="171"/>
        <v>112.00000000098953</v>
      </c>
      <c r="O394" s="309">
        <f t="shared" si="171"/>
        <v>103.99999999935972</v>
      </c>
      <c r="P394" s="309">
        <f t="shared" si="171"/>
        <v>76.000000000931323</v>
      </c>
      <c r="Q394" s="309">
        <f t="shared" si="171"/>
        <v>69.999999999708962</v>
      </c>
      <c r="R394" s="309">
        <f t="shared" si="171"/>
        <v>67.999999999301508</v>
      </c>
      <c r="S394" s="309">
        <f t="shared" si="171"/>
        <v>69.999999999708962</v>
      </c>
      <c r="T394" s="309">
        <f t="shared" si="171"/>
        <v>86.000000001149601</v>
      </c>
      <c r="U394" s="309">
        <f t="shared" si="171"/>
        <v>67.999999999301508</v>
      </c>
      <c r="V394" s="309">
        <f t="shared" si="171"/>
        <v>86.000000001149601</v>
      </c>
      <c r="W394" s="309">
        <f t="shared" si="171"/>
        <v>77.999999999519787</v>
      </c>
      <c r="X394" s="309">
        <f t="shared" si="171"/>
        <v>119.99999999898137</v>
      </c>
      <c r="Y394" s="415">
        <f>(Y398-X398)*$AE393*$AF393</f>
        <v>104.00000000117871</v>
      </c>
      <c r="Z394" s="309">
        <f>(Z398-Y398)*$AE393*$AF393</f>
        <v>77.999999999519787</v>
      </c>
      <c r="AA394" s="309">
        <f t="shared" si="171"/>
        <v>67.999999999301508</v>
      </c>
      <c r="AB394" s="310">
        <f t="shared" si="171"/>
        <v>78.000000001338776</v>
      </c>
      <c r="AC394" s="107">
        <f>SUM(E394:AB394)</f>
        <v>1860.0000000005821</v>
      </c>
      <c r="AD394" s="81"/>
      <c r="AE394" s="155"/>
      <c r="AF394" s="74"/>
      <c r="AJ394" s="51"/>
      <c r="AK394" s="11"/>
      <c r="AL394" s="51"/>
      <c r="AM394" s="11"/>
      <c r="AN394" s="105"/>
    </row>
    <row r="395" spans="1:41" x14ac:dyDescent="0.25">
      <c r="A395" s="3355"/>
      <c r="B395" s="3302"/>
      <c r="C395" s="123" t="s">
        <v>15</v>
      </c>
      <c r="D395" s="108" t="s">
        <v>54</v>
      </c>
      <c r="E395" s="327">
        <v>7</v>
      </c>
      <c r="F395" s="328">
        <v>6</v>
      </c>
      <c r="G395" s="328">
        <v>5</v>
      </c>
      <c r="H395" s="420">
        <v>6</v>
      </c>
      <c r="I395" s="328">
        <v>7</v>
      </c>
      <c r="J395" s="328">
        <v>7</v>
      </c>
      <c r="K395" s="328">
        <v>9</v>
      </c>
      <c r="L395" s="328">
        <v>11</v>
      </c>
      <c r="M395" s="328">
        <v>11</v>
      </c>
      <c r="N395" s="420">
        <v>13</v>
      </c>
      <c r="O395" s="328">
        <v>12</v>
      </c>
      <c r="P395" s="328">
        <v>9</v>
      </c>
      <c r="Q395" s="328">
        <v>8</v>
      </c>
      <c r="R395" s="328">
        <v>8</v>
      </c>
      <c r="S395" s="328">
        <v>8</v>
      </c>
      <c r="T395" s="328">
        <v>10</v>
      </c>
      <c r="U395" s="328">
        <v>8</v>
      </c>
      <c r="V395" s="328">
        <v>10</v>
      </c>
      <c r="W395" s="328">
        <v>9</v>
      </c>
      <c r="X395" s="328">
        <v>14</v>
      </c>
      <c r="Y395" s="420">
        <v>12</v>
      </c>
      <c r="Z395" s="328">
        <v>9</v>
      </c>
      <c r="AA395" s="328">
        <v>8</v>
      </c>
      <c r="AB395" s="1552">
        <v>9</v>
      </c>
      <c r="AC395" s="107">
        <f>AVERAGE(E395:AB395)</f>
        <v>9</v>
      </c>
      <c r="AD395" s="81"/>
      <c r="AE395" s="155"/>
      <c r="AF395" s="74"/>
      <c r="AJ395" s="12"/>
      <c r="AK395" s="11"/>
      <c r="AL395" s="12"/>
      <c r="AM395" s="11"/>
      <c r="AN395" s="105"/>
    </row>
    <row r="396" spans="1:41" ht="16.5" thickBot="1" x14ac:dyDescent="0.3">
      <c r="A396" s="3355"/>
      <c r="B396" s="3302"/>
      <c r="C396" s="123" t="s">
        <v>17</v>
      </c>
      <c r="D396" s="108"/>
      <c r="E396" s="314">
        <f t="shared" ref="E396:AB396" si="172">E394/E393</f>
        <v>0.44776119401992309</v>
      </c>
      <c r="F396" s="315">
        <f t="shared" si="172"/>
        <v>0.45614035086879506</v>
      </c>
      <c r="G396" s="315">
        <f t="shared" si="172"/>
        <v>0.45833333334280724</v>
      </c>
      <c r="H396" s="417">
        <f t="shared" si="172"/>
        <v>0.43859649123226913</v>
      </c>
      <c r="I396" s="315">
        <f t="shared" si="172"/>
        <v>0.44776119403207942</v>
      </c>
      <c r="J396" s="315">
        <f t="shared" si="172"/>
        <v>0.46969696969112357</v>
      </c>
      <c r="K396" s="315">
        <f t="shared" si="172"/>
        <v>0.441860465125133</v>
      </c>
      <c r="L396" s="315">
        <f t="shared" si="172"/>
        <v>0.45714285713469027</v>
      </c>
      <c r="M396" s="315">
        <f t="shared" si="172"/>
        <v>0.44761904761682031</v>
      </c>
      <c r="N396" s="417">
        <f t="shared" si="172"/>
        <v>0.45161290323053849</v>
      </c>
      <c r="O396" s="315">
        <f t="shared" si="172"/>
        <v>0.45614035087607324</v>
      </c>
      <c r="P396" s="315">
        <f t="shared" si="172"/>
        <v>0.441860465125133</v>
      </c>
      <c r="Q396" s="315">
        <f t="shared" si="172"/>
        <v>0.45454545453686429</v>
      </c>
      <c r="R396" s="315">
        <f t="shared" si="172"/>
        <v>0.44736842105326141</v>
      </c>
      <c r="S396" s="315">
        <f t="shared" si="172"/>
        <v>0.46052631578191555</v>
      </c>
      <c r="T396" s="315">
        <f t="shared" si="172"/>
        <v>0.44791666667475893</v>
      </c>
      <c r="U396" s="315">
        <f t="shared" si="172"/>
        <v>0.44736842104255409</v>
      </c>
      <c r="V396" s="315">
        <f t="shared" si="172"/>
        <v>0.45263157895653894</v>
      </c>
      <c r="W396" s="315">
        <f t="shared" si="172"/>
        <v>0.45348837209376108</v>
      </c>
      <c r="X396" s="315">
        <f t="shared" si="172"/>
        <v>0.44776119402600123</v>
      </c>
      <c r="Y396" s="417">
        <f>Y394/Y393</f>
        <v>0.45614035087677307</v>
      </c>
      <c r="Z396" s="315">
        <f t="shared" si="172"/>
        <v>0.45348837209376108</v>
      </c>
      <c r="AA396" s="315">
        <f t="shared" si="172"/>
        <v>0.44736842105326141</v>
      </c>
      <c r="AB396" s="337">
        <f t="shared" si="172"/>
        <v>0.45348837209474485</v>
      </c>
      <c r="AC396" s="214"/>
      <c r="AD396" s="81"/>
      <c r="AE396" s="155"/>
      <c r="AF396" s="74"/>
      <c r="AJ396" s="12"/>
      <c r="AK396" s="11"/>
      <c r="AL396" s="12"/>
      <c r="AM396" s="11"/>
      <c r="AN396" s="105"/>
    </row>
    <row r="397" spans="1:41" ht="16.5" hidden="1" thickBot="1" x14ac:dyDescent="0.3">
      <c r="A397" s="3355"/>
      <c r="B397" s="2591"/>
      <c r="C397" s="362" t="s">
        <v>18</v>
      </c>
      <c r="D397" s="122">
        <v>10163.959999999999</v>
      </c>
      <c r="E397" s="2389">
        <v>10164.027</v>
      </c>
      <c r="F397" s="91">
        <v>10164.084000000001</v>
      </c>
      <c r="G397" s="91">
        <v>10164.132</v>
      </c>
      <c r="H397" s="411">
        <v>10164.189</v>
      </c>
      <c r="I397" s="91">
        <v>10164.255999999999</v>
      </c>
      <c r="J397" s="91">
        <v>10164.322</v>
      </c>
      <c r="K397" s="91">
        <v>10164.407999999999</v>
      </c>
      <c r="L397" s="91">
        <v>10164.513000000001</v>
      </c>
      <c r="M397" s="91">
        <v>10164.618</v>
      </c>
      <c r="N397" s="411">
        <v>10164.742</v>
      </c>
      <c r="O397" s="91">
        <v>10164.856</v>
      </c>
      <c r="P397" s="91">
        <v>10164.941999999999</v>
      </c>
      <c r="Q397" s="91">
        <v>10165.019</v>
      </c>
      <c r="R397" s="91">
        <v>10165.094999999999</v>
      </c>
      <c r="S397" s="91">
        <v>10165.171</v>
      </c>
      <c r="T397" s="91">
        <v>10165.267</v>
      </c>
      <c r="U397" s="91">
        <v>10165.343000000001</v>
      </c>
      <c r="V397" s="91">
        <v>10165.438</v>
      </c>
      <c r="W397" s="91">
        <v>10165.523999999999</v>
      </c>
      <c r="X397" s="91">
        <v>10165.657999999999</v>
      </c>
      <c r="Y397" s="411">
        <v>10165.772000000001</v>
      </c>
      <c r="Z397" s="91">
        <v>10165.858</v>
      </c>
      <c r="AA397" s="91">
        <v>10165.933999999999</v>
      </c>
      <c r="AB397" s="92">
        <v>10166.02</v>
      </c>
      <c r="AC397" s="389"/>
      <c r="AD397" s="2389"/>
      <c r="AE397" s="91"/>
      <c r="AF397" s="92"/>
      <c r="AJ397" s="238"/>
      <c r="AK397" s="48"/>
      <c r="AL397" s="238"/>
      <c r="AM397" s="48"/>
      <c r="AN397" s="105"/>
    </row>
    <row r="398" spans="1:41" ht="16.5" hidden="1" thickBot="1" x14ac:dyDescent="0.3">
      <c r="A398" s="3321"/>
      <c r="B398" s="2576"/>
      <c r="C398" s="124" t="s">
        <v>19</v>
      </c>
      <c r="D398" s="108">
        <v>4344.71</v>
      </c>
      <c r="E398" s="81">
        <v>4344.74</v>
      </c>
      <c r="F398" s="155">
        <v>4344.7659999999996</v>
      </c>
      <c r="G398" s="155">
        <v>4344.7879999999996</v>
      </c>
      <c r="H398" s="412">
        <v>4344.8130000000001</v>
      </c>
      <c r="I398" s="155">
        <v>4344.8429999999998</v>
      </c>
      <c r="J398" s="155">
        <v>4344.8739999999998</v>
      </c>
      <c r="K398" s="155">
        <v>4344.9120000000003</v>
      </c>
      <c r="L398" s="155">
        <v>4344.96</v>
      </c>
      <c r="M398" s="155">
        <v>4345.0069999999996</v>
      </c>
      <c r="N398" s="412">
        <v>4345.0630000000001</v>
      </c>
      <c r="O398" s="155">
        <v>4345.1149999999998</v>
      </c>
      <c r="P398" s="155">
        <v>4345.1530000000002</v>
      </c>
      <c r="Q398" s="155">
        <v>4345.1880000000001</v>
      </c>
      <c r="R398" s="155">
        <v>4345.2219999999998</v>
      </c>
      <c r="S398" s="155">
        <v>4345.2569999999996</v>
      </c>
      <c r="T398" s="155">
        <v>4345.3</v>
      </c>
      <c r="U398" s="155">
        <v>4345.3339999999998</v>
      </c>
      <c r="V398" s="155">
        <v>4345.3770000000004</v>
      </c>
      <c r="W398" s="155">
        <v>4345.4160000000002</v>
      </c>
      <c r="X398" s="155">
        <v>4345.4759999999997</v>
      </c>
      <c r="Y398" s="412">
        <v>4345.5280000000002</v>
      </c>
      <c r="Z398" s="155">
        <v>4345.567</v>
      </c>
      <c r="AA398" s="155">
        <v>4345.6009999999997</v>
      </c>
      <c r="AB398" s="74">
        <v>4345.6400000000003</v>
      </c>
      <c r="AC398" s="214"/>
      <c r="AD398" s="81"/>
      <c r="AE398" s="155"/>
      <c r="AF398" s="74"/>
      <c r="AJ398" s="238"/>
      <c r="AK398" s="48"/>
      <c r="AL398" s="238"/>
      <c r="AM398" s="48"/>
      <c r="AN398" s="105"/>
    </row>
    <row r="399" spans="1:41" ht="16.5" hidden="1" thickBot="1" x14ac:dyDescent="0.3">
      <c r="A399" s="2210"/>
      <c r="B399" s="2213" t="s">
        <v>42</v>
      </c>
      <c r="C399" s="2583"/>
      <c r="D399" s="114"/>
      <c r="E399" s="178">
        <f>SQRT(E393*E393+E394*E394)/E377/1.73</f>
        <v>8.1917790311407224</v>
      </c>
      <c r="F399" s="179">
        <f t="shared" ref="F399:AB399" si="173">SQRT(F393*F393+F394*F394)/F377/1.73</f>
        <v>6.9843334687406893</v>
      </c>
      <c r="G399" s="179">
        <f t="shared" si="173"/>
        <v>5.8807527959189221</v>
      </c>
      <c r="H399" s="419">
        <f t="shared" si="173"/>
        <v>6.9388091793513524</v>
      </c>
      <c r="I399" s="179">
        <f t="shared" si="173"/>
        <v>8.1681261559863927</v>
      </c>
      <c r="J399" s="179">
        <f t="shared" si="173"/>
        <v>8.1526103126262353</v>
      </c>
      <c r="K399" s="179">
        <f t="shared" si="173"/>
        <v>10.542688134637922</v>
      </c>
      <c r="L399" s="179">
        <f t="shared" si="173"/>
        <v>12.747822121064495</v>
      </c>
      <c r="M399" s="179">
        <f t="shared" si="173"/>
        <v>12.738812900485152</v>
      </c>
      <c r="N399" s="419">
        <f t="shared" si="173"/>
        <v>15.066419818569926</v>
      </c>
      <c r="O399" s="179">
        <f t="shared" si="173"/>
        <v>13.901638785006588</v>
      </c>
      <c r="P399" s="179">
        <f t="shared" si="173"/>
        <v>10.391502358328584</v>
      </c>
      <c r="Q399" s="179">
        <f t="shared" si="173"/>
        <v>9.3481715996126287</v>
      </c>
      <c r="R399" s="179">
        <f t="shared" si="173"/>
        <v>9.2019842377835381</v>
      </c>
      <c r="S399" s="179">
        <f t="shared" si="173"/>
        <v>9.238835824217924</v>
      </c>
      <c r="T399" s="179">
        <f t="shared" si="173"/>
        <v>11.614831667189087</v>
      </c>
      <c r="U399" s="179">
        <f t="shared" si="173"/>
        <v>9.193195332295641</v>
      </c>
      <c r="V399" s="179">
        <f t="shared" si="173"/>
        <v>11.514149795393402</v>
      </c>
      <c r="W399" s="179">
        <f t="shared" si="173"/>
        <v>10.41674404927695</v>
      </c>
      <c r="X399" s="179">
        <f t="shared" si="173"/>
        <v>16.211428989810553</v>
      </c>
      <c r="Y399" s="419">
        <f>SQRT(V393*V393+V394*V394)/V377/1.73</f>
        <v>11.514149795393402</v>
      </c>
      <c r="Z399" s="179">
        <f t="shared" si="173"/>
        <v>10.496872849656004</v>
      </c>
      <c r="AA399" s="179">
        <f t="shared" si="173"/>
        <v>9.2639802817339572</v>
      </c>
      <c r="AB399" s="180">
        <f t="shared" si="173"/>
        <v>10.426693184218896</v>
      </c>
      <c r="AC399" s="109">
        <f>AVERAGE(E399:AB399)</f>
        <v>10.339430527851622</v>
      </c>
      <c r="AD399" s="96">
        <f>(AC395-AC399)/AC395</f>
        <v>-0.14882561420573578</v>
      </c>
      <c r="AE399" s="79"/>
      <c r="AF399" s="80"/>
      <c r="AH399" s="15"/>
      <c r="AI399" s="64"/>
      <c r="AJ399" s="65"/>
      <c r="AK399" s="65"/>
      <c r="AL399" s="12"/>
      <c r="AM399" s="105"/>
      <c r="AN399" s="105"/>
      <c r="AO399" s="105"/>
    </row>
    <row r="400" spans="1:41" ht="15.75" customHeight="1" x14ac:dyDescent="0.25">
      <c r="A400" s="3354" t="s">
        <v>57</v>
      </c>
      <c r="B400" s="3356" t="s">
        <v>0</v>
      </c>
      <c r="C400" s="121" t="s">
        <v>13</v>
      </c>
      <c r="D400" s="113" t="s">
        <v>115</v>
      </c>
      <c r="E400" s="307">
        <f t="shared" ref="E400:AA400" si="174">(E404-D404)*$AE400*$AF400</f>
        <v>112.00000000008004</v>
      </c>
      <c r="F400" s="71">
        <f t="shared" si="174"/>
        <v>112.00000000008004</v>
      </c>
      <c r="G400" s="71">
        <f t="shared" si="174"/>
        <v>97.999999999956344</v>
      </c>
      <c r="H400" s="414">
        <f t="shared" si="174"/>
        <v>112.00000000008004</v>
      </c>
      <c r="I400" s="71">
        <f t="shared" si="174"/>
        <v>127.99999999970169</v>
      </c>
      <c r="J400" s="71">
        <f t="shared" si="174"/>
        <v>159.99999999985448</v>
      </c>
      <c r="K400" s="71">
        <f t="shared" si="174"/>
        <v>176.00000000038563</v>
      </c>
      <c r="L400" s="71">
        <f t="shared" si="174"/>
        <v>210.00000000003638</v>
      </c>
      <c r="M400" s="71">
        <f t="shared" si="174"/>
        <v>175.99999999947613</v>
      </c>
      <c r="N400" s="414">
        <f t="shared" si="174"/>
        <v>176.00000000038563</v>
      </c>
      <c r="O400" s="71">
        <f t="shared" si="174"/>
        <v>210.00000000003638</v>
      </c>
      <c r="P400" s="71">
        <f t="shared" si="174"/>
        <v>175.99999999947613</v>
      </c>
      <c r="Q400" s="71">
        <f t="shared" si="174"/>
        <v>160.00000000076398</v>
      </c>
      <c r="R400" s="71">
        <f t="shared" si="174"/>
        <v>207.99999999962893</v>
      </c>
      <c r="S400" s="71">
        <f t="shared" si="174"/>
        <v>145.99999999973079</v>
      </c>
      <c r="T400" s="71">
        <f t="shared" si="174"/>
        <v>176.00000000038563</v>
      </c>
      <c r="U400" s="71">
        <f t="shared" si="174"/>
        <v>159.99999999985448</v>
      </c>
      <c r="V400" s="71">
        <f t="shared" si="174"/>
        <v>177.99999999988358</v>
      </c>
      <c r="W400" s="71">
        <f t="shared" si="174"/>
        <v>208.00000000053842</v>
      </c>
      <c r="X400" s="71">
        <f t="shared" si="174"/>
        <v>159.99999999985448</v>
      </c>
      <c r="Y400" s="414">
        <f>(Y404-X404)*$AE400*$AF400</f>
        <v>175.99999999947613</v>
      </c>
      <c r="Z400" s="71">
        <f>(Z404-Y404)*$AE400*$AF400</f>
        <v>146.00000000064028</v>
      </c>
      <c r="AA400" s="71">
        <f t="shared" si="174"/>
        <v>127.99999999970169</v>
      </c>
      <c r="AB400" s="72">
        <f>(AB404-AA404)*$AE400*$AF400</f>
        <v>127.99999999970169</v>
      </c>
      <c r="AC400" s="106">
        <f>SUM(E400:AB400)</f>
        <v>3819.999999999709</v>
      </c>
      <c r="AD400" s="2593"/>
      <c r="AE400" s="203">
        <v>100</v>
      </c>
      <c r="AF400" s="95">
        <v>20</v>
      </c>
      <c r="AJ400" s="10"/>
      <c r="AK400" s="27"/>
      <c r="AL400" s="12"/>
      <c r="AM400" s="27"/>
      <c r="AN400" s="105"/>
    </row>
    <row r="401" spans="1:41" x14ac:dyDescent="0.25">
      <c r="A401" s="3355"/>
      <c r="B401" s="3357"/>
      <c r="C401" s="123" t="s">
        <v>14</v>
      </c>
      <c r="D401" s="108" t="s">
        <v>115</v>
      </c>
      <c r="E401" s="308">
        <f t="shared" ref="E401:AB401" si="175">(E405-D405)*$AE400*$AF400</f>
        <v>65.999999999803549</v>
      </c>
      <c r="F401" s="309">
        <f t="shared" si="175"/>
        <v>63.999999999850843</v>
      </c>
      <c r="G401" s="309">
        <f t="shared" si="175"/>
        <v>56.000000000040018</v>
      </c>
      <c r="H401" s="415">
        <f t="shared" si="175"/>
        <v>66.000000000258296</v>
      </c>
      <c r="I401" s="309">
        <f t="shared" si="175"/>
        <v>74.000000000069122</v>
      </c>
      <c r="J401" s="309">
        <f t="shared" si="175"/>
        <v>94.000000000050932</v>
      </c>
      <c r="K401" s="309">
        <f t="shared" si="175"/>
        <v>101.99999999986176</v>
      </c>
      <c r="L401" s="309">
        <f t="shared" si="175"/>
        <v>121.99999999984357</v>
      </c>
      <c r="M401" s="309">
        <f t="shared" si="175"/>
        <v>101.99999999986176</v>
      </c>
      <c r="N401" s="415">
        <f t="shared" si="175"/>
        <v>102.0000000003165</v>
      </c>
      <c r="O401" s="309">
        <f t="shared" si="175"/>
        <v>121.99999999984357</v>
      </c>
      <c r="P401" s="309">
        <f t="shared" si="175"/>
        <v>101.99999999986176</v>
      </c>
      <c r="Q401" s="309">
        <f t="shared" si="175"/>
        <v>94.000000000050932</v>
      </c>
      <c r="R401" s="309">
        <f t="shared" si="175"/>
        <v>122.00000000029831</v>
      </c>
      <c r="S401" s="309">
        <f t="shared" si="175"/>
        <v>83.999999999832653</v>
      </c>
      <c r="T401" s="309">
        <f t="shared" si="175"/>
        <v>101.99999999986176</v>
      </c>
      <c r="U401" s="309">
        <f t="shared" si="175"/>
        <v>94.000000000050932</v>
      </c>
      <c r="V401" s="309">
        <f t="shared" si="175"/>
        <v>102.0000000003165</v>
      </c>
      <c r="W401" s="309">
        <f t="shared" si="175"/>
        <v>119.99999999989086</v>
      </c>
      <c r="X401" s="309">
        <f t="shared" si="175"/>
        <v>94.000000000050932</v>
      </c>
      <c r="Y401" s="415">
        <f>(Y405-X405)*$AE400*$AF400</f>
        <v>101.99999999986176</v>
      </c>
      <c r="Z401" s="309">
        <f>(Z405-Y405)*$AE400*$AF400</f>
        <v>83.999999999832653</v>
      </c>
      <c r="AA401" s="309">
        <f t="shared" si="175"/>
        <v>76.000000000021828</v>
      </c>
      <c r="AB401" s="310">
        <f t="shared" si="175"/>
        <v>74.000000000069122</v>
      </c>
      <c r="AC401" s="107">
        <f>SUM(E401:AB401)</f>
        <v>2219.9999999997999</v>
      </c>
      <c r="AD401" s="81"/>
      <c r="AE401" s="155"/>
      <c r="AF401" s="74"/>
      <c r="AJ401" s="51"/>
      <c r="AK401" s="11"/>
      <c r="AL401" s="51"/>
      <c r="AM401" s="11"/>
      <c r="AN401" s="105"/>
    </row>
    <row r="402" spans="1:41" ht="15.75" customHeight="1" x14ac:dyDescent="0.25">
      <c r="A402" s="3355"/>
      <c r="B402" s="3357"/>
      <c r="C402" s="123" t="s">
        <v>15</v>
      </c>
      <c r="D402" s="108" t="s">
        <v>54</v>
      </c>
      <c r="E402" s="327">
        <v>7</v>
      </c>
      <c r="F402" s="328">
        <v>7</v>
      </c>
      <c r="G402" s="328">
        <v>6</v>
      </c>
      <c r="H402" s="420">
        <v>7</v>
      </c>
      <c r="I402" s="328">
        <v>8</v>
      </c>
      <c r="J402" s="328">
        <v>10</v>
      </c>
      <c r="K402" s="328">
        <v>11</v>
      </c>
      <c r="L402" s="328">
        <v>13</v>
      </c>
      <c r="M402" s="328">
        <v>11</v>
      </c>
      <c r="N402" s="420">
        <v>11</v>
      </c>
      <c r="O402" s="328">
        <v>13</v>
      </c>
      <c r="P402" s="328">
        <v>11</v>
      </c>
      <c r="Q402" s="328">
        <v>10</v>
      </c>
      <c r="R402" s="328">
        <v>13</v>
      </c>
      <c r="S402" s="328">
        <v>9</v>
      </c>
      <c r="T402" s="328">
        <v>11</v>
      </c>
      <c r="U402" s="328">
        <v>10</v>
      </c>
      <c r="V402" s="328">
        <v>11</v>
      </c>
      <c r="W402" s="328">
        <v>13</v>
      </c>
      <c r="X402" s="328">
        <v>10</v>
      </c>
      <c r="Y402" s="420">
        <v>11</v>
      </c>
      <c r="Z402" s="328">
        <v>9</v>
      </c>
      <c r="AA402" s="328">
        <v>8</v>
      </c>
      <c r="AB402" s="1552">
        <v>8</v>
      </c>
      <c r="AC402" s="107">
        <f>AVERAGE(E402:AB402)</f>
        <v>9.9166666666666661</v>
      </c>
      <c r="AD402" s="81"/>
      <c r="AE402" s="155"/>
      <c r="AF402" s="74"/>
      <c r="AJ402" s="12"/>
      <c r="AK402" s="11"/>
      <c r="AL402" s="12"/>
      <c r="AM402" s="11"/>
      <c r="AN402" s="105"/>
    </row>
    <row r="403" spans="1:41" ht="16.5" thickBot="1" x14ac:dyDescent="0.3">
      <c r="A403" s="3355"/>
      <c r="B403" s="3301"/>
      <c r="C403" s="123" t="s">
        <v>17</v>
      </c>
      <c r="D403" s="108"/>
      <c r="E403" s="314">
        <f t="shared" ref="E403:AB403" si="176">E401/E400</f>
        <v>0.58928571428353915</v>
      </c>
      <c r="F403" s="315">
        <f t="shared" si="176"/>
        <v>0.57142857142683134</v>
      </c>
      <c r="G403" s="315">
        <f t="shared" si="176"/>
        <v>0.57142857142923431</v>
      </c>
      <c r="H403" s="417">
        <f t="shared" si="176"/>
        <v>0.58928571428759935</v>
      </c>
      <c r="I403" s="315">
        <f t="shared" si="176"/>
        <v>0.57812500000188738</v>
      </c>
      <c r="J403" s="315">
        <f t="shared" si="176"/>
        <v>0.58750000000085267</v>
      </c>
      <c r="K403" s="315">
        <f t="shared" si="176"/>
        <v>0.57954545454339923</v>
      </c>
      <c r="L403" s="315">
        <f t="shared" si="176"/>
        <v>0.58095238095153534</v>
      </c>
      <c r="M403" s="315">
        <f t="shared" si="176"/>
        <v>0.57954545454639406</v>
      </c>
      <c r="N403" s="417">
        <f>N401/N400</f>
        <v>0.57954545454598305</v>
      </c>
      <c r="O403" s="315">
        <f t="shared" si="176"/>
        <v>0.58095238095153534</v>
      </c>
      <c r="P403" s="315">
        <f t="shared" si="176"/>
        <v>0.57954545454639406</v>
      </c>
      <c r="Q403" s="315">
        <f t="shared" si="176"/>
        <v>0.58749999999751312</v>
      </c>
      <c r="R403" s="315">
        <f t="shared" si="176"/>
        <v>0.58653846154094214</v>
      </c>
      <c r="S403" s="315">
        <f t="shared" si="176"/>
        <v>0.57534246575333936</v>
      </c>
      <c r="T403" s="315">
        <f t="shared" si="176"/>
        <v>0.57954545454339923</v>
      </c>
      <c r="U403" s="315">
        <f t="shared" si="176"/>
        <v>0.58750000000085267</v>
      </c>
      <c r="V403" s="315">
        <f t="shared" si="176"/>
        <v>0.57303370786732144</v>
      </c>
      <c r="W403" s="315">
        <f t="shared" si="176"/>
        <v>0.57692307692105882</v>
      </c>
      <c r="X403" s="315">
        <f t="shared" si="176"/>
        <v>0.58750000000085267</v>
      </c>
      <c r="Y403" s="417">
        <f>Y401/Y400</f>
        <v>0.57954545454639406</v>
      </c>
      <c r="Z403" s="315">
        <f t="shared" si="176"/>
        <v>0.57534246574975523</v>
      </c>
      <c r="AA403" s="315">
        <f t="shared" si="176"/>
        <v>0.59375000000155431</v>
      </c>
      <c r="AB403" s="337">
        <f t="shared" si="176"/>
        <v>0.57812500000188738</v>
      </c>
      <c r="AC403" s="214"/>
      <c r="AD403" s="81"/>
      <c r="AE403" s="155"/>
      <c r="AF403" s="74"/>
      <c r="AJ403" s="12"/>
      <c r="AK403" s="11"/>
      <c r="AL403" s="12"/>
      <c r="AM403" s="11"/>
      <c r="AN403" s="105"/>
    </row>
    <row r="404" spans="1:41" ht="16.5" hidden="1" thickBot="1" x14ac:dyDescent="0.3">
      <c r="A404" s="3355"/>
      <c r="B404" s="2591"/>
      <c r="C404" s="362" t="s">
        <v>18</v>
      </c>
      <c r="D404" s="122">
        <v>3821.46</v>
      </c>
      <c r="E404" s="2389">
        <v>3821.5160000000001</v>
      </c>
      <c r="F404" s="2389">
        <v>3821.5720000000001</v>
      </c>
      <c r="G404" s="2389">
        <v>3821.6210000000001</v>
      </c>
      <c r="H404" s="433">
        <v>3821.6770000000001</v>
      </c>
      <c r="I404" s="2389">
        <v>3821.741</v>
      </c>
      <c r="J404" s="2389">
        <v>3821.8209999999999</v>
      </c>
      <c r="K404" s="2389">
        <v>3821.9090000000001</v>
      </c>
      <c r="L404" s="2389">
        <v>3822.0140000000001</v>
      </c>
      <c r="M404" s="2389">
        <v>3822.1019999999999</v>
      </c>
      <c r="N404" s="433">
        <v>3822.19</v>
      </c>
      <c r="O404" s="2389">
        <v>3822.2950000000001</v>
      </c>
      <c r="P404" s="91">
        <v>3822.3829999999998</v>
      </c>
      <c r="Q404" s="91">
        <v>3822.4630000000002</v>
      </c>
      <c r="R404" s="91">
        <v>3822.567</v>
      </c>
      <c r="S404" s="91">
        <v>3822.64</v>
      </c>
      <c r="T404" s="91">
        <v>3822.7280000000001</v>
      </c>
      <c r="U404" s="91">
        <v>3822.808</v>
      </c>
      <c r="V404" s="91">
        <v>3822.8969999999999</v>
      </c>
      <c r="W404" s="91">
        <v>3823.0010000000002</v>
      </c>
      <c r="X404" s="91">
        <v>3823.0810000000001</v>
      </c>
      <c r="Y404" s="433">
        <v>3823.1689999999999</v>
      </c>
      <c r="Z404" s="91">
        <v>3823.2420000000002</v>
      </c>
      <c r="AA404" s="91">
        <v>3823.306</v>
      </c>
      <c r="AB404" s="92">
        <v>3823.37</v>
      </c>
      <c r="AC404" s="389"/>
      <c r="AD404" s="2389"/>
      <c r="AE404" s="91"/>
      <c r="AF404" s="92"/>
      <c r="AJ404" s="238"/>
      <c r="AK404" s="48"/>
      <c r="AL404" s="238"/>
      <c r="AM404" s="48"/>
      <c r="AN404" s="105"/>
    </row>
    <row r="405" spans="1:41" ht="16.5" hidden="1" thickBot="1" x14ac:dyDescent="0.3">
      <c r="A405" s="3321"/>
      <c r="B405" s="2576"/>
      <c r="C405" s="124" t="s">
        <v>19</v>
      </c>
      <c r="D405" s="108">
        <v>1452.17</v>
      </c>
      <c r="E405" s="81">
        <v>1452.203</v>
      </c>
      <c r="F405" s="81">
        <v>1452.2349999999999</v>
      </c>
      <c r="G405" s="81">
        <v>1452.2629999999999</v>
      </c>
      <c r="H405" s="434">
        <v>1452.296</v>
      </c>
      <c r="I405" s="81">
        <v>1452.3330000000001</v>
      </c>
      <c r="J405" s="81">
        <v>1452.38</v>
      </c>
      <c r="K405" s="81">
        <v>1452.431</v>
      </c>
      <c r="L405" s="81">
        <v>1452.492</v>
      </c>
      <c r="M405" s="81">
        <v>1452.5429999999999</v>
      </c>
      <c r="N405" s="434">
        <v>1452.5940000000001</v>
      </c>
      <c r="O405" s="81">
        <v>1452.655</v>
      </c>
      <c r="P405" s="155">
        <v>1452.7059999999999</v>
      </c>
      <c r="Q405" s="155">
        <v>1452.7529999999999</v>
      </c>
      <c r="R405" s="155">
        <v>1452.8140000000001</v>
      </c>
      <c r="S405" s="155">
        <v>1452.856</v>
      </c>
      <c r="T405" s="155">
        <v>1452.9069999999999</v>
      </c>
      <c r="U405" s="155">
        <v>1452.954</v>
      </c>
      <c r="V405" s="155">
        <v>1453.0050000000001</v>
      </c>
      <c r="W405" s="155">
        <v>1453.0650000000001</v>
      </c>
      <c r="X405" s="155">
        <v>1453.1120000000001</v>
      </c>
      <c r="Y405" s="434">
        <v>1453.163</v>
      </c>
      <c r="Z405" s="155">
        <v>1453.2049999999999</v>
      </c>
      <c r="AA405" s="155">
        <v>1453.2429999999999</v>
      </c>
      <c r="AB405" s="155">
        <v>1453.28</v>
      </c>
      <c r="AC405" s="214"/>
      <c r="AD405" s="81"/>
      <c r="AE405" s="155"/>
      <c r="AF405" s="74"/>
      <c r="AJ405" s="238"/>
      <c r="AK405" s="48"/>
      <c r="AL405" s="238"/>
      <c r="AM405" s="48"/>
      <c r="AN405" s="105"/>
    </row>
    <row r="406" spans="1:41" ht="16.5" hidden="1" thickBot="1" x14ac:dyDescent="0.3">
      <c r="A406" s="2210"/>
      <c r="B406" s="2213" t="s">
        <v>42</v>
      </c>
      <c r="C406" s="2583"/>
      <c r="D406" s="114"/>
      <c r="E406" s="178">
        <f>SQRT(E400*E400+E401*E401)/E377/1.73</f>
        <v>7.2533309527512007</v>
      </c>
      <c r="F406" s="179">
        <f t="shared" ref="F406:AB406" si="177">SQRT(F400*F400+F401*F401)/F377/1.73</f>
        <v>7.1903793163233374</v>
      </c>
      <c r="G406" s="179">
        <f t="shared" si="177"/>
        <v>6.2855206475414942</v>
      </c>
      <c r="H406" s="419">
        <f t="shared" si="177"/>
        <v>7.2463364195405875</v>
      </c>
      <c r="I406" s="179">
        <f t="shared" si="177"/>
        <v>8.2255212396304849</v>
      </c>
      <c r="J406" s="179">
        <f t="shared" si="177"/>
        <v>10.373843876304953</v>
      </c>
      <c r="K406" s="179">
        <f t="shared" si="177"/>
        <v>11.404873557756002</v>
      </c>
      <c r="L406" s="179">
        <f t="shared" si="177"/>
        <v>13.408318748186389</v>
      </c>
      <c r="M406" s="179">
        <f t="shared" si="177"/>
        <v>11.262858848659917</v>
      </c>
      <c r="N406" s="419">
        <f t="shared" si="177"/>
        <v>11.26285884871611</v>
      </c>
      <c r="O406" s="179">
        <f t="shared" si="177"/>
        <v>13.472658089588437</v>
      </c>
      <c r="P406" s="179">
        <f t="shared" si="177"/>
        <v>11.241323745698807</v>
      </c>
      <c r="Q406" s="179">
        <f t="shared" si="177"/>
        <v>10.254832283121079</v>
      </c>
      <c r="R406" s="179">
        <f t="shared" si="177"/>
        <v>13.325686849150518</v>
      </c>
      <c r="S406" s="179">
        <f t="shared" si="177"/>
        <v>9.2993413750751817</v>
      </c>
      <c r="T406" s="179">
        <f t="shared" si="177"/>
        <v>11.230587046844736</v>
      </c>
      <c r="U406" s="179">
        <f t="shared" si="177"/>
        <v>10.245037791880916</v>
      </c>
      <c r="V406" s="179">
        <f t="shared" si="177"/>
        <v>11.326255637748014</v>
      </c>
      <c r="W406" s="179">
        <f t="shared" si="177"/>
        <v>13.244787556660084</v>
      </c>
      <c r="X406" s="179">
        <f t="shared" si="177"/>
        <v>10.245037791880916</v>
      </c>
      <c r="Y406" s="419">
        <f>SQRT(V400*V400+V401*V401)/V377/1.73</f>
        <v>11.326255637748014</v>
      </c>
      <c r="Z406" s="179">
        <f t="shared" si="177"/>
        <v>9.3619330959127733</v>
      </c>
      <c r="AA406" s="179">
        <f t="shared" si="177"/>
        <v>8.2817711854540992</v>
      </c>
      <c r="AB406" s="180">
        <f t="shared" si="177"/>
        <v>8.1626710295855531</v>
      </c>
      <c r="AC406" s="109">
        <f>AVERAGE(E406:AB406)</f>
        <v>10.205500898823315</v>
      </c>
      <c r="AD406" s="96">
        <f>(AC402-AC406)/AC402</f>
        <v>-2.9126141057813353E-2</v>
      </c>
      <c r="AE406" s="79"/>
      <c r="AF406" s="80"/>
      <c r="AH406" s="15"/>
      <c r="AI406" s="64"/>
      <c r="AJ406" s="65"/>
      <c r="AK406" s="65"/>
      <c r="AL406" s="12"/>
      <c r="AM406" s="105"/>
      <c r="AN406" s="105"/>
      <c r="AO406" s="105"/>
    </row>
    <row r="407" spans="1:41" x14ac:dyDescent="0.25">
      <c r="A407" s="3354" t="s">
        <v>58</v>
      </c>
      <c r="B407" s="3356" t="s">
        <v>97</v>
      </c>
      <c r="C407" s="121" t="s">
        <v>13</v>
      </c>
      <c r="D407" s="113" t="s">
        <v>115</v>
      </c>
      <c r="E407" s="307">
        <f t="shared" ref="E407:AA407" si="178">(E411-D411)*$AE407*$AF407</f>
        <v>24.00000000034197</v>
      </c>
      <c r="F407" s="71">
        <f t="shared" si="178"/>
        <v>0</v>
      </c>
      <c r="G407" s="71">
        <f t="shared" si="178"/>
        <v>0</v>
      </c>
      <c r="H407" s="414">
        <f t="shared" si="178"/>
        <v>0</v>
      </c>
      <c r="I407" s="71">
        <f t="shared" si="178"/>
        <v>0</v>
      </c>
      <c r="J407" s="71">
        <f t="shared" si="178"/>
        <v>0</v>
      </c>
      <c r="K407" s="71">
        <f t="shared" si="178"/>
        <v>0</v>
      </c>
      <c r="L407" s="71">
        <f t="shared" si="178"/>
        <v>0</v>
      </c>
      <c r="M407" s="71">
        <f t="shared" si="178"/>
        <v>0</v>
      </c>
      <c r="N407" s="414">
        <f t="shared" si="178"/>
        <v>0</v>
      </c>
      <c r="O407" s="71">
        <f t="shared" si="178"/>
        <v>23.999999999887223</v>
      </c>
      <c r="P407" s="71">
        <f t="shared" si="178"/>
        <v>23.999999999887223</v>
      </c>
      <c r="Q407" s="71">
        <f t="shared" si="178"/>
        <v>23.999999999887223</v>
      </c>
      <c r="R407" s="71">
        <f t="shared" si="178"/>
        <v>0</v>
      </c>
      <c r="S407" s="71">
        <f t="shared" si="178"/>
        <v>24.00000000034197</v>
      </c>
      <c r="T407" s="71">
        <f t="shared" si="178"/>
        <v>23.999999999887223</v>
      </c>
      <c r="U407" s="71">
        <f t="shared" si="178"/>
        <v>0</v>
      </c>
      <c r="V407" s="71">
        <f t="shared" si="178"/>
        <v>0</v>
      </c>
      <c r="W407" s="71">
        <f t="shared" si="178"/>
        <v>0</v>
      </c>
      <c r="X407" s="71">
        <f t="shared" si="178"/>
        <v>0</v>
      </c>
      <c r="Y407" s="414">
        <f>(Y411-X411)*$AE407*$AF407</f>
        <v>23.999999999887223</v>
      </c>
      <c r="Z407" s="71">
        <f>(Z411-Y411)*$AE407*$AF407</f>
        <v>23.999999999887223</v>
      </c>
      <c r="AA407" s="71">
        <f t="shared" si="178"/>
        <v>24.00000000034197</v>
      </c>
      <c r="AB407" s="72">
        <f>(AB411-AA411)*$AE407*$AF407</f>
        <v>23.999999999887223</v>
      </c>
      <c r="AC407" s="106">
        <f>SUM(E407:AB407)</f>
        <v>240.00000000023647</v>
      </c>
      <c r="AD407" s="2593"/>
      <c r="AE407" s="203">
        <v>100</v>
      </c>
      <c r="AF407" s="95">
        <v>10</v>
      </c>
      <c r="AJ407" s="10"/>
      <c r="AK407" s="27"/>
      <c r="AL407" s="12"/>
      <c r="AM407" s="27"/>
      <c r="AN407" s="105"/>
    </row>
    <row r="408" spans="1:41" x14ac:dyDescent="0.25">
      <c r="A408" s="3355"/>
      <c r="B408" s="3357"/>
      <c r="C408" s="123" t="s">
        <v>14</v>
      </c>
      <c r="D408" s="108" t="s">
        <v>115</v>
      </c>
      <c r="E408" s="308">
        <f t="shared" ref="E408:AB408" si="179">(E412-D412)*$AE407*$AF407</f>
        <v>4.9999999999954525</v>
      </c>
      <c r="F408" s="309">
        <f t="shared" si="179"/>
        <v>0</v>
      </c>
      <c r="G408" s="309">
        <f t="shared" si="179"/>
        <v>0</v>
      </c>
      <c r="H408" s="415">
        <f t="shared" si="179"/>
        <v>0</v>
      </c>
      <c r="I408" s="309">
        <f t="shared" si="179"/>
        <v>0</v>
      </c>
      <c r="J408" s="309">
        <f t="shared" si="179"/>
        <v>0</v>
      </c>
      <c r="K408" s="309">
        <f t="shared" si="179"/>
        <v>0</v>
      </c>
      <c r="L408" s="309">
        <f t="shared" si="179"/>
        <v>0</v>
      </c>
      <c r="M408" s="309">
        <f t="shared" si="179"/>
        <v>0</v>
      </c>
      <c r="N408" s="415">
        <f t="shared" si="179"/>
        <v>0</v>
      </c>
      <c r="O408" s="309">
        <f t="shared" si="179"/>
        <v>4.9999999999954525</v>
      </c>
      <c r="P408" s="309">
        <f t="shared" si="179"/>
        <v>4.9999999999954525</v>
      </c>
      <c r="Q408" s="309">
        <f t="shared" si="179"/>
        <v>4.9999999999954525</v>
      </c>
      <c r="R408" s="309">
        <f t="shared" si="179"/>
        <v>0</v>
      </c>
      <c r="S408" s="309">
        <f t="shared" si="179"/>
        <v>4.9999999999954525</v>
      </c>
      <c r="T408" s="309">
        <f t="shared" si="179"/>
        <v>4.9999999999954525</v>
      </c>
      <c r="U408" s="309">
        <f t="shared" si="179"/>
        <v>0</v>
      </c>
      <c r="V408" s="309">
        <f t="shared" si="179"/>
        <v>0</v>
      </c>
      <c r="W408" s="309">
        <f t="shared" si="179"/>
        <v>0</v>
      </c>
      <c r="X408" s="309">
        <f t="shared" si="179"/>
        <v>0</v>
      </c>
      <c r="Y408" s="415">
        <f>(Y412-X412)*$AE407*$AF407</f>
        <v>4.9999999999954525</v>
      </c>
      <c r="Z408" s="309">
        <f>(Z412-Y412)*$AE407*$AF407</f>
        <v>4.9999999999954525</v>
      </c>
      <c r="AA408" s="309">
        <f t="shared" si="179"/>
        <v>4.9999999999954525</v>
      </c>
      <c r="AB408" s="310">
        <f t="shared" si="179"/>
        <v>5.0000000000522959</v>
      </c>
      <c r="AC408" s="107">
        <f>SUM(E408:AB408)</f>
        <v>50.000000000011369</v>
      </c>
      <c r="AD408" s="81"/>
      <c r="AE408" s="155"/>
      <c r="AF408" s="74"/>
      <c r="AJ408" s="51"/>
      <c r="AK408" s="11"/>
      <c r="AL408" s="51"/>
      <c r="AM408" s="11"/>
      <c r="AN408" s="105"/>
    </row>
    <row r="409" spans="1:41" x14ac:dyDescent="0.25">
      <c r="A409" s="3355"/>
      <c r="B409" s="3357"/>
      <c r="C409" s="123" t="s">
        <v>15</v>
      </c>
      <c r="D409" s="108" t="s">
        <v>54</v>
      </c>
      <c r="E409" s="327">
        <v>1</v>
      </c>
      <c r="F409" s="328">
        <v>0</v>
      </c>
      <c r="G409" s="328">
        <v>0</v>
      </c>
      <c r="H409" s="420">
        <v>0</v>
      </c>
      <c r="I409" s="328">
        <v>0</v>
      </c>
      <c r="J409" s="328">
        <v>0</v>
      </c>
      <c r="K409" s="328">
        <v>0</v>
      </c>
      <c r="L409" s="328">
        <v>0</v>
      </c>
      <c r="M409" s="328">
        <v>0</v>
      </c>
      <c r="N409" s="420">
        <v>0</v>
      </c>
      <c r="O409" s="328">
        <v>1</v>
      </c>
      <c r="P409" s="328">
        <v>1</v>
      </c>
      <c r="Q409" s="328">
        <v>1</v>
      </c>
      <c r="R409" s="328">
        <v>0</v>
      </c>
      <c r="S409" s="328">
        <v>1</v>
      </c>
      <c r="T409" s="328">
        <v>1</v>
      </c>
      <c r="U409" s="328">
        <v>0</v>
      </c>
      <c r="V409" s="328">
        <v>0</v>
      </c>
      <c r="W409" s="328">
        <v>0</v>
      </c>
      <c r="X409" s="328">
        <v>0</v>
      </c>
      <c r="Y409" s="420">
        <v>1</v>
      </c>
      <c r="Z409" s="328">
        <v>1</v>
      </c>
      <c r="AA409" s="328">
        <v>1</v>
      </c>
      <c r="AB409" s="328">
        <v>1</v>
      </c>
      <c r="AC409" s="107">
        <f>AVERAGE(E409:AB409)</f>
        <v>0.41666666666666669</v>
      </c>
      <c r="AD409" s="81"/>
      <c r="AE409" s="155"/>
      <c r="AF409" s="74"/>
      <c r="AJ409" s="12"/>
      <c r="AK409" s="11"/>
      <c r="AL409" s="12"/>
      <c r="AM409" s="11"/>
      <c r="AN409" s="105"/>
    </row>
    <row r="410" spans="1:41" ht="16.5" thickBot="1" x14ac:dyDescent="0.3">
      <c r="A410" s="3355"/>
      <c r="B410" s="3301"/>
      <c r="C410" s="123" t="s">
        <v>17</v>
      </c>
      <c r="D410" s="108"/>
      <c r="E410" s="314">
        <f t="shared" ref="E410:AB410" si="180">E408/E407</f>
        <v>0.20833333333017537</v>
      </c>
      <c r="F410" s="315" t="e">
        <f t="shared" si="180"/>
        <v>#DIV/0!</v>
      </c>
      <c r="G410" s="315" t="e">
        <f>G408/G407</f>
        <v>#DIV/0!</v>
      </c>
      <c r="H410" s="417" t="e">
        <f t="shared" si="180"/>
        <v>#DIV/0!</v>
      </c>
      <c r="I410" s="315" t="e">
        <f t="shared" si="180"/>
        <v>#DIV/0!</v>
      </c>
      <c r="J410" s="315" t="e">
        <f t="shared" si="180"/>
        <v>#DIV/0!</v>
      </c>
      <c r="K410" s="315" t="e">
        <f t="shared" si="180"/>
        <v>#DIV/0!</v>
      </c>
      <c r="L410" s="315" t="e">
        <f t="shared" si="180"/>
        <v>#DIV/0!</v>
      </c>
      <c r="M410" s="315" t="e">
        <f t="shared" si="180"/>
        <v>#DIV/0!</v>
      </c>
      <c r="N410" s="417" t="e">
        <f t="shared" si="180"/>
        <v>#DIV/0!</v>
      </c>
      <c r="O410" s="315">
        <f t="shared" si="180"/>
        <v>0.20833333333412282</v>
      </c>
      <c r="P410" s="315">
        <f t="shared" si="180"/>
        <v>0.20833333333412282</v>
      </c>
      <c r="Q410" s="315">
        <f t="shared" si="180"/>
        <v>0.20833333333412282</v>
      </c>
      <c r="R410" s="315" t="e">
        <f t="shared" si="180"/>
        <v>#DIV/0!</v>
      </c>
      <c r="S410" s="315">
        <f t="shared" si="180"/>
        <v>0.20833333333017537</v>
      </c>
      <c r="T410" s="315">
        <f t="shared" si="180"/>
        <v>0.20833333333412282</v>
      </c>
      <c r="U410" s="315" t="e">
        <f t="shared" si="180"/>
        <v>#DIV/0!</v>
      </c>
      <c r="V410" s="315" t="e">
        <f t="shared" si="180"/>
        <v>#DIV/0!</v>
      </c>
      <c r="W410" s="315" t="e">
        <f t="shared" si="180"/>
        <v>#DIV/0!</v>
      </c>
      <c r="X410" s="315" t="e">
        <f t="shared" si="180"/>
        <v>#DIV/0!</v>
      </c>
      <c r="Y410" s="417">
        <f>Y408/Y407</f>
        <v>0.20833333333412282</v>
      </c>
      <c r="Z410" s="315">
        <f t="shared" si="180"/>
        <v>0.20833333333412282</v>
      </c>
      <c r="AA410" s="315">
        <f t="shared" si="180"/>
        <v>0.20833333333017537</v>
      </c>
      <c r="AB410" s="337">
        <f t="shared" si="180"/>
        <v>0.20833333333649129</v>
      </c>
      <c r="AC410" s="214"/>
      <c r="AD410" s="81"/>
      <c r="AE410" s="155"/>
      <c r="AF410" s="74"/>
      <c r="AJ410" s="12"/>
      <c r="AK410" s="11"/>
      <c r="AL410" s="12"/>
      <c r="AM410" s="11"/>
      <c r="AN410" s="105"/>
    </row>
    <row r="411" spans="1:41" ht="16.5" hidden="1" thickBot="1" x14ac:dyDescent="0.3">
      <c r="A411" s="3355"/>
      <c r="B411" s="2591"/>
      <c r="C411" s="362" t="s">
        <v>18</v>
      </c>
      <c r="D411" s="122">
        <v>3900.47</v>
      </c>
      <c r="E411" s="2389">
        <v>3900.4940000000001</v>
      </c>
      <c r="F411" s="91">
        <v>3900.4940000000001</v>
      </c>
      <c r="G411" s="91">
        <v>3900.4940000000001</v>
      </c>
      <c r="H411" s="411">
        <v>3900.4940000000001</v>
      </c>
      <c r="I411" s="91">
        <v>3900.4940000000001</v>
      </c>
      <c r="J411" s="91">
        <v>3900.4940000000001</v>
      </c>
      <c r="K411" s="91">
        <v>3900.4940000000001</v>
      </c>
      <c r="L411" s="91">
        <v>3900.4940000000001</v>
      </c>
      <c r="M411" s="91">
        <v>3900.4940000000001</v>
      </c>
      <c r="N411" s="411">
        <v>3900.4940000000001</v>
      </c>
      <c r="O411" s="91">
        <v>3900.518</v>
      </c>
      <c r="P411" s="91">
        <v>3900.5419999999999</v>
      </c>
      <c r="Q411" s="91">
        <v>3900.5659999999998</v>
      </c>
      <c r="R411" s="91">
        <v>3900.5659999999998</v>
      </c>
      <c r="S411" s="91">
        <v>3900.59</v>
      </c>
      <c r="T411" s="91">
        <v>3900.614</v>
      </c>
      <c r="U411" s="91">
        <v>3900.614</v>
      </c>
      <c r="V411" s="91">
        <v>3900.614</v>
      </c>
      <c r="W411" s="91">
        <v>3900.614</v>
      </c>
      <c r="X411" s="91">
        <v>3900.614</v>
      </c>
      <c r="Y411" s="411">
        <v>3900.6379999999999</v>
      </c>
      <c r="Z411" s="91">
        <v>3900.6619999999998</v>
      </c>
      <c r="AA411" s="91">
        <v>3900.6860000000001</v>
      </c>
      <c r="AB411" s="92">
        <v>3900.71</v>
      </c>
      <c r="AC411" s="389"/>
      <c r="AD411" s="2389"/>
      <c r="AE411" s="91"/>
      <c r="AF411" s="92"/>
      <c r="AJ411" s="12"/>
      <c r="AK411" s="11"/>
      <c r="AL411" s="12"/>
      <c r="AM411" s="11"/>
      <c r="AN411" s="105"/>
    </row>
    <row r="412" spans="1:41" ht="16.5" hidden="1" thickBot="1" x14ac:dyDescent="0.3">
      <c r="A412" s="3321"/>
      <c r="B412" s="2576"/>
      <c r="C412" s="124" t="s">
        <v>19</v>
      </c>
      <c r="D412" s="108">
        <v>342.42</v>
      </c>
      <c r="E412" s="348">
        <v>342.42500000000001</v>
      </c>
      <c r="F412" s="155">
        <v>342.42500000000001</v>
      </c>
      <c r="G412" s="349">
        <v>342.42500000000001</v>
      </c>
      <c r="H412" s="412">
        <v>342.42500000000001</v>
      </c>
      <c r="I412" s="81">
        <v>342.42500000000001</v>
      </c>
      <c r="J412" s="155">
        <v>342.42500000000001</v>
      </c>
      <c r="K412" s="155">
        <v>342.42500000000001</v>
      </c>
      <c r="L412" s="155">
        <v>342.42500000000001</v>
      </c>
      <c r="M412" s="155">
        <v>342.42500000000001</v>
      </c>
      <c r="N412" s="412">
        <v>342.42500000000001</v>
      </c>
      <c r="O412" s="338">
        <v>342.43</v>
      </c>
      <c r="P412" s="338">
        <v>342.435</v>
      </c>
      <c r="Q412" s="338">
        <v>342.44</v>
      </c>
      <c r="R412" s="338">
        <v>342.44</v>
      </c>
      <c r="S412" s="338">
        <v>342.44499999999999</v>
      </c>
      <c r="T412" s="155">
        <v>342.45</v>
      </c>
      <c r="U412" s="155">
        <v>342.45</v>
      </c>
      <c r="V412" s="155">
        <v>342.45</v>
      </c>
      <c r="W412" s="155">
        <v>342.45</v>
      </c>
      <c r="X412" s="155">
        <v>342.45</v>
      </c>
      <c r="Y412" s="412">
        <v>342.45499999999998</v>
      </c>
      <c r="Z412" s="155">
        <v>342.46</v>
      </c>
      <c r="AA412" s="338">
        <v>342.46499999999997</v>
      </c>
      <c r="AB412" s="155">
        <v>342.47</v>
      </c>
      <c r="AC412" s="214"/>
      <c r="AD412" s="81"/>
      <c r="AE412" s="155"/>
      <c r="AF412" s="74"/>
      <c r="AJ412" s="12"/>
      <c r="AK412" s="12"/>
      <c r="AL412" s="12"/>
      <c r="AM412" s="12"/>
      <c r="AN412" s="105"/>
    </row>
    <row r="413" spans="1:41" ht="16.5" hidden="1" thickBot="1" x14ac:dyDescent="0.3">
      <c r="A413" s="2210"/>
      <c r="B413" s="2213" t="s">
        <v>42</v>
      </c>
      <c r="C413" s="2583"/>
      <c r="D413" s="114"/>
      <c r="E413" s="178">
        <f>SQRT(E407*E407+E408*E408)/E376/1.73</f>
        <v>1.3483058438479392</v>
      </c>
      <c r="F413" s="179">
        <f t="shared" ref="F413:AB413" si="181">SQRT(F407*F407+F408*F408)/F376/1.73</f>
        <v>0</v>
      </c>
      <c r="G413" s="179">
        <f t="shared" si="181"/>
        <v>0</v>
      </c>
      <c r="H413" s="419">
        <f t="shared" si="181"/>
        <v>0</v>
      </c>
      <c r="I413" s="179">
        <f t="shared" si="181"/>
        <v>0</v>
      </c>
      <c r="J413" s="179">
        <f t="shared" si="181"/>
        <v>0</v>
      </c>
      <c r="K413" s="179">
        <f t="shared" si="181"/>
        <v>0</v>
      </c>
      <c r="L413" s="179">
        <f t="shared" si="181"/>
        <v>0</v>
      </c>
      <c r="M413" s="179">
        <f t="shared" si="181"/>
        <v>0</v>
      </c>
      <c r="N413" s="419">
        <f t="shared" si="181"/>
        <v>0</v>
      </c>
      <c r="O413" s="179">
        <f t="shared" si="181"/>
        <v>1.3651921405187382</v>
      </c>
      <c r="P413" s="179">
        <f t="shared" si="181"/>
        <v>1.3573462086766765</v>
      </c>
      <c r="Q413" s="179">
        <f t="shared" si="181"/>
        <v>1.3586475952621768</v>
      </c>
      <c r="R413" s="179">
        <f t="shared" si="181"/>
        <v>0</v>
      </c>
      <c r="S413" s="179">
        <f t="shared" si="181"/>
        <v>1.3612578692451334</v>
      </c>
      <c r="T413" s="179">
        <f t="shared" si="181"/>
        <v>1.3612578692204134</v>
      </c>
      <c r="U413" s="179">
        <f t="shared" si="181"/>
        <v>0</v>
      </c>
      <c r="V413" s="179">
        <f t="shared" si="181"/>
        <v>0</v>
      </c>
      <c r="W413" s="179">
        <f t="shared" si="181"/>
        <v>0</v>
      </c>
      <c r="X413" s="179">
        <f t="shared" si="181"/>
        <v>0</v>
      </c>
      <c r="Y413" s="419">
        <f>SQRT(V407*V407+V408*V408)/V376/1.73</f>
        <v>0</v>
      </c>
      <c r="Z413" s="179">
        <f t="shared" si="181"/>
        <v>1.3638781923565451</v>
      </c>
      <c r="AA413" s="179">
        <f t="shared" si="181"/>
        <v>1.3678276466063553</v>
      </c>
      <c r="AB413" s="180">
        <f t="shared" si="181"/>
        <v>1.3534569645263805</v>
      </c>
      <c r="AC413" s="109">
        <f>AVERAGE(E413:AB413)</f>
        <v>0.50988209709418164</v>
      </c>
      <c r="AD413" s="96">
        <f>(AC409-AC413)/AC409</f>
        <v>-0.22371703302603588</v>
      </c>
      <c r="AE413" s="79"/>
      <c r="AF413" s="80"/>
      <c r="AH413" s="15"/>
      <c r="AI413" s="64"/>
      <c r="AJ413" s="65"/>
      <c r="AK413" s="65"/>
      <c r="AL413" s="12"/>
      <c r="AM413" s="105"/>
      <c r="AN413" s="105"/>
      <c r="AO413" s="105"/>
    </row>
    <row r="414" spans="1:41" x14ac:dyDescent="0.25">
      <c r="A414" s="3354" t="s">
        <v>56</v>
      </c>
      <c r="B414" s="3356" t="s">
        <v>98</v>
      </c>
      <c r="C414" s="121" t="s">
        <v>13</v>
      </c>
      <c r="D414" s="113" t="s">
        <v>115</v>
      </c>
      <c r="E414" s="307">
        <f t="shared" ref="E414:AA414" si="182">(E418-D418)*$AE414*$AF414</f>
        <v>50.000000000181899</v>
      </c>
      <c r="F414" s="71">
        <f t="shared" si="182"/>
        <v>49.999999999272404</v>
      </c>
      <c r="G414" s="71">
        <f t="shared" si="182"/>
        <v>50.000000000181899</v>
      </c>
      <c r="H414" s="414">
        <f t="shared" si="182"/>
        <v>50.000000000181899</v>
      </c>
      <c r="I414" s="71">
        <f t="shared" si="182"/>
        <v>50.000000000181899</v>
      </c>
      <c r="J414" s="71">
        <f t="shared" si="182"/>
        <v>50.000000000181899</v>
      </c>
      <c r="K414" s="71">
        <f t="shared" si="182"/>
        <v>49.999999999272404</v>
      </c>
      <c r="L414" s="71">
        <f t="shared" si="182"/>
        <v>52.000000000589353</v>
      </c>
      <c r="M414" s="71">
        <f t="shared" si="182"/>
        <v>65.999999999803549</v>
      </c>
      <c r="N414" s="414">
        <f t="shared" si="182"/>
        <v>65.999999999803549</v>
      </c>
      <c r="O414" s="71">
        <f t="shared" si="182"/>
        <v>68.000000000211003</v>
      </c>
      <c r="P414" s="71">
        <f t="shared" si="182"/>
        <v>65.999999999803549</v>
      </c>
      <c r="Q414" s="71">
        <f t="shared" si="182"/>
        <v>68.000000000211003</v>
      </c>
      <c r="R414" s="71">
        <f t="shared" si="182"/>
        <v>50.000000000181899</v>
      </c>
      <c r="S414" s="71">
        <f t="shared" si="182"/>
        <v>49.999999999272404</v>
      </c>
      <c r="T414" s="71">
        <f t="shared" si="182"/>
        <v>50.000000000181899</v>
      </c>
      <c r="U414" s="71">
        <f t="shared" si="182"/>
        <v>65.999999999803549</v>
      </c>
      <c r="V414" s="71">
        <f t="shared" si="182"/>
        <v>68.000000000211003</v>
      </c>
      <c r="W414" s="71">
        <f t="shared" si="182"/>
        <v>50.000000000181899</v>
      </c>
      <c r="X414" s="71">
        <f t="shared" si="182"/>
        <v>50.000000000181899</v>
      </c>
      <c r="Y414" s="414">
        <f>(Y418-X418)*$AE414*$AF414</f>
        <v>50.000000000181899</v>
      </c>
      <c r="Z414" s="71">
        <f>(Z418-Y418)*$AE414*$AF414</f>
        <v>49.999999999272404</v>
      </c>
      <c r="AA414" s="71">
        <f t="shared" si="182"/>
        <v>50.000000000181899</v>
      </c>
      <c r="AB414" s="72">
        <f>(AB418-AA418)*$AE414*$AF414</f>
        <v>50.000000000181899</v>
      </c>
      <c r="AC414" s="106">
        <f>SUM(E414:AB414)</f>
        <v>1319.999999999709</v>
      </c>
      <c r="AD414" s="2593"/>
      <c r="AE414" s="203">
        <v>100</v>
      </c>
      <c r="AF414" s="95">
        <v>20</v>
      </c>
      <c r="AJ414" s="10"/>
      <c r="AK414" s="27"/>
      <c r="AL414" s="12"/>
      <c r="AM414" s="27"/>
      <c r="AN414" s="105"/>
    </row>
    <row r="415" spans="1:41" x14ac:dyDescent="0.25">
      <c r="A415" s="3355"/>
      <c r="B415" s="3357"/>
      <c r="C415" s="123" t="s">
        <v>14</v>
      </c>
      <c r="D415" s="108" t="s">
        <v>115</v>
      </c>
      <c r="E415" s="308">
        <f t="shared" ref="E415:AB415" si="183">(E419-D419)*$AE414*$AF414</f>
        <v>18.000000000029104</v>
      </c>
      <c r="F415" s="309">
        <f t="shared" si="183"/>
        <v>17.999999999915417</v>
      </c>
      <c r="G415" s="309">
        <f t="shared" si="183"/>
        <v>18.000000000029104</v>
      </c>
      <c r="H415" s="415">
        <f t="shared" si="183"/>
        <v>18.000000000029104</v>
      </c>
      <c r="I415" s="309">
        <f t="shared" si="183"/>
        <v>19.99999999998181</v>
      </c>
      <c r="J415" s="309">
        <f t="shared" si="183"/>
        <v>18.000000000029104</v>
      </c>
      <c r="K415" s="309">
        <f t="shared" si="183"/>
        <v>18.000000000029104</v>
      </c>
      <c r="L415" s="309">
        <f t="shared" si="183"/>
        <v>17.999999999915417</v>
      </c>
      <c r="M415" s="309">
        <f t="shared" si="183"/>
        <v>24.000000000000909</v>
      </c>
      <c r="N415" s="415">
        <f t="shared" si="183"/>
        <v>24.000000000000909</v>
      </c>
      <c r="O415" s="309">
        <f t="shared" si="183"/>
        <v>24.000000000000909</v>
      </c>
      <c r="P415" s="309">
        <f t="shared" si="183"/>
        <v>26.000000000067303</v>
      </c>
      <c r="Q415" s="309">
        <f t="shared" si="183"/>
        <v>24.000000000000909</v>
      </c>
      <c r="R415" s="309">
        <f t="shared" si="183"/>
        <v>17.999999999915417</v>
      </c>
      <c r="S415" s="309">
        <f t="shared" si="183"/>
        <v>18.000000000029104</v>
      </c>
      <c r="T415" s="309">
        <f t="shared" si="183"/>
        <v>18.000000000029104</v>
      </c>
      <c r="U415" s="309">
        <f t="shared" si="183"/>
        <v>24.000000000000909</v>
      </c>
      <c r="V415" s="309">
        <f t="shared" si="183"/>
        <v>24.000000000000909</v>
      </c>
      <c r="W415" s="309">
        <f t="shared" si="183"/>
        <v>18.000000000029104</v>
      </c>
      <c r="X415" s="309">
        <f t="shared" si="183"/>
        <v>19.99999999998181</v>
      </c>
      <c r="Y415" s="415">
        <f>(Y419-X419)*$AE414*$AF414</f>
        <v>18.000000000029104</v>
      </c>
      <c r="Z415" s="309">
        <f>(Z419-Y419)*$AE414*$AF414</f>
        <v>17.999999999915417</v>
      </c>
      <c r="AA415" s="309">
        <f t="shared" si="183"/>
        <v>18.000000000029104</v>
      </c>
      <c r="AB415" s="310">
        <f t="shared" si="183"/>
        <v>18.000000000029104</v>
      </c>
      <c r="AC415" s="107">
        <f>SUM(E415:AB415)</f>
        <v>480.00000000001819</v>
      </c>
      <c r="AD415" s="81"/>
      <c r="AE415" s="155"/>
      <c r="AF415" s="74"/>
      <c r="AJ415" s="51"/>
      <c r="AK415" s="11"/>
      <c r="AL415" s="51"/>
      <c r="AM415" s="11"/>
      <c r="AN415" s="105"/>
    </row>
    <row r="416" spans="1:41" x14ac:dyDescent="0.25">
      <c r="A416" s="3355"/>
      <c r="B416" s="3357"/>
      <c r="C416" s="123" t="s">
        <v>15</v>
      </c>
      <c r="D416" s="108" t="s">
        <v>54</v>
      </c>
      <c r="E416" s="327">
        <v>3</v>
      </c>
      <c r="F416" s="328">
        <v>3</v>
      </c>
      <c r="G416" s="328">
        <v>3</v>
      </c>
      <c r="H416" s="420">
        <v>3</v>
      </c>
      <c r="I416" s="328">
        <v>3</v>
      </c>
      <c r="J416" s="328">
        <v>3</v>
      </c>
      <c r="K416" s="328">
        <v>3</v>
      </c>
      <c r="L416" s="328">
        <v>3</v>
      </c>
      <c r="M416" s="328">
        <v>4</v>
      </c>
      <c r="N416" s="420">
        <v>4</v>
      </c>
      <c r="O416" s="328">
        <v>4</v>
      </c>
      <c r="P416" s="328">
        <v>4</v>
      </c>
      <c r="Q416" s="328">
        <v>4</v>
      </c>
      <c r="R416" s="328">
        <v>3</v>
      </c>
      <c r="S416" s="328">
        <v>3</v>
      </c>
      <c r="T416" s="328">
        <v>3</v>
      </c>
      <c r="U416" s="328">
        <v>4</v>
      </c>
      <c r="V416" s="328">
        <v>4</v>
      </c>
      <c r="W416" s="328">
        <v>3</v>
      </c>
      <c r="X416" s="328">
        <v>3</v>
      </c>
      <c r="Y416" s="420">
        <v>3</v>
      </c>
      <c r="Z416" s="328">
        <v>3</v>
      </c>
      <c r="AA416" s="328">
        <v>3</v>
      </c>
      <c r="AB416" s="328">
        <v>3</v>
      </c>
      <c r="AC416" s="107">
        <f>AVERAGE(E416:AB416)</f>
        <v>3.2916666666666665</v>
      </c>
      <c r="AD416" s="81"/>
      <c r="AE416" s="155"/>
      <c r="AF416" s="74"/>
      <c r="AJ416" s="12"/>
      <c r="AK416" s="11"/>
      <c r="AL416" s="12"/>
      <c r="AM416" s="11"/>
      <c r="AN416" s="105"/>
    </row>
    <row r="417" spans="1:41" ht="16.5" thickBot="1" x14ac:dyDescent="0.3">
      <c r="A417" s="3355"/>
      <c r="B417" s="3301"/>
      <c r="C417" s="123" t="s">
        <v>17</v>
      </c>
      <c r="D417" s="108"/>
      <c r="E417" s="314">
        <f t="shared" ref="E417:AB417" si="184">E415/E414</f>
        <v>0.3599999999992724</v>
      </c>
      <c r="F417" s="315">
        <f t="shared" si="184"/>
        <v>0.36000000000354704</v>
      </c>
      <c r="G417" s="315">
        <f t="shared" si="184"/>
        <v>0.3599999999992724</v>
      </c>
      <c r="H417" s="417">
        <f t="shared" si="184"/>
        <v>0.3599999999992724</v>
      </c>
      <c r="I417" s="315">
        <f t="shared" si="184"/>
        <v>0.39999999999818103</v>
      </c>
      <c r="J417" s="315">
        <f t="shared" si="184"/>
        <v>0.3599999999992724</v>
      </c>
      <c r="K417" s="315">
        <f t="shared" si="184"/>
        <v>0.36000000000582077</v>
      </c>
      <c r="L417" s="315">
        <f t="shared" si="184"/>
        <v>0.34615384614829636</v>
      </c>
      <c r="M417" s="315">
        <f t="shared" si="184"/>
        <v>0.36363636363745977</v>
      </c>
      <c r="N417" s="417">
        <f t="shared" si="184"/>
        <v>0.36363636363745977</v>
      </c>
      <c r="O417" s="315">
        <f t="shared" si="184"/>
        <v>0.35294117646950646</v>
      </c>
      <c r="P417" s="315">
        <f t="shared" si="184"/>
        <v>0.39393939394158622</v>
      </c>
      <c r="Q417" s="315">
        <f t="shared" si="184"/>
        <v>0.35294117646950646</v>
      </c>
      <c r="R417" s="315">
        <f t="shared" si="184"/>
        <v>0.35999999999699867</v>
      </c>
      <c r="S417" s="315">
        <f t="shared" si="184"/>
        <v>0.36000000000582077</v>
      </c>
      <c r="T417" s="315">
        <f t="shared" si="184"/>
        <v>0.3599999999992724</v>
      </c>
      <c r="U417" s="315">
        <f t="shared" si="184"/>
        <v>0.36363636363745977</v>
      </c>
      <c r="V417" s="315">
        <f t="shared" si="184"/>
        <v>0.35294117646950646</v>
      </c>
      <c r="W417" s="315">
        <f t="shared" si="184"/>
        <v>0.3599999999992724</v>
      </c>
      <c r="X417" s="315">
        <f t="shared" si="184"/>
        <v>0.39999999999818103</v>
      </c>
      <c r="Y417" s="417">
        <f>Y415/Y414</f>
        <v>0.3599999999992724</v>
      </c>
      <c r="Z417" s="315">
        <f t="shared" si="184"/>
        <v>0.36000000000354704</v>
      </c>
      <c r="AA417" s="315">
        <f t="shared" si="184"/>
        <v>0.3599999999992724</v>
      </c>
      <c r="AB417" s="337">
        <f t="shared" si="184"/>
        <v>0.3599999999992724</v>
      </c>
      <c r="AC417" s="214"/>
      <c r="AD417" s="81"/>
      <c r="AE417" s="155"/>
      <c r="AF417" s="74"/>
      <c r="AJ417" s="12"/>
      <c r="AK417" s="11"/>
      <c r="AL417" s="12"/>
      <c r="AM417" s="11"/>
      <c r="AN417" s="105"/>
    </row>
    <row r="418" spans="1:41" ht="16.5" hidden="1" thickBot="1" x14ac:dyDescent="0.3">
      <c r="A418" s="3355"/>
      <c r="B418" s="2591"/>
      <c r="C418" s="362" t="s">
        <v>18</v>
      </c>
      <c r="D418" s="122">
        <v>2989.61</v>
      </c>
      <c r="E418" s="2389">
        <v>2989.6350000000002</v>
      </c>
      <c r="F418" s="2389">
        <v>2989.66</v>
      </c>
      <c r="G418" s="2389">
        <v>2989.6849999999999</v>
      </c>
      <c r="H418" s="411">
        <v>2989.71</v>
      </c>
      <c r="I418" s="2389">
        <v>2989.7350000000001</v>
      </c>
      <c r="J418" s="2389">
        <v>2989.76</v>
      </c>
      <c r="K418" s="2389">
        <v>2989.7849999999999</v>
      </c>
      <c r="L418" s="2389">
        <v>2989.8110000000001</v>
      </c>
      <c r="M418" s="2389">
        <v>2989.8440000000001</v>
      </c>
      <c r="N418" s="411">
        <v>2989.877</v>
      </c>
      <c r="O418" s="2389">
        <v>2989.9110000000001</v>
      </c>
      <c r="P418" s="2389">
        <v>2989.944</v>
      </c>
      <c r="Q418" s="2389">
        <v>2989.9780000000001</v>
      </c>
      <c r="R418" s="2389">
        <v>2990.0030000000002</v>
      </c>
      <c r="S418" s="2389">
        <v>2990.0279999999998</v>
      </c>
      <c r="T418" s="2389">
        <v>2990.0529999999999</v>
      </c>
      <c r="U418" s="2389">
        <v>2990.0859999999998</v>
      </c>
      <c r="V418" s="2389">
        <v>2990.12</v>
      </c>
      <c r="W418" s="2389">
        <v>2990.145</v>
      </c>
      <c r="X418" s="2389">
        <v>2990.17</v>
      </c>
      <c r="Y418" s="411">
        <v>2990.1950000000002</v>
      </c>
      <c r="Z418" s="2389">
        <v>2990.22</v>
      </c>
      <c r="AA418" s="2389">
        <v>2990.2449999999999</v>
      </c>
      <c r="AB418" s="2389">
        <v>2990.27</v>
      </c>
      <c r="AC418" s="389"/>
      <c r="AD418" s="2389"/>
      <c r="AE418" s="91"/>
      <c r="AF418" s="92"/>
      <c r="AJ418" s="238"/>
      <c r="AK418" s="48"/>
      <c r="AL418" s="238"/>
      <c r="AM418" s="48"/>
      <c r="AN418" s="105"/>
    </row>
    <row r="419" spans="1:41" ht="16.5" hidden="1" thickBot="1" x14ac:dyDescent="0.3">
      <c r="A419" s="3321"/>
      <c r="B419" s="2576"/>
      <c r="C419" s="124" t="s">
        <v>19</v>
      </c>
      <c r="D419" s="108">
        <v>448.62</v>
      </c>
      <c r="E419" s="81">
        <v>448.62900000000002</v>
      </c>
      <c r="F419" s="81">
        <v>448.63799999999998</v>
      </c>
      <c r="G419" s="81">
        <v>448.64699999999999</v>
      </c>
      <c r="H419" s="434">
        <v>448.65600000000001</v>
      </c>
      <c r="I419" s="81">
        <v>448.666</v>
      </c>
      <c r="J419" s="81">
        <v>448.67500000000001</v>
      </c>
      <c r="K419" s="81">
        <v>448.68400000000003</v>
      </c>
      <c r="L419" s="81">
        <v>448.69299999999998</v>
      </c>
      <c r="M419" s="81">
        <v>448.70499999999998</v>
      </c>
      <c r="N419" s="434">
        <v>448.71699999999998</v>
      </c>
      <c r="O419" s="81">
        <v>448.72899999999998</v>
      </c>
      <c r="P419" s="81">
        <v>448.74200000000002</v>
      </c>
      <c r="Q419" s="81">
        <v>448.75400000000002</v>
      </c>
      <c r="R419" s="155">
        <v>448.76299999999998</v>
      </c>
      <c r="S419" s="155">
        <v>448.77199999999999</v>
      </c>
      <c r="T419" s="155">
        <v>448.78100000000001</v>
      </c>
      <c r="U419" s="155">
        <v>448.79300000000001</v>
      </c>
      <c r="V419" s="155">
        <v>448.80500000000001</v>
      </c>
      <c r="W419" s="155">
        <v>448.81400000000002</v>
      </c>
      <c r="X419" s="155">
        <v>448.82400000000001</v>
      </c>
      <c r="Y419" s="434">
        <v>448.83300000000003</v>
      </c>
      <c r="Z419" s="155">
        <v>448.84199999999998</v>
      </c>
      <c r="AA419" s="155">
        <v>448.851</v>
      </c>
      <c r="AB419" s="74">
        <v>448.86</v>
      </c>
      <c r="AC419" s="214"/>
      <c r="AD419" s="81"/>
      <c r="AE419" s="155"/>
      <c r="AF419" s="74"/>
      <c r="AJ419" s="238"/>
      <c r="AK419" s="238"/>
      <c r="AL419" s="238"/>
      <c r="AM419" s="238"/>
      <c r="AN419" s="105"/>
    </row>
    <row r="420" spans="1:41" ht="16.5" hidden="1" thickBot="1" x14ac:dyDescent="0.3">
      <c r="A420" s="2210"/>
      <c r="B420" s="2213" t="s">
        <v>42</v>
      </c>
      <c r="C420" s="2583"/>
      <c r="D420" s="114"/>
      <c r="E420" s="178">
        <f>SQRT(E414*E414+E415*E415)/E376/1.73</f>
        <v>2.9226952048160406</v>
      </c>
      <c r="F420" s="179">
        <f t="shared" ref="F420:AB420" si="185">SQRT(F414*F414+F415*F415)/F376/1.73</f>
        <v>2.9226952047668586</v>
      </c>
      <c r="G420" s="179">
        <f t="shared" si="185"/>
        <v>2.9171440268391824</v>
      </c>
      <c r="H420" s="419">
        <f t="shared" si="185"/>
        <v>2.9650122203297866</v>
      </c>
      <c r="I420" s="179">
        <f t="shared" si="185"/>
        <v>2.9988555175864637</v>
      </c>
      <c r="J420" s="179">
        <f t="shared" si="185"/>
        <v>2.976504515757421</v>
      </c>
      <c r="K420" s="179">
        <f t="shared" si="185"/>
        <v>2.9451128094076648</v>
      </c>
      <c r="L420" s="179">
        <f t="shared" si="185"/>
        <v>3.0437959990773398</v>
      </c>
      <c r="M420" s="179">
        <f t="shared" si="185"/>
        <v>3.899551868430946</v>
      </c>
      <c r="N420" s="419">
        <f t="shared" si="185"/>
        <v>3.899551868430946</v>
      </c>
      <c r="O420" s="179">
        <f t="shared" si="185"/>
        <v>4.0156718405492473</v>
      </c>
      <c r="P420" s="179">
        <f t="shared" si="185"/>
        <v>3.9275680134052386</v>
      </c>
      <c r="Q420" s="179">
        <f t="shared" si="185"/>
        <v>3.9964212564622428</v>
      </c>
      <c r="R420" s="179">
        <f t="shared" si="185"/>
        <v>2.9451128094529553</v>
      </c>
      <c r="S420" s="179">
        <f t="shared" si="185"/>
        <v>2.9507710472739621</v>
      </c>
      <c r="T420" s="179">
        <f t="shared" si="185"/>
        <v>2.9507710473214779</v>
      </c>
      <c r="U420" s="179">
        <f t="shared" si="185"/>
        <v>3.8920743001309828</v>
      </c>
      <c r="V420" s="179">
        <f t="shared" si="185"/>
        <v>3.9849592452104385</v>
      </c>
      <c r="W420" s="179">
        <f t="shared" si="185"/>
        <v>2.9338611845861111</v>
      </c>
      <c r="X420" s="179">
        <f t="shared" si="185"/>
        <v>2.973077389928128</v>
      </c>
      <c r="Y420" s="419">
        <f>SQRT(V414*V414+V415*V415)/V376/1.73</f>
        <v>3.9849592452104385</v>
      </c>
      <c r="Z420" s="179">
        <f t="shared" si="185"/>
        <v>2.9564510685370244</v>
      </c>
      <c r="AA420" s="179">
        <f t="shared" si="185"/>
        <v>2.9650122203297866</v>
      </c>
      <c r="AB420" s="180">
        <f t="shared" si="185"/>
        <v>2.9338611845861111</v>
      </c>
      <c r="AC420" s="109">
        <f>AVERAGE(E420:AB420)</f>
        <v>3.2875621286844492</v>
      </c>
      <c r="AD420" s="96">
        <f>(AC416-AC420)/AC416</f>
        <v>1.2469482477622258E-3</v>
      </c>
      <c r="AE420" s="79"/>
      <c r="AF420" s="80"/>
      <c r="AH420" s="15"/>
      <c r="AI420" s="64"/>
      <c r="AJ420" s="65"/>
      <c r="AK420" s="65"/>
      <c r="AL420" s="12"/>
      <c r="AM420" s="105"/>
      <c r="AN420" s="105"/>
      <c r="AO420" s="105"/>
    </row>
    <row r="421" spans="1:41" x14ac:dyDescent="0.25">
      <c r="A421" s="3354" t="s">
        <v>24</v>
      </c>
      <c r="B421" s="3356" t="s">
        <v>95</v>
      </c>
      <c r="C421" s="121" t="s">
        <v>13</v>
      </c>
      <c r="D421" s="113" t="s">
        <v>115</v>
      </c>
      <c r="E421" s="307">
        <f t="shared" ref="E421:AA421" si="186">(E425-D425)*$AE421*$AF421</f>
        <v>319.999999992433</v>
      </c>
      <c r="F421" s="71">
        <f t="shared" si="186"/>
        <v>335.99999999569263</v>
      </c>
      <c r="G421" s="71">
        <f t="shared" si="186"/>
        <v>286.00000000733417</v>
      </c>
      <c r="H421" s="414">
        <f t="shared" si="186"/>
        <v>285.99999999278225</v>
      </c>
      <c r="I421" s="71">
        <f t="shared" si="186"/>
        <v>336.00000001024455</v>
      </c>
      <c r="J421" s="71">
        <f t="shared" si="186"/>
        <v>437.9999999946449</v>
      </c>
      <c r="K421" s="71">
        <f t="shared" si="186"/>
        <v>555.99999999685679</v>
      </c>
      <c r="L421" s="71">
        <f t="shared" si="186"/>
        <v>722.00000000884756</v>
      </c>
      <c r="M421" s="71">
        <f t="shared" si="186"/>
        <v>707.99999999871943</v>
      </c>
      <c r="N421" s="414">
        <f t="shared" si="186"/>
        <v>805.99999999685679</v>
      </c>
      <c r="O421" s="71">
        <f t="shared" si="186"/>
        <v>740.00000000523869</v>
      </c>
      <c r="P421" s="71">
        <f t="shared" si="186"/>
        <v>673.99999999906868</v>
      </c>
      <c r="Q421" s="71">
        <f t="shared" si="186"/>
        <v>689.99999998777639</v>
      </c>
      <c r="R421" s="71">
        <f t="shared" si="186"/>
        <v>638.00000000628643</v>
      </c>
      <c r="S421" s="71">
        <f t="shared" si="186"/>
        <v>656.00000000267755</v>
      </c>
      <c r="T421" s="71">
        <f t="shared" si="186"/>
        <v>623.99999999615829</v>
      </c>
      <c r="U421" s="71">
        <f t="shared" si="186"/>
        <v>706.00000000558794</v>
      </c>
      <c r="V421" s="71">
        <f t="shared" si="186"/>
        <v>605.99999999976717</v>
      </c>
      <c r="W421" s="71">
        <f t="shared" si="186"/>
        <v>588.00000000337604</v>
      </c>
      <c r="X421" s="71">
        <f t="shared" si="186"/>
        <v>621.99999998847488</v>
      </c>
      <c r="Y421" s="414">
        <f>(Y425-X425)*$AE421*$AF421</f>
        <v>605.99999999976717</v>
      </c>
      <c r="Z421" s="71">
        <f>(Z425-Y425)*$AE421*$AF421</f>
        <v>506.00000000849832</v>
      </c>
      <c r="AA421" s="71">
        <f t="shared" si="186"/>
        <v>436.0000000015134</v>
      </c>
      <c r="AB421" s="72">
        <f>(AB425-AA425)*$AE421*$AF421</f>
        <v>353.99999999208376</v>
      </c>
      <c r="AC421" s="106">
        <f>SUM(E421:AB421)</f>
        <v>13239.999999990687</v>
      </c>
      <c r="AD421" s="2593"/>
      <c r="AE421" s="203">
        <v>100</v>
      </c>
      <c r="AF421" s="95">
        <v>20</v>
      </c>
      <c r="AJ421" s="10"/>
      <c r="AK421" s="27"/>
      <c r="AL421" s="12"/>
      <c r="AM421" s="27"/>
      <c r="AN421" s="105"/>
    </row>
    <row r="422" spans="1:41" x14ac:dyDescent="0.25">
      <c r="A422" s="3355"/>
      <c r="B422" s="3357"/>
      <c r="C422" s="123" t="s">
        <v>14</v>
      </c>
      <c r="D422" s="108" t="s">
        <v>115</v>
      </c>
      <c r="E422" s="308">
        <f t="shared" ref="E422:AB422" si="187">(E426-D426)*$AE421*$AF421</f>
        <v>119.99999999898137</v>
      </c>
      <c r="F422" s="309">
        <f t="shared" si="187"/>
        <v>126.00000000020373</v>
      </c>
      <c r="G422" s="309">
        <f t="shared" si="187"/>
        <v>105.99999999976717</v>
      </c>
      <c r="H422" s="415">
        <f t="shared" si="187"/>
        <v>108.00000000017462</v>
      </c>
      <c r="I422" s="309">
        <f t="shared" si="187"/>
        <v>126.00000000020373</v>
      </c>
      <c r="J422" s="309">
        <f t="shared" si="187"/>
        <v>164.00000000066939</v>
      </c>
      <c r="K422" s="309">
        <f t="shared" si="187"/>
        <v>207.99999999871943</v>
      </c>
      <c r="L422" s="309">
        <f t="shared" si="187"/>
        <v>270.00000000043656</v>
      </c>
      <c r="M422" s="309">
        <f t="shared" si="187"/>
        <v>265.99999999962165</v>
      </c>
      <c r="N422" s="415">
        <f t="shared" si="187"/>
        <v>301.99999999967986</v>
      </c>
      <c r="O422" s="309">
        <f t="shared" si="187"/>
        <v>277.99999999842839</v>
      </c>
      <c r="P422" s="309">
        <f t="shared" si="187"/>
        <v>252.00000000040745</v>
      </c>
      <c r="Q422" s="309">
        <f t="shared" si="187"/>
        <v>258.00000000162981</v>
      </c>
      <c r="R422" s="309">
        <f t="shared" si="187"/>
        <v>239.99999999796273</v>
      </c>
      <c r="S422" s="309">
        <f t="shared" si="187"/>
        <v>246.00000000282307</v>
      </c>
      <c r="T422" s="309">
        <f t="shared" si="187"/>
        <v>231.9999999999709</v>
      </c>
      <c r="U422" s="309">
        <f t="shared" si="187"/>
        <v>265.99999999962165</v>
      </c>
      <c r="V422" s="309">
        <f t="shared" si="187"/>
        <v>225.99999999874854</v>
      </c>
      <c r="W422" s="309">
        <f t="shared" si="187"/>
        <v>220.00000000116415</v>
      </c>
      <c r="X422" s="309">
        <f t="shared" si="187"/>
        <v>234.00000000037835</v>
      </c>
      <c r="Y422" s="415">
        <f>(Y426-X426)*$AE421*$AF421</f>
        <v>225.99999999874854</v>
      </c>
      <c r="Z422" s="309">
        <f>(Z426-Y426)*$AE421*$AF421</f>
        <v>189.99999999869033</v>
      </c>
      <c r="AA422" s="309">
        <f t="shared" si="187"/>
        <v>164.00000000066939</v>
      </c>
      <c r="AB422" s="310">
        <f t="shared" si="187"/>
        <v>132.00000000142609</v>
      </c>
      <c r="AC422" s="107">
        <f>SUM(E422:AB422)</f>
        <v>4959.9999999991269</v>
      </c>
      <c r="AD422" s="81"/>
      <c r="AE422" s="155"/>
      <c r="AF422" s="74"/>
      <c r="AJ422" s="51"/>
      <c r="AK422" s="11"/>
      <c r="AL422" s="51"/>
      <c r="AM422" s="11"/>
      <c r="AN422" s="105"/>
    </row>
    <row r="423" spans="1:41" x14ac:dyDescent="0.25">
      <c r="A423" s="3355"/>
      <c r="B423" s="3357"/>
      <c r="C423" s="123" t="s">
        <v>15</v>
      </c>
      <c r="D423" s="108" t="s">
        <v>54</v>
      </c>
      <c r="E423" s="327">
        <v>19</v>
      </c>
      <c r="F423" s="328">
        <v>20</v>
      </c>
      <c r="G423" s="328">
        <v>17</v>
      </c>
      <c r="H423" s="420">
        <v>17</v>
      </c>
      <c r="I423" s="328">
        <v>20</v>
      </c>
      <c r="J423" s="328">
        <v>26</v>
      </c>
      <c r="K423" s="328">
        <v>33</v>
      </c>
      <c r="L423" s="328">
        <v>43</v>
      </c>
      <c r="M423" s="328">
        <v>42</v>
      </c>
      <c r="N423" s="420">
        <v>48</v>
      </c>
      <c r="O423" s="328">
        <v>44</v>
      </c>
      <c r="P423" s="328">
        <v>40</v>
      </c>
      <c r="Q423" s="328">
        <v>41</v>
      </c>
      <c r="R423" s="328">
        <v>38</v>
      </c>
      <c r="S423" s="328">
        <v>39</v>
      </c>
      <c r="T423" s="328">
        <v>37</v>
      </c>
      <c r="U423" s="328">
        <v>42</v>
      </c>
      <c r="V423" s="328">
        <v>36</v>
      </c>
      <c r="W423" s="328">
        <v>35</v>
      </c>
      <c r="X423" s="328">
        <v>37</v>
      </c>
      <c r="Y423" s="420">
        <v>36</v>
      </c>
      <c r="Z423" s="328">
        <v>30</v>
      </c>
      <c r="AA423" s="328">
        <v>26</v>
      </c>
      <c r="AB423" s="1552">
        <v>21</v>
      </c>
      <c r="AC423" s="107">
        <f>AVERAGE(E423:AB423)</f>
        <v>32.791666666666664</v>
      </c>
      <c r="AD423" s="81"/>
      <c r="AE423" s="155"/>
      <c r="AF423" s="74"/>
      <c r="AJ423" s="12"/>
      <c r="AK423" s="11"/>
      <c r="AL423" s="12"/>
      <c r="AM423" s="11"/>
      <c r="AN423" s="105"/>
    </row>
    <row r="424" spans="1:41" ht="14.25" customHeight="1" thickBot="1" x14ac:dyDescent="0.3">
      <c r="A424" s="3355"/>
      <c r="B424" s="3301"/>
      <c r="C424" s="123" t="s">
        <v>17</v>
      </c>
      <c r="D424" s="108"/>
      <c r="E424" s="314">
        <f t="shared" ref="E424:AB424" si="188">E422/E421</f>
        <v>0.37500000000568434</v>
      </c>
      <c r="F424" s="315">
        <f t="shared" si="188"/>
        <v>0.37500000000541367</v>
      </c>
      <c r="G424" s="315">
        <f t="shared" si="188"/>
        <v>0.37062937061905216</v>
      </c>
      <c r="H424" s="417">
        <f t="shared" si="188"/>
        <v>0.37762237763251821</v>
      </c>
      <c r="I424" s="315">
        <f t="shared" si="188"/>
        <v>0.37499999998917266</v>
      </c>
      <c r="J424" s="315">
        <f t="shared" si="188"/>
        <v>0.37442922375039839</v>
      </c>
      <c r="K424" s="315">
        <f t="shared" si="188"/>
        <v>0.37410071942427214</v>
      </c>
      <c r="L424" s="315">
        <f t="shared" si="188"/>
        <v>0.37396121883258715</v>
      </c>
      <c r="M424" s="315">
        <f t="shared" si="188"/>
        <v>0.37570621468941068</v>
      </c>
      <c r="N424" s="417">
        <f t="shared" si="188"/>
        <v>0.37468982630379355</v>
      </c>
      <c r="O424" s="315">
        <f t="shared" si="188"/>
        <v>0.37567567567089238</v>
      </c>
      <c r="P424" s="315">
        <f t="shared" si="188"/>
        <v>0.37388724035720428</v>
      </c>
      <c r="Q424" s="315">
        <f t="shared" si="188"/>
        <v>0.37391304348724691</v>
      </c>
      <c r="R424" s="315">
        <f t="shared" si="188"/>
        <v>0.3761755485824419</v>
      </c>
      <c r="S424" s="315">
        <f t="shared" si="188"/>
        <v>0.37500000000277284</v>
      </c>
      <c r="T424" s="315">
        <f t="shared" si="188"/>
        <v>0.37179487179711412</v>
      </c>
      <c r="U424" s="315">
        <f t="shared" si="188"/>
        <v>0.37677053824010803</v>
      </c>
      <c r="V424" s="315">
        <f t="shared" si="188"/>
        <v>0.3729372937274511</v>
      </c>
      <c r="W424" s="315">
        <f t="shared" si="188"/>
        <v>0.37414965986377724</v>
      </c>
      <c r="X424" s="315">
        <f t="shared" si="188"/>
        <v>0.37620578778892955</v>
      </c>
      <c r="Y424" s="417">
        <f>Y422/Y421</f>
        <v>0.3729372937274511</v>
      </c>
      <c r="Z424" s="315">
        <f t="shared" si="188"/>
        <v>0.37549407113735034</v>
      </c>
      <c r="AA424" s="315">
        <f t="shared" si="188"/>
        <v>0.37614678899105536</v>
      </c>
      <c r="AB424" s="337">
        <f t="shared" si="188"/>
        <v>0.37288135594457034</v>
      </c>
      <c r="AC424" s="214"/>
      <c r="AD424" s="81"/>
      <c r="AE424" s="155"/>
      <c r="AF424" s="74"/>
      <c r="AJ424" s="12"/>
      <c r="AK424" s="11"/>
      <c r="AL424" s="12"/>
      <c r="AM424" s="11"/>
      <c r="AN424" s="105"/>
    </row>
    <row r="425" spans="1:41" ht="16.5" hidden="1" thickBot="1" x14ac:dyDescent="0.3">
      <c r="A425" s="3355"/>
      <c r="B425" s="2591"/>
      <c r="C425" s="362" t="s">
        <v>18</v>
      </c>
      <c r="D425" s="122">
        <v>34834.480000000003</v>
      </c>
      <c r="E425" s="2389">
        <v>34834.639999999999</v>
      </c>
      <c r="F425" s="91">
        <v>34834.807999999997</v>
      </c>
      <c r="G425" s="91">
        <v>34834.951000000001</v>
      </c>
      <c r="H425" s="411">
        <v>34835.093999999997</v>
      </c>
      <c r="I425" s="91">
        <v>34835.262000000002</v>
      </c>
      <c r="J425" s="91">
        <v>34835.481</v>
      </c>
      <c r="K425" s="91">
        <v>34835.758999999998</v>
      </c>
      <c r="L425" s="91">
        <v>34836.120000000003</v>
      </c>
      <c r="M425" s="91">
        <v>34836.474000000002</v>
      </c>
      <c r="N425" s="411">
        <v>34836.877</v>
      </c>
      <c r="O425" s="91">
        <v>34837.247000000003</v>
      </c>
      <c r="P425" s="91">
        <v>34837.584000000003</v>
      </c>
      <c r="Q425" s="91">
        <v>34837.928999999996</v>
      </c>
      <c r="R425" s="91">
        <v>34838.248</v>
      </c>
      <c r="S425" s="91">
        <v>34838.576000000001</v>
      </c>
      <c r="T425" s="91">
        <v>34838.887999999999</v>
      </c>
      <c r="U425" s="91">
        <v>34839.241000000002</v>
      </c>
      <c r="V425" s="91">
        <v>34839.544000000002</v>
      </c>
      <c r="W425" s="91">
        <v>34839.838000000003</v>
      </c>
      <c r="X425" s="91">
        <v>34840.148999999998</v>
      </c>
      <c r="Y425" s="411">
        <v>34840.451999999997</v>
      </c>
      <c r="Z425" s="91">
        <v>34840.705000000002</v>
      </c>
      <c r="AA425" s="91">
        <v>34840.923000000003</v>
      </c>
      <c r="AB425" s="92">
        <v>34841.1</v>
      </c>
      <c r="AC425" s="389"/>
      <c r="AD425" s="2389"/>
      <c r="AE425" s="91"/>
      <c r="AF425" s="92"/>
      <c r="AJ425" s="12"/>
      <c r="AK425" s="11"/>
      <c r="AL425" s="12"/>
      <c r="AM425" s="11"/>
      <c r="AN425" s="105"/>
    </row>
    <row r="426" spans="1:41" ht="16.5" hidden="1" thickBot="1" x14ac:dyDescent="0.3">
      <c r="A426" s="3321"/>
      <c r="B426" s="2576"/>
      <c r="C426" s="124" t="s">
        <v>19</v>
      </c>
      <c r="D426" s="108">
        <v>9889.4500000000007</v>
      </c>
      <c r="E426" s="81">
        <v>9889.51</v>
      </c>
      <c r="F426" s="155">
        <v>9889.5730000000003</v>
      </c>
      <c r="G426" s="155">
        <v>9889.6260000000002</v>
      </c>
      <c r="H426" s="412">
        <v>9889.68</v>
      </c>
      <c r="I426" s="155">
        <v>9889.7430000000004</v>
      </c>
      <c r="J426" s="155">
        <v>9889.8250000000007</v>
      </c>
      <c r="K426" s="155">
        <v>9889.9290000000001</v>
      </c>
      <c r="L426" s="155">
        <v>9890.0640000000003</v>
      </c>
      <c r="M426" s="155">
        <v>9890.1970000000001</v>
      </c>
      <c r="N426" s="412">
        <v>9890.348</v>
      </c>
      <c r="O426" s="155">
        <v>9890.4869999999992</v>
      </c>
      <c r="P426" s="155">
        <v>9890.6129999999994</v>
      </c>
      <c r="Q426" s="155">
        <v>9890.7420000000002</v>
      </c>
      <c r="R426" s="155">
        <v>9890.8619999999992</v>
      </c>
      <c r="S426" s="155">
        <v>9890.9850000000006</v>
      </c>
      <c r="T426" s="155">
        <v>9891.1010000000006</v>
      </c>
      <c r="U426" s="155">
        <v>9891.2340000000004</v>
      </c>
      <c r="V426" s="155">
        <v>9891.3469999999998</v>
      </c>
      <c r="W426" s="155">
        <v>9891.4570000000003</v>
      </c>
      <c r="X426" s="155">
        <v>9891.5740000000005</v>
      </c>
      <c r="Y426" s="412">
        <v>9891.6869999999999</v>
      </c>
      <c r="Z426" s="155">
        <v>9891.7819999999992</v>
      </c>
      <c r="AA426" s="155">
        <v>9891.8639999999996</v>
      </c>
      <c r="AB426" s="74">
        <v>9891.93</v>
      </c>
      <c r="AC426" s="214"/>
      <c r="AD426" s="81"/>
      <c r="AE426" s="155"/>
      <c r="AF426" s="74"/>
      <c r="AJ426" s="12"/>
      <c r="AK426" s="11"/>
      <c r="AL426" s="12"/>
      <c r="AM426" s="11"/>
      <c r="AN426" s="105"/>
    </row>
    <row r="427" spans="1:41" ht="16.5" hidden="1" thickBot="1" x14ac:dyDescent="0.3">
      <c r="A427" s="2210"/>
      <c r="B427" s="2213" t="s">
        <v>42</v>
      </c>
      <c r="C427" s="2583"/>
      <c r="D427" s="114"/>
      <c r="E427" s="178">
        <f>SQRT(E421*E421+E422*E422)/E376/1.73</f>
        <v>18.796310137070577</v>
      </c>
      <c r="F427" s="179">
        <f t="shared" ref="F427:AB427" si="189">SQRT(F421*F421+F422*F422)/F376/1.73</f>
        <v>19.736125644136042</v>
      </c>
      <c r="G427" s="179">
        <f t="shared" si="189"/>
        <v>16.743324890665438</v>
      </c>
      <c r="H427" s="419">
        <f t="shared" si="189"/>
        <v>17.057172039570187</v>
      </c>
      <c r="I427" s="179">
        <f t="shared" si="189"/>
        <v>19.98330255565951</v>
      </c>
      <c r="J427" s="179">
        <f t="shared" si="189"/>
        <v>26.19620036127764</v>
      </c>
      <c r="K427" s="179">
        <f t="shared" si="189"/>
        <v>32.89936672132081</v>
      </c>
      <c r="L427" s="179">
        <f t="shared" si="189"/>
        <v>42.638123479478672</v>
      </c>
      <c r="M427" s="179">
        <f t="shared" si="189"/>
        <v>41.996081917552999</v>
      </c>
      <c r="N427" s="419">
        <f t="shared" si="189"/>
        <v>47.793119571993152</v>
      </c>
      <c r="O427" s="179">
        <f t="shared" si="189"/>
        <v>44.020629200234197</v>
      </c>
      <c r="P427" s="179">
        <f t="shared" si="189"/>
        <v>39.840614999661838</v>
      </c>
      <c r="Q427" s="179">
        <f t="shared" si="189"/>
        <v>40.825836718422941</v>
      </c>
      <c r="R427" s="179">
        <f t="shared" si="189"/>
        <v>37.777199109374905</v>
      </c>
      <c r="S427" s="179">
        <f t="shared" si="189"/>
        <v>38.902584060431877</v>
      </c>
      <c r="T427" s="179">
        <f t="shared" si="189"/>
        <v>36.966049712099775</v>
      </c>
      <c r="U427" s="179">
        <f t="shared" si="189"/>
        <v>41.811811342865738</v>
      </c>
      <c r="V427" s="179">
        <f t="shared" si="189"/>
        <v>35.741466992811716</v>
      </c>
      <c r="W427" s="179">
        <f t="shared" si="189"/>
        <v>34.660488161695248</v>
      </c>
      <c r="X427" s="179">
        <f t="shared" si="189"/>
        <v>36.689468108968768</v>
      </c>
      <c r="Y427" s="419">
        <f>SQRT(V421*V421+V422*V422)/V376/1.73</f>
        <v>35.741466992811716</v>
      </c>
      <c r="Z427" s="179">
        <f t="shared" si="189"/>
        <v>30.069824166652616</v>
      </c>
      <c r="AA427" s="179">
        <f t="shared" si="189"/>
        <v>25.990581890149961</v>
      </c>
      <c r="AB427" s="180">
        <f t="shared" si="189"/>
        <v>20.858355322249025</v>
      </c>
      <c r="AC427" s="109">
        <f>AVERAGE(E427:AB427)</f>
        <v>32.655646004048151</v>
      </c>
      <c r="AD427" s="96">
        <f>(AC423-AC427)/AC423</f>
        <v>4.148025289509933E-3</v>
      </c>
      <c r="AE427" s="79"/>
      <c r="AF427" s="80"/>
      <c r="AH427" s="15"/>
      <c r="AI427" s="64"/>
      <c r="AJ427" s="65"/>
      <c r="AK427" s="65"/>
      <c r="AL427" s="12"/>
      <c r="AM427" s="105"/>
      <c r="AN427" s="105"/>
      <c r="AO427" s="105"/>
    </row>
    <row r="428" spans="1:41" x14ac:dyDescent="0.25">
      <c r="A428" s="3354" t="s">
        <v>37</v>
      </c>
      <c r="B428" s="3356" t="s">
        <v>99</v>
      </c>
      <c r="C428" s="121" t="s">
        <v>13</v>
      </c>
      <c r="D428" s="113" t="s">
        <v>115</v>
      </c>
      <c r="E428" s="307">
        <f t="shared" ref="E428:AA428" si="190">(E432-D432)*$AE428*$AF428</f>
        <v>427.99999999988358</v>
      </c>
      <c r="F428" s="71">
        <f t="shared" si="190"/>
        <v>409.99999999985448</v>
      </c>
      <c r="G428" s="71">
        <f t="shared" si="190"/>
        <v>457.99999999871943</v>
      </c>
      <c r="H428" s="414">
        <f t="shared" si="190"/>
        <v>319.99999999970896</v>
      </c>
      <c r="I428" s="71">
        <f t="shared" si="190"/>
        <v>335.99999999933061</v>
      </c>
      <c r="J428" s="71">
        <f t="shared" si="190"/>
        <v>335.99999999933061</v>
      </c>
      <c r="K428" s="71">
        <f t="shared" si="190"/>
        <v>548.00000000250293</v>
      </c>
      <c r="L428" s="71">
        <f t="shared" si="190"/>
        <v>457.99999999871943</v>
      </c>
      <c r="M428" s="71">
        <f t="shared" si="190"/>
        <v>457.99999999871943</v>
      </c>
      <c r="N428" s="414">
        <f t="shared" si="190"/>
        <v>518.0000000000291</v>
      </c>
      <c r="O428" s="71">
        <f t="shared" si="190"/>
        <v>656.00000000267755</v>
      </c>
      <c r="P428" s="71">
        <f t="shared" si="190"/>
        <v>381.99999999778811</v>
      </c>
      <c r="Q428" s="71">
        <f t="shared" si="190"/>
        <v>472.00000000157161</v>
      </c>
      <c r="R428" s="71">
        <f t="shared" si="190"/>
        <v>518.0000000000291</v>
      </c>
      <c r="S428" s="71">
        <f t="shared" si="190"/>
        <v>549.9999999992724</v>
      </c>
      <c r="T428" s="71">
        <f t="shared" si="190"/>
        <v>639.99999999941792</v>
      </c>
      <c r="U428" s="71">
        <f t="shared" si="190"/>
        <v>458.00000000235741</v>
      </c>
      <c r="V428" s="71">
        <f t="shared" si="190"/>
        <v>335.99999999933061</v>
      </c>
      <c r="W428" s="71">
        <f t="shared" si="190"/>
        <v>396.00000000064028</v>
      </c>
      <c r="X428" s="71">
        <f t="shared" si="190"/>
        <v>351.99999999895226</v>
      </c>
      <c r="Y428" s="414">
        <f>(Y432-X432)*$AE428*$AF428</f>
        <v>409.99999999985448</v>
      </c>
      <c r="Z428" s="71">
        <f>(Z432-Y432)*$AE428*$AF428</f>
        <v>412.00000000026193</v>
      </c>
      <c r="AA428" s="71">
        <f t="shared" si="190"/>
        <v>427.99999999988358</v>
      </c>
      <c r="AB428" s="72">
        <f>(AB432-AA432)*$AE428*$AF428</f>
        <v>319.99999999970896</v>
      </c>
      <c r="AC428" s="106">
        <f>SUM(E428:AB428)</f>
        <v>10599.999999998545</v>
      </c>
      <c r="AD428" s="2593"/>
      <c r="AE428" s="203">
        <v>100</v>
      </c>
      <c r="AF428" s="95">
        <v>20</v>
      </c>
      <c r="AJ428" s="10"/>
      <c r="AK428" s="27"/>
      <c r="AL428" s="12"/>
      <c r="AM428" s="27"/>
      <c r="AN428" s="105"/>
    </row>
    <row r="429" spans="1:41" x14ac:dyDescent="0.25">
      <c r="A429" s="3355"/>
      <c r="B429" s="3357"/>
      <c r="C429" s="123" t="s">
        <v>14</v>
      </c>
      <c r="D429" s="108" t="s">
        <v>115</v>
      </c>
      <c r="E429" s="308">
        <f t="shared" ref="E429:AB429" si="191">(E433-D433)*$AE428*$AF428</f>
        <v>275.99999999983993</v>
      </c>
      <c r="F429" s="309">
        <f t="shared" si="191"/>
        <v>265.99999999962165</v>
      </c>
      <c r="G429" s="309">
        <f t="shared" si="191"/>
        <v>293.99999999986903</v>
      </c>
      <c r="H429" s="415">
        <f t="shared" si="191"/>
        <v>208.00000000053842</v>
      </c>
      <c r="I429" s="309">
        <f t="shared" si="191"/>
        <v>216.00000000034925</v>
      </c>
      <c r="J429" s="309">
        <f t="shared" si="191"/>
        <v>215.99999999853026</v>
      </c>
      <c r="K429" s="309">
        <f t="shared" si="191"/>
        <v>354.00000000117871</v>
      </c>
      <c r="L429" s="309">
        <f t="shared" si="191"/>
        <v>296.00000000027649</v>
      </c>
      <c r="M429" s="309">
        <f t="shared" si="191"/>
        <v>295.9999999984575</v>
      </c>
      <c r="N429" s="415">
        <f t="shared" si="191"/>
        <v>334.00000000074215</v>
      </c>
      <c r="O429" s="309">
        <f t="shared" si="191"/>
        <v>422.00000000048021</v>
      </c>
      <c r="P429" s="309">
        <f t="shared" si="191"/>
        <v>245.99999999918509</v>
      </c>
      <c r="Q429" s="309">
        <f t="shared" si="191"/>
        <v>306.00000000049477</v>
      </c>
      <c r="R429" s="309">
        <f t="shared" si="191"/>
        <v>334.00000000074215</v>
      </c>
      <c r="S429" s="309">
        <f t="shared" si="191"/>
        <v>353.99999999935972</v>
      </c>
      <c r="T429" s="309">
        <f t="shared" si="191"/>
        <v>413.9999999988504</v>
      </c>
      <c r="U429" s="309">
        <f t="shared" si="191"/>
        <v>296.00000000027649</v>
      </c>
      <c r="V429" s="309">
        <f t="shared" si="191"/>
        <v>216.00000000034925</v>
      </c>
      <c r="W429" s="309">
        <f t="shared" si="191"/>
        <v>255.99999999940337</v>
      </c>
      <c r="X429" s="309">
        <f t="shared" si="191"/>
        <v>226.00000000056752</v>
      </c>
      <c r="Y429" s="415">
        <f>(Y433-X433)*$AE428*$AF428</f>
        <v>265.99999999962165</v>
      </c>
      <c r="Z429" s="309">
        <f>(Z433-Y433)*$AE428*$AF428</f>
        <v>266.00000000144064</v>
      </c>
      <c r="AA429" s="309">
        <f t="shared" si="191"/>
        <v>275.99999999983993</v>
      </c>
      <c r="AB429" s="310">
        <f t="shared" si="191"/>
        <v>206.00000000013097</v>
      </c>
      <c r="AC429" s="107">
        <f>SUM(E429:AB429)</f>
        <v>6840.0000000001455</v>
      </c>
      <c r="AD429" s="81"/>
      <c r="AE429" s="155"/>
      <c r="AF429" s="74"/>
      <c r="AJ429" s="51"/>
      <c r="AK429" s="11"/>
      <c r="AL429" s="51"/>
      <c r="AM429" s="11"/>
      <c r="AN429" s="105"/>
    </row>
    <row r="430" spans="1:41" x14ac:dyDescent="0.25">
      <c r="A430" s="3355"/>
      <c r="B430" s="3357"/>
      <c r="C430" s="123" t="s">
        <v>15</v>
      </c>
      <c r="D430" s="108" t="s">
        <v>54</v>
      </c>
      <c r="E430" s="327">
        <v>28</v>
      </c>
      <c r="F430" s="328">
        <v>27</v>
      </c>
      <c r="G430" s="328">
        <v>30</v>
      </c>
      <c r="H430" s="420">
        <v>21</v>
      </c>
      <c r="I430" s="328">
        <v>22</v>
      </c>
      <c r="J430" s="328">
        <v>22</v>
      </c>
      <c r="K430" s="328">
        <v>36</v>
      </c>
      <c r="L430" s="328">
        <v>30</v>
      </c>
      <c r="M430" s="328">
        <v>30</v>
      </c>
      <c r="N430" s="420">
        <v>34</v>
      </c>
      <c r="O430" s="328">
        <v>43</v>
      </c>
      <c r="P430" s="328">
        <v>25</v>
      </c>
      <c r="Q430" s="328">
        <v>31</v>
      </c>
      <c r="R430" s="328">
        <v>34</v>
      </c>
      <c r="S430" s="328">
        <v>36</v>
      </c>
      <c r="T430" s="328">
        <v>42</v>
      </c>
      <c r="U430" s="328">
        <v>30</v>
      </c>
      <c r="V430" s="328">
        <v>22</v>
      </c>
      <c r="W430" s="328">
        <v>26</v>
      </c>
      <c r="X430" s="328">
        <v>23</v>
      </c>
      <c r="Y430" s="420">
        <v>27</v>
      </c>
      <c r="Z430" s="328">
        <v>27</v>
      </c>
      <c r="AA430" s="328">
        <v>28</v>
      </c>
      <c r="AB430" s="1552">
        <v>21</v>
      </c>
      <c r="AC430" s="107">
        <f>AVERAGE(E430:AB430)</f>
        <v>28.958333333333332</v>
      </c>
      <c r="AD430" s="81"/>
      <c r="AE430" s="155"/>
      <c r="AF430" s="74"/>
      <c r="AJ430" s="12"/>
      <c r="AK430" s="11"/>
      <c r="AL430" s="12"/>
      <c r="AM430" s="11"/>
      <c r="AN430" s="105"/>
    </row>
    <row r="431" spans="1:41" ht="16.5" thickBot="1" x14ac:dyDescent="0.3">
      <c r="A431" s="3355"/>
      <c r="B431" s="3301"/>
      <c r="C431" s="123" t="s">
        <v>17</v>
      </c>
      <c r="D431" s="108"/>
      <c r="E431" s="314">
        <f t="shared" ref="E431:AB431" si="192">E429/E428</f>
        <v>0.6448598130839136</v>
      </c>
      <c r="F431" s="315">
        <f t="shared" si="192"/>
        <v>0.64878048780418551</v>
      </c>
      <c r="G431" s="315">
        <f t="shared" si="192"/>
        <v>0.64192139738142151</v>
      </c>
      <c r="H431" s="417">
        <f t="shared" si="192"/>
        <v>0.65000000000227376</v>
      </c>
      <c r="I431" s="315">
        <f t="shared" si="192"/>
        <v>0.64285714285946305</v>
      </c>
      <c r="J431" s="315">
        <f t="shared" si="192"/>
        <v>0.64285714285404938</v>
      </c>
      <c r="K431" s="315">
        <f t="shared" si="192"/>
        <v>0.64598540145905448</v>
      </c>
      <c r="L431" s="315">
        <f t="shared" si="192"/>
        <v>0.64628820960939759</v>
      </c>
      <c r="M431" s="315">
        <f t="shared" si="192"/>
        <v>0.64628820960542599</v>
      </c>
      <c r="N431" s="417">
        <f t="shared" si="192"/>
        <v>0.64478764478904127</v>
      </c>
      <c r="O431" s="315">
        <f t="shared" si="192"/>
        <v>0.64329268292493558</v>
      </c>
      <c r="P431" s="315">
        <f t="shared" si="192"/>
        <v>0.64397905759321861</v>
      </c>
      <c r="Q431" s="315">
        <f t="shared" si="192"/>
        <v>0.64830508474465232</v>
      </c>
      <c r="R431" s="315">
        <f t="shared" si="192"/>
        <v>0.64478764478904127</v>
      </c>
      <c r="S431" s="315">
        <f t="shared" si="192"/>
        <v>0.64363636363605092</v>
      </c>
      <c r="T431" s="315">
        <f t="shared" si="192"/>
        <v>0.64687499999879206</v>
      </c>
      <c r="U431" s="315">
        <f t="shared" si="192"/>
        <v>0.64628820960426403</v>
      </c>
      <c r="V431" s="315">
        <f t="shared" si="192"/>
        <v>0.64285714285946305</v>
      </c>
      <c r="W431" s="315">
        <f t="shared" si="192"/>
        <v>0.64646464646209456</v>
      </c>
      <c r="X431" s="315">
        <f t="shared" si="192"/>
        <v>0.64204545454897788</v>
      </c>
      <c r="Y431" s="417">
        <f>Y429/Y428</f>
        <v>0.64878048780418551</v>
      </c>
      <c r="Z431" s="315">
        <f t="shared" si="192"/>
        <v>0.64563106796425129</v>
      </c>
      <c r="AA431" s="315">
        <f t="shared" si="192"/>
        <v>0.6448598130839136</v>
      </c>
      <c r="AB431" s="337">
        <f t="shared" si="192"/>
        <v>0.6437500000009948</v>
      </c>
      <c r="AC431" s="214"/>
      <c r="AD431" s="81"/>
      <c r="AE431" s="155"/>
      <c r="AF431" s="74"/>
      <c r="AJ431" s="12"/>
      <c r="AK431" s="11"/>
      <c r="AL431" s="12"/>
      <c r="AM431" s="11"/>
      <c r="AN431" s="105"/>
    </row>
    <row r="432" spans="1:41" ht="15.75" hidden="1" customHeight="1" x14ac:dyDescent="0.3">
      <c r="A432" s="3355"/>
      <c r="B432" s="2591"/>
      <c r="C432" s="362" t="s">
        <v>18</v>
      </c>
      <c r="D432" s="122">
        <v>10035.120000000001</v>
      </c>
      <c r="E432" s="2389">
        <v>10035.334000000001</v>
      </c>
      <c r="F432" s="91">
        <v>10035.539000000001</v>
      </c>
      <c r="G432" s="91">
        <v>10035.768</v>
      </c>
      <c r="H432" s="411">
        <v>10035.928</v>
      </c>
      <c r="I432" s="91">
        <v>10036.096</v>
      </c>
      <c r="J432" s="91">
        <v>10036.263999999999</v>
      </c>
      <c r="K432" s="91">
        <v>10036.538</v>
      </c>
      <c r="L432" s="91">
        <v>10036.767</v>
      </c>
      <c r="M432" s="91">
        <v>10036.995999999999</v>
      </c>
      <c r="N432" s="411">
        <v>10037.254999999999</v>
      </c>
      <c r="O432" s="91">
        <v>10037.583000000001</v>
      </c>
      <c r="P432" s="91">
        <v>10037.773999999999</v>
      </c>
      <c r="Q432" s="91">
        <v>10038.01</v>
      </c>
      <c r="R432" s="91">
        <v>10038.269</v>
      </c>
      <c r="S432" s="91">
        <v>10038.544</v>
      </c>
      <c r="T432" s="91">
        <v>10038.864</v>
      </c>
      <c r="U432" s="91">
        <v>10039.093000000001</v>
      </c>
      <c r="V432" s="91">
        <v>10039.261</v>
      </c>
      <c r="W432" s="91">
        <v>10039.459000000001</v>
      </c>
      <c r="X432" s="91">
        <v>10039.635</v>
      </c>
      <c r="Y432" s="411">
        <v>10039.84</v>
      </c>
      <c r="Z432" s="91">
        <v>10040.046</v>
      </c>
      <c r="AA432" s="91">
        <v>10040.26</v>
      </c>
      <c r="AB432" s="92">
        <v>10040.42</v>
      </c>
      <c r="AC432" s="389"/>
      <c r="AD432" s="2389"/>
      <c r="AE432" s="91"/>
      <c r="AF432" s="92"/>
      <c r="AJ432" s="238"/>
      <c r="AK432" s="48"/>
      <c r="AL432" s="238"/>
      <c r="AM432" s="48"/>
      <c r="AN432" s="105"/>
    </row>
    <row r="433" spans="1:41" ht="16.5" hidden="1" thickBot="1" x14ac:dyDescent="0.3">
      <c r="A433" s="3321"/>
      <c r="B433" s="2576"/>
      <c r="C433" s="124" t="s">
        <v>19</v>
      </c>
      <c r="D433" s="108">
        <v>6310.93</v>
      </c>
      <c r="E433" s="81">
        <v>6311.0680000000002</v>
      </c>
      <c r="F433" s="155">
        <v>6311.201</v>
      </c>
      <c r="G433" s="155">
        <v>6311.348</v>
      </c>
      <c r="H433" s="412">
        <v>6311.4520000000002</v>
      </c>
      <c r="I433" s="155">
        <v>6311.56</v>
      </c>
      <c r="J433" s="155">
        <v>6311.6679999999997</v>
      </c>
      <c r="K433" s="155">
        <v>6311.8450000000003</v>
      </c>
      <c r="L433" s="155">
        <v>6311.9930000000004</v>
      </c>
      <c r="M433" s="155">
        <v>6312.1409999999996</v>
      </c>
      <c r="N433" s="412">
        <v>6312.308</v>
      </c>
      <c r="O433" s="155">
        <v>6312.5190000000002</v>
      </c>
      <c r="P433" s="155">
        <v>6312.6419999999998</v>
      </c>
      <c r="Q433" s="155">
        <v>6312.7950000000001</v>
      </c>
      <c r="R433" s="155">
        <v>6312.9620000000004</v>
      </c>
      <c r="S433" s="155">
        <v>6313.1390000000001</v>
      </c>
      <c r="T433" s="155">
        <v>6313.3459999999995</v>
      </c>
      <c r="U433" s="155">
        <v>6313.4939999999997</v>
      </c>
      <c r="V433" s="155">
        <v>6313.6019999999999</v>
      </c>
      <c r="W433" s="155">
        <v>6313.73</v>
      </c>
      <c r="X433" s="155">
        <v>6313.8429999999998</v>
      </c>
      <c r="Y433" s="412">
        <v>6313.9759999999997</v>
      </c>
      <c r="Z433" s="155">
        <v>6314.1090000000004</v>
      </c>
      <c r="AA433" s="155">
        <v>6314.2470000000003</v>
      </c>
      <c r="AB433" s="74">
        <v>6314.35</v>
      </c>
      <c r="AC433" s="214"/>
      <c r="AD433" s="81"/>
      <c r="AE433" s="155"/>
      <c r="AF433" s="74"/>
      <c r="AJ433" s="238"/>
      <c r="AK433" s="48"/>
      <c r="AL433" s="238"/>
      <c r="AM433" s="48"/>
      <c r="AN433" s="105"/>
    </row>
    <row r="434" spans="1:41" ht="16.5" hidden="1" thickBot="1" x14ac:dyDescent="0.3">
      <c r="A434" s="2210"/>
      <c r="B434" s="2213" t="s">
        <v>42</v>
      </c>
      <c r="C434" s="2583"/>
      <c r="D434" s="114"/>
      <c r="E434" s="178">
        <f>SQRT(E428*E428+E429*E429)/E376/1.73</f>
        <v>28.009327370721582</v>
      </c>
      <c r="F434" s="179">
        <f t="shared" ref="F434:AB434" si="193">SQRT(F428*F428+F429*F429)/F376/1.73</f>
        <v>26.879380702184832</v>
      </c>
      <c r="G434" s="179">
        <f t="shared" si="193"/>
        <v>29.8756974549107</v>
      </c>
      <c r="H434" s="419">
        <f t="shared" si="193"/>
        <v>21.29463778762802</v>
      </c>
      <c r="I434" s="179">
        <f t="shared" si="193"/>
        <v>22.243732803739043</v>
      </c>
      <c r="J434" s="179">
        <f t="shared" si="193"/>
        <v>22.373056831612665</v>
      </c>
      <c r="K434" s="179">
        <f t="shared" si="193"/>
        <v>36.156018683220147</v>
      </c>
      <c r="L434" s="179">
        <f t="shared" si="193"/>
        <v>30.164316221819121</v>
      </c>
      <c r="M434" s="179">
        <f t="shared" si="193"/>
        <v>30.280221375354383</v>
      </c>
      <c r="N434" s="419">
        <f t="shared" si="193"/>
        <v>34.223654431835755</v>
      </c>
      <c r="O434" s="179">
        <f t="shared" si="193"/>
        <v>43.436846114135193</v>
      </c>
      <c r="P434" s="179">
        <f t="shared" si="193"/>
        <v>25.156506105594797</v>
      </c>
      <c r="Q434" s="179">
        <f t="shared" si="193"/>
        <v>31.174647503645463</v>
      </c>
      <c r="R434" s="179">
        <f t="shared" si="193"/>
        <v>34.158029015859086</v>
      </c>
      <c r="S434" s="179">
        <f t="shared" si="193"/>
        <v>36.31881573022261</v>
      </c>
      <c r="T434" s="179">
        <f t="shared" si="193"/>
        <v>42.32429556579514</v>
      </c>
      <c r="U434" s="179">
        <f t="shared" si="193"/>
        <v>30.222157672078232</v>
      </c>
      <c r="V434" s="179">
        <f t="shared" si="193"/>
        <v>22.073608652276409</v>
      </c>
      <c r="W434" s="179">
        <f t="shared" si="193"/>
        <v>26.03321081539135</v>
      </c>
      <c r="X434" s="179">
        <f t="shared" si="193"/>
        <v>23.09412016779288</v>
      </c>
      <c r="Y434" s="419">
        <f>SQRT(V428*V428+V429*V429)/V376/1.73</f>
        <v>22.073608652276409</v>
      </c>
      <c r="Z434" s="179">
        <f t="shared" si="193"/>
        <v>27.283236627624973</v>
      </c>
      <c r="AA434" s="179">
        <f t="shared" si="193"/>
        <v>28.414867824930873</v>
      </c>
      <c r="AB434" s="180">
        <f t="shared" si="193"/>
        <v>21.010939696612425</v>
      </c>
      <c r="AC434" s="109">
        <f>AVERAGE(E434:AB434)</f>
        <v>28.928122241969263</v>
      </c>
      <c r="AD434" s="96">
        <f>(AC430-AC434)/AC430</f>
        <v>1.0432607089750664E-3</v>
      </c>
      <c r="AE434" s="79"/>
      <c r="AF434" s="80"/>
      <c r="AH434" s="15"/>
      <c r="AI434" s="64"/>
      <c r="AJ434" s="65"/>
      <c r="AK434" s="65"/>
      <c r="AL434" s="12"/>
      <c r="AM434" s="105"/>
      <c r="AN434" s="105"/>
      <c r="AO434" s="105"/>
    </row>
    <row r="435" spans="1:41" ht="15.75" customHeight="1" x14ac:dyDescent="0.25">
      <c r="A435" s="3354" t="s">
        <v>29</v>
      </c>
      <c r="B435" s="3356" t="s">
        <v>1</v>
      </c>
      <c r="C435" s="121" t="s">
        <v>13</v>
      </c>
      <c r="D435" s="113" t="s">
        <v>115</v>
      </c>
      <c r="E435" s="307">
        <f t="shared" ref="E435:AA435" si="194">(E439-D439)*$AE435*$AF435</f>
        <v>151.99999999822467</v>
      </c>
      <c r="F435" s="71">
        <f t="shared" si="194"/>
        <v>152.00000000186265</v>
      </c>
      <c r="G435" s="71">
        <f t="shared" si="194"/>
        <v>133.99999999819556</v>
      </c>
      <c r="H435" s="414">
        <f t="shared" si="194"/>
        <v>152.00000000186265</v>
      </c>
      <c r="I435" s="71">
        <f t="shared" si="194"/>
        <v>202.00000000113505</v>
      </c>
      <c r="J435" s="71">
        <f t="shared" si="194"/>
        <v>185.99999999787542</v>
      </c>
      <c r="K435" s="71">
        <f t="shared" si="194"/>
        <v>270.00000000043656</v>
      </c>
      <c r="L435" s="71">
        <f t="shared" si="194"/>
        <v>270.00000000043656</v>
      </c>
      <c r="M435" s="71">
        <f t="shared" si="194"/>
        <v>301.99999999967986</v>
      </c>
      <c r="N435" s="414">
        <f t="shared" si="194"/>
        <v>304.00000000008731</v>
      </c>
      <c r="O435" s="71">
        <f t="shared" si="194"/>
        <v>270.00000000043656</v>
      </c>
      <c r="P435" s="71">
        <f t="shared" si="194"/>
        <v>270.00000000043656</v>
      </c>
      <c r="Q435" s="71">
        <f t="shared" si="194"/>
        <v>252.00000000040745</v>
      </c>
      <c r="R435" s="71">
        <f t="shared" si="194"/>
        <v>270.00000000043656</v>
      </c>
      <c r="S435" s="71">
        <f t="shared" si="194"/>
        <v>253.99999999717693</v>
      </c>
      <c r="T435" s="71">
        <f t="shared" si="194"/>
        <v>236.0000000007858</v>
      </c>
      <c r="U435" s="71">
        <f t="shared" si="194"/>
        <v>270.00000000043656</v>
      </c>
      <c r="V435" s="71">
        <f t="shared" si="194"/>
        <v>319.99999999970896</v>
      </c>
      <c r="W435" s="71">
        <f t="shared" si="194"/>
        <v>286.00000000005821</v>
      </c>
      <c r="X435" s="71">
        <f t="shared" si="194"/>
        <v>286.00000000005821</v>
      </c>
      <c r="Y435" s="414">
        <f>(Y439-X439)*$AE435*$AF435</f>
        <v>304.00000000008731</v>
      </c>
      <c r="Z435" s="71">
        <f>(Z439-Y439)*$AE435*$AF435</f>
        <v>270.00000000043656</v>
      </c>
      <c r="AA435" s="71">
        <f t="shared" si="194"/>
        <v>220.00000000116415</v>
      </c>
      <c r="AB435" s="72">
        <f>(AB439-AA439)*$AE435*$AF435</f>
        <v>167.99999999784632</v>
      </c>
      <c r="AC435" s="106">
        <f>SUM(E435:AB435)</f>
        <v>5799.9999999992724</v>
      </c>
      <c r="AD435" s="2593"/>
      <c r="AE435" s="203">
        <v>100</v>
      </c>
      <c r="AF435" s="95">
        <v>20</v>
      </c>
      <c r="AJ435" s="10"/>
      <c r="AK435" s="27"/>
      <c r="AL435" s="12"/>
      <c r="AM435" s="27"/>
      <c r="AN435" s="105"/>
    </row>
    <row r="436" spans="1:41" x14ac:dyDescent="0.25">
      <c r="A436" s="3355"/>
      <c r="B436" s="3357"/>
      <c r="C436" s="123" t="s">
        <v>14</v>
      </c>
      <c r="D436" s="108" t="s">
        <v>115</v>
      </c>
      <c r="E436" s="308">
        <f t="shared" ref="E436:AB436" si="195">(E440-D440)*$AE435*$AF435</f>
        <v>59.999999999490683</v>
      </c>
      <c r="F436" s="309">
        <f t="shared" si="195"/>
        <v>60.000000000400178</v>
      </c>
      <c r="G436" s="309">
        <f t="shared" si="195"/>
        <v>51.999999999679858</v>
      </c>
      <c r="H436" s="415">
        <f t="shared" si="195"/>
        <v>60.000000000400178</v>
      </c>
      <c r="I436" s="309">
        <f t="shared" si="195"/>
        <v>79.99999999992724</v>
      </c>
      <c r="J436" s="309">
        <f t="shared" si="195"/>
        <v>72.000000000116415</v>
      </c>
      <c r="K436" s="309">
        <f t="shared" si="195"/>
        <v>105.99999999976717</v>
      </c>
      <c r="L436" s="309">
        <f t="shared" si="195"/>
        <v>105.99999999976717</v>
      </c>
      <c r="M436" s="309">
        <f t="shared" si="195"/>
        <v>119.99999999989086</v>
      </c>
      <c r="N436" s="415">
        <f t="shared" si="195"/>
        <v>120.00000000080036</v>
      </c>
      <c r="O436" s="309">
        <f t="shared" si="195"/>
        <v>105.99999999976717</v>
      </c>
      <c r="P436" s="309">
        <f t="shared" si="195"/>
        <v>105.99999999976717</v>
      </c>
      <c r="Q436" s="309">
        <f t="shared" si="195"/>
        <v>97.999999999956344</v>
      </c>
      <c r="R436" s="309">
        <f t="shared" si="195"/>
        <v>105.99999999976717</v>
      </c>
      <c r="S436" s="309">
        <f t="shared" si="195"/>
        <v>100.0000000003638</v>
      </c>
      <c r="T436" s="309">
        <f t="shared" si="195"/>
        <v>91.999999999643478</v>
      </c>
      <c r="U436" s="309">
        <f t="shared" si="195"/>
        <v>106.00000000067666</v>
      </c>
      <c r="V436" s="309">
        <f t="shared" si="195"/>
        <v>125.99999999929423</v>
      </c>
      <c r="W436" s="309">
        <f t="shared" si="195"/>
        <v>114.00000000048749</v>
      </c>
      <c r="X436" s="309">
        <f t="shared" si="195"/>
        <v>112.00000000008004</v>
      </c>
      <c r="Y436" s="415">
        <f>(Y440-X440)*$AE435*$AF435</f>
        <v>119.99999999989086</v>
      </c>
      <c r="Z436" s="309">
        <f>(Z440-Y440)*$AE435*$AF435</f>
        <v>105.99999999976717</v>
      </c>
      <c r="AA436" s="309">
        <f t="shared" si="195"/>
        <v>86.000000000240107</v>
      </c>
      <c r="AB436" s="310">
        <f t="shared" si="195"/>
        <v>65.999999999803549</v>
      </c>
      <c r="AC436" s="107">
        <f>SUM(E436:AB436)</f>
        <v>2279.9999999997453</v>
      </c>
      <c r="AD436" s="81"/>
      <c r="AE436" s="155"/>
      <c r="AF436" s="74"/>
      <c r="AI436" s="105"/>
      <c r="AJ436" s="51"/>
      <c r="AK436" s="11"/>
      <c r="AL436" s="51"/>
      <c r="AM436" s="11"/>
      <c r="AN436" s="105"/>
    </row>
    <row r="437" spans="1:41" x14ac:dyDescent="0.25">
      <c r="A437" s="3355"/>
      <c r="B437" s="3357"/>
      <c r="C437" s="123" t="s">
        <v>15</v>
      </c>
      <c r="D437" s="108" t="s">
        <v>54</v>
      </c>
      <c r="E437" s="327">
        <v>9</v>
      </c>
      <c r="F437" s="328">
        <v>9</v>
      </c>
      <c r="G437" s="328">
        <v>8</v>
      </c>
      <c r="H437" s="420">
        <v>9</v>
      </c>
      <c r="I437" s="328">
        <v>12</v>
      </c>
      <c r="J437" s="328">
        <v>11</v>
      </c>
      <c r="K437" s="328">
        <v>16</v>
      </c>
      <c r="L437" s="328">
        <v>16</v>
      </c>
      <c r="M437" s="328">
        <v>18</v>
      </c>
      <c r="N437" s="420">
        <v>18</v>
      </c>
      <c r="O437" s="328">
        <v>16</v>
      </c>
      <c r="P437" s="328">
        <v>16</v>
      </c>
      <c r="Q437" s="328">
        <v>15</v>
      </c>
      <c r="R437" s="328">
        <v>16</v>
      </c>
      <c r="S437" s="328">
        <v>15</v>
      </c>
      <c r="T437" s="328">
        <v>14</v>
      </c>
      <c r="U437" s="328">
        <v>16</v>
      </c>
      <c r="V437" s="328">
        <v>19</v>
      </c>
      <c r="W437" s="328">
        <v>17</v>
      </c>
      <c r="X437" s="328">
        <v>17</v>
      </c>
      <c r="Y437" s="420">
        <v>18</v>
      </c>
      <c r="Z437" s="328">
        <v>16</v>
      </c>
      <c r="AA437" s="328">
        <v>13</v>
      </c>
      <c r="AB437" s="1552">
        <v>10</v>
      </c>
      <c r="AC437" s="107">
        <f>AVERAGE(E437:AB437)</f>
        <v>14.333333333333334</v>
      </c>
      <c r="AD437" s="81"/>
      <c r="AE437" s="155"/>
      <c r="AF437" s="74"/>
      <c r="AI437" s="105"/>
      <c r="AJ437" s="12"/>
      <c r="AK437" s="11"/>
      <c r="AL437" s="12"/>
      <c r="AM437" s="11"/>
      <c r="AN437" s="105"/>
    </row>
    <row r="438" spans="1:41" ht="16.5" thickBot="1" x14ac:dyDescent="0.3">
      <c r="A438" s="3355"/>
      <c r="B438" s="3301"/>
      <c r="C438" s="123" t="s">
        <v>17</v>
      </c>
      <c r="D438" s="108"/>
      <c r="E438" s="314">
        <f t="shared" ref="E438:AB438" si="196">E436/E435</f>
        <v>0.39473684210652282</v>
      </c>
      <c r="F438" s="315">
        <f>F436/F435</f>
        <v>0.3947368421030587</v>
      </c>
      <c r="G438" s="315">
        <f t="shared" si="196"/>
        <v>0.38805970149537378</v>
      </c>
      <c r="H438" s="417">
        <f t="shared" si="196"/>
        <v>0.3947368421030587</v>
      </c>
      <c r="I438" s="315">
        <f t="shared" si="196"/>
        <v>0.39603960395781046</v>
      </c>
      <c r="J438" s="315">
        <f t="shared" si="196"/>
        <v>0.38709677419859589</v>
      </c>
      <c r="K438" s="315">
        <f t="shared" si="196"/>
        <v>0.39259259259109547</v>
      </c>
      <c r="L438" s="315">
        <f t="shared" si="196"/>
        <v>0.39259259259109547</v>
      </c>
      <c r="M438" s="315">
        <f t="shared" si="196"/>
        <v>0.39735099337754326</v>
      </c>
      <c r="N438" s="417">
        <f t="shared" si="196"/>
        <v>0.39473684210778254</v>
      </c>
      <c r="O438" s="315">
        <f t="shared" si="196"/>
        <v>0.39259259259109547</v>
      </c>
      <c r="P438" s="315">
        <f t="shared" si="196"/>
        <v>0.39259259259109547</v>
      </c>
      <c r="Q438" s="315">
        <f t="shared" si="196"/>
        <v>0.38888888888808687</v>
      </c>
      <c r="R438" s="315">
        <f t="shared" si="196"/>
        <v>0.39259259259109547</v>
      </c>
      <c r="S438" s="315">
        <f t="shared" si="196"/>
        <v>0.39370078740738285</v>
      </c>
      <c r="T438" s="315">
        <f t="shared" si="196"/>
        <v>0.38983050847176759</v>
      </c>
      <c r="U438" s="315">
        <f t="shared" si="196"/>
        <v>0.392592592594464</v>
      </c>
      <c r="V438" s="315">
        <f t="shared" si="196"/>
        <v>0.39374999999815258</v>
      </c>
      <c r="W438" s="315">
        <f t="shared" si="196"/>
        <v>0.39860139860302196</v>
      </c>
      <c r="X438" s="315">
        <f t="shared" si="196"/>
        <v>0.39160839160859173</v>
      </c>
      <c r="Y438" s="417">
        <f>Y436/Y435</f>
        <v>0.39473684210479076</v>
      </c>
      <c r="Z438" s="315">
        <f t="shared" si="196"/>
        <v>0.39259259259109547</v>
      </c>
      <c r="AA438" s="315">
        <f t="shared" si="196"/>
        <v>0.39090909090811377</v>
      </c>
      <c r="AB438" s="337">
        <f t="shared" si="196"/>
        <v>0.39285714286100976</v>
      </c>
      <c r="AC438" s="214"/>
      <c r="AD438" s="81"/>
      <c r="AE438" s="155"/>
      <c r="AF438" s="74"/>
      <c r="AI438" s="105"/>
      <c r="AJ438" s="12"/>
      <c r="AK438" s="11"/>
      <c r="AL438" s="12"/>
      <c r="AM438" s="11"/>
      <c r="AN438" s="105"/>
    </row>
    <row r="439" spans="1:41" ht="16.5" hidden="1" thickBot="1" x14ac:dyDescent="0.3">
      <c r="A439" s="3355"/>
      <c r="B439" s="2591"/>
      <c r="C439" s="362" t="s">
        <v>18</v>
      </c>
      <c r="D439" s="122">
        <v>10468.92</v>
      </c>
      <c r="E439" s="2389">
        <v>10468.995999999999</v>
      </c>
      <c r="F439" s="91">
        <v>10469.072</v>
      </c>
      <c r="G439" s="91">
        <v>10469.138999999999</v>
      </c>
      <c r="H439" s="411">
        <v>10469.215</v>
      </c>
      <c r="I439" s="91">
        <v>10469.316000000001</v>
      </c>
      <c r="J439" s="91">
        <v>10469.409</v>
      </c>
      <c r="K439" s="91">
        <v>10469.544</v>
      </c>
      <c r="L439" s="91">
        <v>10469.679</v>
      </c>
      <c r="M439" s="91">
        <v>10469.83</v>
      </c>
      <c r="N439" s="411">
        <v>10469.982</v>
      </c>
      <c r="O439" s="91">
        <v>10470.117</v>
      </c>
      <c r="P439" s="91">
        <v>10470.252</v>
      </c>
      <c r="Q439" s="91">
        <v>10470.378000000001</v>
      </c>
      <c r="R439" s="91">
        <v>10470.513000000001</v>
      </c>
      <c r="S439" s="91">
        <v>10470.64</v>
      </c>
      <c r="T439" s="91">
        <v>10470.758</v>
      </c>
      <c r="U439" s="91">
        <v>10470.893</v>
      </c>
      <c r="V439" s="91">
        <v>10471.053</v>
      </c>
      <c r="W439" s="91">
        <v>10471.196</v>
      </c>
      <c r="X439" s="91">
        <v>10471.339</v>
      </c>
      <c r="Y439" s="411">
        <v>10471.491</v>
      </c>
      <c r="Z439" s="91">
        <v>10471.626</v>
      </c>
      <c r="AA439" s="91">
        <v>10471.736000000001</v>
      </c>
      <c r="AB439" s="92">
        <v>10471.82</v>
      </c>
      <c r="AC439" s="389"/>
      <c r="AD439" s="2389"/>
      <c r="AE439" s="91"/>
      <c r="AF439" s="92"/>
      <c r="AI439" s="105"/>
      <c r="AJ439" s="12"/>
      <c r="AK439" s="11"/>
      <c r="AL439" s="12"/>
      <c r="AM439" s="11"/>
      <c r="AN439" s="105"/>
    </row>
    <row r="440" spans="1:41" ht="16.5" hidden="1" thickBot="1" x14ac:dyDescent="0.3">
      <c r="A440" s="3321"/>
      <c r="B440" s="2576"/>
      <c r="C440" s="124" t="s">
        <v>19</v>
      </c>
      <c r="D440" s="108">
        <v>3007.94</v>
      </c>
      <c r="E440" s="81">
        <v>3007.97</v>
      </c>
      <c r="F440" s="155">
        <v>3008</v>
      </c>
      <c r="G440" s="155">
        <v>3008.0259999999998</v>
      </c>
      <c r="H440" s="412">
        <v>3008.056</v>
      </c>
      <c r="I440" s="155">
        <v>3008.096</v>
      </c>
      <c r="J440" s="155">
        <v>3008.1320000000001</v>
      </c>
      <c r="K440" s="155">
        <v>3008.1849999999999</v>
      </c>
      <c r="L440" s="155">
        <v>3008.2379999999998</v>
      </c>
      <c r="M440" s="155">
        <v>3008.2979999999998</v>
      </c>
      <c r="N440" s="412">
        <v>3008.3580000000002</v>
      </c>
      <c r="O440" s="155">
        <v>3008.4110000000001</v>
      </c>
      <c r="P440" s="155">
        <v>3008.4639999999999</v>
      </c>
      <c r="Q440" s="155">
        <v>3008.5129999999999</v>
      </c>
      <c r="R440" s="155">
        <v>3008.5659999999998</v>
      </c>
      <c r="S440" s="155">
        <v>3008.616</v>
      </c>
      <c r="T440" s="155">
        <v>3008.6619999999998</v>
      </c>
      <c r="U440" s="155">
        <v>3008.7150000000001</v>
      </c>
      <c r="V440" s="155">
        <v>3008.7779999999998</v>
      </c>
      <c r="W440" s="155">
        <v>3008.835</v>
      </c>
      <c r="X440" s="155">
        <v>3008.8910000000001</v>
      </c>
      <c r="Y440" s="412">
        <v>3008.951</v>
      </c>
      <c r="Z440" s="155">
        <v>3009.0039999999999</v>
      </c>
      <c r="AA440" s="155">
        <v>3009.047</v>
      </c>
      <c r="AB440" s="74">
        <v>3009.08</v>
      </c>
      <c r="AC440" s="214"/>
      <c r="AD440" s="81"/>
      <c r="AE440" s="155"/>
      <c r="AF440" s="74"/>
      <c r="AI440" s="105"/>
      <c r="AJ440" s="12"/>
      <c r="AK440" s="11"/>
      <c r="AL440" s="12"/>
      <c r="AM440" s="11"/>
      <c r="AN440" s="105"/>
    </row>
    <row r="441" spans="1:41" ht="16.5" hidden="1" thickBot="1" x14ac:dyDescent="0.3">
      <c r="A441" s="1871"/>
      <c r="B441" s="2586" t="s">
        <v>42</v>
      </c>
      <c r="C441" s="2584"/>
      <c r="D441" s="128"/>
      <c r="E441" s="580">
        <f>SQRT(E435*E435+E436*E436)/E376/1.73</f>
        <v>8.9875090458679949</v>
      </c>
      <c r="F441" s="581">
        <f t="shared" ref="F441:AB441" si="197">SQRT(F435*F435+F436*F436)/F376/1.73</f>
        <v>8.9875090460724696</v>
      </c>
      <c r="G441" s="581">
        <f t="shared" si="197"/>
        <v>7.8902485532033211</v>
      </c>
      <c r="H441" s="582">
        <f t="shared" si="197"/>
        <v>9.117637072801319</v>
      </c>
      <c r="I441" s="581">
        <f t="shared" si="197"/>
        <v>12.098901587990637</v>
      </c>
      <c r="J441" s="581">
        <f t="shared" si="197"/>
        <v>11.171373933615442</v>
      </c>
      <c r="K441" s="581">
        <f t="shared" si="197"/>
        <v>16.075353018190139</v>
      </c>
      <c r="L441" s="581">
        <f t="shared" si="197"/>
        <v>16.044586792318004</v>
      </c>
      <c r="M441" s="581">
        <f t="shared" si="197"/>
        <v>18.044437635075695</v>
      </c>
      <c r="N441" s="582">
        <f t="shared" si="197"/>
        <v>18.147688774878702</v>
      </c>
      <c r="O441" s="581">
        <f t="shared" si="197"/>
        <v>16.15278728128354</v>
      </c>
      <c r="P441" s="581">
        <f t="shared" si="197"/>
        <v>16.059955170471568</v>
      </c>
      <c r="Q441" s="581">
        <f t="shared" si="197"/>
        <v>14.984837580675766</v>
      </c>
      <c r="R441" s="581">
        <f t="shared" si="197"/>
        <v>16.075353018190139</v>
      </c>
      <c r="S441" s="581">
        <f t="shared" si="197"/>
        <v>15.157512476072919</v>
      </c>
      <c r="T441" s="581">
        <f t="shared" si="197"/>
        <v>14.064857778170373</v>
      </c>
      <c r="U441" s="581">
        <f t="shared" si="197"/>
        <v>16.07535301820856</v>
      </c>
      <c r="V441" s="581">
        <f t="shared" si="197"/>
        <v>19.005116084389222</v>
      </c>
      <c r="W441" s="581">
        <f t="shared" si="197"/>
        <v>16.997813444242386</v>
      </c>
      <c r="X441" s="581">
        <f t="shared" si="197"/>
        <v>16.957239385392974</v>
      </c>
      <c r="Y441" s="582">
        <f>SQRT(V435*V435+V436*V436)/V376/1.73</f>
        <v>19.005116084389222</v>
      </c>
      <c r="Z441" s="581">
        <f t="shared" si="197"/>
        <v>16.137240806518108</v>
      </c>
      <c r="AA441" s="581">
        <f t="shared" si="197"/>
        <v>13.179401064267564</v>
      </c>
      <c r="AB441" s="853">
        <f t="shared" si="197"/>
        <v>9.9651251014911573</v>
      </c>
      <c r="AC441" s="584">
        <f>AVERAGE(E441:AB441)</f>
        <v>14.432623073074049</v>
      </c>
      <c r="AD441" s="96">
        <f>(AC437-AC441)/AC437</f>
        <v>-6.9271911447010837E-3</v>
      </c>
      <c r="AE441" s="79"/>
      <c r="AF441" s="80"/>
      <c r="AH441" s="15"/>
      <c r="AI441" s="64"/>
      <c r="AJ441" s="65"/>
      <c r="AK441" s="65"/>
      <c r="AL441" s="12"/>
      <c r="AM441" s="105"/>
      <c r="AN441" s="105"/>
      <c r="AO441" s="105"/>
    </row>
    <row r="442" spans="1:41" x14ac:dyDescent="0.25">
      <c r="A442" s="3354" t="s">
        <v>877</v>
      </c>
      <c r="B442" s="3356" t="s">
        <v>878</v>
      </c>
      <c r="C442" s="121" t="s">
        <v>13</v>
      </c>
      <c r="D442" s="3118" t="s">
        <v>115</v>
      </c>
      <c r="E442" s="307">
        <f t="shared" ref="E442:AB442" si="198">(E446-D446)*$AE442*$AF442</f>
        <v>100.00000000218279</v>
      </c>
      <c r="F442" s="71">
        <f t="shared" si="198"/>
        <v>100.00000000218279</v>
      </c>
      <c r="G442" s="71">
        <f t="shared" si="198"/>
        <v>99.999999983992893</v>
      </c>
      <c r="H442" s="414">
        <f t="shared" si="198"/>
        <v>100.00000000218279</v>
      </c>
      <c r="I442" s="71">
        <f t="shared" si="198"/>
        <v>100.00000000218279</v>
      </c>
      <c r="J442" s="71">
        <f t="shared" si="198"/>
        <v>79.999999998108251</v>
      </c>
      <c r="K442" s="71">
        <f t="shared" si="198"/>
        <v>100.00000000218279</v>
      </c>
      <c r="L442" s="71">
        <f t="shared" si="198"/>
        <v>79.999999998108251</v>
      </c>
      <c r="M442" s="71">
        <f t="shared" si="198"/>
        <v>60.000000012223609</v>
      </c>
      <c r="N442" s="414">
        <f t="shared" si="198"/>
        <v>79.999999998108251</v>
      </c>
      <c r="O442" s="71">
        <f t="shared" si="198"/>
        <v>59.999999994033715</v>
      </c>
      <c r="P442" s="71">
        <f t="shared" si="198"/>
        <v>100.00000000218279</v>
      </c>
      <c r="Q442" s="71">
        <f t="shared" si="198"/>
        <v>100.00000000218279</v>
      </c>
      <c r="R442" s="71">
        <f t="shared" si="198"/>
        <v>79.999999998108251</v>
      </c>
      <c r="S442" s="71">
        <f t="shared" si="198"/>
        <v>79.999999998108251</v>
      </c>
      <c r="T442" s="71">
        <f t="shared" si="198"/>
        <v>100.00000000218279</v>
      </c>
      <c r="U442" s="71">
        <f t="shared" si="198"/>
        <v>100.00000000218279</v>
      </c>
      <c r="V442" s="71">
        <f t="shared" si="198"/>
        <v>79.999999998108251</v>
      </c>
      <c r="W442" s="71">
        <f t="shared" si="198"/>
        <v>100.00000000218279</v>
      </c>
      <c r="X442" s="71">
        <f t="shared" si="198"/>
        <v>100.00000000218279</v>
      </c>
      <c r="Y442" s="414">
        <f>(Y446-X446)*$AE442*$AF442</f>
        <v>99.999999983992893</v>
      </c>
      <c r="Z442" s="71">
        <f>(Z446-Y446)*$AE442*$AF442</f>
        <v>100.00000000218279</v>
      </c>
      <c r="AA442" s="71">
        <f t="shared" si="198"/>
        <v>100.00000000218279</v>
      </c>
      <c r="AB442" s="72">
        <f t="shared" si="198"/>
        <v>100.00000000218279</v>
      </c>
      <c r="AC442" s="106">
        <f>SUM(E442:AB442)</f>
        <v>2199.9999999934516</v>
      </c>
      <c r="AD442" s="2593"/>
      <c r="AE442" s="203">
        <v>100</v>
      </c>
      <c r="AF442" s="95">
        <v>200</v>
      </c>
      <c r="AH442" s="15"/>
      <c r="AI442" s="64"/>
      <c r="AJ442" s="65"/>
      <c r="AK442" s="65"/>
      <c r="AL442" s="12"/>
      <c r="AM442" s="105"/>
      <c r="AN442" s="105"/>
      <c r="AO442" s="105"/>
    </row>
    <row r="443" spans="1:41" x14ac:dyDescent="0.25">
      <c r="A443" s="3355"/>
      <c r="B443" s="3357"/>
      <c r="C443" s="123" t="s">
        <v>14</v>
      </c>
      <c r="D443" s="3100" t="s">
        <v>115</v>
      </c>
      <c r="E443" s="308">
        <f t="shared" ref="E443:AB443" si="199">(E447-D447)*$AE442*$AF442</f>
        <v>8800.0000000101863</v>
      </c>
      <c r="F443" s="309">
        <f t="shared" si="199"/>
        <v>8699.9999999898137</v>
      </c>
      <c r="G443" s="309">
        <f t="shared" si="199"/>
        <v>8860.0000000224099</v>
      </c>
      <c r="H443" s="415">
        <f t="shared" si="199"/>
        <v>8859.9999999860302</v>
      </c>
      <c r="I443" s="309">
        <f t="shared" si="199"/>
        <v>8600.0000000058208</v>
      </c>
      <c r="J443" s="309">
        <f t="shared" si="199"/>
        <v>8679.9999999857391</v>
      </c>
      <c r="K443" s="309">
        <f t="shared" si="199"/>
        <v>7520.0000000040745</v>
      </c>
      <c r="L443" s="309">
        <f t="shared" si="199"/>
        <v>8040.0000000008731</v>
      </c>
      <c r="M443" s="309">
        <f t="shared" si="199"/>
        <v>6100.0000000058208</v>
      </c>
      <c r="N443" s="415">
        <f t="shared" si="199"/>
        <v>5839.9999999892316</v>
      </c>
      <c r="O443" s="309">
        <f t="shared" si="199"/>
        <v>6280.0000000061118</v>
      </c>
      <c r="P443" s="309">
        <f t="shared" si="199"/>
        <v>8240.0000000052387</v>
      </c>
      <c r="Q443" s="309">
        <f t="shared" si="199"/>
        <v>8460.0000000136788</v>
      </c>
      <c r="R443" s="309">
        <f t="shared" si="199"/>
        <v>7479.9999999959255</v>
      </c>
      <c r="S443" s="309">
        <f t="shared" si="199"/>
        <v>8100.0000000130967</v>
      </c>
      <c r="T443" s="309">
        <f t="shared" si="199"/>
        <v>7859.9999999642023</v>
      </c>
      <c r="U443" s="309">
        <f t="shared" si="199"/>
        <v>8560.0000000340515</v>
      </c>
      <c r="V443" s="309">
        <f t="shared" si="199"/>
        <v>8459.999999977299</v>
      </c>
      <c r="W443" s="309">
        <f t="shared" si="199"/>
        <v>8660.0000000180444</v>
      </c>
      <c r="X443" s="309">
        <f t="shared" si="199"/>
        <v>8940.0000000023283</v>
      </c>
      <c r="Y443" s="415">
        <f>(Y447-X447)*$AE442*$AF442</f>
        <v>8760.0000000020373</v>
      </c>
      <c r="Z443" s="309">
        <f>(Z447-Y447)*$AE442*$AF442</f>
        <v>8959.9999999700231</v>
      </c>
      <c r="AA443" s="309">
        <f t="shared" si="199"/>
        <v>8919.9999999982538</v>
      </c>
      <c r="AB443" s="310">
        <f t="shared" si="199"/>
        <v>8919.9999999982538</v>
      </c>
      <c r="AC443" s="107">
        <f>SUM(E443:AB443)</f>
        <v>196599.99999999854</v>
      </c>
      <c r="AD443" s="81"/>
      <c r="AE443" s="155"/>
      <c r="AF443" s="74"/>
      <c r="AH443" s="15"/>
      <c r="AI443" s="64"/>
      <c r="AJ443" s="65"/>
      <c r="AK443" s="65"/>
      <c r="AL443" s="12"/>
      <c r="AM443" s="105"/>
      <c r="AN443" s="105"/>
      <c r="AO443" s="105"/>
    </row>
    <row r="444" spans="1:41" x14ac:dyDescent="0.25">
      <c r="A444" s="3355"/>
      <c r="B444" s="3357"/>
      <c r="C444" s="123" t="s">
        <v>15</v>
      </c>
      <c r="D444" s="108" t="s">
        <v>54</v>
      </c>
      <c r="E444" s="327">
        <v>475</v>
      </c>
      <c r="F444" s="328">
        <v>470</v>
      </c>
      <c r="G444" s="328">
        <v>478</v>
      </c>
      <c r="H444" s="420">
        <v>478</v>
      </c>
      <c r="I444" s="328">
        <v>464</v>
      </c>
      <c r="J444" s="328">
        <v>469</v>
      </c>
      <c r="K444" s="328">
        <v>406</v>
      </c>
      <c r="L444" s="328">
        <v>434</v>
      </c>
      <c r="M444" s="328">
        <v>329</v>
      </c>
      <c r="N444" s="420">
        <v>316</v>
      </c>
      <c r="O444" s="328">
        <v>339</v>
      </c>
      <c r="P444" s="328">
        <v>444</v>
      </c>
      <c r="Q444" s="328">
        <v>457</v>
      </c>
      <c r="R444" s="328">
        <v>404</v>
      </c>
      <c r="S444" s="328">
        <v>437</v>
      </c>
      <c r="T444" s="328">
        <v>425</v>
      </c>
      <c r="U444" s="328">
        <v>462</v>
      </c>
      <c r="V444" s="328">
        <v>456</v>
      </c>
      <c r="W444" s="328">
        <v>468</v>
      </c>
      <c r="X444" s="328">
        <v>482</v>
      </c>
      <c r="Y444" s="420">
        <v>473</v>
      </c>
      <c r="Z444" s="328">
        <v>484</v>
      </c>
      <c r="AA444" s="328">
        <v>481</v>
      </c>
      <c r="AB444" s="1552">
        <v>482</v>
      </c>
      <c r="AC444" s="107">
        <f>AVERAGE(E444:AB444)</f>
        <v>442.20833333333331</v>
      </c>
      <c r="AD444" s="81"/>
      <c r="AE444" s="155"/>
      <c r="AF444" s="74"/>
      <c r="AH444" s="15"/>
      <c r="AI444" s="64"/>
      <c r="AJ444" s="65"/>
      <c r="AK444" s="65"/>
      <c r="AL444" s="12"/>
      <c r="AM444" s="105"/>
      <c r="AN444" s="105"/>
      <c r="AO444" s="105"/>
    </row>
    <row r="445" spans="1:41" ht="16.5" thickBot="1" x14ac:dyDescent="0.3">
      <c r="A445" s="3355"/>
      <c r="B445" s="3301"/>
      <c r="C445" s="123" t="s">
        <v>17</v>
      </c>
      <c r="D445" s="108"/>
      <c r="E445" s="314">
        <f t="shared" ref="E445:AB445" si="200">E443/E442</f>
        <v>87.999999998181011</v>
      </c>
      <c r="F445" s="315">
        <f t="shared" si="200"/>
        <v>86.999999997999112</v>
      </c>
      <c r="G445" s="315">
        <f t="shared" si="200"/>
        <v>88.60000001440639</v>
      </c>
      <c r="H445" s="417">
        <f t="shared" si="200"/>
        <v>88.599999997926346</v>
      </c>
      <c r="I445" s="315">
        <f t="shared" si="200"/>
        <v>85.999999998181011</v>
      </c>
      <c r="J445" s="315">
        <f t="shared" si="200"/>
        <v>108.50000000238742</v>
      </c>
      <c r="K445" s="315">
        <f t="shared" si="200"/>
        <v>75.199999998399292</v>
      </c>
      <c r="L445" s="315">
        <f t="shared" si="200"/>
        <v>100.50000000238742</v>
      </c>
      <c r="M445" s="315">
        <f t="shared" si="200"/>
        <v>101.66666664605145</v>
      </c>
      <c r="N445" s="417">
        <f t="shared" si="200"/>
        <v>73.000000001591616</v>
      </c>
      <c r="O445" s="315">
        <f t="shared" si="200"/>
        <v>104.66666667717638</v>
      </c>
      <c r="P445" s="315">
        <f t="shared" si="200"/>
        <v>82.399999998253776</v>
      </c>
      <c r="Q445" s="315">
        <f t="shared" si="200"/>
        <v>84.599999998290144</v>
      </c>
      <c r="R445" s="315">
        <f t="shared" si="200"/>
        <v>93.50000000216005</v>
      </c>
      <c r="S445" s="315">
        <f t="shared" si="200"/>
        <v>101.25000000255795</v>
      </c>
      <c r="T445" s="315">
        <f t="shared" si="200"/>
        <v>78.599999997926346</v>
      </c>
      <c r="U445" s="315">
        <f t="shared" si="200"/>
        <v>85.599999998472043</v>
      </c>
      <c r="V445" s="315">
        <f t="shared" si="200"/>
        <v>105.75000000221689</v>
      </c>
      <c r="W445" s="315">
        <f t="shared" si="200"/>
        <v>86.599999998290144</v>
      </c>
      <c r="X445" s="315">
        <f t="shared" si="200"/>
        <v>89.399999998071877</v>
      </c>
      <c r="Y445" s="417">
        <f>Y443/Y442</f>
        <v>87.600000014042593</v>
      </c>
      <c r="Z445" s="315">
        <f t="shared" si="200"/>
        <v>89.599999997744447</v>
      </c>
      <c r="AA445" s="315">
        <f t="shared" si="200"/>
        <v>89.199999998035494</v>
      </c>
      <c r="AB445" s="337">
        <f t="shared" si="200"/>
        <v>89.199999998035494</v>
      </c>
      <c r="AC445" s="214"/>
      <c r="AD445" s="81"/>
      <c r="AE445" s="155"/>
      <c r="AF445" s="74"/>
      <c r="AH445" s="15"/>
      <c r="AI445" s="64"/>
      <c r="AJ445" s="65"/>
      <c r="AK445" s="65"/>
      <c r="AL445" s="12"/>
      <c r="AM445" s="105"/>
      <c r="AN445" s="105"/>
      <c r="AO445" s="105"/>
    </row>
    <row r="446" spans="1:41" ht="16.5" hidden="1" thickBot="1" x14ac:dyDescent="0.3">
      <c r="A446" s="3355"/>
      <c r="B446" s="2591"/>
      <c r="C446" s="362" t="s">
        <v>18</v>
      </c>
      <c r="D446" s="122">
        <v>4969.26</v>
      </c>
      <c r="E446" s="2389">
        <v>4969.2650000000003</v>
      </c>
      <c r="F446" s="91">
        <v>4969.2700000000004</v>
      </c>
      <c r="G446" s="91">
        <v>4969.2749999999996</v>
      </c>
      <c r="H446" s="411">
        <v>4969.28</v>
      </c>
      <c r="I446" s="91">
        <v>4969.2849999999999</v>
      </c>
      <c r="J446" s="91">
        <v>4969.2889999999998</v>
      </c>
      <c r="K446" s="91">
        <v>4969.2939999999999</v>
      </c>
      <c r="L446" s="91">
        <v>4969.2979999999998</v>
      </c>
      <c r="M446" s="91">
        <v>4969.3010000000004</v>
      </c>
      <c r="N446" s="411">
        <v>4969.3050000000003</v>
      </c>
      <c r="O446" s="91">
        <v>4969.308</v>
      </c>
      <c r="P446" s="91">
        <v>4969.3130000000001</v>
      </c>
      <c r="Q446" s="91">
        <v>4969.3180000000002</v>
      </c>
      <c r="R446" s="91">
        <v>4969.3220000000001</v>
      </c>
      <c r="S446" s="91">
        <v>4969.326</v>
      </c>
      <c r="T446" s="91">
        <v>4969.3310000000001</v>
      </c>
      <c r="U446" s="91">
        <v>4969.3360000000002</v>
      </c>
      <c r="V446" s="91">
        <v>4969.34</v>
      </c>
      <c r="W446" s="91">
        <v>4969.3450000000003</v>
      </c>
      <c r="X446" s="91">
        <v>4969.3500000000004</v>
      </c>
      <c r="Y446" s="411">
        <v>4969.3549999999996</v>
      </c>
      <c r="Z446" s="91">
        <v>4969.3599999999997</v>
      </c>
      <c r="AA446" s="91">
        <v>4969.3649999999998</v>
      </c>
      <c r="AB446" s="92">
        <v>4969.37</v>
      </c>
      <c r="AC446" s="389"/>
      <c r="AD446" s="2389"/>
      <c r="AE446" s="91"/>
      <c r="AF446" s="92"/>
      <c r="AH446" s="15"/>
      <c r="AI446" s="64"/>
      <c r="AJ446" s="65"/>
      <c r="AK446" s="65"/>
      <c r="AL446" s="12"/>
      <c r="AM446" s="105"/>
      <c r="AN446" s="105"/>
      <c r="AO446" s="105"/>
    </row>
    <row r="447" spans="1:41" ht="16.5" hidden="1" thickBot="1" x14ac:dyDescent="0.3">
      <c r="A447" s="3321"/>
      <c r="B447" s="2576"/>
      <c r="C447" s="124" t="s">
        <v>19</v>
      </c>
      <c r="D447" s="108">
        <v>9631.3799999999992</v>
      </c>
      <c r="E447" s="81">
        <v>9631.82</v>
      </c>
      <c r="F447" s="155">
        <v>9632.2549999999992</v>
      </c>
      <c r="G447" s="155">
        <v>9632.6980000000003</v>
      </c>
      <c r="H447" s="412">
        <v>9633.1409999999996</v>
      </c>
      <c r="I447" s="155">
        <v>9633.5709999999999</v>
      </c>
      <c r="J447" s="155">
        <v>9634.0049999999992</v>
      </c>
      <c r="K447" s="155">
        <v>9634.3809999999994</v>
      </c>
      <c r="L447" s="155">
        <v>9634.7829999999994</v>
      </c>
      <c r="M447" s="155">
        <v>9635.0879999999997</v>
      </c>
      <c r="N447" s="412">
        <v>9635.3799999999992</v>
      </c>
      <c r="O447" s="155">
        <v>9635.6939999999995</v>
      </c>
      <c r="P447" s="155">
        <v>9636.1059999999998</v>
      </c>
      <c r="Q447" s="155">
        <v>9636.5290000000005</v>
      </c>
      <c r="R447" s="155">
        <v>9636.9030000000002</v>
      </c>
      <c r="S447" s="155">
        <v>9637.3080000000009</v>
      </c>
      <c r="T447" s="155">
        <v>9637.7009999999991</v>
      </c>
      <c r="U447" s="155">
        <v>9638.1290000000008</v>
      </c>
      <c r="V447" s="155">
        <v>9638.5519999999997</v>
      </c>
      <c r="W447" s="155">
        <v>9638.9850000000006</v>
      </c>
      <c r="X447" s="155">
        <v>9639.4320000000007</v>
      </c>
      <c r="Y447" s="412">
        <v>9639.8700000000008</v>
      </c>
      <c r="Z447" s="155">
        <v>9640.3179999999993</v>
      </c>
      <c r="AA447" s="155">
        <v>9640.7639999999992</v>
      </c>
      <c r="AB447" s="74">
        <v>9641.2099999999991</v>
      </c>
      <c r="AC447" s="214"/>
      <c r="AD447" s="81"/>
      <c r="AE447" s="155"/>
      <c r="AF447" s="74"/>
      <c r="AH447" s="15"/>
      <c r="AI447" s="64"/>
      <c r="AJ447" s="65"/>
      <c r="AK447" s="65"/>
      <c r="AL447" s="12"/>
      <c r="AM447" s="105"/>
      <c r="AN447" s="105"/>
      <c r="AO447" s="105"/>
    </row>
    <row r="448" spans="1:41" ht="16.5" hidden="1" thickBot="1" x14ac:dyDescent="0.3">
      <c r="A448" s="2210"/>
      <c r="B448" s="2213" t="s">
        <v>42</v>
      </c>
      <c r="C448" s="2583"/>
      <c r="D448" s="114"/>
      <c r="E448" s="178">
        <f>SQRT(E442*E442+E443*E443)/E378/1.73</f>
        <v>470.58590384021051</v>
      </c>
      <c r="F448" s="178">
        <f t="shared" ref="F448:AB448" si="201">SQRT(F442*F442+F443*F443)/F378/1.73</f>
        <v>466.1013834074754</v>
      </c>
      <c r="G448" s="178">
        <f t="shared" si="201"/>
        <v>475.55371193459877</v>
      </c>
      <c r="H448" s="410">
        <f t="shared" si="201"/>
        <v>475.99567634895163</v>
      </c>
      <c r="I448" s="178">
        <f t="shared" si="201"/>
        <v>459.46712765397274</v>
      </c>
      <c r="J448" s="178">
        <f t="shared" si="201"/>
        <v>467.18381157099731</v>
      </c>
      <c r="K448" s="178">
        <f t="shared" si="201"/>
        <v>400.2951311079463</v>
      </c>
      <c r="L448" s="178">
        <f t="shared" si="201"/>
        <v>430.33600942518211</v>
      </c>
      <c r="M448" s="178">
        <f t="shared" si="201"/>
        <v>326.19631121025475</v>
      </c>
      <c r="N448" s="410">
        <f t="shared" si="201"/>
        <v>311.73031023282999</v>
      </c>
      <c r="O448" s="178">
        <f t="shared" si="201"/>
        <v>336.75542471443032</v>
      </c>
      <c r="P448" s="178">
        <f t="shared" si="201"/>
        <v>451.50298735890692</v>
      </c>
      <c r="Q448" s="178">
        <f t="shared" si="201"/>
        <v>464.43637479040717</v>
      </c>
      <c r="R448" s="178">
        <f t="shared" si="201"/>
        <v>405.62351805405814</v>
      </c>
      <c r="S448" s="178">
        <f t="shared" si="201"/>
        <v>442.56231367438613</v>
      </c>
      <c r="T448" s="178">
        <f t="shared" si="201"/>
        <v>428.24884946254389</v>
      </c>
      <c r="U448" s="178">
        <f t="shared" si="201"/>
        <v>460.30832597154563</v>
      </c>
      <c r="V448" s="178">
        <f t="shared" si="201"/>
        <v>454.07539902173113</v>
      </c>
      <c r="W448" s="178">
        <f t="shared" si="201"/>
        <v>466.11862886180938</v>
      </c>
      <c r="X448" s="178">
        <f t="shared" si="201"/>
        <v>481.18746120200223</v>
      </c>
      <c r="Y448" s="410">
        <f>SQRT(V442*V442+V443*V443)/V378/1.73</f>
        <v>454.07539902173113</v>
      </c>
      <c r="Z448" s="178">
        <f t="shared" si="201"/>
        <v>477.37449819173543</v>
      </c>
      <c r="AA448" s="178">
        <f t="shared" si="201"/>
        <v>487.37177357778887</v>
      </c>
      <c r="AB448" s="178">
        <f t="shared" si="201"/>
        <v>484.62343650874118</v>
      </c>
      <c r="AC448" s="109">
        <f>AVERAGE(E448:AB448)</f>
        <v>440.73790696434315</v>
      </c>
      <c r="AD448" s="96">
        <f>(AC444-AC448)/AC444</f>
        <v>3.3251891883316559E-3</v>
      </c>
      <c r="AE448" s="79"/>
      <c r="AF448" s="80"/>
      <c r="AH448" s="15"/>
      <c r="AI448" s="64"/>
      <c r="AJ448" s="65"/>
      <c r="AK448" s="65"/>
      <c r="AL448" s="12"/>
      <c r="AM448" s="105"/>
      <c r="AN448" s="105"/>
      <c r="AO448" s="105"/>
    </row>
    <row r="449" spans="1:40" ht="16.5" thickBot="1" x14ac:dyDescent="0.3">
      <c r="A449" s="226"/>
      <c r="B449" s="1609" t="s">
        <v>100</v>
      </c>
      <c r="C449" s="284" t="s">
        <v>13</v>
      </c>
      <c r="D449" s="113" t="s">
        <v>115</v>
      </c>
      <c r="E449" s="147">
        <f t="shared" ref="E449:AA449" si="202">(E450-D450)*$AE449*$AF449</f>
        <v>0</v>
      </c>
      <c r="F449" s="203">
        <f t="shared" si="202"/>
        <v>0</v>
      </c>
      <c r="G449" s="203">
        <f t="shared" si="202"/>
        <v>0</v>
      </c>
      <c r="H449" s="413">
        <f t="shared" si="202"/>
        <v>0</v>
      </c>
      <c r="I449" s="203">
        <f t="shared" si="202"/>
        <v>0</v>
      </c>
      <c r="J449" s="203">
        <f t="shared" si="202"/>
        <v>0</v>
      </c>
      <c r="K449" s="203">
        <f t="shared" si="202"/>
        <v>0</v>
      </c>
      <c r="L449" s="203">
        <f t="shared" si="202"/>
        <v>0</v>
      </c>
      <c r="M449" s="203">
        <f t="shared" si="202"/>
        <v>0</v>
      </c>
      <c r="N449" s="413">
        <f t="shared" si="202"/>
        <v>0</v>
      </c>
      <c r="O449" s="203">
        <f t="shared" si="202"/>
        <v>0</v>
      </c>
      <c r="P449" s="203">
        <f t="shared" si="202"/>
        <v>0</v>
      </c>
      <c r="Q449" s="203">
        <f t="shared" si="202"/>
        <v>0</v>
      </c>
      <c r="R449" s="203">
        <f t="shared" si="202"/>
        <v>0</v>
      </c>
      <c r="S449" s="203">
        <f t="shared" si="202"/>
        <v>0</v>
      </c>
      <c r="T449" s="203">
        <f t="shared" si="202"/>
        <v>0</v>
      </c>
      <c r="U449" s="203">
        <f t="shared" si="202"/>
        <v>0</v>
      </c>
      <c r="V449" s="203">
        <f t="shared" si="202"/>
        <v>0</v>
      </c>
      <c r="W449" s="203">
        <f t="shared" si="202"/>
        <v>0</v>
      </c>
      <c r="X449" s="203">
        <f t="shared" si="202"/>
        <v>0</v>
      </c>
      <c r="Y449" s="413">
        <f>(Y450-X450)*$AE449*$AF449</f>
        <v>0</v>
      </c>
      <c r="Z449" s="203">
        <f>(Z450-Y450)*$AE449*$AF449</f>
        <v>0</v>
      </c>
      <c r="AA449" s="203">
        <f t="shared" si="202"/>
        <v>0</v>
      </c>
      <c r="AB449" s="95">
        <f>(AB450-AA450)*$AE449*$AF449</f>
        <v>0</v>
      </c>
      <c r="AC449" s="183">
        <f>SUM(E449:AB449)</f>
        <v>0</v>
      </c>
      <c r="AD449" s="1002"/>
      <c r="AE449" s="270">
        <v>1</v>
      </c>
      <c r="AF449" s="271">
        <v>80</v>
      </c>
      <c r="AI449" s="105"/>
      <c r="AJ449" s="10"/>
      <c r="AK449" s="27"/>
      <c r="AL449" s="12"/>
      <c r="AM449" s="27"/>
      <c r="AN449" s="105"/>
    </row>
    <row r="450" spans="1:40" ht="16.5" hidden="1" thickBot="1" x14ac:dyDescent="0.3">
      <c r="A450" s="1567"/>
      <c r="B450" s="1608"/>
      <c r="C450" s="1068" t="s">
        <v>18</v>
      </c>
      <c r="D450" s="108">
        <v>261.42</v>
      </c>
      <c r="E450" s="73">
        <v>261.42</v>
      </c>
      <c r="F450" s="155">
        <v>261.42</v>
      </c>
      <c r="G450" s="155">
        <v>261.42</v>
      </c>
      <c r="H450" s="412">
        <v>261.42</v>
      </c>
      <c r="I450" s="155">
        <v>261.42</v>
      </c>
      <c r="J450" s="155">
        <v>261.42</v>
      </c>
      <c r="K450" s="155">
        <v>261.42</v>
      </c>
      <c r="L450" s="155">
        <v>261.42</v>
      </c>
      <c r="M450" s="155">
        <v>261.42</v>
      </c>
      <c r="N450" s="412">
        <v>261.42</v>
      </c>
      <c r="O450" s="155">
        <v>261.42</v>
      </c>
      <c r="P450" s="155">
        <v>261.42</v>
      </c>
      <c r="Q450" s="155">
        <v>261.42</v>
      </c>
      <c r="R450" s="155">
        <v>261.42</v>
      </c>
      <c r="S450" s="155">
        <v>261.42</v>
      </c>
      <c r="T450" s="155">
        <v>261.42</v>
      </c>
      <c r="U450" s="155">
        <v>261.42</v>
      </c>
      <c r="V450" s="155">
        <v>261.42</v>
      </c>
      <c r="W450" s="155">
        <v>261.42</v>
      </c>
      <c r="X450" s="155">
        <v>261.42</v>
      </c>
      <c r="Y450" s="412">
        <v>261.42</v>
      </c>
      <c r="Z450" s="155">
        <v>261.42</v>
      </c>
      <c r="AA450" s="155">
        <v>261.42</v>
      </c>
      <c r="AB450" s="74">
        <v>261.42</v>
      </c>
      <c r="AC450" s="214"/>
      <c r="AD450" s="1003"/>
      <c r="AE450" s="273"/>
      <c r="AF450" s="274"/>
      <c r="AI450" s="105"/>
      <c r="AJ450" s="51"/>
      <c r="AK450" s="11"/>
      <c r="AL450" s="51"/>
      <c r="AM450" s="11"/>
      <c r="AN450" s="105"/>
    </row>
    <row r="451" spans="1:40" ht="16.5" thickBot="1" x14ac:dyDescent="0.3">
      <c r="A451" s="1567" t="s">
        <v>61</v>
      </c>
      <c r="B451" s="1608" t="s">
        <v>101</v>
      </c>
      <c r="C451" s="286" t="s">
        <v>13</v>
      </c>
      <c r="D451" s="108" t="s">
        <v>115</v>
      </c>
      <c r="E451" s="73">
        <f>(E452-D452)*$AE451*$AF451</f>
        <v>0</v>
      </c>
      <c r="F451" s="155">
        <f t="shared" ref="F451:AA451" si="203">(F452-E452)*$AE451*$AF451</f>
        <v>0</v>
      </c>
      <c r="G451" s="155">
        <f t="shared" si="203"/>
        <v>0</v>
      </c>
      <c r="H451" s="412">
        <f t="shared" si="203"/>
        <v>0</v>
      </c>
      <c r="I451" s="155">
        <f t="shared" si="203"/>
        <v>0</v>
      </c>
      <c r="J451" s="155">
        <f t="shared" si="203"/>
        <v>0</v>
      </c>
      <c r="K451" s="155">
        <f t="shared" si="203"/>
        <v>0</v>
      </c>
      <c r="L451" s="155">
        <f t="shared" si="203"/>
        <v>0</v>
      </c>
      <c r="M451" s="155">
        <f t="shared" si="203"/>
        <v>0</v>
      </c>
      <c r="N451" s="412">
        <f t="shared" si="203"/>
        <v>0</v>
      </c>
      <c r="O451" s="155">
        <f t="shared" si="203"/>
        <v>0</v>
      </c>
      <c r="P451" s="155">
        <f t="shared" si="203"/>
        <v>0</v>
      </c>
      <c r="Q451" s="155">
        <f t="shared" si="203"/>
        <v>0</v>
      </c>
      <c r="R451" s="155">
        <f t="shared" si="203"/>
        <v>0</v>
      </c>
      <c r="S451" s="155">
        <f t="shared" si="203"/>
        <v>0</v>
      </c>
      <c r="T451" s="155">
        <f t="shared" si="203"/>
        <v>0</v>
      </c>
      <c r="U451" s="155">
        <f t="shared" si="203"/>
        <v>0</v>
      </c>
      <c r="V451" s="155">
        <f t="shared" si="203"/>
        <v>0</v>
      </c>
      <c r="W451" s="155">
        <f t="shared" si="203"/>
        <v>0</v>
      </c>
      <c r="X451" s="155">
        <f t="shared" si="203"/>
        <v>0</v>
      </c>
      <c r="Y451" s="412">
        <f>(Y452-X452)*$AE451*$AF451</f>
        <v>0</v>
      </c>
      <c r="Z451" s="155">
        <f>(Z452-Y452)*$AE451*$AF451</f>
        <v>0</v>
      </c>
      <c r="AA451" s="155">
        <f t="shared" si="203"/>
        <v>0</v>
      </c>
      <c r="AB451" s="74">
        <f>(AB452-AA452)*$AE451*$AF451</f>
        <v>0</v>
      </c>
      <c r="AC451" s="214">
        <f>SUM(E451:AB451)</f>
        <v>0</v>
      </c>
      <c r="AD451" s="1002"/>
      <c r="AE451" s="270">
        <v>1</v>
      </c>
      <c r="AF451" s="271">
        <v>80</v>
      </c>
      <c r="AI451" s="105"/>
      <c r="AJ451" s="10"/>
      <c r="AK451" s="27"/>
      <c r="AL451" s="12"/>
      <c r="AM451" s="27"/>
      <c r="AN451" s="105"/>
    </row>
    <row r="452" spans="1:40" ht="16.5" hidden="1" thickBot="1" x14ac:dyDescent="0.3">
      <c r="A452" s="1493"/>
      <c r="B452" s="1610"/>
      <c r="C452" s="1081" t="s">
        <v>18</v>
      </c>
      <c r="D452" s="114">
        <v>12105.7</v>
      </c>
      <c r="E452" s="148">
        <v>12105.7</v>
      </c>
      <c r="F452" s="127">
        <v>12105.7</v>
      </c>
      <c r="G452" s="127">
        <v>12105.7</v>
      </c>
      <c r="H452" s="427">
        <v>12105.7</v>
      </c>
      <c r="I452" s="127">
        <v>12105.7</v>
      </c>
      <c r="J452" s="127">
        <v>12105.7</v>
      </c>
      <c r="K452" s="127">
        <v>12105.7</v>
      </c>
      <c r="L452" s="127">
        <v>12105.7</v>
      </c>
      <c r="M452" s="127">
        <v>12105.7</v>
      </c>
      <c r="N452" s="427">
        <v>12105.7</v>
      </c>
      <c r="O452" s="127">
        <v>12105.7</v>
      </c>
      <c r="P452" s="127">
        <v>12105.7</v>
      </c>
      <c r="Q452" s="127">
        <v>12105.7</v>
      </c>
      <c r="R452" s="127">
        <v>12105.7</v>
      </c>
      <c r="S452" s="127">
        <v>12105.7</v>
      </c>
      <c r="T452" s="127">
        <v>12105.7</v>
      </c>
      <c r="U452" s="127">
        <v>12105.7</v>
      </c>
      <c r="V452" s="127">
        <v>12105.7</v>
      </c>
      <c r="W452" s="127">
        <v>12105.7</v>
      </c>
      <c r="X452" s="127">
        <v>12105.7</v>
      </c>
      <c r="Y452" s="427">
        <v>12105.7</v>
      </c>
      <c r="Z452" s="127">
        <v>12105.7</v>
      </c>
      <c r="AA452" s="127">
        <v>12105.7</v>
      </c>
      <c r="AB452" s="175">
        <v>12105.7</v>
      </c>
      <c r="AC452" s="184"/>
      <c r="AD452" s="1003"/>
      <c r="AE452" s="273"/>
      <c r="AF452" s="274"/>
      <c r="AI452" s="105"/>
      <c r="AJ452" s="51"/>
      <c r="AK452" s="11"/>
      <c r="AL452" s="51"/>
      <c r="AM452" s="11"/>
      <c r="AN452" s="105"/>
    </row>
    <row r="453" spans="1:40" ht="16.5" thickBot="1" x14ac:dyDescent="0.3">
      <c r="A453" s="226" t="s">
        <v>61</v>
      </c>
      <c r="B453" s="1609" t="s">
        <v>102</v>
      </c>
      <c r="C453" s="284" t="s">
        <v>13</v>
      </c>
      <c r="D453" s="113" t="s">
        <v>115</v>
      </c>
      <c r="E453" s="147">
        <f t="shared" ref="E453:AA453" si="204">(E454-D454)*$AE453*$AF453</f>
        <v>2.9999999999998295</v>
      </c>
      <c r="F453" s="203">
        <f t="shared" si="204"/>
        <v>2.9999999999998295</v>
      </c>
      <c r="G453" s="203">
        <f t="shared" si="204"/>
        <v>3.0000000000006821</v>
      </c>
      <c r="H453" s="413">
        <f t="shared" si="204"/>
        <v>2.9999999999998295</v>
      </c>
      <c r="I453" s="203">
        <f t="shared" si="204"/>
        <v>2.9999999999998295</v>
      </c>
      <c r="J453" s="203">
        <f t="shared" si="204"/>
        <v>0</v>
      </c>
      <c r="K453" s="203">
        <f t="shared" si="204"/>
        <v>2.9999999999998295</v>
      </c>
      <c r="L453" s="203">
        <f t="shared" si="204"/>
        <v>2.9999999999998295</v>
      </c>
      <c r="M453" s="203">
        <f t="shared" si="204"/>
        <v>3.0000000000006821</v>
      </c>
      <c r="N453" s="413">
        <f t="shared" si="204"/>
        <v>0</v>
      </c>
      <c r="O453" s="203">
        <f t="shared" si="204"/>
        <v>1.4999999999994884</v>
      </c>
      <c r="P453" s="203">
        <f t="shared" si="204"/>
        <v>1.5000000000003411</v>
      </c>
      <c r="Q453" s="203">
        <f t="shared" si="204"/>
        <v>2.9999999999998295</v>
      </c>
      <c r="R453" s="203">
        <f t="shared" si="204"/>
        <v>0</v>
      </c>
      <c r="S453" s="203">
        <f t="shared" si="204"/>
        <v>2.9999999999998295</v>
      </c>
      <c r="T453" s="203">
        <f t="shared" si="204"/>
        <v>0</v>
      </c>
      <c r="U453" s="203">
        <f t="shared" si="204"/>
        <v>2.9999999999998295</v>
      </c>
      <c r="V453" s="203">
        <f t="shared" si="204"/>
        <v>1.2000000000006139</v>
      </c>
      <c r="W453" s="203">
        <f t="shared" si="204"/>
        <v>1.8000000000000682</v>
      </c>
      <c r="X453" s="203">
        <f t="shared" si="204"/>
        <v>0</v>
      </c>
      <c r="Y453" s="413">
        <f>(Y454-X454)*$AE453*$AF453</f>
        <v>2.9999999999998295</v>
      </c>
      <c r="Z453" s="203">
        <f>(Z454-Y454)*$AE453*$AF453</f>
        <v>2.9999999999998295</v>
      </c>
      <c r="AA453" s="203">
        <f t="shared" si="204"/>
        <v>1.5000000000003411</v>
      </c>
      <c r="AB453" s="95">
        <f>(AB454-AA454)*$AE453*$AF453</f>
        <v>1.4999999999994884</v>
      </c>
      <c r="AC453" s="183">
        <f>SUM(E453:AB453)</f>
        <v>47.999999999999829</v>
      </c>
      <c r="AD453" s="1002"/>
      <c r="AE453" s="270">
        <v>1</v>
      </c>
      <c r="AF453" s="271">
        <v>30</v>
      </c>
      <c r="AI453" s="105"/>
      <c r="AJ453" s="10"/>
      <c r="AK453" s="27"/>
      <c r="AL453" s="12"/>
      <c r="AM453" s="27"/>
      <c r="AN453" s="105"/>
    </row>
    <row r="454" spans="1:40" ht="16.5" hidden="1" thickBot="1" x14ac:dyDescent="0.3">
      <c r="A454" s="1567"/>
      <c r="B454" s="1608"/>
      <c r="C454" s="1068" t="s">
        <v>18</v>
      </c>
      <c r="D454" s="108">
        <v>235</v>
      </c>
      <c r="E454" s="73">
        <v>235.1</v>
      </c>
      <c r="F454" s="155">
        <v>235.2</v>
      </c>
      <c r="G454" s="155">
        <v>235.3</v>
      </c>
      <c r="H454" s="412">
        <v>235.4</v>
      </c>
      <c r="I454" s="155">
        <v>235.5</v>
      </c>
      <c r="J454" s="155">
        <v>235.5</v>
      </c>
      <c r="K454" s="155">
        <v>235.6</v>
      </c>
      <c r="L454" s="155">
        <v>235.7</v>
      </c>
      <c r="M454" s="155">
        <v>235.8</v>
      </c>
      <c r="N454" s="412">
        <v>235.8</v>
      </c>
      <c r="O454" s="155">
        <v>235.85</v>
      </c>
      <c r="P454" s="155">
        <v>235.9</v>
      </c>
      <c r="Q454" s="155">
        <v>236</v>
      </c>
      <c r="R454" s="155">
        <v>236</v>
      </c>
      <c r="S454" s="155">
        <v>236.1</v>
      </c>
      <c r="T454" s="155">
        <v>236.1</v>
      </c>
      <c r="U454" s="155">
        <v>236.2</v>
      </c>
      <c r="V454" s="155">
        <v>236.24</v>
      </c>
      <c r="W454" s="155">
        <v>236.3</v>
      </c>
      <c r="X454" s="155">
        <v>236.3</v>
      </c>
      <c r="Y454" s="412">
        <v>236.4</v>
      </c>
      <c r="Z454" s="155">
        <v>236.5</v>
      </c>
      <c r="AA454" s="155">
        <v>236.55</v>
      </c>
      <c r="AB454" s="74">
        <v>236.6</v>
      </c>
      <c r="AC454" s="214"/>
      <c r="AD454" s="1003"/>
      <c r="AE454" s="273"/>
      <c r="AF454" s="274"/>
      <c r="AI454" s="105"/>
      <c r="AJ454" s="51"/>
      <c r="AK454" s="11"/>
      <c r="AL454" s="51"/>
      <c r="AM454" s="11"/>
      <c r="AN454" s="105"/>
    </row>
    <row r="455" spans="1:40" ht="16.5" thickBot="1" x14ac:dyDescent="0.3">
      <c r="A455" s="1567" t="s">
        <v>61</v>
      </c>
      <c r="B455" s="1608" t="s">
        <v>103</v>
      </c>
      <c r="C455" s="286" t="s">
        <v>13</v>
      </c>
      <c r="D455" s="108" t="s">
        <v>115</v>
      </c>
      <c r="E455" s="73">
        <f t="shared" ref="E455:X455" si="205">(E456-D456)*$AE455*$AF455</f>
        <v>5.999999999994543</v>
      </c>
      <c r="F455" s="155">
        <f t="shared" si="205"/>
        <v>6.0000000000081855</v>
      </c>
      <c r="G455" s="155">
        <f t="shared" si="205"/>
        <v>8.9999999999918145</v>
      </c>
      <c r="H455" s="412">
        <f t="shared" si="205"/>
        <v>6.0000000000081855</v>
      </c>
      <c r="I455" s="155">
        <f t="shared" si="205"/>
        <v>8.9999999999918145</v>
      </c>
      <c r="J455" s="155">
        <f t="shared" si="205"/>
        <v>6.0000000000081855</v>
      </c>
      <c r="K455" s="155">
        <f t="shared" si="205"/>
        <v>2.9999999999972715</v>
      </c>
      <c r="L455" s="155">
        <f t="shared" si="205"/>
        <v>8.9999999999918145</v>
      </c>
      <c r="M455" s="155">
        <f t="shared" si="205"/>
        <v>12.000000000002728</v>
      </c>
      <c r="N455" s="412">
        <f t="shared" si="205"/>
        <v>4.5000000000027285</v>
      </c>
      <c r="O455" s="155">
        <f t="shared" si="205"/>
        <v>5.999999999994543</v>
      </c>
      <c r="P455" s="155">
        <f t="shared" si="205"/>
        <v>4.5000000000027285</v>
      </c>
      <c r="Q455" s="155">
        <f t="shared" si="205"/>
        <v>6.0000000000081855</v>
      </c>
      <c r="R455" s="155">
        <f t="shared" si="205"/>
        <v>5.999999999994543</v>
      </c>
      <c r="S455" s="155">
        <f t="shared" si="205"/>
        <v>5.999999999994543</v>
      </c>
      <c r="T455" s="155">
        <f t="shared" si="205"/>
        <v>9.000000000005457</v>
      </c>
      <c r="U455" s="155">
        <f t="shared" si="205"/>
        <v>9.000000000005457</v>
      </c>
      <c r="V455" s="155">
        <f t="shared" si="205"/>
        <v>5.999999999994543</v>
      </c>
      <c r="W455" s="155">
        <f t="shared" si="205"/>
        <v>5.999999999994543</v>
      </c>
      <c r="X455" s="155">
        <f t="shared" si="205"/>
        <v>6.0000000000081855</v>
      </c>
      <c r="Y455" s="412">
        <f>(Y456-X456)*$AE455*$AF455</f>
        <v>5.999999999994543</v>
      </c>
      <c r="Z455" s="155">
        <f>(Z456-Y456)*$AE455*$AF455</f>
        <v>13.500000000008185</v>
      </c>
      <c r="AA455" s="155">
        <f>(AA456-Z456)*$AE455*$AF455</f>
        <v>4.4999999999890861</v>
      </c>
      <c r="AB455" s="74">
        <f>(AB456-AA456)*$AE455*$AF455</f>
        <v>6.0000000000081855</v>
      </c>
      <c r="AC455" s="214">
        <f>SUM(E455:AB455)</f>
        <v>165</v>
      </c>
      <c r="AD455" s="1002"/>
      <c r="AE455" s="270">
        <v>1</v>
      </c>
      <c r="AF455" s="271">
        <v>30</v>
      </c>
      <c r="AI455" s="105"/>
      <c r="AJ455" s="10"/>
      <c r="AK455" s="27"/>
      <c r="AL455" s="12"/>
      <c r="AM455" s="27"/>
      <c r="AN455" s="105"/>
    </row>
    <row r="456" spans="1:40" ht="16.5" hidden="1" thickBot="1" x14ac:dyDescent="0.3">
      <c r="A456" s="1493"/>
      <c r="B456" s="374"/>
      <c r="C456" s="1081" t="s">
        <v>18</v>
      </c>
      <c r="D456" s="114">
        <v>2211.4</v>
      </c>
      <c r="E456" s="148">
        <v>2211.6</v>
      </c>
      <c r="F456" s="127">
        <v>2211.8000000000002</v>
      </c>
      <c r="G456" s="127">
        <v>2212.1</v>
      </c>
      <c r="H456" s="427">
        <v>2212.3000000000002</v>
      </c>
      <c r="I456" s="127">
        <v>2212.6</v>
      </c>
      <c r="J456" s="127">
        <v>2212.8000000000002</v>
      </c>
      <c r="K456" s="127">
        <v>2212.9</v>
      </c>
      <c r="L456" s="127">
        <v>2213.1999999999998</v>
      </c>
      <c r="M456" s="127">
        <v>2213.6</v>
      </c>
      <c r="N456" s="427">
        <v>2213.75</v>
      </c>
      <c r="O456" s="127">
        <v>2213.9499999999998</v>
      </c>
      <c r="P456" s="127">
        <v>2214.1</v>
      </c>
      <c r="Q456" s="127">
        <v>2214.3000000000002</v>
      </c>
      <c r="R456" s="127">
        <v>2214.5</v>
      </c>
      <c r="S456" s="127">
        <v>2214.6999999999998</v>
      </c>
      <c r="T456" s="127">
        <v>2215</v>
      </c>
      <c r="U456" s="127">
        <v>2215.3000000000002</v>
      </c>
      <c r="V456" s="127">
        <v>2215.5</v>
      </c>
      <c r="W456" s="127">
        <v>2215.6999999999998</v>
      </c>
      <c r="X456" s="127">
        <v>2215.9</v>
      </c>
      <c r="Y456" s="427">
        <v>2216.1</v>
      </c>
      <c r="Z456" s="127">
        <v>2216.5500000000002</v>
      </c>
      <c r="AA456" s="127">
        <v>2216.6999999999998</v>
      </c>
      <c r="AB456" s="175">
        <v>2216.9</v>
      </c>
      <c r="AC456" s="896"/>
      <c r="AD456" s="1003"/>
      <c r="AE456" s="273"/>
      <c r="AF456" s="274"/>
      <c r="AI456" s="105"/>
      <c r="AJ456" s="51"/>
      <c r="AK456" s="11"/>
      <c r="AL456" s="51"/>
      <c r="AM456" s="11"/>
      <c r="AN456" s="105"/>
    </row>
    <row r="457" spans="1:40" ht="15.75" customHeight="1" x14ac:dyDescent="0.25">
      <c r="A457" s="3360" t="s">
        <v>32</v>
      </c>
      <c r="B457" s="3361"/>
      <c r="C457" s="219" t="s">
        <v>13</v>
      </c>
      <c r="D457" s="113"/>
      <c r="E457" s="307">
        <f>SUM(E379,E386,E393,E400,E407,E414,E421,E428,E435,E442)</f>
        <v>1738.9999999932115</v>
      </c>
      <c r="F457" s="307">
        <f t="shared" ref="F457:AC458" si="206">SUM(F379,F386,F393,F400,F407,F414,F421,F428,F435,F442)</f>
        <v>1662.0000000029904</v>
      </c>
      <c r="G457" s="307">
        <f t="shared" si="206"/>
        <v>1658.9999999878273</v>
      </c>
      <c r="H457" s="1795">
        <f t="shared" si="206"/>
        <v>1553.9999999964493</v>
      </c>
      <c r="I457" s="307">
        <f t="shared" si="206"/>
        <v>1775.0000000087311</v>
      </c>
      <c r="J457" s="307">
        <f t="shared" si="206"/>
        <v>2019.9999999904321</v>
      </c>
      <c r="K457" s="307">
        <f t="shared" si="206"/>
        <v>2645.000000008622</v>
      </c>
      <c r="L457" s="307">
        <f t="shared" si="206"/>
        <v>2829.0000000069995</v>
      </c>
      <c r="M457" s="307">
        <f t="shared" si="206"/>
        <v>2978.0000000000655</v>
      </c>
      <c r="N457" s="1795">
        <f t="shared" si="206"/>
        <v>3093.9999999991414</v>
      </c>
      <c r="O457" s="307">
        <f t="shared" si="206"/>
        <v>3203.9999999983593</v>
      </c>
      <c r="P457" s="307">
        <f t="shared" si="206"/>
        <v>2691.0000000057153</v>
      </c>
      <c r="Q457" s="307">
        <f t="shared" si="206"/>
        <v>2741.999999987911</v>
      </c>
      <c r="R457" s="307">
        <f t="shared" si="206"/>
        <v>2755.0000000101136</v>
      </c>
      <c r="S457" s="307">
        <f>SUM(S379,S386,S393,S400,S407,S414,S421,S428,S435,S442)</f>
        <v>2702.9999999995198</v>
      </c>
      <c r="T457" s="307">
        <f t="shared" si="206"/>
        <v>2817.9999999961183</v>
      </c>
      <c r="U457" s="307">
        <f t="shared" si="206"/>
        <v>2701.0000000091168</v>
      </c>
      <c r="V457" s="307">
        <f t="shared" si="206"/>
        <v>2528.9999999995416</v>
      </c>
      <c r="W457" s="307">
        <f t="shared" si="206"/>
        <v>2554.0000000028158</v>
      </c>
      <c r="X457" s="307">
        <f t="shared" si="206"/>
        <v>2622.9999999823121</v>
      </c>
      <c r="Y457" s="1795">
        <f>SUM(Y379,Y386,Y393,Y400,Y407,Y414,Y421,Y428,Y435,Y442)</f>
        <v>2705.9999999905813</v>
      </c>
      <c r="Z457" s="307">
        <f t="shared" si="206"/>
        <v>2351.0000000155742</v>
      </c>
      <c r="AA457" s="307">
        <f t="shared" si="206"/>
        <v>2110.9999999998763</v>
      </c>
      <c r="AB457" s="3192">
        <f t="shared" si="206"/>
        <v>1786.9999999879838</v>
      </c>
      <c r="AC457" s="106">
        <f t="shared" si="206"/>
        <v>58229.999999980006</v>
      </c>
      <c r="AI457" s="105"/>
      <c r="AJ457" s="12"/>
      <c r="AK457" s="11"/>
      <c r="AL457" s="12"/>
      <c r="AM457" s="11"/>
      <c r="AN457" s="105"/>
    </row>
    <row r="458" spans="1:40" ht="16.5" thickBot="1" x14ac:dyDescent="0.3">
      <c r="A458" s="3362"/>
      <c r="B458" s="3363"/>
      <c r="C458" s="224" t="s">
        <v>14</v>
      </c>
      <c r="D458" s="114"/>
      <c r="E458" s="3193">
        <f>SUM(E380,E387,E394,E401,E408,E415,E422,E429,E436,E443)</f>
        <v>9600.0000000102555</v>
      </c>
      <c r="F458" s="3193">
        <f t="shared" si="206"/>
        <v>9460.9999999887586</v>
      </c>
      <c r="G458" s="3193">
        <f t="shared" si="206"/>
        <v>9631.000000019867</v>
      </c>
      <c r="H458" s="3194">
        <f t="shared" si="206"/>
        <v>9566.9999999895481</v>
      </c>
      <c r="I458" s="3193">
        <f t="shared" si="206"/>
        <v>9399.0000000048894</v>
      </c>
      <c r="J458" s="3193">
        <f t="shared" si="206"/>
        <v>9599.9999999867214</v>
      </c>
      <c r="K458" s="3193">
        <f t="shared" si="206"/>
        <v>8740.0000000025102</v>
      </c>
      <c r="L458" s="3193">
        <f t="shared" si="206"/>
        <v>9323.0000000015716</v>
      </c>
      <c r="M458" s="3193">
        <f t="shared" si="206"/>
        <v>7454.0000000030204</v>
      </c>
      <c r="N458" s="3194">
        <f t="shared" si="206"/>
        <v>7240.9999999919137</v>
      </c>
      <c r="O458" s="3193">
        <f t="shared" si="206"/>
        <v>7768.0000000054861</v>
      </c>
      <c r="P458" s="3193">
        <f t="shared" si="206"/>
        <v>9430.0000000049513</v>
      </c>
      <c r="Q458" s="3193">
        <f t="shared" si="206"/>
        <v>9694.0000000154214</v>
      </c>
      <c r="R458" s="3193">
        <f t="shared" si="206"/>
        <v>8756.9999999922184</v>
      </c>
      <c r="S458" s="3193">
        <f t="shared" si="206"/>
        <v>9339.0000000171094</v>
      </c>
      <c r="T458" s="3193">
        <f t="shared" si="206"/>
        <v>9164.9999999634711</v>
      </c>
      <c r="U458" s="3193">
        <f t="shared" si="206"/>
        <v>9778.0000000344662</v>
      </c>
      <c r="V458" s="3193">
        <f t="shared" si="206"/>
        <v>9588.9999999764077</v>
      </c>
      <c r="W458" s="3193">
        <f t="shared" si="206"/>
        <v>9819.0000000176951</v>
      </c>
      <c r="X458" s="3193">
        <f t="shared" si="206"/>
        <v>10114.000000001852</v>
      </c>
      <c r="Y458" s="3194">
        <f>SUM(Y380,Y387,Y394,Y401,Y408,Y415,Y422,Y429,Y436,Y443)</f>
        <v>9973.0000000007531</v>
      </c>
      <c r="Z458" s="3193">
        <f t="shared" si="206"/>
        <v>10015.9999999712</v>
      </c>
      <c r="AA458" s="3193">
        <f t="shared" si="206"/>
        <v>9877.9999999968604</v>
      </c>
      <c r="AB458" s="3195">
        <f t="shared" si="206"/>
        <v>9714.0000000030686</v>
      </c>
      <c r="AC458" s="109">
        <f t="shared" si="206"/>
        <v>223050</v>
      </c>
      <c r="AD458" s="1"/>
      <c r="AE458" s="24"/>
      <c r="AF458" s="1"/>
      <c r="AG458" s="24"/>
    </row>
    <row r="459" spans="1:40" ht="16.5" customHeight="1" x14ac:dyDescent="0.25">
      <c r="A459" s="3394" t="s">
        <v>33</v>
      </c>
      <c r="B459" s="3395"/>
      <c r="C459" s="219" t="s">
        <v>34</v>
      </c>
      <c r="D459" s="2662"/>
      <c r="E459" s="1088">
        <f t="shared" ref="E459:AC460" si="207">100-(E457/(E299+E306+E313))*100</f>
        <v>-1.1046511622420496</v>
      </c>
      <c r="F459" s="137">
        <f t="shared" si="207"/>
        <v>3.3720930232291124</v>
      </c>
      <c r="G459" s="137">
        <f t="shared" si="207"/>
        <v>6.0240964010489506E-2</v>
      </c>
      <c r="H459" s="425">
        <f t="shared" si="207"/>
        <v>0.63938618901940458</v>
      </c>
      <c r="I459" s="137">
        <f t="shared" si="207"/>
        <v>-1.7775229358422564</v>
      </c>
      <c r="J459" s="137">
        <f t="shared" si="207"/>
        <v>2.3210831729890771</v>
      </c>
      <c r="K459" s="137">
        <f t="shared" si="207"/>
        <v>-0.49392097327864803</v>
      </c>
      <c r="L459" s="137">
        <f t="shared" si="207"/>
        <v>1.0839160842451037</v>
      </c>
      <c r="M459" s="137">
        <f t="shared" si="207"/>
        <v>0.46791443849467385</v>
      </c>
      <c r="N459" s="425">
        <f t="shared" si="207"/>
        <v>-0.58517555279777866</v>
      </c>
      <c r="O459" s="137">
        <f t="shared" si="207"/>
        <v>0.49689441006978541</v>
      </c>
      <c r="P459" s="137">
        <f t="shared" si="207"/>
        <v>-0.86206896658305254</v>
      </c>
      <c r="Q459" s="137">
        <f t="shared" si="207"/>
        <v>-0.9572901317652196</v>
      </c>
      <c r="R459" s="137">
        <f t="shared" si="207"/>
        <v>0.3256150501782713</v>
      </c>
      <c r="S459" s="137">
        <f t="shared" si="207"/>
        <v>0.47864506662433826</v>
      </c>
      <c r="T459" s="137">
        <f t="shared" si="207"/>
        <v>-2.3982558140138508</v>
      </c>
      <c r="U459" s="137">
        <f t="shared" si="207"/>
        <v>-0.78358208982673716</v>
      </c>
      <c r="V459" s="137">
        <f t="shared" si="207"/>
        <v>3.0291411038315914</v>
      </c>
      <c r="W459" s="137">
        <f t="shared" si="207"/>
        <v>0.69984447979859965</v>
      </c>
      <c r="X459" s="137">
        <f t="shared" si="207"/>
        <v>-0.57515337321147797</v>
      </c>
      <c r="Y459" s="425">
        <f>100-(Y457/(Y299+Y306+Y313))*100</f>
        <v>-0.52005943567272084</v>
      </c>
      <c r="Z459" s="137">
        <f t="shared" si="207"/>
        <v>-0.29863481300343153</v>
      </c>
      <c r="AA459" s="137">
        <f t="shared" si="207"/>
        <v>-0.90822179774679057</v>
      </c>
      <c r="AB459" s="140">
        <f t="shared" si="207"/>
        <v>-3.1755196294895427</v>
      </c>
      <c r="AC459" s="528">
        <f t="shared" si="207"/>
        <v>-5.1546391725736385E-2</v>
      </c>
      <c r="AD459" s="1"/>
      <c r="AE459" s="24"/>
      <c r="AF459" s="1"/>
      <c r="AG459" s="24"/>
    </row>
    <row r="460" spans="1:40" ht="16.5" thickBot="1" x14ac:dyDescent="0.3">
      <c r="A460" s="3396"/>
      <c r="B460" s="3397"/>
      <c r="C460" s="224" t="s">
        <v>35</v>
      </c>
      <c r="D460" s="347"/>
      <c r="E460" s="1092">
        <f t="shared" si="207"/>
        <v>-2.7397260274604633</v>
      </c>
      <c r="F460" s="530">
        <f t="shared" si="207"/>
        <v>-5.2876480467389797E-2</v>
      </c>
      <c r="G460" s="530">
        <f t="shared" si="207"/>
        <v>-2.2399150745279854</v>
      </c>
      <c r="H460" s="430">
        <f t="shared" si="207"/>
        <v>-2.0806658129434226</v>
      </c>
      <c r="I460" s="530">
        <f t="shared" si="207"/>
        <v>2.7823748447804064</v>
      </c>
      <c r="J460" s="530">
        <f t="shared" si="207"/>
        <v>0.12484394520953401</v>
      </c>
      <c r="K460" s="530">
        <f t="shared" si="207"/>
        <v>1.3989169675083843</v>
      </c>
      <c r="L460" s="530">
        <f t="shared" si="207"/>
        <v>0.65004262572550431</v>
      </c>
      <c r="M460" s="530">
        <f t="shared" si="207"/>
        <v>1.0355815188649871</v>
      </c>
      <c r="N460" s="430">
        <f t="shared" si="207"/>
        <v>1.7236699240378641</v>
      </c>
      <c r="O460" s="530">
        <f t="shared" si="207"/>
        <v>1.0697911359607275</v>
      </c>
      <c r="P460" s="530">
        <f t="shared" si="207"/>
        <v>-1.5288544358634795</v>
      </c>
      <c r="Q460" s="530">
        <f t="shared" si="207"/>
        <v>-1.9133725821492931</v>
      </c>
      <c r="R460" s="530">
        <f t="shared" si="207"/>
        <v>-1.5422077922013528</v>
      </c>
      <c r="S460" s="530">
        <f t="shared" si="207"/>
        <v>-1.510869565294982</v>
      </c>
      <c r="T460" s="530">
        <f t="shared" si="207"/>
        <v>-1.4276228416136405</v>
      </c>
      <c r="U460" s="530">
        <f t="shared" si="207"/>
        <v>0.10216591706172551</v>
      </c>
      <c r="V460" s="530">
        <f t="shared" si="207"/>
        <v>0.77607615921007778</v>
      </c>
      <c r="W460" s="530">
        <f t="shared" si="207"/>
        <v>0.33495736888295369</v>
      </c>
      <c r="X460" s="530">
        <f t="shared" si="207"/>
        <v>-0.616792678091997</v>
      </c>
      <c r="Y460" s="430">
        <f>100-(Y458/(Y300+Y307+Y314))*100</f>
        <v>0.15018021627118117</v>
      </c>
      <c r="Z460" s="530">
        <f t="shared" si="207"/>
        <v>0.27877339733841211</v>
      </c>
      <c r="AA460" s="530">
        <f t="shared" si="207"/>
        <v>-2.6392352452169803</v>
      </c>
      <c r="AB460" s="531">
        <f t="shared" si="207"/>
        <v>-1.6534114692531148</v>
      </c>
      <c r="AC460" s="532">
        <f t="shared" si="207"/>
        <v>-0.42773525438941817</v>
      </c>
      <c r="AD460" s="1"/>
      <c r="AE460" s="24"/>
      <c r="AF460" s="1"/>
      <c r="AG460" s="24"/>
    </row>
    <row r="461" spans="1:40" ht="16.5" customHeight="1" x14ac:dyDescent="0.25">
      <c r="A461" s="3370" t="s">
        <v>64</v>
      </c>
      <c r="B461" s="3371"/>
      <c r="C461" s="228" t="s">
        <v>13</v>
      </c>
      <c r="D461" s="1317"/>
      <c r="E461" s="3182">
        <f t="shared" ref="E461:AC461" si="208">(E333+E347-E326-E340-E354-E361-E299-E306-E313-E368)/(E333+E347)</f>
        <v>-4.8000000001047739E-2</v>
      </c>
      <c r="F461" s="3183">
        <f t="shared" si="208"/>
        <v>-8.0000000010477385E-3</v>
      </c>
      <c r="G461" s="3183">
        <f t="shared" si="208"/>
        <v>1.6000000003841705E-2</v>
      </c>
      <c r="H461" s="3184">
        <f t="shared" si="208"/>
        <v>1.5000000003055902E-2</v>
      </c>
      <c r="I461" s="3183">
        <f t="shared" si="208"/>
        <v>-1.6296296299077331E-2</v>
      </c>
      <c r="J461" s="3183">
        <f t="shared" si="208"/>
        <v>3.882352940940216E-2</v>
      </c>
      <c r="K461" s="3183">
        <f t="shared" si="208"/>
        <v>3.9069767443728524E-2</v>
      </c>
      <c r="L461" s="3183">
        <f t="shared" si="208"/>
        <v>2.7450980388904082E-2</v>
      </c>
      <c r="M461" s="3183">
        <f t="shared" si="208"/>
        <v>1.6326530612601271E-3</v>
      </c>
      <c r="N461" s="3184">
        <f t="shared" si="208"/>
        <v>4.7058823538998909E-3</v>
      </c>
      <c r="O461" s="3183">
        <f t="shared" si="208"/>
        <v>-4.0816326535957842E-3</v>
      </c>
      <c r="P461" s="3183">
        <f t="shared" si="208"/>
        <v>3.0000000005119629E-2</v>
      </c>
      <c r="Q461" s="3183">
        <f t="shared" si="208"/>
        <v>1.9534883718818511E-2</v>
      </c>
      <c r="R461" s="3183">
        <f t="shared" si="208"/>
        <v>-1.4883720929542188E-2</v>
      </c>
      <c r="S461" s="3183">
        <f t="shared" si="208"/>
        <v>1.9999999997838001E-2</v>
      </c>
      <c r="T461" s="3183">
        <f t="shared" si="208"/>
        <v>1.0909090910321207E-2</v>
      </c>
      <c r="U461" s="3183">
        <f t="shared" si="208"/>
        <v>2.7906976743779947E-2</v>
      </c>
      <c r="V461" s="3183">
        <f t="shared" si="208"/>
        <v>2.1395348840214441E-2</v>
      </c>
      <c r="W461" s="3183">
        <f t="shared" si="208"/>
        <v>3.121951218941476E-2</v>
      </c>
      <c r="X461" s="3183">
        <f t="shared" si="208"/>
        <v>2.1904761902641484E-2</v>
      </c>
      <c r="Y461" s="3184">
        <f>(Y333+Y347-Y326-Y340-Y354-Y361-Y299-Y306-Y313-Y368)/(Y333+Y347)</f>
        <v>4.9523809528008791E-2</v>
      </c>
      <c r="Z461" s="3183">
        <f t="shared" si="208"/>
        <v>-1.2222222221882677E-2</v>
      </c>
      <c r="AA461" s="3183">
        <f t="shared" si="208"/>
        <v>2.5806451641631522E-3</v>
      </c>
      <c r="AB461" s="3185">
        <f t="shared" si="208"/>
        <v>6.2222222220346644E-2</v>
      </c>
      <c r="AC461" s="3186">
        <f t="shared" si="208"/>
        <v>1.5151515151562397E-2</v>
      </c>
      <c r="AD461" s="1"/>
      <c r="AE461" s="24"/>
      <c r="AF461" s="1"/>
      <c r="AG461" s="24"/>
    </row>
    <row r="462" spans="1:40" ht="16.5" thickBot="1" x14ac:dyDescent="0.3">
      <c r="A462" s="3372"/>
      <c r="B462" s="3373"/>
      <c r="C462" s="229" t="s">
        <v>14</v>
      </c>
      <c r="D462" s="1102"/>
      <c r="E462" s="3187">
        <f>(E348+E355+E362-E279-E286-E293)/(E348+E355+E362)</f>
        <v>1.8691588785046728E-2</v>
      </c>
      <c r="F462" s="3188">
        <f t="shared" ref="F462:AB462" si="209">(F348+F355+F362-F279-F286-F293)/(F348+F355+F362)</f>
        <v>0</v>
      </c>
      <c r="G462" s="3188">
        <f t="shared" si="209"/>
        <v>-9.433962264150943E-3</v>
      </c>
      <c r="H462" s="3189">
        <f t="shared" si="209"/>
        <v>-1.9230769230769232E-2</v>
      </c>
      <c r="I462" s="3188">
        <f t="shared" si="209"/>
        <v>-1.9230769230769232E-2</v>
      </c>
      <c r="J462" s="3188">
        <f t="shared" si="209"/>
        <v>0</v>
      </c>
      <c r="K462" s="3188">
        <f t="shared" si="209"/>
        <v>-1.0638297872340425E-2</v>
      </c>
      <c r="L462" s="3188">
        <f t="shared" si="209"/>
        <v>-0.01</v>
      </c>
      <c r="M462" s="3188">
        <f t="shared" si="209"/>
        <v>-1.2500000000000001E-2</v>
      </c>
      <c r="N462" s="3189">
        <f t="shared" si="209"/>
        <v>-1.3157894736842105E-2</v>
      </c>
      <c r="O462" s="3188">
        <f t="shared" si="209"/>
        <v>0</v>
      </c>
      <c r="P462" s="3188">
        <f t="shared" si="209"/>
        <v>-0.02</v>
      </c>
      <c r="Q462" s="3188">
        <f t="shared" si="209"/>
        <v>-9.7087378640776691E-3</v>
      </c>
      <c r="R462" s="3188">
        <f t="shared" si="209"/>
        <v>-1.0526315789473684E-2</v>
      </c>
      <c r="S462" s="3188">
        <f t="shared" si="209"/>
        <v>-0.02</v>
      </c>
      <c r="T462" s="3188">
        <f t="shared" si="209"/>
        <v>-2.0618556701030927E-2</v>
      </c>
      <c r="U462" s="3188">
        <f t="shared" si="209"/>
        <v>-2.8846153846153848E-2</v>
      </c>
      <c r="V462" s="3188">
        <f t="shared" si="209"/>
        <v>-1.9230769230769232E-2</v>
      </c>
      <c r="W462" s="3188">
        <f t="shared" si="209"/>
        <v>0</v>
      </c>
      <c r="X462" s="3188">
        <f t="shared" si="209"/>
        <v>9.2592592592592587E-3</v>
      </c>
      <c r="Y462" s="3189">
        <f>(Y348+Y355+Y362-Y279-Y286-Y293)/(Y348+Y355+Y362)</f>
        <v>-1.8518518518518517E-2</v>
      </c>
      <c r="Z462" s="3188">
        <f t="shared" si="209"/>
        <v>9.2592592592592587E-3</v>
      </c>
      <c r="AA462" s="3188">
        <f t="shared" si="209"/>
        <v>-1.9047619047619049E-2</v>
      </c>
      <c r="AB462" s="3190">
        <f t="shared" si="209"/>
        <v>-9.5238095238095247E-3</v>
      </c>
      <c r="AC462" s="3191">
        <f>(AC348+AC355+AC362-AC279-AC286-AC293)/(AC348+AC355+AC362)</f>
        <v>-9.5475300954753015E-3</v>
      </c>
      <c r="AD462" s="1"/>
      <c r="AE462" s="24"/>
      <c r="AF462" s="1"/>
      <c r="AG462" s="24"/>
    </row>
    <row r="463" spans="1:40" x14ac:dyDescent="0.25">
      <c r="A463" s="3370"/>
      <c r="B463" s="3371"/>
      <c r="C463" s="228"/>
      <c r="D463" s="453" t="s">
        <v>111</v>
      </c>
      <c r="E463" s="986">
        <f>(E301+E308+E315-E381-E388-E395-E402-E409-E416-E423-E430-E437-E444)/(E301+E308+E315)</f>
        <v>-2.3172905525846704E-2</v>
      </c>
      <c r="F463" s="986">
        <f t="shared" ref="F463:AB463" si="210">(F301+F308+F315-F381-F388-F395-F402-F409-F416-F423-F430-F437-F444)/(F301+F308+F315)</f>
        <v>0</v>
      </c>
      <c r="G463" s="986">
        <f t="shared" si="210"/>
        <v>-2.1390374331550801E-2</v>
      </c>
      <c r="H463" s="987">
        <f t="shared" si="210"/>
        <v>-2.1660649819494584E-2</v>
      </c>
      <c r="I463" s="986">
        <f t="shared" si="210"/>
        <v>2.2491349480968859E-2</v>
      </c>
      <c r="J463" s="986">
        <f t="shared" si="210"/>
        <v>5.0933786078098476E-3</v>
      </c>
      <c r="K463" s="986">
        <f t="shared" si="210"/>
        <v>0</v>
      </c>
      <c r="L463" s="986">
        <f t="shared" si="210"/>
        <v>-1.6722408026755853E-3</v>
      </c>
      <c r="M463" s="986">
        <f t="shared" si="210"/>
        <v>3.952569169960474E-3</v>
      </c>
      <c r="N463" s="987">
        <f t="shared" si="210"/>
        <v>-4.0404040404040404E-3</v>
      </c>
      <c r="O463" s="986">
        <f t="shared" si="210"/>
        <v>-1.8975332068311196E-3</v>
      </c>
      <c r="P463" s="986">
        <f t="shared" si="210"/>
        <v>0</v>
      </c>
      <c r="Q463" s="986">
        <f t="shared" si="210"/>
        <v>-1.6260162601626016E-3</v>
      </c>
      <c r="R463" s="986">
        <f t="shared" si="210"/>
        <v>-1.7699115044247787E-3</v>
      </c>
      <c r="S463" s="986">
        <f t="shared" si="210"/>
        <v>-3.3726812816188868E-3</v>
      </c>
      <c r="T463" s="986">
        <f t="shared" si="210"/>
        <v>-8.5616438356164379E-3</v>
      </c>
      <c r="U463" s="986">
        <f t="shared" si="210"/>
        <v>-4.87012987012987E-3</v>
      </c>
      <c r="V463" s="986">
        <f t="shared" si="210"/>
        <v>6.5897858319604614E-3</v>
      </c>
      <c r="W463" s="986">
        <f t="shared" si="210"/>
        <v>-1.6260162601626016E-3</v>
      </c>
      <c r="X463" s="986">
        <f t="shared" si="210"/>
        <v>-2.0967741935483872E-2</v>
      </c>
      <c r="Y463" s="987">
        <f>(Y301+Y308+Y315-Y381-Y388-Y395-Y402-Y409-Y416-Y423-Y430-Y437-Y444)/(Y301+Y308+Y315)</f>
        <v>1.10062893081761E-2</v>
      </c>
      <c r="Z463" s="986">
        <f t="shared" si="210"/>
        <v>-2.1452145214521452E-2</v>
      </c>
      <c r="AA463" s="986">
        <f t="shared" si="210"/>
        <v>-1.6638935108153079E-3</v>
      </c>
      <c r="AB463" s="988">
        <f t="shared" si="210"/>
        <v>-2.6408450704225352E-2</v>
      </c>
      <c r="AC463" s="457">
        <f>(AC301+AC308+AC315-AC381-AC388-AC395-AC402-AC409-AC416-AC423-AC430-AC437-AC444)/(AC301+AC308+AC315)</f>
        <v>-4.8135641928298799E-3</v>
      </c>
      <c r="AD463" s="1"/>
      <c r="AE463" s="24"/>
      <c r="AF463" s="1"/>
      <c r="AG463" s="24"/>
    </row>
    <row r="464" spans="1:40" ht="16.5" thickBot="1" x14ac:dyDescent="0.3">
      <c r="A464" s="3372"/>
      <c r="B464" s="3373"/>
      <c r="C464" s="229"/>
      <c r="D464" s="141" t="s">
        <v>112</v>
      </c>
      <c r="E464" s="458">
        <f>(E305+E312+E319-E385-E392-E399-E406-E413-E420-E427-E434-E441-E448)/(E305+E312+E319)</f>
        <v>-2.4089318555139721E-2</v>
      </c>
      <c r="F464" s="458">
        <f t="shared" ref="F464:AB464" si="211">(F305+F312+F319-F385-F392-F399-F406-F413-F420-F427-F434-F441-F448)/(F305+F312+F319)</f>
        <v>4.1869636949948014E-3</v>
      </c>
      <c r="G464" s="458">
        <f t="shared" si="211"/>
        <v>-1.8145778188017443E-2</v>
      </c>
      <c r="H464" s="459">
        <f t="shared" si="211"/>
        <v>-1.6693373470348084E-2</v>
      </c>
      <c r="I464" s="458">
        <f t="shared" si="211"/>
        <v>2.3092079504369218E-2</v>
      </c>
      <c r="J464" s="458">
        <f t="shared" si="211"/>
        <v>3.1100651896661907E-3</v>
      </c>
      <c r="K464" s="458">
        <f t="shared" si="211"/>
        <v>1.2255704953852699E-2</v>
      </c>
      <c r="L464" s="458">
        <f t="shared" si="211"/>
        <v>5.2279982023166385E-3</v>
      </c>
      <c r="M464" s="458">
        <f t="shared" si="211"/>
        <v>5.6702685756965946E-3</v>
      </c>
      <c r="N464" s="459">
        <f t="shared" si="211"/>
        <v>1.0295128512042763E-2</v>
      </c>
      <c r="O464" s="458">
        <f t="shared" si="211"/>
        <v>6.692073074734196E-3</v>
      </c>
      <c r="P464" s="458">
        <f t="shared" si="211"/>
        <v>-1.5812380828378072E-2</v>
      </c>
      <c r="Q464" s="458">
        <f t="shared" si="211"/>
        <v>-1.8358565960511358E-2</v>
      </c>
      <c r="R464" s="458">
        <f t="shared" si="211"/>
        <v>-1.2066111780478431E-2</v>
      </c>
      <c r="S464" s="458">
        <f t="shared" si="211"/>
        <v>-1.2439108993955093E-2</v>
      </c>
      <c r="T464" s="458">
        <f t="shared" si="211"/>
        <v>-1.5315506227392745E-2</v>
      </c>
      <c r="U464" s="458">
        <f t="shared" si="211"/>
        <v>-3.9285324628599271E-4</v>
      </c>
      <c r="V464" s="458">
        <f t="shared" si="211"/>
        <v>8.832537406326578E-3</v>
      </c>
      <c r="W464" s="458">
        <f t="shared" si="211"/>
        <v>3.7230271712998162E-3</v>
      </c>
      <c r="X464" s="458">
        <f t="shared" si="211"/>
        <v>-6.2809844006496175E-3</v>
      </c>
      <c r="Y464" s="459">
        <f>(Y305+Y312+Y319-Y385-Y392-Y399-Y406-Y413-Y420-Y427-Y434-Y441-Y448)/(Y305+Y312+Y319)</f>
        <v>8.832537406326578E-3</v>
      </c>
      <c r="Z464" s="458">
        <f t="shared" si="211"/>
        <v>1.4945432783095881E-3</v>
      </c>
      <c r="AA464" s="458">
        <f t="shared" si="211"/>
        <v>-2.3992351027542703E-2</v>
      </c>
      <c r="AB464" s="460">
        <f t="shared" si="211"/>
        <v>-1.835424545688763E-2</v>
      </c>
      <c r="AC464" s="461">
        <f>(AC305+AC312+AC319-AC385-AC392-AC399-AC406-AC413-AC420-AC427-AC434-AC441-AC448)/(AC305+AC312+AC319)</f>
        <v>-3.7890020384895294E-3</v>
      </c>
      <c r="AD464" s="1"/>
      <c r="AE464" s="24"/>
      <c r="AF464" s="1"/>
      <c r="AG464" s="24"/>
    </row>
    <row r="465" spans="1:40" ht="34.5" customHeight="1" thickBot="1" x14ac:dyDescent="0.3">
      <c r="A465" s="301"/>
      <c r="B465" s="301"/>
      <c r="C465" s="304"/>
      <c r="D465" s="217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47"/>
      <c r="AD465" s="17"/>
      <c r="AE465" s="18"/>
      <c r="AF465" s="17"/>
      <c r="AG465" s="18"/>
      <c r="AI465" s="105"/>
      <c r="AJ465" s="105"/>
      <c r="AK465" s="105"/>
      <c r="AL465" s="105"/>
      <c r="AM465" s="105"/>
      <c r="AN465" s="105"/>
    </row>
    <row r="466" spans="1:40" ht="18.75" thickBot="1" x14ac:dyDescent="0.3">
      <c r="A466" s="3376" t="s">
        <v>104</v>
      </c>
      <c r="B466" s="3377"/>
      <c r="C466" s="165"/>
      <c r="D466" s="2520">
        <v>0</v>
      </c>
      <c r="E466" s="2513">
        <v>1</v>
      </c>
      <c r="F466" s="2514">
        <v>2</v>
      </c>
      <c r="G466" s="2514">
        <v>3</v>
      </c>
      <c r="H466" s="2515">
        <v>4</v>
      </c>
      <c r="I466" s="2514">
        <v>5</v>
      </c>
      <c r="J466" s="2514">
        <v>6</v>
      </c>
      <c r="K466" s="2514">
        <v>7</v>
      </c>
      <c r="L466" s="2514">
        <v>8</v>
      </c>
      <c r="M466" s="2514">
        <v>9</v>
      </c>
      <c r="N466" s="2515">
        <v>10</v>
      </c>
      <c r="O466" s="2514">
        <v>11</v>
      </c>
      <c r="P466" s="2514">
        <v>12</v>
      </c>
      <c r="Q466" s="2514">
        <v>13</v>
      </c>
      <c r="R466" s="2514">
        <v>14</v>
      </c>
      <c r="S466" s="2514">
        <v>15</v>
      </c>
      <c r="T466" s="2514">
        <v>16</v>
      </c>
      <c r="U466" s="2514">
        <v>17</v>
      </c>
      <c r="V466" s="2514">
        <v>18</v>
      </c>
      <c r="W466" s="2514">
        <v>19</v>
      </c>
      <c r="X466" s="2514">
        <v>20</v>
      </c>
      <c r="Y466" s="2515">
        <v>21</v>
      </c>
      <c r="Z466" s="2514">
        <v>22</v>
      </c>
      <c r="AA466" s="2514">
        <v>23</v>
      </c>
      <c r="AB466" s="2514">
        <v>24</v>
      </c>
      <c r="AC466" s="225"/>
      <c r="AD466" s="2"/>
      <c r="AE466" s="34"/>
      <c r="AF466" s="2"/>
      <c r="AG466" s="34"/>
      <c r="AI466" s="105"/>
      <c r="AJ466" s="105"/>
      <c r="AK466" s="105"/>
      <c r="AL466" s="105"/>
      <c r="AM466" s="105"/>
      <c r="AN466" s="105"/>
    </row>
    <row r="467" spans="1:40" ht="16.5" thickBot="1" x14ac:dyDescent="0.3">
      <c r="A467" s="395" t="s">
        <v>10</v>
      </c>
      <c r="B467" s="396"/>
      <c r="C467" s="408"/>
      <c r="D467" s="409"/>
      <c r="E467" s="186">
        <v>5</v>
      </c>
      <c r="F467" s="166">
        <v>5</v>
      </c>
      <c r="G467" s="166">
        <v>5</v>
      </c>
      <c r="H467" s="467">
        <v>5</v>
      </c>
      <c r="I467" s="166">
        <v>5</v>
      </c>
      <c r="J467" s="166">
        <v>5</v>
      </c>
      <c r="K467" s="166">
        <v>5</v>
      </c>
      <c r="L467" s="166">
        <v>5</v>
      </c>
      <c r="M467" s="166">
        <v>5</v>
      </c>
      <c r="N467" s="467">
        <v>5</v>
      </c>
      <c r="O467" s="166">
        <v>5</v>
      </c>
      <c r="P467" s="166">
        <v>5</v>
      </c>
      <c r="Q467" s="166">
        <v>5</v>
      </c>
      <c r="R467" s="166">
        <v>5</v>
      </c>
      <c r="S467" s="166">
        <v>5</v>
      </c>
      <c r="T467" s="166">
        <v>5</v>
      </c>
      <c r="U467" s="166">
        <v>5</v>
      </c>
      <c r="V467" s="166">
        <v>5</v>
      </c>
      <c r="W467" s="166">
        <v>5</v>
      </c>
      <c r="X467" s="166">
        <v>5</v>
      </c>
      <c r="Y467" s="467">
        <v>5</v>
      </c>
      <c r="Z467" s="166">
        <v>5</v>
      </c>
      <c r="AA467" s="166">
        <v>4</v>
      </c>
      <c r="AB467" s="166">
        <v>4</v>
      </c>
      <c r="AC467" s="177"/>
      <c r="AD467" s="2"/>
      <c r="AE467" s="34"/>
      <c r="AF467" s="2"/>
      <c r="AG467" s="34"/>
      <c r="AI467" s="105"/>
      <c r="AJ467" s="105"/>
      <c r="AK467" s="105"/>
      <c r="AL467" s="105"/>
      <c r="AM467" s="105"/>
      <c r="AN467" s="105"/>
    </row>
    <row r="468" spans="1:40" x14ac:dyDescent="0.25">
      <c r="A468" s="3330" t="s">
        <v>43</v>
      </c>
      <c r="B468" s="3330" t="s">
        <v>44</v>
      </c>
      <c r="C468" s="394" t="s">
        <v>13</v>
      </c>
      <c r="D468" s="113" t="s">
        <v>139</v>
      </c>
      <c r="E468" s="2593"/>
      <c r="F468" s="203"/>
      <c r="G468" s="203"/>
      <c r="H468" s="413"/>
      <c r="I468" s="203"/>
      <c r="J468" s="203"/>
      <c r="K468" s="203"/>
      <c r="L468" s="203"/>
      <c r="M468" s="203"/>
      <c r="N468" s="413"/>
      <c r="O468" s="203"/>
      <c r="P468" s="203"/>
      <c r="Q468" s="203"/>
      <c r="R468" s="203"/>
      <c r="S468" s="203"/>
      <c r="T468" s="203"/>
      <c r="U468" s="203"/>
      <c r="V468" s="203"/>
      <c r="W468" s="203"/>
      <c r="X468" s="203"/>
      <c r="Y468" s="413"/>
      <c r="Z468" s="203"/>
      <c r="AA468" s="203"/>
      <c r="AB468" s="203"/>
      <c r="AC468" s="296"/>
      <c r="AI468" s="105"/>
      <c r="AJ468" s="10"/>
      <c r="AK468" s="27"/>
      <c r="AL468" s="12"/>
      <c r="AM468" s="27"/>
      <c r="AN468" s="105"/>
    </row>
    <row r="469" spans="1:40" x14ac:dyDescent="0.25">
      <c r="A469" s="3331"/>
      <c r="B469" s="3331"/>
      <c r="C469" s="290" t="s">
        <v>14</v>
      </c>
      <c r="D469" s="108"/>
      <c r="E469" s="81"/>
      <c r="F469" s="155"/>
      <c r="G469" s="155"/>
      <c r="H469" s="412"/>
      <c r="I469" s="155"/>
      <c r="J469" s="155"/>
      <c r="K469" s="155"/>
      <c r="L469" s="155"/>
      <c r="M469" s="155"/>
      <c r="N469" s="412"/>
      <c r="O469" s="155"/>
      <c r="P469" s="155"/>
      <c r="Q469" s="155"/>
      <c r="R469" s="155"/>
      <c r="S469" s="155"/>
      <c r="T469" s="155"/>
      <c r="U469" s="155"/>
      <c r="V469" s="155"/>
      <c r="W469" s="155"/>
      <c r="X469" s="155"/>
      <c r="Y469" s="412"/>
      <c r="Z469" s="155"/>
      <c r="AA469" s="155"/>
      <c r="AB469" s="155"/>
      <c r="AC469" s="297"/>
      <c r="AI469" s="105"/>
      <c r="AJ469" s="51"/>
      <c r="AK469" s="11"/>
      <c r="AL469" s="51"/>
      <c r="AM469" s="11"/>
      <c r="AN469" s="105"/>
    </row>
    <row r="470" spans="1:40" x14ac:dyDescent="0.25">
      <c r="A470" s="3331"/>
      <c r="B470" s="3331"/>
      <c r="C470" s="290" t="s">
        <v>15</v>
      </c>
      <c r="D470" s="108"/>
      <c r="E470" s="81"/>
      <c r="F470" s="155"/>
      <c r="G470" s="155"/>
      <c r="H470" s="412"/>
      <c r="I470" s="155"/>
      <c r="J470" s="155"/>
      <c r="K470" s="155"/>
      <c r="L470" s="155"/>
      <c r="M470" s="155"/>
      <c r="N470" s="412"/>
      <c r="O470" s="155"/>
      <c r="P470" s="155"/>
      <c r="Q470" s="155"/>
      <c r="R470" s="155"/>
      <c r="S470" s="155"/>
      <c r="T470" s="155"/>
      <c r="U470" s="155"/>
      <c r="V470" s="155"/>
      <c r="W470" s="155"/>
      <c r="X470" s="155"/>
      <c r="Y470" s="412"/>
      <c r="Z470" s="155"/>
      <c r="AA470" s="155"/>
      <c r="AB470" s="155"/>
      <c r="AC470" s="46"/>
      <c r="AI470" s="105"/>
      <c r="AJ470" s="12"/>
      <c r="AK470" s="11"/>
      <c r="AL470" s="12"/>
      <c r="AM470" s="11"/>
      <c r="AN470" s="105"/>
    </row>
    <row r="471" spans="1:40" x14ac:dyDescent="0.25">
      <c r="A471" s="3331"/>
      <c r="B471" s="3331"/>
      <c r="C471" s="290" t="s">
        <v>17</v>
      </c>
      <c r="D471" s="108"/>
      <c r="E471" s="314" t="e">
        <f>E469/E468</f>
        <v>#DIV/0!</v>
      </c>
      <c r="F471" s="315" t="e">
        <f t="shared" ref="F471:AB471" si="212">F469/F468</f>
        <v>#DIV/0!</v>
      </c>
      <c r="G471" s="315" t="e">
        <f t="shared" si="212"/>
        <v>#DIV/0!</v>
      </c>
      <c r="H471" s="417" t="e">
        <f t="shared" si="212"/>
        <v>#DIV/0!</v>
      </c>
      <c r="I471" s="315" t="e">
        <f t="shared" si="212"/>
        <v>#DIV/0!</v>
      </c>
      <c r="J471" s="315" t="e">
        <f t="shared" si="212"/>
        <v>#DIV/0!</v>
      </c>
      <c r="K471" s="315" t="e">
        <f t="shared" si="212"/>
        <v>#DIV/0!</v>
      </c>
      <c r="L471" s="315" t="e">
        <f t="shared" si="212"/>
        <v>#DIV/0!</v>
      </c>
      <c r="M471" s="315" t="e">
        <f t="shared" si="212"/>
        <v>#DIV/0!</v>
      </c>
      <c r="N471" s="417" t="e">
        <f t="shared" si="212"/>
        <v>#DIV/0!</v>
      </c>
      <c r="O471" s="315" t="e">
        <f t="shared" si="212"/>
        <v>#DIV/0!</v>
      </c>
      <c r="P471" s="315" t="e">
        <f t="shared" si="212"/>
        <v>#DIV/0!</v>
      </c>
      <c r="Q471" s="315" t="e">
        <f t="shared" si="212"/>
        <v>#DIV/0!</v>
      </c>
      <c r="R471" s="315" t="e">
        <f t="shared" si="212"/>
        <v>#DIV/0!</v>
      </c>
      <c r="S471" s="315" t="e">
        <f t="shared" si="212"/>
        <v>#DIV/0!</v>
      </c>
      <c r="T471" s="315" t="e">
        <f t="shared" si="212"/>
        <v>#DIV/0!</v>
      </c>
      <c r="U471" s="315" t="e">
        <f t="shared" si="212"/>
        <v>#DIV/0!</v>
      </c>
      <c r="V471" s="315" t="e">
        <f>V469/V468</f>
        <v>#DIV/0!</v>
      </c>
      <c r="W471" s="315" t="e">
        <f t="shared" si="212"/>
        <v>#DIV/0!</v>
      </c>
      <c r="X471" s="315" t="e">
        <f t="shared" si="212"/>
        <v>#DIV/0!</v>
      </c>
      <c r="Y471" s="417" t="e">
        <f>Y469/Y468</f>
        <v>#DIV/0!</v>
      </c>
      <c r="Z471" s="315" t="e">
        <f t="shared" si="212"/>
        <v>#DIV/0!</v>
      </c>
      <c r="AA471" s="315" t="e">
        <f t="shared" si="212"/>
        <v>#DIV/0!</v>
      </c>
      <c r="AB471" s="315" t="e">
        <f t="shared" si="212"/>
        <v>#DIV/0!</v>
      </c>
      <c r="AC471" s="46"/>
      <c r="AI471" s="105"/>
      <c r="AJ471" s="12"/>
      <c r="AK471" s="11"/>
      <c r="AL471" s="12"/>
      <c r="AM471" s="11"/>
      <c r="AN471" s="105"/>
    </row>
    <row r="472" spans="1:40" ht="16.5" thickBot="1" x14ac:dyDescent="0.3">
      <c r="A472" s="3331"/>
      <c r="B472" s="3332"/>
      <c r="C472" s="291" t="s">
        <v>22</v>
      </c>
      <c r="D472" s="397"/>
      <c r="E472" s="188">
        <v>118</v>
      </c>
      <c r="F472" s="146">
        <v>118</v>
      </c>
      <c r="G472" s="146">
        <v>118</v>
      </c>
      <c r="H472" s="575">
        <v>118</v>
      </c>
      <c r="I472" s="146">
        <v>118</v>
      </c>
      <c r="J472" s="146">
        <v>118</v>
      </c>
      <c r="K472" s="146">
        <v>118</v>
      </c>
      <c r="L472" s="146">
        <v>117</v>
      </c>
      <c r="M472" s="146">
        <v>117</v>
      </c>
      <c r="N472" s="575">
        <v>117</v>
      </c>
      <c r="O472" s="146">
        <v>117</v>
      </c>
      <c r="P472" s="146">
        <v>117</v>
      </c>
      <c r="Q472" s="146">
        <v>117</v>
      </c>
      <c r="R472" s="146">
        <v>117</v>
      </c>
      <c r="S472" s="146">
        <v>117</v>
      </c>
      <c r="T472" s="146">
        <v>117</v>
      </c>
      <c r="U472" s="146">
        <v>117</v>
      </c>
      <c r="V472" s="146">
        <v>117</v>
      </c>
      <c r="W472" s="146">
        <v>117</v>
      </c>
      <c r="X472" s="146">
        <v>118</v>
      </c>
      <c r="Y472" s="575">
        <v>118</v>
      </c>
      <c r="Z472" s="146">
        <v>121</v>
      </c>
      <c r="AA472" s="146">
        <v>120</v>
      </c>
      <c r="AB472" s="146">
        <v>120</v>
      </c>
      <c r="AC472" s="56"/>
      <c r="AI472" s="105"/>
      <c r="AJ472" s="12"/>
      <c r="AK472" s="11"/>
      <c r="AL472" s="12"/>
      <c r="AM472" s="11"/>
      <c r="AN472" s="105"/>
    </row>
    <row r="473" spans="1:40" ht="16.5" hidden="1" customHeight="1" x14ac:dyDescent="0.3">
      <c r="A473" s="3331"/>
      <c r="B473" s="2576"/>
      <c r="C473" s="2811" t="s">
        <v>18</v>
      </c>
      <c r="D473" s="122"/>
      <c r="E473" s="138"/>
      <c r="F473" s="136"/>
      <c r="G473" s="136"/>
      <c r="H473" s="411"/>
      <c r="I473" s="136"/>
      <c r="J473" s="136"/>
      <c r="K473" s="136"/>
      <c r="L473" s="136"/>
      <c r="M473" s="136"/>
      <c r="N473" s="411"/>
      <c r="O473" s="136"/>
      <c r="P473" s="136"/>
      <c r="Q473" s="136"/>
      <c r="R473" s="136"/>
      <c r="S473" s="136"/>
      <c r="T473" s="136"/>
      <c r="U473" s="136"/>
      <c r="V473" s="136"/>
      <c r="W473" s="136"/>
      <c r="X473" s="136"/>
      <c r="Y473" s="411"/>
      <c r="Z473" s="136"/>
      <c r="AA473" s="136"/>
      <c r="AB473" s="136"/>
      <c r="AC473" s="57"/>
      <c r="AI473" s="105"/>
      <c r="AJ473" s="12"/>
      <c r="AK473" s="11"/>
      <c r="AL473" s="12"/>
      <c r="AM473" s="11"/>
      <c r="AN473" s="105"/>
    </row>
    <row r="474" spans="1:40" ht="16.5" hidden="1" customHeight="1" thickBot="1" x14ac:dyDescent="0.3">
      <c r="A474" s="3378"/>
      <c r="B474" s="2576"/>
      <c r="C474" s="2812" t="s">
        <v>19</v>
      </c>
      <c r="D474" s="114"/>
      <c r="E474" s="524"/>
      <c r="F474" s="329"/>
      <c r="G474" s="329"/>
      <c r="H474" s="427"/>
      <c r="I474" s="329"/>
      <c r="J474" s="329"/>
      <c r="K474" s="329"/>
      <c r="L474" s="329"/>
      <c r="M474" s="329"/>
      <c r="N474" s="427"/>
      <c r="O474" s="329"/>
      <c r="P474" s="329"/>
      <c r="Q474" s="329"/>
      <c r="R474" s="329"/>
      <c r="S474" s="329"/>
      <c r="T474" s="329"/>
      <c r="U474" s="329"/>
      <c r="V474" s="329"/>
      <c r="W474" s="329"/>
      <c r="X474" s="329"/>
      <c r="Y474" s="427"/>
      <c r="Z474" s="329"/>
      <c r="AA474" s="329"/>
      <c r="AB474" s="329"/>
      <c r="AC474" s="58"/>
      <c r="AI474" s="105"/>
      <c r="AJ474" s="12"/>
      <c r="AK474" s="11"/>
      <c r="AL474" s="12"/>
      <c r="AM474" s="11"/>
      <c r="AN474" s="105"/>
    </row>
    <row r="475" spans="1:40" x14ac:dyDescent="0.25">
      <c r="A475" s="3358" t="s">
        <v>45</v>
      </c>
      <c r="B475" s="3330" t="s">
        <v>12</v>
      </c>
      <c r="C475" s="284" t="s">
        <v>13</v>
      </c>
      <c r="D475" s="113" t="s">
        <v>54</v>
      </c>
      <c r="E475" s="307">
        <v>239.4</v>
      </c>
      <c r="F475" s="71">
        <v>239.4</v>
      </c>
      <c r="G475" s="71">
        <v>254.4</v>
      </c>
      <c r="H475" s="414">
        <v>254.4</v>
      </c>
      <c r="I475" s="71">
        <v>239.4</v>
      </c>
      <c r="J475" s="71">
        <v>329.2</v>
      </c>
      <c r="K475" s="71">
        <v>404</v>
      </c>
      <c r="L475" s="71">
        <v>433.9</v>
      </c>
      <c r="M475" s="71">
        <v>478.8</v>
      </c>
      <c r="N475" s="414">
        <v>433.9</v>
      </c>
      <c r="O475" s="71">
        <v>448.9</v>
      </c>
      <c r="P475" s="71">
        <v>389.1</v>
      </c>
      <c r="Q475" s="71">
        <v>389.1</v>
      </c>
      <c r="R475" s="71">
        <v>374.1</v>
      </c>
      <c r="S475" s="71">
        <v>359.1</v>
      </c>
      <c r="T475" s="71">
        <v>374.1</v>
      </c>
      <c r="U475" s="71">
        <v>374.1</v>
      </c>
      <c r="V475" s="71">
        <v>344.2</v>
      </c>
      <c r="W475" s="71">
        <v>359.1</v>
      </c>
      <c r="X475" s="71">
        <v>329.2</v>
      </c>
      <c r="Y475" s="414">
        <v>329.2</v>
      </c>
      <c r="Z475" s="71">
        <v>299.3</v>
      </c>
      <c r="AA475" s="71">
        <v>269.3</v>
      </c>
      <c r="AB475" s="403">
        <v>254.4</v>
      </c>
      <c r="AC475" s="106">
        <f>SUM(E475:AB475)</f>
        <v>8200.0000000000018</v>
      </c>
      <c r="AD475" s="70">
        <v>6300</v>
      </c>
      <c r="AE475" s="71">
        <v>100</v>
      </c>
      <c r="AF475" s="72">
        <v>60</v>
      </c>
      <c r="AI475" s="105"/>
      <c r="AJ475" s="10"/>
      <c r="AK475" s="27"/>
      <c r="AL475" s="12"/>
      <c r="AM475" s="27"/>
      <c r="AN475" s="105"/>
    </row>
    <row r="476" spans="1:40" x14ac:dyDescent="0.25">
      <c r="A476" s="3359"/>
      <c r="B476" s="3331"/>
      <c r="C476" s="286" t="s">
        <v>14</v>
      </c>
      <c r="D476" s="108" t="s">
        <v>54</v>
      </c>
      <c r="E476" s="308">
        <v>151.5</v>
      </c>
      <c r="F476" s="308">
        <v>151.5</v>
      </c>
      <c r="G476" s="308">
        <v>161</v>
      </c>
      <c r="H476" s="2167">
        <v>161</v>
      </c>
      <c r="I476" s="308">
        <v>151.5</v>
      </c>
      <c r="J476" s="308">
        <v>208.4</v>
      </c>
      <c r="K476" s="308">
        <v>255.7</v>
      </c>
      <c r="L476" s="308">
        <v>274.7</v>
      </c>
      <c r="M476" s="308">
        <v>303.10000000000002</v>
      </c>
      <c r="N476" s="2167">
        <v>274.7</v>
      </c>
      <c r="O476" s="308">
        <v>284.10000000000002</v>
      </c>
      <c r="P476" s="308">
        <v>246.2</v>
      </c>
      <c r="Q476" s="308">
        <v>246.2</v>
      </c>
      <c r="R476" s="308">
        <v>236.8</v>
      </c>
      <c r="S476" s="308">
        <v>227.3</v>
      </c>
      <c r="T476" s="308">
        <v>236.8</v>
      </c>
      <c r="U476" s="308">
        <v>236.8</v>
      </c>
      <c r="V476" s="308">
        <v>217.8</v>
      </c>
      <c r="W476" s="308">
        <v>227.3</v>
      </c>
      <c r="X476" s="308">
        <v>208.4</v>
      </c>
      <c r="Y476" s="2167">
        <v>208.4</v>
      </c>
      <c r="Z476" s="308">
        <v>189.4</v>
      </c>
      <c r="AA476" s="308">
        <v>170.5</v>
      </c>
      <c r="AB476" s="308">
        <v>161</v>
      </c>
      <c r="AC476" s="107">
        <f>SUM(E476:AB476)</f>
        <v>5190.0999999999995</v>
      </c>
      <c r="AD476" s="73"/>
      <c r="AE476" s="155"/>
      <c r="AF476" s="74"/>
      <c r="AI476" s="105"/>
      <c r="AJ476" s="51"/>
      <c r="AK476" s="11"/>
      <c r="AL476" s="51"/>
      <c r="AM476" s="11"/>
      <c r="AN476" s="105"/>
    </row>
    <row r="477" spans="1:40" x14ac:dyDescent="0.25">
      <c r="A477" s="3359"/>
      <c r="B477" s="3331"/>
      <c r="C477" s="286" t="s">
        <v>15</v>
      </c>
      <c r="D477" s="108" t="s">
        <v>54</v>
      </c>
      <c r="E477" s="327">
        <v>16</v>
      </c>
      <c r="F477" s="328">
        <v>16</v>
      </c>
      <c r="G477" s="328">
        <v>17</v>
      </c>
      <c r="H477" s="420">
        <v>17</v>
      </c>
      <c r="I477" s="328">
        <v>16</v>
      </c>
      <c r="J477" s="328">
        <v>22</v>
      </c>
      <c r="K477" s="328">
        <v>27</v>
      </c>
      <c r="L477" s="328">
        <v>29</v>
      </c>
      <c r="M477" s="328">
        <v>32</v>
      </c>
      <c r="N477" s="420">
        <v>29</v>
      </c>
      <c r="O477" s="328">
        <v>30</v>
      </c>
      <c r="P477" s="328">
        <v>26</v>
      </c>
      <c r="Q477" s="328">
        <v>26</v>
      </c>
      <c r="R477" s="328">
        <v>25</v>
      </c>
      <c r="S477" s="328">
        <v>24</v>
      </c>
      <c r="T477" s="328">
        <v>25</v>
      </c>
      <c r="U477" s="328">
        <v>25</v>
      </c>
      <c r="V477" s="328">
        <v>23</v>
      </c>
      <c r="W477" s="328">
        <v>24</v>
      </c>
      <c r="X477" s="328">
        <v>22</v>
      </c>
      <c r="Y477" s="420">
        <v>22</v>
      </c>
      <c r="Z477" s="328">
        <v>20</v>
      </c>
      <c r="AA477" s="328">
        <v>18</v>
      </c>
      <c r="AB477" s="1552">
        <v>17</v>
      </c>
      <c r="AC477" s="107">
        <f>AVERAGE(E477:AB477)</f>
        <v>22.833333333333332</v>
      </c>
      <c r="AD477" s="75">
        <f>SQRT(MIN((E475*E475+E476*E476),(F475*F475+F476*F476),(G475*G475+G476*G476),(H475*H475+H476*H476),(I475*I475+I476*I476),(J475*J475+J476*J476),(K475*K475+K476*K476),(L475*L475+L476*L476),(M475*M475+M476*M476),(N475*N475+N476*N476),(E475*E475+E476*E476),(O475*O475+O476*O476),(P475*P475+P476*P476),(R475*R475+R476*R476),(S475*S475+S476*S476),(T475*T475+T476*T476),(U475*U475+U476*U476),(V475*V475+V476*V476),(W475*W475+W476*W476),(X475*X475+X476*X476),(V475*V475+V476*V476),(Z475*Z475+Z476*Z476),(AA475*AA475+AA476*AA476),(AB475*AB475+AB476*AB476)))/AD475</f>
        <v>4.4969856369121423E-2</v>
      </c>
      <c r="AE477" s="76"/>
      <c r="AF477" s="77"/>
      <c r="AG477" s="20"/>
      <c r="AH477" s="20"/>
      <c r="AI477" s="105"/>
      <c r="AJ477" s="12"/>
      <c r="AK477" s="11"/>
      <c r="AL477" s="12"/>
      <c r="AM477" s="11"/>
      <c r="AN477" s="105"/>
    </row>
    <row r="478" spans="1:40" ht="16.5" thickBot="1" x14ac:dyDescent="0.3">
      <c r="A478" s="3359"/>
      <c r="B478" s="3332"/>
      <c r="C478" s="286" t="s">
        <v>17</v>
      </c>
      <c r="D478" s="108"/>
      <c r="E478" s="314">
        <f t="shared" ref="E478:AB478" si="213">E476/E475</f>
        <v>0.63283208020050119</v>
      </c>
      <c r="F478" s="315">
        <f t="shared" si="213"/>
        <v>0.63283208020050119</v>
      </c>
      <c r="G478" s="315">
        <f t="shared" si="213"/>
        <v>0.63286163522012573</v>
      </c>
      <c r="H478" s="417">
        <f t="shared" si="213"/>
        <v>0.63286163522012573</v>
      </c>
      <c r="I478" s="315">
        <f t="shared" si="213"/>
        <v>0.63283208020050119</v>
      </c>
      <c r="J478" s="315">
        <f t="shared" si="213"/>
        <v>0.63304981773997571</v>
      </c>
      <c r="K478" s="315">
        <f t="shared" si="213"/>
        <v>0.63292079207920793</v>
      </c>
      <c r="L478" s="315">
        <f t="shared" si="213"/>
        <v>0.63309518322194058</v>
      </c>
      <c r="M478" s="315">
        <f t="shared" si="213"/>
        <v>0.63304093567251463</v>
      </c>
      <c r="N478" s="417">
        <f t="shared" si="213"/>
        <v>0.63309518322194058</v>
      </c>
      <c r="O478" s="315">
        <f t="shared" si="213"/>
        <v>0.63288037424816224</v>
      </c>
      <c r="P478" s="315">
        <f t="shared" si="213"/>
        <v>0.63274222564893334</v>
      </c>
      <c r="Q478" s="315">
        <f t="shared" si="213"/>
        <v>0.63274222564893334</v>
      </c>
      <c r="R478" s="315">
        <f t="shared" si="213"/>
        <v>0.63298583266506281</v>
      </c>
      <c r="S478" s="315">
        <f t="shared" si="213"/>
        <v>0.63297131718184352</v>
      </c>
      <c r="T478" s="315">
        <f t="shared" si="213"/>
        <v>0.63298583266506281</v>
      </c>
      <c r="U478" s="315">
        <f t="shared" si="213"/>
        <v>0.63298583266506281</v>
      </c>
      <c r="V478" s="315">
        <f t="shared" si="213"/>
        <v>0.63277164439279499</v>
      </c>
      <c r="W478" s="315">
        <f t="shared" si="213"/>
        <v>0.63297131718184352</v>
      </c>
      <c r="X478" s="315">
        <f t="shared" si="213"/>
        <v>0.63304981773997571</v>
      </c>
      <c r="Y478" s="417">
        <f>Y476/Y475</f>
        <v>0.63304981773997571</v>
      </c>
      <c r="Z478" s="315">
        <f t="shared" si="213"/>
        <v>0.632809889742733</v>
      </c>
      <c r="AA478" s="315">
        <f t="shared" si="213"/>
        <v>0.63312291125139242</v>
      </c>
      <c r="AB478" s="337">
        <f t="shared" si="213"/>
        <v>0.63286163522012573</v>
      </c>
      <c r="AC478" s="108"/>
      <c r="AD478" s="73"/>
      <c r="AE478" s="155"/>
      <c r="AF478" s="74"/>
      <c r="AG478" s="18"/>
      <c r="AH478" s="20"/>
      <c r="AI478" s="105"/>
      <c r="AJ478" s="105"/>
      <c r="AK478" s="105"/>
      <c r="AL478" s="105"/>
      <c r="AM478" s="105"/>
      <c r="AN478" s="105"/>
    </row>
    <row r="479" spans="1:40" ht="16.5" hidden="1" thickBot="1" x14ac:dyDescent="0.3">
      <c r="A479" s="3359"/>
      <c r="B479" s="2591"/>
      <c r="C479" s="380" t="s">
        <v>18</v>
      </c>
      <c r="D479" s="108"/>
      <c r="E479" s="81"/>
      <c r="F479" s="91"/>
      <c r="G479" s="91"/>
      <c r="H479" s="411"/>
      <c r="I479" s="91"/>
      <c r="J479" s="91"/>
      <c r="K479" s="91"/>
      <c r="L479" s="91"/>
      <c r="M479" s="91"/>
      <c r="N479" s="41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411"/>
      <c r="Z479" s="91"/>
      <c r="AA479" s="91"/>
      <c r="AB479" s="391"/>
      <c r="AC479" s="122"/>
      <c r="AD479" s="363"/>
      <c r="AE479" s="91"/>
      <c r="AF479" s="92"/>
      <c r="AG479" s="18"/>
      <c r="AH479" s="20"/>
      <c r="AI479" s="105"/>
      <c r="AJ479" s="105"/>
      <c r="AK479" s="105"/>
      <c r="AL479" s="105"/>
      <c r="AM479" s="105"/>
      <c r="AN479" s="105"/>
    </row>
    <row r="480" spans="1:40" ht="16.5" hidden="1" thickBot="1" x14ac:dyDescent="0.3">
      <c r="A480" s="3298"/>
      <c r="B480" s="2576"/>
      <c r="C480" s="287" t="s">
        <v>19</v>
      </c>
      <c r="D480" s="108"/>
      <c r="E480" s="81"/>
      <c r="F480" s="91"/>
      <c r="G480" s="91"/>
      <c r="H480" s="411"/>
      <c r="I480" s="91"/>
      <c r="J480" s="91"/>
      <c r="K480" s="91"/>
      <c r="L480" s="91"/>
      <c r="M480" s="91"/>
      <c r="N480" s="41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411"/>
      <c r="Z480" s="91"/>
      <c r="AA480" s="91"/>
      <c r="AB480" s="391"/>
      <c r="AC480" s="108"/>
      <c r="AD480" s="73"/>
      <c r="AE480" s="155"/>
      <c r="AF480" s="74"/>
      <c r="AG480" s="18"/>
      <c r="AH480" s="20"/>
      <c r="AI480" s="105"/>
      <c r="AJ480" s="105"/>
      <c r="AK480" s="105"/>
      <c r="AL480" s="105"/>
      <c r="AM480" s="105"/>
      <c r="AN480" s="105"/>
    </row>
    <row r="481" spans="1:41" ht="16.5" hidden="1" thickBot="1" x14ac:dyDescent="0.3">
      <c r="A481" s="2210"/>
      <c r="B481" s="2587" t="s">
        <v>42</v>
      </c>
      <c r="C481" s="2583"/>
      <c r="D481" s="114"/>
      <c r="E481" s="178">
        <f>SQRT(E475*E475+E476*E476)/E485/1.73</f>
        <v>15.837820190151326</v>
      </c>
      <c r="F481" s="179">
        <f t="shared" ref="F481:AB481" si="214">SQRT(F475*F475+F476*F476)/F485/1.73</f>
        <v>15.792002002523116</v>
      </c>
      <c r="G481" s="179">
        <f t="shared" si="214"/>
        <v>16.781699932571346</v>
      </c>
      <c r="H481" s="419">
        <f t="shared" si="214"/>
        <v>16.765532591595843</v>
      </c>
      <c r="I481" s="179">
        <f t="shared" si="214"/>
        <v>15.761603538610654</v>
      </c>
      <c r="J481" s="179">
        <f t="shared" si="214"/>
        <v>21.823010562012133</v>
      </c>
      <c r="K481" s="179">
        <f t="shared" si="214"/>
        <v>26.805993643051508</v>
      </c>
      <c r="L481" s="179">
        <f t="shared" si="214"/>
        <v>28.820125203672344</v>
      </c>
      <c r="M481" s="179">
        <f t="shared" si="214"/>
        <v>31.863524860289477</v>
      </c>
      <c r="N481" s="419">
        <f t="shared" si="214"/>
        <v>28.848133099885828</v>
      </c>
      <c r="O481" s="179">
        <f t="shared" si="214"/>
        <v>29.871550744103498</v>
      </c>
      <c r="P481" s="179">
        <f t="shared" si="214"/>
        <v>25.840337038250208</v>
      </c>
      <c r="Q481" s="179">
        <f t="shared" si="214"/>
        <v>25.815273665759182</v>
      </c>
      <c r="R481" s="179">
        <f t="shared" si="214"/>
        <v>24.846914114759358</v>
      </c>
      <c r="S481" s="179">
        <f t="shared" si="214"/>
        <v>23.850490054178955</v>
      </c>
      <c r="T481" s="179">
        <f t="shared" si="214"/>
        <v>24.846914114759358</v>
      </c>
      <c r="U481" s="179">
        <f t="shared" si="214"/>
        <v>24.846914114759358</v>
      </c>
      <c r="V481" s="179">
        <f t="shared" si="214"/>
        <v>22.836636625023335</v>
      </c>
      <c r="W481" s="179">
        <f t="shared" si="214"/>
        <v>23.827356698161321</v>
      </c>
      <c r="X481" s="179">
        <f t="shared" si="214"/>
        <v>21.844177400578587</v>
      </c>
      <c r="Y481" s="419">
        <f>SQRT(V475*V475+V476*V476)/V485/1.73</f>
        <v>22.836636625023335</v>
      </c>
      <c r="Z481" s="179">
        <f t="shared" si="214"/>
        <v>19.667240715569928</v>
      </c>
      <c r="AA481" s="179">
        <f t="shared" si="214"/>
        <v>18.027451584441199</v>
      </c>
      <c r="AB481" s="405">
        <f t="shared" si="214"/>
        <v>16.879362589792905</v>
      </c>
      <c r="AC481" s="109">
        <f>AVERAGE(E481:AB481)</f>
        <v>22.705695904563502</v>
      </c>
      <c r="AD481" s="96">
        <f>(AC477-AC481)/AC477</f>
        <v>5.5899603840801598E-3</v>
      </c>
      <c r="AE481" s="79"/>
      <c r="AF481" s="80"/>
      <c r="AH481" s="15"/>
      <c r="AI481" s="64"/>
      <c r="AJ481" s="65"/>
      <c r="AK481" s="65"/>
      <c r="AL481" s="12"/>
      <c r="AM481" s="105"/>
      <c r="AN481" s="105"/>
      <c r="AO481" s="105"/>
    </row>
    <row r="482" spans="1:41" x14ac:dyDescent="0.25">
      <c r="A482" s="149" t="s">
        <v>51</v>
      </c>
      <c r="B482" s="2673"/>
      <c r="C482" s="289"/>
      <c r="D482" s="162"/>
      <c r="E482" s="115">
        <f>E475</f>
        <v>239.4</v>
      </c>
      <c r="F482" s="116">
        <f t="shared" ref="F482:AB483" si="215">F475</f>
        <v>239.4</v>
      </c>
      <c r="G482" s="116">
        <f t="shared" si="215"/>
        <v>254.4</v>
      </c>
      <c r="H482" s="414">
        <f t="shared" si="215"/>
        <v>254.4</v>
      </c>
      <c r="I482" s="116">
        <f t="shared" si="215"/>
        <v>239.4</v>
      </c>
      <c r="J482" s="116">
        <f t="shared" si="215"/>
        <v>329.2</v>
      </c>
      <c r="K482" s="116">
        <f t="shared" si="215"/>
        <v>404</v>
      </c>
      <c r="L482" s="116">
        <f t="shared" si="215"/>
        <v>433.9</v>
      </c>
      <c r="M482" s="116">
        <f t="shared" si="215"/>
        <v>478.8</v>
      </c>
      <c r="N482" s="414">
        <f t="shared" si="215"/>
        <v>433.9</v>
      </c>
      <c r="O482" s="116">
        <f t="shared" si="215"/>
        <v>448.9</v>
      </c>
      <c r="P482" s="116">
        <f t="shared" si="215"/>
        <v>389.1</v>
      </c>
      <c r="Q482" s="116">
        <f t="shared" si="215"/>
        <v>389.1</v>
      </c>
      <c r="R482" s="116">
        <f t="shared" si="215"/>
        <v>374.1</v>
      </c>
      <c r="S482" s="116">
        <f t="shared" si="215"/>
        <v>359.1</v>
      </c>
      <c r="T482" s="116">
        <f t="shared" si="215"/>
        <v>374.1</v>
      </c>
      <c r="U482" s="116">
        <f t="shared" si="215"/>
        <v>374.1</v>
      </c>
      <c r="V482" s="116">
        <f t="shared" si="215"/>
        <v>344.2</v>
      </c>
      <c r="W482" s="116">
        <f t="shared" si="215"/>
        <v>359.1</v>
      </c>
      <c r="X482" s="116">
        <f t="shared" si="215"/>
        <v>329.2</v>
      </c>
      <c r="Y482" s="414">
        <f>Y475</f>
        <v>329.2</v>
      </c>
      <c r="Z482" s="116">
        <f t="shared" si="215"/>
        <v>299.3</v>
      </c>
      <c r="AA482" s="116">
        <f t="shared" si="215"/>
        <v>269.3</v>
      </c>
      <c r="AB482" s="116">
        <f t="shared" si="215"/>
        <v>254.4</v>
      </c>
      <c r="AC482" s="110"/>
      <c r="AD482" s="82">
        <f>MIN(E482:AB482)</f>
        <v>239.4</v>
      </c>
      <c r="AE482" s="83"/>
      <c r="AF482" s="84"/>
      <c r="AG482" s="24"/>
      <c r="AI482" s="105"/>
      <c r="AJ482" s="105"/>
      <c r="AK482" s="105"/>
      <c r="AL482" s="105"/>
      <c r="AM482" s="105"/>
      <c r="AN482" s="105"/>
    </row>
    <row r="483" spans="1:41" x14ac:dyDescent="0.25">
      <c r="A483" s="151" t="s">
        <v>53</v>
      </c>
      <c r="B483" s="2674"/>
      <c r="C483" s="264"/>
      <c r="D483" s="164"/>
      <c r="E483" s="117">
        <f>E476</f>
        <v>151.5</v>
      </c>
      <c r="F483" s="118">
        <f t="shared" si="215"/>
        <v>151.5</v>
      </c>
      <c r="G483" s="118">
        <f t="shared" si="215"/>
        <v>161</v>
      </c>
      <c r="H483" s="415">
        <f t="shared" si="215"/>
        <v>161</v>
      </c>
      <c r="I483" s="118">
        <f t="shared" si="215"/>
        <v>151.5</v>
      </c>
      <c r="J483" s="118">
        <f t="shared" si="215"/>
        <v>208.4</v>
      </c>
      <c r="K483" s="118">
        <f t="shared" si="215"/>
        <v>255.7</v>
      </c>
      <c r="L483" s="118">
        <f t="shared" si="215"/>
        <v>274.7</v>
      </c>
      <c r="M483" s="118">
        <f t="shared" si="215"/>
        <v>303.10000000000002</v>
      </c>
      <c r="N483" s="415">
        <f t="shared" si="215"/>
        <v>274.7</v>
      </c>
      <c r="O483" s="118">
        <f t="shared" si="215"/>
        <v>284.10000000000002</v>
      </c>
      <c r="P483" s="118">
        <f t="shared" si="215"/>
        <v>246.2</v>
      </c>
      <c r="Q483" s="118">
        <f t="shared" si="215"/>
        <v>246.2</v>
      </c>
      <c r="R483" s="118">
        <f t="shared" si="215"/>
        <v>236.8</v>
      </c>
      <c r="S483" s="118">
        <f t="shared" si="215"/>
        <v>227.3</v>
      </c>
      <c r="T483" s="118">
        <f t="shared" si="215"/>
        <v>236.8</v>
      </c>
      <c r="U483" s="118">
        <f t="shared" si="215"/>
        <v>236.8</v>
      </c>
      <c r="V483" s="118">
        <f t="shared" si="215"/>
        <v>217.8</v>
      </c>
      <c r="W483" s="118">
        <f t="shared" si="215"/>
        <v>227.3</v>
      </c>
      <c r="X483" s="118">
        <f t="shared" si="215"/>
        <v>208.4</v>
      </c>
      <c r="Y483" s="415">
        <f>Y476</f>
        <v>208.4</v>
      </c>
      <c r="Z483" s="118">
        <f t="shared" si="215"/>
        <v>189.4</v>
      </c>
      <c r="AA483" s="118">
        <f t="shared" si="215"/>
        <v>170.5</v>
      </c>
      <c r="AB483" s="118">
        <f t="shared" si="215"/>
        <v>161</v>
      </c>
      <c r="AC483" s="111"/>
      <c r="AD483" s="85">
        <f>MIN(E483:AB483)</f>
        <v>151.5</v>
      </c>
      <c r="AE483" s="86"/>
      <c r="AF483" s="87"/>
      <c r="AG483" s="24"/>
      <c r="AI483" s="105"/>
      <c r="AJ483" s="105"/>
      <c r="AK483" s="105"/>
      <c r="AL483" s="105"/>
      <c r="AM483" s="105"/>
      <c r="AN483" s="105"/>
    </row>
    <row r="484" spans="1:41" ht="16.5" thickBot="1" x14ac:dyDescent="0.3">
      <c r="A484" s="153" t="s">
        <v>52</v>
      </c>
      <c r="B484" s="1125"/>
      <c r="C484" s="265"/>
      <c r="D484" s="190"/>
      <c r="E484" s="119">
        <f>SQRT(E483*E483+E482*E482)</f>
        <v>283.31009512546495</v>
      </c>
      <c r="F484" s="120">
        <f t="shared" ref="F484:AB484" si="216">SQRT(F483*F483+F482*F482)</f>
        <v>283.31009512546495</v>
      </c>
      <c r="G484" s="120">
        <f t="shared" si="216"/>
        <v>301.0653749603232</v>
      </c>
      <c r="H484" s="419">
        <f t="shared" si="216"/>
        <v>301.0653749603232</v>
      </c>
      <c r="I484" s="120">
        <f t="shared" si="216"/>
        <v>283.31009512546495</v>
      </c>
      <c r="J484" s="120">
        <f t="shared" si="216"/>
        <v>389.61930136993988</v>
      </c>
      <c r="K484" s="120">
        <f t="shared" si="216"/>
        <v>478.11974441555958</v>
      </c>
      <c r="L484" s="120">
        <f t="shared" si="216"/>
        <v>513.54581100423752</v>
      </c>
      <c r="M484" s="120">
        <f t="shared" si="216"/>
        <v>566.67367152533211</v>
      </c>
      <c r="N484" s="419">
        <f t="shared" si="216"/>
        <v>513.54581100423752</v>
      </c>
      <c r="O484" s="120">
        <f t="shared" si="216"/>
        <v>531.24760705343419</v>
      </c>
      <c r="P484" s="120">
        <f t="shared" si="216"/>
        <v>460.44896568458051</v>
      </c>
      <c r="Q484" s="120">
        <f t="shared" si="216"/>
        <v>460.44896568458051</v>
      </c>
      <c r="R484" s="120">
        <f t="shared" si="216"/>
        <v>442.74716261089696</v>
      </c>
      <c r="S484" s="120">
        <f t="shared" si="216"/>
        <v>424.99188227541481</v>
      </c>
      <c r="T484" s="120">
        <f t="shared" si="216"/>
        <v>442.74716261089696</v>
      </c>
      <c r="U484" s="120">
        <f t="shared" si="216"/>
        <v>442.74716261089696</v>
      </c>
      <c r="V484" s="120">
        <f t="shared" si="216"/>
        <v>407.32110183490374</v>
      </c>
      <c r="W484" s="120">
        <f t="shared" si="216"/>
        <v>424.99188227541481</v>
      </c>
      <c r="X484" s="120">
        <f t="shared" si="216"/>
        <v>389.61930136993988</v>
      </c>
      <c r="Y484" s="419">
        <f>SQRT(Y483*Y483+Y482*Y482)</f>
        <v>389.61930136993988</v>
      </c>
      <c r="Z484" s="120">
        <f t="shared" si="216"/>
        <v>354.19323821891351</v>
      </c>
      <c r="AA484" s="120">
        <f t="shared" si="216"/>
        <v>318.73616048387106</v>
      </c>
      <c r="AB484" s="120">
        <f t="shared" si="216"/>
        <v>301.0653749603232</v>
      </c>
      <c r="AC484" s="112"/>
      <c r="AD484" s="88">
        <f>MIN(E484:AB484)</f>
        <v>283.31009512546495</v>
      </c>
      <c r="AE484" s="89"/>
      <c r="AF484" s="90"/>
      <c r="AG484" s="24"/>
      <c r="AI484" s="105"/>
      <c r="AJ484" s="105"/>
      <c r="AK484" s="105"/>
      <c r="AL484" s="105"/>
      <c r="AM484" s="105"/>
      <c r="AN484" s="105"/>
    </row>
    <row r="485" spans="1:41" ht="16.5" thickBot="1" x14ac:dyDescent="0.3">
      <c r="A485" s="257" t="s">
        <v>951</v>
      </c>
      <c r="B485" s="160"/>
      <c r="C485" s="259" t="s">
        <v>22</v>
      </c>
      <c r="D485" s="492" t="s">
        <v>54</v>
      </c>
      <c r="E485" s="188">
        <v>10.34</v>
      </c>
      <c r="F485" s="160">
        <v>10.37</v>
      </c>
      <c r="G485" s="160">
        <v>10.37</v>
      </c>
      <c r="H485" s="668">
        <v>10.38</v>
      </c>
      <c r="I485" s="160">
        <v>10.39</v>
      </c>
      <c r="J485" s="160">
        <v>10.32</v>
      </c>
      <c r="K485" s="160">
        <v>10.31</v>
      </c>
      <c r="L485" s="160">
        <v>10.3</v>
      </c>
      <c r="M485" s="160">
        <v>10.28</v>
      </c>
      <c r="N485" s="668">
        <v>10.29</v>
      </c>
      <c r="O485" s="160">
        <v>10.28</v>
      </c>
      <c r="P485" s="160">
        <v>10.3</v>
      </c>
      <c r="Q485" s="160">
        <v>10.31</v>
      </c>
      <c r="R485" s="160">
        <v>10.3</v>
      </c>
      <c r="S485" s="160">
        <v>10.3</v>
      </c>
      <c r="T485" s="160">
        <v>10.3</v>
      </c>
      <c r="U485" s="160">
        <v>10.3</v>
      </c>
      <c r="V485" s="160">
        <v>10.31</v>
      </c>
      <c r="W485" s="160">
        <v>10.31</v>
      </c>
      <c r="X485" s="160">
        <v>10.31</v>
      </c>
      <c r="Y485" s="668">
        <v>10.34</v>
      </c>
      <c r="Z485" s="160">
        <v>10.41</v>
      </c>
      <c r="AA485" s="160">
        <v>10.220000000000001</v>
      </c>
      <c r="AB485" s="292">
        <v>10.31</v>
      </c>
      <c r="AC485" s="282"/>
      <c r="AD485" s="293"/>
      <c r="AE485" s="294"/>
      <c r="AF485" s="295"/>
      <c r="AG485" s="27"/>
      <c r="AJ485" s="105"/>
      <c r="AK485" s="105"/>
      <c r="AL485" s="105"/>
      <c r="AM485" s="105"/>
      <c r="AN485" s="105"/>
    </row>
    <row r="486" spans="1:41" ht="15.75" customHeight="1" x14ac:dyDescent="0.25">
      <c r="A486" s="3354" t="s">
        <v>47</v>
      </c>
      <c r="B486" s="3356" t="s">
        <v>105</v>
      </c>
      <c r="C486" s="121" t="s">
        <v>13</v>
      </c>
      <c r="D486" s="113" t="s">
        <v>115</v>
      </c>
      <c r="E486" s="307">
        <f t="shared" ref="E486:AB486" si="217">(E490-D490)*$AE486*$AF486</f>
        <v>87.999999999965439</v>
      </c>
      <c r="F486" s="71">
        <f t="shared" si="217"/>
        <v>73.999999999955435</v>
      </c>
      <c r="G486" s="71">
        <f t="shared" si="217"/>
        <v>90.000000000031832</v>
      </c>
      <c r="H486" s="414">
        <f t="shared" si="217"/>
        <v>87.999999999965439</v>
      </c>
      <c r="I486" s="71">
        <f t="shared" si="217"/>
        <v>74.000000000069122</v>
      </c>
      <c r="J486" s="71">
        <f t="shared" si="217"/>
        <v>103.99999999992815</v>
      </c>
      <c r="K486" s="71">
        <f t="shared" si="217"/>
        <v>132.00000000006185</v>
      </c>
      <c r="L486" s="71">
        <f t="shared" si="217"/>
        <v>177.99999999999727</v>
      </c>
      <c r="M486" s="71">
        <f t="shared" si="217"/>
        <v>177.99999999999727</v>
      </c>
      <c r="N486" s="414">
        <f t="shared" si="217"/>
        <v>148.00000000002456</v>
      </c>
      <c r="O486" s="71">
        <f t="shared" si="217"/>
        <v>131.99999999994816</v>
      </c>
      <c r="P486" s="71">
        <f t="shared" si="217"/>
        <v>148.00000000002456</v>
      </c>
      <c r="Q486" s="71">
        <f t="shared" si="217"/>
        <v>134.00000000001455</v>
      </c>
      <c r="R486" s="71">
        <f t="shared" si="217"/>
        <v>117.99999999993815</v>
      </c>
      <c r="S486" s="71">
        <f t="shared" si="217"/>
        <v>118.00000000005184</v>
      </c>
      <c r="T486" s="71">
        <f t="shared" si="217"/>
        <v>117.99999999993815</v>
      </c>
      <c r="U486" s="71">
        <f t="shared" si="217"/>
        <v>134.00000000001455</v>
      </c>
      <c r="V486" s="71">
        <f t="shared" si="217"/>
        <v>118.00000000005184</v>
      </c>
      <c r="W486" s="71">
        <f t="shared" si="217"/>
        <v>134.00000000001455</v>
      </c>
      <c r="X486" s="71">
        <f t="shared" si="217"/>
        <v>117.99999999993815</v>
      </c>
      <c r="Y486" s="414">
        <f>(Y490-X490)*$AE486*$AF486</f>
        <v>118.00000000005184</v>
      </c>
      <c r="Z486" s="71">
        <f>(Z490-Y490)*$AE486*$AF486</f>
        <v>117.99999999993815</v>
      </c>
      <c r="AA486" s="71">
        <f t="shared" si="217"/>
        <v>90.000000000031832</v>
      </c>
      <c r="AB486" s="72">
        <f t="shared" si="217"/>
        <v>87.999999999965439</v>
      </c>
      <c r="AC486" s="106">
        <f>SUM(E486:AB486)</f>
        <v>2839.9999999999181</v>
      </c>
      <c r="AD486" s="2593"/>
      <c r="AE486" s="203">
        <v>100</v>
      </c>
      <c r="AF486" s="95">
        <v>20</v>
      </c>
      <c r="AI486" s="105"/>
      <c r="AJ486" s="10"/>
      <c r="AK486" s="27"/>
      <c r="AL486" s="12"/>
      <c r="AM486" s="27"/>
      <c r="AN486" s="105"/>
    </row>
    <row r="487" spans="1:41" x14ac:dyDescent="0.25">
      <c r="A487" s="3355"/>
      <c r="B487" s="3357"/>
      <c r="C487" s="123" t="s">
        <v>14</v>
      </c>
      <c r="D487" s="108" t="s">
        <v>115</v>
      </c>
      <c r="E487" s="308">
        <f t="shared" ref="E487:AB487" si="218">(E491-D491)*$AE486*$AF486</f>
        <v>61.999999999898137</v>
      </c>
      <c r="F487" s="309">
        <f t="shared" si="218"/>
        <v>51.999999999679858</v>
      </c>
      <c r="G487" s="309">
        <f t="shared" si="218"/>
        <v>64.00000000030559</v>
      </c>
      <c r="H487" s="415">
        <f t="shared" si="218"/>
        <v>61.999999999898137</v>
      </c>
      <c r="I487" s="309">
        <f t="shared" si="218"/>
        <v>51.999999999679858</v>
      </c>
      <c r="J487" s="309">
        <f t="shared" si="218"/>
        <v>72.000000000116415</v>
      </c>
      <c r="K487" s="309">
        <f t="shared" si="218"/>
        <v>94.000000000960426</v>
      </c>
      <c r="L487" s="309">
        <f t="shared" si="218"/>
        <v>126.00000000020373</v>
      </c>
      <c r="M487" s="309">
        <f t="shared" si="218"/>
        <v>123.99999999979627</v>
      </c>
      <c r="N487" s="415">
        <f t="shared" si="218"/>
        <v>103.99999999935972</v>
      </c>
      <c r="O487" s="309">
        <f t="shared" si="218"/>
        <v>94.000000000960426</v>
      </c>
      <c r="P487" s="309">
        <f t="shared" si="218"/>
        <v>103.99999999935972</v>
      </c>
      <c r="Q487" s="309">
        <f t="shared" si="218"/>
        <v>93.999999999141437</v>
      </c>
      <c r="R487" s="309">
        <f t="shared" si="218"/>
        <v>84.000000000742148</v>
      </c>
      <c r="S487" s="309">
        <f t="shared" si="218"/>
        <v>82.000000000334694</v>
      </c>
      <c r="T487" s="309">
        <f t="shared" si="218"/>
        <v>83.999999998923158</v>
      </c>
      <c r="U487" s="309">
        <f t="shared" si="218"/>
        <v>94.000000000960426</v>
      </c>
      <c r="V487" s="309">
        <f t="shared" si="218"/>
        <v>83.999999998923158</v>
      </c>
      <c r="W487" s="309">
        <f t="shared" si="218"/>
        <v>94.000000000960426</v>
      </c>
      <c r="X487" s="309">
        <f t="shared" si="218"/>
        <v>82.000000000334694</v>
      </c>
      <c r="Y487" s="415">
        <f>(Y491-X491)*$AE486*$AF486</f>
        <v>83.999999998923158</v>
      </c>
      <c r="Z487" s="309">
        <f>(Z491-Y491)*$AE486*$AF486</f>
        <v>84.000000000742148</v>
      </c>
      <c r="AA487" s="309">
        <f t="shared" si="218"/>
        <v>61.999999999898137</v>
      </c>
      <c r="AB487" s="310">
        <f t="shared" si="218"/>
        <v>61.999999999898137</v>
      </c>
      <c r="AC487" s="107">
        <f>SUM(E487:AB487)</f>
        <v>2000</v>
      </c>
      <c r="AD487" s="81"/>
      <c r="AE487" s="155"/>
      <c r="AF487" s="74"/>
      <c r="AI487" s="105"/>
      <c r="AJ487" s="51"/>
      <c r="AK487" s="11"/>
      <c r="AL487" s="51"/>
      <c r="AM487" s="11"/>
      <c r="AN487" s="105"/>
    </row>
    <row r="488" spans="1:41" x14ac:dyDescent="0.25">
      <c r="A488" s="3355"/>
      <c r="B488" s="3357"/>
      <c r="C488" s="123" t="s">
        <v>15</v>
      </c>
      <c r="D488" s="108" t="s">
        <v>54</v>
      </c>
      <c r="E488" s="327">
        <v>6</v>
      </c>
      <c r="F488" s="328">
        <v>5</v>
      </c>
      <c r="G488" s="328">
        <v>6</v>
      </c>
      <c r="H488" s="420">
        <v>6</v>
      </c>
      <c r="I488" s="328">
        <v>5</v>
      </c>
      <c r="J488" s="328">
        <v>7</v>
      </c>
      <c r="K488" s="328">
        <v>9</v>
      </c>
      <c r="L488" s="328">
        <v>12</v>
      </c>
      <c r="M488" s="328">
        <v>12</v>
      </c>
      <c r="N488" s="420">
        <v>10</v>
      </c>
      <c r="O488" s="328">
        <v>9</v>
      </c>
      <c r="P488" s="328">
        <v>10</v>
      </c>
      <c r="Q488" s="328">
        <v>9</v>
      </c>
      <c r="R488" s="328">
        <v>8</v>
      </c>
      <c r="S488" s="328">
        <v>8</v>
      </c>
      <c r="T488" s="328">
        <v>8</v>
      </c>
      <c r="U488" s="328">
        <v>9</v>
      </c>
      <c r="V488" s="328">
        <v>8</v>
      </c>
      <c r="W488" s="328">
        <v>9</v>
      </c>
      <c r="X488" s="328">
        <v>8</v>
      </c>
      <c r="Y488" s="420">
        <v>8</v>
      </c>
      <c r="Z488" s="328">
        <v>8</v>
      </c>
      <c r="AA488" s="328">
        <v>6</v>
      </c>
      <c r="AB488" s="1552">
        <v>6</v>
      </c>
      <c r="AC488" s="107">
        <f>AVERAGE(E488:AB488)</f>
        <v>8</v>
      </c>
      <c r="AD488" s="81"/>
      <c r="AE488" s="155"/>
      <c r="AF488" s="74"/>
      <c r="AI488" s="105"/>
      <c r="AJ488" s="12"/>
      <c r="AK488" s="11"/>
      <c r="AL488" s="12"/>
      <c r="AM488" s="11"/>
      <c r="AN488" s="105"/>
    </row>
    <row r="489" spans="1:41" ht="16.5" thickBot="1" x14ac:dyDescent="0.3">
      <c r="A489" s="3355"/>
      <c r="B489" s="3301"/>
      <c r="C489" s="123" t="s">
        <v>17</v>
      </c>
      <c r="D489" s="108"/>
      <c r="E489" s="314">
        <f t="shared" ref="E489:AB489" si="219">E487/E486</f>
        <v>0.70454545454457373</v>
      </c>
      <c r="F489" s="315">
        <f t="shared" si="219"/>
        <v>0.70270270269879964</v>
      </c>
      <c r="G489" s="315">
        <f t="shared" si="219"/>
        <v>0.71111111111425507</v>
      </c>
      <c r="H489" s="417">
        <f t="shared" si="219"/>
        <v>0.70454545454457373</v>
      </c>
      <c r="I489" s="315">
        <f t="shared" si="219"/>
        <v>0.70270270269772006</v>
      </c>
      <c r="J489" s="315">
        <f t="shared" si="219"/>
        <v>0.69230769230929001</v>
      </c>
      <c r="K489" s="315">
        <f t="shared" si="219"/>
        <v>0.71212121212815438</v>
      </c>
      <c r="L489" s="315">
        <f t="shared" si="219"/>
        <v>0.7078651685404812</v>
      </c>
      <c r="M489" s="315">
        <f t="shared" si="219"/>
        <v>0.69662921348201223</v>
      </c>
      <c r="N489" s="417">
        <f t="shared" si="219"/>
        <v>0.70270270269825985</v>
      </c>
      <c r="O489" s="315">
        <f t="shared" si="219"/>
        <v>0.71212121212876778</v>
      </c>
      <c r="P489" s="315">
        <f t="shared" si="219"/>
        <v>0.70270270269825985</v>
      </c>
      <c r="Q489" s="315">
        <f t="shared" si="219"/>
        <v>0.70149253730694949</v>
      </c>
      <c r="R489" s="315">
        <f t="shared" si="219"/>
        <v>0.71186440678632346</v>
      </c>
      <c r="S489" s="315">
        <f t="shared" si="219"/>
        <v>0.69491525423981926</v>
      </c>
      <c r="T489" s="315">
        <f t="shared" si="219"/>
        <v>0.71186440677090834</v>
      </c>
      <c r="U489" s="315">
        <f t="shared" si="219"/>
        <v>0.70149253732052397</v>
      </c>
      <c r="V489" s="315">
        <f t="shared" si="219"/>
        <v>0.71186440677022245</v>
      </c>
      <c r="W489" s="315">
        <f t="shared" si="219"/>
        <v>0.70149253732052397</v>
      </c>
      <c r="X489" s="315">
        <f t="shared" si="219"/>
        <v>0.69491525424048872</v>
      </c>
      <c r="Y489" s="417">
        <f>Y487/Y486</f>
        <v>0.71186440677022245</v>
      </c>
      <c r="Z489" s="315">
        <f t="shared" si="219"/>
        <v>0.71186440678632346</v>
      </c>
      <c r="AA489" s="315">
        <f t="shared" si="219"/>
        <v>0.68888888888751343</v>
      </c>
      <c r="AB489" s="337">
        <f t="shared" si="219"/>
        <v>0.70454545454457373</v>
      </c>
      <c r="AC489" s="214"/>
      <c r="AD489" s="81"/>
      <c r="AE489" s="155"/>
      <c r="AF489" s="74"/>
      <c r="AI489" s="105"/>
      <c r="AJ489" s="12"/>
      <c r="AK489" s="11"/>
      <c r="AL489" s="12"/>
      <c r="AM489" s="11"/>
      <c r="AN489" s="105"/>
    </row>
    <row r="490" spans="1:41" ht="16.5" hidden="1" thickBot="1" x14ac:dyDescent="0.3">
      <c r="A490" s="3355"/>
      <c r="B490" s="2591"/>
      <c r="C490" s="362" t="s">
        <v>18</v>
      </c>
      <c r="D490" s="108">
        <v>477.48</v>
      </c>
      <c r="E490" s="81">
        <v>477.524</v>
      </c>
      <c r="F490" s="91">
        <v>477.56099999999998</v>
      </c>
      <c r="G490" s="91">
        <v>477.60599999999999</v>
      </c>
      <c r="H490" s="411">
        <v>477.65</v>
      </c>
      <c r="I490" s="91">
        <v>477.68700000000001</v>
      </c>
      <c r="J490" s="91">
        <v>477.73899999999998</v>
      </c>
      <c r="K490" s="91">
        <v>477.80500000000001</v>
      </c>
      <c r="L490" s="91">
        <v>477.89400000000001</v>
      </c>
      <c r="M490" s="91">
        <v>477.983</v>
      </c>
      <c r="N490" s="411">
        <v>478.05700000000002</v>
      </c>
      <c r="O490" s="91">
        <v>478.12299999999999</v>
      </c>
      <c r="P490" s="91">
        <v>478.197</v>
      </c>
      <c r="Q490" s="91">
        <v>478.26400000000001</v>
      </c>
      <c r="R490" s="91">
        <v>478.32299999999998</v>
      </c>
      <c r="S490" s="91">
        <v>478.38200000000001</v>
      </c>
      <c r="T490" s="91">
        <v>478.44099999999997</v>
      </c>
      <c r="U490" s="91">
        <v>478.50799999999998</v>
      </c>
      <c r="V490" s="91">
        <v>478.56700000000001</v>
      </c>
      <c r="W490" s="91">
        <v>478.63400000000001</v>
      </c>
      <c r="X490" s="91">
        <v>478.69299999999998</v>
      </c>
      <c r="Y490" s="411">
        <v>478.75200000000001</v>
      </c>
      <c r="Z490" s="91">
        <v>478.81099999999998</v>
      </c>
      <c r="AA490" s="91">
        <v>478.85599999999999</v>
      </c>
      <c r="AB490" s="92">
        <v>478.9</v>
      </c>
      <c r="AC490" s="389"/>
      <c r="AD490" s="2389"/>
      <c r="AE490" s="91"/>
      <c r="AF490" s="92"/>
      <c r="AI490" s="105"/>
      <c r="AJ490" s="238"/>
      <c r="AK490" s="48"/>
      <c r="AL490" s="238"/>
      <c r="AM490" s="48"/>
      <c r="AN490" s="105"/>
    </row>
    <row r="491" spans="1:41" ht="16.5" hidden="1" thickBot="1" x14ac:dyDescent="0.3">
      <c r="A491" s="3321"/>
      <c r="B491" s="2576"/>
      <c r="C491" s="124" t="s">
        <v>19</v>
      </c>
      <c r="D491" s="108">
        <v>7209.5</v>
      </c>
      <c r="E491" s="81">
        <v>7209.5309999999999</v>
      </c>
      <c r="F491" s="81">
        <v>7209.5569999999998</v>
      </c>
      <c r="G491" s="155">
        <v>7209.5889999999999</v>
      </c>
      <c r="H491" s="412">
        <v>7209.62</v>
      </c>
      <c r="I491" s="155">
        <v>7209.6459999999997</v>
      </c>
      <c r="J491" s="155">
        <v>7209.6819999999998</v>
      </c>
      <c r="K491" s="155">
        <v>7209.7290000000003</v>
      </c>
      <c r="L491" s="155">
        <v>7209.7920000000004</v>
      </c>
      <c r="M491" s="155">
        <v>7209.8540000000003</v>
      </c>
      <c r="N491" s="412">
        <v>7209.9059999999999</v>
      </c>
      <c r="O491" s="155">
        <v>7209.9530000000004</v>
      </c>
      <c r="P491" s="155">
        <v>7210.0050000000001</v>
      </c>
      <c r="Q491" s="155">
        <v>7210.0519999999997</v>
      </c>
      <c r="R491" s="155">
        <v>7210.0940000000001</v>
      </c>
      <c r="S491" s="155">
        <v>7210.1350000000002</v>
      </c>
      <c r="T491" s="155">
        <v>7210.1769999999997</v>
      </c>
      <c r="U491" s="155">
        <v>7210.2240000000002</v>
      </c>
      <c r="V491" s="155">
        <v>7210.2659999999996</v>
      </c>
      <c r="W491" s="155">
        <v>7210.3130000000001</v>
      </c>
      <c r="X491" s="155">
        <v>7210.3540000000003</v>
      </c>
      <c r="Y491" s="412">
        <v>7210.3959999999997</v>
      </c>
      <c r="Z491" s="155">
        <v>7210.4380000000001</v>
      </c>
      <c r="AA491" s="155">
        <v>7210.4690000000001</v>
      </c>
      <c r="AB491" s="74">
        <v>7210.5</v>
      </c>
      <c r="AC491" s="214"/>
      <c r="AD491" s="81"/>
      <c r="AE491" s="155"/>
      <c r="AF491" s="74"/>
      <c r="AI491" s="105"/>
      <c r="AJ491" s="238"/>
      <c r="AK491" s="48"/>
      <c r="AL491" s="238"/>
      <c r="AM491" s="48"/>
      <c r="AN491" s="105"/>
    </row>
    <row r="492" spans="1:41" ht="16.5" hidden="1" thickBot="1" x14ac:dyDescent="0.3">
      <c r="A492" s="2210"/>
      <c r="B492" s="2587" t="s">
        <v>42</v>
      </c>
      <c r="C492" s="2583"/>
      <c r="D492" s="114"/>
      <c r="E492" s="178">
        <f>SQRT(E486*E486+E487*E487)/E485/1.73</f>
        <v>6.0177979408937841</v>
      </c>
      <c r="F492" s="179">
        <f t="shared" ref="F492:AB492" si="220">SQRT(F486*F486+F487*F487)/F485/1.73</f>
        <v>5.0414073743479468</v>
      </c>
      <c r="G492" s="179">
        <f t="shared" si="220"/>
        <v>6.1557907446687157</v>
      </c>
      <c r="H492" s="419">
        <f t="shared" si="220"/>
        <v>5.9946079680965063</v>
      </c>
      <c r="I492" s="179">
        <f t="shared" si="220"/>
        <v>5.0317030290704485</v>
      </c>
      <c r="J492" s="179">
        <f t="shared" si="220"/>
        <v>7.0849076044462942</v>
      </c>
      <c r="K492" s="179">
        <f t="shared" si="220"/>
        <v>9.0853694539924028</v>
      </c>
      <c r="L492" s="179">
        <f t="shared" si="220"/>
        <v>12.238764979889956</v>
      </c>
      <c r="M492" s="179">
        <f t="shared" si="220"/>
        <v>12.197947045293221</v>
      </c>
      <c r="N492" s="419">
        <f t="shared" si="220"/>
        <v>10.161203979011677</v>
      </c>
      <c r="O492" s="179">
        <f t="shared" si="220"/>
        <v>9.1118831780747218</v>
      </c>
      <c r="P492" s="179">
        <f t="shared" si="220"/>
        <v>10.15133873243011</v>
      </c>
      <c r="Q492" s="179">
        <f t="shared" si="220"/>
        <v>9.1769380266310741</v>
      </c>
      <c r="R492" s="179">
        <f t="shared" si="220"/>
        <v>8.1286685262012046</v>
      </c>
      <c r="S492" s="179">
        <f t="shared" si="220"/>
        <v>8.0640956043393022</v>
      </c>
      <c r="T492" s="179">
        <f t="shared" si="220"/>
        <v>8.128668526142004</v>
      </c>
      <c r="U492" s="179">
        <f t="shared" si="220"/>
        <v>9.1858476752592431</v>
      </c>
      <c r="V492" s="179">
        <f t="shared" si="220"/>
        <v>8.1207842695748003</v>
      </c>
      <c r="W492" s="179">
        <f t="shared" si="220"/>
        <v>9.1769380266896423</v>
      </c>
      <c r="X492" s="179">
        <f t="shared" si="220"/>
        <v>8.0562739791116247</v>
      </c>
      <c r="Y492" s="419">
        <f>SQRT(V486*V486+V487*V487)/V485/1.73</f>
        <v>8.1207842695748003</v>
      </c>
      <c r="Z492" s="179">
        <f t="shared" si="220"/>
        <v>8.0427748145890892</v>
      </c>
      <c r="AA492" s="179">
        <f t="shared" si="220"/>
        <v>6.1812726230151931</v>
      </c>
      <c r="AB492" s="180">
        <f t="shared" si="220"/>
        <v>6.0353085071621457</v>
      </c>
      <c r="AC492" s="109">
        <f>AVERAGE(E492:AB492)</f>
        <v>8.112128203271082</v>
      </c>
      <c r="AD492" s="96">
        <f>(AC488-AC492)/AC488</f>
        <v>-1.4016025408885247E-2</v>
      </c>
      <c r="AE492" s="79"/>
      <c r="AF492" s="80"/>
      <c r="AH492" s="15"/>
      <c r="AI492" s="64"/>
      <c r="AJ492" s="65"/>
      <c r="AK492" s="65"/>
      <c r="AL492" s="12"/>
      <c r="AM492" s="105"/>
      <c r="AN492" s="105"/>
      <c r="AO492" s="105"/>
    </row>
    <row r="493" spans="1:41" ht="15.75" customHeight="1" x14ac:dyDescent="0.25">
      <c r="A493" s="3354" t="s">
        <v>27</v>
      </c>
      <c r="B493" s="3356" t="s">
        <v>106</v>
      </c>
      <c r="C493" s="121" t="s">
        <v>13</v>
      </c>
      <c r="D493" s="113" t="s">
        <v>115</v>
      </c>
      <c r="E493" s="307">
        <f t="shared" ref="E493:AB493" si="221">(E497-D497)*$AE493*$AF493</f>
        <v>47.999999999774445</v>
      </c>
      <c r="F493" s="71">
        <f t="shared" si="221"/>
        <v>47.999999999774445</v>
      </c>
      <c r="G493" s="71">
        <f t="shared" si="221"/>
        <v>48.00000000068394</v>
      </c>
      <c r="H493" s="414">
        <f t="shared" si="221"/>
        <v>47.999999999774445</v>
      </c>
      <c r="I493" s="71">
        <f t="shared" si="221"/>
        <v>33.999999999650754</v>
      </c>
      <c r="J493" s="71">
        <f t="shared" si="221"/>
        <v>64.00000000030559</v>
      </c>
      <c r="K493" s="71">
        <f t="shared" si="221"/>
        <v>95.999999999548891</v>
      </c>
      <c r="L493" s="71">
        <f t="shared" si="221"/>
        <v>79.99999999992724</v>
      </c>
      <c r="M493" s="71">
        <f t="shared" si="221"/>
        <v>128.00000000061118</v>
      </c>
      <c r="N493" s="414">
        <f t="shared" si="221"/>
        <v>97.999999999956344</v>
      </c>
      <c r="O493" s="71">
        <f t="shared" si="221"/>
        <v>112.00000000008004</v>
      </c>
      <c r="P493" s="71">
        <f t="shared" si="221"/>
        <v>79.99999999992724</v>
      </c>
      <c r="Q493" s="71">
        <f t="shared" si="221"/>
        <v>64.00000000030559</v>
      </c>
      <c r="R493" s="71">
        <f t="shared" si="221"/>
        <v>97.999999999956344</v>
      </c>
      <c r="S493" s="71">
        <f t="shared" si="221"/>
        <v>63.999999999396096</v>
      </c>
      <c r="T493" s="71">
        <f t="shared" si="221"/>
        <v>64.00000000030559</v>
      </c>
      <c r="U493" s="71">
        <f t="shared" si="221"/>
        <v>64.00000000030559</v>
      </c>
      <c r="V493" s="71">
        <f t="shared" si="221"/>
        <v>63.999999999396096</v>
      </c>
      <c r="W493" s="71">
        <f t="shared" si="221"/>
        <v>64.00000000030559</v>
      </c>
      <c r="X493" s="71">
        <f t="shared" si="221"/>
        <v>64.00000000030559</v>
      </c>
      <c r="Y493" s="414">
        <f>(Y497-X497)*$AE493*$AF493</f>
        <v>65.999999999803549</v>
      </c>
      <c r="Z493" s="71">
        <f>(Z497-Y497)*$AE493*$AF493</f>
        <v>47.999999999774445</v>
      </c>
      <c r="AA493" s="71">
        <f t="shared" si="221"/>
        <v>47.999999999774445</v>
      </c>
      <c r="AB493" s="72">
        <f t="shared" si="221"/>
        <v>48.00000000068394</v>
      </c>
      <c r="AC493" s="106">
        <f>SUM(E493:AB493)</f>
        <v>1640.0000000003274</v>
      </c>
      <c r="AD493" s="2593"/>
      <c r="AE493" s="203">
        <v>100</v>
      </c>
      <c r="AF493" s="95">
        <v>20</v>
      </c>
      <c r="AI493" s="105"/>
      <c r="AJ493" s="10"/>
      <c r="AK493" s="27"/>
      <c r="AL493" s="12"/>
      <c r="AM493" s="27"/>
      <c r="AN493" s="105"/>
    </row>
    <row r="494" spans="1:41" x14ac:dyDescent="0.25">
      <c r="A494" s="3355"/>
      <c r="B494" s="3357"/>
      <c r="C494" s="123" t="s">
        <v>14</v>
      </c>
      <c r="D494" s="108" t="s">
        <v>115</v>
      </c>
      <c r="E494" s="308">
        <f t="shared" ref="E494:AB494" si="222">(E498-D498)*$AE493*$AF493</f>
        <v>29.999999998835847</v>
      </c>
      <c r="F494" s="309">
        <f t="shared" si="222"/>
        <v>28.000000000247383</v>
      </c>
      <c r="G494" s="309">
        <f t="shared" si="222"/>
        <v>30.000000000654836</v>
      </c>
      <c r="H494" s="415">
        <f t="shared" si="222"/>
        <v>29.999999998835847</v>
      </c>
      <c r="I494" s="309">
        <f t="shared" si="222"/>
        <v>20.000000000436557</v>
      </c>
      <c r="J494" s="309">
        <f t="shared" si="222"/>
        <v>38.000000000465661</v>
      </c>
      <c r="K494" s="309">
        <f t="shared" si="222"/>
        <v>59.999999999490683</v>
      </c>
      <c r="L494" s="309">
        <f t="shared" si="222"/>
        <v>48.00000000068394</v>
      </c>
      <c r="M494" s="309">
        <f t="shared" si="222"/>
        <v>77.999999999519787</v>
      </c>
      <c r="N494" s="415">
        <f t="shared" si="222"/>
        <v>59.999999999490683</v>
      </c>
      <c r="O494" s="309">
        <f t="shared" si="222"/>
        <v>68.000000001120497</v>
      </c>
      <c r="P494" s="309">
        <f t="shared" si="222"/>
        <v>49.999999999272404</v>
      </c>
      <c r="Q494" s="309">
        <f t="shared" si="222"/>
        <v>38.000000000465661</v>
      </c>
      <c r="R494" s="309">
        <f t="shared" si="222"/>
        <v>59.999999999490683</v>
      </c>
      <c r="S494" s="309">
        <f t="shared" si="222"/>
        <v>38.000000000465661</v>
      </c>
      <c r="T494" s="309">
        <f t="shared" si="222"/>
        <v>39.999999999054126</v>
      </c>
      <c r="U494" s="309">
        <f t="shared" si="222"/>
        <v>38.000000000465661</v>
      </c>
      <c r="V494" s="309">
        <f t="shared" si="222"/>
        <v>40.000000000873115</v>
      </c>
      <c r="W494" s="309">
        <f t="shared" si="222"/>
        <v>39.999999999054126</v>
      </c>
      <c r="X494" s="309">
        <f t="shared" si="222"/>
        <v>38.000000000465661</v>
      </c>
      <c r="Y494" s="415">
        <f>(Y498-X498)*$AE493*$AF493</f>
        <v>39.999999999054126</v>
      </c>
      <c r="Z494" s="309">
        <f>(Z498-Y498)*$AE493*$AF493</f>
        <v>30.000000000654836</v>
      </c>
      <c r="AA494" s="309">
        <f t="shared" si="222"/>
        <v>28.000000000247383</v>
      </c>
      <c r="AB494" s="310">
        <f t="shared" si="222"/>
        <v>30.000000000654836</v>
      </c>
      <c r="AC494" s="107">
        <f>SUM(E494:AB494)</f>
        <v>1000</v>
      </c>
      <c r="AD494" s="81"/>
      <c r="AE494" s="155"/>
      <c r="AF494" s="74"/>
      <c r="AI494" s="105"/>
      <c r="AJ494" s="51"/>
      <c r="AK494" s="11"/>
      <c r="AL494" s="51"/>
      <c r="AM494" s="11"/>
      <c r="AN494" s="105"/>
    </row>
    <row r="495" spans="1:41" x14ac:dyDescent="0.25">
      <c r="A495" s="3355"/>
      <c r="B495" s="3357"/>
      <c r="C495" s="123" t="s">
        <v>15</v>
      </c>
      <c r="D495" s="108" t="s">
        <v>54</v>
      </c>
      <c r="E495" s="327">
        <v>3</v>
      </c>
      <c r="F495" s="328">
        <v>3</v>
      </c>
      <c r="G495" s="328">
        <v>3</v>
      </c>
      <c r="H495" s="420">
        <v>3</v>
      </c>
      <c r="I495" s="328">
        <v>2</v>
      </c>
      <c r="J495" s="328">
        <v>4</v>
      </c>
      <c r="K495" s="328">
        <v>6</v>
      </c>
      <c r="L495" s="328">
        <v>5</v>
      </c>
      <c r="M495" s="328">
        <v>8</v>
      </c>
      <c r="N495" s="420">
        <v>6</v>
      </c>
      <c r="O495" s="328">
        <v>7</v>
      </c>
      <c r="P495" s="328">
        <v>5</v>
      </c>
      <c r="Q495" s="328">
        <v>4</v>
      </c>
      <c r="R495" s="328">
        <v>6</v>
      </c>
      <c r="S495" s="328">
        <v>4</v>
      </c>
      <c r="T495" s="328">
        <v>4</v>
      </c>
      <c r="U495" s="328">
        <v>4</v>
      </c>
      <c r="V495" s="328">
        <v>4</v>
      </c>
      <c r="W495" s="328">
        <v>4</v>
      </c>
      <c r="X495" s="328">
        <v>4</v>
      </c>
      <c r="Y495" s="420">
        <v>4</v>
      </c>
      <c r="Z495" s="328">
        <v>3</v>
      </c>
      <c r="AA495" s="328">
        <v>3</v>
      </c>
      <c r="AB495" s="1552">
        <v>3</v>
      </c>
      <c r="AC495" s="107">
        <f>AVERAGE(E495:AB495)</f>
        <v>4.25</v>
      </c>
      <c r="AD495" s="81"/>
      <c r="AE495" s="155"/>
      <c r="AF495" s="74"/>
      <c r="AI495" s="105"/>
      <c r="AJ495" s="12"/>
      <c r="AK495" s="11"/>
      <c r="AL495" s="12"/>
      <c r="AM495" s="11"/>
      <c r="AN495" s="105"/>
    </row>
    <row r="496" spans="1:41" ht="16.5" thickBot="1" x14ac:dyDescent="0.3">
      <c r="A496" s="3355"/>
      <c r="B496" s="3301"/>
      <c r="C496" s="123" t="s">
        <v>17</v>
      </c>
      <c r="D496" s="108"/>
      <c r="E496" s="314">
        <f>E494/E493</f>
        <v>0.62499999997868372</v>
      </c>
      <c r="F496" s="315">
        <f t="shared" ref="F496:AB496" si="223">F494/F493</f>
        <v>0.58333333334122828</v>
      </c>
      <c r="G496" s="315">
        <f t="shared" si="223"/>
        <v>0.62500000000473699</v>
      </c>
      <c r="H496" s="417">
        <f t="shared" si="223"/>
        <v>0.62499999997868372</v>
      </c>
      <c r="I496" s="315">
        <f t="shared" si="223"/>
        <v>0.58823529413652931</v>
      </c>
      <c r="J496" s="315">
        <f t="shared" si="223"/>
        <v>0.59375000000444089</v>
      </c>
      <c r="K496" s="315">
        <f t="shared" si="223"/>
        <v>0.62499999999763156</v>
      </c>
      <c r="L496" s="315">
        <f t="shared" si="223"/>
        <v>0.60000000000909492</v>
      </c>
      <c r="M496" s="315">
        <f t="shared" si="223"/>
        <v>0.60937499999333866</v>
      </c>
      <c r="N496" s="417">
        <f t="shared" si="223"/>
        <v>0.61224489795425929</v>
      </c>
      <c r="O496" s="315">
        <f t="shared" si="223"/>
        <v>0.60714285715242777</v>
      </c>
      <c r="P496" s="315">
        <f t="shared" si="223"/>
        <v>0.62499999999147349</v>
      </c>
      <c r="Q496" s="315">
        <f t="shared" si="223"/>
        <v>0.59375000000444089</v>
      </c>
      <c r="R496" s="315">
        <f t="shared" si="223"/>
        <v>0.61224489795425929</v>
      </c>
      <c r="S496" s="315">
        <f t="shared" si="223"/>
        <v>0.59375000001287859</v>
      </c>
      <c r="T496" s="315">
        <f t="shared" si="223"/>
        <v>0.62499999998223643</v>
      </c>
      <c r="U496" s="315">
        <f t="shared" si="223"/>
        <v>0.59375000000444089</v>
      </c>
      <c r="V496" s="315">
        <f t="shared" si="223"/>
        <v>0.62500000001953993</v>
      </c>
      <c r="W496" s="315">
        <f t="shared" si="223"/>
        <v>0.62499999998223643</v>
      </c>
      <c r="X496" s="315">
        <f t="shared" si="223"/>
        <v>0.59375000000444089</v>
      </c>
      <c r="Y496" s="417">
        <f>Y494/Y493</f>
        <v>0.60606060604807854</v>
      </c>
      <c r="Z496" s="315">
        <f t="shared" si="223"/>
        <v>0.62500000001657929</v>
      </c>
      <c r="AA496" s="315">
        <f t="shared" si="223"/>
        <v>0.58333333334122828</v>
      </c>
      <c r="AB496" s="337">
        <f t="shared" si="223"/>
        <v>0.62500000000473699</v>
      </c>
      <c r="AC496" s="214"/>
      <c r="AD496" s="81"/>
      <c r="AE496" s="155"/>
      <c r="AF496" s="74"/>
      <c r="AI496" s="105"/>
      <c r="AJ496" s="12"/>
      <c r="AK496" s="11"/>
      <c r="AL496" s="12"/>
      <c r="AM496" s="11"/>
      <c r="AN496" s="105"/>
    </row>
    <row r="497" spans="1:41" ht="16.5" hidden="1" thickBot="1" x14ac:dyDescent="0.3">
      <c r="A497" s="3355"/>
      <c r="B497" s="2591"/>
      <c r="C497" s="362" t="s">
        <v>18</v>
      </c>
      <c r="D497" s="108">
        <v>3758.19</v>
      </c>
      <c r="E497" s="2389">
        <v>3758.2139999999999</v>
      </c>
      <c r="F497" s="91">
        <v>3758.2379999999998</v>
      </c>
      <c r="G497" s="91">
        <v>3758.2620000000002</v>
      </c>
      <c r="H497" s="411">
        <v>3758.2860000000001</v>
      </c>
      <c r="I497" s="91">
        <v>3758.3029999999999</v>
      </c>
      <c r="J497" s="91">
        <v>3758.335</v>
      </c>
      <c r="K497" s="91">
        <v>3758.3829999999998</v>
      </c>
      <c r="L497" s="91">
        <v>3758.4229999999998</v>
      </c>
      <c r="M497" s="91">
        <v>3758.4870000000001</v>
      </c>
      <c r="N497" s="411">
        <v>3758.5360000000001</v>
      </c>
      <c r="O497" s="91">
        <v>3758.5920000000001</v>
      </c>
      <c r="P497" s="91">
        <v>3758.6320000000001</v>
      </c>
      <c r="Q497" s="91">
        <v>3758.6640000000002</v>
      </c>
      <c r="R497" s="91">
        <v>3758.7130000000002</v>
      </c>
      <c r="S497" s="91">
        <v>3758.7449999999999</v>
      </c>
      <c r="T497" s="91">
        <v>3758.777</v>
      </c>
      <c r="U497" s="91">
        <v>3758.8090000000002</v>
      </c>
      <c r="V497" s="91">
        <v>3758.8409999999999</v>
      </c>
      <c r="W497" s="91">
        <v>3758.873</v>
      </c>
      <c r="X497" s="91">
        <v>3758.9050000000002</v>
      </c>
      <c r="Y497" s="411">
        <v>3758.9380000000001</v>
      </c>
      <c r="Z497" s="91">
        <v>3758.962</v>
      </c>
      <c r="AA497" s="91">
        <v>3758.9859999999999</v>
      </c>
      <c r="AB497" s="92">
        <v>3759.01</v>
      </c>
      <c r="AC497" s="389"/>
      <c r="AD497" s="2389"/>
      <c r="AE497" s="91"/>
      <c r="AF497" s="92"/>
      <c r="AI497" s="105"/>
      <c r="AJ497" s="238"/>
      <c r="AK497" s="48"/>
      <c r="AL497" s="238"/>
      <c r="AM497" s="48"/>
      <c r="AN497" s="105"/>
    </row>
    <row r="498" spans="1:41" ht="16.5" hidden="1" thickBot="1" x14ac:dyDescent="0.3">
      <c r="A498" s="3321"/>
      <c r="B498" s="2576"/>
      <c r="C498" s="124" t="s">
        <v>19</v>
      </c>
      <c r="D498" s="108">
        <v>6469.1</v>
      </c>
      <c r="E498" s="81">
        <v>6469.1149999999998</v>
      </c>
      <c r="F498" s="155">
        <v>6469.1289999999999</v>
      </c>
      <c r="G498" s="155">
        <v>6469.1440000000002</v>
      </c>
      <c r="H498" s="412">
        <v>6469.1589999999997</v>
      </c>
      <c r="I498" s="155">
        <v>6469.1689999999999</v>
      </c>
      <c r="J498" s="155">
        <v>6469.1880000000001</v>
      </c>
      <c r="K498" s="155">
        <v>6469.2179999999998</v>
      </c>
      <c r="L498" s="155">
        <v>6469.2420000000002</v>
      </c>
      <c r="M498" s="155">
        <v>6469.2809999999999</v>
      </c>
      <c r="N498" s="412">
        <v>6469.3109999999997</v>
      </c>
      <c r="O498" s="155">
        <v>6469.3450000000003</v>
      </c>
      <c r="P498" s="155">
        <v>6469.37</v>
      </c>
      <c r="Q498" s="155">
        <v>6469.3890000000001</v>
      </c>
      <c r="R498" s="155">
        <v>6469.4189999999999</v>
      </c>
      <c r="S498" s="155">
        <v>6469.4380000000001</v>
      </c>
      <c r="T498" s="155">
        <v>6469.4579999999996</v>
      </c>
      <c r="U498" s="155">
        <v>6469.4769999999999</v>
      </c>
      <c r="V498" s="155">
        <v>6469.4970000000003</v>
      </c>
      <c r="W498" s="155">
        <v>6469.5169999999998</v>
      </c>
      <c r="X498" s="155">
        <v>6469.5360000000001</v>
      </c>
      <c r="Y498" s="412">
        <v>6469.5559999999996</v>
      </c>
      <c r="Z498" s="155">
        <v>6469.5709999999999</v>
      </c>
      <c r="AA498" s="155">
        <v>6469.585</v>
      </c>
      <c r="AB498" s="74">
        <v>6469.6</v>
      </c>
      <c r="AC498" s="214"/>
      <c r="AD498" s="81"/>
      <c r="AE498" s="155"/>
      <c r="AF498" s="74"/>
      <c r="AI498" s="105"/>
      <c r="AJ498" s="238"/>
      <c r="AK498" s="48"/>
      <c r="AL498" s="238"/>
      <c r="AM498" s="48"/>
      <c r="AN498" s="105"/>
    </row>
    <row r="499" spans="1:41" ht="16.5" hidden="1" thickBot="1" x14ac:dyDescent="0.3">
      <c r="A499" s="2210"/>
      <c r="B499" s="2587" t="s">
        <v>42</v>
      </c>
      <c r="C499" s="2583"/>
      <c r="D499" s="114"/>
      <c r="E499" s="178">
        <f>SQRT(E493*E493+E494*E494)/E485/1.73</f>
        <v>3.1643142849214203</v>
      </c>
      <c r="F499" s="179">
        <f t="shared" ref="F499:AB499" si="224">SQRT(F493*F493+F494*F494)/F485/1.73</f>
        <v>3.0975176257506392</v>
      </c>
      <c r="G499" s="179">
        <f t="shared" si="224"/>
        <v>3.1551600488997651</v>
      </c>
      <c r="H499" s="419">
        <f t="shared" si="224"/>
        <v>3.1521203955768287</v>
      </c>
      <c r="I499" s="179">
        <f t="shared" si="224"/>
        <v>2.1945382035056133</v>
      </c>
      <c r="J499" s="179">
        <f t="shared" si="224"/>
        <v>4.1689729950382048</v>
      </c>
      <c r="K499" s="179">
        <f t="shared" si="224"/>
        <v>6.3470435899837279</v>
      </c>
      <c r="L499" s="179">
        <f t="shared" si="224"/>
        <v>5.2357163880023734</v>
      </c>
      <c r="M499" s="179">
        <f t="shared" si="224"/>
        <v>8.4283583016961998</v>
      </c>
      <c r="N499" s="419">
        <f t="shared" si="224"/>
        <v>6.4549261799425128</v>
      </c>
      <c r="O499" s="179">
        <f t="shared" si="224"/>
        <v>7.3675083125617702</v>
      </c>
      <c r="P499" s="179">
        <f t="shared" si="224"/>
        <v>5.2943381401941023</v>
      </c>
      <c r="Q499" s="179">
        <f t="shared" si="224"/>
        <v>4.1730166157899387</v>
      </c>
      <c r="R499" s="179">
        <f t="shared" si="224"/>
        <v>6.4486592613212084</v>
      </c>
      <c r="S499" s="179">
        <f t="shared" si="224"/>
        <v>4.177068088188566</v>
      </c>
      <c r="T499" s="179">
        <f t="shared" si="224"/>
        <v>4.2354705121617746</v>
      </c>
      <c r="U499" s="179">
        <f t="shared" si="224"/>
        <v>4.1770680882324536</v>
      </c>
      <c r="V499" s="179">
        <f t="shared" si="224"/>
        <v>4.2313623933441056</v>
      </c>
      <c r="W499" s="179">
        <f t="shared" si="224"/>
        <v>4.2313623933332956</v>
      </c>
      <c r="X499" s="179">
        <f t="shared" si="224"/>
        <v>4.1730166157899387</v>
      </c>
      <c r="Y499" s="419">
        <f>SQRT(V493*V493+V494*V494)/V485/1.73</f>
        <v>4.2313623933441056</v>
      </c>
      <c r="Z499" s="179">
        <f t="shared" si="224"/>
        <v>3.1430364751820123</v>
      </c>
      <c r="AA499" s="179">
        <f t="shared" si="224"/>
        <v>3.142980213212732</v>
      </c>
      <c r="AB499" s="180">
        <f t="shared" si="224"/>
        <v>3.1735217950621299</v>
      </c>
      <c r="AC499" s="109">
        <f>AVERAGE(E499:AB499)</f>
        <v>4.483268304626475</v>
      </c>
      <c r="AD499" s="96">
        <f>(AC495-AC499)/AC495</f>
        <v>-5.4886659912111758E-2</v>
      </c>
      <c r="AE499" s="79"/>
      <c r="AF499" s="80"/>
      <c r="AH499" s="15"/>
      <c r="AI499" s="64"/>
      <c r="AJ499" s="65"/>
      <c r="AK499" s="65"/>
      <c r="AL499" s="12"/>
      <c r="AM499" s="105"/>
      <c r="AN499" s="105"/>
      <c r="AO499" s="105"/>
    </row>
    <row r="500" spans="1:41" x14ac:dyDescent="0.25">
      <c r="A500" s="3354" t="s">
        <v>29</v>
      </c>
      <c r="B500" s="3356" t="s">
        <v>107</v>
      </c>
      <c r="C500" s="121" t="s">
        <v>13</v>
      </c>
      <c r="D500" s="113" t="s">
        <v>115</v>
      </c>
      <c r="E500" s="307">
        <f t="shared" ref="E500:AB500" si="225">(E504-D504)*$AE500*$AF500</f>
        <v>0</v>
      </c>
      <c r="F500" s="71">
        <f t="shared" si="225"/>
        <v>0</v>
      </c>
      <c r="G500" s="71">
        <f t="shared" si="225"/>
        <v>0</v>
      </c>
      <c r="H500" s="414">
        <f t="shared" si="225"/>
        <v>0</v>
      </c>
      <c r="I500" s="71">
        <f t="shared" si="225"/>
        <v>0</v>
      </c>
      <c r="J500" s="71">
        <f t="shared" si="225"/>
        <v>0</v>
      </c>
      <c r="K500" s="71">
        <f t="shared" si="225"/>
        <v>0</v>
      </c>
      <c r="L500" s="71">
        <f t="shared" si="225"/>
        <v>0</v>
      </c>
      <c r="M500" s="71">
        <f t="shared" si="225"/>
        <v>20.000000000436557</v>
      </c>
      <c r="N500" s="414">
        <f t="shared" si="225"/>
        <v>0</v>
      </c>
      <c r="O500" s="71">
        <f t="shared" si="225"/>
        <v>0</v>
      </c>
      <c r="P500" s="71">
        <f t="shared" si="225"/>
        <v>0</v>
      </c>
      <c r="Q500" s="71">
        <f t="shared" si="225"/>
        <v>20.000000000436557</v>
      </c>
      <c r="R500" s="71">
        <f t="shared" si="225"/>
        <v>0</v>
      </c>
      <c r="S500" s="71">
        <f t="shared" si="225"/>
        <v>0</v>
      </c>
      <c r="T500" s="71">
        <f t="shared" si="225"/>
        <v>0</v>
      </c>
      <c r="U500" s="71">
        <f t="shared" si="225"/>
        <v>0</v>
      </c>
      <c r="V500" s="71">
        <f t="shared" si="225"/>
        <v>0</v>
      </c>
      <c r="W500" s="71">
        <f t="shared" si="225"/>
        <v>0</v>
      </c>
      <c r="X500" s="71">
        <f t="shared" si="225"/>
        <v>0</v>
      </c>
      <c r="Y500" s="414">
        <f>(Y504-X504)*$AE500*$AF500</f>
        <v>0</v>
      </c>
      <c r="Z500" s="71">
        <f>(Z504-Y504)*$AE500*$AF500</f>
        <v>0</v>
      </c>
      <c r="AA500" s="71">
        <f t="shared" si="225"/>
        <v>0</v>
      </c>
      <c r="AB500" s="72">
        <f t="shared" si="225"/>
        <v>0</v>
      </c>
      <c r="AC500" s="106">
        <f>SUM(E500:AB500)</f>
        <v>40.000000000873115</v>
      </c>
      <c r="AD500" s="2593"/>
      <c r="AE500" s="203">
        <v>100</v>
      </c>
      <c r="AF500" s="95">
        <v>20</v>
      </c>
      <c r="AI500" s="105"/>
      <c r="AJ500" s="10"/>
      <c r="AK500" s="27"/>
      <c r="AL500" s="12"/>
      <c r="AM500" s="27"/>
      <c r="AN500" s="105"/>
    </row>
    <row r="501" spans="1:41" x14ac:dyDescent="0.25">
      <c r="A501" s="3355"/>
      <c r="B501" s="3357"/>
      <c r="C501" s="123" t="s">
        <v>14</v>
      </c>
      <c r="D501" s="108" t="s">
        <v>115</v>
      </c>
      <c r="E501" s="308">
        <f t="shared" ref="E501:AB501" si="226">(E505-D505)*$AE500*$AF500</f>
        <v>0</v>
      </c>
      <c r="F501" s="309">
        <f t="shared" si="226"/>
        <v>0</v>
      </c>
      <c r="G501" s="309">
        <f t="shared" si="226"/>
        <v>0</v>
      </c>
      <c r="H501" s="415">
        <f t="shared" si="226"/>
        <v>0</v>
      </c>
      <c r="I501" s="309">
        <f t="shared" si="226"/>
        <v>0</v>
      </c>
      <c r="J501" s="309">
        <f t="shared" si="226"/>
        <v>0</v>
      </c>
      <c r="K501" s="309">
        <f t="shared" si="226"/>
        <v>0</v>
      </c>
      <c r="L501" s="309">
        <f t="shared" si="226"/>
        <v>0</v>
      </c>
      <c r="M501" s="309">
        <f t="shared" si="226"/>
        <v>0</v>
      </c>
      <c r="N501" s="415">
        <f t="shared" si="226"/>
        <v>0</v>
      </c>
      <c r="O501" s="309">
        <f t="shared" si="226"/>
        <v>0</v>
      </c>
      <c r="P501" s="309">
        <f t="shared" si="226"/>
        <v>0</v>
      </c>
      <c r="Q501" s="309">
        <f t="shared" si="226"/>
        <v>0</v>
      </c>
      <c r="R501" s="309">
        <f t="shared" si="226"/>
        <v>0</v>
      </c>
      <c r="S501" s="309">
        <f t="shared" si="226"/>
        <v>0</v>
      </c>
      <c r="T501" s="309">
        <f t="shared" si="226"/>
        <v>0</v>
      </c>
      <c r="U501" s="309">
        <f t="shared" si="226"/>
        <v>0</v>
      </c>
      <c r="V501" s="309">
        <f t="shared" si="226"/>
        <v>0</v>
      </c>
      <c r="W501" s="309">
        <f t="shared" si="226"/>
        <v>0</v>
      </c>
      <c r="X501" s="309">
        <f t="shared" si="226"/>
        <v>0</v>
      </c>
      <c r="Y501" s="415">
        <f>(Y505-X505)*$AE500*$AF500</f>
        <v>0</v>
      </c>
      <c r="Z501" s="309">
        <f>(Z505-Y505)*$AE500*$AF500</f>
        <v>0</v>
      </c>
      <c r="AA501" s="309">
        <f t="shared" si="226"/>
        <v>0</v>
      </c>
      <c r="AB501" s="310">
        <f t="shared" si="226"/>
        <v>0</v>
      </c>
      <c r="AC501" s="107">
        <f>SUM(E501:AB501)</f>
        <v>0</v>
      </c>
      <c r="AD501" s="81"/>
      <c r="AE501" s="155"/>
      <c r="AF501" s="74"/>
      <c r="AI501" s="105"/>
      <c r="AJ501" s="51"/>
      <c r="AK501" s="11"/>
      <c r="AL501" s="51"/>
      <c r="AM501" s="11"/>
      <c r="AN501" s="105"/>
    </row>
    <row r="502" spans="1:41" x14ac:dyDescent="0.25">
      <c r="A502" s="3355"/>
      <c r="B502" s="3357"/>
      <c r="C502" s="123" t="s">
        <v>15</v>
      </c>
      <c r="D502" s="108" t="s">
        <v>54</v>
      </c>
      <c r="E502" s="327">
        <v>0</v>
      </c>
      <c r="F502" s="328">
        <v>0</v>
      </c>
      <c r="G502" s="328">
        <v>0</v>
      </c>
      <c r="H502" s="420">
        <v>0</v>
      </c>
      <c r="I502" s="328">
        <v>0</v>
      </c>
      <c r="J502" s="328">
        <v>0</v>
      </c>
      <c r="K502" s="328">
        <v>0</v>
      </c>
      <c r="L502" s="328">
        <v>0</v>
      </c>
      <c r="M502" s="328">
        <v>1</v>
      </c>
      <c r="N502" s="420">
        <v>0</v>
      </c>
      <c r="O502" s="328">
        <v>0</v>
      </c>
      <c r="P502" s="328">
        <v>0</v>
      </c>
      <c r="Q502" s="328">
        <v>1</v>
      </c>
      <c r="R502" s="328">
        <v>0</v>
      </c>
      <c r="S502" s="328">
        <v>0</v>
      </c>
      <c r="T502" s="328">
        <v>0</v>
      </c>
      <c r="U502" s="328">
        <v>0</v>
      </c>
      <c r="V502" s="328">
        <v>0</v>
      </c>
      <c r="W502" s="328">
        <v>0</v>
      </c>
      <c r="X502" s="328">
        <v>0</v>
      </c>
      <c r="Y502" s="420">
        <v>0</v>
      </c>
      <c r="Z502" s="328">
        <v>0</v>
      </c>
      <c r="AA502" s="328">
        <v>0</v>
      </c>
      <c r="AB502" s="1552">
        <v>0</v>
      </c>
      <c r="AC502" s="107">
        <f>AVERAGE(E502:AB502)</f>
        <v>8.3333333333333329E-2</v>
      </c>
      <c r="AD502" s="81"/>
      <c r="AE502" s="155"/>
      <c r="AF502" s="74"/>
      <c r="AI502" s="105"/>
      <c r="AJ502" s="12"/>
      <c r="AK502" s="11"/>
      <c r="AL502" s="12"/>
      <c r="AM502" s="11"/>
      <c r="AN502" s="105"/>
    </row>
    <row r="503" spans="1:41" ht="16.5" thickBot="1" x14ac:dyDescent="0.3">
      <c r="A503" s="3355"/>
      <c r="B503" s="3301"/>
      <c r="C503" s="123" t="s">
        <v>17</v>
      </c>
      <c r="D503" s="108"/>
      <c r="E503" s="314" t="e">
        <f t="shared" ref="E503:AB503" si="227">E501/E500</f>
        <v>#DIV/0!</v>
      </c>
      <c r="F503" s="315" t="e">
        <f t="shared" si="227"/>
        <v>#DIV/0!</v>
      </c>
      <c r="G503" s="315" t="e">
        <f t="shared" si="227"/>
        <v>#DIV/0!</v>
      </c>
      <c r="H503" s="417" t="e">
        <f t="shared" si="227"/>
        <v>#DIV/0!</v>
      </c>
      <c r="I503" s="315" t="e">
        <f t="shared" si="227"/>
        <v>#DIV/0!</v>
      </c>
      <c r="J503" s="315" t="e">
        <f t="shared" si="227"/>
        <v>#DIV/0!</v>
      </c>
      <c r="K503" s="315" t="e">
        <f t="shared" si="227"/>
        <v>#DIV/0!</v>
      </c>
      <c r="L503" s="315" t="e">
        <f t="shared" si="227"/>
        <v>#DIV/0!</v>
      </c>
      <c r="M503" s="315">
        <f t="shared" si="227"/>
        <v>0</v>
      </c>
      <c r="N503" s="417" t="e">
        <f t="shared" si="227"/>
        <v>#DIV/0!</v>
      </c>
      <c r="O503" s="315" t="e">
        <f t="shared" si="227"/>
        <v>#DIV/0!</v>
      </c>
      <c r="P503" s="315" t="e">
        <f t="shared" si="227"/>
        <v>#DIV/0!</v>
      </c>
      <c r="Q503" s="315">
        <f t="shared" si="227"/>
        <v>0</v>
      </c>
      <c r="R503" s="315" t="e">
        <f t="shared" si="227"/>
        <v>#DIV/0!</v>
      </c>
      <c r="S503" s="315" t="e">
        <f t="shared" si="227"/>
        <v>#DIV/0!</v>
      </c>
      <c r="T503" s="315" t="e">
        <f t="shared" si="227"/>
        <v>#DIV/0!</v>
      </c>
      <c r="U503" s="315" t="e">
        <f t="shared" si="227"/>
        <v>#DIV/0!</v>
      </c>
      <c r="V503" s="315" t="e">
        <f t="shared" si="227"/>
        <v>#DIV/0!</v>
      </c>
      <c r="W503" s="315" t="e">
        <f t="shared" si="227"/>
        <v>#DIV/0!</v>
      </c>
      <c r="X503" s="315" t="e">
        <f t="shared" si="227"/>
        <v>#DIV/0!</v>
      </c>
      <c r="Y503" s="417" t="e">
        <f>Y501/Y500</f>
        <v>#DIV/0!</v>
      </c>
      <c r="Z503" s="315" t="e">
        <f t="shared" si="227"/>
        <v>#DIV/0!</v>
      </c>
      <c r="AA503" s="315" t="e">
        <f t="shared" si="227"/>
        <v>#DIV/0!</v>
      </c>
      <c r="AB503" s="337" t="e">
        <f t="shared" si="227"/>
        <v>#DIV/0!</v>
      </c>
      <c r="AC503" s="214"/>
      <c r="AD503" s="81"/>
      <c r="AE503" s="155"/>
      <c r="AF503" s="74"/>
      <c r="AI503" s="105"/>
      <c r="AJ503" s="12"/>
      <c r="AK503" s="11"/>
      <c r="AL503" s="12"/>
      <c r="AM503" s="11"/>
      <c r="AN503" s="105"/>
    </row>
    <row r="504" spans="1:41" ht="16.5" hidden="1" thickBot="1" x14ac:dyDescent="0.3">
      <c r="A504" s="3355"/>
      <c r="B504" s="2591"/>
      <c r="C504" s="362" t="s">
        <v>18</v>
      </c>
      <c r="D504" s="108">
        <v>6151.95</v>
      </c>
      <c r="E504" s="2388">
        <v>6151.95</v>
      </c>
      <c r="F504" s="91">
        <v>6151.95</v>
      </c>
      <c r="G504" s="392">
        <v>6151.95</v>
      </c>
      <c r="H504" s="411">
        <v>6151.95</v>
      </c>
      <c r="I504" s="392">
        <v>6151.95</v>
      </c>
      <c r="J504" s="91">
        <v>6151.95</v>
      </c>
      <c r="K504" s="392">
        <v>6151.95</v>
      </c>
      <c r="L504" s="91">
        <v>6151.95</v>
      </c>
      <c r="M504" s="2389">
        <v>6151.96</v>
      </c>
      <c r="N504" s="411">
        <v>6151.96</v>
      </c>
      <c r="O504" s="91">
        <v>6151.96</v>
      </c>
      <c r="P504" s="91">
        <v>6151.96</v>
      </c>
      <c r="Q504" s="91">
        <v>6151.97</v>
      </c>
      <c r="R504" s="91">
        <v>6151.97</v>
      </c>
      <c r="S504" s="91">
        <v>6151.97</v>
      </c>
      <c r="T504" s="91">
        <v>6151.97</v>
      </c>
      <c r="U504" s="91">
        <v>6151.97</v>
      </c>
      <c r="V504" s="91">
        <v>6151.97</v>
      </c>
      <c r="W504" s="91">
        <v>6151.97</v>
      </c>
      <c r="X504" s="91">
        <v>6151.97</v>
      </c>
      <c r="Y504" s="411">
        <v>6151.97</v>
      </c>
      <c r="Z504" s="91">
        <v>6151.97</v>
      </c>
      <c r="AA504" s="91">
        <v>6151.97</v>
      </c>
      <c r="AB504" s="92">
        <v>6151.97</v>
      </c>
      <c r="AC504" s="389"/>
      <c r="AD504" s="2389"/>
      <c r="AE504" s="91"/>
      <c r="AF504" s="92"/>
      <c r="AI504" s="105"/>
      <c r="AJ504" s="238"/>
      <c r="AK504" s="48"/>
      <c r="AL504" s="238"/>
      <c r="AM504" s="48"/>
      <c r="AN504" s="105"/>
    </row>
    <row r="505" spans="1:41" ht="16.5" hidden="1" thickBot="1" x14ac:dyDescent="0.3">
      <c r="A505" s="3321"/>
      <c r="B505" s="2576"/>
      <c r="C505" s="124" t="s">
        <v>19</v>
      </c>
      <c r="D505" s="108">
        <v>7958.3</v>
      </c>
      <c r="E505" s="348">
        <v>7958.3</v>
      </c>
      <c r="F505" s="155">
        <v>7958.3</v>
      </c>
      <c r="G505" s="349">
        <v>7958.3</v>
      </c>
      <c r="H505" s="412">
        <v>7958.3</v>
      </c>
      <c r="I505" s="349">
        <v>7958.3</v>
      </c>
      <c r="J505" s="155">
        <v>7958.3</v>
      </c>
      <c r="K505" s="349">
        <v>7958.3</v>
      </c>
      <c r="L505" s="155">
        <v>7958.3</v>
      </c>
      <c r="M505" s="81">
        <v>7958.3</v>
      </c>
      <c r="N505" s="412">
        <v>7958.3</v>
      </c>
      <c r="O505" s="155">
        <v>7958.3</v>
      </c>
      <c r="P505" s="155">
        <v>7958.3</v>
      </c>
      <c r="Q505" s="155">
        <v>7958.3</v>
      </c>
      <c r="R505" s="155">
        <v>7958.3</v>
      </c>
      <c r="S505" s="155">
        <v>7958.3</v>
      </c>
      <c r="T505" s="155">
        <v>7958.3</v>
      </c>
      <c r="U505" s="155">
        <v>7958.3</v>
      </c>
      <c r="V505" s="155">
        <v>7958.3</v>
      </c>
      <c r="W505" s="155">
        <v>7958.3</v>
      </c>
      <c r="X505" s="155">
        <v>7958.3</v>
      </c>
      <c r="Y505" s="412">
        <v>7958.3</v>
      </c>
      <c r="Z505" s="155">
        <v>7958.3</v>
      </c>
      <c r="AA505" s="155">
        <v>7958.3</v>
      </c>
      <c r="AB505" s="74">
        <v>7958.3</v>
      </c>
      <c r="AC505" s="214"/>
      <c r="AD505" s="81"/>
      <c r="AE505" s="155"/>
      <c r="AF505" s="74"/>
      <c r="AI505" s="105"/>
      <c r="AJ505" s="238"/>
      <c r="AK505" s="48"/>
      <c r="AL505" s="238"/>
      <c r="AM505" s="48"/>
      <c r="AN505" s="105"/>
    </row>
    <row r="506" spans="1:41" ht="16.5" hidden="1" thickBot="1" x14ac:dyDescent="0.3">
      <c r="A506" s="2210"/>
      <c r="B506" s="2587" t="s">
        <v>42</v>
      </c>
      <c r="C506" s="2583"/>
      <c r="D506" s="114"/>
      <c r="E506" s="178">
        <f>SQRT(E500*E500+E501*E501)/E485/1.73</f>
        <v>0</v>
      </c>
      <c r="F506" s="179">
        <f t="shared" ref="F506:AB506" si="228">SQRT(F500*F500+F501*F501)/F485/1.73</f>
        <v>0</v>
      </c>
      <c r="G506" s="179">
        <f t="shared" si="228"/>
        <v>0</v>
      </c>
      <c r="H506" s="419">
        <f t="shared" si="228"/>
        <v>0</v>
      </c>
      <c r="I506" s="179">
        <f t="shared" si="228"/>
        <v>0</v>
      </c>
      <c r="J506" s="179">
        <f t="shared" si="228"/>
        <v>0</v>
      </c>
      <c r="K506" s="179">
        <f t="shared" si="228"/>
        <v>0</v>
      </c>
      <c r="L506" s="179">
        <f t="shared" si="228"/>
        <v>0</v>
      </c>
      <c r="M506" s="179">
        <f t="shared" si="228"/>
        <v>1.1245810935672027</v>
      </c>
      <c r="N506" s="419">
        <f t="shared" si="228"/>
        <v>0</v>
      </c>
      <c r="O506" s="179">
        <f t="shared" si="228"/>
        <v>0</v>
      </c>
      <c r="P506" s="179">
        <f t="shared" si="228"/>
        <v>0</v>
      </c>
      <c r="Q506" s="179">
        <f t="shared" si="228"/>
        <v>1.1213087916460565</v>
      </c>
      <c r="R506" s="179">
        <f t="shared" si="228"/>
        <v>0</v>
      </c>
      <c r="S506" s="179">
        <f t="shared" si="228"/>
        <v>0</v>
      </c>
      <c r="T506" s="179">
        <f t="shared" si="228"/>
        <v>0</v>
      </c>
      <c r="U506" s="179">
        <f t="shared" si="228"/>
        <v>0</v>
      </c>
      <c r="V506" s="179">
        <f t="shared" si="228"/>
        <v>0</v>
      </c>
      <c r="W506" s="179">
        <f t="shared" si="228"/>
        <v>0</v>
      </c>
      <c r="X506" s="179">
        <f t="shared" si="228"/>
        <v>0</v>
      </c>
      <c r="Y506" s="419">
        <f>SQRT(V500*V500+V501*V501)/V485/1.73</f>
        <v>0</v>
      </c>
      <c r="Z506" s="179">
        <f t="shared" si="228"/>
        <v>0</v>
      </c>
      <c r="AA506" s="179">
        <f t="shared" si="228"/>
        <v>0</v>
      </c>
      <c r="AB506" s="180">
        <f t="shared" si="228"/>
        <v>0</v>
      </c>
      <c r="AC506" s="109">
        <f>AVERAGE(E506:AB506)</f>
        <v>9.3578745217219136E-2</v>
      </c>
      <c r="AD506" s="96">
        <f>(AC502-AC506)/AC502</f>
        <v>-0.12294494260662969</v>
      </c>
      <c r="AE506" s="79"/>
      <c r="AF506" s="80"/>
      <c r="AH506" s="15"/>
      <c r="AI506" s="64"/>
      <c r="AJ506" s="65"/>
      <c r="AK506" s="65"/>
      <c r="AL506" s="12"/>
      <c r="AM506" s="105"/>
      <c r="AN506" s="105"/>
      <c r="AO506" s="105"/>
    </row>
    <row r="507" spans="1:41" x14ac:dyDescent="0.25">
      <c r="A507" s="3354" t="s">
        <v>46</v>
      </c>
      <c r="B507" s="3356" t="s">
        <v>108</v>
      </c>
      <c r="C507" s="121" t="s">
        <v>13</v>
      </c>
      <c r="D507" s="113" t="s">
        <v>115</v>
      </c>
      <c r="E507" s="307">
        <f t="shared" ref="E507:AB507" si="229">(E511-D511)*$AE507*$AF507</f>
        <v>96.00000000136788</v>
      </c>
      <c r="F507" s="71">
        <f t="shared" si="229"/>
        <v>109.99999999876309</v>
      </c>
      <c r="G507" s="71">
        <f t="shared" si="229"/>
        <v>110.00000000058208</v>
      </c>
      <c r="H507" s="414">
        <f t="shared" si="229"/>
        <v>110.00000000058208</v>
      </c>
      <c r="I507" s="71">
        <f t="shared" si="229"/>
        <v>123.99999999979627</v>
      </c>
      <c r="J507" s="71">
        <f t="shared" si="229"/>
        <v>149.9999999996362</v>
      </c>
      <c r="K507" s="71">
        <f t="shared" si="229"/>
        <v>165.99999999925785</v>
      </c>
      <c r="L507" s="71">
        <f t="shared" si="229"/>
        <v>164.00000000066939</v>
      </c>
      <c r="M507" s="71">
        <f t="shared" si="229"/>
        <v>149.9999999996362</v>
      </c>
      <c r="N507" s="414">
        <f t="shared" si="229"/>
        <v>180.00000000029104</v>
      </c>
      <c r="O507" s="71">
        <f t="shared" si="229"/>
        <v>192.00000000091677</v>
      </c>
      <c r="P507" s="71">
        <f t="shared" si="229"/>
        <v>149.9999999996362</v>
      </c>
      <c r="Q507" s="71">
        <f t="shared" si="229"/>
        <v>165.99999999925785</v>
      </c>
      <c r="R507" s="71">
        <f t="shared" si="229"/>
        <v>149.9999999996362</v>
      </c>
      <c r="S507" s="71">
        <f t="shared" si="229"/>
        <v>166.00000000107684</v>
      </c>
      <c r="T507" s="71">
        <f t="shared" si="229"/>
        <v>177.99999999988358</v>
      </c>
      <c r="U507" s="71">
        <f t="shared" si="229"/>
        <v>163.9999999988504</v>
      </c>
      <c r="V507" s="71">
        <f t="shared" si="229"/>
        <v>152.00000000004366</v>
      </c>
      <c r="W507" s="71">
        <f t="shared" si="229"/>
        <v>150.00000000145519</v>
      </c>
      <c r="X507" s="71">
        <f t="shared" si="229"/>
        <v>137.99999999901047</v>
      </c>
      <c r="Y507" s="414">
        <f>(Y511-X511)*$AE507*$AF507</f>
        <v>138.00000000082946</v>
      </c>
      <c r="Z507" s="71">
        <f>(Z511-Y511)*$AE507*$AF507</f>
        <v>121.99999999938882</v>
      </c>
      <c r="AA507" s="71">
        <f t="shared" si="229"/>
        <v>123.99999999979627</v>
      </c>
      <c r="AB507" s="72">
        <f t="shared" si="229"/>
        <v>110.00000000058208</v>
      </c>
      <c r="AC507" s="106">
        <f>SUM(E507:AB507)</f>
        <v>3460.0000000009459</v>
      </c>
      <c r="AD507" s="2593"/>
      <c r="AE507" s="203">
        <v>100</v>
      </c>
      <c r="AF507" s="95">
        <v>20</v>
      </c>
      <c r="AI507" s="105"/>
      <c r="AJ507" s="10"/>
      <c r="AK507" s="27"/>
      <c r="AL507" s="12"/>
      <c r="AM507" s="27"/>
      <c r="AN507" s="105"/>
    </row>
    <row r="508" spans="1:41" x14ac:dyDescent="0.25">
      <c r="A508" s="3355"/>
      <c r="B508" s="3357"/>
      <c r="C508" s="123" t="s">
        <v>14</v>
      </c>
      <c r="D508" s="108" t="s">
        <v>115</v>
      </c>
      <c r="E508" s="308">
        <f t="shared" ref="E508:AB508" si="230">(E512-D512)*$AE507*$AF507</f>
        <v>72.000000000116415</v>
      </c>
      <c r="F508" s="309">
        <f t="shared" si="230"/>
        <v>82.000000000334694</v>
      </c>
      <c r="G508" s="309">
        <f t="shared" si="230"/>
        <v>83.999999999832653</v>
      </c>
      <c r="H508" s="415">
        <f t="shared" si="230"/>
        <v>82.000000000334694</v>
      </c>
      <c r="I508" s="309">
        <f t="shared" si="230"/>
        <v>91.999999999643478</v>
      </c>
      <c r="J508" s="309">
        <f t="shared" si="230"/>
        <v>113.99999999957799</v>
      </c>
      <c r="K508" s="309">
        <f t="shared" si="230"/>
        <v>124.00000000070577</v>
      </c>
      <c r="L508" s="309">
        <f t="shared" si="230"/>
        <v>123.99999999979627</v>
      </c>
      <c r="M508" s="309">
        <f t="shared" si="230"/>
        <v>113.99999999957799</v>
      </c>
      <c r="N508" s="415">
        <f t="shared" si="230"/>
        <v>134.00000000001455</v>
      </c>
      <c r="O508" s="309">
        <f t="shared" si="230"/>
        <v>144.00000000023283</v>
      </c>
      <c r="P508" s="309">
        <f t="shared" si="230"/>
        <v>113.99999999957799</v>
      </c>
      <c r="Q508" s="309">
        <f t="shared" si="230"/>
        <v>124.00000000070577</v>
      </c>
      <c r="R508" s="309">
        <f t="shared" si="230"/>
        <v>112.00000000008004</v>
      </c>
      <c r="S508" s="309">
        <f t="shared" si="230"/>
        <v>123.99999999979627</v>
      </c>
      <c r="T508" s="309">
        <f t="shared" si="230"/>
        <v>134.00000000001455</v>
      </c>
      <c r="U508" s="309">
        <f t="shared" si="230"/>
        <v>123.99999999979627</v>
      </c>
      <c r="V508" s="309">
        <f t="shared" si="230"/>
        <v>114.00000000048749</v>
      </c>
      <c r="W508" s="309">
        <f t="shared" si="230"/>
        <v>113.99999999957799</v>
      </c>
      <c r="X508" s="309">
        <f t="shared" si="230"/>
        <v>101.99999999986176</v>
      </c>
      <c r="Y508" s="415">
        <f>(Y512-X512)*$AE507*$AF507</f>
        <v>104.00000000026921</v>
      </c>
      <c r="Z508" s="309">
        <f>(Z512-Y512)*$AE507*$AF507</f>
        <v>91.999999999643478</v>
      </c>
      <c r="AA508" s="309">
        <f t="shared" si="230"/>
        <v>94.000000000050932</v>
      </c>
      <c r="AB508" s="310">
        <f t="shared" si="230"/>
        <v>82.000000000334694</v>
      </c>
      <c r="AC508" s="107">
        <f>SUM(E508:AB508)</f>
        <v>2600.0000000003638</v>
      </c>
      <c r="AD508" s="81"/>
      <c r="AE508" s="155"/>
      <c r="AF508" s="74"/>
      <c r="AI508" s="105"/>
      <c r="AJ508" s="51"/>
      <c r="AK508" s="11"/>
      <c r="AL508" s="51"/>
      <c r="AM508" s="11"/>
      <c r="AN508" s="105"/>
    </row>
    <row r="509" spans="1:41" x14ac:dyDescent="0.25">
      <c r="A509" s="3355"/>
      <c r="B509" s="3357"/>
      <c r="C509" s="123" t="s">
        <v>15</v>
      </c>
      <c r="D509" s="108" t="s">
        <v>54</v>
      </c>
      <c r="E509" s="327">
        <v>7</v>
      </c>
      <c r="F509" s="328">
        <v>7</v>
      </c>
      <c r="G509" s="328">
        <v>8</v>
      </c>
      <c r="H509" s="420">
        <v>8</v>
      </c>
      <c r="I509" s="328">
        <v>8</v>
      </c>
      <c r="J509" s="328">
        <v>11</v>
      </c>
      <c r="K509" s="328">
        <v>12</v>
      </c>
      <c r="L509" s="328">
        <v>11</v>
      </c>
      <c r="M509" s="328">
        <v>12</v>
      </c>
      <c r="N509" s="420">
        <v>14</v>
      </c>
      <c r="O509" s="328">
        <v>14</v>
      </c>
      <c r="P509" s="328">
        <v>11</v>
      </c>
      <c r="Q509" s="328">
        <v>12</v>
      </c>
      <c r="R509" s="328">
        <v>12</v>
      </c>
      <c r="S509" s="328">
        <v>12</v>
      </c>
      <c r="T509" s="328">
        <v>12</v>
      </c>
      <c r="U509" s="328">
        <v>10</v>
      </c>
      <c r="V509" s="328">
        <v>9</v>
      </c>
      <c r="W509" s="328">
        <v>10</v>
      </c>
      <c r="X509" s="328">
        <v>10</v>
      </c>
      <c r="Y509" s="420">
        <v>10</v>
      </c>
      <c r="Z509" s="328">
        <v>9</v>
      </c>
      <c r="AA509" s="328">
        <v>9</v>
      </c>
      <c r="AB509" s="1552">
        <v>8</v>
      </c>
      <c r="AC509" s="107">
        <f>AVERAGE(E509:AB509)</f>
        <v>10.25</v>
      </c>
      <c r="AD509" s="81"/>
      <c r="AE509" s="155"/>
      <c r="AF509" s="74"/>
      <c r="AI509" s="105"/>
      <c r="AJ509" s="12"/>
      <c r="AK509" s="11"/>
      <c r="AL509" s="12"/>
      <c r="AM509" s="11"/>
      <c r="AN509" s="105"/>
    </row>
    <row r="510" spans="1:41" ht="16.5" thickBot="1" x14ac:dyDescent="0.3">
      <c r="A510" s="3355"/>
      <c r="B510" s="3301"/>
      <c r="C510" s="123" t="s">
        <v>17</v>
      </c>
      <c r="D510" s="108"/>
      <c r="E510" s="314">
        <f t="shared" ref="E510:AB510" si="231">E508/E507</f>
        <v>0.74999999999052613</v>
      </c>
      <c r="F510" s="315">
        <f t="shared" si="231"/>
        <v>0.74545454546597056</v>
      </c>
      <c r="G510" s="315">
        <f t="shared" si="231"/>
        <v>0.76363636363080145</v>
      </c>
      <c r="H510" s="417">
        <f t="shared" si="231"/>
        <v>0.74545454545364342</v>
      </c>
      <c r="I510" s="315">
        <f t="shared" si="231"/>
        <v>0.74193548386931152</v>
      </c>
      <c r="J510" s="315">
        <f t="shared" si="231"/>
        <v>0.7599999999990299</v>
      </c>
      <c r="K510" s="315">
        <f t="shared" si="231"/>
        <v>0.74698795181482014</v>
      </c>
      <c r="L510" s="315">
        <f t="shared" si="231"/>
        <v>0.75609756097128145</v>
      </c>
      <c r="M510" s="315">
        <f t="shared" si="231"/>
        <v>0.7599999999990299</v>
      </c>
      <c r="N510" s="417">
        <f t="shared" si="231"/>
        <v>0.74444444444332158</v>
      </c>
      <c r="O510" s="315">
        <f t="shared" si="231"/>
        <v>0.74999999999763156</v>
      </c>
      <c r="P510" s="315">
        <f t="shared" si="231"/>
        <v>0.7599999999990299</v>
      </c>
      <c r="Q510" s="315">
        <f t="shared" si="231"/>
        <v>0.74698795181482014</v>
      </c>
      <c r="R510" s="315">
        <f t="shared" si="231"/>
        <v>0.74666666666901116</v>
      </c>
      <c r="S510" s="315">
        <f t="shared" si="231"/>
        <v>0.74698795180115596</v>
      </c>
      <c r="T510" s="315">
        <f t="shared" si="231"/>
        <v>0.7528089887646191</v>
      </c>
      <c r="U510" s="315">
        <f t="shared" si="231"/>
        <v>0.75609756097966763</v>
      </c>
      <c r="V510" s="315">
        <f t="shared" si="231"/>
        <v>0.75000000000299172</v>
      </c>
      <c r="W510" s="315">
        <f t="shared" si="231"/>
        <v>0.75999999998981371</v>
      </c>
      <c r="X510" s="315">
        <f t="shared" si="231"/>
        <v>0.73913043478690688</v>
      </c>
      <c r="Y510" s="417">
        <f>Y508/Y507</f>
        <v>0.75362318840321818</v>
      </c>
      <c r="Z510" s="315">
        <f t="shared" si="231"/>
        <v>0.75409836065659319</v>
      </c>
      <c r="AA510" s="315">
        <f t="shared" si="231"/>
        <v>0.75806451613068848</v>
      </c>
      <c r="AB510" s="337">
        <f t="shared" si="231"/>
        <v>0.74545454545364342</v>
      </c>
      <c r="AC510" s="214"/>
      <c r="AD510" s="81"/>
      <c r="AE510" s="155"/>
      <c r="AF510" s="74"/>
      <c r="AI510" s="105"/>
      <c r="AJ510" s="12"/>
      <c r="AK510" s="11"/>
      <c r="AL510" s="12"/>
      <c r="AM510" s="11"/>
      <c r="AN510" s="105"/>
    </row>
    <row r="511" spans="1:41" ht="16.5" hidden="1" thickBot="1" x14ac:dyDescent="0.3">
      <c r="A511" s="3355"/>
      <c r="B511" s="2591"/>
      <c r="C511" s="362" t="s">
        <v>18</v>
      </c>
      <c r="D511" s="108">
        <v>4733.1499999999996</v>
      </c>
      <c r="E511" s="2389">
        <v>4733.1980000000003</v>
      </c>
      <c r="F511" s="91">
        <v>4733.2529999999997</v>
      </c>
      <c r="G511" s="91">
        <v>4733.308</v>
      </c>
      <c r="H511" s="411">
        <v>4733.3630000000003</v>
      </c>
      <c r="I511" s="91">
        <v>4733.4250000000002</v>
      </c>
      <c r="J511" s="91">
        <v>4733.5</v>
      </c>
      <c r="K511" s="91">
        <v>4733.5829999999996</v>
      </c>
      <c r="L511" s="91">
        <v>4733.665</v>
      </c>
      <c r="M511" s="91">
        <v>4733.74</v>
      </c>
      <c r="N511" s="411">
        <v>4733.83</v>
      </c>
      <c r="O511" s="91">
        <v>4733.9260000000004</v>
      </c>
      <c r="P511" s="91">
        <v>4734.0010000000002</v>
      </c>
      <c r="Q511" s="91">
        <v>4734.0839999999998</v>
      </c>
      <c r="R511" s="91">
        <v>4734.1589999999997</v>
      </c>
      <c r="S511" s="91">
        <v>4734.2420000000002</v>
      </c>
      <c r="T511" s="91">
        <v>4734.3310000000001</v>
      </c>
      <c r="U511" s="91">
        <v>4734.4129999999996</v>
      </c>
      <c r="V511" s="91">
        <v>4734.4889999999996</v>
      </c>
      <c r="W511" s="91">
        <v>4734.5640000000003</v>
      </c>
      <c r="X511" s="91">
        <v>4734.6329999999998</v>
      </c>
      <c r="Y511" s="411">
        <v>4734.7020000000002</v>
      </c>
      <c r="Z511" s="91">
        <v>4734.7629999999999</v>
      </c>
      <c r="AA511" s="91">
        <v>4734.8249999999998</v>
      </c>
      <c r="AB511" s="92">
        <v>4734.88</v>
      </c>
      <c r="AC511" s="389"/>
      <c r="AD511" s="2389"/>
      <c r="AE511" s="91"/>
      <c r="AF511" s="92"/>
      <c r="AI511" s="105"/>
      <c r="AJ511" s="238"/>
      <c r="AK511" s="48"/>
      <c r="AL511" s="238"/>
      <c r="AM511" s="48"/>
      <c r="AN511" s="105"/>
    </row>
    <row r="512" spans="1:41" ht="16.5" hidden="1" thickBot="1" x14ac:dyDescent="0.3">
      <c r="A512" s="3321"/>
      <c r="B512" s="2576"/>
      <c r="C512" s="124" t="s">
        <v>19</v>
      </c>
      <c r="D512" s="108">
        <v>3242.6</v>
      </c>
      <c r="E512" s="81">
        <v>3242.636</v>
      </c>
      <c r="F512" s="155">
        <v>3242.6770000000001</v>
      </c>
      <c r="G512" s="155">
        <v>3242.7190000000001</v>
      </c>
      <c r="H512" s="412">
        <v>3242.76</v>
      </c>
      <c r="I512" s="155">
        <v>3242.806</v>
      </c>
      <c r="J512" s="155">
        <v>3242.8629999999998</v>
      </c>
      <c r="K512" s="155">
        <v>3242.9250000000002</v>
      </c>
      <c r="L512" s="155">
        <v>3242.9870000000001</v>
      </c>
      <c r="M512" s="155">
        <v>3243.0439999999999</v>
      </c>
      <c r="N512" s="412">
        <v>3243.1109999999999</v>
      </c>
      <c r="O512" s="155">
        <v>3243.183</v>
      </c>
      <c r="P512" s="155">
        <v>3243.24</v>
      </c>
      <c r="Q512" s="155">
        <v>3243.3020000000001</v>
      </c>
      <c r="R512" s="155">
        <v>3243.3580000000002</v>
      </c>
      <c r="S512" s="155">
        <v>3243.42</v>
      </c>
      <c r="T512" s="155">
        <v>3243.4870000000001</v>
      </c>
      <c r="U512" s="155">
        <v>3243.549</v>
      </c>
      <c r="V512" s="155">
        <v>3243.6060000000002</v>
      </c>
      <c r="W512" s="155">
        <v>3243.663</v>
      </c>
      <c r="X512" s="155">
        <v>3243.7139999999999</v>
      </c>
      <c r="Y512" s="412">
        <v>3243.7660000000001</v>
      </c>
      <c r="Z512" s="155">
        <v>3243.8119999999999</v>
      </c>
      <c r="AA512" s="155">
        <v>3243.8589999999999</v>
      </c>
      <c r="AB512" s="74">
        <v>3243.9</v>
      </c>
      <c r="AC512" s="214"/>
      <c r="AD512" s="81"/>
      <c r="AE512" s="155"/>
      <c r="AF512" s="74"/>
      <c r="AI512" s="105"/>
      <c r="AJ512" s="238"/>
      <c r="AK512" s="48"/>
      <c r="AL512" s="238"/>
      <c r="AM512" s="48"/>
      <c r="AN512" s="105"/>
    </row>
    <row r="513" spans="1:41" ht="16.5" hidden="1" thickBot="1" x14ac:dyDescent="0.3">
      <c r="A513" s="2210"/>
      <c r="B513" s="2587" t="s">
        <v>42</v>
      </c>
      <c r="C513" s="2583"/>
      <c r="D513" s="114"/>
      <c r="E513" s="178">
        <f>SQRT(E507*E507+E508*E508)/E485/1.73</f>
        <v>6.7083328675419631</v>
      </c>
      <c r="F513" s="179">
        <f t="shared" ref="F513:AB513" si="232">SQRT(F507*F507+F508*F508)/F485/1.73</f>
        <v>7.6477044770290208</v>
      </c>
      <c r="G513" s="179">
        <f t="shared" si="232"/>
        <v>7.7148512112378809</v>
      </c>
      <c r="H513" s="419">
        <f t="shared" si="232"/>
        <v>7.6403367464001848</v>
      </c>
      <c r="I513" s="179">
        <f t="shared" si="232"/>
        <v>8.5899665932991489</v>
      </c>
      <c r="J513" s="179">
        <f t="shared" si="232"/>
        <v>10.552707667739055</v>
      </c>
      <c r="K513" s="179">
        <f t="shared" si="232"/>
        <v>11.616780728057623</v>
      </c>
      <c r="L513" s="179">
        <f t="shared" si="232"/>
        <v>11.538333038596633</v>
      </c>
      <c r="M513" s="179">
        <f t="shared" si="232"/>
        <v>10.593768787068781</v>
      </c>
      <c r="N513" s="419">
        <f t="shared" si="232"/>
        <v>12.605617779238305</v>
      </c>
      <c r="O513" s="179">
        <f t="shared" si="232"/>
        <v>13.494973122560959</v>
      </c>
      <c r="P513" s="179">
        <f t="shared" si="232"/>
        <v>10.57319836223952</v>
      </c>
      <c r="Q513" s="179">
        <f t="shared" si="232"/>
        <v>11.616780728057623</v>
      </c>
      <c r="R513" s="179">
        <f t="shared" si="232"/>
        <v>10.505664029950946</v>
      </c>
      <c r="S513" s="179">
        <f t="shared" si="232"/>
        <v>11.628059156000177</v>
      </c>
      <c r="T513" s="179">
        <f t="shared" si="232"/>
        <v>12.503527642743906</v>
      </c>
      <c r="U513" s="179">
        <f t="shared" si="232"/>
        <v>11.538333038515207</v>
      </c>
      <c r="V513" s="179">
        <f t="shared" si="232"/>
        <v>10.652433520423374</v>
      </c>
      <c r="W513" s="179">
        <f t="shared" si="232"/>
        <v>10.562943077779259</v>
      </c>
      <c r="X513" s="179">
        <f t="shared" si="232"/>
        <v>9.6210646687947143</v>
      </c>
      <c r="Y513" s="419">
        <f>SQRT(V507*V507+V508*V508)/V485/1.73</f>
        <v>10.652433520423374</v>
      </c>
      <c r="Z513" s="179">
        <f t="shared" si="232"/>
        <v>8.4845342994236201</v>
      </c>
      <c r="AA513" s="179">
        <f t="shared" si="232"/>
        <v>8.8007226305412622</v>
      </c>
      <c r="AB513" s="180">
        <f t="shared" si="232"/>
        <v>7.69221100171037</v>
      </c>
      <c r="AC513" s="109">
        <f>AVERAGE(E513:AB513)</f>
        <v>10.147303278973872</v>
      </c>
      <c r="AD513" s="96">
        <f>(AC509-AC513)/AC509</f>
        <v>1.001919229523196E-2</v>
      </c>
      <c r="AE513" s="79"/>
      <c r="AF513" s="80"/>
      <c r="AH513" s="15"/>
      <c r="AI513" s="64"/>
      <c r="AJ513" s="65"/>
      <c r="AK513" s="65"/>
      <c r="AL513" s="12"/>
      <c r="AM513" s="105"/>
      <c r="AN513" s="105"/>
      <c r="AO513" s="105"/>
    </row>
    <row r="514" spans="1:41" ht="16.5" thickBot="1" x14ac:dyDescent="0.3">
      <c r="A514" s="2579"/>
      <c r="B514" s="135" t="s">
        <v>60</v>
      </c>
      <c r="C514" s="219" t="s">
        <v>13</v>
      </c>
      <c r="D514" s="283" t="s">
        <v>115</v>
      </c>
      <c r="E514" s="2593">
        <f>(E515-D515)*$AE514*$AF514</f>
        <v>0.39999999999054126</v>
      </c>
      <c r="F514" s="2930">
        <f t="shared" ref="F514:AB514" si="233">(F515-E515)*$AE514*$AF514</f>
        <v>0.40000000000873115</v>
      </c>
      <c r="G514" s="2930">
        <f t="shared" si="233"/>
        <v>0</v>
      </c>
      <c r="H514" s="423">
        <f t="shared" si="233"/>
        <v>0.39999999999054126</v>
      </c>
      <c r="I514" s="2930">
        <f t="shared" si="233"/>
        <v>0.40000000000873115</v>
      </c>
      <c r="J514" s="2930">
        <f t="shared" si="233"/>
        <v>0</v>
      </c>
      <c r="K514" s="2930">
        <f t="shared" si="233"/>
        <v>0.39999999999054126</v>
      </c>
      <c r="L514" s="2930">
        <f t="shared" si="233"/>
        <v>0.40000000000873115</v>
      </c>
      <c r="M514" s="2930">
        <f t="shared" si="233"/>
        <v>0</v>
      </c>
      <c r="N514" s="423">
        <f t="shared" si="233"/>
        <v>0.39999999999054126</v>
      </c>
      <c r="O514" s="2930">
        <f t="shared" si="233"/>
        <v>0.40000000000873115</v>
      </c>
      <c r="P514" s="2930">
        <f t="shared" si="233"/>
        <v>0</v>
      </c>
      <c r="Q514" s="2930">
        <f t="shared" si="233"/>
        <v>0.39999999999054126</v>
      </c>
      <c r="R514" s="2930">
        <f t="shared" si="233"/>
        <v>0.40000000000873115</v>
      </c>
      <c r="S514" s="2930">
        <f t="shared" si="233"/>
        <v>0.39999999999054126</v>
      </c>
      <c r="T514" s="2930">
        <f t="shared" si="233"/>
        <v>0</v>
      </c>
      <c r="U514" s="2930">
        <f t="shared" si="233"/>
        <v>0.40000000000873115</v>
      </c>
      <c r="V514" s="2930">
        <f t="shared" si="233"/>
        <v>0.39999999999054126</v>
      </c>
      <c r="W514" s="2930">
        <f t="shared" si="233"/>
        <v>0</v>
      </c>
      <c r="X514" s="2930">
        <f t="shared" si="233"/>
        <v>0.40000000000873115</v>
      </c>
      <c r="Y514" s="423">
        <f>(Y515-X515)*$AE514*$AF514</f>
        <v>0.39999999999054126</v>
      </c>
      <c r="Z514" s="2930">
        <f>(Z515-Y515)*$AE514*$AF514</f>
        <v>0</v>
      </c>
      <c r="AA514" s="2930">
        <f t="shared" si="233"/>
        <v>0.40000000000873115</v>
      </c>
      <c r="AB514" s="2930">
        <f t="shared" si="233"/>
        <v>0.39999999999054126</v>
      </c>
      <c r="AC514" s="183">
        <f>SUM(E514:AB514)</f>
        <v>6.7999999999847205</v>
      </c>
      <c r="AD514" s="269"/>
      <c r="AE514" s="270">
        <v>1</v>
      </c>
      <c r="AF514" s="271">
        <v>40</v>
      </c>
      <c r="AI514" s="105"/>
      <c r="AJ514" s="10"/>
      <c r="AK514" s="27"/>
      <c r="AL514" s="10"/>
      <c r="AM514" s="27"/>
      <c r="AN514" s="105"/>
    </row>
    <row r="515" spans="1:41" ht="16.5" hidden="1" thickBot="1" x14ac:dyDescent="0.3">
      <c r="A515" s="250"/>
      <c r="B515" s="213"/>
      <c r="C515" s="235" t="s">
        <v>18</v>
      </c>
      <c r="D515" s="114">
        <v>2104.0300000000002</v>
      </c>
      <c r="E515" s="242">
        <v>2104.04</v>
      </c>
      <c r="F515" s="227">
        <v>2104.0500000000002</v>
      </c>
      <c r="G515" s="227">
        <v>2104.0500000000002</v>
      </c>
      <c r="H515" s="435">
        <v>2104.06</v>
      </c>
      <c r="I515" s="227">
        <v>2104.0700000000002</v>
      </c>
      <c r="J515" s="227">
        <v>2104.0700000000002</v>
      </c>
      <c r="K515" s="227">
        <v>2104.08</v>
      </c>
      <c r="L515" s="227">
        <v>2104.09</v>
      </c>
      <c r="M515" s="227">
        <v>2104.09</v>
      </c>
      <c r="N515" s="435">
        <v>2104.1</v>
      </c>
      <c r="O515" s="227">
        <v>2104.11</v>
      </c>
      <c r="P515" s="227">
        <v>2104.11</v>
      </c>
      <c r="Q515" s="227">
        <v>2104.12</v>
      </c>
      <c r="R515" s="227">
        <v>2104.13</v>
      </c>
      <c r="S515" s="227">
        <v>2104.14</v>
      </c>
      <c r="T515" s="227">
        <v>2104.14</v>
      </c>
      <c r="U515" s="227">
        <v>2104.15</v>
      </c>
      <c r="V515" s="227">
        <v>2104.16</v>
      </c>
      <c r="W515" s="227">
        <v>2104.16</v>
      </c>
      <c r="X515" s="227">
        <v>2104.17</v>
      </c>
      <c r="Y515" s="435">
        <v>2104.1799999999998</v>
      </c>
      <c r="Z515" s="227">
        <v>2104.1799999999998</v>
      </c>
      <c r="AA515" s="227">
        <v>2104.19</v>
      </c>
      <c r="AB515" s="227">
        <v>2104.1999999999998</v>
      </c>
      <c r="AC515" s="184"/>
      <c r="AD515" s="272"/>
      <c r="AE515" s="273"/>
      <c r="AF515" s="274"/>
      <c r="AI515" s="105"/>
      <c r="AJ515" s="51"/>
      <c r="AK515" s="11"/>
      <c r="AL515" s="51"/>
      <c r="AM515" s="11"/>
      <c r="AN515" s="105"/>
    </row>
    <row r="516" spans="1:41" ht="15.75" customHeight="1" x14ac:dyDescent="0.25">
      <c r="A516" s="3360" t="s">
        <v>32</v>
      </c>
      <c r="B516" s="3361"/>
      <c r="C516" s="219" t="s">
        <v>13</v>
      </c>
      <c r="D516" s="113"/>
      <c r="E516" s="1186">
        <f t="shared" ref="E516:AC517" si="234">SUM(E486,E493,E500,E507)</f>
        <v>232.00000000110776</v>
      </c>
      <c r="F516" s="699">
        <f t="shared" si="234"/>
        <v>231.99999999849297</v>
      </c>
      <c r="G516" s="699">
        <f t="shared" si="234"/>
        <v>248.00000000129785</v>
      </c>
      <c r="H516" s="413">
        <f t="shared" si="234"/>
        <v>246.00000000032196</v>
      </c>
      <c r="I516" s="699">
        <f t="shared" si="234"/>
        <v>231.99999999951615</v>
      </c>
      <c r="J516" s="699">
        <f t="shared" si="234"/>
        <v>317.99999999986994</v>
      </c>
      <c r="K516" s="699">
        <f t="shared" si="234"/>
        <v>393.99999999886859</v>
      </c>
      <c r="L516" s="699">
        <f t="shared" si="234"/>
        <v>422.0000000005939</v>
      </c>
      <c r="M516" s="699">
        <f t="shared" si="234"/>
        <v>476.00000000068121</v>
      </c>
      <c r="N516" s="413">
        <f t="shared" si="234"/>
        <v>426.00000000027194</v>
      </c>
      <c r="O516" s="699">
        <f t="shared" si="234"/>
        <v>436.00000000094496</v>
      </c>
      <c r="P516" s="699">
        <f t="shared" si="234"/>
        <v>377.999999999588</v>
      </c>
      <c r="Q516" s="699">
        <f t="shared" si="234"/>
        <v>384.00000000001455</v>
      </c>
      <c r="R516" s="699">
        <f t="shared" si="234"/>
        <v>365.9999999995307</v>
      </c>
      <c r="S516" s="699">
        <f t="shared" si="234"/>
        <v>348.00000000052478</v>
      </c>
      <c r="T516" s="699">
        <f t="shared" si="234"/>
        <v>360.00000000012733</v>
      </c>
      <c r="U516" s="699">
        <f t="shared" si="234"/>
        <v>361.99999999917054</v>
      </c>
      <c r="V516" s="699">
        <f t="shared" si="234"/>
        <v>333.99999999949159</v>
      </c>
      <c r="W516" s="699">
        <f t="shared" si="234"/>
        <v>348.00000000177533</v>
      </c>
      <c r="X516" s="699">
        <f t="shared" si="234"/>
        <v>319.99999999925421</v>
      </c>
      <c r="Y516" s="414">
        <f>SUM(Y486,Y493,Y500,Y507)</f>
        <v>322.00000000068485</v>
      </c>
      <c r="Z516" s="699">
        <f t="shared" si="234"/>
        <v>287.99999999910142</v>
      </c>
      <c r="AA516" s="699">
        <f t="shared" si="234"/>
        <v>261.99999999960255</v>
      </c>
      <c r="AB516" s="1190">
        <f t="shared" si="234"/>
        <v>246.00000000123146</v>
      </c>
      <c r="AC516" s="230">
        <f t="shared" si="234"/>
        <v>7980.0000000020646</v>
      </c>
      <c r="AJ516" s="1"/>
      <c r="AK516" s="24"/>
      <c r="AL516" s="1"/>
      <c r="AM516" s="24"/>
    </row>
    <row r="517" spans="1:41" ht="16.5" thickBot="1" x14ac:dyDescent="0.3">
      <c r="A517" s="3362"/>
      <c r="B517" s="3363"/>
      <c r="C517" s="224" t="s">
        <v>14</v>
      </c>
      <c r="D517" s="114"/>
      <c r="E517" s="1187">
        <f t="shared" si="234"/>
        <v>163.9999999988504</v>
      </c>
      <c r="F517" s="1188">
        <f t="shared" si="234"/>
        <v>162.00000000026193</v>
      </c>
      <c r="G517" s="1188">
        <f t="shared" si="234"/>
        <v>178.00000000079308</v>
      </c>
      <c r="H517" s="435">
        <f t="shared" si="234"/>
        <v>173.99999999906868</v>
      </c>
      <c r="I517" s="1188">
        <f t="shared" si="234"/>
        <v>163.99999999975989</v>
      </c>
      <c r="J517" s="1188">
        <f t="shared" si="234"/>
        <v>224.00000000016007</v>
      </c>
      <c r="K517" s="1188">
        <f t="shared" si="234"/>
        <v>278.00000000115688</v>
      </c>
      <c r="L517" s="1188">
        <f t="shared" si="234"/>
        <v>298.00000000068394</v>
      </c>
      <c r="M517" s="1188">
        <f t="shared" si="234"/>
        <v>315.99999999889405</v>
      </c>
      <c r="N517" s="435">
        <f t="shared" si="234"/>
        <v>297.99999999886495</v>
      </c>
      <c r="O517" s="1188">
        <f t="shared" si="234"/>
        <v>306.00000000231375</v>
      </c>
      <c r="P517" s="1189">
        <f>SUM(P487,P494,P501,P508)</f>
        <v>267.99999999821011</v>
      </c>
      <c r="Q517" s="1188">
        <f t="shared" si="234"/>
        <v>256.00000000031287</v>
      </c>
      <c r="R517" s="1188">
        <f t="shared" si="234"/>
        <v>256.00000000031287</v>
      </c>
      <c r="S517" s="1188">
        <f t="shared" si="234"/>
        <v>244.00000000059663</v>
      </c>
      <c r="T517" s="1188">
        <f t="shared" si="234"/>
        <v>257.99999999799184</v>
      </c>
      <c r="U517" s="1188">
        <f t="shared" si="234"/>
        <v>256.00000000122236</v>
      </c>
      <c r="V517" s="1188">
        <f t="shared" si="234"/>
        <v>238.00000000028376</v>
      </c>
      <c r="W517" s="1188">
        <f t="shared" si="234"/>
        <v>247.99999999959255</v>
      </c>
      <c r="X517" s="1188">
        <f t="shared" si="234"/>
        <v>222.00000000066211</v>
      </c>
      <c r="Y517" s="1544">
        <f>SUM(Y487,Y494,Y501,Y508)</f>
        <v>227.99999999824649</v>
      </c>
      <c r="Z517" s="1188">
        <f t="shared" si="234"/>
        <v>206.00000000104046</v>
      </c>
      <c r="AA517" s="1188">
        <f t="shared" si="234"/>
        <v>184.00000000019645</v>
      </c>
      <c r="AB517" s="1191">
        <f t="shared" si="234"/>
        <v>174.00000000088767</v>
      </c>
      <c r="AC517" s="1192">
        <f t="shared" si="234"/>
        <v>5600.0000000003638</v>
      </c>
      <c r="AD517" s="1"/>
      <c r="AE517" s="24"/>
      <c r="AF517" s="1"/>
      <c r="AG517" s="24"/>
    </row>
    <row r="518" spans="1:41" ht="15.75" customHeight="1" x14ac:dyDescent="0.25">
      <c r="A518" s="3360" t="s">
        <v>33</v>
      </c>
      <c r="B518" s="3361"/>
      <c r="C518" s="219" t="s">
        <v>34</v>
      </c>
      <c r="D518" s="113"/>
      <c r="E518" s="139">
        <f t="shared" ref="E518:AC519" si="235">100-(E516/(E475))*100</f>
        <v>3.0910609853351048</v>
      </c>
      <c r="F518" s="137">
        <f t="shared" si="235"/>
        <v>3.0910609864273226</v>
      </c>
      <c r="G518" s="137">
        <f t="shared" si="235"/>
        <v>2.515723269930092</v>
      </c>
      <c r="H518" s="425">
        <f t="shared" si="235"/>
        <v>3.301886792326286</v>
      </c>
      <c r="I518" s="137">
        <f t="shared" si="235"/>
        <v>3.0910609859999454</v>
      </c>
      <c r="J518" s="137">
        <f t="shared" si="235"/>
        <v>3.4021871203311207</v>
      </c>
      <c r="K518" s="137">
        <f t="shared" si="235"/>
        <v>2.475247525032529</v>
      </c>
      <c r="L518" s="137">
        <f t="shared" si="235"/>
        <v>2.7425674117091603</v>
      </c>
      <c r="M518" s="137">
        <f t="shared" si="235"/>
        <v>0.58479532149516444</v>
      </c>
      <c r="N518" s="425">
        <f t="shared" si="235"/>
        <v>1.820696012843527</v>
      </c>
      <c r="O518" s="137">
        <f t="shared" si="235"/>
        <v>2.8736912450556957</v>
      </c>
      <c r="P518" s="137">
        <f t="shared" si="235"/>
        <v>2.8527370856880054</v>
      </c>
      <c r="Q518" s="137">
        <f t="shared" si="235"/>
        <v>1.3107170393177796</v>
      </c>
      <c r="R518" s="137">
        <f t="shared" si="235"/>
        <v>2.1651964716571257</v>
      </c>
      <c r="S518" s="137">
        <f t="shared" si="235"/>
        <v>3.0910609856516942</v>
      </c>
      <c r="T518" s="137">
        <f t="shared" si="235"/>
        <v>3.7690457096692569</v>
      </c>
      <c r="U518" s="137">
        <f t="shared" si="235"/>
        <v>3.2344292972011459</v>
      </c>
      <c r="V518" s="137">
        <f t="shared" si="235"/>
        <v>2.9633933760919291</v>
      </c>
      <c r="W518" s="137">
        <f t="shared" si="235"/>
        <v>3.0910609853034572</v>
      </c>
      <c r="X518" s="137">
        <f t="shared" si="235"/>
        <v>2.7946537061803696</v>
      </c>
      <c r="Y518" s="425">
        <f>100-(Y516/(Y475))*100</f>
        <v>2.187120291407993</v>
      </c>
      <c r="Z518" s="137">
        <f t="shared" si="235"/>
        <v>3.7754761112257285</v>
      </c>
      <c r="AA518" s="137">
        <f t="shared" si="235"/>
        <v>2.710731526326569</v>
      </c>
      <c r="AB518" s="140">
        <f t="shared" si="235"/>
        <v>3.3018867919687693</v>
      </c>
      <c r="AC518" s="336">
        <f t="shared" si="235"/>
        <v>2.6829268292431436</v>
      </c>
      <c r="AD518" s="1"/>
      <c r="AE518" s="24"/>
      <c r="AF518" s="1"/>
      <c r="AG518" s="24"/>
    </row>
    <row r="519" spans="1:41" ht="16.5" thickBot="1" x14ac:dyDescent="0.3">
      <c r="A519" s="3362"/>
      <c r="B519" s="3363"/>
      <c r="C519" s="224" t="s">
        <v>35</v>
      </c>
      <c r="D519" s="114"/>
      <c r="E519" s="239">
        <f>100-(E517/E476)*100</f>
        <v>-8.25082508174944</v>
      </c>
      <c r="F519" s="240">
        <f t="shared" si="235"/>
        <v>-6.9306930694798154</v>
      </c>
      <c r="G519" s="240">
        <f t="shared" si="235"/>
        <v>-10.55900621167271</v>
      </c>
      <c r="H519" s="426">
        <f t="shared" si="235"/>
        <v>-8.0745341609122221</v>
      </c>
      <c r="I519" s="240">
        <f t="shared" si="235"/>
        <v>-8.2508250823497491</v>
      </c>
      <c r="J519" s="240">
        <f t="shared" si="235"/>
        <v>-7.4856046066027204</v>
      </c>
      <c r="K519" s="240">
        <f t="shared" si="235"/>
        <v>-8.7211576070226329</v>
      </c>
      <c r="L519" s="240">
        <f t="shared" si="235"/>
        <v>-8.4819803424404512</v>
      </c>
      <c r="M519" s="240">
        <f t="shared" si="235"/>
        <v>-4.2560211147786333</v>
      </c>
      <c r="N519" s="426">
        <f t="shared" si="235"/>
        <v>-8.4819803417782964</v>
      </c>
      <c r="O519" s="240">
        <f t="shared" si="235"/>
        <v>-7.708553327107964</v>
      </c>
      <c r="P519" s="240">
        <f t="shared" si="235"/>
        <v>-8.8545897636921751</v>
      </c>
      <c r="Q519" s="240">
        <f t="shared" si="235"/>
        <v>-3.9805036556916633</v>
      </c>
      <c r="R519" s="240">
        <f t="shared" si="235"/>
        <v>-8.1081081082402306</v>
      </c>
      <c r="S519" s="240">
        <f t="shared" si="235"/>
        <v>-7.347118346060995</v>
      </c>
      <c r="T519" s="240">
        <f t="shared" si="235"/>
        <v>-8.9527027018546619</v>
      </c>
      <c r="U519" s="240">
        <f t="shared" si="235"/>
        <v>-8.1081081086243074</v>
      </c>
      <c r="V519" s="240">
        <f t="shared" si="235"/>
        <v>-9.2745638201486429</v>
      </c>
      <c r="W519" s="240">
        <f t="shared" si="235"/>
        <v>-9.1069071709602127</v>
      </c>
      <c r="X519" s="240">
        <f t="shared" si="235"/>
        <v>-6.5259117085710585</v>
      </c>
      <c r="Y519" s="426">
        <f>100-(Y517/(Y476))*100</f>
        <v>-9.4049904022296005</v>
      </c>
      <c r="Z519" s="240">
        <f t="shared" si="235"/>
        <v>-8.7645195359242081</v>
      </c>
      <c r="AA519" s="240">
        <f t="shared" si="235"/>
        <v>-7.9178885631650644</v>
      </c>
      <c r="AB519" s="241">
        <f t="shared" si="235"/>
        <v>-8.0745341620420277</v>
      </c>
      <c r="AC519" s="268">
        <f t="shared" si="235"/>
        <v>-7.8977283674758638</v>
      </c>
      <c r="AD519" s="1"/>
      <c r="AE519" s="24"/>
      <c r="AF519" s="1"/>
      <c r="AG519" s="24"/>
    </row>
    <row r="520" spans="1:41" ht="15.75" customHeight="1" x14ac:dyDescent="0.25">
      <c r="A520" s="3370"/>
      <c r="B520" s="3371"/>
      <c r="C520" s="228"/>
      <c r="D520" s="453" t="s">
        <v>111</v>
      </c>
      <c r="E520" s="454">
        <f t="shared" ref="E520:AC520" si="236">(E477-E488-E495-E502-E509)/E477</f>
        <v>0</v>
      </c>
      <c r="F520" s="454">
        <f t="shared" si="236"/>
        <v>6.25E-2</v>
      </c>
      <c r="G520" s="454">
        <f t="shared" si="236"/>
        <v>0</v>
      </c>
      <c r="H520" s="455">
        <f t="shared" si="236"/>
        <v>0</v>
      </c>
      <c r="I520" s="454">
        <f t="shared" si="236"/>
        <v>6.25E-2</v>
      </c>
      <c r="J520" s="454">
        <f t="shared" si="236"/>
        <v>0</v>
      </c>
      <c r="K520" s="454">
        <f t="shared" si="236"/>
        <v>0</v>
      </c>
      <c r="L520" s="454">
        <f t="shared" si="236"/>
        <v>3.4482758620689655E-2</v>
      </c>
      <c r="M520" s="454">
        <f t="shared" si="236"/>
        <v>-3.125E-2</v>
      </c>
      <c r="N520" s="455">
        <f t="shared" si="236"/>
        <v>-3.4482758620689655E-2</v>
      </c>
      <c r="O520" s="454">
        <f t="shared" si="236"/>
        <v>0</v>
      </c>
      <c r="P520" s="454">
        <f t="shared" si="236"/>
        <v>0</v>
      </c>
      <c r="Q520" s="454">
        <f t="shared" si="236"/>
        <v>0</v>
      </c>
      <c r="R520" s="454">
        <f t="shared" si="236"/>
        <v>-0.04</v>
      </c>
      <c r="S520" s="454">
        <f t="shared" si="236"/>
        <v>0</v>
      </c>
      <c r="T520" s="454">
        <f t="shared" si="236"/>
        <v>0.04</v>
      </c>
      <c r="U520" s="454">
        <f t="shared" si="236"/>
        <v>0.08</v>
      </c>
      <c r="V520" s="454">
        <f t="shared" si="236"/>
        <v>8.6956521739130432E-2</v>
      </c>
      <c r="W520" s="454">
        <f t="shared" si="236"/>
        <v>4.1666666666666664E-2</v>
      </c>
      <c r="X520" s="454">
        <f t="shared" si="236"/>
        <v>0</v>
      </c>
      <c r="Y520" s="455">
        <f>(Y477-Y488-Y495-Y502-Y509)/Y477</f>
        <v>0</v>
      </c>
      <c r="Z520" s="454">
        <f t="shared" si="236"/>
        <v>0</v>
      </c>
      <c r="AA520" s="454">
        <f t="shared" si="236"/>
        <v>0</v>
      </c>
      <c r="AB520" s="456">
        <f t="shared" si="236"/>
        <v>0</v>
      </c>
      <c r="AC520" s="457">
        <f t="shared" si="236"/>
        <v>1.0948905109488974E-2</v>
      </c>
      <c r="AD520" s="1"/>
      <c r="AE520" s="24"/>
      <c r="AF520" s="1"/>
      <c r="AG520" s="24"/>
    </row>
    <row r="521" spans="1:41" ht="16.5" thickBot="1" x14ac:dyDescent="0.3">
      <c r="A521" s="3372"/>
      <c r="B521" s="3373"/>
      <c r="C521" s="229"/>
      <c r="D521" s="141" t="s">
        <v>112</v>
      </c>
      <c r="E521" s="458">
        <f t="shared" ref="E521:AC521" si="237">(E481-E492-E499-E506-E513)/E481</f>
        <v>-3.3227364987112305E-3</v>
      </c>
      <c r="F521" s="458">
        <f t="shared" si="237"/>
        <v>3.4020546569399064E-4</v>
      </c>
      <c r="G521" s="458">
        <f t="shared" si="237"/>
        <v>-1.4545729766103202E-2</v>
      </c>
      <c r="H521" s="459">
        <f t="shared" si="237"/>
        <v>-1.2843325053968275E-3</v>
      </c>
      <c r="I521" s="458">
        <f t="shared" si="237"/>
        <v>-3.4643865473963998E-3</v>
      </c>
      <c r="J521" s="458">
        <f t="shared" si="237"/>
        <v>7.525219649192861E-4</v>
      </c>
      <c r="K521" s="458">
        <f t="shared" si="237"/>
        <v>-9.0726026507615062E-3</v>
      </c>
      <c r="L521" s="458">
        <f t="shared" si="237"/>
        <v>-6.685925250319991E-3</v>
      </c>
      <c r="M521" s="458">
        <f t="shared" si="237"/>
        <v>-1.5099722000171642E-2</v>
      </c>
      <c r="N521" s="459">
        <f t="shared" si="237"/>
        <v>-1.2951092433366002E-2</v>
      </c>
      <c r="O521" s="458">
        <f t="shared" si="237"/>
        <v>-3.441865806523294E-3</v>
      </c>
      <c r="P521" s="458">
        <f t="shared" si="237"/>
        <v>-6.909282814277609E-3</v>
      </c>
      <c r="Q521" s="458">
        <f t="shared" si="237"/>
        <v>-1.0566244615384683E-2</v>
      </c>
      <c r="R521" s="458">
        <f t="shared" si="237"/>
        <v>-9.5012886358296685E-3</v>
      </c>
      <c r="S521" s="458">
        <f t="shared" si="237"/>
        <v>-7.854259726544834E-4</v>
      </c>
      <c r="T521" s="458">
        <f t="shared" si="237"/>
        <v>-8.3521704918683827E-4</v>
      </c>
      <c r="U521" s="458">
        <f t="shared" si="237"/>
        <v>-2.1867780842559255E-3</v>
      </c>
      <c r="V521" s="458">
        <f t="shared" si="237"/>
        <v>-7.3541284155180416E-3</v>
      </c>
      <c r="W521" s="458">
        <f t="shared" si="237"/>
        <v>-6.038722694405277E-3</v>
      </c>
      <c r="X521" s="458">
        <f t="shared" si="237"/>
        <v>-2.828150955012238E-4</v>
      </c>
      <c r="Y521" s="459">
        <f>(Y481-Y492-Y499-Y506-Y513)/Y481</f>
        <v>-7.3541284155180416E-3</v>
      </c>
      <c r="Z521" s="458">
        <f t="shared" si="237"/>
        <v>-1.5787032200893593E-4</v>
      </c>
      <c r="AA521" s="458">
        <f t="shared" si="237"/>
        <v>-5.4097431282055563E-3</v>
      </c>
      <c r="AB521" s="460">
        <f t="shared" si="237"/>
        <v>-1.2843325111607145E-3</v>
      </c>
      <c r="AC521" s="461">
        <f t="shared" si="237"/>
        <v>-5.7510955873808648E-3</v>
      </c>
      <c r="AD521" s="1"/>
      <c r="AE521" s="24"/>
      <c r="AF521" s="1"/>
      <c r="AG521" s="24"/>
    </row>
    <row r="522" spans="1:41" ht="16.5" thickBot="1" x14ac:dyDescent="0.3">
      <c r="A522" s="2813"/>
      <c r="B522" s="2813"/>
      <c r="C522" s="300"/>
      <c r="D522" s="217"/>
      <c r="E522" s="1215"/>
      <c r="F522" s="1215"/>
      <c r="G522" s="1215"/>
      <c r="H522" s="1215"/>
      <c r="I522" s="1215"/>
      <c r="J522" s="1215"/>
      <c r="K522" s="1215"/>
      <c r="L522" s="1215"/>
      <c r="M522" s="1215"/>
      <c r="N522" s="1215"/>
      <c r="O522" s="1215"/>
      <c r="P522" s="1215"/>
      <c r="Q522" s="1215"/>
      <c r="R522" s="1215"/>
      <c r="S522" s="1215"/>
      <c r="T522" s="1215"/>
      <c r="U522" s="1215"/>
      <c r="V522" s="1215"/>
      <c r="W522" s="1215"/>
      <c r="X522" s="1215"/>
      <c r="Y522" s="1215"/>
      <c r="Z522" s="1215"/>
      <c r="AA522" s="1215"/>
      <c r="AB522" s="1215"/>
      <c r="AC522" s="1215"/>
      <c r="AD522" s="1"/>
      <c r="AE522" s="24"/>
      <c r="AF522" s="1"/>
      <c r="AG522" s="24"/>
    </row>
    <row r="523" spans="1:41" ht="19.5" customHeight="1" thickBot="1" x14ac:dyDescent="0.3">
      <c r="A523" s="3317" t="s">
        <v>113</v>
      </c>
      <c r="B523" s="3318"/>
      <c r="C523" s="2444"/>
      <c r="D523" s="2444"/>
      <c r="E523" s="2445"/>
      <c r="F523" s="2445"/>
      <c r="G523" s="2445"/>
      <c r="H523" s="2445"/>
      <c r="I523" s="2445"/>
      <c r="J523" s="2445"/>
      <c r="K523" s="2445"/>
      <c r="L523" s="2445"/>
      <c r="M523" s="2445"/>
      <c r="N523" s="2445"/>
      <c r="O523" s="2445"/>
      <c r="P523" s="2445"/>
      <c r="Q523" s="2445"/>
      <c r="R523" s="2445"/>
      <c r="S523" s="2445"/>
      <c r="T523" s="2445"/>
      <c r="U523" s="2445"/>
      <c r="V523" s="2445"/>
      <c r="W523" s="2445"/>
      <c r="X523" s="2445"/>
      <c r="Y523" s="2445"/>
      <c r="Z523" s="2445"/>
      <c r="AA523" s="2445"/>
      <c r="AB523" s="2445"/>
      <c r="AC523" s="2427"/>
      <c r="AD523" s="2427"/>
      <c r="AE523" s="2427"/>
      <c r="AF523" s="2427"/>
      <c r="AG523" s="1"/>
    </row>
    <row r="524" spans="1:41" ht="16.5" thickBot="1" x14ac:dyDescent="0.3">
      <c r="A524" s="3348" t="s">
        <v>114</v>
      </c>
      <c r="B524" s="3349"/>
      <c r="C524" s="2446"/>
      <c r="D524" s="167">
        <v>0</v>
      </c>
      <c r="E524" s="665">
        <v>1</v>
      </c>
      <c r="F524" s="666">
        <v>2</v>
      </c>
      <c r="G524" s="666">
        <v>3</v>
      </c>
      <c r="H524" s="668">
        <v>4</v>
      </c>
      <c r="I524" s="666">
        <v>5</v>
      </c>
      <c r="J524" s="666">
        <v>6</v>
      </c>
      <c r="K524" s="666">
        <v>7</v>
      </c>
      <c r="L524" s="666">
        <v>8</v>
      </c>
      <c r="M524" s="666">
        <v>9</v>
      </c>
      <c r="N524" s="668">
        <v>10</v>
      </c>
      <c r="O524" s="666">
        <v>11</v>
      </c>
      <c r="P524" s="666">
        <v>12</v>
      </c>
      <c r="Q524" s="666">
        <v>13</v>
      </c>
      <c r="R524" s="666">
        <v>14</v>
      </c>
      <c r="S524" s="666">
        <v>15</v>
      </c>
      <c r="T524" s="666">
        <v>16</v>
      </c>
      <c r="U524" s="666">
        <v>17</v>
      </c>
      <c r="V524" s="666">
        <v>18</v>
      </c>
      <c r="W524" s="666">
        <v>19</v>
      </c>
      <c r="X524" s="666">
        <v>20</v>
      </c>
      <c r="Y524" s="668">
        <v>21</v>
      </c>
      <c r="Z524" s="666">
        <v>22</v>
      </c>
      <c r="AA524" s="666">
        <v>23</v>
      </c>
      <c r="AB524" s="165">
        <v>24</v>
      </c>
      <c r="AC524" s="60"/>
      <c r="AD524" s="462"/>
      <c r="AE524" s="40"/>
      <c r="AF524" s="463"/>
      <c r="AG524" s="2"/>
    </row>
    <row r="525" spans="1:41" ht="16.5" thickBot="1" x14ac:dyDescent="0.3">
      <c r="A525" s="469" t="s">
        <v>10</v>
      </c>
      <c r="B525" s="166"/>
      <c r="C525" s="470"/>
      <c r="D525" s="3167"/>
      <c r="E525" s="395">
        <v>21</v>
      </c>
      <c r="F525" s="396">
        <v>21</v>
      </c>
      <c r="G525" s="396">
        <v>21</v>
      </c>
      <c r="H525" s="668">
        <v>21</v>
      </c>
      <c r="I525" s="396">
        <v>21</v>
      </c>
      <c r="J525" s="396">
        <v>21</v>
      </c>
      <c r="K525" s="396">
        <v>21</v>
      </c>
      <c r="L525" s="396">
        <v>21</v>
      </c>
      <c r="M525" s="396">
        <v>21</v>
      </c>
      <c r="N525" s="668">
        <v>20</v>
      </c>
      <c r="O525" s="396">
        <v>20</v>
      </c>
      <c r="P525" s="396">
        <v>20</v>
      </c>
      <c r="Q525" s="396">
        <v>20</v>
      </c>
      <c r="R525" s="396">
        <v>20</v>
      </c>
      <c r="S525" s="396">
        <v>20</v>
      </c>
      <c r="T525" s="396">
        <v>20</v>
      </c>
      <c r="U525" s="396">
        <v>20</v>
      </c>
      <c r="V525" s="396">
        <v>20</v>
      </c>
      <c r="W525" s="396">
        <v>20</v>
      </c>
      <c r="X525" s="396">
        <v>20</v>
      </c>
      <c r="Y525" s="668">
        <v>20</v>
      </c>
      <c r="Z525" s="396">
        <v>20</v>
      </c>
      <c r="AA525" s="396">
        <v>20</v>
      </c>
      <c r="AB525" s="471">
        <v>20</v>
      </c>
      <c r="AC525" s="472"/>
      <c r="AD525" s="473"/>
      <c r="AE525" s="474"/>
      <c r="AF525" s="475"/>
      <c r="AG525" s="2"/>
    </row>
    <row r="526" spans="1:41" x14ac:dyDescent="0.25">
      <c r="A526" s="3315" t="s">
        <v>59</v>
      </c>
      <c r="B526" s="3350" t="s">
        <v>12</v>
      </c>
      <c r="C526" s="121" t="s">
        <v>13</v>
      </c>
      <c r="D526" s="113" t="s">
        <v>829</v>
      </c>
      <c r="E526" s="326">
        <v>326.2</v>
      </c>
      <c r="F526" s="322">
        <v>341.8</v>
      </c>
      <c r="G526" s="322">
        <v>326.2</v>
      </c>
      <c r="H526" s="436">
        <v>341.8</v>
      </c>
      <c r="I526" s="322">
        <v>388.4</v>
      </c>
      <c r="J526" s="322">
        <v>481.6</v>
      </c>
      <c r="K526" s="322">
        <v>543.70000000000005</v>
      </c>
      <c r="L526" s="322">
        <v>574.79999999999995</v>
      </c>
      <c r="M526" s="322">
        <v>574.79999999999995</v>
      </c>
      <c r="N526" s="436">
        <v>559.29999999999995</v>
      </c>
      <c r="O526" s="322">
        <v>559.29999999999995</v>
      </c>
      <c r="P526" s="322">
        <v>543.70000000000005</v>
      </c>
      <c r="Q526" s="322">
        <v>528.20000000000005</v>
      </c>
      <c r="R526" s="322">
        <v>528.20000000000005</v>
      </c>
      <c r="S526" s="322">
        <v>528.20000000000005</v>
      </c>
      <c r="T526" s="322">
        <v>450.5</v>
      </c>
      <c r="U526" s="322">
        <v>512.70000000000005</v>
      </c>
      <c r="V526" s="322">
        <v>512.70000000000005</v>
      </c>
      <c r="W526" s="322">
        <v>512.70000000000005</v>
      </c>
      <c r="X526" s="322">
        <v>512.70000000000005</v>
      </c>
      <c r="Y526" s="436">
        <v>466.1</v>
      </c>
      <c r="Z526" s="322">
        <v>435</v>
      </c>
      <c r="AA526" s="322">
        <v>388.4</v>
      </c>
      <c r="AB526" s="476">
        <v>357.3</v>
      </c>
      <c r="AC526" s="106">
        <f>SUM(E526:AB526)</f>
        <v>11294.300000000001</v>
      </c>
      <c r="AD526" s="477">
        <v>2500</v>
      </c>
      <c r="AE526" s="322">
        <v>100</v>
      </c>
      <c r="AF526" s="476">
        <v>40</v>
      </c>
      <c r="AG526" s="406"/>
      <c r="AH526" s="406"/>
      <c r="AI526" s="14"/>
      <c r="AJ526" s="14"/>
      <c r="AK526" s="15"/>
      <c r="AL526" s="14"/>
      <c r="AM526" s="406"/>
    </row>
    <row r="527" spans="1:41" x14ac:dyDescent="0.25">
      <c r="A527" s="3299"/>
      <c r="B527" s="3351"/>
      <c r="C527" s="123" t="s">
        <v>14</v>
      </c>
      <c r="D527" s="108" t="s">
        <v>829</v>
      </c>
      <c r="E527" s="308">
        <v>206.1</v>
      </c>
      <c r="F527" s="309">
        <v>215.9</v>
      </c>
      <c r="G527" s="309">
        <v>206.1</v>
      </c>
      <c r="H527" s="415">
        <v>215.9</v>
      </c>
      <c r="I527" s="309">
        <v>245.3</v>
      </c>
      <c r="J527" s="309">
        <v>304.2</v>
      </c>
      <c r="K527" s="309">
        <v>343.5</v>
      </c>
      <c r="L527" s="309">
        <v>363.1</v>
      </c>
      <c r="M527" s="309">
        <v>363.1</v>
      </c>
      <c r="N527" s="415">
        <v>353.3</v>
      </c>
      <c r="O527" s="309">
        <v>353.3</v>
      </c>
      <c r="P527" s="309">
        <v>343.5</v>
      </c>
      <c r="Q527" s="309">
        <v>333.7</v>
      </c>
      <c r="R527" s="309">
        <v>333.7</v>
      </c>
      <c r="S527" s="309">
        <v>333.7</v>
      </c>
      <c r="T527" s="309">
        <v>284.60000000000002</v>
      </c>
      <c r="U527" s="309">
        <v>323.8</v>
      </c>
      <c r="V527" s="309">
        <v>323.8</v>
      </c>
      <c r="W527" s="309">
        <v>323.8</v>
      </c>
      <c r="X527" s="309">
        <v>323.8</v>
      </c>
      <c r="Y527" s="415">
        <v>294.39999999999998</v>
      </c>
      <c r="Z527" s="309">
        <v>274.8</v>
      </c>
      <c r="AA527" s="309">
        <v>245.3</v>
      </c>
      <c r="AB527" s="310">
        <v>225.7</v>
      </c>
      <c r="AC527" s="107">
        <f>SUM(E527:AB527)</f>
        <v>7134.4000000000005</v>
      </c>
      <c r="AD527" s="73"/>
      <c r="AE527" s="155"/>
      <c r="AF527" s="74"/>
      <c r="AG527" s="406"/>
      <c r="AH527" s="406"/>
      <c r="AI527" s="478"/>
      <c r="AJ527" s="479"/>
      <c r="AK527" s="478"/>
      <c r="AL527" s="15"/>
      <c r="AM527" s="406"/>
    </row>
    <row r="528" spans="1:41" x14ac:dyDescent="0.25">
      <c r="A528" s="3299"/>
      <c r="B528" s="3351"/>
      <c r="C528" s="123" t="s">
        <v>15</v>
      </c>
      <c r="D528" s="108" t="s">
        <v>54</v>
      </c>
      <c r="E528" s="1556">
        <v>21</v>
      </c>
      <c r="F528" s="1550">
        <v>22</v>
      </c>
      <c r="G528" s="1550">
        <v>21</v>
      </c>
      <c r="H528" s="420">
        <v>22</v>
      </c>
      <c r="I528" s="1550">
        <v>25</v>
      </c>
      <c r="J528" s="1550">
        <v>31</v>
      </c>
      <c r="K528" s="1550">
        <v>35</v>
      </c>
      <c r="L528" s="1550">
        <v>37</v>
      </c>
      <c r="M528" s="1550">
        <v>37</v>
      </c>
      <c r="N528" s="420">
        <v>36</v>
      </c>
      <c r="O528" s="1550">
        <v>36</v>
      </c>
      <c r="P528" s="1550">
        <v>35</v>
      </c>
      <c r="Q528" s="1550">
        <v>34</v>
      </c>
      <c r="R528" s="1550">
        <v>34</v>
      </c>
      <c r="S528" s="1550">
        <v>34</v>
      </c>
      <c r="T528" s="1550">
        <v>29</v>
      </c>
      <c r="U528" s="1550">
        <v>33</v>
      </c>
      <c r="V528" s="1550">
        <v>33</v>
      </c>
      <c r="W528" s="1550">
        <v>33</v>
      </c>
      <c r="X528" s="1550">
        <v>33</v>
      </c>
      <c r="Y528" s="420">
        <v>30</v>
      </c>
      <c r="Z528" s="1550">
        <v>28</v>
      </c>
      <c r="AA528" s="1550">
        <v>25</v>
      </c>
      <c r="AB528" s="1551">
        <v>23</v>
      </c>
      <c r="AC528" s="107">
        <f>AVERAGE(E528:AB528)</f>
        <v>30.291666666666668</v>
      </c>
      <c r="AD528" s="76">
        <f>SQRT(MIN((E526*E526+E527*E527),(F526*F526+F527*F527),(G526*G526+G527*G527),(H526*H526+H527*H527),(I526*I526+I527*I527),(J526*J526+J527*J527),(K526*K526+K527*K527),(L526*L526+L527*L527),(M526*M526+M527*M527),(N526*N526+N527*N527),(O526*O526+O527*O527),(P526*P526+P527*P527),(R526*R526+R527*R527),(S526*S526+S527*S527),(T526*T526+T527*T527),(U526*U526+U527*U527),(V526*V526+V527*V527),(W526*W526+W527*W527),(X526*X526+X527*X527),(V526*V526+V527*V527),(Z526*Z526+Z527*Z527),(AA526*AA526+AA527*AA527),(AB526*AB526+AB527*AB527)))/AD526</f>
        <v>0.15434177658689821</v>
      </c>
      <c r="AE528" s="76">
        <f>SQRT(MAX((E526*E526+E527*E527),(F526*F526+F527*F527),(G526*G526+G527*G527),(H526*H526+H527*H527),(I526*I526+I527*I527),(J526*J526+J527*J527),(K526*K526+K527*K527),(L526*L526+L527*L527),(M526*M526+M527*M527),(N526*N526+N527*N527),(O526*O526+O527*O527),(P526*P526+P527*P527),(R526*R526+R527*R527),(S526*S526+S527*S527),(T526*T526+T527*T527),(U526*U526+U527*U527),(V526*V526+V527*V527),(W526*W526+W527*W527),(X526*X526+X527*X527),(V526*V526+V527*V527),(Z526*Z526+Z527*Z527),(AA526*AA526+AA527*AA527),(AB526*AB526+AB527*AB527)))/AD526</f>
        <v>0.27195195163852015</v>
      </c>
      <c r="AF528" s="77"/>
      <c r="AG528" s="406"/>
      <c r="AH528" s="406"/>
      <c r="AI528" s="15"/>
      <c r="AJ528" s="15"/>
      <c r="AK528" s="15"/>
      <c r="AL528" s="15"/>
      <c r="AM528" s="406"/>
    </row>
    <row r="529" spans="1:39" ht="16.5" thickBot="1" x14ac:dyDescent="0.3">
      <c r="A529" s="3299"/>
      <c r="B529" s="3351"/>
      <c r="C529" s="123" t="s">
        <v>17</v>
      </c>
      <c r="D529" s="114"/>
      <c r="E529" s="314">
        <f t="shared" ref="E529:AB529" si="238">E527/E526</f>
        <v>0.63182096873083993</v>
      </c>
      <c r="F529" s="315">
        <f t="shared" si="238"/>
        <v>0.63165593914569929</v>
      </c>
      <c r="G529" s="315">
        <f t="shared" si="238"/>
        <v>0.63182096873083993</v>
      </c>
      <c r="H529" s="417">
        <f t="shared" si="238"/>
        <v>0.63165593914569929</v>
      </c>
      <c r="I529" s="315">
        <f t="shared" si="238"/>
        <v>0.63156539649845522</v>
      </c>
      <c r="J529" s="315">
        <f t="shared" si="238"/>
        <v>0.63164451827242518</v>
      </c>
      <c r="K529" s="315">
        <f t="shared" si="238"/>
        <v>0.63178223284899759</v>
      </c>
      <c r="L529" s="315">
        <f t="shared" si="238"/>
        <v>0.63169798190675031</v>
      </c>
      <c r="M529" s="315">
        <f t="shared" si="238"/>
        <v>0.63169798190675031</v>
      </c>
      <c r="N529" s="417">
        <f t="shared" si="238"/>
        <v>0.6316824602181299</v>
      </c>
      <c r="O529" s="315">
        <f t="shared" si="238"/>
        <v>0.6316824602181299</v>
      </c>
      <c r="P529" s="315">
        <f t="shared" si="238"/>
        <v>0.63178223284899759</v>
      </c>
      <c r="Q529" s="315">
        <f t="shared" si="238"/>
        <v>0.63176826959485033</v>
      </c>
      <c r="R529" s="315">
        <f t="shared" si="238"/>
        <v>0.63176826959485033</v>
      </c>
      <c r="S529" s="315">
        <f t="shared" si="238"/>
        <v>0.63176826959485033</v>
      </c>
      <c r="T529" s="315">
        <f t="shared" si="238"/>
        <v>0.63174250832408441</v>
      </c>
      <c r="U529" s="315">
        <f t="shared" si="238"/>
        <v>0.6315584162278135</v>
      </c>
      <c r="V529" s="315">
        <f t="shared" si="238"/>
        <v>0.6315584162278135</v>
      </c>
      <c r="W529" s="315">
        <f t="shared" si="238"/>
        <v>0.6315584162278135</v>
      </c>
      <c r="X529" s="315">
        <f t="shared" si="238"/>
        <v>0.6315584162278135</v>
      </c>
      <c r="Y529" s="417">
        <f>Y527/Y526</f>
        <v>0.63162411499678173</v>
      </c>
      <c r="Z529" s="315">
        <f t="shared" si="238"/>
        <v>0.63172413793103455</v>
      </c>
      <c r="AA529" s="315">
        <f t="shared" si="238"/>
        <v>0.63156539649845522</v>
      </c>
      <c r="AB529" s="480">
        <f t="shared" si="238"/>
        <v>0.63168205989364679</v>
      </c>
      <c r="AC529" s="481">
        <f>MAX(E529:AB529)</f>
        <v>0.63182096873083993</v>
      </c>
      <c r="AD529" s="482">
        <f>MIN(E528:AB528)/(AD526/(SQRT(3)*AD536))</f>
        <v>0.1513786425053085</v>
      </c>
      <c r="AE529" s="483">
        <f>MAX(E528:AB528)/(AD526/(SQRT(3)*AD536))</f>
        <v>0.26671475108078163</v>
      </c>
      <c r="AF529" s="74"/>
      <c r="AG529" s="406"/>
      <c r="AH529" s="406"/>
      <c r="AI529" s="15"/>
      <c r="AJ529" s="15"/>
      <c r="AK529" s="15"/>
      <c r="AL529" s="15"/>
      <c r="AM529" s="406"/>
    </row>
    <row r="530" spans="1:39" ht="16.5" hidden="1" thickBot="1" x14ac:dyDescent="0.3">
      <c r="A530" s="2209"/>
      <c r="B530" s="2212"/>
      <c r="C530" s="124" t="s">
        <v>116</v>
      </c>
      <c r="D530" s="122"/>
      <c r="E530" s="312"/>
      <c r="F530" s="312"/>
      <c r="G530" s="444"/>
      <c r="H530" s="412"/>
      <c r="I530" s="312"/>
      <c r="J530" s="312"/>
      <c r="K530" s="312"/>
      <c r="L530" s="312"/>
      <c r="M530" s="444"/>
      <c r="N530" s="412"/>
      <c r="O530" s="312"/>
      <c r="P530" s="312"/>
      <c r="Q530" s="312"/>
      <c r="R530" s="312"/>
      <c r="S530" s="312"/>
      <c r="T530" s="312"/>
      <c r="U530" s="155"/>
      <c r="V530" s="155"/>
      <c r="W530" s="312"/>
      <c r="X530" s="444"/>
      <c r="Y530" s="412"/>
      <c r="Z530" s="312"/>
      <c r="AA530" s="312"/>
      <c r="AB530" s="132"/>
      <c r="AD530" s="73"/>
      <c r="AE530" s="155"/>
      <c r="AF530" s="74"/>
      <c r="AG530" s="406"/>
      <c r="AH530" s="406"/>
      <c r="AI530" s="15"/>
      <c r="AJ530" s="15"/>
      <c r="AK530" s="15"/>
      <c r="AL530" s="15"/>
      <c r="AM530" s="406"/>
    </row>
    <row r="531" spans="1:39" ht="16.5" hidden="1" thickBot="1" x14ac:dyDescent="0.3">
      <c r="A531" s="2209"/>
      <c r="B531" s="2212"/>
      <c r="C531" s="124" t="s">
        <v>117</v>
      </c>
      <c r="D531" s="128"/>
      <c r="E531" s="311"/>
      <c r="F531" s="312"/>
      <c r="G531" s="312"/>
      <c r="H531" s="412"/>
      <c r="I531" s="312"/>
      <c r="J531" s="312"/>
      <c r="K531" s="312"/>
      <c r="L531" s="312"/>
      <c r="M531" s="312"/>
      <c r="N531" s="412"/>
      <c r="O531" s="312"/>
      <c r="P531" s="312"/>
      <c r="Q531" s="312"/>
      <c r="R531" s="312"/>
      <c r="S531" s="312"/>
      <c r="T531" s="312"/>
      <c r="U531" s="312"/>
      <c r="V531" s="312"/>
      <c r="W531" s="312"/>
      <c r="X531" s="312"/>
      <c r="Y531" s="412"/>
      <c r="Z531" s="312"/>
      <c r="AA531" s="312"/>
      <c r="AB531" s="313"/>
      <c r="AC531" s="108"/>
      <c r="AD531" s="73"/>
      <c r="AE531" s="155">
        <v>30</v>
      </c>
      <c r="AF531" s="74"/>
      <c r="AG531" s="406"/>
      <c r="AH531" s="406"/>
      <c r="AI531" s="15"/>
      <c r="AJ531" s="15"/>
      <c r="AK531" s="15"/>
      <c r="AL531" s="15"/>
      <c r="AM531" s="406"/>
    </row>
    <row r="532" spans="1:39" ht="16.5" thickBot="1" x14ac:dyDescent="0.3">
      <c r="A532" s="3339" t="s">
        <v>42</v>
      </c>
      <c r="B532" s="3340"/>
      <c r="C532" s="3340"/>
      <c r="D532" s="645"/>
      <c r="E532" s="178">
        <f>SQRT(E526*E526+E527*E527)/E536/1.73</f>
        <v>21.181125299433248</v>
      </c>
      <c r="F532" s="179">
        <f t="shared" ref="F532:AB532" si="239">SQRT(F526*F526+F527*F527)/F536/1.73</f>
        <v>22.171369981074914</v>
      </c>
      <c r="G532" s="179">
        <f t="shared" si="239"/>
        <v>21.221431912752816</v>
      </c>
      <c r="H532" s="419">
        <f t="shared" si="239"/>
        <v>22.129378750050147</v>
      </c>
      <c r="I532" s="179">
        <f t="shared" si="239"/>
        <v>25.169239281497639</v>
      </c>
      <c r="J532" s="179">
        <f t="shared" si="239"/>
        <v>31.448406087620207</v>
      </c>
      <c r="K532" s="179">
        <f t="shared" si="239"/>
        <v>35.710378299491119</v>
      </c>
      <c r="L532" s="179">
        <f t="shared" si="239"/>
        <v>38.229002895588295</v>
      </c>
      <c r="M532" s="179">
        <f t="shared" si="239"/>
        <v>38.080828465760426</v>
      </c>
      <c r="N532" s="419">
        <f t="shared" si="239"/>
        <v>37.16171315849315</v>
      </c>
      <c r="O532" s="179">
        <f t="shared" si="239"/>
        <v>37.197862684911918</v>
      </c>
      <c r="P532" s="179">
        <f t="shared" si="239"/>
        <v>35.84812324953738</v>
      </c>
      <c r="Q532" s="179">
        <f t="shared" si="239"/>
        <v>34.725472739436846</v>
      </c>
      <c r="R532" s="179">
        <f t="shared" si="239"/>
        <v>34.994662450595271</v>
      </c>
      <c r="S532" s="179">
        <f t="shared" si="239"/>
        <v>34.994662450595271</v>
      </c>
      <c r="T532" s="179">
        <f t="shared" si="239"/>
        <v>29.673959471096552</v>
      </c>
      <c r="U532" s="179">
        <f t="shared" si="239"/>
        <v>33.703262075406762</v>
      </c>
      <c r="V532" s="179">
        <f t="shared" si="239"/>
        <v>33.931648168850948</v>
      </c>
      <c r="W532" s="179">
        <f t="shared" si="239"/>
        <v>33.606320765506268</v>
      </c>
      <c r="X532" s="179">
        <f t="shared" si="239"/>
        <v>33.3188142190333</v>
      </c>
      <c r="Y532" s="419">
        <f>SQRT(Y526*Y526+Y527*Y527)/Y536/1.73</f>
        <v>30.759140014657998</v>
      </c>
      <c r="Z532" s="179">
        <f t="shared" si="239"/>
        <v>28.791440253308817</v>
      </c>
      <c r="AA532" s="179">
        <f t="shared" si="239"/>
        <v>25.606120966229522</v>
      </c>
      <c r="AB532" s="180">
        <f t="shared" si="239"/>
        <v>23.399076714570484</v>
      </c>
      <c r="AC532" s="109">
        <f>AVERAGE(E532:AB532)</f>
        <v>30.960560014812472</v>
      </c>
      <c r="AD532" s="78">
        <f>(AC528-AC532)/AC528</f>
        <v>-2.2081761149242509E-2</v>
      </c>
      <c r="AE532" s="79"/>
      <c r="AF532" s="80"/>
      <c r="AG532" s="15"/>
      <c r="AH532" s="15"/>
      <c r="AI532" s="15"/>
      <c r="AJ532" s="15"/>
      <c r="AK532" s="406"/>
      <c r="AL532" s="406"/>
      <c r="AM532" s="406"/>
    </row>
    <row r="533" spans="1:39" x14ac:dyDescent="0.25">
      <c r="A533" s="149" t="s">
        <v>51</v>
      </c>
      <c r="B533" s="150"/>
      <c r="C533" s="194"/>
      <c r="D533" s="2676"/>
      <c r="E533" s="161">
        <f>E526</f>
        <v>326.2</v>
      </c>
      <c r="F533" s="83">
        <f t="shared" ref="F533:AB534" si="240">F526</f>
        <v>341.8</v>
      </c>
      <c r="G533" s="83">
        <f t="shared" si="240"/>
        <v>326.2</v>
      </c>
      <c r="H533" s="413">
        <f t="shared" si="240"/>
        <v>341.8</v>
      </c>
      <c r="I533" s="83">
        <f t="shared" si="240"/>
        <v>388.4</v>
      </c>
      <c r="J533" s="83">
        <f t="shared" si="240"/>
        <v>481.6</v>
      </c>
      <c r="K533" s="83">
        <f t="shared" si="240"/>
        <v>543.70000000000005</v>
      </c>
      <c r="L533" s="83">
        <f t="shared" si="240"/>
        <v>574.79999999999995</v>
      </c>
      <c r="M533" s="83">
        <f t="shared" si="240"/>
        <v>574.79999999999995</v>
      </c>
      <c r="N533" s="413">
        <f t="shared" si="240"/>
        <v>559.29999999999995</v>
      </c>
      <c r="O533" s="83">
        <f t="shared" si="240"/>
        <v>559.29999999999995</v>
      </c>
      <c r="P533" s="83">
        <f t="shared" si="240"/>
        <v>543.70000000000005</v>
      </c>
      <c r="Q533" s="83">
        <f t="shared" si="240"/>
        <v>528.20000000000005</v>
      </c>
      <c r="R533" s="83">
        <f t="shared" si="240"/>
        <v>528.20000000000005</v>
      </c>
      <c r="S533" s="83">
        <f t="shared" si="240"/>
        <v>528.20000000000005</v>
      </c>
      <c r="T533" s="83">
        <f t="shared" si="240"/>
        <v>450.5</v>
      </c>
      <c r="U533" s="484">
        <f t="shared" si="240"/>
        <v>512.70000000000005</v>
      </c>
      <c r="V533" s="484">
        <f>V526</f>
        <v>512.70000000000005</v>
      </c>
      <c r="W533" s="83">
        <f t="shared" si="240"/>
        <v>512.70000000000005</v>
      </c>
      <c r="X533" s="83">
        <f t="shared" si="240"/>
        <v>512.70000000000005</v>
      </c>
      <c r="Y533" s="414">
        <f>Y526</f>
        <v>466.1</v>
      </c>
      <c r="Z533" s="83">
        <f t="shared" si="240"/>
        <v>435</v>
      </c>
      <c r="AA533" s="83">
        <f t="shared" si="240"/>
        <v>388.4</v>
      </c>
      <c r="AB533" s="83">
        <f t="shared" si="240"/>
        <v>357.3</v>
      </c>
      <c r="AC533" s="162"/>
      <c r="AD533" s="485">
        <f>MIN(E533:AB533)</f>
        <v>326.2</v>
      </c>
      <c r="AE533" s="83"/>
      <c r="AF533" s="84"/>
      <c r="AG533" s="406"/>
      <c r="AH533" s="406"/>
      <c r="AI533" s="14"/>
      <c r="AJ533" s="14"/>
      <c r="AK533" s="15"/>
      <c r="AL533" s="14"/>
      <c r="AM533" s="406"/>
    </row>
    <row r="534" spans="1:39" x14ac:dyDescent="0.25">
      <c r="A534" s="151" t="s">
        <v>53</v>
      </c>
      <c r="B534" s="152"/>
      <c r="C534" s="185"/>
      <c r="D534" s="164"/>
      <c r="E534" s="163">
        <f>E527</f>
        <v>206.1</v>
      </c>
      <c r="F534" s="86">
        <f t="shared" si="240"/>
        <v>215.9</v>
      </c>
      <c r="G534" s="86">
        <f t="shared" si="240"/>
        <v>206.1</v>
      </c>
      <c r="H534" s="412">
        <f t="shared" si="240"/>
        <v>215.9</v>
      </c>
      <c r="I534" s="86">
        <f t="shared" si="240"/>
        <v>245.3</v>
      </c>
      <c r="J534" s="86">
        <f t="shared" si="240"/>
        <v>304.2</v>
      </c>
      <c r="K534" s="86">
        <f t="shared" si="240"/>
        <v>343.5</v>
      </c>
      <c r="L534" s="86">
        <f t="shared" si="240"/>
        <v>363.1</v>
      </c>
      <c r="M534" s="86">
        <f t="shared" si="240"/>
        <v>363.1</v>
      </c>
      <c r="N534" s="412">
        <f t="shared" si="240"/>
        <v>353.3</v>
      </c>
      <c r="O534" s="86">
        <f t="shared" si="240"/>
        <v>353.3</v>
      </c>
      <c r="P534" s="86">
        <f t="shared" si="240"/>
        <v>343.5</v>
      </c>
      <c r="Q534" s="86">
        <f t="shared" si="240"/>
        <v>333.7</v>
      </c>
      <c r="R534" s="86">
        <f t="shared" si="240"/>
        <v>333.7</v>
      </c>
      <c r="S534" s="86">
        <f t="shared" si="240"/>
        <v>333.7</v>
      </c>
      <c r="T534" s="86">
        <f t="shared" si="240"/>
        <v>284.60000000000002</v>
      </c>
      <c r="U534" s="486">
        <f t="shared" si="240"/>
        <v>323.8</v>
      </c>
      <c r="V534" s="486">
        <f>V527</f>
        <v>323.8</v>
      </c>
      <c r="W534" s="86">
        <f t="shared" si="240"/>
        <v>323.8</v>
      </c>
      <c r="X534" s="86">
        <f t="shared" si="240"/>
        <v>323.8</v>
      </c>
      <c r="Y534" s="415">
        <f>Y527</f>
        <v>294.39999999999998</v>
      </c>
      <c r="Z534" s="86">
        <f t="shared" si="240"/>
        <v>274.8</v>
      </c>
      <c r="AA534" s="86">
        <f t="shared" si="240"/>
        <v>245.3</v>
      </c>
      <c r="AB534" s="86">
        <f t="shared" si="240"/>
        <v>225.7</v>
      </c>
      <c r="AC534" s="164"/>
      <c r="AD534" s="487">
        <f>MIN(E534:AB534)</f>
        <v>206.1</v>
      </c>
      <c r="AE534" s="86"/>
      <c r="AF534" s="87"/>
      <c r="AG534" s="406"/>
      <c r="AH534" s="406"/>
      <c r="AI534" s="478"/>
      <c r="AJ534" s="479"/>
      <c r="AK534" s="478"/>
      <c r="AL534" s="15"/>
      <c r="AM534" s="406"/>
    </row>
    <row r="535" spans="1:39" ht="16.5" thickBot="1" x14ac:dyDescent="0.3">
      <c r="A535" s="153" t="s">
        <v>52</v>
      </c>
      <c r="B535" s="154"/>
      <c r="C535" s="195"/>
      <c r="D535" s="190"/>
      <c r="E535" s="676">
        <f>SQRT(E534*E534+E533*E533)</f>
        <v>385.85444146724552</v>
      </c>
      <c r="F535" s="677">
        <f t="shared" ref="F535:AB535" si="241">SQRT(F534*F534+F533*F533)</f>
        <v>404.27719450891612</v>
      </c>
      <c r="G535" s="677">
        <f t="shared" si="241"/>
        <v>385.85444146724552</v>
      </c>
      <c r="H535" s="678">
        <f t="shared" si="241"/>
        <v>404.27719450891612</v>
      </c>
      <c r="I535" s="677">
        <f t="shared" si="241"/>
        <v>459.37637074625417</v>
      </c>
      <c r="J535" s="677">
        <f t="shared" si="241"/>
        <v>569.62812430567362</v>
      </c>
      <c r="K535" s="677">
        <f t="shared" si="241"/>
        <v>643.11891590902542</v>
      </c>
      <c r="L535" s="677">
        <f t="shared" si="241"/>
        <v>679.87987909630033</v>
      </c>
      <c r="M535" s="677">
        <f t="shared" si="241"/>
        <v>679.87987909630033</v>
      </c>
      <c r="N535" s="678">
        <f t="shared" si="241"/>
        <v>661.54166913354743</v>
      </c>
      <c r="O535" s="677">
        <f t="shared" si="241"/>
        <v>661.54166913354743</v>
      </c>
      <c r="P535" s="677">
        <f t="shared" si="241"/>
        <v>643.11891590902542</v>
      </c>
      <c r="Q535" s="677">
        <f t="shared" si="241"/>
        <v>624.7807055279477</v>
      </c>
      <c r="R535" s="677">
        <f t="shared" si="241"/>
        <v>624.7807055279477</v>
      </c>
      <c r="S535" s="677">
        <f t="shared" si="241"/>
        <v>624.7807055279477</v>
      </c>
      <c r="T535" s="677">
        <f t="shared" si="241"/>
        <v>532.86715980626923</v>
      </c>
      <c r="U535" s="679">
        <f t="shared" si="241"/>
        <v>606.38909126071849</v>
      </c>
      <c r="V535" s="679">
        <f>SQRT(V534*V534+V533*V533)</f>
        <v>606.38909126071849</v>
      </c>
      <c r="W535" s="677">
        <f t="shared" si="241"/>
        <v>606.38909126071849</v>
      </c>
      <c r="X535" s="677">
        <f t="shared" si="241"/>
        <v>606.38909126071849</v>
      </c>
      <c r="Y535" s="678">
        <f>SQRT(Y534*Y534+Y533*Y533)</f>
        <v>551.28991465471233</v>
      </c>
      <c r="Z535" s="677">
        <f t="shared" si="241"/>
        <v>514.52894962285654</v>
      </c>
      <c r="AA535" s="677">
        <f t="shared" si="241"/>
        <v>459.37637074625417</v>
      </c>
      <c r="AB535" s="677">
        <f t="shared" si="241"/>
        <v>422.61540435720042</v>
      </c>
      <c r="AC535" s="488"/>
      <c r="AD535" s="489">
        <f>MIN(E535:AB535)</f>
        <v>385.85444146724552</v>
      </c>
      <c r="AE535" s="89"/>
      <c r="AF535" s="90"/>
      <c r="AG535" s="406"/>
      <c r="AH535" s="406"/>
      <c r="AI535" s="15"/>
      <c r="AJ535" s="15"/>
      <c r="AK535" s="15"/>
      <c r="AL535" s="15"/>
      <c r="AM535" s="406"/>
    </row>
    <row r="536" spans="1:39" ht="16.5" thickBot="1" x14ac:dyDescent="0.3">
      <c r="A536" s="894" t="s">
        <v>950</v>
      </c>
      <c r="B536" s="144"/>
      <c r="C536" s="819" t="s">
        <v>22</v>
      </c>
      <c r="D536" s="621" t="s">
        <v>54</v>
      </c>
      <c r="E536" s="198">
        <v>10.53</v>
      </c>
      <c r="F536" s="144">
        <v>10.54</v>
      </c>
      <c r="G536" s="144">
        <v>10.51</v>
      </c>
      <c r="H536" s="467">
        <v>10.56</v>
      </c>
      <c r="I536" s="820">
        <v>10.55</v>
      </c>
      <c r="J536" s="144">
        <v>10.47</v>
      </c>
      <c r="K536" s="144">
        <v>10.41</v>
      </c>
      <c r="L536" s="144">
        <v>10.28</v>
      </c>
      <c r="M536" s="144">
        <v>10.32</v>
      </c>
      <c r="N536" s="467">
        <v>10.29</v>
      </c>
      <c r="O536" s="144">
        <v>10.28</v>
      </c>
      <c r="P536" s="144">
        <v>10.37</v>
      </c>
      <c r="Q536" s="144">
        <v>10.4</v>
      </c>
      <c r="R536" s="144">
        <v>10.32</v>
      </c>
      <c r="S536" s="144">
        <v>10.32</v>
      </c>
      <c r="T536" s="144">
        <v>10.38</v>
      </c>
      <c r="U536" s="144">
        <v>10.4</v>
      </c>
      <c r="V536" s="144">
        <v>10.33</v>
      </c>
      <c r="W536" s="144">
        <v>10.43</v>
      </c>
      <c r="X536" s="144">
        <v>10.52</v>
      </c>
      <c r="Y536" s="467">
        <v>10.36</v>
      </c>
      <c r="Z536" s="144">
        <v>10.33</v>
      </c>
      <c r="AA536" s="144">
        <v>10.37</v>
      </c>
      <c r="AB536" s="622">
        <v>10.44</v>
      </c>
      <c r="AC536" s="495"/>
      <c r="AD536" s="496">
        <f>AVERAGE(D536:AB536)</f>
        <v>10.404583333333333</v>
      </c>
      <c r="AE536" s="497"/>
      <c r="AF536" s="498"/>
      <c r="AG536" s="10"/>
      <c r="AH536" s="10"/>
      <c r="AI536" s="10"/>
      <c r="AJ536" s="10"/>
    </row>
    <row r="537" spans="1:39" x14ac:dyDescent="0.25">
      <c r="A537" s="3333" t="s">
        <v>47</v>
      </c>
      <c r="B537" s="3336" t="s">
        <v>118</v>
      </c>
      <c r="C537" s="121" t="s">
        <v>13</v>
      </c>
      <c r="D537" s="113" t="s">
        <v>829</v>
      </c>
      <c r="E537" s="307">
        <v>74.2</v>
      </c>
      <c r="F537" s="71">
        <v>76.8</v>
      </c>
      <c r="G537" s="71">
        <v>84.2</v>
      </c>
      <c r="H537" s="414">
        <v>76.599999999999994</v>
      </c>
      <c r="I537" s="71">
        <v>86</v>
      </c>
      <c r="J537" s="71">
        <v>104.6</v>
      </c>
      <c r="K537" s="71">
        <v>112</v>
      </c>
      <c r="L537" s="71">
        <v>112.4</v>
      </c>
      <c r="M537" s="71">
        <v>123.2</v>
      </c>
      <c r="N537" s="414">
        <v>116.8</v>
      </c>
      <c r="O537" s="71">
        <v>114.2</v>
      </c>
      <c r="P537" s="71">
        <v>121.4</v>
      </c>
      <c r="Q537" s="71">
        <v>112.4</v>
      </c>
      <c r="R537" s="71">
        <v>128.80000000000001</v>
      </c>
      <c r="S537" s="71">
        <v>127.4</v>
      </c>
      <c r="T537" s="71">
        <v>132</v>
      </c>
      <c r="U537" s="71">
        <v>138.80000000000001</v>
      </c>
      <c r="V537" s="71">
        <v>145.6</v>
      </c>
      <c r="W537" s="71">
        <v>134</v>
      </c>
      <c r="X537" s="71">
        <v>135.4</v>
      </c>
      <c r="Y537" s="414">
        <v>123.8</v>
      </c>
      <c r="Z537" s="71">
        <v>116.2</v>
      </c>
      <c r="AA537" s="71">
        <v>103.4</v>
      </c>
      <c r="AB537" s="403">
        <v>93</v>
      </c>
      <c r="AC537" s="106">
        <f>SUM(E537:AB537)</f>
        <v>2693.2000000000003</v>
      </c>
      <c r="AD537" s="2593"/>
      <c r="AE537" s="203">
        <v>100</v>
      </c>
      <c r="AF537" s="95">
        <v>20</v>
      </c>
      <c r="AG537" s="406"/>
      <c r="AH537" s="406"/>
      <c r="AI537" s="14"/>
      <c r="AJ537" s="14"/>
      <c r="AK537" s="15"/>
      <c r="AL537" s="14"/>
      <c r="AM537" s="406"/>
    </row>
    <row r="538" spans="1:39" x14ac:dyDescent="0.25">
      <c r="A538" s="3334"/>
      <c r="B538" s="3337"/>
      <c r="C538" s="123" t="s">
        <v>14</v>
      </c>
      <c r="D538" s="108" t="s">
        <v>829</v>
      </c>
      <c r="E538" s="308">
        <v>70.400000000000006</v>
      </c>
      <c r="F538" s="309">
        <v>76.400000000000006</v>
      </c>
      <c r="G538" s="309">
        <v>84.8</v>
      </c>
      <c r="H538" s="415">
        <v>73.599999999999994</v>
      </c>
      <c r="I538" s="309">
        <v>79.599999999999994</v>
      </c>
      <c r="J538" s="309">
        <v>82.4</v>
      </c>
      <c r="K538" s="309">
        <v>68.2</v>
      </c>
      <c r="L538" s="309">
        <v>69.8</v>
      </c>
      <c r="M538" s="309">
        <v>80.8</v>
      </c>
      <c r="N538" s="415">
        <v>77.8</v>
      </c>
      <c r="O538" s="309">
        <v>84.4</v>
      </c>
      <c r="P538" s="309">
        <v>88.8</v>
      </c>
      <c r="Q538" s="309">
        <v>70.8</v>
      </c>
      <c r="R538" s="309">
        <v>86.8</v>
      </c>
      <c r="S538" s="309">
        <v>93.6</v>
      </c>
      <c r="T538" s="309">
        <v>87.2</v>
      </c>
      <c r="U538" s="309">
        <v>93</v>
      </c>
      <c r="V538" s="309">
        <v>90</v>
      </c>
      <c r="W538" s="309">
        <v>75.2</v>
      </c>
      <c r="X538" s="309">
        <v>80.400000000000006</v>
      </c>
      <c r="Y538" s="415">
        <v>74.599999999999994</v>
      </c>
      <c r="Z538" s="309">
        <v>67.8</v>
      </c>
      <c r="AA538" s="309">
        <v>72.2</v>
      </c>
      <c r="AB538" s="404">
        <v>71.8</v>
      </c>
      <c r="AC538" s="107">
        <f>SUM(E538:AB538)</f>
        <v>1900.3999999999999</v>
      </c>
      <c r="AD538" s="81"/>
      <c r="AE538" s="155"/>
      <c r="AF538" s="74"/>
      <c r="AG538" s="406"/>
      <c r="AH538" s="406"/>
      <c r="AI538" s="478"/>
      <c r="AJ538" s="479"/>
      <c r="AK538" s="478"/>
      <c r="AL538" s="15"/>
      <c r="AM538" s="406"/>
    </row>
    <row r="539" spans="1:39" x14ac:dyDescent="0.25">
      <c r="A539" s="3334"/>
      <c r="B539" s="3337"/>
      <c r="C539" s="123" t="s">
        <v>15</v>
      </c>
      <c r="D539" s="122" t="s">
        <v>54</v>
      </c>
      <c r="E539" s="327">
        <v>6</v>
      </c>
      <c r="F539" s="328">
        <v>6</v>
      </c>
      <c r="G539" s="328">
        <v>6</v>
      </c>
      <c r="H539" s="420">
        <v>6</v>
      </c>
      <c r="I539" s="328">
        <v>8</v>
      </c>
      <c r="J539" s="328">
        <v>7</v>
      </c>
      <c r="K539" s="328">
        <v>8</v>
      </c>
      <c r="L539" s="328">
        <v>7</v>
      </c>
      <c r="M539" s="328">
        <v>8</v>
      </c>
      <c r="N539" s="420">
        <v>7</v>
      </c>
      <c r="O539" s="328">
        <v>8</v>
      </c>
      <c r="P539" s="328">
        <v>8</v>
      </c>
      <c r="Q539" s="328">
        <v>7</v>
      </c>
      <c r="R539" s="328">
        <v>9</v>
      </c>
      <c r="S539" s="328">
        <v>7</v>
      </c>
      <c r="T539" s="328">
        <v>8</v>
      </c>
      <c r="U539" s="328">
        <v>10</v>
      </c>
      <c r="V539" s="328">
        <v>9</v>
      </c>
      <c r="W539" s="328">
        <v>9</v>
      </c>
      <c r="X539" s="328">
        <v>8</v>
      </c>
      <c r="Y539" s="420">
        <v>7</v>
      </c>
      <c r="Z539" s="328">
        <v>7</v>
      </c>
      <c r="AA539" s="328">
        <v>8</v>
      </c>
      <c r="AB539" s="1552">
        <v>7</v>
      </c>
      <c r="AC539" s="107">
        <f>AVERAGE(E539:AB539)</f>
        <v>7.541666666666667</v>
      </c>
      <c r="AD539" s="81"/>
      <c r="AE539" s="155"/>
      <c r="AF539" s="74"/>
      <c r="AG539" s="406"/>
      <c r="AH539" s="406"/>
      <c r="AI539" s="15"/>
      <c r="AJ539" s="15"/>
      <c r="AK539" s="15"/>
      <c r="AL539" s="15"/>
      <c r="AM539" s="406"/>
    </row>
    <row r="540" spans="1:39" ht="16.5" thickBot="1" x14ac:dyDescent="0.3">
      <c r="A540" s="3335"/>
      <c r="B540" s="3338"/>
      <c r="C540" s="126" t="s">
        <v>17</v>
      </c>
      <c r="D540" s="114"/>
      <c r="E540" s="318">
        <f t="shared" ref="E540:AB540" si="242">E538/E537</f>
        <v>0.94878706199460916</v>
      </c>
      <c r="F540" s="319">
        <f t="shared" si="242"/>
        <v>0.99479166666666674</v>
      </c>
      <c r="G540" s="319">
        <f t="shared" si="242"/>
        <v>1.0071258907363421</v>
      </c>
      <c r="H540" s="430">
        <f t="shared" si="242"/>
        <v>0.96083550913838123</v>
      </c>
      <c r="I540" s="319">
        <f t="shared" si="242"/>
        <v>0.9255813953488371</v>
      </c>
      <c r="J540" s="319">
        <f t="shared" si="242"/>
        <v>0.78776290630975154</v>
      </c>
      <c r="K540" s="319">
        <f t="shared" si="242"/>
        <v>0.60892857142857149</v>
      </c>
      <c r="L540" s="319">
        <f t="shared" si="242"/>
        <v>0.62099644128113873</v>
      </c>
      <c r="M540" s="319">
        <f t="shared" si="242"/>
        <v>0.65584415584415579</v>
      </c>
      <c r="N540" s="430">
        <f t="shared" si="242"/>
        <v>0.66609589041095885</v>
      </c>
      <c r="O540" s="319">
        <f t="shared" si="242"/>
        <v>0.73905429071803852</v>
      </c>
      <c r="P540" s="319">
        <f t="shared" si="242"/>
        <v>0.73146622734761113</v>
      </c>
      <c r="Q540" s="319">
        <f t="shared" si="242"/>
        <v>0.62989323843416367</v>
      </c>
      <c r="R540" s="319">
        <f t="shared" si="242"/>
        <v>0.67391304347826075</v>
      </c>
      <c r="S540" s="319">
        <f t="shared" si="242"/>
        <v>0.73469387755102034</v>
      </c>
      <c r="T540" s="319">
        <f t="shared" si="242"/>
        <v>0.66060606060606064</v>
      </c>
      <c r="U540" s="319">
        <f t="shared" si="242"/>
        <v>0.67002881844380402</v>
      </c>
      <c r="V540" s="319">
        <f t="shared" si="242"/>
        <v>0.61813186813186816</v>
      </c>
      <c r="W540" s="319">
        <f t="shared" si="242"/>
        <v>0.56119402985074629</v>
      </c>
      <c r="X540" s="319">
        <f t="shared" si="242"/>
        <v>0.59379615952732645</v>
      </c>
      <c r="Y540" s="430">
        <f>Y538/Y537</f>
        <v>0.60258481421647814</v>
      </c>
      <c r="Z540" s="319">
        <f t="shared" si="242"/>
        <v>0.58347676419965577</v>
      </c>
      <c r="AA540" s="319">
        <f t="shared" si="242"/>
        <v>0.69825918762088979</v>
      </c>
      <c r="AB540" s="874">
        <f t="shared" si="242"/>
        <v>0.77204301075268811</v>
      </c>
      <c r="AC540" s="502">
        <f>MAX(E540:AB540)</f>
        <v>1.0071258907363421</v>
      </c>
      <c r="AD540" s="143"/>
      <c r="AE540" s="127"/>
      <c r="AF540" s="175"/>
      <c r="AG540" s="406"/>
      <c r="AH540" s="406"/>
      <c r="AI540" s="503"/>
      <c r="AJ540" s="503"/>
      <c r="AK540" s="15"/>
      <c r="AL540" s="15"/>
      <c r="AM540" s="406"/>
    </row>
    <row r="541" spans="1:39" hidden="1" x14ac:dyDescent="0.25">
      <c r="A541" s="1865"/>
      <c r="B541" s="1864"/>
      <c r="C541" s="362" t="s">
        <v>116</v>
      </c>
      <c r="D541" s="122"/>
      <c r="E541" s="2389"/>
      <c r="F541" s="91"/>
      <c r="G541" s="91"/>
      <c r="H541" s="411"/>
      <c r="I541" s="91"/>
      <c r="J541" s="91"/>
      <c r="K541" s="91"/>
      <c r="L541" s="91"/>
      <c r="M541" s="91"/>
      <c r="N541" s="41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411"/>
      <c r="Z541" s="91"/>
      <c r="AA541" s="91"/>
      <c r="AB541" s="391"/>
      <c r="AC541" s="122"/>
      <c r="AD541" s="2593"/>
      <c r="AE541" s="203"/>
      <c r="AF541" s="95"/>
      <c r="AG541" s="406"/>
      <c r="AH541" s="406"/>
      <c r="AI541" s="15"/>
      <c r="AJ541" s="15"/>
      <c r="AK541" s="15"/>
      <c r="AL541" s="15"/>
      <c r="AM541" s="406"/>
    </row>
    <row r="542" spans="1:39" hidden="1" x14ac:dyDescent="0.25">
      <c r="A542" s="1870"/>
      <c r="B542" s="1867"/>
      <c r="C542" s="124" t="s">
        <v>117</v>
      </c>
      <c r="D542" s="108"/>
      <c r="E542" s="81"/>
      <c r="F542" s="155"/>
      <c r="G542" s="155"/>
      <c r="H542" s="412"/>
      <c r="I542" s="155"/>
      <c r="J542" s="155"/>
      <c r="K542" s="155"/>
      <c r="L542" s="155"/>
      <c r="M542" s="155"/>
      <c r="N542" s="412"/>
      <c r="O542" s="155"/>
      <c r="P542" s="155"/>
      <c r="Q542" s="155"/>
      <c r="R542" s="155"/>
      <c r="S542" s="155"/>
      <c r="T542" s="155"/>
      <c r="U542" s="155"/>
      <c r="V542" s="155"/>
      <c r="W542" s="155"/>
      <c r="X542" s="155"/>
      <c r="Y542" s="412"/>
      <c r="Z542" s="155"/>
      <c r="AA542" s="155"/>
      <c r="AB542" s="317"/>
      <c r="AC542" s="108"/>
      <c r="AD542" s="81"/>
      <c r="AE542" s="155">
        <v>8</v>
      </c>
      <c r="AF542" s="74"/>
      <c r="AG542" s="406"/>
      <c r="AH542" s="406"/>
      <c r="AI542" s="15"/>
      <c r="AJ542" s="15"/>
      <c r="AK542" s="15"/>
      <c r="AL542" s="15"/>
      <c r="AM542" s="406"/>
    </row>
    <row r="543" spans="1:39" ht="16.5" thickBot="1" x14ac:dyDescent="0.3">
      <c r="A543" s="3339" t="s">
        <v>42</v>
      </c>
      <c r="B543" s="3340"/>
      <c r="C543" s="3341"/>
      <c r="D543" s="114"/>
      <c r="E543" s="178">
        <f>SQRT(E537*E537+E538*E538)/E536/1.73</f>
        <v>5.6147281317974524</v>
      </c>
      <c r="F543" s="179">
        <f t="shared" ref="F543:AB543" si="243">SQRT(F537*F537+F538*F538)/F536/1.73</f>
        <v>5.9409860659371247</v>
      </c>
      <c r="G543" s="179">
        <f t="shared" si="243"/>
        <v>6.5724247839732186</v>
      </c>
      <c r="H543" s="419">
        <f t="shared" si="243"/>
        <v>5.8147563812954122</v>
      </c>
      <c r="I543" s="179">
        <f t="shared" si="243"/>
        <v>6.4205297805453387</v>
      </c>
      <c r="J543" s="179">
        <f t="shared" si="243"/>
        <v>7.3514473352171592</v>
      </c>
      <c r="K543" s="179">
        <f t="shared" si="243"/>
        <v>7.2812725592030034</v>
      </c>
      <c r="L543" s="179">
        <f t="shared" si="243"/>
        <v>7.4396373044114927</v>
      </c>
      <c r="M543" s="179">
        <f t="shared" si="243"/>
        <v>8.2522599933638148</v>
      </c>
      <c r="N543" s="419">
        <f t="shared" si="243"/>
        <v>7.8834695904007495</v>
      </c>
      <c r="O543" s="179">
        <f t="shared" si="243"/>
        <v>7.9847237513273184</v>
      </c>
      <c r="P543" s="179">
        <f t="shared" si="243"/>
        <v>8.3840542076642421</v>
      </c>
      <c r="Q543" s="179">
        <f t="shared" si="243"/>
        <v>7.3832677348927458</v>
      </c>
      <c r="R543" s="179">
        <f t="shared" si="243"/>
        <v>8.6995337848734717</v>
      </c>
      <c r="S543" s="179">
        <f t="shared" si="243"/>
        <v>8.8546678082306496</v>
      </c>
      <c r="T543" s="179">
        <f t="shared" si="243"/>
        <v>8.8098442047506449</v>
      </c>
      <c r="U543" s="179">
        <f t="shared" si="243"/>
        <v>9.2861355214978101</v>
      </c>
      <c r="V543" s="179">
        <f t="shared" si="243"/>
        <v>9.5781722362089781</v>
      </c>
      <c r="W543" s="179">
        <f t="shared" si="243"/>
        <v>8.5158332120856493</v>
      </c>
      <c r="X543" s="179">
        <f t="shared" si="243"/>
        <v>8.6524785292992323</v>
      </c>
      <c r="Y543" s="419">
        <f>SQRT(Y537*Y537+Y538*Y538)/Y536/1.73</f>
        <v>8.0645472817215644</v>
      </c>
      <c r="Z543" s="179">
        <f t="shared" si="243"/>
        <v>7.5280799839515256</v>
      </c>
      <c r="AA543" s="179">
        <f t="shared" si="243"/>
        <v>7.0296513429246898</v>
      </c>
      <c r="AB543" s="405">
        <f t="shared" si="243"/>
        <v>6.5051849543320062</v>
      </c>
      <c r="AC543" s="109">
        <f>AVERAGE(E543:AB543)</f>
        <v>7.6603202699960535</v>
      </c>
      <c r="AD543" s="96">
        <f>(AC539-AC543)/AC539</f>
        <v>-1.5733074474614792E-2</v>
      </c>
      <c r="AE543" s="79"/>
      <c r="AF543" s="80"/>
      <c r="AG543" s="15"/>
      <c r="AH543" s="15"/>
      <c r="AI543" s="15"/>
      <c r="AJ543" s="15"/>
      <c r="AK543" s="406"/>
      <c r="AL543" s="406"/>
      <c r="AM543" s="406"/>
    </row>
    <row r="544" spans="1:39" x14ac:dyDescent="0.25">
      <c r="A544" s="3342" t="s">
        <v>36</v>
      </c>
      <c r="B544" s="3345" t="s">
        <v>119</v>
      </c>
      <c r="C544" s="121" t="s">
        <v>13</v>
      </c>
      <c r="D544" s="113" t="s">
        <v>829</v>
      </c>
      <c r="E544" s="307">
        <v>37.200000000000003</v>
      </c>
      <c r="F544" s="71">
        <v>36.200000000000003</v>
      </c>
      <c r="G544" s="71">
        <v>35</v>
      </c>
      <c r="H544" s="414">
        <v>33.6</v>
      </c>
      <c r="I544" s="71">
        <v>35.200000000000003</v>
      </c>
      <c r="J544" s="71">
        <v>51.4</v>
      </c>
      <c r="K544" s="71">
        <v>58</v>
      </c>
      <c r="L544" s="71">
        <v>67.599999999999994</v>
      </c>
      <c r="M544" s="71">
        <v>66.599999999999994</v>
      </c>
      <c r="N544" s="414">
        <v>55.6</v>
      </c>
      <c r="O544" s="71">
        <v>62.6</v>
      </c>
      <c r="P544" s="71">
        <v>57.8</v>
      </c>
      <c r="Q544" s="71">
        <v>67.2</v>
      </c>
      <c r="R544" s="71">
        <v>61.6</v>
      </c>
      <c r="S544" s="71">
        <v>49</v>
      </c>
      <c r="T544" s="71">
        <v>50.2</v>
      </c>
      <c r="U544" s="71">
        <v>53</v>
      </c>
      <c r="V544" s="71">
        <v>59.2</v>
      </c>
      <c r="W544" s="71">
        <v>62.2</v>
      </c>
      <c r="X544" s="71">
        <v>58.2</v>
      </c>
      <c r="Y544" s="414">
        <v>52.6</v>
      </c>
      <c r="Z544" s="71">
        <v>49.4</v>
      </c>
      <c r="AA544" s="71">
        <v>42.8</v>
      </c>
      <c r="AB544" s="72">
        <v>33</v>
      </c>
      <c r="AC544" s="106">
        <f>SUM(E544:AB544)</f>
        <v>1235.2000000000003</v>
      </c>
      <c r="AD544" s="2389"/>
      <c r="AE544" s="91">
        <v>100</v>
      </c>
      <c r="AF544" s="92">
        <v>20</v>
      </c>
      <c r="AG544" s="406"/>
      <c r="AH544" s="406"/>
      <c r="AI544" s="14"/>
      <c r="AJ544" s="14"/>
      <c r="AK544" s="15"/>
      <c r="AL544" s="14"/>
      <c r="AM544" s="406"/>
    </row>
    <row r="545" spans="1:39" x14ac:dyDescent="0.25">
      <c r="A545" s="3343"/>
      <c r="B545" s="3346"/>
      <c r="C545" s="123" t="s">
        <v>14</v>
      </c>
      <c r="D545" s="108" t="s">
        <v>829</v>
      </c>
      <c r="E545" s="308">
        <v>17.600000000000001</v>
      </c>
      <c r="F545" s="309">
        <v>17.600000000000001</v>
      </c>
      <c r="G545" s="309">
        <v>17.2</v>
      </c>
      <c r="H545" s="415">
        <v>17</v>
      </c>
      <c r="I545" s="309">
        <v>17.399999999999999</v>
      </c>
      <c r="J545" s="309">
        <v>18.399999999999999</v>
      </c>
      <c r="K545" s="309">
        <v>18.399999999999999</v>
      </c>
      <c r="L545" s="309">
        <v>20</v>
      </c>
      <c r="M545" s="309">
        <v>19.600000000000001</v>
      </c>
      <c r="N545" s="415">
        <v>19.600000000000001</v>
      </c>
      <c r="O545" s="309">
        <v>19.600000000000001</v>
      </c>
      <c r="P545" s="309">
        <v>21.4</v>
      </c>
      <c r="Q545" s="309">
        <v>20.8</v>
      </c>
      <c r="R545" s="309">
        <v>19.600000000000001</v>
      </c>
      <c r="S545" s="309">
        <v>16</v>
      </c>
      <c r="T545" s="309">
        <v>17.8</v>
      </c>
      <c r="U545" s="309">
        <v>18.2</v>
      </c>
      <c r="V545" s="309">
        <v>19</v>
      </c>
      <c r="W545" s="309">
        <v>21.6</v>
      </c>
      <c r="X545" s="309">
        <v>21</v>
      </c>
      <c r="Y545" s="415">
        <v>20.2</v>
      </c>
      <c r="Z545" s="309">
        <v>17.8</v>
      </c>
      <c r="AA545" s="309">
        <v>18</v>
      </c>
      <c r="AB545" s="310">
        <v>18.2</v>
      </c>
      <c r="AC545" s="107">
        <f>SUM(E545:AB545)</f>
        <v>452.00000000000006</v>
      </c>
      <c r="AD545" s="81"/>
      <c r="AE545" s="155"/>
      <c r="AF545" s="74"/>
      <c r="AG545" s="406"/>
      <c r="AH545" s="406"/>
      <c r="AI545" s="478"/>
      <c r="AJ545" s="479"/>
      <c r="AK545" s="478"/>
      <c r="AL545" s="15"/>
      <c r="AM545" s="406"/>
    </row>
    <row r="546" spans="1:39" x14ac:dyDescent="0.25">
      <c r="A546" s="3343"/>
      <c r="B546" s="3346"/>
      <c r="C546" s="123" t="s">
        <v>15</v>
      </c>
      <c r="D546" s="122" t="s">
        <v>54</v>
      </c>
      <c r="E546" s="1557">
        <v>1</v>
      </c>
      <c r="F546" s="398">
        <v>1</v>
      </c>
      <c r="G546" s="398">
        <v>2</v>
      </c>
      <c r="H546" s="416">
        <v>1</v>
      </c>
      <c r="I546" s="398">
        <v>2</v>
      </c>
      <c r="J546" s="398">
        <v>4</v>
      </c>
      <c r="K546" s="398">
        <v>3</v>
      </c>
      <c r="L546" s="398">
        <v>3</v>
      </c>
      <c r="M546" s="398">
        <v>3</v>
      </c>
      <c r="N546" s="416">
        <v>3</v>
      </c>
      <c r="O546" s="398">
        <v>3</v>
      </c>
      <c r="P546" s="398">
        <v>3</v>
      </c>
      <c r="Q546" s="398">
        <v>3</v>
      </c>
      <c r="R546" s="398">
        <v>3</v>
      </c>
      <c r="S546" s="398">
        <v>3</v>
      </c>
      <c r="T546" s="398">
        <v>3</v>
      </c>
      <c r="U546" s="398">
        <v>2</v>
      </c>
      <c r="V546" s="398">
        <v>2</v>
      </c>
      <c r="W546" s="398">
        <v>4</v>
      </c>
      <c r="X546" s="398">
        <v>3</v>
      </c>
      <c r="Y546" s="416">
        <v>4</v>
      </c>
      <c r="Z546" s="398">
        <v>4</v>
      </c>
      <c r="AA546" s="398">
        <v>1</v>
      </c>
      <c r="AB546" s="1558">
        <v>2</v>
      </c>
      <c r="AC546" s="107">
        <f>AVERAGE(E546:AB546)</f>
        <v>2.625</v>
      </c>
      <c r="AD546" s="81"/>
      <c r="AE546" s="155"/>
      <c r="AF546" s="74"/>
      <c r="AG546" s="406"/>
      <c r="AH546" s="406"/>
      <c r="AI546" s="15"/>
      <c r="AJ546" s="15"/>
      <c r="AK546" s="15"/>
      <c r="AL546" s="15"/>
      <c r="AM546" s="406"/>
    </row>
    <row r="547" spans="1:39" ht="16.5" thickBot="1" x14ac:dyDescent="0.3">
      <c r="A547" s="3344"/>
      <c r="B547" s="3347"/>
      <c r="C547" s="126" t="s">
        <v>17</v>
      </c>
      <c r="D547" s="114"/>
      <c r="E547" s="318">
        <f t="shared" ref="E547:AB547" si="244">E545/E544</f>
        <v>0.4731182795698925</v>
      </c>
      <c r="F547" s="319">
        <f t="shared" si="244"/>
        <v>0.48618784530386738</v>
      </c>
      <c r="G547" s="319">
        <f t="shared" si="244"/>
        <v>0.49142857142857138</v>
      </c>
      <c r="H547" s="430">
        <f t="shared" si="244"/>
        <v>0.50595238095238093</v>
      </c>
      <c r="I547" s="319">
        <f t="shared" si="244"/>
        <v>0.49431818181818171</v>
      </c>
      <c r="J547" s="319">
        <f t="shared" si="244"/>
        <v>0.35797665369649806</v>
      </c>
      <c r="K547" s="319">
        <f t="shared" si="244"/>
        <v>0.3172413793103448</v>
      </c>
      <c r="L547" s="319">
        <f t="shared" si="244"/>
        <v>0.29585798816568049</v>
      </c>
      <c r="M547" s="319">
        <f t="shared" si="244"/>
        <v>0.29429429429429432</v>
      </c>
      <c r="N547" s="430">
        <f t="shared" si="244"/>
        <v>0.35251798561151082</v>
      </c>
      <c r="O547" s="319">
        <f t="shared" si="244"/>
        <v>0.31309904153354634</v>
      </c>
      <c r="P547" s="319">
        <f t="shared" si="244"/>
        <v>0.37024221453287198</v>
      </c>
      <c r="Q547" s="319">
        <f t="shared" si="244"/>
        <v>0.30952380952380953</v>
      </c>
      <c r="R547" s="319">
        <f t="shared" si="244"/>
        <v>0.31818181818181818</v>
      </c>
      <c r="S547" s="319">
        <f t="shared" si="244"/>
        <v>0.32653061224489793</v>
      </c>
      <c r="T547" s="319">
        <f t="shared" si="244"/>
        <v>0.35458167330677293</v>
      </c>
      <c r="U547" s="319">
        <f t="shared" si="244"/>
        <v>0.34339622641509432</v>
      </c>
      <c r="V547" s="319">
        <f t="shared" si="244"/>
        <v>0.32094594594594594</v>
      </c>
      <c r="W547" s="319">
        <f t="shared" si="244"/>
        <v>0.34726688102893893</v>
      </c>
      <c r="X547" s="319">
        <f t="shared" si="244"/>
        <v>0.36082474226804123</v>
      </c>
      <c r="Y547" s="430">
        <f>Y545/Y544</f>
        <v>0.38403041825095052</v>
      </c>
      <c r="Z547" s="319">
        <f t="shared" si="244"/>
        <v>0.36032388663967613</v>
      </c>
      <c r="AA547" s="319">
        <f t="shared" si="244"/>
        <v>0.42056074766355145</v>
      </c>
      <c r="AB547" s="874">
        <f t="shared" si="244"/>
        <v>0.55151515151515151</v>
      </c>
      <c r="AC547" s="502">
        <f>MAX(E547:AB547)</f>
        <v>0.55151515151515151</v>
      </c>
      <c r="AD547" s="93"/>
      <c r="AE547" s="94"/>
      <c r="AF547" s="505"/>
      <c r="AG547" s="406"/>
      <c r="AH547" s="406"/>
      <c r="AI547" s="15"/>
      <c r="AJ547" s="15"/>
      <c r="AK547" s="15"/>
      <c r="AL547" s="15"/>
      <c r="AM547" s="406"/>
    </row>
    <row r="548" spans="1:39" hidden="1" x14ac:dyDescent="0.25">
      <c r="A548" s="1869"/>
      <c r="B548" s="1866"/>
      <c r="C548" s="504" t="s">
        <v>116</v>
      </c>
      <c r="D548" s="113"/>
      <c r="E548" s="2593"/>
      <c r="F548" s="203"/>
      <c r="G548" s="203"/>
      <c r="H548" s="413"/>
      <c r="I548" s="203"/>
      <c r="J548" s="203"/>
      <c r="K548" s="203"/>
      <c r="L548" s="203"/>
      <c r="M548" s="203"/>
      <c r="N548" s="413"/>
      <c r="O548" s="203"/>
      <c r="P548" s="203"/>
      <c r="Q548" s="203"/>
      <c r="R548" s="203"/>
      <c r="S548" s="203"/>
      <c r="T548" s="203"/>
      <c r="U548" s="203"/>
      <c r="V548" s="203"/>
      <c r="W548" s="203"/>
      <c r="X548" s="203"/>
      <c r="Y548" s="413"/>
      <c r="Z548" s="203"/>
      <c r="AA548" s="203"/>
      <c r="AB548" s="330"/>
      <c r="AC548" s="113"/>
      <c r="AD548" s="2593"/>
      <c r="AE548" s="203"/>
      <c r="AF548" s="95"/>
      <c r="AG548" s="406"/>
      <c r="AH548" s="406"/>
      <c r="AI548" s="15"/>
      <c r="AJ548" s="15"/>
      <c r="AK548" s="15"/>
      <c r="AL548" s="15"/>
      <c r="AM548" s="406"/>
    </row>
    <row r="549" spans="1:39" hidden="1" x14ac:dyDescent="0.25">
      <c r="A549" s="1870"/>
      <c r="B549" s="1867"/>
      <c r="C549" s="124" t="s">
        <v>117</v>
      </c>
      <c r="D549" s="108"/>
      <c r="E549" s="81"/>
      <c r="F549" s="155"/>
      <c r="G549" s="155"/>
      <c r="H549" s="412"/>
      <c r="I549" s="155"/>
      <c r="J549" s="155"/>
      <c r="K549" s="155"/>
      <c r="L549" s="155"/>
      <c r="M549" s="155"/>
      <c r="N549" s="412"/>
      <c r="O549" s="155"/>
      <c r="P549" s="155"/>
      <c r="Q549" s="155"/>
      <c r="R549" s="155"/>
      <c r="S549" s="155"/>
      <c r="T549" s="155"/>
      <c r="U549" s="155"/>
      <c r="V549" s="155"/>
      <c r="W549" s="155"/>
      <c r="X549" s="155"/>
      <c r="Y549" s="412"/>
      <c r="Z549" s="155"/>
      <c r="AA549" s="155"/>
      <c r="AB549" s="155"/>
      <c r="AC549" s="108"/>
      <c r="AD549" s="81"/>
      <c r="AE549" s="155">
        <v>3</v>
      </c>
      <c r="AF549" s="74"/>
      <c r="AG549" s="406"/>
      <c r="AH549" s="406"/>
      <c r="AI549" s="15"/>
      <c r="AJ549" s="15"/>
      <c r="AK549" s="15"/>
      <c r="AL549" s="15"/>
      <c r="AM549" s="406"/>
    </row>
    <row r="550" spans="1:39" ht="16.5" thickBot="1" x14ac:dyDescent="0.3">
      <c r="A550" s="3339" t="s">
        <v>42</v>
      </c>
      <c r="B550" s="3340"/>
      <c r="C550" s="3341"/>
      <c r="D550" s="114"/>
      <c r="E550" s="178">
        <f>SQRT(E544*E544+E545*E545)/E536/1.73</f>
        <v>2.259076553767033</v>
      </c>
      <c r="F550" s="179">
        <f t="shared" ref="F550:AB550" si="245">SQRT(F544*F544+F545*F545)/F536/1.73</f>
        <v>2.2074841801830209</v>
      </c>
      <c r="G550" s="179">
        <f>SQRT(G544*G544+G545*G545)/G536/1.73</f>
        <v>2.1448303385160439</v>
      </c>
      <c r="H550" s="419">
        <f t="shared" si="245"/>
        <v>2.0612087080009704</v>
      </c>
      <c r="I550" s="179">
        <f t="shared" si="245"/>
        <v>2.1513717320053614</v>
      </c>
      <c r="J550" s="179">
        <f t="shared" si="245"/>
        <v>3.0140693133452432</v>
      </c>
      <c r="K550" s="179">
        <f t="shared" si="245"/>
        <v>3.3787356940432716</v>
      </c>
      <c r="L550" s="179">
        <f t="shared" si="245"/>
        <v>3.9639529439868277</v>
      </c>
      <c r="M550" s="179">
        <f t="shared" si="245"/>
        <v>3.8885268669817785</v>
      </c>
      <c r="N550" s="419">
        <f t="shared" si="245"/>
        <v>3.3116804030067049</v>
      </c>
      <c r="O550" s="179">
        <f t="shared" si="245"/>
        <v>3.6884374089502465</v>
      </c>
      <c r="P550" s="179">
        <f t="shared" si="245"/>
        <v>3.435566467070045</v>
      </c>
      <c r="Q550" s="179">
        <f t="shared" si="245"/>
        <v>3.9098173298320331</v>
      </c>
      <c r="R550" s="179">
        <f t="shared" si="245"/>
        <v>3.6207274572884516</v>
      </c>
      <c r="S550" s="179">
        <f t="shared" si="245"/>
        <v>2.8871541804140057</v>
      </c>
      <c r="T550" s="179">
        <f t="shared" si="245"/>
        <v>2.9660401536618268</v>
      </c>
      <c r="U550" s="179">
        <f t="shared" si="245"/>
        <v>3.1145978410070967</v>
      </c>
      <c r="V550" s="179">
        <f t="shared" si="245"/>
        <v>3.4790789051487159</v>
      </c>
      <c r="W550" s="179">
        <f t="shared" si="245"/>
        <v>3.6490866414386054</v>
      </c>
      <c r="X550" s="179">
        <f t="shared" si="245"/>
        <v>3.3996776130895445</v>
      </c>
      <c r="Y550" s="419">
        <f>SQRT(Y544*Y544+Y545*Y545)/Y536/1.73</f>
        <v>3.1437813068803577</v>
      </c>
      <c r="Z550" s="179">
        <f t="shared" si="245"/>
        <v>2.9382430006081681</v>
      </c>
      <c r="AA550" s="179">
        <f t="shared" si="245"/>
        <v>2.5881140077836937</v>
      </c>
      <c r="AB550" s="405">
        <f t="shared" si="245"/>
        <v>2.0865762904815006</v>
      </c>
      <c r="AC550" s="109">
        <f>AVERAGE(E550:AB550)</f>
        <v>3.0536598057287727</v>
      </c>
      <c r="AD550" s="96">
        <f>(AC546-AC550)/AC546</f>
        <v>-0.16329897361096105</v>
      </c>
      <c r="AE550" s="79"/>
      <c r="AF550" s="80"/>
      <c r="AG550" s="15"/>
      <c r="AH550" s="15"/>
      <c r="AI550" s="15"/>
      <c r="AJ550" s="15"/>
      <c r="AK550" s="406"/>
      <c r="AL550" s="406"/>
      <c r="AM550" s="406"/>
    </row>
    <row r="551" spans="1:39" x14ac:dyDescent="0.25">
      <c r="A551" s="3342" t="s">
        <v>27</v>
      </c>
      <c r="B551" s="3345" t="s">
        <v>120</v>
      </c>
      <c r="C551" s="121" t="s">
        <v>13</v>
      </c>
      <c r="D551" s="113" t="s">
        <v>829</v>
      </c>
      <c r="E551" s="307">
        <v>119.2</v>
      </c>
      <c r="F551" s="71">
        <v>116</v>
      </c>
      <c r="G551" s="71">
        <v>113.4</v>
      </c>
      <c r="H551" s="414">
        <v>113.8</v>
      </c>
      <c r="I551" s="71">
        <v>123.8</v>
      </c>
      <c r="J551" s="71">
        <v>139.19999999999999</v>
      </c>
      <c r="K551" s="71">
        <v>192.6</v>
      </c>
      <c r="L551" s="71">
        <v>256.39999999999998</v>
      </c>
      <c r="M551" s="71">
        <v>252.4</v>
      </c>
      <c r="N551" s="414">
        <v>252</v>
      </c>
      <c r="O551" s="71">
        <v>232.2</v>
      </c>
      <c r="P551" s="71">
        <v>226.8</v>
      </c>
      <c r="Q551" s="71">
        <v>239.8</v>
      </c>
      <c r="R551" s="71">
        <v>227.2</v>
      </c>
      <c r="S551" s="71">
        <v>205.6</v>
      </c>
      <c r="T551" s="71">
        <v>194.6</v>
      </c>
      <c r="U551" s="71">
        <v>191.2</v>
      </c>
      <c r="V551" s="71">
        <v>211</v>
      </c>
      <c r="W551" s="71">
        <v>203.6</v>
      </c>
      <c r="X551" s="71">
        <v>205.6</v>
      </c>
      <c r="Y551" s="414">
        <v>180.4</v>
      </c>
      <c r="Z551" s="71">
        <v>189</v>
      </c>
      <c r="AA551" s="71">
        <v>149.6</v>
      </c>
      <c r="AB551" s="72">
        <v>138.6</v>
      </c>
      <c r="AC551" s="106">
        <f>SUM(E551:AB551)</f>
        <v>4474</v>
      </c>
      <c r="AD551" s="2389"/>
      <c r="AE551" s="91">
        <v>100</v>
      </c>
      <c r="AF551" s="92">
        <v>20</v>
      </c>
      <c r="AG551" s="406"/>
      <c r="AH551" s="406"/>
      <c r="AI551" s="14"/>
      <c r="AJ551" s="14"/>
      <c r="AK551" s="15"/>
      <c r="AL551" s="14"/>
      <c r="AM551" s="406"/>
    </row>
    <row r="552" spans="1:39" x14ac:dyDescent="0.25">
      <c r="A552" s="3343"/>
      <c r="B552" s="3346"/>
      <c r="C552" s="123" t="s">
        <v>14</v>
      </c>
      <c r="D552" s="108" t="s">
        <v>829</v>
      </c>
      <c r="E552" s="308">
        <v>132.4</v>
      </c>
      <c r="F552" s="309">
        <v>134.6</v>
      </c>
      <c r="G552" s="309">
        <v>133.4</v>
      </c>
      <c r="H552" s="415">
        <v>133.80000000000001</v>
      </c>
      <c r="I552" s="309">
        <v>134.4</v>
      </c>
      <c r="J552" s="309">
        <v>132.19999999999999</v>
      </c>
      <c r="K552" s="309">
        <v>143</v>
      </c>
      <c r="L552" s="309">
        <v>162</v>
      </c>
      <c r="M552" s="309">
        <v>167.2</v>
      </c>
      <c r="N552" s="415">
        <v>174.8</v>
      </c>
      <c r="O552" s="309">
        <v>163.6</v>
      </c>
      <c r="P552" s="309">
        <v>174.6</v>
      </c>
      <c r="Q552" s="309">
        <v>173.8</v>
      </c>
      <c r="R552" s="309">
        <v>159</v>
      </c>
      <c r="S552" s="309">
        <v>146.19999999999999</v>
      </c>
      <c r="T552" s="309">
        <v>139.4</v>
      </c>
      <c r="U552" s="309">
        <v>133</v>
      </c>
      <c r="V552" s="309">
        <v>144.6</v>
      </c>
      <c r="W552" s="309">
        <v>135.6</v>
      </c>
      <c r="X552" s="309">
        <v>146.6</v>
      </c>
      <c r="Y552" s="415">
        <v>129.6</v>
      </c>
      <c r="Z552" s="309">
        <v>131.6</v>
      </c>
      <c r="AA552" s="309">
        <v>127.4</v>
      </c>
      <c r="AB552" s="310">
        <v>136.4</v>
      </c>
      <c r="AC552" s="107">
        <f>SUM(E552:AB552)</f>
        <v>3489.1999999999994</v>
      </c>
      <c r="AD552" s="81"/>
      <c r="AE552" s="155"/>
      <c r="AF552" s="74"/>
      <c r="AG552" s="406"/>
      <c r="AH552" s="406"/>
      <c r="AI552" s="478"/>
      <c r="AJ552" s="479"/>
      <c r="AK552" s="478"/>
      <c r="AL552" s="15"/>
      <c r="AM552" s="406"/>
    </row>
    <row r="553" spans="1:39" x14ac:dyDescent="0.25">
      <c r="A553" s="3343"/>
      <c r="B553" s="3346"/>
      <c r="C553" s="123" t="s">
        <v>15</v>
      </c>
      <c r="D553" s="122" t="s">
        <v>54</v>
      </c>
      <c r="E553" s="1557">
        <v>10</v>
      </c>
      <c r="F553" s="398">
        <v>10</v>
      </c>
      <c r="G553" s="398">
        <v>9</v>
      </c>
      <c r="H553" s="416">
        <v>9</v>
      </c>
      <c r="I553" s="398">
        <v>10</v>
      </c>
      <c r="J553" s="398">
        <v>11</v>
      </c>
      <c r="K553" s="398">
        <v>17</v>
      </c>
      <c r="L553" s="398">
        <v>17</v>
      </c>
      <c r="M553" s="398">
        <v>17</v>
      </c>
      <c r="N553" s="416">
        <v>17</v>
      </c>
      <c r="O553" s="398">
        <v>16</v>
      </c>
      <c r="P553" s="398">
        <v>17</v>
      </c>
      <c r="Q553" s="398">
        <v>15</v>
      </c>
      <c r="R553" s="398">
        <v>14</v>
      </c>
      <c r="S553" s="398">
        <v>16</v>
      </c>
      <c r="T553" s="398">
        <v>11</v>
      </c>
      <c r="U553" s="398">
        <v>13</v>
      </c>
      <c r="V553" s="398">
        <v>12</v>
      </c>
      <c r="W553" s="398">
        <v>12</v>
      </c>
      <c r="X553" s="398">
        <v>13</v>
      </c>
      <c r="Y553" s="416">
        <v>12</v>
      </c>
      <c r="Z553" s="398">
        <v>11</v>
      </c>
      <c r="AA553" s="398">
        <v>10</v>
      </c>
      <c r="AB553" s="1558">
        <v>10</v>
      </c>
      <c r="AC553" s="107">
        <f>AVERAGE(E553:AB553)</f>
        <v>12.875</v>
      </c>
      <c r="AD553" s="81"/>
      <c r="AE553" s="155"/>
      <c r="AF553" s="74"/>
      <c r="AG553" s="406"/>
      <c r="AH553" s="406"/>
      <c r="AI553" s="15"/>
      <c r="AJ553" s="15"/>
      <c r="AK553" s="15"/>
      <c r="AL553" s="15"/>
      <c r="AM553" s="406"/>
    </row>
    <row r="554" spans="1:39" ht="16.5" thickBot="1" x14ac:dyDescent="0.3">
      <c r="A554" s="3344"/>
      <c r="B554" s="3347"/>
      <c r="C554" s="126" t="s">
        <v>17</v>
      </c>
      <c r="D554" s="114"/>
      <c r="E554" s="318">
        <f t="shared" ref="E554:V554" si="246">E552/E551</f>
        <v>1.1107382550335572</v>
      </c>
      <c r="F554" s="319">
        <f t="shared" si="246"/>
        <v>1.1603448275862069</v>
      </c>
      <c r="G554" s="319">
        <f t="shared" si="246"/>
        <v>1.1763668430335097</v>
      </c>
      <c r="H554" s="430">
        <f t="shared" si="246"/>
        <v>1.1757469244288226</v>
      </c>
      <c r="I554" s="319">
        <f t="shared" si="246"/>
        <v>1.0856219709208401</v>
      </c>
      <c r="J554" s="319">
        <f t="shared" si="246"/>
        <v>0.94971264367816088</v>
      </c>
      <c r="K554" s="319">
        <f t="shared" si="246"/>
        <v>0.74247144340602289</v>
      </c>
      <c r="L554" s="319">
        <f t="shared" si="246"/>
        <v>0.63182527301092051</v>
      </c>
      <c r="M554" s="319">
        <f t="shared" si="246"/>
        <v>0.66244057052297933</v>
      </c>
      <c r="N554" s="430">
        <f t="shared" si="246"/>
        <v>0.69365079365079374</v>
      </c>
      <c r="O554" s="319">
        <f t="shared" si="246"/>
        <v>0.70456503014642546</v>
      </c>
      <c r="P554" s="319">
        <f t="shared" si="246"/>
        <v>0.76984126984126977</v>
      </c>
      <c r="Q554" s="319">
        <f t="shared" si="246"/>
        <v>0.72477064220183485</v>
      </c>
      <c r="R554" s="319">
        <f t="shared" si="246"/>
        <v>0.69982394366197187</v>
      </c>
      <c r="S554" s="319">
        <f t="shared" si="246"/>
        <v>0.71108949416342404</v>
      </c>
      <c r="T554" s="319">
        <f t="shared" si="246"/>
        <v>0.71634121274409046</v>
      </c>
      <c r="U554" s="319">
        <f t="shared" si="246"/>
        <v>0.69560669456066948</v>
      </c>
      <c r="V554" s="319">
        <f t="shared" si="246"/>
        <v>0.68530805687203789</v>
      </c>
      <c r="W554" s="319"/>
      <c r="X554" s="319">
        <f>X552/X551</f>
        <v>0.71303501945525294</v>
      </c>
      <c r="Y554" s="430">
        <f>Y552/Y551</f>
        <v>0.71840354767184034</v>
      </c>
      <c r="Z554" s="319">
        <f>Z552/Z551</f>
        <v>0.6962962962962963</v>
      </c>
      <c r="AA554" s="319">
        <f>AA552/AA551</f>
        <v>0.85160427807486638</v>
      </c>
      <c r="AB554" s="874">
        <f>AB552/AB551</f>
        <v>0.98412698412698418</v>
      </c>
      <c r="AC554" s="502">
        <f>MAX(E554:AB554)</f>
        <v>1.1763668430335097</v>
      </c>
      <c r="AD554" s="93"/>
      <c r="AE554" s="94"/>
      <c r="AF554" s="505"/>
      <c r="AG554" s="406"/>
      <c r="AH554" s="406"/>
      <c r="AI554" s="15"/>
      <c r="AJ554" s="15"/>
      <c r="AK554" s="15"/>
      <c r="AL554" s="15"/>
      <c r="AM554" s="406"/>
    </row>
    <row r="555" spans="1:39" hidden="1" x14ac:dyDescent="0.25">
      <c r="A555" s="1869"/>
      <c r="B555" s="1866"/>
      <c r="C555" s="504" t="s">
        <v>116</v>
      </c>
      <c r="D555" s="113"/>
      <c r="E555" s="147"/>
      <c r="F555" s="203"/>
      <c r="G555" s="203"/>
      <c r="H555" s="413"/>
      <c r="I555" s="203"/>
      <c r="J555" s="203"/>
      <c r="K555" s="203"/>
      <c r="L555" s="203"/>
      <c r="M555" s="203"/>
      <c r="N555" s="413"/>
      <c r="O555" s="203"/>
      <c r="P555" s="203"/>
      <c r="Q555" s="203"/>
      <c r="R555" s="203"/>
      <c r="S555" s="203"/>
      <c r="T555" s="203"/>
      <c r="U555" s="203"/>
      <c r="V555" s="203"/>
      <c r="W555" s="203"/>
      <c r="X555" s="203"/>
      <c r="Y555" s="413"/>
      <c r="Z555" s="203"/>
      <c r="AA555" s="203"/>
      <c r="AB555" s="95"/>
      <c r="AC555" s="202"/>
      <c r="AD555" s="2593"/>
      <c r="AE555" s="203"/>
      <c r="AF555" s="95"/>
      <c r="AG555" s="406"/>
      <c r="AH555" s="406"/>
      <c r="AI555" s="15"/>
      <c r="AJ555" s="15"/>
      <c r="AK555" s="15"/>
      <c r="AL555" s="15"/>
      <c r="AM555" s="406"/>
    </row>
    <row r="556" spans="1:39" hidden="1" x14ac:dyDescent="0.25">
      <c r="A556" s="1870"/>
      <c r="B556" s="1867"/>
      <c r="C556" s="124" t="s">
        <v>117</v>
      </c>
      <c r="D556" s="108"/>
      <c r="E556" s="73"/>
      <c r="F556" s="155"/>
      <c r="G556" s="155"/>
      <c r="H556" s="412"/>
      <c r="I556" s="155"/>
      <c r="J556" s="155"/>
      <c r="K556" s="155"/>
      <c r="L556" s="155"/>
      <c r="M556" s="155"/>
      <c r="N556" s="412"/>
      <c r="O556" s="155"/>
      <c r="P556" s="155"/>
      <c r="Q556" s="155"/>
      <c r="R556" s="155"/>
      <c r="S556" s="155"/>
      <c r="T556" s="155"/>
      <c r="U556" s="155"/>
      <c r="V556" s="155"/>
      <c r="W556" s="155"/>
      <c r="X556" s="155"/>
      <c r="Y556" s="412"/>
      <c r="Z556" s="155"/>
      <c r="AA556" s="155"/>
      <c r="AB556" s="74"/>
      <c r="AC556" s="132"/>
      <c r="AD556" s="81"/>
      <c r="AE556" s="155">
        <v>13</v>
      </c>
      <c r="AF556" s="74"/>
      <c r="AG556" s="406"/>
      <c r="AH556" s="406"/>
      <c r="AI556" s="15"/>
      <c r="AJ556" s="15"/>
      <c r="AK556" s="15"/>
      <c r="AL556" s="15"/>
      <c r="AM556" s="406"/>
    </row>
    <row r="557" spans="1:39" ht="16.5" thickBot="1" x14ac:dyDescent="0.3">
      <c r="A557" s="3339" t="s">
        <v>42</v>
      </c>
      <c r="B557" s="3340"/>
      <c r="C557" s="3341"/>
      <c r="D557" s="114"/>
      <c r="E557" s="178">
        <f>SQRT(E551*E551+E552*E552)/E536/1.73</f>
        <v>9.7795312843280637</v>
      </c>
      <c r="F557" s="178">
        <f t="shared" ref="F557:AB557" si="247">SQRT(F551*F551+F552*F552)/F536/1.73</f>
        <v>9.744786111315344</v>
      </c>
      <c r="G557" s="178">
        <f t="shared" si="247"/>
        <v>9.6294767985203489</v>
      </c>
      <c r="H557" s="410">
        <f t="shared" si="247"/>
        <v>9.6147463993660391</v>
      </c>
      <c r="I557" s="178">
        <f t="shared" si="247"/>
        <v>10.011711954397565</v>
      </c>
      <c r="J557" s="178">
        <f t="shared" si="247"/>
        <v>10.59855034267343</v>
      </c>
      <c r="K557" s="178">
        <f t="shared" si="247"/>
        <v>13.319940515139654</v>
      </c>
      <c r="L557" s="178">
        <f t="shared" si="247"/>
        <v>17.05372259074877</v>
      </c>
      <c r="M557" s="178">
        <f t="shared" si="247"/>
        <v>16.957737821476329</v>
      </c>
      <c r="N557" s="410">
        <f t="shared" si="247"/>
        <v>17.228155897743985</v>
      </c>
      <c r="O557" s="178">
        <f t="shared" si="247"/>
        <v>15.971605390307568</v>
      </c>
      <c r="P557" s="178">
        <f t="shared" si="247"/>
        <v>15.954350344418977</v>
      </c>
      <c r="Q557" s="178">
        <f t="shared" si="247"/>
        <v>16.460624254857365</v>
      </c>
      <c r="R557" s="178">
        <f t="shared" si="247"/>
        <v>15.532442030281933</v>
      </c>
      <c r="S557" s="178">
        <f t="shared" si="247"/>
        <v>14.130550271271307</v>
      </c>
      <c r="T557" s="178">
        <f t="shared" si="247"/>
        <v>13.330290520688358</v>
      </c>
      <c r="U557" s="178">
        <f t="shared" si="247"/>
        <v>12.945122922475999</v>
      </c>
      <c r="V557" s="178">
        <f t="shared" si="247"/>
        <v>14.313392035115521</v>
      </c>
      <c r="W557" s="178">
        <f t="shared" si="247"/>
        <v>13.557091964142797</v>
      </c>
      <c r="X557" s="178">
        <f t="shared" si="247"/>
        <v>13.874657002097091</v>
      </c>
      <c r="Y557" s="410">
        <f>SQRT(Y551*Y551+Y552*Y552)/Y536/1.73</f>
        <v>12.393532853601204</v>
      </c>
      <c r="Z557" s="178">
        <f t="shared" si="247"/>
        <v>12.887050538431096</v>
      </c>
      <c r="AA557" s="178">
        <f t="shared" si="247"/>
        <v>10.952927561548627</v>
      </c>
      <c r="AB557" s="179">
        <f t="shared" si="247"/>
        <v>10.76675897871778</v>
      </c>
      <c r="AC557" s="109">
        <f>AVERAGE(E557:AB557)</f>
        <v>13.208698182652716</v>
      </c>
      <c r="AD557" s="96">
        <f>(AC553-AC557)/AC553</f>
        <v>-2.5918305448754651E-2</v>
      </c>
      <c r="AE557" s="79"/>
      <c r="AF557" s="80"/>
      <c r="AG557" s="15"/>
      <c r="AH557" s="15"/>
      <c r="AI557" s="15"/>
      <c r="AJ557" s="15"/>
      <c r="AK557" s="406"/>
      <c r="AL557" s="406"/>
      <c r="AM557" s="406"/>
    </row>
    <row r="558" spans="1:39" x14ac:dyDescent="0.25">
      <c r="A558" s="3343" t="s">
        <v>28</v>
      </c>
      <c r="B558" s="3346" t="s">
        <v>121</v>
      </c>
      <c r="C558" s="125" t="s">
        <v>13</v>
      </c>
      <c r="D558" s="122" t="s">
        <v>829</v>
      </c>
      <c r="E558" s="326">
        <v>69.599999999999994</v>
      </c>
      <c r="F558" s="322">
        <v>63.6</v>
      </c>
      <c r="G558" s="322">
        <v>70.400000000000006</v>
      </c>
      <c r="H558" s="436">
        <v>76.599999999999994</v>
      </c>
      <c r="I558" s="322">
        <v>89.6</v>
      </c>
      <c r="J558" s="322">
        <v>121.4</v>
      </c>
      <c r="K558" s="322">
        <v>142.19999999999999</v>
      </c>
      <c r="L558" s="322">
        <v>149.80000000000001</v>
      </c>
      <c r="M558" s="322">
        <v>143.6</v>
      </c>
      <c r="N558" s="436">
        <v>144.4</v>
      </c>
      <c r="O558" s="322">
        <v>143.19999999999999</v>
      </c>
      <c r="P558" s="322">
        <v>152.19999999999999</v>
      </c>
      <c r="Q558" s="322">
        <v>150.4</v>
      </c>
      <c r="R558" s="322">
        <v>141.6</v>
      </c>
      <c r="S558" s="322">
        <v>127.2</v>
      </c>
      <c r="T558" s="322">
        <v>122.6</v>
      </c>
      <c r="U558" s="322">
        <v>116</v>
      </c>
      <c r="V558" s="322">
        <v>124.4</v>
      </c>
      <c r="W558" s="322">
        <v>151.19999999999999</v>
      </c>
      <c r="X558" s="322">
        <v>133.19999999999999</v>
      </c>
      <c r="Y558" s="436">
        <v>126.4</v>
      </c>
      <c r="Z558" s="322">
        <v>117.6</v>
      </c>
      <c r="AA558" s="322">
        <v>94</v>
      </c>
      <c r="AB558" s="476">
        <v>86.2</v>
      </c>
      <c r="AC558" s="134">
        <f>SUM(E558:AB558)</f>
        <v>2857.3999999999992</v>
      </c>
      <c r="AD558" s="2389"/>
      <c r="AE558" s="91">
        <v>100</v>
      </c>
      <c r="AF558" s="92">
        <v>20</v>
      </c>
      <c r="AG558" s="406"/>
      <c r="AH558" s="406"/>
      <c r="AI558" s="14"/>
      <c r="AJ558" s="14"/>
      <c r="AK558" s="15"/>
      <c r="AL558" s="14"/>
      <c r="AM558" s="406"/>
    </row>
    <row r="559" spans="1:39" x14ac:dyDescent="0.25">
      <c r="A559" s="3343"/>
      <c r="B559" s="3346"/>
      <c r="C559" s="123" t="s">
        <v>14</v>
      </c>
      <c r="D559" s="108" t="s">
        <v>829</v>
      </c>
      <c r="E559" s="308">
        <v>40.6</v>
      </c>
      <c r="F559" s="309">
        <v>41.6</v>
      </c>
      <c r="G559" s="309">
        <v>42.4</v>
      </c>
      <c r="H559" s="415">
        <v>39.799999999999997</v>
      </c>
      <c r="I559" s="309">
        <v>41.8</v>
      </c>
      <c r="J559" s="309">
        <v>58.6</v>
      </c>
      <c r="K559" s="309">
        <v>64.8</v>
      </c>
      <c r="L559" s="309">
        <v>71.400000000000006</v>
      </c>
      <c r="M559" s="309">
        <v>62.8</v>
      </c>
      <c r="N559" s="415">
        <v>67.2</v>
      </c>
      <c r="O559" s="309">
        <v>66.400000000000006</v>
      </c>
      <c r="P559" s="309">
        <v>53.8</v>
      </c>
      <c r="Q559" s="309">
        <v>54.8</v>
      </c>
      <c r="R559" s="309">
        <v>46.2</v>
      </c>
      <c r="S559" s="309">
        <v>49</v>
      </c>
      <c r="T559" s="309">
        <v>52</v>
      </c>
      <c r="U559" s="309">
        <v>44.6</v>
      </c>
      <c r="V559" s="309">
        <v>55.4</v>
      </c>
      <c r="W559" s="309">
        <v>68.2</v>
      </c>
      <c r="X559" s="309">
        <v>64.8</v>
      </c>
      <c r="Y559" s="415">
        <v>54.6</v>
      </c>
      <c r="Z559" s="309">
        <v>45.8</v>
      </c>
      <c r="AA559" s="309">
        <v>40.6</v>
      </c>
      <c r="AB559" s="310">
        <v>40.200000000000003</v>
      </c>
      <c r="AC559" s="107">
        <f>SUM(E559:AB559)</f>
        <v>1267.3999999999999</v>
      </c>
      <c r="AD559" s="81"/>
      <c r="AE559" s="155"/>
      <c r="AF559" s="74"/>
      <c r="AG559" s="406"/>
      <c r="AH559" s="406"/>
      <c r="AI559" s="478"/>
      <c r="AJ559" s="479"/>
      <c r="AK559" s="478"/>
      <c r="AL559" s="15"/>
      <c r="AM559" s="406"/>
    </row>
    <row r="560" spans="1:39" x14ac:dyDescent="0.25">
      <c r="A560" s="3343"/>
      <c r="B560" s="3346"/>
      <c r="C560" s="123" t="s">
        <v>15</v>
      </c>
      <c r="D560" s="122" t="s">
        <v>54</v>
      </c>
      <c r="E560" s="1557">
        <v>3</v>
      </c>
      <c r="F560" s="398">
        <v>3</v>
      </c>
      <c r="G560" s="398">
        <v>3</v>
      </c>
      <c r="H560" s="416">
        <v>5</v>
      </c>
      <c r="I560" s="398">
        <v>6</v>
      </c>
      <c r="J560" s="398">
        <v>8</v>
      </c>
      <c r="K560" s="398">
        <v>7</v>
      </c>
      <c r="L560" s="398">
        <v>9</v>
      </c>
      <c r="M560" s="398">
        <v>9</v>
      </c>
      <c r="N560" s="416">
        <v>9</v>
      </c>
      <c r="O560" s="398">
        <v>8</v>
      </c>
      <c r="P560" s="398">
        <v>7</v>
      </c>
      <c r="Q560" s="398">
        <v>7</v>
      </c>
      <c r="R560" s="398">
        <v>8</v>
      </c>
      <c r="S560" s="398">
        <v>7</v>
      </c>
      <c r="T560" s="398">
        <v>6</v>
      </c>
      <c r="U560" s="398">
        <v>7</v>
      </c>
      <c r="V560" s="398">
        <v>9</v>
      </c>
      <c r="W560" s="398">
        <v>7</v>
      </c>
      <c r="X560" s="398">
        <v>8</v>
      </c>
      <c r="Y560" s="416">
        <v>7</v>
      </c>
      <c r="Z560" s="398">
        <v>6</v>
      </c>
      <c r="AA560" s="398">
        <v>5</v>
      </c>
      <c r="AB560" s="1558">
        <v>5</v>
      </c>
      <c r="AC560" s="107">
        <f>AVERAGE(E560:AB560)</f>
        <v>6.625</v>
      </c>
      <c r="AD560" s="81"/>
      <c r="AE560" s="155"/>
      <c r="AF560" s="74"/>
      <c r="AG560" s="406"/>
      <c r="AH560" s="406"/>
      <c r="AI560" s="15"/>
      <c r="AJ560" s="15"/>
      <c r="AK560" s="15"/>
      <c r="AL560" s="15"/>
      <c r="AM560" s="406"/>
    </row>
    <row r="561" spans="1:39" x14ac:dyDescent="0.25">
      <c r="A561" s="3343"/>
      <c r="B561" s="3346"/>
      <c r="C561" s="500" t="s">
        <v>17</v>
      </c>
      <c r="D561" s="128"/>
      <c r="E561" s="356">
        <f t="shared" ref="E561:AB561" si="248">E559/E558</f>
        <v>0.58333333333333337</v>
      </c>
      <c r="F561" s="324">
        <f t="shared" si="248"/>
        <v>0.65408805031446537</v>
      </c>
      <c r="G561" s="324">
        <f t="shared" si="248"/>
        <v>0.60227272727272718</v>
      </c>
      <c r="H561" s="437">
        <f t="shared" si="248"/>
        <v>0.51958224543080944</v>
      </c>
      <c r="I561" s="324">
        <f t="shared" si="248"/>
        <v>0.46651785714285715</v>
      </c>
      <c r="J561" s="324">
        <f t="shared" si="248"/>
        <v>0.48270181219110375</v>
      </c>
      <c r="K561" s="324">
        <f t="shared" si="248"/>
        <v>0.45569620253164561</v>
      </c>
      <c r="L561" s="324">
        <f t="shared" si="248"/>
        <v>0.47663551401869159</v>
      </c>
      <c r="M561" s="324">
        <f t="shared" si="248"/>
        <v>0.43732590529247911</v>
      </c>
      <c r="N561" s="437">
        <f t="shared" si="248"/>
        <v>0.46537396121883656</v>
      </c>
      <c r="O561" s="324">
        <f t="shared" si="248"/>
        <v>0.46368715083798889</v>
      </c>
      <c r="P561" s="324">
        <f t="shared" si="248"/>
        <v>0.35348226018396844</v>
      </c>
      <c r="Q561" s="324">
        <f t="shared" si="248"/>
        <v>0.36436170212765956</v>
      </c>
      <c r="R561" s="324">
        <f t="shared" si="248"/>
        <v>0.32627118644067798</v>
      </c>
      <c r="S561" s="324">
        <f t="shared" si="248"/>
        <v>0.38522012578616349</v>
      </c>
      <c r="T561" s="324">
        <f t="shared" si="248"/>
        <v>0.42414355628058731</v>
      </c>
      <c r="U561" s="324">
        <f t="shared" si="248"/>
        <v>0.38448275862068965</v>
      </c>
      <c r="V561" s="324">
        <f t="shared" si="248"/>
        <v>0.44533762057877813</v>
      </c>
      <c r="W561" s="324">
        <f t="shared" si="248"/>
        <v>0.4510582010582011</v>
      </c>
      <c r="X561" s="324">
        <f t="shared" si="248"/>
        <v>0.48648648648648651</v>
      </c>
      <c r="Y561" s="437">
        <f>Y559/Y558</f>
        <v>0.43196202531645567</v>
      </c>
      <c r="Z561" s="324">
        <f t="shared" si="248"/>
        <v>0.38945578231292516</v>
      </c>
      <c r="AA561" s="324">
        <f t="shared" si="248"/>
        <v>0.43191489361702129</v>
      </c>
      <c r="AB561" s="501">
        <f t="shared" si="248"/>
        <v>0.46635730858468677</v>
      </c>
      <c r="AC561" s="481">
        <f>MAX(E561:AB561)</f>
        <v>0.65408805031446537</v>
      </c>
      <c r="AD561" s="93"/>
      <c r="AE561" s="94"/>
      <c r="AF561" s="505"/>
      <c r="AG561" s="406"/>
      <c r="AH561" s="406"/>
      <c r="AI561" s="15"/>
      <c r="AJ561" s="15"/>
      <c r="AK561" s="15"/>
      <c r="AL561" s="15"/>
      <c r="AM561" s="406"/>
    </row>
    <row r="562" spans="1:39" hidden="1" x14ac:dyDescent="0.25">
      <c r="A562" s="1869"/>
      <c r="B562" s="1866"/>
      <c r="C562" s="504" t="s">
        <v>116</v>
      </c>
      <c r="D562" s="113"/>
      <c r="E562" s="147"/>
      <c r="F562" s="203"/>
      <c r="G562" s="203"/>
      <c r="H562" s="413"/>
      <c r="I562" s="203"/>
      <c r="J562" s="203"/>
      <c r="K562" s="203"/>
      <c r="L562" s="203"/>
      <c r="M562" s="203"/>
      <c r="N562" s="413"/>
      <c r="O562" s="203"/>
      <c r="P562" s="203"/>
      <c r="Q562" s="203"/>
      <c r="R562" s="203"/>
      <c r="S562" s="203"/>
      <c r="T562" s="203"/>
      <c r="U562" s="203"/>
      <c r="V562" s="203"/>
      <c r="W562" s="203"/>
      <c r="X562" s="203"/>
      <c r="Y562" s="413"/>
      <c r="Z562" s="203"/>
      <c r="AA562" s="203"/>
      <c r="AB562" s="95"/>
      <c r="AC562" s="285"/>
      <c r="AD562" s="2593"/>
      <c r="AE562" s="203"/>
      <c r="AF562" s="95"/>
      <c r="AG562" s="406"/>
      <c r="AH562" s="406"/>
      <c r="AI562" s="15"/>
      <c r="AJ562" s="15"/>
      <c r="AK562" s="15"/>
      <c r="AL562" s="15"/>
      <c r="AM562" s="406"/>
    </row>
    <row r="563" spans="1:39" hidden="1" x14ac:dyDescent="0.25">
      <c r="A563" s="1870"/>
      <c r="B563" s="1867"/>
      <c r="C563" s="124" t="s">
        <v>117</v>
      </c>
      <c r="D563" s="108"/>
      <c r="E563" s="73"/>
      <c r="F563" s="155"/>
      <c r="G563" s="155"/>
      <c r="H563" s="412"/>
      <c r="I563" s="155"/>
      <c r="J563" s="155"/>
      <c r="K563" s="155"/>
      <c r="L563" s="155"/>
      <c r="M563" s="155"/>
      <c r="N563" s="412"/>
      <c r="O563" s="155"/>
      <c r="P563" s="155"/>
      <c r="Q563" s="155"/>
      <c r="R563" s="155"/>
      <c r="S563" s="155"/>
      <c r="T563" s="155"/>
      <c r="U563" s="155"/>
      <c r="V563" s="155"/>
      <c r="W563" s="155"/>
      <c r="X563" s="155"/>
      <c r="Y563" s="412"/>
      <c r="Z563" s="155"/>
      <c r="AA563" s="155"/>
      <c r="AB563" s="74"/>
      <c r="AC563" s="132"/>
      <c r="AD563" s="81"/>
      <c r="AE563" s="155">
        <v>6</v>
      </c>
      <c r="AF563" s="74"/>
      <c r="AG563" s="406"/>
      <c r="AH563" s="406"/>
      <c r="AI563" s="15"/>
      <c r="AJ563" s="15"/>
      <c r="AK563" s="15"/>
      <c r="AL563" s="15"/>
      <c r="AM563" s="406"/>
    </row>
    <row r="564" spans="1:39" ht="16.5" thickBot="1" x14ac:dyDescent="0.3">
      <c r="A564" s="3339" t="s">
        <v>42</v>
      </c>
      <c r="B564" s="3340"/>
      <c r="C564" s="3341"/>
      <c r="D564" s="114"/>
      <c r="E564" s="506">
        <f>SQRT(E558*E558+E559*E559)/E536/1.73</f>
        <v>4.4231551547633723</v>
      </c>
      <c r="F564" s="179">
        <f t="shared" ref="F564:AB564" si="249">SQRT(F558*F558+F559*F559)/F536/1.73</f>
        <v>4.1678188261428089</v>
      </c>
      <c r="G564" s="179">
        <f t="shared" si="249"/>
        <v>4.5199032313553644</v>
      </c>
      <c r="H564" s="419">
        <f t="shared" si="249"/>
        <v>4.7251407077484711</v>
      </c>
      <c r="I564" s="179">
        <f t="shared" si="249"/>
        <v>5.417123114959403</v>
      </c>
      <c r="J564" s="179">
        <f t="shared" si="249"/>
        <v>7.4423077250960601</v>
      </c>
      <c r="K564" s="179">
        <f t="shared" si="249"/>
        <v>8.6771065444606208</v>
      </c>
      <c r="L564" s="179">
        <f t="shared" si="249"/>
        <v>9.3309740151939806</v>
      </c>
      <c r="M564" s="179">
        <f t="shared" si="249"/>
        <v>8.7787122900659877</v>
      </c>
      <c r="N564" s="419">
        <f t="shared" si="249"/>
        <v>8.9469454327962676</v>
      </c>
      <c r="O564" s="179">
        <f t="shared" si="249"/>
        <v>8.8755029169212438</v>
      </c>
      <c r="P564" s="179">
        <f t="shared" si="249"/>
        <v>8.9982146021932117</v>
      </c>
      <c r="Q564" s="179">
        <f t="shared" si="249"/>
        <v>8.8968699189449474</v>
      </c>
      <c r="R564" s="179">
        <f t="shared" si="249"/>
        <v>8.3426479280188239</v>
      </c>
      <c r="S564" s="179">
        <f t="shared" si="249"/>
        <v>7.6349618509841193</v>
      </c>
      <c r="T564" s="179">
        <f t="shared" si="249"/>
        <v>7.4159911213159635</v>
      </c>
      <c r="U564" s="179">
        <f t="shared" si="249"/>
        <v>6.9074343089295462</v>
      </c>
      <c r="V564" s="179">
        <f t="shared" si="249"/>
        <v>7.6201123345701225</v>
      </c>
      <c r="W564" s="179">
        <f t="shared" si="249"/>
        <v>9.1925507650903047</v>
      </c>
      <c r="X564" s="179">
        <f t="shared" si="249"/>
        <v>8.1389641751673167</v>
      </c>
      <c r="Y564" s="419">
        <f>SQRT(Y558*Y558+Y559*Y559)/Y536/1.73</f>
        <v>7.6823090693826517</v>
      </c>
      <c r="Z564" s="179">
        <f t="shared" si="249"/>
        <v>7.0619724484617583</v>
      </c>
      <c r="AA564" s="179">
        <f t="shared" si="249"/>
        <v>5.7075024015646934</v>
      </c>
      <c r="AB564" s="180">
        <f t="shared" si="249"/>
        <v>5.266149837421052</v>
      </c>
      <c r="AC564" s="507">
        <f>AVERAGE(E564:AB564)</f>
        <v>7.2570987800645028</v>
      </c>
      <c r="AD564" s="508">
        <f>(AC560-AC564)/AC560</f>
        <v>-9.5411136613509862E-2</v>
      </c>
      <c r="AE564" s="509"/>
      <c r="AF564" s="510"/>
      <c r="AG564" s="15"/>
      <c r="AH564" s="15"/>
      <c r="AI564" s="15"/>
      <c r="AJ564" s="15"/>
      <c r="AK564" s="406"/>
      <c r="AL564" s="406"/>
      <c r="AM564" s="406"/>
    </row>
    <row r="565" spans="1:39" ht="16.5" thickBot="1" x14ac:dyDescent="0.3">
      <c r="A565" s="642"/>
      <c r="B565" s="643" t="s">
        <v>31</v>
      </c>
      <c r="C565" s="1562"/>
      <c r="D565" s="645" t="s">
        <v>829</v>
      </c>
      <c r="E565" s="646">
        <v>0.14499999999999999</v>
      </c>
      <c r="F565" s="646">
        <v>0.14000000000000001</v>
      </c>
      <c r="G565" s="646">
        <v>0.14000000000000001</v>
      </c>
      <c r="H565" s="2392">
        <v>0.14499999999999999</v>
      </c>
      <c r="I565" s="646">
        <v>0.14000000000000001</v>
      </c>
      <c r="J565" s="646">
        <v>0.14499999999999999</v>
      </c>
      <c r="K565" s="646">
        <v>0.14000000000000001</v>
      </c>
      <c r="L565" s="646">
        <v>0.13500000000000001</v>
      </c>
      <c r="M565" s="646">
        <v>6.5000000000000002E-2</v>
      </c>
      <c r="N565" s="2392">
        <v>6.5000000000000002E-2</v>
      </c>
      <c r="O565" s="646">
        <v>0.06</v>
      </c>
      <c r="P565" s="646">
        <v>6.5000000000000002E-2</v>
      </c>
      <c r="Q565" s="646">
        <v>0.06</v>
      </c>
      <c r="R565" s="646">
        <v>0.13500000000000001</v>
      </c>
      <c r="S565" s="646">
        <v>0.06</v>
      </c>
      <c r="T565" s="646">
        <v>0.13</v>
      </c>
      <c r="U565" s="646">
        <v>0.13500000000000001</v>
      </c>
      <c r="V565" s="646">
        <v>0.14000000000000001</v>
      </c>
      <c r="W565" s="646">
        <v>0.13500000000000001</v>
      </c>
      <c r="X565" s="646">
        <v>7.0000000000000007E-2</v>
      </c>
      <c r="Y565" s="2392">
        <v>0.14000000000000001</v>
      </c>
      <c r="Z565" s="646">
        <v>0.14000000000000001</v>
      </c>
      <c r="AA565" s="646">
        <v>0.13500000000000001</v>
      </c>
      <c r="AB565" s="646">
        <v>0.13500000000000001</v>
      </c>
      <c r="AC565" s="650">
        <f>SUM(E565:AB565)</f>
        <v>2.8</v>
      </c>
      <c r="AD565" s="1563"/>
      <c r="AE565" s="1564">
        <v>1</v>
      </c>
      <c r="AF565" s="1565">
        <v>10</v>
      </c>
      <c r="AG565" s="406"/>
      <c r="AH565" s="406"/>
      <c r="AI565" s="14"/>
      <c r="AJ565" s="14"/>
      <c r="AK565" s="15"/>
      <c r="AL565" s="14"/>
      <c r="AM565" s="406"/>
    </row>
    <row r="566" spans="1:39" ht="16.5" hidden="1" thickBot="1" x14ac:dyDescent="0.3">
      <c r="A566" s="651"/>
      <c r="B566" s="652"/>
      <c r="C566" s="653" t="s">
        <v>116</v>
      </c>
      <c r="D566" s="182"/>
      <c r="E566" s="242"/>
      <c r="F566" s="227"/>
      <c r="G566" s="227"/>
      <c r="H566" s="435"/>
      <c r="I566" s="227"/>
      <c r="J566" s="227"/>
      <c r="K566" s="227"/>
      <c r="L566" s="227"/>
      <c r="M566" s="227"/>
      <c r="N566" s="435"/>
      <c r="O566" s="227"/>
      <c r="P566" s="227"/>
      <c r="Q566" s="227"/>
      <c r="R566" s="227"/>
      <c r="S566" s="227"/>
      <c r="T566" s="227"/>
      <c r="U566" s="227"/>
      <c r="V566" s="227"/>
      <c r="W566" s="227"/>
      <c r="X566" s="227"/>
      <c r="Y566" s="435"/>
      <c r="Z566" s="227"/>
      <c r="AA566" s="227"/>
      <c r="AB566" s="2604"/>
      <c r="AC566" s="654"/>
      <c r="AD566" s="1559"/>
      <c r="AE566" s="1560"/>
      <c r="AF566" s="1561"/>
      <c r="AG566" s="15"/>
      <c r="AH566" s="406"/>
      <c r="AI566" s="406"/>
      <c r="AJ566" s="406"/>
      <c r="AK566" s="406"/>
      <c r="AL566" s="406"/>
      <c r="AM566" s="406"/>
    </row>
    <row r="567" spans="1:39" ht="15.75" customHeight="1" x14ac:dyDescent="0.25">
      <c r="A567" s="3374" t="s">
        <v>32</v>
      </c>
      <c r="B567" s="3375"/>
      <c r="C567" s="125" t="s">
        <v>13</v>
      </c>
      <c r="D567" s="122"/>
      <c r="E567" s="138">
        <f t="shared" ref="E567:AC568" si="250">SUM(E537,E544,E551,E558)</f>
        <v>300.20000000000005</v>
      </c>
      <c r="F567" s="136">
        <f t="shared" si="250"/>
        <v>292.60000000000002</v>
      </c>
      <c r="G567" s="136">
        <f t="shared" si="250"/>
        <v>303</v>
      </c>
      <c r="H567" s="411">
        <f t="shared" si="250"/>
        <v>300.60000000000002</v>
      </c>
      <c r="I567" s="136">
        <f t="shared" si="250"/>
        <v>334.6</v>
      </c>
      <c r="J567" s="136">
        <f t="shared" si="250"/>
        <v>416.6</v>
      </c>
      <c r="K567" s="136">
        <f t="shared" si="250"/>
        <v>504.8</v>
      </c>
      <c r="L567" s="136">
        <f t="shared" si="250"/>
        <v>586.20000000000005</v>
      </c>
      <c r="M567" s="136">
        <f t="shared" si="250"/>
        <v>585.80000000000007</v>
      </c>
      <c r="N567" s="411">
        <f t="shared" si="250"/>
        <v>568.79999999999995</v>
      </c>
      <c r="O567" s="136">
        <f t="shared" si="250"/>
        <v>552.20000000000005</v>
      </c>
      <c r="P567" s="136">
        <f t="shared" si="250"/>
        <v>558.20000000000005</v>
      </c>
      <c r="Q567" s="136">
        <f t="shared" si="250"/>
        <v>569.80000000000007</v>
      </c>
      <c r="R567" s="136">
        <f t="shared" si="250"/>
        <v>559.20000000000005</v>
      </c>
      <c r="S567" s="136">
        <f t="shared" si="250"/>
        <v>509.2</v>
      </c>
      <c r="T567" s="136">
        <f t="shared" si="250"/>
        <v>499.4</v>
      </c>
      <c r="U567" s="136">
        <f t="shared" si="250"/>
        <v>499</v>
      </c>
      <c r="V567" s="136">
        <f t="shared" si="250"/>
        <v>540.20000000000005</v>
      </c>
      <c r="W567" s="136">
        <f t="shared" si="250"/>
        <v>551</v>
      </c>
      <c r="X567" s="136">
        <f t="shared" si="250"/>
        <v>532.40000000000009</v>
      </c>
      <c r="Y567" s="436">
        <f>SUM(Y537,Y544,Y551,Y558)</f>
        <v>483.20000000000005</v>
      </c>
      <c r="Z567" s="136">
        <f t="shared" si="250"/>
        <v>472.20000000000005</v>
      </c>
      <c r="AA567" s="136">
        <f t="shared" si="250"/>
        <v>389.79999999999995</v>
      </c>
      <c r="AB567" s="522">
        <f t="shared" si="250"/>
        <v>350.8</v>
      </c>
      <c r="AC567" s="523">
        <f t="shared" si="250"/>
        <v>11259.800000000001</v>
      </c>
      <c r="AD567" s="1"/>
      <c r="AE567" s="1"/>
      <c r="AF567" s="1"/>
      <c r="AG567" s="1"/>
    </row>
    <row r="568" spans="1:39" ht="16.5" thickBot="1" x14ac:dyDescent="0.3">
      <c r="A568" s="3309"/>
      <c r="B568" s="3310"/>
      <c r="C568" s="126" t="s">
        <v>14</v>
      </c>
      <c r="D568" s="114"/>
      <c r="E568" s="524">
        <f t="shared" si="250"/>
        <v>261</v>
      </c>
      <c r="F568" s="329">
        <f t="shared" si="250"/>
        <v>270.2</v>
      </c>
      <c r="G568" s="329">
        <f t="shared" si="250"/>
        <v>277.8</v>
      </c>
      <c r="H568" s="427">
        <f t="shared" si="250"/>
        <v>264.2</v>
      </c>
      <c r="I568" s="329">
        <f t="shared" si="250"/>
        <v>273.2</v>
      </c>
      <c r="J568" s="329">
        <f t="shared" si="250"/>
        <v>291.60000000000002</v>
      </c>
      <c r="K568" s="329">
        <f t="shared" si="250"/>
        <v>294.39999999999998</v>
      </c>
      <c r="L568" s="329">
        <f t="shared" si="250"/>
        <v>323.20000000000005</v>
      </c>
      <c r="M568" s="329">
        <f t="shared" si="250"/>
        <v>330.40000000000003</v>
      </c>
      <c r="N568" s="427">
        <f t="shared" si="250"/>
        <v>339.40000000000003</v>
      </c>
      <c r="O568" s="329">
        <f t="shared" si="250"/>
        <v>334</v>
      </c>
      <c r="P568" s="329">
        <f t="shared" si="250"/>
        <v>338.59999999999997</v>
      </c>
      <c r="Q568" s="329">
        <f t="shared" si="250"/>
        <v>320.2</v>
      </c>
      <c r="R568" s="329">
        <f t="shared" si="250"/>
        <v>311.59999999999997</v>
      </c>
      <c r="S568" s="329">
        <f t="shared" si="250"/>
        <v>304.79999999999995</v>
      </c>
      <c r="T568" s="329">
        <f t="shared" si="250"/>
        <v>296.39999999999998</v>
      </c>
      <c r="U568" s="329">
        <f t="shared" si="250"/>
        <v>288.8</v>
      </c>
      <c r="V568" s="329">
        <f t="shared" si="250"/>
        <v>309</v>
      </c>
      <c r="W568" s="329">
        <f t="shared" si="250"/>
        <v>300.60000000000002</v>
      </c>
      <c r="X568" s="329">
        <f t="shared" si="250"/>
        <v>312.8</v>
      </c>
      <c r="Y568" s="419">
        <f>SUM(Y538,Y545,Y552,Y559)</f>
        <v>279</v>
      </c>
      <c r="Z568" s="329">
        <f t="shared" si="250"/>
        <v>263</v>
      </c>
      <c r="AA568" s="329">
        <f t="shared" si="250"/>
        <v>258.20000000000005</v>
      </c>
      <c r="AB568" s="525">
        <f t="shared" si="250"/>
        <v>266.60000000000002</v>
      </c>
      <c r="AC568" s="526">
        <f t="shared" si="250"/>
        <v>7108.9999999999991</v>
      </c>
      <c r="AD568" s="1"/>
      <c r="AE568" s="1"/>
      <c r="AF568" s="1"/>
      <c r="AG568" s="1"/>
    </row>
    <row r="569" spans="1:39" ht="15.75" customHeight="1" x14ac:dyDescent="0.25">
      <c r="A569" s="3304" t="s">
        <v>33</v>
      </c>
      <c r="B569" s="3308"/>
      <c r="C569" s="121" t="s">
        <v>34</v>
      </c>
      <c r="D569" s="113"/>
      <c r="E569" s="139">
        <f t="shared" ref="E569:AC570" si="251">100-(E567/(E526))*100</f>
        <v>7.9705702023298386</v>
      </c>
      <c r="F569" s="137">
        <f t="shared" si="251"/>
        <v>14.394382679929791</v>
      </c>
      <c r="G569" s="137">
        <f t="shared" si="251"/>
        <v>7.1122011036174086</v>
      </c>
      <c r="H569" s="425">
        <f t="shared" si="251"/>
        <v>12.053832650672902</v>
      </c>
      <c r="I569" s="137">
        <f t="shared" si="251"/>
        <v>13.851699279093708</v>
      </c>
      <c r="J569" s="137">
        <f t="shared" si="251"/>
        <v>13.496677740863788</v>
      </c>
      <c r="K569" s="137">
        <f t="shared" si="251"/>
        <v>7.1546808901968006</v>
      </c>
      <c r="L569" s="137">
        <f t="shared" si="251"/>
        <v>-1.9832985386221367</v>
      </c>
      <c r="M569" s="137">
        <f t="shared" si="251"/>
        <v>-1.9137091162143633</v>
      </c>
      <c r="N569" s="425">
        <f t="shared" si="251"/>
        <v>-1.6985517611299912</v>
      </c>
      <c r="O569" s="137">
        <f t="shared" si="251"/>
        <v>1.2694439477918706</v>
      </c>
      <c r="P569" s="137">
        <f t="shared" si="251"/>
        <v>-2.6669118999448074</v>
      </c>
      <c r="Q569" s="137">
        <f t="shared" si="251"/>
        <v>-7.875804619462329</v>
      </c>
      <c r="R569" s="137">
        <f t="shared" si="251"/>
        <v>-5.8689890193108738</v>
      </c>
      <c r="S569" s="137">
        <f t="shared" si="251"/>
        <v>3.597122302158283</v>
      </c>
      <c r="T569" s="137">
        <f t="shared" si="251"/>
        <v>-10.854605993340741</v>
      </c>
      <c r="U569" s="137">
        <f t="shared" si="251"/>
        <v>2.6721279500682726</v>
      </c>
      <c r="V569" s="137">
        <f t="shared" si="251"/>
        <v>-5.3637604837136763</v>
      </c>
      <c r="W569" s="137">
        <f t="shared" si="251"/>
        <v>-7.4702555100448507</v>
      </c>
      <c r="X569" s="137">
        <f t="shared" si="251"/>
        <v>-3.842402964696717</v>
      </c>
      <c r="Y569" s="425">
        <f>100-(Y567/(Y526))*100</f>
        <v>-3.6687406136022247</v>
      </c>
      <c r="Z569" s="137">
        <f t="shared" si="251"/>
        <v>-8.551724137931032</v>
      </c>
      <c r="AA569" s="137">
        <f t="shared" si="251"/>
        <v>-0.36045314109165361</v>
      </c>
      <c r="AB569" s="140">
        <f t="shared" si="251"/>
        <v>1.8191995521970341</v>
      </c>
      <c r="AC569" s="528">
        <f t="shared" si="251"/>
        <v>0.3054638180321092</v>
      </c>
      <c r="AD569" s="1"/>
      <c r="AE569" s="1"/>
      <c r="AF569" s="1"/>
      <c r="AG569" s="1"/>
    </row>
    <row r="570" spans="1:39" ht="16.5" thickBot="1" x14ac:dyDescent="0.3">
      <c r="A570" s="3309"/>
      <c r="B570" s="3310"/>
      <c r="C570" s="126" t="s">
        <v>35</v>
      </c>
      <c r="D570" s="114"/>
      <c r="E570" s="529">
        <f t="shared" si="251"/>
        <v>-26.637554585152841</v>
      </c>
      <c r="F570" s="530">
        <f t="shared" si="251"/>
        <v>-25.150532654006483</v>
      </c>
      <c r="G570" s="530">
        <f t="shared" si="251"/>
        <v>-34.788937409024754</v>
      </c>
      <c r="H570" s="430">
        <f t="shared" si="251"/>
        <v>-22.371468272348309</v>
      </c>
      <c r="I570" s="530">
        <f t="shared" si="251"/>
        <v>-11.373827965756206</v>
      </c>
      <c r="J570" s="530">
        <f t="shared" si="251"/>
        <v>4.1420118343195185</v>
      </c>
      <c r="K570" s="530">
        <f t="shared" si="251"/>
        <v>14.294032023289674</v>
      </c>
      <c r="L570" s="530">
        <f t="shared" si="251"/>
        <v>10.988708344808586</v>
      </c>
      <c r="M570" s="530">
        <f t="shared" si="251"/>
        <v>9.005783530707788</v>
      </c>
      <c r="N570" s="430">
        <f t="shared" si="251"/>
        <v>3.9343334276818496</v>
      </c>
      <c r="O570" s="530">
        <f t="shared" si="251"/>
        <v>5.4627795075007128</v>
      </c>
      <c r="P570" s="530">
        <f t="shared" si="251"/>
        <v>1.4264919941775958</v>
      </c>
      <c r="Q570" s="530">
        <f t="shared" si="251"/>
        <v>4.0455498951153714</v>
      </c>
      <c r="R570" s="530">
        <f t="shared" si="251"/>
        <v>6.6227150134851627</v>
      </c>
      <c r="S570" s="530">
        <f t="shared" si="251"/>
        <v>8.6604734791729214</v>
      </c>
      <c r="T570" s="530">
        <f t="shared" si="251"/>
        <v>-4.1461700632466432</v>
      </c>
      <c r="U570" s="530">
        <f t="shared" si="251"/>
        <v>10.809141445336621</v>
      </c>
      <c r="V570" s="530">
        <f t="shared" si="251"/>
        <v>4.5707226683137776</v>
      </c>
      <c r="W570" s="530">
        <f t="shared" si="251"/>
        <v>7.1649166151945565</v>
      </c>
      <c r="X570" s="530">
        <f t="shared" si="251"/>
        <v>3.3971587399629328</v>
      </c>
      <c r="Y570" s="430">
        <f>100-(Y568/(Y527))*100</f>
        <v>5.2309782608695627</v>
      </c>
      <c r="Z570" s="530">
        <f t="shared" si="251"/>
        <v>4.2940320232896738</v>
      </c>
      <c r="AA570" s="530">
        <f t="shared" si="251"/>
        <v>-5.2588666938442827</v>
      </c>
      <c r="AB570" s="531">
        <f t="shared" si="251"/>
        <v>-18.121400088613228</v>
      </c>
      <c r="AC570" s="532">
        <f t="shared" si="251"/>
        <v>0.35602152949093124</v>
      </c>
      <c r="AD570" s="1"/>
      <c r="AE570" s="1"/>
      <c r="AF570" s="1"/>
      <c r="AG570" s="1"/>
    </row>
    <row r="571" spans="1:39" ht="15.75" customHeight="1" x14ac:dyDescent="0.25">
      <c r="A571" s="3370"/>
      <c r="B571" s="3371"/>
      <c r="C571" s="228"/>
      <c r="D571" s="453" t="s">
        <v>111</v>
      </c>
      <c r="E571" s="454">
        <f>(E528-E539-E546-E553-E560)/E528</f>
        <v>4.7619047619047616E-2</v>
      </c>
      <c r="F571" s="454">
        <f t="shared" ref="F571:AC571" si="252">(F528-F539-F546-F553-F560)/F528</f>
        <v>9.0909090909090912E-2</v>
      </c>
      <c r="G571" s="454">
        <f t="shared" si="252"/>
        <v>4.7619047619047616E-2</v>
      </c>
      <c r="H571" s="455">
        <f t="shared" si="252"/>
        <v>4.5454545454545456E-2</v>
      </c>
      <c r="I571" s="454">
        <f t="shared" si="252"/>
        <v>-0.04</v>
      </c>
      <c r="J571" s="454">
        <f t="shared" si="252"/>
        <v>3.2258064516129031E-2</v>
      </c>
      <c r="K571" s="454">
        <f t="shared" si="252"/>
        <v>0</v>
      </c>
      <c r="L571" s="454">
        <f t="shared" si="252"/>
        <v>2.7027027027027029E-2</v>
      </c>
      <c r="M571" s="454">
        <f t="shared" si="252"/>
        <v>0</v>
      </c>
      <c r="N571" s="455">
        <f t="shared" si="252"/>
        <v>0</v>
      </c>
      <c r="O571" s="454">
        <f t="shared" si="252"/>
        <v>2.7777777777777776E-2</v>
      </c>
      <c r="P571" s="454">
        <f t="shared" si="252"/>
        <v>0</v>
      </c>
      <c r="Q571" s="454">
        <f t="shared" si="252"/>
        <v>5.8823529411764705E-2</v>
      </c>
      <c r="R571" s="454">
        <f t="shared" si="252"/>
        <v>0</v>
      </c>
      <c r="S571" s="454">
        <f t="shared" si="252"/>
        <v>2.9411764705882353E-2</v>
      </c>
      <c r="T571" s="454">
        <f t="shared" si="252"/>
        <v>3.4482758620689655E-2</v>
      </c>
      <c r="U571" s="454">
        <f t="shared" si="252"/>
        <v>3.0303030303030304E-2</v>
      </c>
      <c r="V571" s="454">
        <f t="shared" si="252"/>
        <v>3.0303030303030304E-2</v>
      </c>
      <c r="W571" s="454">
        <f t="shared" si="252"/>
        <v>3.0303030303030304E-2</v>
      </c>
      <c r="X571" s="454">
        <f t="shared" si="252"/>
        <v>3.0303030303030304E-2</v>
      </c>
      <c r="Y571" s="455">
        <f>(Y528-Y539-Y546-Y553-Y560)/Y528</f>
        <v>0</v>
      </c>
      <c r="Z571" s="454">
        <f t="shared" si="252"/>
        <v>0</v>
      </c>
      <c r="AA571" s="454">
        <f t="shared" si="252"/>
        <v>0.04</v>
      </c>
      <c r="AB571" s="456">
        <f t="shared" si="252"/>
        <v>-4.3478260869565216E-2</v>
      </c>
      <c r="AC571" s="457">
        <f t="shared" si="252"/>
        <v>2.0632737276478678E-2</v>
      </c>
      <c r="AD571" s="1"/>
      <c r="AE571" s="24"/>
      <c r="AF571" s="1"/>
      <c r="AG571" s="24"/>
    </row>
    <row r="572" spans="1:39" ht="16.5" thickBot="1" x14ac:dyDescent="0.3">
      <c r="A572" s="3372"/>
      <c r="B572" s="3373"/>
      <c r="C572" s="229"/>
      <c r="D572" s="141" t="s">
        <v>112</v>
      </c>
      <c r="E572" s="458">
        <f>(E532-E543-E550-E557-E564)/E532</f>
        <v>-4.2271872365847861E-2</v>
      </c>
      <c r="F572" s="458">
        <f t="shared" ref="F572:AC572" si="253">(F532-F543-F550-F557-F564)/F532</f>
        <v>4.9746496310674876E-3</v>
      </c>
      <c r="G572" s="458">
        <f t="shared" si="253"/>
        <v>-7.7525552770239356E-2</v>
      </c>
      <c r="H572" s="459">
        <f t="shared" si="253"/>
        <v>-3.9076309975738166E-3</v>
      </c>
      <c r="I572" s="458">
        <f t="shared" si="253"/>
        <v>4.642582505260532E-2</v>
      </c>
      <c r="J572" s="458">
        <f t="shared" si="253"/>
        <v>9.673086015274468E-2</v>
      </c>
      <c r="K572" s="458">
        <f t="shared" si="253"/>
        <v>8.5502398239451827E-2</v>
      </c>
      <c r="L572" s="458">
        <f t="shared" si="253"/>
        <v>1.1528316405502795E-2</v>
      </c>
      <c r="M572" s="458">
        <f t="shared" si="253"/>
        <v>5.3462989665671902E-3</v>
      </c>
      <c r="N572" s="459">
        <f t="shared" si="253"/>
        <v>-5.6116402536436081E-3</v>
      </c>
      <c r="O572" s="458">
        <f t="shared" si="253"/>
        <v>1.821591802585969E-2</v>
      </c>
      <c r="P572" s="458">
        <f t="shared" si="253"/>
        <v>-2.5777147812640976E-2</v>
      </c>
      <c r="Q572" s="458">
        <f t="shared" si="253"/>
        <v>-5.5437877362687502E-2</v>
      </c>
      <c r="R572" s="458">
        <f t="shared" si="253"/>
        <v>-3.4310625272140266E-2</v>
      </c>
      <c r="S572" s="458">
        <f t="shared" si="253"/>
        <v>4.2501576970344207E-2</v>
      </c>
      <c r="T572" s="458">
        <f t="shared" si="253"/>
        <v>-9.5983366564023662E-2</v>
      </c>
      <c r="U572" s="458">
        <f t="shared" si="253"/>
        <v>4.3021695592912683E-2</v>
      </c>
      <c r="V572" s="458">
        <f t="shared" si="253"/>
        <v>-3.1212964867549303E-2</v>
      </c>
      <c r="W572" s="458">
        <f t="shared" si="253"/>
        <v>-3.8928445228490302E-2</v>
      </c>
      <c r="X572" s="458">
        <f t="shared" si="253"/>
        <v>-2.2418657990330944E-2</v>
      </c>
      <c r="Y572" s="459">
        <f>(Y532-Y543-Y550-Y557-Y564)/Y532</f>
        <v>-1.7069088949742371E-2</v>
      </c>
      <c r="Z572" s="458">
        <f t="shared" si="253"/>
        <v>-5.6402378757592853E-2</v>
      </c>
      <c r="AA572" s="458">
        <f t="shared" si="253"/>
        <v>-2.6246628627527965E-2</v>
      </c>
      <c r="AB572" s="460">
        <f t="shared" si="253"/>
        <v>-5.2377850687530932E-2</v>
      </c>
      <c r="AC572" s="461">
        <f t="shared" si="253"/>
        <v>-7.080525143107661E-3</v>
      </c>
      <c r="AD572" s="1"/>
      <c r="AE572" s="24"/>
      <c r="AF572" s="1"/>
      <c r="AG572" s="24"/>
    </row>
    <row r="573" spans="1:39" ht="30.75" customHeight="1" thickBot="1" x14ac:dyDescent="0.3">
      <c r="A573" s="11"/>
      <c r="B573" s="12"/>
      <c r="C573" s="12"/>
      <c r="D573" s="11"/>
      <c r="E573" s="333"/>
      <c r="F573" s="333"/>
      <c r="G573" s="333"/>
      <c r="H573" s="333"/>
      <c r="I573" s="333"/>
      <c r="J573" s="333"/>
      <c r="K573" s="333"/>
      <c r="L573" s="333"/>
      <c r="M573" s="333"/>
      <c r="N573" s="333"/>
      <c r="O573" s="333"/>
      <c r="P573" s="333"/>
      <c r="Q573" s="333"/>
      <c r="R573" s="333"/>
      <c r="S573" s="333"/>
      <c r="T573" s="333"/>
      <c r="U573" s="333"/>
      <c r="V573" s="333"/>
      <c r="W573" s="333"/>
      <c r="X573" s="333"/>
      <c r="Y573" s="333"/>
      <c r="Z573" s="333"/>
      <c r="AA573" s="333"/>
      <c r="AB573" s="333"/>
      <c r="AC573" s="12"/>
      <c r="AD573" s="12"/>
      <c r="AE573" s="12"/>
      <c r="AF573" s="12"/>
      <c r="AG573" s="12"/>
      <c r="AI573" s="406"/>
      <c r="AJ573" s="406"/>
      <c r="AK573" s="406"/>
      <c r="AL573" s="406"/>
      <c r="AM573" s="406"/>
    </row>
    <row r="574" spans="1:39" ht="16.5" thickBot="1" x14ac:dyDescent="0.3">
      <c r="A574" s="3319" t="s">
        <v>122</v>
      </c>
      <c r="B574" s="3320"/>
      <c r="C574" s="468"/>
      <c r="D574" s="533">
        <v>0</v>
      </c>
      <c r="E574" s="464">
        <v>1</v>
      </c>
      <c r="F574" s="465">
        <v>2</v>
      </c>
      <c r="G574" s="465">
        <v>3</v>
      </c>
      <c r="H574" s="467">
        <v>4</v>
      </c>
      <c r="I574" s="465">
        <v>5</v>
      </c>
      <c r="J574" s="465">
        <v>6</v>
      </c>
      <c r="K574" s="465">
        <v>7</v>
      </c>
      <c r="L574" s="465">
        <v>8</v>
      </c>
      <c r="M574" s="465">
        <v>9</v>
      </c>
      <c r="N574" s="467">
        <v>10</v>
      </c>
      <c r="O574" s="465">
        <v>11</v>
      </c>
      <c r="P574" s="465">
        <v>12</v>
      </c>
      <c r="Q574" s="465">
        <v>13</v>
      </c>
      <c r="R574" s="465">
        <v>14</v>
      </c>
      <c r="S574" s="465">
        <v>15</v>
      </c>
      <c r="T574" s="465">
        <v>16</v>
      </c>
      <c r="U574" s="465">
        <v>17</v>
      </c>
      <c r="V574" s="465">
        <v>18</v>
      </c>
      <c r="W574" s="465">
        <v>19</v>
      </c>
      <c r="X574" s="465">
        <v>20</v>
      </c>
      <c r="Y574" s="467">
        <v>21</v>
      </c>
      <c r="Z574" s="465">
        <v>22</v>
      </c>
      <c r="AA574" s="465">
        <v>23</v>
      </c>
      <c r="AB574" s="468">
        <v>24</v>
      </c>
      <c r="AC574" s="2818"/>
      <c r="AD574" s="2"/>
      <c r="AE574" s="2"/>
      <c r="AF574" s="2"/>
      <c r="AG574" s="2"/>
      <c r="AI574" s="406"/>
      <c r="AJ574" s="406"/>
      <c r="AK574" s="406"/>
      <c r="AL574" s="406"/>
      <c r="AM574" s="406"/>
    </row>
    <row r="575" spans="1:39" x14ac:dyDescent="0.25">
      <c r="A575" s="628" t="s">
        <v>10</v>
      </c>
      <c r="B575" s="355"/>
      <c r="C575" s="1160"/>
      <c r="D575" s="2814"/>
      <c r="E575" s="813">
        <v>21</v>
      </c>
      <c r="F575" s="355">
        <v>21</v>
      </c>
      <c r="G575" s="355">
        <v>21</v>
      </c>
      <c r="H575" s="442">
        <v>21</v>
      </c>
      <c r="I575" s="355">
        <v>21</v>
      </c>
      <c r="J575" s="355">
        <v>21</v>
      </c>
      <c r="K575" s="355">
        <v>20</v>
      </c>
      <c r="L575" s="355">
        <v>20</v>
      </c>
      <c r="M575" s="535">
        <v>19</v>
      </c>
      <c r="N575" s="442">
        <v>18</v>
      </c>
      <c r="O575" s="535">
        <v>18</v>
      </c>
      <c r="P575" s="535">
        <v>19</v>
      </c>
      <c r="Q575" s="535">
        <v>19</v>
      </c>
      <c r="R575" s="535">
        <v>18</v>
      </c>
      <c r="S575" s="535">
        <v>19</v>
      </c>
      <c r="T575" s="535">
        <v>19</v>
      </c>
      <c r="U575" s="535">
        <v>20</v>
      </c>
      <c r="V575" s="535">
        <v>19</v>
      </c>
      <c r="W575" s="535">
        <v>20</v>
      </c>
      <c r="X575" s="535">
        <v>20</v>
      </c>
      <c r="Y575" s="442">
        <v>20</v>
      </c>
      <c r="Z575" s="535">
        <v>20</v>
      </c>
      <c r="AA575" s="535">
        <v>20</v>
      </c>
      <c r="AB575" s="1589">
        <v>21</v>
      </c>
      <c r="AC575" s="931"/>
      <c r="AD575" s="2"/>
      <c r="AE575" s="2"/>
      <c r="AF575" s="2"/>
      <c r="AG575" s="2"/>
      <c r="AI575" s="406"/>
      <c r="AJ575" s="406"/>
      <c r="AK575" s="406"/>
      <c r="AL575" s="406"/>
      <c r="AM575" s="406"/>
    </row>
    <row r="576" spans="1:39" ht="16.5" thickBot="1" x14ac:dyDescent="0.3">
      <c r="A576" s="631" t="s">
        <v>11</v>
      </c>
      <c r="B576" s="1827" t="s">
        <v>26</v>
      </c>
      <c r="C576" s="1101"/>
      <c r="D576" s="2815"/>
      <c r="E576" s="692"/>
      <c r="F576" s="1827"/>
      <c r="G576" s="1827"/>
      <c r="H576" s="575"/>
      <c r="I576" s="1827"/>
      <c r="J576" s="1827"/>
      <c r="K576" s="1827"/>
      <c r="L576" s="1827"/>
      <c r="M576" s="538"/>
      <c r="N576" s="575"/>
      <c r="O576" s="538"/>
      <c r="P576" s="538"/>
      <c r="Q576" s="538"/>
      <c r="R576" s="538"/>
      <c r="S576" s="538"/>
      <c r="T576" s="538"/>
      <c r="U576" s="538"/>
      <c r="V576" s="538"/>
      <c r="W576" s="538"/>
      <c r="X576" s="538"/>
      <c r="Y576" s="575"/>
      <c r="Z576" s="538"/>
      <c r="AA576" s="538"/>
      <c r="AB576" s="1590"/>
      <c r="AC576" s="935"/>
      <c r="AD576" s="2"/>
      <c r="AE576" s="2"/>
      <c r="AF576" s="2"/>
      <c r="AG576" s="2"/>
      <c r="AI576" s="406"/>
      <c r="AJ576" s="406"/>
      <c r="AK576" s="406"/>
      <c r="AL576" s="406"/>
      <c r="AM576" s="406"/>
    </row>
    <row r="577" spans="1:39" x14ac:dyDescent="0.25">
      <c r="A577" s="3298" t="s">
        <v>43</v>
      </c>
      <c r="B577" s="3332" t="s">
        <v>44</v>
      </c>
      <c r="C577" s="125" t="s">
        <v>13</v>
      </c>
      <c r="D577" s="122" t="s">
        <v>139</v>
      </c>
      <c r="E577" s="2389">
        <f t="shared" ref="E577:AB577" si="254">(E581-D581)*$AJ578*$AL578</f>
        <v>0</v>
      </c>
      <c r="F577" s="91">
        <f t="shared" si="254"/>
        <v>0</v>
      </c>
      <c r="G577" s="91">
        <f t="shared" si="254"/>
        <v>0</v>
      </c>
      <c r="H577" s="411">
        <f t="shared" si="254"/>
        <v>0</v>
      </c>
      <c r="I577" s="91">
        <f t="shared" si="254"/>
        <v>0</v>
      </c>
      <c r="J577" s="91">
        <f t="shared" si="254"/>
        <v>0</v>
      </c>
      <c r="K577" s="91">
        <f t="shared" si="254"/>
        <v>0</v>
      </c>
      <c r="L577" s="91">
        <f t="shared" si="254"/>
        <v>0</v>
      </c>
      <c r="M577" s="91">
        <f t="shared" si="254"/>
        <v>0</v>
      </c>
      <c r="N577" s="411">
        <f t="shared" si="254"/>
        <v>0</v>
      </c>
      <c r="O577" s="91">
        <f t="shared" si="254"/>
        <v>0</v>
      </c>
      <c r="P577" s="91">
        <f t="shared" si="254"/>
        <v>0</v>
      </c>
      <c r="Q577" s="91">
        <f t="shared" si="254"/>
        <v>0</v>
      </c>
      <c r="R577" s="91">
        <f t="shared" si="254"/>
        <v>0</v>
      </c>
      <c r="S577" s="91">
        <f t="shared" si="254"/>
        <v>0</v>
      </c>
      <c r="T577" s="91">
        <f t="shared" si="254"/>
        <v>0</v>
      </c>
      <c r="U577" s="91">
        <f t="shared" si="254"/>
        <v>0</v>
      </c>
      <c r="V577" s="91">
        <f t="shared" si="254"/>
        <v>0</v>
      </c>
      <c r="W577" s="91">
        <f t="shared" si="254"/>
        <v>0</v>
      </c>
      <c r="X577" s="91">
        <f t="shared" si="254"/>
        <v>0</v>
      </c>
      <c r="Y577" s="411">
        <f>(Y581-X581)*$AJ578*$AL578</f>
        <v>0</v>
      </c>
      <c r="Z577" s="91">
        <f>(Z581-Y581)*$AJ578*$AL578</f>
        <v>0</v>
      </c>
      <c r="AA577" s="91">
        <f t="shared" si="254"/>
        <v>0</v>
      </c>
      <c r="AB577" s="391">
        <f t="shared" si="254"/>
        <v>0</v>
      </c>
      <c r="AC577" s="122">
        <f>SUM(E577:AB577)</f>
        <v>0</v>
      </c>
      <c r="AI577" s="14"/>
      <c r="AJ577" s="14"/>
      <c r="AK577" s="15"/>
      <c r="AL577" s="14"/>
      <c r="AM577" s="406"/>
    </row>
    <row r="578" spans="1:39" x14ac:dyDescent="0.25">
      <c r="A578" s="3299"/>
      <c r="B578" s="3351"/>
      <c r="C578" s="123" t="s">
        <v>14</v>
      </c>
      <c r="D578" s="108"/>
      <c r="E578" s="81">
        <f t="shared" ref="E578:AB578" si="255">(E582-D582)*$AJ578*$AL578</f>
        <v>0</v>
      </c>
      <c r="F578" s="155">
        <f t="shared" si="255"/>
        <v>0</v>
      </c>
      <c r="G578" s="155">
        <f t="shared" si="255"/>
        <v>0</v>
      </c>
      <c r="H578" s="412">
        <f t="shared" si="255"/>
        <v>0</v>
      </c>
      <c r="I578" s="155">
        <f t="shared" si="255"/>
        <v>0</v>
      </c>
      <c r="J578" s="155">
        <f t="shared" si="255"/>
        <v>0</v>
      </c>
      <c r="K578" s="155">
        <f t="shared" si="255"/>
        <v>0</v>
      </c>
      <c r="L578" s="155">
        <f t="shared" si="255"/>
        <v>0</v>
      </c>
      <c r="M578" s="155">
        <f t="shared" si="255"/>
        <v>0</v>
      </c>
      <c r="N578" s="412">
        <f t="shared" si="255"/>
        <v>0</v>
      </c>
      <c r="O578" s="155">
        <f t="shared" si="255"/>
        <v>0</v>
      </c>
      <c r="P578" s="155">
        <f t="shared" si="255"/>
        <v>0</v>
      </c>
      <c r="Q578" s="155">
        <f t="shared" si="255"/>
        <v>0</v>
      </c>
      <c r="R578" s="155">
        <f t="shared" si="255"/>
        <v>0</v>
      </c>
      <c r="S578" s="155">
        <f t="shared" si="255"/>
        <v>0</v>
      </c>
      <c r="T578" s="155">
        <f t="shared" si="255"/>
        <v>0</v>
      </c>
      <c r="U578" s="155">
        <f t="shared" si="255"/>
        <v>0</v>
      </c>
      <c r="V578" s="155">
        <f t="shared" si="255"/>
        <v>0</v>
      </c>
      <c r="W578" s="155">
        <f t="shared" si="255"/>
        <v>0</v>
      </c>
      <c r="X578" s="155">
        <f t="shared" si="255"/>
        <v>0</v>
      </c>
      <c r="Y578" s="412">
        <f>(Y582-X582)*$AJ578*$AL578</f>
        <v>0</v>
      </c>
      <c r="Z578" s="155">
        <f>(Z582-Y582)*$AJ578*$AL578</f>
        <v>0</v>
      </c>
      <c r="AA578" s="155">
        <f t="shared" si="255"/>
        <v>0</v>
      </c>
      <c r="AB578" s="317">
        <f t="shared" si="255"/>
        <v>0</v>
      </c>
      <c r="AC578" s="108">
        <f>SUM(E578:AB578)</f>
        <v>0</v>
      </c>
      <c r="AI578" s="478"/>
      <c r="AJ578" s="479"/>
      <c r="AK578" s="478"/>
      <c r="AL578" s="15"/>
      <c r="AM578" s="406"/>
    </row>
    <row r="579" spans="1:39" x14ac:dyDescent="0.25">
      <c r="A579" s="3299"/>
      <c r="B579" s="3351"/>
      <c r="C579" s="123" t="s">
        <v>15</v>
      </c>
      <c r="D579" s="108" t="s">
        <v>54</v>
      </c>
      <c r="E579" s="81">
        <v>0</v>
      </c>
      <c r="F579" s="155">
        <v>0</v>
      </c>
      <c r="G579" s="155">
        <v>0</v>
      </c>
      <c r="H579" s="412">
        <v>0</v>
      </c>
      <c r="I579" s="155">
        <v>0</v>
      </c>
      <c r="J579" s="155">
        <v>0</v>
      </c>
      <c r="K579" s="155">
        <v>0</v>
      </c>
      <c r="L579" s="155">
        <v>0</v>
      </c>
      <c r="M579" s="155">
        <v>0</v>
      </c>
      <c r="N579" s="412">
        <v>0</v>
      </c>
      <c r="O579" s="155">
        <v>0</v>
      </c>
      <c r="P579" s="155">
        <v>0</v>
      </c>
      <c r="Q579" s="155">
        <v>0</v>
      </c>
      <c r="R579" s="155">
        <v>0</v>
      </c>
      <c r="S579" s="155">
        <v>0</v>
      </c>
      <c r="T579" s="155">
        <v>0</v>
      </c>
      <c r="U579" s="155">
        <v>0</v>
      </c>
      <c r="V579" s="155">
        <v>0</v>
      </c>
      <c r="W579" s="155">
        <v>0</v>
      </c>
      <c r="X579" s="155">
        <v>0</v>
      </c>
      <c r="Y579" s="412">
        <v>0</v>
      </c>
      <c r="Z579" s="155">
        <v>0</v>
      </c>
      <c r="AA579" s="155">
        <v>0</v>
      </c>
      <c r="AB579" s="317">
        <v>0</v>
      </c>
      <c r="AC579" s="108"/>
      <c r="AI579" s="15"/>
      <c r="AJ579" s="15"/>
      <c r="AK579" s="15"/>
      <c r="AL579" s="15"/>
      <c r="AM579" s="406"/>
    </row>
    <row r="580" spans="1:39" ht="16.5" thickBot="1" x14ac:dyDescent="0.3">
      <c r="A580" s="3300"/>
      <c r="B580" s="3352"/>
      <c r="C580" s="126" t="s">
        <v>17</v>
      </c>
      <c r="D580" s="114"/>
      <c r="E580" s="143" t="e">
        <f t="shared" ref="E580:AB580" si="256">E578/E577</f>
        <v>#DIV/0!</v>
      </c>
      <c r="F580" s="127" t="e">
        <f t="shared" si="256"/>
        <v>#DIV/0!</v>
      </c>
      <c r="G580" s="127" t="e">
        <f t="shared" si="256"/>
        <v>#DIV/0!</v>
      </c>
      <c r="H580" s="427" t="e">
        <f t="shared" si="256"/>
        <v>#DIV/0!</v>
      </c>
      <c r="I580" s="127" t="e">
        <f t="shared" si="256"/>
        <v>#DIV/0!</v>
      </c>
      <c r="J580" s="127" t="e">
        <f t="shared" si="256"/>
        <v>#DIV/0!</v>
      </c>
      <c r="K580" s="127" t="e">
        <f t="shared" si="256"/>
        <v>#DIV/0!</v>
      </c>
      <c r="L580" s="127" t="e">
        <f t="shared" si="256"/>
        <v>#DIV/0!</v>
      </c>
      <c r="M580" s="127" t="e">
        <f t="shared" si="256"/>
        <v>#DIV/0!</v>
      </c>
      <c r="N580" s="427" t="e">
        <f t="shared" si="256"/>
        <v>#DIV/0!</v>
      </c>
      <c r="O580" s="127" t="e">
        <f t="shared" si="256"/>
        <v>#DIV/0!</v>
      </c>
      <c r="P580" s="127" t="e">
        <f t="shared" si="256"/>
        <v>#DIV/0!</v>
      </c>
      <c r="Q580" s="127" t="e">
        <f t="shared" si="256"/>
        <v>#DIV/0!</v>
      </c>
      <c r="R580" s="127" t="e">
        <f t="shared" si="256"/>
        <v>#DIV/0!</v>
      </c>
      <c r="S580" s="127" t="e">
        <f t="shared" si="256"/>
        <v>#DIV/0!</v>
      </c>
      <c r="T580" s="127" t="e">
        <f t="shared" si="256"/>
        <v>#DIV/0!</v>
      </c>
      <c r="U580" s="127" t="e">
        <f t="shared" si="256"/>
        <v>#DIV/0!</v>
      </c>
      <c r="V580" s="127" t="e">
        <f t="shared" si="256"/>
        <v>#DIV/0!</v>
      </c>
      <c r="W580" s="127" t="e">
        <f t="shared" si="256"/>
        <v>#DIV/0!</v>
      </c>
      <c r="X580" s="127" t="e">
        <f t="shared" si="256"/>
        <v>#DIV/0!</v>
      </c>
      <c r="Y580" s="427" t="e">
        <f>Y578/Y577</f>
        <v>#DIV/0!</v>
      </c>
      <c r="Z580" s="127" t="e">
        <f t="shared" si="256"/>
        <v>#DIV/0!</v>
      </c>
      <c r="AA580" s="127" t="e">
        <f t="shared" si="256"/>
        <v>#DIV/0!</v>
      </c>
      <c r="AB580" s="2602" t="e">
        <f t="shared" si="256"/>
        <v>#DIV/0!</v>
      </c>
      <c r="AC580" s="114"/>
      <c r="AI580" s="15"/>
      <c r="AJ580" s="15"/>
      <c r="AK580" s="15"/>
      <c r="AL580" s="15"/>
      <c r="AM580" s="406"/>
    </row>
    <row r="581" spans="1:39" ht="16.5" hidden="1" thickBot="1" x14ac:dyDescent="0.3">
      <c r="A581" s="2199"/>
      <c r="B581" s="2202"/>
      <c r="C581" s="540" t="s">
        <v>116</v>
      </c>
      <c r="D581" s="122"/>
      <c r="E581" s="541"/>
      <c r="F581" s="142"/>
      <c r="G581" s="142"/>
      <c r="H581" s="439"/>
      <c r="I581" s="142"/>
      <c r="J581" s="142"/>
      <c r="K581" s="142"/>
      <c r="L581" s="142"/>
      <c r="M581" s="142"/>
      <c r="N581" s="439"/>
      <c r="O581" s="142"/>
      <c r="P581" s="142"/>
      <c r="Q581" s="142"/>
      <c r="R581" s="142"/>
      <c r="S581" s="142"/>
      <c r="T581" s="142"/>
      <c r="U581" s="142"/>
      <c r="V581" s="142"/>
      <c r="W581" s="142"/>
      <c r="X581" s="142"/>
      <c r="Y581" s="439"/>
      <c r="Z581" s="142"/>
      <c r="AA581" s="142"/>
      <c r="AB581" s="542"/>
      <c r="AC581" s="543"/>
      <c r="AI581" s="15"/>
      <c r="AJ581" s="15"/>
      <c r="AK581" s="15"/>
      <c r="AL581" s="15"/>
      <c r="AM581" s="406"/>
    </row>
    <row r="582" spans="1:39" ht="16.5" hidden="1" thickBot="1" x14ac:dyDescent="0.3">
      <c r="A582" s="1849"/>
      <c r="B582" s="1616"/>
      <c r="C582" s="540" t="s">
        <v>117</v>
      </c>
      <c r="D582" s="543"/>
      <c r="E582" s="541"/>
      <c r="F582" s="142"/>
      <c r="G582" s="142"/>
      <c r="H582" s="439"/>
      <c r="I582" s="142"/>
      <c r="J582" s="142"/>
      <c r="K582" s="142"/>
      <c r="L582" s="142"/>
      <c r="M582" s="142"/>
      <c r="N582" s="439"/>
      <c r="O582" s="142"/>
      <c r="P582" s="142"/>
      <c r="Q582" s="142"/>
      <c r="R582" s="142"/>
      <c r="S582" s="142"/>
      <c r="T582" s="142"/>
      <c r="U582" s="142"/>
      <c r="V582" s="142"/>
      <c r="W582" s="142"/>
      <c r="X582" s="142"/>
      <c r="Y582" s="439"/>
      <c r="Z582" s="142"/>
      <c r="AA582" s="142"/>
      <c r="AB582" s="542"/>
      <c r="AC582" s="543"/>
      <c r="AI582" s="15"/>
      <c r="AJ582" s="15"/>
      <c r="AK582" s="15"/>
      <c r="AL582" s="15"/>
      <c r="AM582" s="406"/>
    </row>
    <row r="583" spans="1:39" x14ac:dyDescent="0.25">
      <c r="A583" s="3315" t="s">
        <v>48</v>
      </c>
      <c r="B583" s="3350" t="s">
        <v>49</v>
      </c>
      <c r="C583" s="121" t="s">
        <v>13</v>
      </c>
      <c r="D583" s="113" t="s">
        <v>139</v>
      </c>
      <c r="E583" s="2593">
        <f t="shared" ref="E583:AB583" si="257">(E587-D587)*$AJ584*$AL584</f>
        <v>0</v>
      </c>
      <c r="F583" s="203">
        <f t="shared" si="257"/>
        <v>0</v>
      </c>
      <c r="G583" s="203">
        <f t="shared" si="257"/>
        <v>0</v>
      </c>
      <c r="H583" s="413">
        <f t="shared" si="257"/>
        <v>0</v>
      </c>
      <c r="I583" s="203">
        <f t="shared" si="257"/>
        <v>0</v>
      </c>
      <c r="J583" s="203">
        <f t="shared" si="257"/>
        <v>0</v>
      </c>
      <c r="K583" s="203">
        <f t="shared" si="257"/>
        <v>0</v>
      </c>
      <c r="L583" s="203">
        <f t="shared" si="257"/>
        <v>0</v>
      </c>
      <c r="M583" s="203">
        <f t="shared" si="257"/>
        <v>0</v>
      </c>
      <c r="N583" s="413">
        <f t="shared" si="257"/>
        <v>0</v>
      </c>
      <c r="O583" s="203">
        <f t="shared" si="257"/>
        <v>0</v>
      </c>
      <c r="P583" s="203">
        <f t="shared" si="257"/>
        <v>0</v>
      </c>
      <c r="Q583" s="203">
        <f t="shared" si="257"/>
        <v>0</v>
      </c>
      <c r="R583" s="203">
        <f t="shared" si="257"/>
        <v>0</v>
      </c>
      <c r="S583" s="203">
        <f t="shared" si="257"/>
        <v>0</v>
      </c>
      <c r="T583" s="203">
        <f t="shared" si="257"/>
        <v>0</v>
      </c>
      <c r="U583" s="203">
        <f t="shared" si="257"/>
        <v>0</v>
      </c>
      <c r="V583" s="203">
        <f t="shared" si="257"/>
        <v>0</v>
      </c>
      <c r="W583" s="203">
        <f t="shared" si="257"/>
        <v>0</v>
      </c>
      <c r="X583" s="203">
        <f t="shared" si="257"/>
        <v>0</v>
      </c>
      <c r="Y583" s="413">
        <f>(Y587-X587)*$AJ584*$AL584</f>
        <v>0</v>
      </c>
      <c r="Z583" s="203">
        <f>(Z587-Y587)*$AJ584*$AL584</f>
        <v>0</v>
      </c>
      <c r="AA583" s="203">
        <f t="shared" si="257"/>
        <v>0</v>
      </c>
      <c r="AB583" s="330">
        <f t="shared" si="257"/>
        <v>0</v>
      </c>
      <c r="AC583" s="113">
        <f>SUM(E583:AB583)</f>
        <v>0</v>
      </c>
      <c r="AI583" s="14"/>
      <c r="AJ583" s="14"/>
      <c r="AK583" s="15"/>
      <c r="AL583" s="14"/>
      <c r="AM583" s="406"/>
    </row>
    <row r="584" spans="1:39" x14ac:dyDescent="0.25">
      <c r="A584" s="3299"/>
      <c r="B584" s="3351"/>
      <c r="C584" s="123" t="s">
        <v>14</v>
      </c>
      <c r="D584" s="108"/>
      <c r="E584" s="81">
        <f t="shared" ref="E584:AB584" si="258">(E588-D588)*$AJ584*$AL584</f>
        <v>0</v>
      </c>
      <c r="F584" s="155">
        <f t="shared" si="258"/>
        <v>0</v>
      </c>
      <c r="G584" s="155">
        <f t="shared" si="258"/>
        <v>0</v>
      </c>
      <c r="H584" s="412">
        <f t="shared" si="258"/>
        <v>0</v>
      </c>
      <c r="I584" s="155">
        <f t="shared" si="258"/>
        <v>0</v>
      </c>
      <c r="J584" s="155">
        <f t="shared" si="258"/>
        <v>0</v>
      </c>
      <c r="K584" s="155">
        <f t="shared" si="258"/>
        <v>0</v>
      </c>
      <c r="L584" s="155">
        <f t="shared" si="258"/>
        <v>0</v>
      </c>
      <c r="M584" s="155">
        <f t="shared" si="258"/>
        <v>0</v>
      </c>
      <c r="N584" s="412">
        <f t="shared" si="258"/>
        <v>0</v>
      </c>
      <c r="O584" s="155">
        <f t="shared" si="258"/>
        <v>0</v>
      </c>
      <c r="P584" s="155">
        <f t="shared" si="258"/>
        <v>0</v>
      </c>
      <c r="Q584" s="155">
        <f t="shared" si="258"/>
        <v>0</v>
      </c>
      <c r="R584" s="155">
        <f t="shared" si="258"/>
        <v>0</v>
      </c>
      <c r="S584" s="155">
        <f t="shared" si="258"/>
        <v>0</v>
      </c>
      <c r="T584" s="155">
        <f t="shared" si="258"/>
        <v>0</v>
      </c>
      <c r="U584" s="155">
        <f t="shared" si="258"/>
        <v>0</v>
      </c>
      <c r="V584" s="155">
        <f t="shared" si="258"/>
        <v>0</v>
      </c>
      <c r="W584" s="155">
        <f t="shared" si="258"/>
        <v>0</v>
      </c>
      <c r="X584" s="155">
        <f t="shared" si="258"/>
        <v>0</v>
      </c>
      <c r="Y584" s="412">
        <f>(Y588-X588)*$AJ584*$AL584</f>
        <v>0</v>
      </c>
      <c r="Z584" s="155">
        <f>(Z588-Y588)*$AJ584*$AL584</f>
        <v>0</v>
      </c>
      <c r="AA584" s="155">
        <f t="shared" si="258"/>
        <v>0</v>
      </c>
      <c r="AB584" s="317">
        <f t="shared" si="258"/>
        <v>0</v>
      </c>
      <c r="AC584" s="108">
        <f>SUM(E584:AB584)</f>
        <v>0</v>
      </c>
      <c r="AI584" s="478"/>
      <c r="AJ584" s="479"/>
      <c r="AK584" s="478"/>
      <c r="AL584" s="15"/>
      <c r="AM584" s="406"/>
    </row>
    <row r="585" spans="1:39" x14ac:dyDescent="0.25">
      <c r="A585" s="3299"/>
      <c r="B585" s="3351"/>
      <c r="C585" s="123" t="s">
        <v>15</v>
      </c>
      <c r="D585" s="108" t="s">
        <v>54</v>
      </c>
      <c r="E585" s="81">
        <v>0</v>
      </c>
      <c r="F585" s="155">
        <v>0</v>
      </c>
      <c r="G585" s="155">
        <v>0</v>
      </c>
      <c r="H585" s="412">
        <v>0</v>
      </c>
      <c r="I585" s="155">
        <v>0</v>
      </c>
      <c r="J585" s="155">
        <v>0</v>
      </c>
      <c r="K585" s="155">
        <v>0</v>
      </c>
      <c r="L585" s="155">
        <v>0</v>
      </c>
      <c r="M585" s="155">
        <v>0</v>
      </c>
      <c r="N585" s="412">
        <v>0</v>
      </c>
      <c r="O585" s="155">
        <v>0</v>
      </c>
      <c r="P585" s="155">
        <v>0</v>
      </c>
      <c r="Q585" s="155">
        <v>0</v>
      </c>
      <c r="R585" s="155">
        <v>0</v>
      </c>
      <c r="S585" s="155">
        <v>0</v>
      </c>
      <c r="T585" s="155">
        <v>0</v>
      </c>
      <c r="U585" s="155">
        <v>0</v>
      </c>
      <c r="V585" s="155">
        <v>0</v>
      </c>
      <c r="W585" s="155">
        <v>0</v>
      </c>
      <c r="X585" s="155">
        <v>0</v>
      </c>
      <c r="Y585" s="412">
        <v>0</v>
      </c>
      <c r="Z585" s="155">
        <v>0</v>
      </c>
      <c r="AA585" s="155">
        <v>0</v>
      </c>
      <c r="AB585" s="317">
        <v>0</v>
      </c>
      <c r="AC585" s="544"/>
      <c r="AI585" s="15"/>
      <c r="AJ585" s="15"/>
      <c r="AK585" s="15"/>
      <c r="AL585" s="15"/>
      <c r="AM585" s="406"/>
    </row>
    <row r="586" spans="1:39" ht="16.5" thickBot="1" x14ac:dyDescent="0.3">
      <c r="A586" s="3300"/>
      <c r="B586" s="3352"/>
      <c r="C586" s="126" t="s">
        <v>17</v>
      </c>
      <c r="D586" s="114"/>
      <c r="E586" s="143" t="e">
        <f t="shared" ref="E586:AB586" si="259">E584/E583</f>
        <v>#DIV/0!</v>
      </c>
      <c r="F586" s="127" t="e">
        <f t="shared" si="259"/>
        <v>#DIV/0!</v>
      </c>
      <c r="G586" s="127" t="e">
        <f t="shared" si="259"/>
        <v>#DIV/0!</v>
      </c>
      <c r="H586" s="427" t="e">
        <f t="shared" si="259"/>
        <v>#DIV/0!</v>
      </c>
      <c r="I586" s="127" t="e">
        <f t="shared" si="259"/>
        <v>#DIV/0!</v>
      </c>
      <c r="J586" s="127" t="e">
        <f t="shared" si="259"/>
        <v>#DIV/0!</v>
      </c>
      <c r="K586" s="127" t="e">
        <f t="shared" si="259"/>
        <v>#DIV/0!</v>
      </c>
      <c r="L586" s="127" t="e">
        <f t="shared" si="259"/>
        <v>#DIV/0!</v>
      </c>
      <c r="M586" s="127" t="e">
        <f t="shared" si="259"/>
        <v>#DIV/0!</v>
      </c>
      <c r="N586" s="427" t="e">
        <f t="shared" si="259"/>
        <v>#DIV/0!</v>
      </c>
      <c r="O586" s="127" t="e">
        <f t="shared" si="259"/>
        <v>#DIV/0!</v>
      </c>
      <c r="P586" s="127" t="e">
        <f t="shared" si="259"/>
        <v>#DIV/0!</v>
      </c>
      <c r="Q586" s="127" t="e">
        <f t="shared" si="259"/>
        <v>#DIV/0!</v>
      </c>
      <c r="R586" s="127" t="e">
        <f t="shared" si="259"/>
        <v>#DIV/0!</v>
      </c>
      <c r="S586" s="127" t="e">
        <f t="shared" si="259"/>
        <v>#DIV/0!</v>
      </c>
      <c r="T586" s="127" t="e">
        <f t="shared" si="259"/>
        <v>#DIV/0!</v>
      </c>
      <c r="U586" s="127" t="e">
        <f t="shared" si="259"/>
        <v>#DIV/0!</v>
      </c>
      <c r="V586" s="127" t="e">
        <f t="shared" si="259"/>
        <v>#DIV/0!</v>
      </c>
      <c r="W586" s="127" t="e">
        <f t="shared" si="259"/>
        <v>#DIV/0!</v>
      </c>
      <c r="X586" s="127" t="e">
        <f t="shared" si="259"/>
        <v>#DIV/0!</v>
      </c>
      <c r="Y586" s="427" t="e">
        <f>Y584/Y583</f>
        <v>#DIV/0!</v>
      </c>
      <c r="Z586" s="127" t="e">
        <f t="shared" si="259"/>
        <v>#DIV/0!</v>
      </c>
      <c r="AA586" s="127" t="e">
        <f t="shared" si="259"/>
        <v>#DIV/0!</v>
      </c>
      <c r="AB586" s="2602" t="e">
        <f t="shared" si="259"/>
        <v>#DIV/0!</v>
      </c>
      <c r="AC586" s="545"/>
      <c r="AI586" s="15"/>
      <c r="AJ586" s="15"/>
      <c r="AK586" s="15"/>
      <c r="AL586" s="15"/>
      <c r="AM586" s="406"/>
    </row>
    <row r="587" spans="1:39" ht="16.5" hidden="1" thickBot="1" x14ac:dyDescent="0.3">
      <c r="A587" s="2199"/>
      <c r="B587" s="2202"/>
      <c r="C587" s="540" t="s">
        <v>116</v>
      </c>
      <c r="D587" s="122"/>
      <c r="E587" s="541"/>
      <c r="F587" s="142"/>
      <c r="G587" s="142"/>
      <c r="H587" s="439"/>
      <c r="I587" s="142"/>
      <c r="J587" s="142"/>
      <c r="K587" s="142"/>
      <c r="L587" s="142"/>
      <c r="M587" s="142"/>
      <c r="N587" s="439"/>
      <c r="O587" s="142"/>
      <c r="P587" s="142"/>
      <c r="Q587" s="142"/>
      <c r="R587" s="142"/>
      <c r="S587" s="142"/>
      <c r="T587" s="142"/>
      <c r="U587" s="142"/>
      <c r="V587" s="142"/>
      <c r="W587" s="142"/>
      <c r="X587" s="142"/>
      <c r="Y587" s="439"/>
      <c r="Z587" s="142"/>
      <c r="AA587" s="142"/>
      <c r="AB587" s="542"/>
      <c r="AC587" s="2816"/>
      <c r="AI587" s="15"/>
      <c r="AJ587" s="15"/>
      <c r="AK587" s="15"/>
      <c r="AL587" s="15"/>
      <c r="AM587" s="406"/>
    </row>
    <row r="588" spans="1:39" ht="16.5" hidden="1" thickBot="1" x14ac:dyDescent="0.3">
      <c r="A588" s="1849"/>
      <c r="B588" s="1616"/>
      <c r="C588" s="540" t="s">
        <v>117</v>
      </c>
      <c r="D588" s="182"/>
      <c r="E588" s="541"/>
      <c r="F588" s="142"/>
      <c r="G588" s="142"/>
      <c r="H588" s="439"/>
      <c r="I588" s="142"/>
      <c r="J588" s="142"/>
      <c r="K588" s="142"/>
      <c r="L588" s="142"/>
      <c r="M588" s="142"/>
      <c r="N588" s="439"/>
      <c r="O588" s="142"/>
      <c r="P588" s="142"/>
      <c r="Q588" s="142"/>
      <c r="R588" s="142"/>
      <c r="S588" s="142"/>
      <c r="T588" s="142"/>
      <c r="U588" s="142"/>
      <c r="V588" s="142"/>
      <c r="W588" s="142"/>
      <c r="X588" s="142"/>
      <c r="Y588" s="439"/>
      <c r="Z588" s="142"/>
      <c r="AA588" s="142"/>
      <c r="AB588" s="542"/>
      <c r="AC588" s="2817"/>
      <c r="AI588" s="15"/>
      <c r="AJ588" s="15"/>
      <c r="AK588" s="15"/>
      <c r="AL588" s="15"/>
      <c r="AM588" s="406"/>
    </row>
    <row r="589" spans="1:39" x14ac:dyDescent="0.25">
      <c r="A589" s="3315" t="s">
        <v>59</v>
      </c>
      <c r="B589" s="3350" t="s">
        <v>12</v>
      </c>
      <c r="C589" s="121" t="s">
        <v>13</v>
      </c>
      <c r="D589" s="113" t="s">
        <v>115</v>
      </c>
      <c r="E589" s="70">
        <f t="shared" ref="E589:AB589" si="260">(E593-D593)*$AE589*$AF589</f>
        <v>584.00000000000318</v>
      </c>
      <c r="F589" s="71">
        <f t="shared" si="260"/>
        <v>551.9999999999925</v>
      </c>
      <c r="G589" s="71">
        <f t="shared" si="260"/>
        <v>548.00000000000182</v>
      </c>
      <c r="H589" s="414">
        <f t="shared" si="260"/>
        <v>551.9999999999925</v>
      </c>
      <c r="I589" s="71">
        <f t="shared" si="260"/>
        <v>584.00000000000318</v>
      </c>
      <c r="J589" s="71">
        <f t="shared" si="260"/>
        <v>780.00000000000114</v>
      </c>
      <c r="K589" s="71">
        <f t="shared" si="260"/>
        <v>876.00000000000477</v>
      </c>
      <c r="L589" s="71">
        <f t="shared" si="260"/>
        <v>872.0000000000141</v>
      </c>
      <c r="M589" s="71">
        <f t="shared" si="260"/>
        <v>1024.0000000000009</v>
      </c>
      <c r="N589" s="414">
        <f t="shared" si="260"/>
        <v>1035.9999999999729</v>
      </c>
      <c r="O589" s="71">
        <f t="shared" si="260"/>
        <v>1020.0000000000102</v>
      </c>
      <c r="P589" s="71">
        <f t="shared" si="260"/>
        <v>975.99999999999909</v>
      </c>
      <c r="Q589" s="71">
        <f t="shared" si="260"/>
        <v>956.00000000001728</v>
      </c>
      <c r="R589" s="71">
        <f t="shared" si="260"/>
        <v>1083.9999999999748</v>
      </c>
      <c r="S589" s="71">
        <f t="shared" si="260"/>
        <v>940.00000000002615</v>
      </c>
      <c r="T589" s="71">
        <f t="shared" si="260"/>
        <v>891.99999999999591</v>
      </c>
      <c r="U589" s="71">
        <f t="shared" si="260"/>
        <v>859.99999999998522</v>
      </c>
      <c r="V589" s="71">
        <f t="shared" si="260"/>
        <v>876.00000000000477</v>
      </c>
      <c r="W589" s="71">
        <f t="shared" si="260"/>
        <v>907.99999999998704</v>
      </c>
      <c r="X589" s="71">
        <f t="shared" si="260"/>
        <v>824.00000000001228</v>
      </c>
      <c r="Y589" s="414">
        <f>(Y593-X593)*$AE589*$AF589</f>
        <v>908.00000000001546</v>
      </c>
      <c r="Z589" s="71">
        <f>(Z593-Y593)*$AE589*$AF589</f>
        <v>747.99999999999045</v>
      </c>
      <c r="AA589" s="71">
        <f t="shared" si="260"/>
        <v>728.00000000000864</v>
      </c>
      <c r="AB589" s="72">
        <f t="shared" si="260"/>
        <v>551.9999999999925</v>
      </c>
      <c r="AC589" s="131">
        <f>SUM(E589:AB589)</f>
        <v>19680.000000000004</v>
      </c>
      <c r="AD589" s="70">
        <v>2500</v>
      </c>
      <c r="AE589" s="71">
        <v>100</v>
      </c>
      <c r="AF589" s="72">
        <v>40</v>
      </c>
      <c r="AI589" s="14"/>
      <c r="AJ589" s="14"/>
      <c r="AK589" s="15"/>
      <c r="AL589" s="14"/>
      <c r="AM589" s="406"/>
    </row>
    <row r="590" spans="1:39" x14ac:dyDescent="0.25">
      <c r="A590" s="3299"/>
      <c r="B590" s="3351"/>
      <c r="C590" s="123" t="s">
        <v>14</v>
      </c>
      <c r="D590" s="108" t="s">
        <v>115</v>
      </c>
      <c r="E590" s="402">
        <f t="shared" ref="E590:AB590" si="261">(E594-D594)*$AE589*$AF589</f>
        <v>276.00000000001046</v>
      </c>
      <c r="F590" s="309">
        <f t="shared" si="261"/>
        <v>264.00000000001</v>
      </c>
      <c r="G590" s="309">
        <f t="shared" si="261"/>
        <v>259.99999999999091</v>
      </c>
      <c r="H590" s="415">
        <f t="shared" si="261"/>
        <v>264.00000000001</v>
      </c>
      <c r="I590" s="309">
        <f t="shared" si="261"/>
        <v>275.99999999998204</v>
      </c>
      <c r="J590" s="309">
        <f t="shared" si="261"/>
        <v>372.0000000000141</v>
      </c>
      <c r="K590" s="309">
        <f t="shared" si="261"/>
        <v>415.99999999999682</v>
      </c>
      <c r="L590" s="309">
        <f t="shared" si="261"/>
        <v>415.99999999999682</v>
      </c>
      <c r="M590" s="309">
        <f t="shared" si="261"/>
        <v>487.99999999999955</v>
      </c>
      <c r="N590" s="415">
        <f t="shared" si="261"/>
        <v>491.99999999999022</v>
      </c>
      <c r="O590" s="309">
        <f t="shared" si="261"/>
        <v>484.00000000000887</v>
      </c>
      <c r="P590" s="309">
        <f t="shared" si="261"/>
        <v>463.99999999999864</v>
      </c>
      <c r="Q590" s="309">
        <f t="shared" si="261"/>
        <v>455.99999999998886</v>
      </c>
      <c r="R590" s="309">
        <f t="shared" si="261"/>
        <v>516.00000000001955</v>
      </c>
      <c r="S590" s="309">
        <f t="shared" si="261"/>
        <v>448.0000000000075</v>
      </c>
      <c r="T590" s="309">
        <f t="shared" si="261"/>
        <v>423.99999999997817</v>
      </c>
      <c r="U590" s="309">
        <f t="shared" si="261"/>
        <v>408.00000000001546</v>
      </c>
      <c r="V590" s="309">
        <f t="shared" si="261"/>
        <v>415.99999999999682</v>
      </c>
      <c r="W590" s="309">
        <f t="shared" si="261"/>
        <v>431.99999999998795</v>
      </c>
      <c r="X590" s="309">
        <f t="shared" si="261"/>
        <v>391.99999999999591</v>
      </c>
      <c r="Y590" s="415">
        <f>(Y594-X594)*$AE589*$AF589</f>
        <v>432.00000000001637</v>
      </c>
      <c r="Z590" s="309">
        <f>(Z594-Y594)*$AE589*$AF589</f>
        <v>355.99999999999454</v>
      </c>
      <c r="AA590" s="309">
        <f t="shared" si="261"/>
        <v>343.99999999999409</v>
      </c>
      <c r="AB590" s="310">
        <f t="shared" si="261"/>
        <v>264.00000000001</v>
      </c>
      <c r="AC590" s="133">
        <f>SUM(E590:AB590)</f>
        <v>9360.0000000000146</v>
      </c>
      <c r="AD590" s="73"/>
      <c r="AE590" s="155"/>
      <c r="AF590" s="74"/>
      <c r="AI590" s="478"/>
      <c r="AJ590" s="479"/>
      <c r="AK590" s="478"/>
      <c r="AL590" s="15"/>
      <c r="AM590" s="406"/>
    </row>
    <row r="591" spans="1:39" x14ac:dyDescent="0.25">
      <c r="A591" s="3299"/>
      <c r="B591" s="3351"/>
      <c r="C591" s="123" t="s">
        <v>15</v>
      </c>
      <c r="D591" s="122" t="s">
        <v>54</v>
      </c>
      <c r="E591" s="1566">
        <v>36</v>
      </c>
      <c r="F591" s="1550">
        <v>34</v>
      </c>
      <c r="G591" s="1550">
        <v>34</v>
      </c>
      <c r="H591" s="420">
        <v>34</v>
      </c>
      <c r="I591" s="1550">
        <v>36</v>
      </c>
      <c r="J591" s="1550">
        <v>48</v>
      </c>
      <c r="K591" s="1550">
        <v>54</v>
      </c>
      <c r="L591" s="1550">
        <v>54</v>
      </c>
      <c r="M591" s="1550">
        <v>63</v>
      </c>
      <c r="N591" s="420">
        <v>64</v>
      </c>
      <c r="O591" s="1550">
        <v>63</v>
      </c>
      <c r="P591" s="1550">
        <v>60</v>
      </c>
      <c r="Q591" s="1550">
        <v>59</v>
      </c>
      <c r="R591" s="1550">
        <v>67</v>
      </c>
      <c r="S591" s="1550">
        <v>58</v>
      </c>
      <c r="T591" s="1550">
        <v>55</v>
      </c>
      <c r="U591" s="1550">
        <v>53</v>
      </c>
      <c r="V591" s="1550">
        <v>54</v>
      </c>
      <c r="W591" s="1550">
        <v>56</v>
      </c>
      <c r="X591" s="1550">
        <v>51</v>
      </c>
      <c r="Y591" s="420">
        <v>56</v>
      </c>
      <c r="Z591" s="1550">
        <v>46</v>
      </c>
      <c r="AA591" s="1550">
        <v>45</v>
      </c>
      <c r="AB591" s="1551">
        <v>34</v>
      </c>
      <c r="AC591" s="133">
        <f>AVERAGE(E591:AB591)</f>
        <v>50.583333333333336</v>
      </c>
      <c r="AD591" s="76">
        <f>SQRT(MIN((E589*E589+E590*E590),(F589*F589+F590*F590),(G589*G589+G590*G590),(H589*H589+H590*H590),(I589*I589+I590*I590),(J589*J589+J590*J590),(K589*K589+K590*K590),(L589*L589+L590*L590),(M589*M589+M590*M590),(N589*N589+N590*N590),(O589*O589+O590*O590),(P589*P589+P590*P590),(R589*R589+R590*R590),(S589*S589+S590*S590),(T589*T589+T590*T590),(U589*U589+U590*U590),(V589*V589+V590*V590),(W589*W589+W590*W590),(X589*X589+X590*X590),(V589*V589+V590*V590),(Z589*Z589+Z590*Z590),(AA589*AA589+AA590*AA590),(AB589*AB589+AB590*AB590)))/AD589</f>
        <v>0.24262036188250885</v>
      </c>
      <c r="AE591" s="76">
        <f>SQRT(MAX((E589*E589+E590*E590),(F589*F589+F590*F590),(G589*G589+G590*G590),(H589*H589+H590*H590),(I589*I589+I590*I590),(J589*J589+J590*J590),(K589*K589+K590*K590),(L589*L589+L590*L590),(M589*M589+M590*M590),(N589*N589+N590*N590),(O589*O589+O590*O590),(P589*P589+P590*P590),(R589*R589+R590*R590),(S589*S589+S590*S590),(T589*T589+T590*T590),(U589*U589+U590*U590),(V589*V589+V590*V590),(W589*W589+W590*W590),(X589*X589+X590*X590),(V589*V589+V590*V590),(Z589*Z589+Z590*Z590),(AA589*AA589+AA590*AA590),(AB589*AB589+AB590*AB590)))/AD589</f>
        <v>0.48021861688193068</v>
      </c>
      <c r="AF591" s="77"/>
      <c r="AI591" s="15"/>
      <c r="AJ591" s="15"/>
      <c r="AK591" s="15"/>
      <c r="AL591" s="15"/>
      <c r="AM591" s="406"/>
    </row>
    <row r="592" spans="1:39" ht="19.5" customHeight="1" thickBot="1" x14ac:dyDescent="0.3">
      <c r="A592" s="3300"/>
      <c r="B592" s="3352"/>
      <c r="C592" s="126" t="s">
        <v>17</v>
      </c>
      <c r="D592" s="114"/>
      <c r="E592" s="624">
        <f t="shared" ref="E592:AB592" si="262">E590/E589</f>
        <v>0.47260273972604272</v>
      </c>
      <c r="F592" s="319">
        <f t="shared" si="262"/>
        <v>0.478260869565242</v>
      </c>
      <c r="G592" s="319">
        <f t="shared" si="262"/>
        <v>0.47445255474450737</v>
      </c>
      <c r="H592" s="430">
        <f t="shared" si="262"/>
        <v>0.478260869565242</v>
      </c>
      <c r="I592" s="319">
        <f t="shared" si="262"/>
        <v>0.47260273972599404</v>
      </c>
      <c r="J592" s="319">
        <f t="shared" si="262"/>
        <v>0.47692307692309432</v>
      </c>
      <c r="K592" s="319">
        <f t="shared" si="262"/>
        <v>0.4748858447488522</v>
      </c>
      <c r="L592" s="319">
        <f t="shared" si="262"/>
        <v>0.47706422018347489</v>
      </c>
      <c r="M592" s="319">
        <f t="shared" si="262"/>
        <v>0.47656249999999911</v>
      </c>
      <c r="N592" s="430">
        <f t="shared" si="262"/>
        <v>0.4749034749034779</v>
      </c>
      <c r="O592" s="319">
        <f t="shared" si="262"/>
        <v>0.47450980392157255</v>
      </c>
      <c r="P592" s="319">
        <f t="shared" si="262"/>
        <v>0.4754098360655728</v>
      </c>
      <c r="Q592" s="319">
        <f t="shared" si="262"/>
        <v>0.47698744769872448</v>
      </c>
      <c r="R592" s="319">
        <f t="shared" si="262"/>
        <v>0.47601476014763061</v>
      </c>
      <c r="S592" s="319">
        <f t="shared" si="262"/>
        <v>0.47659574468084581</v>
      </c>
      <c r="T592" s="319">
        <f t="shared" si="262"/>
        <v>0.47533632286993288</v>
      </c>
      <c r="U592" s="319">
        <f t="shared" si="262"/>
        <v>0.4744186046511889</v>
      </c>
      <c r="V592" s="319">
        <f t="shared" si="262"/>
        <v>0.4748858447488522</v>
      </c>
      <c r="W592" s="319">
        <f t="shared" si="262"/>
        <v>0.4757709251101257</v>
      </c>
      <c r="X592" s="319">
        <f t="shared" si="262"/>
        <v>0.47572815533979379</v>
      </c>
      <c r="Y592" s="430">
        <f>Y590/Y589</f>
        <v>0.47577092511014207</v>
      </c>
      <c r="Z592" s="319">
        <f t="shared" si="262"/>
        <v>0.47593582887700414</v>
      </c>
      <c r="AA592" s="319">
        <f t="shared" si="262"/>
        <v>0.4725274725274588</v>
      </c>
      <c r="AB592" s="379">
        <f t="shared" si="262"/>
        <v>0.478260869565242</v>
      </c>
      <c r="AC592" s="1420">
        <f>MAX(E592:AB592)</f>
        <v>0.478260869565242</v>
      </c>
      <c r="AD592" s="482">
        <f>MIN(E591:AB591)/(AD589/(SQRT(3)*AD640))</f>
        <v>0.24717981604761605</v>
      </c>
      <c r="AE592" s="483">
        <f>MAX(E591:AB591)/(AD589/(SQRT(3)*AD640))</f>
        <v>0.48708963750559631</v>
      </c>
      <c r="AF592" s="74"/>
      <c r="AI592" s="15"/>
      <c r="AJ592" s="15"/>
      <c r="AK592" s="15"/>
      <c r="AL592" s="15"/>
      <c r="AM592" s="406"/>
    </row>
    <row r="593" spans="1:39" hidden="1" x14ac:dyDescent="0.25">
      <c r="A593" s="2199"/>
      <c r="B593" s="2202"/>
      <c r="C593" s="362" t="s">
        <v>116</v>
      </c>
      <c r="D593" s="122">
        <v>54.43</v>
      </c>
      <c r="E593" s="671">
        <v>54.576000000000001</v>
      </c>
      <c r="F593" s="136">
        <v>54.713999999999999</v>
      </c>
      <c r="G593" s="136">
        <v>54.850999999999999</v>
      </c>
      <c r="H593" s="411">
        <v>54.988999999999997</v>
      </c>
      <c r="I593" s="136">
        <v>55.134999999999998</v>
      </c>
      <c r="J593" s="136">
        <v>55.33</v>
      </c>
      <c r="K593" s="136">
        <v>55.548999999999999</v>
      </c>
      <c r="L593" s="136">
        <v>55.767000000000003</v>
      </c>
      <c r="M593" s="136">
        <v>56.023000000000003</v>
      </c>
      <c r="N593" s="411">
        <v>56.281999999999996</v>
      </c>
      <c r="O593" s="136">
        <v>56.536999999999999</v>
      </c>
      <c r="P593" s="136">
        <v>56.780999999999999</v>
      </c>
      <c r="Q593" s="136">
        <v>57.02</v>
      </c>
      <c r="R593" s="136">
        <v>57.290999999999997</v>
      </c>
      <c r="S593" s="136">
        <v>57.526000000000003</v>
      </c>
      <c r="T593" s="136">
        <v>57.749000000000002</v>
      </c>
      <c r="U593" s="136">
        <v>57.963999999999999</v>
      </c>
      <c r="V593" s="136">
        <v>58.183</v>
      </c>
      <c r="W593" s="136">
        <v>58.41</v>
      </c>
      <c r="X593" s="136">
        <v>58.616</v>
      </c>
      <c r="Y593" s="411">
        <v>58.843000000000004</v>
      </c>
      <c r="Z593" s="136">
        <v>59.03</v>
      </c>
      <c r="AA593" s="136">
        <v>59.212000000000003</v>
      </c>
      <c r="AB593" s="672">
        <v>59.35</v>
      </c>
      <c r="AC593" s="393"/>
      <c r="AD593" s="73"/>
      <c r="AE593" s="155"/>
      <c r="AF593" s="74"/>
      <c r="AI593" s="15"/>
      <c r="AJ593" s="15"/>
      <c r="AK593" s="15"/>
      <c r="AL593" s="15"/>
      <c r="AM593" s="406"/>
    </row>
    <row r="594" spans="1:39" hidden="1" x14ac:dyDescent="0.25">
      <c r="A594" s="2209"/>
      <c r="B594" s="2212"/>
      <c r="C594" s="124" t="s">
        <v>117</v>
      </c>
      <c r="D594" s="108">
        <v>59.37</v>
      </c>
      <c r="E594" s="547">
        <v>59.439</v>
      </c>
      <c r="F594" s="312">
        <v>59.505000000000003</v>
      </c>
      <c r="G594" s="312">
        <v>59.57</v>
      </c>
      <c r="H594" s="412">
        <v>59.636000000000003</v>
      </c>
      <c r="I594" s="312">
        <v>59.704999999999998</v>
      </c>
      <c r="J594" s="312">
        <v>59.798000000000002</v>
      </c>
      <c r="K594" s="312">
        <v>59.902000000000001</v>
      </c>
      <c r="L594" s="312">
        <v>60.006</v>
      </c>
      <c r="M594" s="312">
        <v>60.128</v>
      </c>
      <c r="N594" s="412">
        <v>60.250999999999998</v>
      </c>
      <c r="O594" s="312">
        <v>60.372</v>
      </c>
      <c r="P594" s="312">
        <v>60.488</v>
      </c>
      <c r="Q594" s="312">
        <v>60.601999999999997</v>
      </c>
      <c r="R594" s="312">
        <v>60.731000000000002</v>
      </c>
      <c r="S594" s="312">
        <v>60.843000000000004</v>
      </c>
      <c r="T594" s="312">
        <v>60.948999999999998</v>
      </c>
      <c r="U594" s="312">
        <v>61.051000000000002</v>
      </c>
      <c r="V594" s="312">
        <v>61.155000000000001</v>
      </c>
      <c r="W594" s="312">
        <v>61.262999999999998</v>
      </c>
      <c r="X594" s="155">
        <v>61.360999999999997</v>
      </c>
      <c r="Y594" s="412">
        <v>61.469000000000001</v>
      </c>
      <c r="Z594" s="312">
        <v>61.558</v>
      </c>
      <c r="AA594" s="312">
        <v>61.643999999999998</v>
      </c>
      <c r="AB594" s="74">
        <v>61.71</v>
      </c>
      <c r="AC594" s="132"/>
      <c r="AD594" s="73"/>
      <c r="AE594" s="155">
        <v>44</v>
      </c>
      <c r="AF594" s="74"/>
      <c r="AI594" s="15"/>
      <c r="AJ594" s="15"/>
      <c r="AK594" s="15"/>
      <c r="AL594" s="15"/>
      <c r="AM594" s="406"/>
    </row>
    <row r="595" spans="1:39" ht="16.5" thickBot="1" x14ac:dyDescent="0.3">
      <c r="A595" s="3339" t="s">
        <v>42</v>
      </c>
      <c r="B595" s="3340"/>
      <c r="C595" s="3341"/>
      <c r="D595" s="114"/>
      <c r="E595" s="506">
        <f t="shared" ref="E595:AB595" si="263">SQRT(E589*E589+E590*E590)/E640/1.73</f>
        <v>35.390788770682974</v>
      </c>
      <c r="F595" s="179">
        <f t="shared" si="263"/>
        <v>33.652636994831887</v>
      </c>
      <c r="G595" s="179">
        <f t="shared" si="263"/>
        <v>33.327705263097656</v>
      </c>
      <c r="H595" s="419">
        <f t="shared" si="263"/>
        <v>33.620647796167596</v>
      </c>
      <c r="I595" s="179">
        <f t="shared" si="263"/>
        <v>35.323824175089719</v>
      </c>
      <c r="J595" s="179">
        <f t="shared" si="263"/>
        <v>47.846579994389693</v>
      </c>
      <c r="K595" s="179">
        <f t="shared" si="263"/>
        <v>53.899440466959639</v>
      </c>
      <c r="L595" s="179">
        <f t="shared" si="263"/>
        <v>53.492956544795028</v>
      </c>
      <c r="M595" s="179">
        <f t="shared" si="263"/>
        <v>63.046732472873167</v>
      </c>
      <c r="N595" s="419">
        <f t="shared" si="263"/>
        <v>62.60085317895409</v>
      </c>
      <c r="O595" s="179">
        <f t="shared" si="263"/>
        <v>61.799715527424539</v>
      </c>
      <c r="P595" s="179">
        <f t="shared" si="263"/>
        <v>59.379396613616166</v>
      </c>
      <c r="Q595" s="179">
        <f t="shared" si="263"/>
        <v>58.309088468646166</v>
      </c>
      <c r="R595" s="179">
        <f t="shared" si="263"/>
        <v>66.855254224154194</v>
      </c>
      <c r="S595" s="179">
        <f t="shared" si="263"/>
        <v>57.820081208823652</v>
      </c>
      <c r="T595" s="179">
        <f t="shared" si="263"/>
        <v>54.526484170919396</v>
      </c>
      <c r="U595" s="179">
        <f t="shared" si="263"/>
        <v>52.451491992583648</v>
      </c>
      <c r="V595" s="179">
        <f t="shared" si="263"/>
        <v>53.335316922586131</v>
      </c>
      <c r="W595" s="179">
        <f t="shared" si="263"/>
        <v>54.884841553330745</v>
      </c>
      <c r="X595" s="179">
        <f t="shared" si="263"/>
        <v>50.18568035105443</v>
      </c>
      <c r="Y595" s="419">
        <f>SQRT(Y589*Y589+Y590*Y590)/Y640/1.73</f>
        <v>55.460922905514735</v>
      </c>
      <c r="Z595" s="179">
        <f t="shared" si="263"/>
        <v>45.647439650790041</v>
      </c>
      <c r="AA595" s="179">
        <f t="shared" si="263"/>
        <v>44.157857705055207</v>
      </c>
      <c r="AB595" s="180">
        <f t="shared" si="263"/>
        <v>33.845857877098865</v>
      </c>
      <c r="AC595" s="199">
        <f>AVERAGE(E595:AB595)</f>
        <v>50.03589978455998</v>
      </c>
      <c r="AD595" s="78">
        <f>(AC591-AC595)/AC591</f>
        <v>1.0822409530939481E-2</v>
      </c>
      <c r="AE595" s="79"/>
      <c r="AF595" s="80"/>
      <c r="AG595" s="15"/>
      <c r="AH595" s="15"/>
      <c r="AI595" s="15"/>
      <c r="AJ595" s="15"/>
      <c r="AK595" s="406"/>
      <c r="AL595" s="406"/>
      <c r="AM595" s="406"/>
    </row>
    <row r="596" spans="1:39" x14ac:dyDescent="0.25">
      <c r="A596" s="3353" t="s">
        <v>1040</v>
      </c>
      <c r="B596" s="3364" t="s">
        <v>20</v>
      </c>
      <c r="C596" s="121" t="s">
        <v>13</v>
      </c>
      <c r="D596" s="122" t="s">
        <v>115</v>
      </c>
      <c r="E596" s="326">
        <f t="shared" ref="E596:AB596" si="264">(E600-D600)*$AE596*$AF596</f>
        <v>0</v>
      </c>
      <c r="F596" s="322">
        <f t="shared" si="264"/>
        <v>0</v>
      </c>
      <c r="G596" s="322">
        <f t="shared" si="264"/>
        <v>0</v>
      </c>
      <c r="H596" s="436">
        <f t="shared" si="264"/>
        <v>0</v>
      </c>
      <c r="I596" s="322">
        <f t="shared" si="264"/>
        <v>0</v>
      </c>
      <c r="J596" s="322">
        <f t="shared" si="264"/>
        <v>0</v>
      </c>
      <c r="K596" s="322">
        <f t="shared" si="264"/>
        <v>0</v>
      </c>
      <c r="L596" s="322">
        <f t="shared" si="264"/>
        <v>0</v>
      </c>
      <c r="M596" s="322">
        <f t="shared" si="264"/>
        <v>0</v>
      </c>
      <c r="N596" s="436">
        <f t="shared" si="264"/>
        <v>0</v>
      </c>
      <c r="O596" s="322">
        <f t="shared" si="264"/>
        <v>0</v>
      </c>
      <c r="P596" s="322">
        <f t="shared" si="264"/>
        <v>0</v>
      </c>
      <c r="Q596" s="322">
        <f t="shared" si="264"/>
        <v>0</v>
      </c>
      <c r="R596" s="322">
        <f t="shared" si="264"/>
        <v>0</v>
      </c>
      <c r="S596" s="322">
        <f t="shared" si="264"/>
        <v>0</v>
      </c>
      <c r="T596" s="322">
        <f t="shared" si="264"/>
        <v>0</v>
      </c>
      <c r="U596" s="322">
        <f t="shared" si="264"/>
        <v>0</v>
      </c>
      <c r="V596" s="322">
        <f t="shared" si="264"/>
        <v>0</v>
      </c>
      <c r="W596" s="322">
        <f t="shared" si="264"/>
        <v>0</v>
      </c>
      <c r="X596" s="322">
        <f t="shared" si="264"/>
        <v>0</v>
      </c>
      <c r="Y596" s="436">
        <f>(Y600-X600)*$AE596*$AF596</f>
        <v>0</v>
      </c>
      <c r="Z596" s="322">
        <f>(Z600-Y600)*$AE596*$AF596</f>
        <v>0</v>
      </c>
      <c r="AA596" s="322">
        <f t="shared" si="264"/>
        <v>0</v>
      </c>
      <c r="AB596" s="476">
        <f t="shared" si="264"/>
        <v>0</v>
      </c>
      <c r="AC596" s="106">
        <f>SUM(E596:AB596)</f>
        <v>0</v>
      </c>
      <c r="AD596" s="70">
        <v>2500</v>
      </c>
      <c r="AE596" s="71">
        <v>100</v>
      </c>
      <c r="AF596" s="72">
        <v>40</v>
      </c>
      <c r="AI596" s="14"/>
      <c r="AJ596" s="14"/>
      <c r="AK596" s="15"/>
      <c r="AL596" s="14"/>
      <c r="AM596" s="406"/>
    </row>
    <row r="597" spans="1:39" x14ac:dyDescent="0.25">
      <c r="A597" s="3328"/>
      <c r="B597" s="3365"/>
      <c r="C597" s="123" t="s">
        <v>14</v>
      </c>
      <c r="D597" s="108" t="s">
        <v>115</v>
      </c>
      <c r="E597" s="308">
        <f t="shared" ref="E597:AB597" si="265">(E601-D601)*$AE596*$AF596</f>
        <v>0</v>
      </c>
      <c r="F597" s="309">
        <f t="shared" si="265"/>
        <v>0</v>
      </c>
      <c r="G597" s="309">
        <f t="shared" si="265"/>
        <v>0</v>
      </c>
      <c r="H597" s="415">
        <f t="shared" si="265"/>
        <v>0</v>
      </c>
      <c r="I597" s="309">
        <f t="shared" si="265"/>
        <v>0</v>
      </c>
      <c r="J597" s="309">
        <f t="shared" si="265"/>
        <v>0</v>
      </c>
      <c r="K597" s="309">
        <f t="shared" si="265"/>
        <v>0</v>
      </c>
      <c r="L597" s="309">
        <f t="shared" si="265"/>
        <v>0</v>
      </c>
      <c r="M597" s="309">
        <f t="shared" si="265"/>
        <v>0</v>
      </c>
      <c r="N597" s="415">
        <f t="shared" si="265"/>
        <v>0</v>
      </c>
      <c r="O597" s="309">
        <f t="shared" si="265"/>
        <v>0</v>
      </c>
      <c r="P597" s="309">
        <f t="shared" si="265"/>
        <v>0</v>
      </c>
      <c r="Q597" s="309">
        <f t="shared" si="265"/>
        <v>0</v>
      </c>
      <c r="R597" s="309">
        <f t="shared" si="265"/>
        <v>0</v>
      </c>
      <c r="S597" s="309">
        <f t="shared" si="265"/>
        <v>0</v>
      </c>
      <c r="T597" s="309">
        <f t="shared" si="265"/>
        <v>0</v>
      </c>
      <c r="U597" s="309">
        <f t="shared" si="265"/>
        <v>0</v>
      </c>
      <c r="V597" s="309">
        <f t="shared" si="265"/>
        <v>0</v>
      </c>
      <c r="W597" s="309">
        <f t="shared" si="265"/>
        <v>0</v>
      </c>
      <c r="X597" s="309">
        <f t="shared" si="265"/>
        <v>0</v>
      </c>
      <c r="Y597" s="415">
        <f>(Y601-X601)*$AE596*$AF596</f>
        <v>0</v>
      </c>
      <c r="Z597" s="309">
        <f>(Z601-Y601)*$AE596*$AF596</f>
        <v>0</v>
      </c>
      <c r="AA597" s="309">
        <f t="shared" si="265"/>
        <v>0</v>
      </c>
      <c r="AB597" s="310">
        <f t="shared" si="265"/>
        <v>0</v>
      </c>
      <c r="AC597" s="107">
        <f>SUM(E597:AB597)</f>
        <v>0</v>
      </c>
      <c r="AD597" s="73"/>
      <c r="AE597" s="155"/>
      <c r="AF597" s="74"/>
      <c r="AI597" s="478"/>
      <c r="AJ597" s="479"/>
      <c r="AK597" s="478"/>
      <c r="AL597" s="15"/>
      <c r="AM597" s="406"/>
    </row>
    <row r="598" spans="1:39" x14ac:dyDescent="0.25">
      <c r="A598" s="3328"/>
      <c r="B598" s="3365"/>
      <c r="C598" s="123" t="s">
        <v>15</v>
      </c>
      <c r="D598" s="122" t="s">
        <v>54</v>
      </c>
      <c r="E598" s="1556">
        <v>0</v>
      </c>
      <c r="F598" s="1550">
        <v>0</v>
      </c>
      <c r="G598" s="1550">
        <v>0</v>
      </c>
      <c r="H598" s="420">
        <v>0</v>
      </c>
      <c r="I598" s="1550">
        <v>0</v>
      </c>
      <c r="J598" s="1550">
        <v>0</v>
      </c>
      <c r="K598" s="1550">
        <v>0</v>
      </c>
      <c r="L598" s="1550">
        <v>0</v>
      </c>
      <c r="M598" s="1550">
        <v>0</v>
      </c>
      <c r="N598" s="420">
        <v>0</v>
      </c>
      <c r="O598" s="1550">
        <v>0</v>
      </c>
      <c r="P598" s="1550">
        <v>0</v>
      </c>
      <c r="Q598" s="1550">
        <v>0</v>
      </c>
      <c r="R598" s="1550">
        <v>0</v>
      </c>
      <c r="S598" s="1550">
        <v>0</v>
      </c>
      <c r="T598" s="1550">
        <v>0</v>
      </c>
      <c r="U598" s="1550">
        <v>0</v>
      </c>
      <c r="V598" s="1550">
        <v>0</v>
      </c>
      <c r="W598" s="1550">
        <v>0</v>
      </c>
      <c r="X598" s="1550">
        <v>2</v>
      </c>
      <c r="Y598" s="420">
        <v>0</v>
      </c>
      <c r="Z598" s="1550">
        <v>0</v>
      </c>
      <c r="AA598" s="1550">
        <v>0</v>
      </c>
      <c r="AB598" s="1551">
        <v>0</v>
      </c>
      <c r="AC598" s="133">
        <f>AVERAGE(E598:AB598)</f>
        <v>8.3333333333333329E-2</v>
      </c>
      <c r="AD598" s="76">
        <f>SQRT(MIN((E596*E596+E597*E597),(F596*F596+F597*F597),(G596*G596+G597*G597),(H596*H596+H597*H597),(I596*I596+I597*I597),(J596*J596+J597*J597),(K596*K596+K597*K597),(L596*L596+L597*L597),(M596*M596+M597*M597),(N596*N596+N597*N597),(O596*O596+O597*O597),(P596*P596+P597*P597),(R596*R596+R597*R597),(S596*S596+S597*S597),(T596*T596+T597*T597),(U596*U596+U597*U597),(V596*V596+V597*V597),(W596*W596+W597*W597),(X596*X596+X597*X597),(V596*V596+V597*V597),(Z596*Z596+Z597*Z597),(AA596*AA596+AA597*AA597),(AB596*AB596+AB597*AB597)))/AD596</f>
        <v>0</v>
      </c>
      <c r="AE598" s="76">
        <f>SQRT(MAX((E596*E596+E597*E597),(F596*F596+F597*F597),(G596*G596+G597*G597),(H596*H596+H597*H597),(I596*I596+I597*I597),(J596*J596+J597*J597),(K596*K596+K597*K597),(L596*L596+L597*L597),(M596*M596+M597*M597),(N596*N596+N597*N597),(O596*O596+O597*O597),(P596*P596+P597*P597),(R596*R596+R597*R597),(S596*S596+S597*S597),(T596*T596+T597*T597),(U596*U596+U597*U597),(V596*V596+V597*V597),(W596*W596+W597*W597),(X596*X596+X597*X597),(V596*V596+V597*V597),(Z596*Z596+Z597*Z597),(AA596*AA596+AA597*AA597),(AB596*AB596+AB597*AB597)))/AD596</f>
        <v>0</v>
      </c>
      <c r="AF598" s="77"/>
      <c r="AI598" s="15"/>
      <c r="AJ598" s="15"/>
      <c r="AK598" s="15"/>
      <c r="AL598" s="15"/>
      <c r="AM598" s="406"/>
    </row>
    <row r="599" spans="1:39" ht="16.5" thickBot="1" x14ac:dyDescent="0.3">
      <c r="A599" s="3328"/>
      <c r="B599" s="3365"/>
      <c r="C599" s="123" t="s">
        <v>17</v>
      </c>
      <c r="D599" s="108"/>
      <c r="E599" s="314" t="e">
        <f t="shared" ref="E599:AB599" si="266">E597/E596</f>
        <v>#DIV/0!</v>
      </c>
      <c r="F599" s="315" t="e">
        <f t="shared" si="266"/>
        <v>#DIV/0!</v>
      </c>
      <c r="G599" s="315" t="e">
        <f t="shared" si="266"/>
        <v>#DIV/0!</v>
      </c>
      <c r="H599" s="417" t="e">
        <f t="shared" si="266"/>
        <v>#DIV/0!</v>
      </c>
      <c r="I599" s="315" t="e">
        <f t="shared" si="266"/>
        <v>#DIV/0!</v>
      </c>
      <c r="J599" s="315" t="e">
        <f t="shared" si="266"/>
        <v>#DIV/0!</v>
      </c>
      <c r="K599" s="315" t="e">
        <f t="shared" si="266"/>
        <v>#DIV/0!</v>
      </c>
      <c r="L599" s="315" t="e">
        <f t="shared" si="266"/>
        <v>#DIV/0!</v>
      </c>
      <c r="M599" s="315" t="e">
        <f t="shared" si="266"/>
        <v>#DIV/0!</v>
      </c>
      <c r="N599" s="417" t="e">
        <f t="shared" si="266"/>
        <v>#DIV/0!</v>
      </c>
      <c r="O599" s="315" t="e">
        <f t="shared" si="266"/>
        <v>#DIV/0!</v>
      </c>
      <c r="P599" s="315" t="e">
        <f t="shared" si="266"/>
        <v>#DIV/0!</v>
      </c>
      <c r="Q599" s="315" t="e">
        <f t="shared" si="266"/>
        <v>#DIV/0!</v>
      </c>
      <c r="R599" s="315" t="e">
        <f t="shared" si="266"/>
        <v>#DIV/0!</v>
      </c>
      <c r="S599" s="315" t="e">
        <f t="shared" si="266"/>
        <v>#DIV/0!</v>
      </c>
      <c r="T599" s="315" t="e">
        <f t="shared" si="266"/>
        <v>#DIV/0!</v>
      </c>
      <c r="U599" s="315" t="e">
        <f t="shared" si="266"/>
        <v>#DIV/0!</v>
      </c>
      <c r="V599" s="315" t="e">
        <f t="shared" si="266"/>
        <v>#DIV/0!</v>
      </c>
      <c r="W599" s="315" t="e">
        <f t="shared" si="266"/>
        <v>#DIV/0!</v>
      </c>
      <c r="X599" s="315" t="e">
        <f t="shared" si="266"/>
        <v>#DIV/0!</v>
      </c>
      <c r="Y599" s="417" t="e">
        <f>Y597/Y596</f>
        <v>#DIV/0!</v>
      </c>
      <c r="Z599" s="315" t="e">
        <f t="shared" si="266"/>
        <v>#DIV/0!</v>
      </c>
      <c r="AA599" s="315" t="e">
        <f t="shared" si="266"/>
        <v>#DIV/0!</v>
      </c>
      <c r="AB599" s="316" t="e">
        <f t="shared" si="266"/>
        <v>#DIV/0!</v>
      </c>
      <c r="AC599" s="481" t="e">
        <f>MAX(E599:AB599)</f>
        <v>#DIV/0!</v>
      </c>
      <c r="AD599" s="482">
        <f>MIN(E598:AB598)/(AD596/(SQRT(3)*AD641))</f>
        <v>0</v>
      </c>
      <c r="AE599" s="483">
        <f>MAX(E598:AB598)/(AD596/(SQRT(3)*AD641))</f>
        <v>1.4490337056121223E-2</v>
      </c>
      <c r="AF599" s="74"/>
      <c r="AI599" s="15"/>
      <c r="AJ599" s="15"/>
      <c r="AK599" s="15"/>
      <c r="AL599" s="15"/>
      <c r="AM599" s="406"/>
    </row>
    <row r="600" spans="1:39" hidden="1" x14ac:dyDescent="0.25">
      <c r="A600" s="2209"/>
      <c r="B600" s="2212"/>
      <c r="C600" s="124" t="s">
        <v>116</v>
      </c>
      <c r="D600" s="108"/>
      <c r="E600" s="311"/>
      <c r="F600" s="312"/>
      <c r="G600" s="312"/>
      <c r="H600" s="412"/>
      <c r="I600" s="312"/>
      <c r="J600" s="312"/>
      <c r="K600" s="312"/>
      <c r="L600" s="312"/>
      <c r="M600" s="312"/>
      <c r="N600" s="412"/>
      <c r="O600" s="312"/>
      <c r="P600" s="312"/>
      <c r="Q600" s="312"/>
      <c r="R600" s="312"/>
      <c r="S600" s="312"/>
      <c r="T600" s="312"/>
      <c r="U600" s="312"/>
      <c r="V600" s="312"/>
      <c r="W600" s="312"/>
      <c r="X600" s="312"/>
      <c r="Y600" s="412"/>
      <c r="Z600" s="312"/>
      <c r="AA600" s="312"/>
      <c r="AB600" s="313"/>
      <c r="AC600" s="108"/>
      <c r="AD600" s="73"/>
      <c r="AE600" s="155"/>
      <c r="AF600" s="74"/>
      <c r="AI600" s="15"/>
      <c r="AJ600" s="15"/>
      <c r="AK600" s="15"/>
      <c r="AL600" s="15"/>
      <c r="AM600" s="406"/>
    </row>
    <row r="601" spans="1:39" hidden="1" x14ac:dyDescent="0.25">
      <c r="A601" s="2209"/>
      <c r="B601" s="2212"/>
      <c r="C601" s="124" t="s">
        <v>117</v>
      </c>
      <c r="D601" s="108"/>
      <c r="E601" s="311"/>
      <c r="F601" s="312"/>
      <c r="G601" s="312"/>
      <c r="H601" s="412"/>
      <c r="I601" s="312"/>
      <c r="J601" s="312"/>
      <c r="K601" s="312"/>
      <c r="L601" s="312"/>
      <c r="M601" s="312"/>
      <c r="N601" s="412"/>
      <c r="O601" s="312"/>
      <c r="P601" s="312"/>
      <c r="Q601" s="312"/>
      <c r="R601" s="312"/>
      <c r="S601" s="312"/>
      <c r="T601" s="312"/>
      <c r="U601" s="312"/>
      <c r="V601" s="312"/>
      <c r="W601" s="312"/>
      <c r="X601" s="312"/>
      <c r="Y601" s="412"/>
      <c r="Z601" s="312"/>
      <c r="AA601" s="312"/>
      <c r="AB601" s="313"/>
      <c r="AC601" s="108"/>
      <c r="AD601" s="73"/>
      <c r="AE601" s="155">
        <v>0.02</v>
      </c>
      <c r="AF601" s="74"/>
      <c r="AI601" s="15"/>
      <c r="AJ601" s="15"/>
      <c r="AK601" s="15"/>
      <c r="AL601" s="15"/>
      <c r="AM601" s="406"/>
    </row>
    <row r="602" spans="1:39" ht="16.5" thickBot="1" x14ac:dyDescent="0.3">
      <c r="A602" s="3339" t="s">
        <v>42</v>
      </c>
      <c r="B602" s="3340"/>
      <c r="C602" s="3341"/>
      <c r="D602" s="114"/>
      <c r="E602" s="178">
        <f t="shared" ref="E602:AB602" si="267">SQRT(E596*E596+E597*E597)/E641/1.73</f>
        <v>0</v>
      </c>
      <c r="F602" s="179">
        <f t="shared" si="267"/>
        <v>0</v>
      </c>
      <c r="G602" s="179">
        <f t="shared" si="267"/>
        <v>0</v>
      </c>
      <c r="H602" s="419">
        <f t="shared" si="267"/>
        <v>0</v>
      </c>
      <c r="I602" s="179">
        <f t="shared" si="267"/>
        <v>0</v>
      </c>
      <c r="J602" s="179">
        <f t="shared" si="267"/>
        <v>0</v>
      </c>
      <c r="K602" s="179">
        <f t="shared" si="267"/>
        <v>0</v>
      </c>
      <c r="L602" s="179">
        <f t="shared" si="267"/>
        <v>0</v>
      </c>
      <c r="M602" s="179">
        <f t="shared" si="267"/>
        <v>0</v>
      </c>
      <c r="N602" s="419">
        <f t="shared" si="267"/>
        <v>0</v>
      </c>
      <c r="O602" s="179">
        <f t="shared" si="267"/>
        <v>0</v>
      </c>
      <c r="P602" s="179">
        <f t="shared" si="267"/>
        <v>0</v>
      </c>
      <c r="Q602" s="179">
        <f t="shared" si="267"/>
        <v>0</v>
      </c>
      <c r="R602" s="179">
        <f t="shared" si="267"/>
        <v>0</v>
      </c>
      <c r="S602" s="179">
        <f t="shared" si="267"/>
        <v>0</v>
      </c>
      <c r="T602" s="179">
        <f t="shared" si="267"/>
        <v>0</v>
      </c>
      <c r="U602" s="179">
        <f t="shared" si="267"/>
        <v>0</v>
      </c>
      <c r="V602" s="179">
        <f t="shared" si="267"/>
        <v>0</v>
      </c>
      <c r="W602" s="179">
        <f t="shared" si="267"/>
        <v>0</v>
      </c>
      <c r="X602" s="179">
        <f t="shared" si="267"/>
        <v>0</v>
      </c>
      <c r="Y602" s="419">
        <f>SQRT(Y596*Y596+Y597*Y597)/Y641/1.73</f>
        <v>0</v>
      </c>
      <c r="Z602" s="179">
        <f t="shared" si="267"/>
        <v>0</v>
      </c>
      <c r="AA602" s="179">
        <f t="shared" si="267"/>
        <v>0</v>
      </c>
      <c r="AB602" s="180">
        <f t="shared" si="267"/>
        <v>0</v>
      </c>
      <c r="AC602" s="109">
        <f>AVERAGE(E602:AB602)</f>
        <v>0</v>
      </c>
      <c r="AD602" s="78">
        <f>(AC598-AC602)/AC598</f>
        <v>1</v>
      </c>
      <c r="AE602" s="79"/>
      <c r="AF602" s="80"/>
      <c r="AG602" s="15"/>
      <c r="AH602" s="15"/>
      <c r="AI602" s="15"/>
      <c r="AJ602" s="15"/>
      <c r="AK602" s="406"/>
      <c r="AL602" s="406"/>
      <c r="AM602" s="406"/>
    </row>
    <row r="603" spans="1:39" x14ac:dyDescent="0.25">
      <c r="A603" s="149" t="s">
        <v>51</v>
      </c>
      <c r="B603" s="150"/>
      <c r="C603" s="194"/>
      <c r="D603" s="162"/>
      <c r="E603" s="115">
        <f t="shared" ref="E603:AB604" si="268">E589+E596</f>
        <v>584.00000000000318</v>
      </c>
      <c r="F603" s="116">
        <f t="shared" si="268"/>
        <v>551.9999999999925</v>
      </c>
      <c r="G603" s="116">
        <f t="shared" si="268"/>
        <v>548.00000000000182</v>
      </c>
      <c r="H603" s="414">
        <f t="shared" si="268"/>
        <v>551.9999999999925</v>
      </c>
      <c r="I603" s="116">
        <f t="shared" si="268"/>
        <v>584.00000000000318</v>
      </c>
      <c r="J603" s="116">
        <f t="shared" si="268"/>
        <v>780.00000000000114</v>
      </c>
      <c r="K603" s="116">
        <f t="shared" si="268"/>
        <v>876.00000000000477</v>
      </c>
      <c r="L603" s="116">
        <f t="shared" si="268"/>
        <v>872.0000000000141</v>
      </c>
      <c r="M603" s="116">
        <f t="shared" si="268"/>
        <v>1024.0000000000009</v>
      </c>
      <c r="N603" s="414">
        <f t="shared" si="268"/>
        <v>1035.9999999999729</v>
      </c>
      <c r="O603" s="116">
        <f t="shared" si="268"/>
        <v>1020.0000000000102</v>
      </c>
      <c r="P603" s="116">
        <f t="shared" si="268"/>
        <v>975.99999999999909</v>
      </c>
      <c r="Q603" s="116">
        <f t="shared" si="268"/>
        <v>956.00000000001728</v>
      </c>
      <c r="R603" s="116">
        <f t="shared" si="268"/>
        <v>1083.9999999999748</v>
      </c>
      <c r="S603" s="116">
        <f t="shared" si="268"/>
        <v>940.00000000002615</v>
      </c>
      <c r="T603" s="116">
        <f t="shared" si="268"/>
        <v>891.99999999999591</v>
      </c>
      <c r="U603" s="116">
        <f t="shared" si="268"/>
        <v>859.99999999998522</v>
      </c>
      <c r="V603" s="116">
        <f>V589+V596</f>
        <v>876.00000000000477</v>
      </c>
      <c r="W603" s="549">
        <f t="shared" si="268"/>
        <v>907.99999999998704</v>
      </c>
      <c r="X603" s="116">
        <f t="shared" si="268"/>
        <v>824.00000000001228</v>
      </c>
      <c r="Y603" s="414">
        <f>Y589+Y596</f>
        <v>908.00000000001546</v>
      </c>
      <c r="Z603" s="549">
        <f t="shared" si="268"/>
        <v>747.99999999999045</v>
      </c>
      <c r="AA603" s="549">
        <f t="shared" si="268"/>
        <v>728.00000000000864</v>
      </c>
      <c r="AB603" s="550">
        <f t="shared" si="268"/>
        <v>551.9999999999925</v>
      </c>
      <c r="AC603" s="162"/>
      <c r="AD603" s="485">
        <f>MIN(E603:AB603)</f>
        <v>548.00000000000182</v>
      </c>
      <c r="AE603" s="83"/>
      <c r="AF603" s="84"/>
      <c r="AI603" s="15"/>
      <c r="AJ603" s="15"/>
      <c r="AK603" s="15"/>
      <c r="AL603" s="15"/>
      <c r="AM603" s="406"/>
    </row>
    <row r="604" spans="1:39" x14ac:dyDescent="0.25">
      <c r="A604" s="151" t="s">
        <v>53</v>
      </c>
      <c r="B604" s="152"/>
      <c r="C604" s="185"/>
      <c r="D604" s="164"/>
      <c r="E604" s="117">
        <f t="shared" si="268"/>
        <v>276.00000000001046</v>
      </c>
      <c r="F604" s="118">
        <f t="shared" si="268"/>
        <v>264.00000000001</v>
      </c>
      <c r="G604" s="118">
        <f t="shared" si="268"/>
        <v>259.99999999999091</v>
      </c>
      <c r="H604" s="415">
        <f t="shared" si="268"/>
        <v>264.00000000001</v>
      </c>
      <c r="I604" s="118">
        <f t="shared" si="268"/>
        <v>275.99999999998204</v>
      </c>
      <c r="J604" s="118">
        <f t="shared" si="268"/>
        <v>372.0000000000141</v>
      </c>
      <c r="K604" s="118">
        <f t="shared" si="268"/>
        <v>415.99999999999682</v>
      </c>
      <c r="L604" s="118">
        <f t="shared" si="268"/>
        <v>415.99999999999682</v>
      </c>
      <c r="M604" s="118">
        <f t="shared" si="268"/>
        <v>487.99999999999955</v>
      </c>
      <c r="N604" s="415">
        <f t="shared" si="268"/>
        <v>491.99999999999022</v>
      </c>
      <c r="O604" s="118">
        <f t="shared" si="268"/>
        <v>484.00000000000887</v>
      </c>
      <c r="P604" s="118">
        <f t="shared" si="268"/>
        <v>463.99999999999864</v>
      </c>
      <c r="Q604" s="118">
        <f t="shared" si="268"/>
        <v>455.99999999998886</v>
      </c>
      <c r="R604" s="118">
        <f t="shared" si="268"/>
        <v>516.00000000001955</v>
      </c>
      <c r="S604" s="118">
        <f t="shared" si="268"/>
        <v>448.0000000000075</v>
      </c>
      <c r="T604" s="118">
        <f t="shared" si="268"/>
        <v>423.99999999997817</v>
      </c>
      <c r="U604" s="118">
        <f t="shared" si="268"/>
        <v>408.00000000001546</v>
      </c>
      <c r="V604" s="118">
        <f>V590+V597</f>
        <v>415.99999999999682</v>
      </c>
      <c r="W604" s="551">
        <f t="shared" si="268"/>
        <v>431.99999999998795</v>
      </c>
      <c r="X604" s="118">
        <f t="shared" si="268"/>
        <v>391.99999999999591</v>
      </c>
      <c r="Y604" s="415">
        <f>Y590+Y597</f>
        <v>432.00000000001637</v>
      </c>
      <c r="Z604" s="551">
        <f t="shared" si="268"/>
        <v>355.99999999999454</v>
      </c>
      <c r="AA604" s="551">
        <f t="shared" si="268"/>
        <v>343.99999999999409</v>
      </c>
      <c r="AB604" s="552">
        <f t="shared" si="268"/>
        <v>264.00000000001</v>
      </c>
      <c r="AC604" s="164"/>
      <c r="AD604" s="487">
        <f>MIN(E604:AB604)</f>
        <v>259.99999999999091</v>
      </c>
      <c r="AE604" s="86"/>
      <c r="AF604" s="87"/>
      <c r="AG604" s="1"/>
      <c r="AI604" s="406"/>
      <c r="AJ604" s="406"/>
      <c r="AK604" s="406"/>
      <c r="AL604" s="406"/>
      <c r="AM604" s="406"/>
    </row>
    <row r="605" spans="1:39" ht="16.5" thickBot="1" x14ac:dyDescent="0.3">
      <c r="A605" s="153" t="s">
        <v>52</v>
      </c>
      <c r="B605" s="154"/>
      <c r="C605" s="195"/>
      <c r="D605" s="190"/>
      <c r="E605" s="119">
        <f t="shared" ref="E605:AB605" si="269">SQRT(E604*E604+E603*E603)</f>
        <v>645.93498124812027</v>
      </c>
      <c r="F605" s="120">
        <f t="shared" si="269"/>
        <v>611.88234163113179</v>
      </c>
      <c r="G605" s="120">
        <f t="shared" si="269"/>
        <v>606.55090470627215</v>
      </c>
      <c r="H605" s="419">
        <f t="shared" si="269"/>
        <v>611.88234163113179</v>
      </c>
      <c r="I605" s="120">
        <f t="shared" si="269"/>
        <v>645.9349812481081</v>
      </c>
      <c r="J605" s="120">
        <f t="shared" si="269"/>
        <v>864.16665059467107</v>
      </c>
      <c r="K605" s="120">
        <f t="shared" si="269"/>
        <v>969.75873288153775</v>
      </c>
      <c r="L605" s="120">
        <f t="shared" si="269"/>
        <v>966.14698674685201</v>
      </c>
      <c r="M605" s="120">
        <f t="shared" si="269"/>
        <v>1134.336810651934</v>
      </c>
      <c r="N605" s="419">
        <f t="shared" si="269"/>
        <v>1146.891450835664</v>
      </c>
      <c r="O605" s="120">
        <f t="shared" si="269"/>
        <v>1129.0066430274135</v>
      </c>
      <c r="P605" s="120">
        <f t="shared" si="269"/>
        <v>1080.6812666091687</v>
      </c>
      <c r="Q605" s="120">
        <f t="shared" si="269"/>
        <v>1059.1845920329577</v>
      </c>
      <c r="R605" s="120">
        <f t="shared" si="269"/>
        <v>1200.5465422048267</v>
      </c>
      <c r="S605" s="120">
        <f t="shared" si="269"/>
        <v>1041.2991885140677</v>
      </c>
      <c r="T605" s="120">
        <f t="shared" si="269"/>
        <v>987.64366043628013</v>
      </c>
      <c r="U605" s="120">
        <f t="shared" si="269"/>
        <v>951.87394123381023</v>
      </c>
      <c r="V605" s="120">
        <f>SQRT(V604*V604+V603*V603)</f>
        <v>969.75873288153775</v>
      </c>
      <c r="W605" s="553">
        <f t="shared" si="269"/>
        <v>1005.5287166461065</v>
      </c>
      <c r="X605" s="120">
        <f t="shared" si="269"/>
        <v>912.49109584697703</v>
      </c>
      <c r="Y605" s="419">
        <f>SQRT(Y604*Y604+Y603*Y603)</f>
        <v>1005.5287166461444</v>
      </c>
      <c r="Z605" s="553">
        <f t="shared" si="269"/>
        <v>828.39604055064251</v>
      </c>
      <c r="AA605" s="553">
        <f t="shared" si="269"/>
        <v>805.18320896551768</v>
      </c>
      <c r="AB605" s="554">
        <f t="shared" si="269"/>
        <v>611.88234163113179</v>
      </c>
      <c r="AC605" s="488"/>
      <c r="AD605" s="489">
        <f>MIN(E605:AB605)</f>
        <v>606.55090470627215</v>
      </c>
      <c r="AE605" s="89"/>
      <c r="AF605" s="90"/>
      <c r="AG605" s="1"/>
      <c r="AI605" s="406"/>
      <c r="AJ605" s="406"/>
      <c r="AK605" s="406"/>
      <c r="AL605" s="406"/>
      <c r="AM605" s="406"/>
    </row>
    <row r="606" spans="1:39" ht="16.5" thickBot="1" x14ac:dyDescent="0.3">
      <c r="A606" s="555" t="s">
        <v>62</v>
      </c>
      <c r="B606" s="556"/>
      <c r="C606" s="557"/>
      <c r="D606" s="558"/>
      <c r="E606" s="559">
        <v>1</v>
      </c>
      <c r="F606" s="560">
        <v>2</v>
      </c>
      <c r="G606" s="560">
        <v>3</v>
      </c>
      <c r="H606" s="561">
        <v>4</v>
      </c>
      <c r="I606" s="560">
        <v>5</v>
      </c>
      <c r="J606" s="560">
        <v>6</v>
      </c>
      <c r="K606" s="560">
        <v>7</v>
      </c>
      <c r="L606" s="560">
        <v>8</v>
      </c>
      <c r="M606" s="560">
        <v>9</v>
      </c>
      <c r="N606" s="561">
        <v>10</v>
      </c>
      <c r="O606" s="560">
        <v>11</v>
      </c>
      <c r="P606" s="560">
        <v>12</v>
      </c>
      <c r="Q606" s="560">
        <v>13</v>
      </c>
      <c r="R606" s="560">
        <v>14</v>
      </c>
      <c r="S606" s="560">
        <v>15</v>
      </c>
      <c r="T606" s="560">
        <v>16</v>
      </c>
      <c r="U606" s="560">
        <v>17</v>
      </c>
      <c r="V606" s="560">
        <v>18</v>
      </c>
      <c r="W606" s="560">
        <v>19</v>
      </c>
      <c r="X606" s="560">
        <v>20</v>
      </c>
      <c r="Y606" s="561">
        <v>21</v>
      </c>
      <c r="Z606" s="560">
        <v>22</v>
      </c>
      <c r="AA606" s="560">
        <v>23</v>
      </c>
      <c r="AB606" s="562">
        <v>24</v>
      </c>
      <c r="AC606" s="563"/>
      <c r="AD606" s="2"/>
      <c r="AE606" s="2"/>
      <c r="AF606" s="2"/>
      <c r="AG606" s="2"/>
      <c r="AI606" s="406"/>
      <c r="AJ606" s="406"/>
      <c r="AK606" s="406"/>
      <c r="AL606" s="406"/>
      <c r="AM606" s="406"/>
    </row>
    <row r="607" spans="1:39" s="2270" customFormat="1" ht="13.5" thickBot="1" x14ac:dyDescent="0.25">
      <c r="A607" s="2271" t="s">
        <v>840</v>
      </c>
      <c r="B607" s="2272"/>
      <c r="C607" s="2273" t="s">
        <v>15</v>
      </c>
      <c r="D607" s="2274" t="s">
        <v>54</v>
      </c>
      <c r="E607" s="2275">
        <v>16</v>
      </c>
      <c r="F607" s="2276">
        <v>15</v>
      </c>
      <c r="G607" s="2276">
        <v>15</v>
      </c>
      <c r="H607" s="2333">
        <v>15</v>
      </c>
      <c r="I607" s="2276">
        <v>15</v>
      </c>
      <c r="J607" s="2276">
        <v>16</v>
      </c>
      <c r="K607" s="2276">
        <v>16</v>
      </c>
      <c r="L607" s="2276">
        <v>16</v>
      </c>
      <c r="M607" s="2276">
        <v>15</v>
      </c>
      <c r="N607" s="2333">
        <v>15</v>
      </c>
      <c r="O607" s="2276">
        <v>14</v>
      </c>
      <c r="P607" s="2276">
        <v>15</v>
      </c>
      <c r="Q607" s="2276">
        <v>15</v>
      </c>
      <c r="R607" s="2276">
        <v>15</v>
      </c>
      <c r="S607" s="2276">
        <v>14</v>
      </c>
      <c r="T607" s="2276">
        <v>15</v>
      </c>
      <c r="U607" s="2276">
        <v>16</v>
      </c>
      <c r="V607" s="2276">
        <v>16</v>
      </c>
      <c r="W607" s="2276">
        <v>16</v>
      </c>
      <c r="X607" s="2276">
        <v>16</v>
      </c>
      <c r="Y607" s="2333">
        <v>16</v>
      </c>
      <c r="Z607" s="2276">
        <v>16</v>
      </c>
      <c r="AA607" s="2276">
        <v>15</v>
      </c>
      <c r="AB607" s="2277">
        <v>15</v>
      </c>
      <c r="AC607" s="2278"/>
      <c r="AD607" s="2287"/>
      <c r="AE607" s="2287"/>
      <c r="AF607" s="2287"/>
      <c r="AG607" s="2287"/>
      <c r="AI607" s="2288"/>
      <c r="AJ607" s="2288"/>
      <c r="AK607" s="2288"/>
      <c r="AL607" s="2288"/>
      <c r="AM607" s="2288"/>
    </row>
    <row r="608" spans="1:39" x14ac:dyDescent="0.25">
      <c r="A608" s="490" t="s">
        <v>939</v>
      </c>
      <c r="B608" s="145"/>
      <c r="C608" s="491" t="s">
        <v>22</v>
      </c>
      <c r="D608" s="197"/>
      <c r="E608" s="345"/>
      <c r="F608" s="298"/>
      <c r="G608" s="298"/>
      <c r="H608" s="420"/>
      <c r="I608" s="569"/>
      <c r="J608" s="569"/>
      <c r="K608" s="569"/>
      <c r="L608" s="569"/>
      <c r="M608" s="569"/>
      <c r="N608" s="420"/>
      <c r="O608" s="569"/>
      <c r="P608" s="569"/>
      <c r="Q608" s="569"/>
      <c r="R608" s="569"/>
      <c r="S608" s="569"/>
      <c r="T608" s="569"/>
      <c r="U608" s="569"/>
      <c r="V608" s="569"/>
      <c r="W608" s="569"/>
      <c r="X608" s="569"/>
      <c r="Y608" s="420"/>
      <c r="Z608" s="298"/>
      <c r="AA608" s="298"/>
      <c r="AB608" s="570"/>
      <c r="AC608" s="565"/>
      <c r="AD608" s="10"/>
      <c r="AE608" s="10"/>
      <c r="AF608" s="10"/>
      <c r="AG608" s="10"/>
      <c r="AI608" s="406"/>
      <c r="AJ608" s="406"/>
      <c r="AK608" s="406"/>
      <c r="AL608" s="406"/>
      <c r="AM608" s="406"/>
    </row>
    <row r="609" spans="1:39" x14ac:dyDescent="0.25">
      <c r="A609" s="566" t="s">
        <v>940</v>
      </c>
      <c r="B609" s="298"/>
      <c r="C609" s="567" t="s">
        <v>22</v>
      </c>
      <c r="D609" s="568" t="s">
        <v>54</v>
      </c>
      <c r="E609" s="345">
        <v>120</v>
      </c>
      <c r="F609" s="298">
        <v>120</v>
      </c>
      <c r="G609" s="298">
        <v>120</v>
      </c>
      <c r="H609" s="420">
        <v>121</v>
      </c>
      <c r="I609" s="569">
        <v>121</v>
      </c>
      <c r="J609" s="569">
        <v>120</v>
      </c>
      <c r="K609" s="569">
        <v>120</v>
      </c>
      <c r="L609" s="569">
        <v>118</v>
      </c>
      <c r="M609" s="569">
        <v>116</v>
      </c>
      <c r="N609" s="420">
        <v>116</v>
      </c>
      <c r="O609" s="569">
        <v>116</v>
      </c>
      <c r="P609" s="569">
        <v>117</v>
      </c>
      <c r="Q609" s="569">
        <v>117</v>
      </c>
      <c r="R609" s="569">
        <v>116</v>
      </c>
      <c r="S609" s="569">
        <v>116</v>
      </c>
      <c r="T609" s="569">
        <v>116</v>
      </c>
      <c r="U609" s="569">
        <v>117</v>
      </c>
      <c r="V609" s="569">
        <v>117</v>
      </c>
      <c r="W609" s="569">
        <v>118</v>
      </c>
      <c r="X609" s="569">
        <v>119</v>
      </c>
      <c r="Y609" s="420">
        <v>118</v>
      </c>
      <c r="Z609" s="298">
        <v>118</v>
      </c>
      <c r="AA609" s="298">
        <v>119</v>
      </c>
      <c r="AB609" s="570">
        <v>120</v>
      </c>
      <c r="AC609" s="571"/>
      <c r="AD609" s="10"/>
      <c r="AE609" s="10"/>
      <c r="AF609" s="10"/>
      <c r="AG609" s="10"/>
      <c r="AI609" s="406"/>
      <c r="AJ609" s="406"/>
      <c r="AK609" s="406"/>
      <c r="AL609" s="406"/>
      <c r="AM609" s="406"/>
    </row>
    <row r="610" spans="1:39" ht="16.5" thickBot="1" x14ac:dyDescent="0.3">
      <c r="A610" s="572" t="s">
        <v>63</v>
      </c>
      <c r="B610" s="146"/>
      <c r="C610" s="573" t="s">
        <v>22</v>
      </c>
      <c r="D610" s="574"/>
      <c r="E610" s="188"/>
      <c r="F610" s="146"/>
      <c r="G610" s="146"/>
      <c r="H610" s="575"/>
      <c r="I610" s="576"/>
      <c r="J610" s="576"/>
      <c r="K610" s="576"/>
      <c r="L610" s="576"/>
      <c r="M610" s="576"/>
      <c r="N610" s="575"/>
      <c r="O610" s="576"/>
      <c r="P610" s="576"/>
      <c r="Q610" s="576"/>
      <c r="R610" s="576"/>
      <c r="S610" s="576"/>
      <c r="T610" s="576"/>
      <c r="U610" s="576"/>
      <c r="V610" s="576"/>
      <c r="W610" s="576"/>
      <c r="X610" s="576"/>
      <c r="Y610" s="575"/>
      <c r="Z610" s="146"/>
      <c r="AA610" s="146"/>
      <c r="AB610" s="577"/>
      <c r="AC610" s="578"/>
      <c r="AD610" s="10"/>
      <c r="AE610" s="10"/>
      <c r="AF610" s="10"/>
      <c r="AG610" s="10"/>
      <c r="AI610" s="406"/>
      <c r="AJ610" s="406"/>
      <c r="AK610" s="406"/>
      <c r="AL610" s="406"/>
      <c r="AM610" s="406"/>
    </row>
    <row r="611" spans="1:39" s="2270" customFormat="1" ht="13.5" thickBot="1" x14ac:dyDescent="0.25">
      <c r="A611" s="2271" t="s">
        <v>841</v>
      </c>
      <c r="B611" s="2272"/>
      <c r="C611" s="2273" t="s">
        <v>15</v>
      </c>
      <c r="D611" s="2289" t="s">
        <v>54</v>
      </c>
      <c r="E611" s="2290">
        <v>25</v>
      </c>
      <c r="F611" s="2291">
        <v>25</v>
      </c>
      <c r="G611" s="2291">
        <v>25</v>
      </c>
      <c r="H611" s="2334">
        <v>25</v>
      </c>
      <c r="I611" s="2291">
        <v>26</v>
      </c>
      <c r="J611" s="2291">
        <v>34</v>
      </c>
      <c r="K611" s="2291">
        <v>41</v>
      </c>
      <c r="L611" s="2291">
        <v>41</v>
      </c>
      <c r="M611" s="2291">
        <v>45</v>
      </c>
      <c r="N611" s="2334">
        <v>46</v>
      </c>
      <c r="O611" s="2291">
        <v>45</v>
      </c>
      <c r="P611" s="2291">
        <v>44</v>
      </c>
      <c r="Q611" s="2291">
        <v>44</v>
      </c>
      <c r="R611" s="2291">
        <v>47</v>
      </c>
      <c r="S611" s="2291">
        <v>42</v>
      </c>
      <c r="T611" s="2291">
        <v>43</v>
      </c>
      <c r="U611" s="2291">
        <v>43</v>
      </c>
      <c r="V611" s="2291">
        <v>42</v>
      </c>
      <c r="W611" s="2291">
        <v>40</v>
      </c>
      <c r="X611" s="2291">
        <v>38</v>
      </c>
      <c r="Y611" s="2334">
        <v>37</v>
      </c>
      <c r="Z611" s="2291">
        <v>32</v>
      </c>
      <c r="AA611" s="2291">
        <v>33</v>
      </c>
      <c r="AB611" s="2292">
        <v>25</v>
      </c>
      <c r="AC611" s="2278"/>
      <c r="AD611" s="2287"/>
      <c r="AE611" s="2287"/>
      <c r="AF611" s="2287"/>
      <c r="AG611" s="2287"/>
      <c r="AI611" s="2288"/>
      <c r="AJ611" s="2288"/>
      <c r="AK611" s="2288"/>
      <c r="AL611" s="2288"/>
      <c r="AM611" s="2288"/>
    </row>
    <row r="612" spans="1:39" x14ac:dyDescent="0.25">
      <c r="A612" s="3333" t="s">
        <v>922</v>
      </c>
      <c r="B612" s="3336" t="s">
        <v>124</v>
      </c>
      <c r="C612" s="121" t="s">
        <v>830</v>
      </c>
      <c r="D612" s="113" t="s">
        <v>115</v>
      </c>
      <c r="E612" s="307">
        <f t="shared" ref="E612:AB612" si="270">(E616-D616)*$AE612*$AF612</f>
        <v>1319.9999999997374</v>
      </c>
      <c r="F612" s="71">
        <f t="shared" si="270"/>
        <v>1319.9999999997374</v>
      </c>
      <c r="G612" s="71">
        <f t="shared" si="270"/>
        <v>1319.9999999997374</v>
      </c>
      <c r="H612" s="414">
        <f t="shared" si="270"/>
        <v>1320.0000000006753</v>
      </c>
      <c r="I612" s="71">
        <f t="shared" si="270"/>
        <v>1319.9999999997374</v>
      </c>
      <c r="J612" s="71">
        <f t="shared" si="270"/>
        <v>1319.9999999997374</v>
      </c>
      <c r="K612" s="71">
        <f t="shared" si="270"/>
        <v>1319.9999999997374</v>
      </c>
      <c r="L612" s="71">
        <f t="shared" si="270"/>
        <v>1320.0000000006753</v>
      </c>
      <c r="M612" s="71">
        <f t="shared" si="270"/>
        <v>1319.9999999997374</v>
      </c>
      <c r="N612" s="414">
        <f t="shared" si="270"/>
        <v>1254.0000000003602</v>
      </c>
      <c r="O612" s="71">
        <f t="shared" si="270"/>
        <v>1253.9999999994222</v>
      </c>
      <c r="P612" s="71">
        <f t="shared" si="270"/>
        <v>1254.0000000003602</v>
      </c>
      <c r="Q612" s="71">
        <f t="shared" si="270"/>
        <v>1319.9999999997374</v>
      </c>
      <c r="R612" s="71">
        <f t="shared" si="270"/>
        <v>1319.9999999997374</v>
      </c>
      <c r="S612" s="71">
        <f t="shared" si="270"/>
        <v>1254.0000000003602</v>
      </c>
      <c r="T612" s="71">
        <f t="shared" si="270"/>
        <v>1319.9999999997374</v>
      </c>
      <c r="U612" s="71">
        <f t="shared" si="270"/>
        <v>1320.0000000006753</v>
      </c>
      <c r="V612" s="71">
        <f t="shared" si="270"/>
        <v>1386.0000000000525</v>
      </c>
      <c r="W612" s="71">
        <f t="shared" si="270"/>
        <v>1319.9999999997374</v>
      </c>
      <c r="X612" s="71">
        <f t="shared" si="270"/>
        <v>1451.9999999994297</v>
      </c>
      <c r="Y612" s="414">
        <f>(Y616-X616)*$AE612*$AF612</f>
        <v>1320.0000000006753</v>
      </c>
      <c r="Z612" s="71">
        <f>(Z616-Y616)*$AE612*$AF612</f>
        <v>1386.0000000000525</v>
      </c>
      <c r="AA612" s="71">
        <f t="shared" si="270"/>
        <v>1319.9999999997374</v>
      </c>
      <c r="AB612" s="403">
        <f t="shared" si="270"/>
        <v>1319.9999999997374</v>
      </c>
      <c r="AC612" s="106">
        <f>SUM(E612:AB612)</f>
        <v>31679.999999999327</v>
      </c>
      <c r="AD612" s="2593"/>
      <c r="AE612" s="203">
        <v>1100</v>
      </c>
      <c r="AF612" s="95">
        <v>60</v>
      </c>
      <c r="AI612" s="14"/>
      <c r="AJ612" s="14"/>
      <c r="AK612" s="15"/>
      <c r="AL612" s="14"/>
      <c r="AM612" s="406"/>
    </row>
    <row r="613" spans="1:39" x14ac:dyDescent="0.25">
      <c r="A613" s="3334"/>
      <c r="B613" s="3337"/>
      <c r="C613" s="123" t="s">
        <v>844</v>
      </c>
      <c r="D613" s="108" t="s">
        <v>115</v>
      </c>
      <c r="E613" s="308">
        <f t="shared" ref="E613:AB613" si="271">(E617-D617)*$AE612*$AF612</f>
        <v>2705.9999999997899</v>
      </c>
      <c r="F613" s="309">
        <f t="shared" si="271"/>
        <v>2705.9999999997899</v>
      </c>
      <c r="G613" s="309">
        <f t="shared" si="271"/>
        <v>2706.0000000002588</v>
      </c>
      <c r="H613" s="415">
        <f t="shared" si="271"/>
        <v>2705.9999999997899</v>
      </c>
      <c r="I613" s="309">
        <f t="shared" si="271"/>
        <v>2706.0000000002588</v>
      </c>
      <c r="J613" s="309">
        <f t="shared" si="271"/>
        <v>2705.9999999997899</v>
      </c>
      <c r="K613" s="309">
        <f t="shared" si="271"/>
        <v>2706.0000000002588</v>
      </c>
      <c r="L613" s="309">
        <f t="shared" si="271"/>
        <v>2705.9999999997899</v>
      </c>
      <c r="M613" s="309">
        <f t="shared" si="271"/>
        <v>2639.9999999999436</v>
      </c>
      <c r="N613" s="415">
        <f t="shared" si="271"/>
        <v>2574.0000000000973</v>
      </c>
      <c r="O613" s="309">
        <f t="shared" si="271"/>
        <v>2508.0000000002515</v>
      </c>
      <c r="P613" s="309">
        <f t="shared" si="271"/>
        <v>2573.9999999996285</v>
      </c>
      <c r="Q613" s="309">
        <f t="shared" si="271"/>
        <v>2706.0000000002588</v>
      </c>
      <c r="R613" s="309">
        <f t="shared" si="271"/>
        <v>2639.9999999999436</v>
      </c>
      <c r="S613" s="309">
        <f t="shared" si="271"/>
        <v>2574.0000000000973</v>
      </c>
      <c r="T613" s="309">
        <f t="shared" si="271"/>
        <v>2705.9999999997899</v>
      </c>
      <c r="U613" s="309">
        <f t="shared" si="271"/>
        <v>2706.0000000002588</v>
      </c>
      <c r="V613" s="309">
        <f t="shared" si="271"/>
        <v>2837.9999999999513</v>
      </c>
      <c r="W613" s="309">
        <f t="shared" si="271"/>
        <v>2705.9999999997899</v>
      </c>
      <c r="X613" s="309">
        <f t="shared" si="271"/>
        <v>2904.0000000002665</v>
      </c>
      <c r="Y613" s="415">
        <f>(Y617-X617)*$AE612*$AF612</f>
        <v>2705.9999999997899</v>
      </c>
      <c r="Z613" s="309">
        <f>(Z617-Y617)*$AE612*$AF612</f>
        <v>2837.9999999999513</v>
      </c>
      <c r="AA613" s="309">
        <f t="shared" si="271"/>
        <v>2706.0000000002588</v>
      </c>
      <c r="AB613" s="404">
        <f t="shared" si="271"/>
        <v>2705.9999999997899</v>
      </c>
      <c r="AC613" s="107">
        <f>SUM(E613:AB613)</f>
        <v>64679.999999999789</v>
      </c>
      <c r="AD613" s="81"/>
      <c r="AE613" s="155"/>
      <c r="AF613" s="74"/>
      <c r="AI613" s="478"/>
      <c r="AJ613" s="479"/>
      <c r="AK613" s="478"/>
      <c r="AL613" s="15"/>
      <c r="AM613" s="406"/>
    </row>
    <row r="614" spans="1:39" x14ac:dyDescent="0.25">
      <c r="A614" s="3334"/>
      <c r="B614" s="3337"/>
      <c r="C614" s="123" t="s">
        <v>15</v>
      </c>
      <c r="D614" s="122" t="s">
        <v>54</v>
      </c>
      <c r="E614" s="1557">
        <v>16</v>
      </c>
      <c r="F614" s="398">
        <v>16</v>
      </c>
      <c r="G614" s="398">
        <v>16</v>
      </c>
      <c r="H614" s="416">
        <v>16</v>
      </c>
      <c r="I614" s="398">
        <v>16</v>
      </c>
      <c r="J614" s="398">
        <v>16</v>
      </c>
      <c r="K614" s="398">
        <v>16</v>
      </c>
      <c r="L614" s="398">
        <v>16</v>
      </c>
      <c r="M614" s="398">
        <v>16</v>
      </c>
      <c r="N614" s="416">
        <v>15</v>
      </c>
      <c r="O614" s="398">
        <v>15</v>
      </c>
      <c r="P614" s="398">
        <v>15</v>
      </c>
      <c r="Q614" s="398">
        <v>16</v>
      </c>
      <c r="R614" s="398">
        <v>16</v>
      </c>
      <c r="S614" s="398">
        <v>15</v>
      </c>
      <c r="T614" s="398">
        <v>16</v>
      </c>
      <c r="U614" s="398">
        <v>16</v>
      </c>
      <c r="V614" s="398">
        <v>17</v>
      </c>
      <c r="W614" s="398">
        <v>16</v>
      </c>
      <c r="X614" s="398">
        <v>17</v>
      </c>
      <c r="Y614" s="416">
        <v>16</v>
      </c>
      <c r="Z614" s="398">
        <v>17</v>
      </c>
      <c r="AA614" s="398">
        <v>16</v>
      </c>
      <c r="AB614" s="1558">
        <v>16</v>
      </c>
      <c r="AC614" s="107">
        <f>AVERAGE(E614:AB614)</f>
        <v>15.958333333333334</v>
      </c>
      <c r="AD614" s="81"/>
      <c r="AE614" s="155"/>
      <c r="AF614" s="74"/>
      <c r="AI614" s="15"/>
      <c r="AJ614" s="15"/>
      <c r="AK614" s="15"/>
      <c r="AL614" s="15"/>
      <c r="AM614" s="406"/>
    </row>
    <row r="615" spans="1:39" ht="16.5" thickBot="1" x14ac:dyDescent="0.3">
      <c r="A615" s="3335"/>
      <c r="B615" s="3338"/>
      <c r="C615" s="126" t="s">
        <v>17</v>
      </c>
      <c r="D615" s="114"/>
      <c r="E615" s="356">
        <f t="shared" ref="E615:AB615" si="272">E613/E612</f>
        <v>2.0500000000002485</v>
      </c>
      <c r="F615" s="324">
        <f t="shared" si="272"/>
        <v>2.0500000000002485</v>
      </c>
      <c r="G615" s="324">
        <f t="shared" si="272"/>
        <v>2.0500000000006038</v>
      </c>
      <c r="H615" s="437">
        <f t="shared" si="272"/>
        <v>2.0499999999987919</v>
      </c>
      <c r="I615" s="324">
        <f t="shared" si="272"/>
        <v>2.0500000000006038</v>
      </c>
      <c r="J615" s="324">
        <f t="shared" si="272"/>
        <v>2.0500000000002485</v>
      </c>
      <c r="K615" s="324">
        <f t="shared" si="272"/>
        <v>2.0500000000006038</v>
      </c>
      <c r="L615" s="324">
        <f t="shared" si="272"/>
        <v>2.0499999999987919</v>
      </c>
      <c r="M615" s="324">
        <f t="shared" si="272"/>
        <v>2.0000000000003553</v>
      </c>
      <c r="N615" s="437">
        <f t="shared" si="272"/>
        <v>2.0526315789468565</v>
      </c>
      <c r="O615" s="324">
        <f t="shared" si="272"/>
        <v>2.0000000000011222</v>
      </c>
      <c r="P615" s="324">
        <f t="shared" si="272"/>
        <v>2.0526315789464826</v>
      </c>
      <c r="Q615" s="324">
        <f t="shared" si="272"/>
        <v>2.0500000000006038</v>
      </c>
      <c r="R615" s="324">
        <f t="shared" si="272"/>
        <v>2.0000000000003553</v>
      </c>
      <c r="S615" s="324">
        <f t="shared" si="272"/>
        <v>2.0526315789468565</v>
      </c>
      <c r="T615" s="324">
        <f t="shared" si="272"/>
        <v>2.0500000000002485</v>
      </c>
      <c r="U615" s="324">
        <f t="shared" si="272"/>
        <v>2.0499999999991472</v>
      </c>
      <c r="V615" s="324">
        <f t="shared" si="272"/>
        <v>2.0476190476189351</v>
      </c>
      <c r="W615" s="324">
        <f t="shared" si="272"/>
        <v>2.0500000000002485</v>
      </c>
      <c r="X615" s="324">
        <f t="shared" si="272"/>
        <v>2.000000000000969</v>
      </c>
      <c r="Y615" s="437">
        <f>Y613/Y612</f>
        <v>2.0499999999987919</v>
      </c>
      <c r="Z615" s="324">
        <f t="shared" si="272"/>
        <v>2.0476190476189351</v>
      </c>
      <c r="AA615" s="324">
        <f t="shared" si="272"/>
        <v>2.0500000000006038</v>
      </c>
      <c r="AB615" s="501">
        <f t="shared" si="272"/>
        <v>2.0500000000002485</v>
      </c>
      <c r="AC615" s="502">
        <f>MAX(E615:AB615)</f>
        <v>2.0526315789468565</v>
      </c>
      <c r="AD615" s="93"/>
      <c r="AE615" s="94"/>
      <c r="AF615" s="505"/>
      <c r="AI615" s="15"/>
      <c r="AJ615" s="15"/>
      <c r="AK615" s="15"/>
      <c r="AL615" s="15"/>
      <c r="AM615" s="406"/>
    </row>
    <row r="616" spans="1:39" ht="16.5" hidden="1" thickBot="1" x14ac:dyDescent="0.3">
      <c r="A616" s="2199"/>
      <c r="B616" s="2202"/>
      <c r="C616" s="362" t="s">
        <v>116</v>
      </c>
      <c r="D616" s="122">
        <v>93.93</v>
      </c>
      <c r="E616" s="2593">
        <v>93.95</v>
      </c>
      <c r="F616" s="203">
        <v>93.97</v>
      </c>
      <c r="G616" s="203">
        <v>93.99</v>
      </c>
      <c r="H616" s="413">
        <v>94.01</v>
      </c>
      <c r="I616" s="203">
        <v>94.03</v>
      </c>
      <c r="J616" s="203">
        <v>94.05</v>
      </c>
      <c r="K616" s="203">
        <v>94.07</v>
      </c>
      <c r="L616" s="203">
        <v>94.09</v>
      </c>
      <c r="M616" s="203">
        <v>94.11</v>
      </c>
      <c r="N616" s="413">
        <v>94.129000000000005</v>
      </c>
      <c r="O616" s="203">
        <v>94.147999999999996</v>
      </c>
      <c r="P616" s="203">
        <v>94.167000000000002</v>
      </c>
      <c r="Q616" s="203">
        <v>94.186999999999998</v>
      </c>
      <c r="R616" s="203">
        <v>94.206999999999994</v>
      </c>
      <c r="S616" s="203">
        <v>94.225999999999999</v>
      </c>
      <c r="T616" s="203">
        <v>94.245999999999995</v>
      </c>
      <c r="U616" s="203">
        <v>94.266000000000005</v>
      </c>
      <c r="V616" s="203">
        <v>94.287000000000006</v>
      </c>
      <c r="W616" s="203">
        <v>94.307000000000002</v>
      </c>
      <c r="X616" s="203">
        <v>94.328999999999994</v>
      </c>
      <c r="Y616" s="413">
        <v>94.349000000000004</v>
      </c>
      <c r="Z616" s="203">
        <v>94.37</v>
      </c>
      <c r="AA616" s="203">
        <v>94.39</v>
      </c>
      <c r="AB616" s="330">
        <v>94.41</v>
      </c>
      <c r="AC616" s="113"/>
      <c r="AD616" s="2593"/>
      <c r="AE616" s="203"/>
      <c r="AF616" s="95"/>
      <c r="AI616" s="15"/>
      <c r="AJ616" s="15"/>
      <c r="AK616" s="15"/>
      <c r="AL616" s="15"/>
      <c r="AM616" s="406"/>
    </row>
    <row r="617" spans="1:39" ht="16.5" hidden="1" thickBot="1" x14ac:dyDescent="0.3">
      <c r="A617" s="2209"/>
      <c r="B617" s="2212"/>
      <c r="C617" s="124" t="s">
        <v>117</v>
      </c>
      <c r="D617" s="108">
        <v>54.27</v>
      </c>
      <c r="E617" s="93">
        <v>54.311</v>
      </c>
      <c r="F617" s="94">
        <v>54.351999999999997</v>
      </c>
      <c r="G617" s="94">
        <v>54.393000000000001</v>
      </c>
      <c r="H617" s="440">
        <v>54.433999999999997</v>
      </c>
      <c r="I617" s="94">
        <v>54.475000000000001</v>
      </c>
      <c r="J617" s="94">
        <v>54.515999999999998</v>
      </c>
      <c r="K617" s="94">
        <v>54.557000000000002</v>
      </c>
      <c r="L617" s="94">
        <v>54.597999999999999</v>
      </c>
      <c r="M617" s="94">
        <v>54.637999999999998</v>
      </c>
      <c r="N617" s="440">
        <v>54.677</v>
      </c>
      <c r="O617" s="94">
        <v>54.715000000000003</v>
      </c>
      <c r="P617" s="94">
        <v>54.753999999999998</v>
      </c>
      <c r="Q617" s="94">
        <v>54.795000000000002</v>
      </c>
      <c r="R617" s="94">
        <v>54.835000000000001</v>
      </c>
      <c r="S617" s="94">
        <v>54.874000000000002</v>
      </c>
      <c r="T617" s="94">
        <v>54.914999999999999</v>
      </c>
      <c r="U617" s="94">
        <v>54.956000000000003</v>
      </c>
      <c r="V617" s="94">
        <v>54.999000000000002</v>
      </c>
      <c r="W617" s="94">
        <v>55.04</v>
      </c>
      <c r="X617" s="94">
        <v>55.084000000000003</v>
      </c>
      <c r="Y617" s="440">
        <v>55.125</v>
      </c>
      <c r="Z617" s="94">
        <v>55.167999999999999</v>
      </c>
      <c r="AA617" s="94">
        <v>55.209000000000003</v>
      </c>
      <c r="AB617" s="499">
        <v>55.25</v>
      </c>
      <c r="AC617" s="128"/>
      <c r="AD617" s="81"/>
      <c r="AE617" s="155"/>
      <c r="AF617" s="74"/>
      <c r="AI617" s="15"/>
      <c r="AJ617" s="15"/>
      <c r="AK617" s="15"/>
      <c r="AL617" s="15"/>
      <c r="AM617" s="406"/>
    </row>
    <row r="618" spans="1:39" ht="16.5" thickBot="1" x14ac:dyDescent="0.3">
      <c r="A618" s="3366" t="s">
        <v>42</v>
      </c>
      <c r="B618" s="3367"/>
      <c r="C618" s="3368"/>
      <c r="D618" s="128"/>
      <c r="E618" s="3168">
        <f t="shared" ref="E618:AB618" si="273">SQRT(E612*E612+E613*E613)/E609/1.73</f>
        <v>14.502825665608649</v>
      </c>
      <c r="F618" s="3169">
        <f t="shared" si="273"/>
        <v>14.502825665608649</v>
      </c>
      <c r="G618" s="3169">
        <f t="shared" si="273"/>
        <v>14.502825665610679</v>
      </c>
      <c r="H618" s="3170">
        <f t="shared" si="273"/>
        <v>14.382967602258477</v>
      </c>
      <c r="I618" s="3169">
        <f t="shared" si="273"/>
        <v>14.382967602258525</v>
      </c>
      <c r="J618" s="3169">
        <f t="shared" si="273"/>
        <v>14.502825665608649</v>
      </c>
      <c r="K618" s="3169">
        <f t="shared" si="273"/>
        <v>14.502825665610679</v>
      </c>
      <c r="L618" s="3169">
        <f t="shared" si="273"/>
        <v>14.748636270112506</v>
      </c>
      <c r="M618" s="3169">
        <f t="shared" si="273"/>
        <v>14.708041311040237</v>
      </c>
      <c r="N618" s="3170">
        <f t="shared" si="273"/>
        <v>14.267558198027283</v>
      </c>
      <c r="O618" s="3169">
        <f t="shared" si="273"/>
        <v>13.972639245488853</v>
      </c>
      <c r="P618" s="3169">
        <f t="shared" si="273"/>
        <v>14.145613256161718</v>
      </c>
      <c r="Q618" s="3169">
        <f t="shared" si="273"/>
        <v>14.874692990369928</v>
      </c>
      <c r="R618" s="3169">
        <f t="shared" si="273"/>
        <v>14.708041311040237</v>
      </c>
      <c r="S618" s="3169">
        <f t="shared" si="273"/>
        <v>14.267558198027283</v>
      </c>
      <c r="T618" s="3169">
        <f t="shared" si="273"/>
        <v>15.002923102353774</v>
      </c>
      <c r="U618" s="3169">
        <f t="shared" si="273"/>
        <v>14.874692990371958</v>
      </c>
      <c r="V618" s="3169">
        <f t="shared" si="273"/>
        <v>15.60377616766664</v>
      </c>
      <c r="W618" s="3169">
        <f t="shared" si="273"/>
        <v>14.74863627011049</v>
      </c>
      <c r="X618" s="3169">
        <f t="shared" si="273"/>
        <v>15.770975388981775</v>
      </c>
      <c r="Y618" s="3170">
        <f>SQRT(Y612*Y612+Y613*Y613)/Y609/1.73</f>
        <v>14.748636270112506</v>
      </c>
      <c r="Z618" s="3169">
        <f t="shared" si="273"/>
        <v>15.471540776415228</v>
      </c>
      <c r="AA618" s="3169">
        <f t="shared" si="273"/>
        <v>14.624698150195643</v>
      </c>
      <c r="AB618" s="3196">
        <f t="shared" si="273"/>
        <v>14.502825665608649</v>
      </c>
      <c r="AC618" s="1218">
        <f>AVERAGE(E618:AB618)</f>
        <v>14.680064545610373</v>
      </c>
      <c r="AD618" s="508">
        <f>(AC614-AC618)/AC614</f>
        <v>8.0100394008749534E-2</v>
      </c>
      <c r="AE618" s="509"/>
      <c r="AF618" s="510"/>
      <c r="AG618" s="15"/>
      <c r="AH618" s="15"/>
      <c r="AI618" s="15"/>
      <c r="AJ618" s="15"/>
      <c r="AK618" s="406"/>
      <c r="AL618" s="406"/>
      <c r="AM618" s="406"/>
    </row>
    <row r="619" spans="1:39" x14ac:dyDescent="0.25">
      <c r="A619" s="3333" t="s">
        <v>923</v>
      </c>
      <c r="B619" s="3336" t="s">
        <v>125</v>
      </c>
      <c r="C619" s="121" t="s">
        <v>837</v>
      </c>
      <c r="D619" s="113" t="s">
        <v>829</v>
      </c>
      <c r="E619" s="326">
        <v>2154.9</v>
      </c>
      <c r="F619" s="322">
        <v>1877.7</v>
      </c>
      <c r="G619" s="322">
        <v>1716</v>
      </c>
      <c r="H619" s="436">
        <v>1696.2</v>
      </c>
      <c r="I619" s="322">
        <v>1663.2</v>
      </c>
      <c r="J619" s="322">
        <v>1689.6</v>
      </c>
      <c r="K619" s="322">
        <v>1976.7</v>
      </c>
      <c r="L619" s="322">
        <v>2491.5</v>
      </c>
      <c r="M619" s="322">
        <v>2940.3</v>
      </c>
      <c r="N619" s="436">
        <v>3168</v>
      </c>
      <c r="O619" s="322">
        <v>3141.6</v>
      </c>
      <c r="P619" s="322">
        <v>3128.4</v>
      </c>
      <c r="Q619" s="322">
        <v>2946.9</v>
      </c>
      <c r="R619" s="322">
        <v>2864.4</v>
      </c>
      <c r="S619" s="322">
        <v>3055.8</v>
      </c>
      <c r="T619" s="322">
        <v>2923.8</v>
      </c>
      <c r="U619" s="322">
        <v>2874.3</v>
      </c>
      <c r="V619" s="322">
        <v>2920.5</v>
      </c>
      <c r="W619" s="322">
        <v>3009.6</v>
      </c>
      <c r="X619" s="322">
        <v>3052.5</v>
      </c>
      <c r="Y619" s="436">
        <v>3029.4</v>
      </c>
      <c r="Z619" s="322">
        <v>3016.2</v>
      </c>
      <c r="AA619" s="322">
        <v>2841.3</v>
      </c>
      <c r="AB619" s="476">
        <v>2471.6999999999998</v>
      </c>
      <c r="AC619" s="623">
        <f>SUM(E619:AB619)</f>
        <v>62650.500000000007</v>
      </c>
      <c r="AD619" s="2593"/>
      <c r="AE619" s="203">
        <v>1100</v>
      </c>
      <c r="AF619" s="95">
        <v>60</v>
      </c>
      <c r="AI619" s="14"/>
      <c r="AJ619" s="14"/>
      <c r="AK619" s="15"/>
      <c r="AL619" s="14"/>
      <c r="AM619" s="406"/>
    </row>
    <row r="620" spans="1:39" x14ac:dyDescent="0.25">
      <c r="A620" s="3334"/>
      <c r="B620" s="3337"/>
      <c r="C620" s="123" t="s">
        <v>897</v>
      </c>
      <c r="D620" s="108" t="s">
        <v>829</v>
      </c>
      <c r="E620" s="308">
        <v>3092.1</v>
      </c>
      <c r="F620" s="309">
        <v>3194.4</v>
      </c>
      <c r="G620" s="309">
        <v>3214.2</v>
      </c>
      <c r="H620" s="415">
        <v>3240.6</v>
      </c>
      <c r="I620" s="309">
        <v>3273.6</v>
      </c>
      <c r="J620" s="309">
        <v>3250.5</v>
      </c>
      <c r="K620" s="309">
        <v>3184.5</v>
      </c>
      <c r="L620" s="309">
        <v>3075.6</v>
      </c>
      <c r="M620" s="309">
        <v>2785.2</v>
      </c>
      <c r="N620" s="415">
        <v>2451.9</v>
      </c>
      <c r="O620" s="309">
        <v>2293.5</v>
      </c>
      <c r="P620" s="309">
        <v>2250.6</v>
      </c>
      <c r="Q620" s="309">
        <v>2369.4</v>
      </c>
      <c r="R620" s="309">
        <v>2587.1999999999998</v>
      </c>
      <c r="S620" s="309">
        <v>2399.1</v>
      </c>
      <c r="T620" s="309">
        <v>2465.1</v>
      </c>
      <c r="U620" s="309">
        <v>2577.3000000000002</v>
      </c>
      <c r="V620" s="309">
        <v>2607</v>
      </c>
      <c r="W620" s="309">
        <v>2702.7</v>
      </c>
      <c r="X620" s="309">
        <v>2765.4</v>
      </c>
      <c r="Y620" s="415">
        <v>2851.2</v>
      </c>
      <c r="Z620" s="309">
        <v>2880.9</v>
      </c>
      <c r="AA620" s="309">
        <v>2933.7</v>
      </c>
      <c r="AB620" s="310">
        <v>2986.5</v>
      </c>
      <c r="AC620" s="133">
        <f>SUM(E620:AB620)</f>
        <v>67432.2</v>
      </c>
      <c r="AD620" s="81"/>
      <c r="AE620" s="155"/>
      <c r="AF620" s="74"/>
      <c r="AI620" s="478"/>
      <c r="AJ620" s="479"/>
      <c r="AK620" s="478"/>
      <c r="AL620" s="15"/>
      <c r="AM620" s="406"/>
    </row>
    <row r="621" spans="1:39" x14ac:dyDescent="0.25">
      <c r="A621" s="3334"/>
      <c r="B621" s="3337"/>
      <c r="C621" s="123" t="s">
        <v>15</v>
      </c>
      <c r="D621" s="108" t="s">
        <v>54</v>
      </c>
      <c r="E621" s="327">
        <v>19</v>
      </c>
      <c r="F621" s="328">
        <v>18</v>
      </c>
      <c r="G621" s="328">
        <v>19</v>
      </c>
      <c r="H621" s="420">
        <v>18</v>
      </c>
      <c r="I621" s="328">
        <v>19</v>
      </c>
      <c r="J621" s="328">
        <v>20</v>
      </c>
      <c r="K621" s="328">
        <v>20</v>
      </c>
      <c r="L621" s="328">
        <v>20</v>
      </c>
      <c r="M621" s="328">
        <v>21</v>
      </c>
      <c r="N621" s="420">
        <v>20</v>
      </c>
      <c r="O621" s="328">
        <v>19</v>
      </c>
      <c r="P621" s="328">
        <v>20</v>
      </c>
      <c r="Q621" s="328">
        <v>20</v>
      </c>
      <c r="R621" s="328">
        <v>20</v>
      </c>
      <c r="S621" s="328">
        <v>20</v>
      </c>
      <c r="T621" s="328">
        <v>20</v>
      </c>
      <c r="U621" s="328">
        <v>20</v>
      </c>
      <c r="V621" s="328">
        <v>21</v>
      </c>
      <c r="W621" s="328">
        <v>21</v>
      </c>
      <c r="X621" s="328">
        <v>21</v>
      </c>
      <c r="Y621" s="420">
        <v>21</v>
      </c>
      <c r="Z621" s="328">
        <v>21</v>
      </c>
      <c r="AA621" s="328">
        <v>20</v>
      </c>
      <c r="AB621" s="297">
        <v>19</v>
      </c>
      <c r="AC621" s="133">
        <f>AVERAGE(E621:AB621)</f>
        <v>19.875</v>
      </c>
      <c r="AD621" s="81"/>
      <c r="AE621" s="155"/>
      <c r="AF621" s="74"/>
      <c r="AI621" s="478"/>
      <c r="AJ621" s="479"/>
      <c r="AK621" s="478"/>
      <c r="AL621" s="15"/>
      <c r="AM621" s="406"/>
    </row>
    <row r="622" spans="1:39" ht="16.5" thickBot="1" x14ac:dyDescent="0.3">
      <c r="A622" s="3335"/>
      <c r="B622" s="3338"/>
      <c r="C622" s="126" t="s">
        <v>17</v>
      </c>
      <c r="D622" s="114"/>
      <c r="E622" s="318">
        <f>E620/E619</f>
        <v>1.4349157733537519</v>
      </c>
      <c r="F622" s="319">
        <f t="shared" ref="F622:AB622" si="274">F620/F619</f>
        <v>1.7012302284710017</v>
      </c>
      <c r="G622" s="319">
        <f t="shared" si="274"/>
        <v>1.8730769230769229</v>
      </c>
      <c r="H622" s="430">
        <f t="shared" si="274"/>
        <v>1.9105058365758754</v>
      </c>
      <c r="I622" s="319">
        <f t="shared" si="274"/>
        <v>1.9682539682539681</v>
      </c>
      <c r="J622" s="319">
        <f t="shared" si="274"/>
        <v>1.923828125</v>
      </c>
      <c r="K622" s="319">
        <f t="shared" si="274"/>
        <v>1.6110183639398998</v>
      </c>
      <c r="L622" s="319">
        <f t="shared" si="274"/>
        <v>1.2344370860927152</v>
      </c>
      <c r="M622" s="319">
        <f t="shared" si="274"/>
        <v>0.94725028058361382</v>
      </c>
      <c r="N622" s="430">
        <f t="shared" si="274"/>
        <v>0.77395833333333341</v>
      </c>
      <c r="O622" s="319">
        <f t="shared" si="274"/>
        <v>0.73004201680672276</v>
      </c>
      <c r="P622" s="319">
        <f t="shared" si="274"/>
        <v>0.71940928270042193</v>
      </c>
      <c r="Q622" s="319">
        <f t="shared" si="274"/>
        <v>0.80403135498320266</v>
      </c>
      <c r="R622" s="319">
        <f t="shared" si="274"/>
        <v>0.90322580645161277</v>
      </c>
      <c r="S622" s="319">
        <f t="shared" si="274"/>
        <v>0.78509719222462193</v>
      </c>
      <c r="T622" s="319">
        <f t="shared" si="274"/>
        <v>0.84311512415349876</v>
      </c>
      <c r="U622" s="319">
        <f t="shared" si="274"/>
        <v>0.89667049368541907</v>
      </c>
      <c r="V622" s="319">
        <f t="shared" si="274"/>
        <v>0.89265536723163841</v>
      </c>
      <c r="W622" s="319">
        <f t="shared" si="274"/>
        <v>0.89802631578947367</v>
      </c>
      <c r="X622" s="319">
        <f t="shared" si="274"/>
        <v>0.90594594594594602</v>
      </c>
      <c r="Y622" s="430">
        <f>Y620/Y619</f>
        <v>0.94117647058823517</v>
      </c>
      <c r="Z622" s="319">
        <f t="shared" si="274"/>
        <v>0.95514223194748371</v>
      </c>
      <c r="AA622" s="319">
        <f t="shared" si="274"/>
        <v>1.032520325203252</v>
      </c>
      <c r="AB622" s="379">
        <f t="shared" si="274"/>
        <v>1.2082777036048065</v>
      </c>
      <c r="AC622" s="3197">
        <f>MAX(E622:AB622)</f>
        <v>1.9682539682539681</v>
      </c>
      <c r="AD622" s="143"/>
      <c r="AE622" s="127"/>
      <c r="AF622" s="175"/>
      <c r="AI622" s="15"/>
      <c r="AJ622" s="15"/>
      <c r="AK622" s="15"/>
      <c r="AL622" s="15"/>
      <c r="AM622" s="406"/>
    </row>
    <row r="623" spans="1:39" hidden="1" x14ac:dyDescent="0.25">
      <c r="A623" s="2199"/>
      <c r="B623" s="2202"/>
      <c r="C623" s="362" t="s">
        <v>116</v>
      </c>
      <c r="D623" s="122"/>
      <c r="E623" s="2389"/>
      <c r="F623" s="91"/>
      <c r="G623" s="91"/>
      <c r="H623" s="411"/>
      <c r="I623" s="91"/>
      <c r="J623" s="91"/>
      <c r="K623" s="91"/>
      <c r="L623" s="91"/>
      <c r="M623" s="91"/>
      <c r="N623" s="41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411"/>
      <c r="Z623" s="91"/>
      <c r="AA623" s="91"/>
      <c r="AB623" s="391"/>
      <c r="AC623" s="113"/>
      <c r="AD623" s="2593"/>
      <c r="AE623" s="203"/>
      <c r="AF623" s="95"/>
      <c r="AH623" s="585"/>
      <c r="AI623" s="15"/>
      <c r="AJ623" s="15"/>
      <c r="AK623" s="15"/>
      <c r="AL623" s="15"/>
      <c r="AM623" s="406"/>
    </row>
    <row r="624" spans="1:39" hidden="1" x14ac:dyDescent="0.25">
      <c r="A624" s="2209"/>
      <c r="B624" s="2212"/>
      <c r="C624" s="124" t="s">
        <v>117</v>
      </c>
      <c r="D624" s="108"/>
      <c r="E624" s="81"/>
      <c r="F624" s="155"/>
      <c r="G624" s="155"/>
      <c r="H624" s="412"/>
      <c r="I624" s="155"/>
      <c r="J624" s="155"/>
      <c r="K624" s="155"/>
      <c r="L624" s="155"/>
      <c r="M624" s="155"/>
      <c r="N624" s="412"/>
      <c r="O624" s="155"/>
      <c r="P624" s="155"/>
      <c r="Q624" s="155"/>
      <c r="R624" s="155"/>
      <c r="S624" s="155"/>
      <c r="T624" s="155"/>
      <c r="U624" s="155"/>
      <c r="V624" s="155"/>
      <c r="W624" s="155"/>
      <c r="X624" s="155"/>
      <c r="Y624" s="412"/>
      <c r="Z624" s="155"/>
      <c r="AA624" s="155"/>
      <c r="AB624" s="317"/>
      <c r="AC624" s="108"/>
      <c r="AD624" s="81"/>
      <c r="AE624" s="155"/>
      <c r="AF624" s="74"/>
      <c r="AI624" s="15"/>
      <c r="AJ624" s="15"/>
      <c r="AK624" s="15"/>
      <c r="AL624" s="15"/>
      <c r="AM624" s="406"/>
    </row>
    <row r="625" spans="1:39" ht="16.5" thickBot="1" x14ac:dyDescent="0.3">
      <c r="A625" s="3366" t="s">
        <v>42</v>
      </c>
      <c r="B625" s="3367"/>
      <c r="C625" s="3368"/>
      <c r="D625" s="128"/>
      <c r="E625" s="580">
        <f>SQRT(E619*E619+E620*E620)/E609/1.73</f>
        <v>18.15466850536092</v>
      </c>
      <c r="F625" s="581">
        <f t="shared" ref="F625:AB625" si="275">SQRT(F619*F619+F620*F620)/F609/1.73</f>
        <v>17.84872126035431</v>
      </c>
      <c r="G625" s="581">
        <f t="shared" si="275"/>
        <v>17.551004654312216</v>
      </c>
      <c r="H625" s="582">
        <f t="shared" si="275"/>
        <v>17.473245627072767</v>
      </c>
      <c r="I625" s="581">
        <f t="shared" si="275"/>
        <v>17.541099839297285</v>
      </c>
      <c r="J625" s="581">
        <f t="shared" si="275"/>
        <v>17.646434696734005</v>
      </c>
      <c r="K625" s="581">
        <f t="shared" si="275"/>
        <v>18.054514833245392</v>
      </c>
      <c r="L625" s="581">
        <f t="shared" si="275"/>
        <v>19.389350147409274</v>
      </c>
      <c r="M625" s="581">
        <f t="shared" si="275"/>
        <v>20.181508260415274</v>
      </c>
      <c r="N625" s="582">
        <f t="shared" si="275"/>
        <v>19.962129763546802</v>
      </c>
      <c r="O625" s="581">
        <f t="shared" si="275"/>
        <v>19.382616278207454</v>
      </c>
      <c r="P625" s="581">
        <f t="shared" si="275"/>
        <v>19.039773438020102</v>
      </c>
      <c r="Q625" s="581">
        <f t="shared" si="275"/>
        <v>18.68141949302678</v>
      </c>
      <c r="R625" s="581">
        <f t="shared" si="275"/>
        <v>19.233822087468418</v>
      </c>
      <c r="S625" s="581">
        <f t="shared" si="275"/>
        <v>19.359415726388189</v>
      </c>
      <c r="T625" s="581">
        <f t="shared" si="275"/>
        <v>19.056742350405393</v>
      </c>
      <c r="U625" s="581">
        <f t="shared" si="275"/>
        <v>19.073068132580062</v>
      </c>
      <c r="V625" s="581">
        <f t="shared" si="275"/>
        <v>19.341011195321332</v>
      </c>
      <c r="W625" s="581">
        <f t="shared" si="275"/>
        <v>19.814987029921149</v>
      </c>
      <c r="X625" s="581">
        <f t="shared" si="275"/>
        <v>20.007201359333973</v>
      </c>
      <c r="Y625" s="582">
        <f>SQRT(Y619*Y619+Y620*Y620)/Y609/1.73</f>
        <v>20.37876402305578</v>
      </c>
      <c r="Z625" s="581">
        <f t="shared" si="275"/>
        <v>20.431942657442015</v>
      </c>
      <c r="AA625" s="581">
        <f t="shared" si="275"/>
        <v>19.838074130455496</v>
      </c>
      <c r="AB625" s="583">
        <f t="shared" si="275"/>
        <v>18.673693448017836</v>
      </c>
      <c r="AC625" s="109">
        <f>AVERAGE(E625:AB625)</f>
        <v>19.004800372391344</v>
      </c>
      <c r="AD625" s="96">
        <f>(AC621-AC625)/AC621</f>
        <v>4.3783629062070749E-2</v>
      </c>
      <c r="AE625" s="79"/>
      <c r="AF625" s="80"/>
      <c r="AG625" s="15"/>
      <c r="AH625" s="15"/>
      <c r="AI625" s="15"/>
      <c r="AJ625" s="15"/>
      <c r="AK625" s="406"/>
      <c r="AL625" s="406"/>
      <c r="AM625" s="406"/>
    </row>
    <row r="626" spans="1:39" x14ac:dyDescent="0.25">
      <c r="A626" s="3333" t="s">
        <v>126</v>
      </c>
      <c r="B626" s="3336" t="s">
        <v>119</v>
      </c>
      <c r="C626" s="121" t="s">
        <v>13</v>
      </c>
      <c r="D626" s="113" t="s">
        <v>115</v>
      </c>
      <c r="E626" s="307">
        <f t="shared" ref="E626:AB626" si="276">(E630-D630)*$AE626*$AF626</f>
        <v>396.00000000001501</v>
      </c>
      <c r="F626" s="71">
        <f t="shared" si="276"/>
        <v>461.99999999986119</v>
      </c>
      <c r="G626" s="71">
        <f t="shared" si="276"/>
        <v>396.00000000001501</v>
      </c>
      <c r="H626" s="414">
        <f t="shared" si="276"/>
        <v>462.00000000033015</v>
      </c>
      <c r="I626" s="71">
        <f t="shared" si="276"/>
        <v>396.00000000001501</v>
      </c>
      <c r="J626" s="71">
        <f t="shared" si="276"/>
        <v>396.00000000001501</v>
      </c>
      <c r="K626" s="71">
        <f t="shared" si="276"/>
        <v>461.99999999986119</v>
      </c>
      <c r="L626" s="71">
        <f t="shared" si="276"/>
        <v>528.00000000017633</v>
      </c>
      <c r="M626" s="71">
        <f t="shared" si="276"/>
        <v>527.99999999970737</v>
      </c>
      <c r="N626" s="414">
        <f t="shared" si="276"/>
        <v>396.00000000001501</v>
      </c>
      <c r="O626" s="71">
        <f t="shared" si="276"/>
        <v>461.99999999986119</v>
      </c>
      <c r="P626" s="71">
        <f t="shared" si="276"/>
        <v>528.00000000017633</v>
      </c>
      <c r="Q626" s="71">
        <f t="shared" si="276"/>
        <v>396.00000000001501</v>
      </c>
      <c r="R626" s="71">
        <f t="shared" si="276"/>
        <v>528.00000000017633</v>
      </c>
      <c r="S626" s="71">
        <f t="shared" si="276"/>
        <v>461.99999999986119</v>
      </c>
      <c r="T626" s="71">
        <f t="shared" si="276"/>
        <v>396.00000000001501</v>
      </c>
      <c r="U626" s="71">
        <f t="shared" si="276"/>
        <v>527.99999999970737</v>
      </c>
      <c r="V626" s="71">
        <f t="shared" si="276"/>
        <v>528.00000000017633</v>
      </c>
      <c r="W626" s="71">
        <f t="shared" si="276"/>
        <v>528.00000000017633</v>
      </c>
      <c r="X626" s="71">
        <f t="shared" si="276"/>
        <v>461.99999999986119</v>
      </c>
      <c r="Y626" s="414">
        <f>(Y630-X630)*$AE626*$AF626</f>
        <v>528.00000000017633</v>
      </c>
      <c r="Z626" s="71">
        <f>(Z630-Y630)*$AE626*$AF626</f>
        <v>527.99999999970737</v>
      </c>
      <c r="AA626" s="71">
        <f t="shared" si="276"/>
        <v>396.00000000001501</v>
      </c>
      <c r="AB626" s="403">
        <f t="shared" si="276"/>
        <v>528.00000000017633</v>
      </c>
      <c r="AC626" s="134">
        <f>SUM(E626:AB626)</f>
        <v>11220.000000000113</v>
      </c>
      <c r="AD626" s="2593"/>
      <c r="AE626" s="203">
        <v>1100</v>
      </c>
      <c r="AF626" s="95">
        <v>60</v>
      </c>
      <c r="AI626" s="14"/>
      <c r="AJ626" s="14"/>
      <c r="AK626" s="15"/>
      <c r="AL626" s="14"/>
      <c r="AM626" s="406"/>
    </row>
    <row r="627" spans="1:39" x14ac:dyDescent="0.25">
      <c r="A627" s="3334"/>
      <c r="B627" s="3337"/>
      <c r="C627" s="123" t="s">
        <v>127</v>
      </c>
      <c r="D627" s="108" t="s">
        <v>115</v>
      </c>
      <c r="E627" s="308">
        <f t="shared" ref="E627:AB627" si="277">(E631-D631)*$AE626*$AF626</f>
        <v>528.00000000064529</v>
      </c>
      <c r="F627" s="309">
        <f t="shared" si="277"/>
        <v>461.99999999939223</v>
      </c>
      <c r="G627" s="309">
        <f t="shared" si="277"/>
        <v>528.00000000064529</v>
      </c>
      <c r="H627" s="415">
        <f t="shared" si="277"/>
        <v>461.99999999939223</v>
      </c>
      <c r="I627" s="309">
        <f t="shared" si="277"/>
        <v>528.00000000064529</v>
      </c>
      <c r="J627" s="309">
        <f t="shared" si="277"/>
        <v>461.99999999939223</v>
      </c>
      <c r="K627" s="309">
        <f t="shared" si="277"/>
        <v>528.00000000064529</v>
      </c>
      <c r="L627" s="309">
        <f t="shared" si="277"/>
        <v>594.00000000002251</v>
      </c>
      <c r="M627" s="309">
        <f t="shared" si="277"/>
        <v>659.99999999939973</v>
      </c>
      <c r="N627" s="415">
        <f t="shared" si="277"/>
        <v>462.00000000033015</v>
      </c>
      <c r="O627" s="309">
        <f t="shared" si="277"/>
        <v>527.99999999970737</v>
      </c>
      <c r="P627" s="309">
        <f t="shared" si="277"/>
        <v>594.00000000002251</v>
      </c>
      <c r="Q627" s="309">
        <f t="shared" si="277"/>
        <v>528.00000000064529</v>
      </c>
      <c r="R627" s="309">
        <f t="shared" si="277"/>
        <v>594.00000000002251</v>
      </c>
      <c r="S627" s="309">
        <f t="shared" si="277"/>
        <v>527.99999999970737</v>
      </c>
      <c r="T627" s="309">
        <f t="shared" si="277"/>
        <v>461.99999999939223</v>
      </c>
      <c r="U627" s="309">
        <f t="shared" si="277"/>
        <v>660.00000000033765</v>
      </c>
      <c r="V627" s="309">
        <f t="shared" si="277"/>
        <v>594.00000000002251</v>
      </c>
      <c r="W627" s="309">
        <f t="shared" si="277"/>
        <v>660.00000000033765</v>
      </c>
      <c r="X627" s="309">
        <f t="shared" si="277"/>
        <v>461.99999999939223</v>
      </c>
      <c r="Y627" s="415">
        <f>(Y631-X631)*$AE626*$AF626</f>
        <v>660.00000000033765</v>
      </c>
      <c r="Z627" s="309">
        <f>(Z631-Y631)*$AE626*$AF626</f>
        <v>594.00000000002251</v>
      </c>
      <c r="AA627" s="309">
        <f t="shared" si="277"/>
        <v>527.99999999970737</v>
      </c>
      <c r="AB627" s="404">
        <f t="shared" si="277"/>
        <v>594.00000000002251</v>
      </c>
      <c r="AC627" s="107">
        <f>SUM(E627:AB627)</f>
        <v>13200.000000000187</v>
      </c>
      <c r="AD627" s="81"/>
      <c r="AE627" s="155"/>
      <c r="AF627" s="74"/>
      <c r="AI627" s="478"/>
      <c r="AJ627" s="479"/>
      <c r="AK627" s="478"/>
      <c r="AL627" s="15"/>
      <c r="AM627" s="406"/>
    </row>
    <row r="628" spans="1:39" x14ac:dyDescent="0.25">
      <c r="A628" s="3334"/>
      <c r="B628" s="3337"/>
      <c r="C628" s="123" t="s">
        <v>15</v>
      </c>
      <c r="D628" s="122" t="s">
        <v>54</v>
      </c>
      <c r="E628" s="1557">
        <v>4</v>
      </c>
      <c r="F628" s="398">
        <v>4</v>
      </c>
      <c r="G628" s="398">
        <v>4</v>
      </c>
      <c r="H628" s="416">
        <v>4</v>
      </c>
      <c r="I628" s="398">
        <v>4</v>
      </c>
      <c r="J628" s="398">
        <v>4</v>
      </c>
      <c r="K628" s="398">
        <v>4</v>
      </c>
      <c r="L628" s="398">
        <v>5</v>
      </c>
      <c r="M628" s="398">
        <v>5</v>
      </c>
      <c r="N628" s="416">
        <v>4</v>
      </c>
      <c r="O628" s="398">
        <v>4</v>
      </c>
      <c r="P628" s="398">
        <v>5</v>
      </c>
      <c r="Q628" s="398">
        <v>4</v>
      </c>
      <c r="R628" s="398">
        <v>5</v>
      </c>
      <c r="S628" s="398">
        <v>4</v>
      </c>
      <c r="T628" s="398">
        <v>4</v>
      </c>
      <c r="U628" s="398">
        <v>5</v>
      </c>
      <c r="V628" s="398">
        <v>5</v>
      </c>
      <c r="W628" s="398">
        <v>5</v>
      </c>
      <c r="X628" s="398">
        <v>4</v>
      </c>
      <c r="Y628" s="416">
        <v>5</v>
      </c>
      <c r="Z628" s="398">
        <v>5</v>
      </c>
      <c r="AA628" s="398">
        <v>4</v>
      </c>
      <c r="AB628" s="1558">
        <v>5</v>
      </c>
      <c r="AC628" s="107">
        <f>AVERAGE(E628:AB628)</f>
        <v>4.416666666666667</v>
      </c>
      <c r="AD628" s="81"/>
      <c r="AE628" s="155"/>
      <c r="AF628" s="74"/>
      <c r="AG628" s="1"/>
      <c r="AI628" s="406"/>
      <c r="AJ628" s="406"/>
      <c r="AK628" s="406"/>
      <c r="AL628" s="406"/>
      <c r="AM628" s="406"/>
    </row>
    <row r="629" spans="1:39" ht="16.5" thickBot="1" x14ac:dyDescent="0.3">
      <c r="A629" s="3335"/>
      <c r="B629" s="3338"/>
      <c r="C629" s="126" t="s">
        <v>17</v>
      </c>
      <c r="D629" s="114"/>
      <c r="E629" s="318">
        <f t="shared" ref="E629:AB629" si="278">E627/E626</f>
        <v>1.3333333333349122</v>
      </c>
      <c r="F629" s="319">
        <f t="shared" si="278"/>
        <v>0.99999999999898492</v>
      </c>
      <c r="G629" s="319">
        <f t="shared" si="278"/>
        <v>1.3333333333349122</v>
      </c>
      <c r="H629" s="430">
        <f t="shared" si="278"/>
        <v>0.99999999999796985</v>
      </c>
      <c r="I629" s="319">
        <f t="shared" si="278"/>
        <v>1.3333333333349122</v>
      </c>
      <c r="J629" s="319">
        <f t="shared" si="278"/>
        <v>1.1666666666650878</v>
      </c>
      <c r="K629" s="319">
        <f t="shared" si="278"/>
        <v>1.142857142858883</v>
      </c>
      <c r="L629" s="319">
        <f t="shared" si="278"/>
        <v>1.1249999999996669</v>
      </c>
      <c r="M629" s="319">
        <f t="shared" si="278"/>
        <v>1.2499999999995559</v>
      </c>
      <c r="N629" s="430">
        <f t="shared" si="278"/>
        <v>1.1666666666674561</v>
      </c>
      <c r="O629" s="319">
        <f t="shared" si="278"/>
        <v>1.1428571428568528</v>
      </c>
      <c r="P629" s="319">
        <f t="shared" si="278"/>
        <v>1.1249999999996669</v>
      </c>
      <c r="Q629" s="319">
        <f t="shared" si="278"/>
        <v>1.3333333333349122</v>
      </c>
      <c r="R629" s="319">
        <f t="shared" si="278"/>
        <v>1.1249999999996669</v>
      </c>
      <c r="S629" s="319">
        <f t="shared" si="278"/>
        <v>1.1428571428568528</v>
      </c>
      <c r="T629" s="319">
        <f t="shared" si="278"/>
        <v>1.1666666666650878</v>
      </c>
      <c r="U629" s="319">
        <f t="shared" si="278"/>
        <v>1.2500000000013323</v>
      </c>
      <c r="V629" s="319">
        <f t="shared" si="278"/>
        <v>1.1249999999996669</v>
      </c>
      <c r="W629" s="319">
        <f t="shared" si="278"/>
        <v>1.250000000000222</v>
      </c>
      <c r="X629" s="319">
        <f t="shared" si="278"/>
        <v>0.99999999999898492</v>
      </c>
      <c r="Y629" s="430">
        <f>Y627/Y626</f>
        <v>1.250000000000222</v>
      </c>
      <c r="Z629" s="319">
        <f t="shared" si="278"/>
        <v>1.1250000000006661</v>
      </c>
      <c r="AA629" s="319">
        <f t="shared" si="278"/>
        <v>1.3333333333325439</v>
      </c>
      <c r="AB629" s="874">
        <f t="shared" si="278"/>
        <v>1.1249999999996669</v>
      </c>
      <c r="AC629" s="502">
        <f>MAX(E629:AB629)</f>
        <v>1.3333333333349122</v>
      </c>
      <c r="AD629" s="143"/>
      <c r="AE629" s="127"/>
      <c r="AF629" s="175"/>
      <c r="AG629" s="1"/>
      <c r="AI629" s="406"/>
      <c r="AJ629" s="406"/>
      <c r="AK629" s="406"/>
      <c r="AL629" s="406"/>
      <c r="AM629" s="406"/>
    </row>
    <row r="630" spans="1:39" hidden="1" x14ac:dyDescent="0.25">
      <c r="A630" s="2199"/>
      <c r="B630" s="2202"/>
      <c r="C630" s="362" t="s">
        <v>116</v>
      </c>
      <c r="D630" s="122">
        <v>50.54</v>
      </c>
      <c r="E630" s="2593">
        <v>50.545999999999999</v>
      </c>
      <c r="F630" s="203">
        <v>50.552999999999997</v>
      </c>
      <c r="G630" s="203">
        <v>50.558999999999997</v>
      </c>
      <c r="H630" s="413">
        <v>50.566000000000003</v>
      </c>
      <c r="I630" s="203">
        <v>50.572000000000003</v>
      </c>
      <c r="J630" s="203">
        <v>50.578000000000003</v>
      </c>
      <c r="K630" s="203">
        <v>50.585000000000001</v>
      </c>
      <c r="L630" s="203">
        <v>50.593000000000004</v>
      </c>
      <c r="M630" s="203">
        <v>50.600999999999999</v>
      </c>
      <c r="N630" s="413">
        <v>50.606999999999999</v>
      </c>
      <c r="O630" s="203">
        <v>50.613999999999997</v>
      </c>
      <c r="P630" s="203">
        <v>50.622</v>
      </c>
      <c r="Q630" s="203">
        <v>50.628</v>
      </c>
      <c r="R630" s="203">
        <v>50.636000000000003</v>
      </c>
      <c r="S630" s="203">
        <v>50.643000000000001</v>
      </c>
      <c r="T630" s="203">
        <v>50.649000000000001</v>
      </c>
      <c r="U630" s="203">
        <v>50.656999999999996</v>
      </c>
      <c r="V630" s="203">
        <v>50.664999999999999</v>
      </c>
      <c r="W630" s="203">
        <v>50.673000000000002</v>
      </c>
      <c r="X630" s="203">
        <v>50.68</v>
      </c>
      <c r="Y630" s="413">
        <v>50.688000000000002</v>
      </c>
      <c r="Z630" s="203">
        <v>50.695999999999998</v>
      </c>
      <c r="AA630" s="203">
        <v>50.701999999999998</v>
      </c>
      <c r="AB630" s="330">
        <v>50.71</v>
      </c>
      <c r="AC630" s="113"/>
      <c r="AD630" s="2593"/>
      <c r="AE630" s="203"/>
      <c r="AF630" s="95"/>
      <c r="AG630" s="1"/>
      <c r="AI630" s="406"/>
      <c r="AJ630" s="406"/>
      <c r="AK630" s="406"/>
      <c r="AL630" s="406"/>
      <c r="AM630" s="406"/>
    </row>
    <row r="631" spans="1:39" hidden="1" x14ac:dyDescent="0.25">
      <c r="A631" s="2209"/>
      <c r="B631" s="2212"/>
      <c r="C631" s="124" t="s">
        <v>117</v>
      </c>
      <c r="D631" s="108">
        <v>84.32</v>
      </c>
      <c r="E631" s="81">
        <v>84.328000000000003</v>
      </c>
      <c r="F631" s="155">
        <v>84.334999999999994</v>
      </c>
      <c r="G631" s="155">
        <v>84.343000000000004</v>
      </c>
      <c r="H631" s="412">
        <v>84.35</v>
      </c>
      <c r="I631" s="155">
        <v>84.358000000000004</v>
      </c>
      <c r="J631" s="155">
        <v>84.364999999999995</v>
      </c>
      <c r="K631" s="155">
        <v>84.373000000000005</v>
      </c>
      <c r="L631" s="155">
        <v>84.382000000000005</v>
      </c>
      <c r="M631" s="155">
        <v>84.391999999999996</v>
      </c>
      <c r="N631" s="412">
        <v>84.399000000000001</v>
      </c>
      <c r="O631" s="155">
        <v>84.406999999999996</v>
      </c>
      <c r="P631" s="155">
        <v>84.415999999999997</v>
      </c>
      <c r="Q631" s="155">
        <v>84.424000000000007</v>
      </c>
      <c r="R631" s="155">
        <v>84.433000000000007</v>
      </c>
      <c r="S631" s="155">
        <v>84.441000000000003</v>
      </c>
      <c r="T631" s="155">
        <v>84.447999999999993</v>
      </c>
      <c r="U631" s="155">
        <v>84.457999999999998</v>
      </c>
      <c r="V631" s="155">
        <v>84.466999999999999</v>
      </c>
      <c r="W631" s="155">
        <v>84.477000000000004</v>
      </c>
      <c r="X631" s="155">
        <v>84.483999999999995</v>
      </c>
      <c r="Y631" s="412">
        <v>84.494</v>
      </c>
      <c r="Z631" s="155">
        <v>84.503</v>
      </c>
      <c r="AA631" s="155">
        <v>84.510999999999996</v>
      </c>
      <c r="AB631" s="317">
        <v>84.52</v>
      </c>
      <c r="AC631" s="108"/>
      <c r="AD631" s="81"/>
      <c r="AE631" s="155"/>
      <c r="AF631" s="74"/>
      <c r="AG631" s="1"/>
      <c r="AI631" s="406"/>
      <c r="AJ631" s="406"/>
      <c r="AK631" s="406"/>
      <c r="AL631" s="406"/>
      <c r="AM631" s="406"/>
    </row>
    <row r="632" spans="1:39" ht="16.5" thickBot="1" x14ac:dyDescent="0.3">
      <c r="A632" s="3339" t="s">
        <v>42</v>
      </c>
      <c r="B632" s="3340"/>
      <c r="C632" s="3341"/>
      <c r="D632" s="114"/>
      <c r="E632" s="178">
        <f t="shared" ref="E632:AB632" si="279">SQRT(E626*E626+E627*E627)/E609/1.73</f>
        <v>3.1791907514476168</v>
      </c>
      <c r="F632" s="179">
        <f t="shared" si="279"/>
        <v>3.1472382746427843</v>
      </c>
      <c r="G632" s="179">
        <f t="shared" si="279"/>
        <v>3.1791907514476168</v>
      </c>
      <c r="H632" s="419">
        <f t="shared" si="279"/>
        <v>3.1212280409696347</v>
      </c>
      <c r="I632" s="179">
        <f t="shared" si="279"/>
        <v>3.1529164477166449</v>
      </c>
      <c r="J632" s="179">
        <f t="shared" si="279"/>
        <v>2.9310690471140601</v>
      </c>
      <c r="K632" s="179">
        <f t="shared" si="279"/>
        <v>3.3795261254377702</v>
      </c>
      <c r="L632" s="179">
        <f t="shared" si="279"/>
        <v>3.8931382492428011</v>
      </c>
      <c r="M632" s="179">
        <f t="shared" si="279"/>
        <v>4.2117420736520064</v>
      </c>
      <c r="N632" s="419">
        <f t="shared" si="279"/>
        <v>3.0321403935698177</v>
      </c>
      <c r="O632" s="179">
        <f t="shared" si="279"/>
        <v>3.4960615090700382</v>
      </c>
      <c r="P632" s="179">
        <f t="shared" si="279"/>
        <v>3.9264129351337655</v>
      </c>
      <c r="Q632" s="179">
        <f t="shared" si="279"/>
        <v>3.2607084630231968</v>
      </c>
      <c r="R632" s="179">
        <f t="shared" si="279"/>
        <v>3.960261322505608</v>
      </c>
      <c r="S632" s="179">
        <f t="shared" si="279"/>
        <v>3.4960615090700382</v>
      </c>
      <c r="T632" s="179">
        <f t="shared" si="279"/>
        <v>3.032140393566269</v>
      </c>
      <c r="U632" s="179">
        <f t="shared" si="279"/>
        <v>4.1757442781543244</v>
      </c>
      <c r="V632" s="179">
        <f t="shared" si="279"/>
        <v>3.9264129351337655</v>
      </c>
      <c r="W632" s="179">
        <f t="shared" si="279"/>
        <v>4.1403566147815702</v>
      </c>
      <c r="X632" s="179">
        <f t="shared" si="279"/>
        <v>3.1736856551019672</v>
      </c>
      <c r="Y632" s="419">
        <f>SQRT(Y626*Y626+Y627*Y627)/Y609/1.73</f>
        <v>4.1403566147815702</v>
      </c>
      <c r="Z632" s="179">
        <f t="shared" si="279"/>
        <v>3.8931382492412752</v>
      </c>
      <c r="AA632" s="179">
        <f t="shared" si="279"/>
        <v>3.205906640111599</v>
      </c>
      <c r="AB632" s="405">
        <f t="shared" si="279"/>
        <v>3.828252611755421</v>
      </c>
      <c r="AC632" s="109">
        <f>AVERAGE(E632:AB632)</f>
        <v>3.5367866619446313</v>
      </c>
      <c r="AD632" s="96">
        <f>(AC628-AC632)/AC628</f>
        <v>0.19921811427668731</v>
      </c>
      <c r="AE632" s="79"/>
      <c r="AF632" s="80"/>
      <c r="AG632" s="15"/>
      <c r="AH632" s="15"/>
      <c r="AI632" s="15"/>
      <c r="AJ632" s="15"/>
      <c r="AK632" s="406"/>
      <c r="AL632" s="406"/>
      <c r="AM632" s="406"/>
    </row>
    <row r="633" spans="1:39" ht="15.75" customHeight="1" x14ac:dyDescent="0.25">
      <c r="A633" s="3374" t="s">
        <v>128</v>
      </c>
      <c r="B633" s="3375"/>
      <c r="C633" s="125" t="s">
        <v>13</v>
      </c>
      <c r="D633" s="113"/>
      <c r="E633" s="320">
        <f t="shared" ref="E633:AC633" si="280">E626+E612</f>
        <v>1715.9999999997524</v>
      </c>
      <c r="F633" s="136">
        <f t="shared" si="280"/>
        <v>1781.9999999995985</v>
      </c>
      <c r="G633" s="136">
        <f t="shared" si="280"/>
        <v>1715.9999999997524</v>
      </c>
      <c r="H633" s="436">
        <f t="shared" si="280"/>
        <v>1782.0000000010054</v>
      </c>
      <c r="I633" s="136">
        <f t="shared" si="280"/>
        <v>1715.9999999997524</v>
      </c>
      <c r="J633" s="136">
        <f t="shared" si="280"/>
        <v>1715.9999999997524</v>
      </c>
      <c r="K633" s="136">
        <f t="shared" si="280"/>
        <v>1781.9999999995985</v>
      </c>
      <c r="L633" s="136">
        <f t="shared" si="280"/>
        <v>1848.0000000008517</v>
      </c>
      <c r="M633" s="136">
        <f t="shared" si="280"/>
        <v>1847.9999999994448</v>
      </c>
      <c r="N633" s="411">
        <f t="shared" si="280"/>
        <v>1650.0000000003752</v>
      </c>
      <c r="O633" s="136">
        <f t="shared" si="280"/>
        <v>1715.9999999992833</v>
      </c>
      <c r="P633" s="136">
        <f t="shared" si="280"/>
        <v>1782.0000000005366</v>
      </c>
      <c r="Q633" s="136">
        <f t="shared" si="280"/>
        <v>1715.9999999997524</v>
      </c>
      <c r="R633" s="136">
        <f t="shared" si="280"/>
        <v>1847.9999999999136</v>
      </c>
      <c r="S633" s="136">
        <f t="shared" si="280"/>
        <v>1716.0000000002215</v>
      </c>
      <c r="T633" s="136">
        <f t="shared" si="280"/>
        <v>1715.9999999997524</v>
      </c>
      <c r="U633" s="136">
        <f t="shared" si="280"/>
        <v>1848.0000000003827</v>
      </c>
      <c r="V633" s="136">
        <f t="shared" si="280"/>
        <v>1914.0000000002287</v>
      </c>
      <c r="W633" s="136">
        <f t="shared" si="280"/>
        <v>1847.9999999999136</v>
      </c>
      <c r="X633" s="136">
        <f t="shared" si="280"/>
        <v>1913.999999999291</v>
      </c>
      <c r="Y633" s="436">
        <f>Y626+Y612</f>
        <v>1848.0000000008517</v>
      </c>
      <c r="Z633" s="136">
        <f t="shared" si="280"/>
        <v>1913.9999999997599</v>
      </c>
      <c r="AA633" s="136">
        <f t="shared" si="280"/>
        <v>1715.9999999997524</v>
      </c>
      <c r="AB633" s="522">
        <f t="shared" si="280"/>
        <v>1847.9999999999136</v>
      </c>
      <c r="AC633" s="586">
        <f t="shared" si="280"/>
        <v>42899.99999999944</v>
      </c>
      <c r="AD633" s="1"/>
      <c r="AE633" s="1"/>
      <c r="AF633" s="1"/>
      <c r="AG633" s="1"/>
      <c r="AI633" s="406"/>
      <c r="AJ633" s="406"/>
      <c r="AK633" s="406"/>
      <c r="AL633" s="406"/>
      <c r="AM633" s="406"/>
    </row>
    <row r="634" spans="1:39" ht="16.5" thickBot="1" x14ac:dyDescent="0.3">
      <c r="A634" s="3309"/>
      <c r="B634" s="3310"/>
      <c r="C634" s="126" t="s">
        <v>14</v>
      </c>
      <c r="D634" s="114"/>
      <c r="E634" s="178">
        <f>E613</f>
        <v>2705.9999999997899</v>
      </c>
      <c r="F634" s="178">
        <f t="shared" ref="F634:AB634" si="281">F613</f>
        <v>2705.9999999997899</v>
      </c>
      <c r="G634" s="178">
        <f t="shared" si="281"/>
        <v>2706.0000000002588</v>
      </c>
      <c r="H634" s="410">
        <f t="shared" si="281"/>
        <v>2705.9999999997899</v>
      </c>
      <c r="I634" s="178">
        <f t="shared" si="281"/>
        <v>2706.0000000002588</v>
      </c>
      <c r="J634" s="178">
        <f t="shared" si="281"/>
        <v>2705.9999999997899</v>
      </c>
      <c r="K634" s="178">
        <f t="shared" si="281"/>
        <v>2706.0000000002588</v>
      </c>
      <c r="L634" s="178">
        <f t="shared" si="281"/>
        <v>2705.9999999997899</v>
      </c>
      <c r="M634" s="178">
        <f t="shared" si="281"/>
        <v>2639.9999999999436</v>
      </c>
      <c r="N634" s="410">
        <f t="shared" si="281"/>
        <v>2574.0000000000973</v>
      </c>
      <c r="O634" s="178">
        <f t="shared" si="281"/>
        <v>2508.0000000002515</v>
      </c>
      <c r="P634" s="178">
        <f t="shared" si="281"/>
        <v>2573.9999999996285</v>
      </c>
      <c r="Q634" s="178">
        <f t="shared" si="281"/>
        <v>2706.0000000002588</v>
      </c>
      <c r="R634" s="178">
        <f t="shared" si="281"/>
        <v>2639.9999999999436</v>
      </c>
      <c r="S634" s="178">
        <f t="shared" si="281"/>
        <v>2574.0000000000973</v>
      </c>
      <c r="T634" s="178">
        <f t="shared" si="281"/>
        <v>2705.9999999997899</v>
      </c>
      <c r="U634" s="178">
        <f t="shared" si="281"/>
        <v>2706.0000000002588</v>
      </c>
      <c r="V634" s="178">
        <f t="shared" si="281"/>
        <v>2837.9999999999513</v>
      </c>
      <c r="W634" s="178">
        <f t="shared" si="281"/>
        <v>2705.9999999997899</v>
      </c>
      <c r="X634" s="178">
        <f t="shared" si="281"/>
        <v>2904.0000000002665</v>
      </c>
      <c r="Y634" s="410">
        <f>Y613</f>
        <v>2705.9999999997899</v>
      </c>
      <c r="Z634" s="178">
        <f t="shared" si="281"/>
        <v>2837.9999999999513</v>
      </c>
      <c r="AA634" s="178">
        <f t="shared" si="281"/>
        <v>2706.0000000002588</v>
      </c>
      <c r="AB634" s="178">
        <f t="shared" si="281"/>
        <v>2705.9999999997899</v>
      </c>
      <c r="AC634" s="526">
        <f>AC627+AC613</f>
        <v>77879.999999999971</v>
      </c>
      <c r="AD634" s="1"/>
      <c r="AE634" s="1"/>
      <c r="AF634" s="1"/>
      <c r="AG634" s="1"/>
      <c r="AI634" s="406"/>
      <c r="AJ634" s="406"/>
      <c r="AK634" s="406"/>
      <c r="AL634" s="406"/>
      <c r="AM634" s="406"/>
    </row>
    <row r="635" spans="1:39" ht="15.75" customHeight="1" x14ac:dyDescent="0.25">
      <c r="A635" s="3382" t="s">
        <v>129</v>
      </c>
      <c r="B635" s="3383"/>
      <c r="C635" s="125" t="s">
        <v>13</v>
      </c>
      <c r="D635" s="122"/>
      <c r="E635" s="587">
        <f>(E619-E612-E626-E589-E596)/E619</f>
        <v>-6.7334911132653705E-2</v>
      </c>
      <c r="F635" s="588">
        <f t="shared" ref="F635:AC635" si="282">(F619-F612-F626-F589-F596)/F619</f>
        <v>-0.24301006550545401</v>
      </c>
      <c r="G635" s="588">
        <f t="shared" si="282"/>
        <v>-0.31934731934717614</v>
      </c>
      <c r="H635" s="589">
        <f t="shared" si="282"/>
        <v>-0.37601697913040788</v>
      </c>
      <c r="I635" s="588">
        <f t="shared" si="282"/>
        <v>-0.38287638287623588</v>
      </c>
      <c r="J635" s="588">
        <f t="shared" si="282"/>
        <v>-0.47727272727258147</v>
      </c>
      <c r="K635" s="588">
        <f t="shared" si="282"/>
        <v>-0.34466535134294696</v>
      </c>
      <c r="L635" s="588">
        <f t="shared" si="282"/>
        <v>-9.1711820188988852E-2</v>
      </c>
      <c r="M635" s="588">
        <f t="shared" si="282"/>
        <v>2.3228922219009799E-2</v>
      </c>
      <c r="N635" s="589">
        <f t="shared" si="282"/>
        <v>0.15214646464635476</v>
      </c>
      <c r="O635" s="588">
        <f t="shared" si="282"/>
        <v>0.12910618792994219</v>
      </c>
      <c r="P635" s="588">
        <f t="shared" si="282"/>
        <v>0.11839918169014972</v>
      </c>
      <c r="Q635" s="588">
        <f t="shared" si="282"/>
        <v>9.3284468424524217E-2</v>
      </c>
      <c r="R635" s="588">
        <f t="shared" si="282"/>
        <v>-2.3600055858081406E-2</v>
      </c>
      <c r="S635" s="588">
        <f t="shared" si="282"/>
        <v>0.13083316970997858</v>
      </c>
      <c r="T635" s="588">
        <f t="shared" si="282"/>
        <v>0.10801012381156436</v>
      </c>
      <c r="U635" s="588">
        <f t="shared" si="282"/>
        <v>5.7857565320123955E-2</v>
      </c>
      <c r="V635" s="588">
        <f t="shared" si="282"/>
        <v>4.4684129429812147E-2</v>
      </c>
      <c r="W635" s="588">
        <f t="shared" si="282"/>
        <v>8.4263689526880403E-2</v>
      </c>
      <c r="X635" s="588">
        <f t="shared" si="282"/>
        <v>0.10303030303053126</v>
      </c>
      <c r="Y635" s="589">
        <f>(Y619-Y612-Y626-Y589-Y596)/Y619</f>
        <v>9.0248894170176563E-2</v>
      </c>
      <c r="Z635" s="588">
        <f t="shared" si="282"/>
        <v>0.11743253099935333</v>
      </c>
      <c r="AA635" s="588">
        <f t="shared" si="282"/>
        <v>0.13983035934263863</v>
      </c>
      <c r="AB635" s="590">
        <f t="shared" si="282"/>
        <v>2.9008374802805201E-2</v>
      </c>
      <c r="AC635" s="591">
        <f t="shared" si="282"/>
        <v>1.1252903009643001E-3</v>
      </c>
      <c r="AD635" s="1"/>
      <c r="AE635" s="1"/>
      <c r="AF635" s="1"/>
      <c r="AG635" s="1"/>
      <c r="AI635" s="406"/>
      <c r="AJ635" s="406"/>
      <c r="AK635" s="406"/>
      <c r="AL635" s="406"/>
      <c r="AM635" s="406"/>
    </row>
    <row r="636" spans="1:39" ht="16.5" thickBot="1" x14ac:dyDescent="0.3">
      <c r="A636" s="3384"/>
      <c r="B636" s="3385"/>
      <c r="C636" s="126" t="s">
        <v>14</v>
      </c>
      <c r="D636" s="114"/>
      <c r="E636" s="592">
        <f t="shared" ref="E636:AB636" si="283">(E613-E620+E627-E590-E597)/E613</f>
        <v>-4.9556541019802509E-2</v>
      </c>
      <c r="F636" s="592">
        <f t="shared" si="283"/>
        <v>-0.10731707317104601</v>
      </c>
      <c r="G636" s="592">
        <f t="shared" si="283"/>
        <v>-8.8765705838530565E-2</v>
      </c>
      <c r="H636" s="2943">
        <f t="shared" si="283"/>
        <v>-0.12439024390275459</v>
      </c>
      <c r="I636" s="592">
        <f t="shared" si="283"/>
        <v>-0.11662971175131107</v>
      </c>
      <c r="J636" s="592">
        <f t="shared" si="283"/>
        <v>-0.16796008869211651</v>
      </c>
      <c r="K636" s="592">
        <f t="shared" si="283"/>
        <v>-0.13543976348819575</v>
      </c>
      <c r="L636" s="592">
        <f t="shared" si="283"/>
        <v>-7.0805617147154165E-2</v>
      </c>
      <c r="M636" s="592">
        <f t="shared" si="283"/>
        <v>1.0151515151266877E-2</v>
      </c>
      <c r="N636" s="2943">
        <f t="shared" si="283"/>
        <v>3.5780885781054261E-2</v>
      </c>
      <c r="O636" s="592">
        <f t="shared" si="283"/>
        <v>0.10307017543856621</v>
      </c>
      <c r="P636" s="592">
        <f t="shared" si="283"/>
        <v>0.17614607614596653</v>
      </c>
      <c r="Q636" s="592">
        <f t="shared" si="283"/>
        <v>0.15099778270542352</v>
      </c>
      <c r="R636" s="592">
        <f t="shared" si="283"/>
        <v>4.9545454545435436E-2</v>
      </c>
      <c r="S636" s="592">
        <f t="shared" si="283"/>
        <v>9.9028749028666527E-2</v>
      </c>
      <c r="T636" s="592">
        <f t="shared" si="283"/>
        <v>0.10306725794502059</v>
      </c>
      <c r="U636" s="592">
        <f t="shared" si="283"/>
        <v>0.14068736141926991</v>
      </c>
      <c r="V636" s="592">
        <f t="shared" si="283"/>
        <v>0.14411557434812686</v>
      </c>
      <c r="W636" s="592">
        <f t="shared" si="283"/>
        <v>8.5476718403605961E-2</v>
      </c>
      <c r="X636" s="592">
        <f t="shared" si="283"/>
        <v>7.1831955922742274E-2</v>
      </c>
      <c r="Y636" s="2943">
        <f>(Y613-Y620+Y627-Y590-Y597)/Y613</f>
        <v>3.0598669623103397E-2</v>
      </c>
      <c r="Z636" s="592">
        <f t="shared" si="283"/>
        <v>6.8745595489775393E-2</v>
      </c>
      <c r="AA636" s="592">
        <f t="shared" si="283"/>
        <v>-1.6149297856623654E-2</v>
      </c>
      <c r="AB636" s="592">
        <f t="shared" si="283"/>
        <v>1.8292682926757672E-2</v>
      </c>
      <c r="AC636" s="596">
        <f>(AC620-AC613-AC627-AC590-AC597)/AC620</f>
        <v>-0.2937439383558596</v>
      </c>
      <c r="AD636" s="1"/>
      <c r="AE636" s="1"/>
      <c r="AF636" s="1"/>
      <c r="AG636" s="1"/>
      <c r="AI636" s="406"/>
      <c r="AJ636" s="406"/>
      <c r="AK636" s="406"/>
      <c r="AL636" s="406"/>
      <c r="AM636" s="406"/>
    </row>
    <row r="637" spans="1:39" x14ac:dyDescent="0.25">
      <c r="A637" s="3370"/>
      <c r="B637" s="3371"/>
      <c r="C637" s="228"/>
      <c r="D637" s="453" t="s">
        <v>111</v>
      </c>
      <c r="E637" s="454">
        <f t="shared" ref="E637:AC637" si="284">(E621-E614-E628-E591/11-E598/11)/E621</f>
        <v>-0.22488038277511965</v>
      </c>
      <c r="F637" s="454">
        <f t="shared" si="284"/>
        <v>-0.28282828282828282</v>
      </c>
      <c r="G637" s="454">
        <f t="shared" si="284"/>
        <v>-0.21531100478468898</v>
      </c>
      <c r="H637" s="455">
        <f t="shared" si="284"/>
        <v>-0.28282828282828282</v>
      </c>
      <c r="I637" s="454">
        <f t="shared" si="284"/>
        <v>-0.22488038277511965</v>
      </c>
      <c r="J637" s="454">
        <f t="shared" si="284"/>
        <v>-0.21818181818181817</v>
      </c>
      <c r="K637" s="454">
        <f t="shared" si="284"/>
        <v>-0.24545454545454545</v>
      </c>
      <c r="L637" s="454">
        <f t="shared" si="284"/>
        <v>-0.29545454545454547</v>
      </c>
      <c r="M637" s="454">
        <f t="shared" si="284"/>
        <v>-0.27272727272727276</v>
      </c>
      <c r="N637" s="455">
        <f t="shared" si="284"/>
        <v>-0.24090909090909091</v>
      </c>
      <c r="O637" s="454">
        <f t="shared" si="284"/>
        <v>-0.30143540669856461</v>
      </c>
      <c r="P637" s="454">
        <f t="shared" si="284"/>
        <v>-0.27272727272727271</v>
      </c>
      <c r="Q637" s="454">
        <f t="shared" si="284"/>
        <v>-0.26818181818181819</v>
      </c>
      <c r="R637" s="454">
        <f t="shared" si="284"/>
        <v>-0.35454545454545455</v>
      </c>
      <c r="S637" s="454">
        <f t="shared" si="284"/>
        <v>-0.21363636363636362</v>
      </c>
      <c r="T637" s="454">
        <f t="shared" si="284"/>
        <v>-0.25</v>
      </c>
      <c r="U637" s="454">
        <f t="shared" si="284"/>
        <v>-0.29090909090909089</v>
      </c>
      <c r="V637" s="454">
        <f t="shared" si="284"/>
        <v>-0.2813852813852814</v>
      </c>
      <c r="W637" s="454">
        <f t="shared" si="284"/>
        <v>-0.24242424242424243</v>
      </c>
      <c r="X637" s="454">
        <f t="shared" si="284"/>
        <v>-0.22943722943722944</v>
      </c>
      <c r="Y637" s="455">
        <f>(Y621-Y614-Y628-Y591/11-Y598/11)/Y621</f>
        <v>-0.24242424242424243</v>
      </c>
      <c r="Z637" s="454">
        <f t="shared" si="284"/>
        <v>-0.24675324675324675</v>
      </c>
      <c r="AA637" s="454">
        <f t="shared" si="284"/>
        <v>-0.20454545454545453</v>
      </c>
      <c r="AB637" s="456">
        <f t="shared" si="284"/>
        <v>-0.26794258373205743</v>
      </c>
      <c r="AC637" s="457">
        <f t="shared" si="284"/>
        <v>-0.25690870973889846</v>
      </c>
      <c r="AD637" s="1"/>
      <c r="AE637" s="1"/>
      <c r="AF637" s="1"/>
      <c r="AG637" s="1"/>
      <c r="AI637" s="406"/>
      <c r="AJ637" s="406"/>
      <c r="AK637" s="406"/>
      <c r="AL637" s="406"/>
      <c r="AM637" s="406"/>
    </row>
    <row r="638" spans="1:39" ht="16.5" thickBot="1" x14ac:dyDescent="0.3">
      <c r="A638" s="3372"/>
      <c r="B638" s="3373"/>
      <c r="C638" s="229"/>
      <c r="D638" s="141" t="s">
        <v>112</v>
      </c>
      <c r="E638" s="458">
        <f t="shared" ref="E638:AC638" si="285">(E625-E618-E632-E595/11-E602/11)/E625</f>
        <v>-0.15118383156284637</v>
      </c>
      <c r="F638" s="458">
        <f t="shared" si="285"/>
        <v>-0.16027329207863625</v>
      </c>
      <c r="G638" s="458">
        <f t="shared" si="285"/>
        <v>-0.18009243416865114</v>
      </c>
      <c r="H638" s="459">
        <f t="shared" si="285"/>
        <v>-0.17669141778080114</v>
      </c>
      <c r="I638" s="458">
        <f t="shared" si="285"/>
        <v>-0.18277308625114674</v>
      </c>
      <c r="J638" s="458">
        <f t="shared" si="285"/>
        <v>-0.23444674108325514</v>
      </c>
      <c r="K638" s="458">
        <f t="shared" si="285"/>
        <v>-0.2618617079899222</v>
      </c>
      <c r="L638" s="458">
        <f t="shared" si="285"/>
        <v>-0.21225159121811718</v>
      </c>
      <c r="M638" s="458">
        <f t="shared" si="285"/>
        <v>-0.22147979231769047</v>
      </c>
      <c r="N638" s="459">
        <f t="shared" si="285"/>
        <v>-0.15171504827170232</v>
      </c>
      <c r="O638" s="458">
        <f t="shared" si="285"/>
        <v>-0.19111147743015672</v>
      </c>
      <c r="P638" s="458">
        <f t="shared" si="285"/>
        <v>-0.23269077925594703</v>
      </c>
      <c r="Q638" s="458">
        <f t="shared" si="285"/>
        <v>-0.25452071169236107</v>
      </c>
      <c r="R638" s="458">
        <f t="shared" si="285"/>
        <v>-0.28659051253691675</v>
      </c>
      <c r="S638" s="458">
        <f t="shared" si="285"/>
        <v>-0.18908499365006612</v>
      </c>
      <c r="T638" s="458">
        <f t="shared" si="285"/>
        <v>-0.20650298879011461</v>
      </c>
      <c r="U638" s="458">
        <f t="shared" si="285"/>
        <v>-0.24881610849546631</v>
      </c>
      <c r="V638" s="458">
        <f t="shared" si="285"/>
        <v>-0.26047464795833969</v>
      </c>
      <c r="W638" s="458">
        <f t="shared" si="285"/>
        <v>-0.20507391194037422</v>
      </c>
      <c r="X638" s="458">
        <f t="shared" si="285"/>
        <v>-0.17492672759479141</v>
      </c>
      <c r="Y638" s="459">
        <f>(Y625-Y618-Y632-Y595/11-Y602/11)/Y625</f>
        <v>-0.17430551431573907</v>
      </c>
      <c r="Z638" s="458">
        <f t="shared" si="285"/>
        <v>-0.1508668882286946</v>
      </c>
      <c r="AA638" s="458">
        <f t="shared" si="285"/>
        <v>-0.1011631142778289</v>
      </c>
      <c r="AB638" s="460">
        <f t="shared" si="285"/>
        <v>-0.14642422012565603</v>
      </c>
      <c r="AC638" s="461">
        <f t="shared" si="285"/>
        <v>-0.19788521445664486</v>
      </c>
      <c r="AD638" s="1"/>
      <c r="AE638" s="1"/>
      <c r="AF638" s="1"/>
      <c r="AG638" s="1"/>
      <c r="AI638" s="406"/>
      <c r="AJ638" s="406"/>
      <c r="AK638" s="406"/>
      <c r="AL638" s="406"/>
      <c r="AM638" s="406"/>
    </row>
    <row r="639" spans="1:39" ht="16.5" thickBot="1" x14ac:dyDescent="0.3">
      <c r="A639" s="597" t="s">
        <v>21</v>
      </c>
      <c r="B639" s="598"/>
      <c r="C639" s="278"/>
      <c r="D639" s="599"/>
      <c r="E639" s="600">
        <v>1</v>
      </c>
      <c r="F639" s="466">
        <v>2</v>
      </c>
      <c r="G639" s="466">
        <v>3</v>
      </c>
      <c r="H639" s="467">
        <v>4</v>
      </c>
      <c r="I639" s="466">
        <v>5</v>
      </c>
      <c r="J639" s="466">
        <v>6</v>
      </c>
      <c r="K639" s="466">
        <v>7</v>
      </c>
      <c r="L639" s="466">
        <v>8</v>
      </c>
      <c r="M639" s="466">
        <v>9</v>
      </c>
      <c r="N639" s="467">
        <v>10</v>
      </c>
      <c r="O639" s="466">
        <v>11</v>
      </c>
      <c r="P639" s="466">
        <v>12</v>
      </c>
      <c r="Q639" s="466">
        <v>13</v>
      </c>
      <c r="R639" s="466">
        <v>14</v>
      </c>
      <c r="S639" s="466">
        <v>15</v>
      </c>
      <c r="T639" s="466">
        <v>16</v>
      </c>
      <c r="U639" s="466">
        <v>17</v>
      </c>
      <c r="V639" s="466">
        <v>18</v>
      </c>
      <c r="W639" s="466">
        <v>19</v>
      </c>
      <c r="X639" s="466">
        <v>20</v>
      </c>
      <c r="Y639" s="467">
        <v>21</v>
      </c>
      <c r="Z639" s="466">
        <v>22</v>
      </c>
      <c r="AA639" s="466">
        <v>23</v>
      </c>
      <c r="AB639" s="601">
        <v>24</v>
      </c>
      <c r="AC639" s="558"/>
      <c r="AD639" s="2"/>
      <c r="AE639" s="2"/>
      <c r="AF639" s="2"/>
      <c r="AG639" s="2"/>
      <c r="AI639" s="406"/>
      <c r="AJ639" s="406"/>
      <c r="AK639" s="406"/>
      <c r="AL639" s="406"/>
      <c r="AM639" s="406"/>
    </row>
    <row r="640" spans="1:39" x14ac:dyDescent="0.25">
      <c r="A640" s="490" t="s">
        <v>935</v>
      </c>
      <c r="B640" s="602"/>
      <c r="C640" s="491" t="s">
        <v>22</v>
      </c>
      <c r="D640" s="603" t="s">
        <v>54</v>
      </c>
      <c r="E640" s="187">
        <v>10.55</v>
      </c>
      <c r="F640" s="145">
        <v>10.51</v>
      </c>
      <c r="G640" s="145">
        <v>10.52</v>
      </c>
      <c r="H640" s="442">
        <v>10.52</v>
      </c>
      <c r="I640" s="145">
        <v>10.57</v>
      </c>
      <c r="J640" s="145">
        <v>10.44</v>
      </c>
      <c r="K640" s="145">
        <v>10.4</v>
      </c>
      <c r="L640" s="145">
        <v>10.44</v>
      </c>
      <c r="M640" s="145">
        <v>10.4</v>
      </c>
      <c r="N640" s="442">
        <v>10.59</v>
      </c>
      <c r="O640" s="145">
        <v>10.56</v>
      </c>
      <c r="P640" s="145">
        <v>10.52</v>
      </c>
      <c r="Q640" s="145">
        <v>10.5</v>
      </c>
      <c r="R640" s="145">
        <v>10.38</v>
      </c>
      <c r="S640" s="145">
        <v>10.41</v>
      </c>
      <c r="T640" s="145">
        <v>10.47</v>
      </c>
      <c r="U640" s="145">
        <v>10.49</v>
      </c>
      <c r="V640" s="145">
        <v>10.51</v>
      </c>
      <c r="W640" s="145">
        <v>10.59</v>
      </c>
      <c r="X640" s="145">
        <v>10.51</v>
      </c>
      <c r="Y640" s="442">
        <v>10.48</v>
      </c>
      <c r="Z640" s="145">
        <v>10.49</v>
      </c>
      <c r="AA640" s="145">
        <v>10.54</v>
      </c>
      <c r="AB640" s="494">
        <v>10.45</v>
      </c>
      <c r="AC640" s="604"/>
      <c r="AD640" s="901">
        <f>AVERAGE(D640:AB640)</f>
        <v>10.493333333333332</v>
      </c>
      <c r="AE640" s="10"/>
      <c r="AF640" s="10"/>
      <c r="AG640" s="10"/>
      <c r="AI640" s="406"/>
      <c r="AJ640" s="406"/>
      <c r="AK640" s="406"/>
      <c r="AL640" s="406"/>
      <c r="AM640" s="406"/>
    </row>
    <row r="641" spans="1:39" ht="16.5" thickBot="1" x14ac:dyDescent="0.3">
      <c r="A641" s="947" t="s">
        <v>937</v>
      </c>
      <c r="B641" s="1611"/>
      <c r="C641" s="773" t="s">
        <v>22</v>
      </c>
      <c r="D641" s="780" t="s">
        <v>54</v>
      </c>
      <c r="E641" s="803">
        <v>10.49</v>
      </c>
      <c r="F641" s="772">
        <v>10.48</v>
      </c>
      <c r="G641" s="772">
        <v>10.49</v>
      </c>
      <c r="H641" s="416">
        <v>10.48</v>
      </c>
      <c r="I641" s="772">
        <v>10.52</v>
      </c>
      <c r="J641" s="772">
        <v>10.41</v>
      </c>
      <c r="K641" s="772">
        <v>10.36</v>
      </c>
      <c r="L641" s="772">
        <v>10.39</v>
      </c>
      <c r="M641" s="772">
        <v>10.36</v>
      </c>
      <c r="N641" s="416">
        <v>10.55</v>
      </c>
      <c r="O641" s="772">
        <v>10.52</v>
      </c>
      <c r="P641" s="772">
        <v>10.48</v>
      </c>
      <c r="Q641" s="772">
        <v>10.47</v>
      </c>
      <c r="R641" s="772">
        <v>10.35</v>
      </c>
      <c r="S641" s="772">
        <v>10.38</v>
      </c>
      <c r="T641" s="772">
        <v>10.43</v>
      </c>
      <c r="U641" s="772">
        <v>10.48</v>
      </c>
      <c r="V641" s="772">
        <v>10.48</v>
      </c>
      <c r="W641" s="772">
        <v>10.56</v>
      </c>
      <c r="X641" s="772">
        <v>10.48</v>
      </c>
      <c r="Y641" s="416">
        <v>10.45</v>
      </c>
      <c r="Z641" s="772">
        <v>10.45</v>
      </c>
      <c r="AA641" s="772">
        <v>10.51</v>
      </c>
      <c r="AB641" s="782">
        <v>10.41</v>
      </c>
      <c r="AC641" s="1612"/>
      <c r="AD641" s="1193">
        <f>AVERAGE(D641:AB641)</f>
        <v>10.457499999999998</v>
      </c>
      <c r="AE641" s="10"/>
      <c r="AF641" s="10"/>
      <c r="AG641" s="10"/>
      <c r="AI641" s="406"/>
      <c r="AJ641" s="406"/>
      <c r="AK641" s="406"/>
      <c r="AL641" s="406"/>
      <c r="AM641" s="406"/>
    </row>
    <row r="642" spans="1:39" x14ac:dyDescent="0.25">
      <c r="A642" s="3333" t="s">
        <v>27</v>
      </c>
      <c r="B642" s="3336" t="s">
        <v>130</v>
      </c>
      <c r="C642" s="121" t="s">
        <v>13</v>
      </c>
      <c r="D642" s="113" t="s">
        <v>115</v>
      </c>
      <c r="E642" s="307">
        <f t="shared" ref="E642:AB642" si="286">(E646-D646)*$AE642*$AF642</f>
        <v>120.00000000000455</v>
      </c>
      <c r="F642" s="71">
        <f t="shared" si="286"/>
        <v>87.999999999993861</v>
      </c>
      <c r="G642" s="71">
        <f t="shared" si="286"/>
        <v>106.00000000000875</v>
      </c>
      <c r="H642" s="414">
        <f t="shared" si="286"/>
        <v>103.9999999999992</v>
      </c>
      <c r="I642" s="71">
        <f t="shared" si="286"/>
        <v>90.000000000003411</v>
      </c>
      <c r="J642" s="71">
        <f t="shared" si="286"/>
        <v>87.999999999993861</v>
      </c>
      <c r="K642" s="71">
        <f t="shared" si="286"/>
        <v>105.99999999999454</v>
      </c>
      <c r="L642" s="71">
        <f t="shared" si="286"/>
        <v>118.00000000000921</v>
      </c>
      <c r="M642" s="71">
        <f t="shared" si="286"/>
        <v>119.99999999999034</v>
      </c>
      <c r="N642" s="414">
        <f t="shared" si="286"/>
        <v>118.00000000000921</v>
      </c>
      <c r="O642" s="71">
        <f t="shared" si="286"/>
        <v>105.99999999999454</v>
      </c>
      <c r="P642" s="71">
        <f t="shared" si="286"/>
        <v>117.999999999995</v>
      </c>
      <c r="Q642" s="71">
        <f t="shared" si="286"/>
        <v>90.000000000003411</v>
      </c>
      <c r="R642" s="71">
        <f t="shared" si="286"/>
        <v>104.00000000001342</v>
      </c>
      <c r="S642" s="71">
        <f t="shared" si="286"/>
        <v>90.000000000003411</v>
      </c>
      <c r="T642" s="71">
        <f t="shared" si="286"/>
        <v>89.999999999974989</v>
      </c>
      <c r="U642" s="71">
        <f t="shared" si="286"/>
        <v>104.00000000001342</v>
      </c>
      <c r="V642" s="71">
        <f t="shared" si="286"/>
        <v>103.99999999998499</v>
      </c>
      <c r="W642" s="71">
        <f t="shared" si="286"/>
        <v>134.00000000001455</v>
      </c>
      <c r="X642" s="71">
        <f t="shared" si="286"/>
        <v>120.00000000000455</v>
      </c>
      <c r="Y642" s="414">
        <f>(Y646-X646)*$AE642*$AF642</f>
        <v>163.99999999998727</v>
      </c>
      <c r="Z642" s="71">
        <f>(Z646-Y646)*$AE642*$AF642</f>
        <v>120.00000000000455</v>
      </c>
      <c r="AA642" s="71">
        <f t="shared" si="286"/>
        <v>147.99999999999613</v>
      </c>
      <c r="AB642" s="403">
        <f t="shared" si="286"/>
        <v>90.000000000003411</v>
      </c>
      <c r="AC642" s="106">
        <f>SUM(E642:AB642)</f>
        <v>2640.0000000000009</v>
      </c>
      <c r="AD642" s="2389"/>
      <c r="AE642" s="203">
        <v>100</v>
      </c>
      <c r="AF642" s="95">
        <v>20</v>
      </c>
      <c r="AI642" s="406"/>
      <c r="AJ642" s="14"/>
      <c r="AK642" s="14"/>
      <c r="AL642" s="15"/>
      <c r="AM642" s="14"/>
    </row>
    <row r="643" spans="1:39" x14ac:dyDescent="0.25">
      <c r="A643" s="3334"/>
      <c r="B643" s="3337"/>
      <c r="C643" s="123" t="s">
        <v>14</v>
      </c>
      <c r="D643" s="108" t="s">
        <v>115</v>
      </c>
      <c r="E643" s="308">
        <f t="shared" ref="E643:AB643" si="287">(E647-D647)*$AE642*$AF642</f>
        <v>82.000000000000739</v>
      </c>
      <c r="F643" s="309">
        <f t="shared" si="287"/>
        <v>61.999999999997613</v>
      </c>
      <c r="G643" s="309">
        <f t="shared" si="287"/>
        <v>72.000000000002728</v>
      </c>
      <c r="H643" s="415">
        <f t="shared" si="287"/>
        <v>72.000000000002728</v>
      </c>
      <c r="I643" s="309">
        <f t="shared" si="287"/>
        <v>61.999999999997613</v>
      </c>
      <c r="J643" s="309">
        <f t="shared" si="287"/>
        <v>61.999999999997613</v>
      </c>
      <c r="K643" s="309">
        <f t="shared" si="287"/>
        <v>72.000000000002728</v>
      </c>
      <c r="L643" s="309">
        <f t="shared" si="287"/>
        <v>82.000000000000739</v>
      </c>
      <c r="M643" s="309">
        <f t="shared" si="287"/>
        <v>82.000000000000739</v>
      </c>
      <c r="N643" s="415">
        <f t="shared" si="287"/>
        <v>82.000000000000739</v>
      </c>
      <c r="O643" s="309">
        <f t="shared" si="287"/>
        <v>71.999999999995623</v>
      </c>
      <c r="P643" s="309">
        <f t="shared" si="287"/>
        <v>82.000000000000739</v>
      </c>
      <c r="Q643" s="309">
        <f t="shared" si="287"/>
        <v>61.999999999997613</v>
      </c>
      <c r="R643" s="309">
        <f t="shared" si="287"/>
        <v>72.000000000002728</v>
      </c>
      <c r="S643" s="309">
        <f t="shared" si="287"/>
        <v>61.999999999997613</v>
      </c>
      <c r="T643" s="309">
        <f t="shared" si="287"/>
        <v>62.000000000004718</v>
      </c>
      <c r="U643" s="309">
        <f t="shared" si="287"/>
        <v>71.999999999995623</v>
      </c>
      <c r="V643" s="309">
        <f t="shared" si="287"/>
        <v>72.000000000002728</v>
      </c>
      <c r="W643" s="309">
        <f t="shared" si="287"/>
        <v>91.999999999998749</v>
      </c>
      <c r="X643" s="309">
        <f t="shared" si="287"/>
        <v>82.000000000000739</v>
      </c>
      <c r="Y643" s="415">
        <f>(Y647-X647)*$AE642*$AF642</f>
        <v>113.99999999999721</v>
      </c>
      <c r="Z643" s="309">
        <f>(Z647-Y647)*$AE642*$AF642</f>
        <v>82.000000000000739</v>
      </c>
      <c r="AA643" s="309">
        <f t="shared" si="287"/>
        <v>102.00000000000387</v>
      </c>
      <c r="AB643" s="404">
        <f t="shared" si="287"/>
        <v>61.999999999997613</v>
      </c>
      <c r="AC643" s="107">
        <f>SUM(E643:AB643)</f>
        <v>1820</v>
      </c>
      <c r="AD643" s="81"/>
      <c r="AE643" s="155"/>
      <c r="AF643" s="74"/>
      <c r="AI643" s="406"/>
      <c r="AJ643" s="478"/>
      <c r="AK643" s="479"/>
      <c r="AL643" s="478"/>
      <c r="AM643" s="15"/>
    </row>
    <row r="644" spans="1:39" x14ac:dyDescent="0.25">
      <c r="A644" s="3334"/>
      <c r="B644" s="3337"/>
      <c r="C644" s="123" t="s">
        <v>15</v>
      </c>
      <c r="D644" s="108" t="s">
        <v>54</v>
      </c>
      <c r="E644" s="327">
        <v>8</v>
      </c>
      <c r="F644" s="328">
        <v>6</v>
      </c>
      <c r="G644" s="328">
        <v>7</v>
      </c>
      <c r="H644" s="420">
        <v>7</v>
      </c>
      <c r="I644" s="328">
        <v>6</v>
      </c>
      <c r="J644" s="328">
        <v>6</v>
      </c>
      <c r="K644" s="328">
        <v>7</v>
      </c>
      <c r="L644" s="328">
        <v>8</v>
      </c>
      <c r="M644" s="328">
        <v>8</v>
      </c>
      <c r="N644" s="420">
        <v>8</v>
      </c>
      <c r="O644" s="328">
        <v>7</v>
      </c>
      <c r="P644" s="328">
        <v>8</v>
      </c>
      <c r="Q644" s="328">
        <v>6</v>
      </c>
      <c r="R644" s="328">
        <v>7</v>
      </c>
      <c r="S644" s="328">
        <v>6</v>
      </c>
      <c r="T644" s="328">
        <v>6</v>
      </c>
      <c r="U644" s="328">
        <v>7</v>
      </c>
      <c r="V644" s="328">
        <v>7</v>
      </c>
      <c r="W644" s="328">
        <v>9</v>
      </c>
      <c r="X644" s="328">
        <v>8</v>
      </c>
      <c r="Y644" s="420">
        <v>11</v>
      </c>
      <c r="Z644" s="328">
        <v>8</v>
      </c>
      <c r="AA644" s="328">
        <v>10</v>
      </c>
      <c r="AB644" s="1552">
        <v>6</v>
      </c>
      <c r="AC644" s="107">
        <f>AVERAGE(E644:AB644)</f>
        <v>7.375</v>
      </c>
      <c r="AD644" s="81"/>
      <c r="AE644" s="155"/>
      <c r="AF644" s="74"/>
      <c r="AI644" s="406"/>
      <c r="AJ644" s="15"/>
      <c r="AK644" s="15"/>
      <c r="AL644" s="15"/>
      <c r="AM644" s="15"/>
    </row>
    <row r="645" spans="1:39" ht="16.5" thickBot="1" x14ac:dyDescent="0.3">
      <c r="A645" s="3335"/>
      <c r="B645" s="3338"/>
      <c r="C645" s="126" t="s">
        <v>17</v>
      </c>
      <c r="D645" s="114"/>
      <c r="E645" s="318">
        <f t="shared" ref="E645:AB645" si="288">E643/E642</f>
        <v>0.68333333333331359</v>
      </c>
      <c r="F645" s="319">
        <f t="shared" si="288"/>
        <v>0.70454545454547657</v>
      </c>
      <c r="G645" s="319">
        <f t="shared" si="288"/>
        <v>0.67924528301883758</v>
      </c>
      <c r="H645" s="430">
        <f t="shared" si="288"/>
        <v>0.69230769230772382</v>
      </c>
      <c r="I645" s="319">
        <f t="shared" si="288"/>
        <v>0.68888888888883626</v>
      </c>
      <c r="J645" s="319">
        <f t="shared" si="288"/>
        <v>0.70454545454547657</v>
      </c>
      <c r="K645" s="319">
        <f t="shared" si="288"/>
        <v>0.67924528301892861</v>
      </c>
      <c r="L645" s="319">
        <f t="shared" si="288"/>
        <v>0.69491525423724021</v>
      </c>
      <c r="M645" s="319">
        <f t="shared" si="288"/>
        <v>0.68333333333339452</v>
      </c>
      <c r="N645" s="430">
        <f t="shared" si="288"/>
        <v>0.69491525423724021</v>
      </c>
      <c r="O645" s="319">
        <f t="shared" si="288"/>
        <v>0.67924528301886156</v>
      </c>
      <c r="P645" s="319">
        <f t="shared" si="288"/>
        <v>0.69491525423732381</v>
      </c>
      <c r="Q645" s="319">
        <f t="shared" si="288"/>
        <v>0.68888888888883626</v>
      </c>
      <c r="R645" s="319">
        <f t="shared" si="288"/>
        <v>0.69230769230762923</v>
      </c>
      <c r="S645" s="319">
        <f t="shared" si="288"/>
        <v>0.68888888888883626</v>
      </c>
      <c r="T645" s="319">
        <f t="shared" si="288"/>
        <v>0.6888888888891328</v>
      </c>
      <c r="U645" s="319">
        <f t="shared" si="288"/>
        <v>0.69230769230756095</v>
      </c>
      <c r="V645" s="319">
        <f t="shared" si="288"/>
        <v>0.69230769230781841</v>
      </c>
      <c r="W645" s="319">
        <f t="shared" si="288"/>
        <v>0.68656716417902064</v>
      </c>
      <c r="X645" s="319">
        <f t="shared" si="288"/>
        <v>0.68333333333331359</v>
      </c>
      <c r="Y645" s="430">
        <f>Y643/Y642</f>
        <v>0.69512195121954923</v>
      </c>
      <c r="Z645" s="319">
        <f t="shared" si="288"/>
        <v>0.68333333333331359</v>
      </c>
      <c r="AA645" s="319">
        <f t="shared" si="288"/>
        <v>0.68918918918923333</v>
      </c>
      <c r="AB645" s="874">
        <f t="shared" si="288"/>
        <v>0.68888888888883626</v>
      </c>
      <c r="AC645" s="502">
        <f>MAX(E645:AB645)</f>
        <v>0.70454545454547657</v>
      </c>
      <c r="AD645" s="93"/>
      <c r="AE645" s="94"/>
      <c r="AF645" s="505"/>
      <c r="AI645" s="406"/>
      <c r="AJ645" s="15"/>
      <c r="AK645" s="15"/>
      <c r="AL645" s="15"/>
      <c r="AM645" s="15"/>
    </row>
    <row r="646" spans="1:39" hidden="1" x14ac:dyDescent="0.25">
      <c r="A646" s="2199"/>
      <c r="B646" s="2202"/>
      <c r="C646" s="362" t="s">
        <v>116</v>
      </c>
      <c r="D646" s="122">
        <v>63.51</v>
      </c>
      <c r="E646" s="2389">
        <v>63.57</v>
      </c>
      <c r="F646" s="91">
        <v>63.613999999999997</v>
      </c>
      <c r="G646" s="91">
        <v>63.667000000000002</v>
      </c>
      <c r="H646" s="411">
        <v>63.719000000000001</v>
      </c>
      <c r="I646" s="91">
        <v>63.764000000000003</v>
      </c>
      <c r="J646" s="91">
        <v>63.808</v>
      </c>
      <c r="K646" s="91">
        <v>63.860999999999997</v>
      </c>
      <c r="L646" s="91">
        <v>63.92</v>
      </c>
      <c r="M646" s="91">
        <v>63.98</v>
      </c>
      <c r="N646" s="411">
        <v>64.039000000000001</v>
      </c>
      <c r="O646" s="91">
        <v>64.091999999999999</v>
      </c>
      <c r="P646" s="91">
        <v>64.150999999999996</v>
      </c>
      <c r="Q646" s="91">
        <v>64.195999999999998</v>
      </c>
      <c r="R646" s="91">
        <v>64.248000000000005</v>
      </c>
      <c r="S646" s="91">
        <v>64.293000000000006</v>
      </c>
      <c r="T646" s="91">
        <v>64.337999999999994</v>
      </c>
      <c r="U646" s="91">
        <v>64.39</v>
      </c>
      <c r="V646" s="91">
        <v>64.441999999999993</v>
      </c>
      <c r="W646" s="91">
        <v>64.509</v>
      </c>
      <c r="X646" s="91">
        <v>64.569000000000003</v>
      </c>
      <c r="Y646" s="411">
        <v>64.650999999999996</v>
      </c>
      <c r="Z646" s="91">
        <v>64.710999999999999</v>
      </c>
      <c r="AA646" s="91">
        <v>64.784999999999997</v>
      </c>
      <c r="AB646" s="391">
        <v>64.83</v>
      </c>
      <c r="AC646" s="122"/>
      <c r="AD646" s="2593"/>
      <c r="AE646" s="203"/>
      <c r="AF646" s="95"/>
      <c r="AI646" s="406"/>
      <c r="AJ646" s="15"/>
      <c r="AK646" s="15"/>
      <c r="AL646" s="15"/>
      <c r="AM646" s="15"/>
    </row>
    <row r="647" spans="1:39" hidden="1" x14ac:dyDescent="0.25">
      <c r="A647" s="2209"/>
      <c r="B647" s="2212"/>
      <c r="C647" s="124" t="s">
        <v>117</v>
      </c>
      <c r="D647" s="108">
        <v>26.68</v>
      </c>
      <c r="E647" s="81">
        <v>26.721</v>
      </c>
      <c r="F647" s="155">
        <v>26.751999999999999</v>
      </c>
      <c r="G647" s="155">
        <v>26.788</v>
      </c>
      <c r="H647" s="412">
        <v>26.824000000000002</v>
      </c>
      <c r="I647" s="155">
        <v>26.855</v>
      </c>
      <c r="J647" s="155">
        <v>26.885999999999999</v>
      </c>
      <c r="K647" s="155">
        <v>26.922000000000001</v>
      </c>
      <c r="L647" s="155">
        <v>26.963000000000001</v>
      </c>
      <c r="M647" s="155">
        <v>27.004000000000001</v>
      </c>
      <c r="N647" s="412">
        <v>27.045000000000002</v>
      </c>
      <c r="O647" s="155">
        <v>27.081</v>
      </c>
      <c r="P647" s="155">
        <v>27.122</v>
      </c>
      <c r="Q647" s="155">
        <v>27.152999999999999</v>
      </c>
      <c r="R647" s="155">
        <v>27.189</v>
      </c>
      <c r="S647" s="155">
        <v>27.22</v>
      </c>
      <c r="T647" s="155">
        <v>27.251000000000001</v>
      </c>
      <c r="U647" s="155">
        <v>27.286999999999999</v>
      </c>
      <c r="V647" s="155">
        <v>27.323</v>
      </c>
      <c r="W647" s="155">
        <v>27.369</v>
      </c>
      <c r="X647" s="155">
        <v>27.41</v>
      </c>
      <c r="Y647" s="412">
        <v>27.466999999999999</v>
      </c>
      <c r="Z647" s="155">
        <v>27.507999999999999</v>
      </c>
      <c r="AA647" s="155">
        <v>27.559000000000001</v>
      </c>
      <c r="AB647" s="317">
        <v>27.59</v>
      </c>
      <c r="AC647" s="108"/>
      <c r="AD647" s="81"/>
      <c r="AE647" s="155"/>
      <c r="AF647" s="74"/>
      <c r="AI647" s="406"/>
      <c r="AJ647" s="15"/>
      <c r="AK647" s="15"/>
      <c r="AL647" s="15"/>
      <c r="AM647" s="15"/>
    </row>
    <row r="648" spans="1:39" ht="16.5" thickBot="1" x14ac:dyDescent="0.3">
      <c r="A648" s="3366" t="s">
        <v>42</v>
      </c>
      <c r="B648" s="3367"/>
      <c r="C648" s="3367"/>
      <c r="D648" s="128"/>
      <c r="E648" s="580">
        <f>SQRT(E642*E642+E643*E643)/E640/1.73</f>
        <v>7.9632347145274327</v>
      </c>
      <c r="F648" s="581">
        <f t="shared" ref="F648:AB648" si="289">SQRT(F642*F642+F643*F643)/F640/1.73</f>
        <v>5.9204596297705301</v>
      </c>
      <c r="G648" s="581">
        <f t="shared" si="289"/>
        <v>7.0408441854293251</v>
      </c>
      <c r="H648" s="582">
        <f t="shared" si="289"/>
        <v>6.9502135435249164</v>
      </c>
      <c r="I648" s="581">
        <f t="shared" si="289"/>
        <v>5.9765947215926554</v>
      </c>
      <c r="J648" s="581">
        <f t="shared" si="289"/>
        <v>5.9601561981693747</v>
      </c>
      <c r="K648" s="581">
        <f t="shared" si="289"/>
        <v>7.1220846952605488</v>
      </c>
      <c r="L648" s="581">
        <f t="shared" si="289"/>
        <v>7.955956391241803</v>
      </c>
      <c r="M648" s="581">
        <f t="shared" si="289"/>
        <v>8.0780890613709282</v>
      </c>
      <c r="N648" s="582">
        <f t="shared" si="289"/>
        <v>7.8432657907992835</v>
      </c>
      <c r="O648" s="581">
        <f t="shared" si="289"/>
        <v>7.0141743210897154</v>
      </c>
      <c r="P648" s="581">
        <f t="shared" si="289"/>
        <v>7.8954548217260152</v>
      </c>
      <c r="Q648" s="581">
        <f t="shared" si="289"/>
        <v>6.0164386864032737</v>
      </c>
      <c r="R648" s="581">
        <f t="shared" si="289"/>
        <v>7.043954381299506</v>
      </c>
      <c r="S648" s="581">
        <f t="shared" si="289"/>
        <v>6.0684540064586336</v>
      </c>
      <c r="T648" s="581">
        <f t="shared" si="289"/>
        <v>6.0336777657328717</v>
      </c>
      <c r="U648" s="581">
        <f t="shared" si="289"/>
        <v>6.970090226681271</v>
      </c>
      <c r="V648" s="581">
        <f t="shared" si="289"/>
        <v>6.9568264964676851</v>
      </c>
      <c r="W648" s="581">
        <f t="shared" si="289"/>
        <v>8.8720574097191811</v>
      </c>
      <c r="X648" s="581">
        <f t="shared" si="289"/>
        <v>7.9935419827083187</v>
      </c>
      <c r="Y648" s="582">
        <f>SQRT(Y642*Y642+Y643*Y643)/Y640/1.73</f>
        <v>11.016294042245869</v>
      </c>
      <c r="Z648" s="581">
        <f t="shared" si="289"/>
        <v>8.0087822915409372</v>
      </c>
      <c r="AA648" s="581">
        <f t="shared" si="289"/>
        <v>9.8575348945130354</v>
      </c>
      <c r="AB648" s="583">
        <f t="shared" si="289"/>
        <v>6.0452254743764957</v>
      </c>
      <c r="AC648" s="584">
        <f>AVERAGE(E648:AB648)</f>
        <v>7.3584752388604002</v>
      </c>
      <c r="AD648" s="96">
        <f>(AC644-AC648)/AC644</f>
        <v>2.2406455782508169E-3</v>
      </c>
      <c r="AE648" s="79"/>
      <c r="AF648" s="80"/>
      <c r="AG648" s="15"/>
      <c r="AH648" s="15"/>
      <c r="AI648" s="15"/>
      <c r="AJ648" s="15"/>
      <c r="AK648" s="406"/>
      <c r="AL648" s="406"/>
      <c r="AM648" s="406"/>
    </row>
    <row r="649" spans="1:39" x14ac:dyDescent="0.25">
      <c r="A649" s="3379" t="s">
        <v>29</v>
      </c>
      <c r="B649" s="3336" t="s">
        <v>26</v>
      </c>
      <c r="C649" s="121" t="s">
        <v>13</v>
      </c>
      <c r="D649" s="113"/>
      <c r="E649" s="307">
        <f t="shared" ref="E649:AB649" si="290">(E653-D653)*$AE649*$AF649</f>
        <v>0</v>
      </c>
      <c r="F649" s="71">
        <f t="shared" si="290"/>
        <v>0</v>
      </c>
      <c r="G649" s="71">
        <f t="shared" si="290"/>
        <v>0</v>
      </c>
      <c r="H649" s="414">
        <f t="shared" si="290"/>
        <v>0</v>
      </c>
      <c r="I649" s="71">
        <f t="shared" si="290"/>
        <v>0</v>
      </c>
      <c r="J649" s="71">
        <f t="shared" si="290"/>
        <v>0</v>
      </c>
      <c r="K649" s="71">
        <f t="shared" si="290"/>
        <v>0</v>
      </c>
      <c r="L649" s="71">
        <f t="shared" si="290"/>
        <v>0</v>
      </c>
      <c r="M649" s="71">
        <f t="shared" si="290"/>
        <v>0</v>
      </c>
      <c r="N649" s="414">
        <f t="shared" si="290"/>
        <v>0</v>
      </c>
      <c r="O649" s="71">
        <f t="shared" si="290"/>
        <v>0</v>
      </c>
      <c r="P649" s="71">
        <f t="shared" si="290"/>
        <v>0</v>
      </c>
      <c r="Q649" s="71">
        <f t="shared" si="290"/>
        <v>0</v>
      </c>
      <c r="R649" s="71">
        <f t="shared" si="290"/>
        <v>0</v>
      </c>
      <c r="S649" s="71">
        <f t="shared" si="290"/>
        <v>0</v>
      </c>
      <c r="T649" s="71">
        <f t="shared" si="290"/>
        <v>0</v>
      </c>
      <c r="U649" s="71">
        <f t="shared" si="290"/>
        <v>0</v>
      </c>
      <c r="V649" s="71">
        <f t="shared" si="290"/>
        <v>0</v>
      </c>
      <c r="W649" s="71">
        <f t="shared" si="290"/>
        <v>0</v>
      </c>
      <c r="X649" s="71">
        <f t="shared" si="290"/>
        <v>0</v>
      </c>
      <c r="Y649" s="414">
        <f>(Y653-X653)*$AE649*$AF649</f>
        <v>0</v>
      </c>
      <c r="Z649" s="71">
        <f>(Z653-Y653)*$AE649*$AF649</f>
        <v>0</v>
      </c>
      <c r="AA649" s="71">
        <f t="shared" si="290"/>
        <v>0</v>
      </c>
      <c r="AB649" s="403">
        <f t="shared" si="290"/>
        <v>0</v>
      </c>
      <c r="AC649" s="106">
        <f>SUM(E649:AB649)</f>
        <v>0</v>
      </c>
      <c r="AD649" s="2389"/>
      <c r="AE649" s="91">
        <v>100</v>
      </c>
      <c r="AF649" s="92">
        <v>20</v>
      </c>
      <c r="AI649" s="406"/>
      <c r="AJ649" s="14"/>
      <c r="AK649" s="14"/>
      <c r="AL649" s="15"/>
      <c r="AM649" s="14"/>
    </row>
    <row r="650" spans="1:39" x14ac:dyDescent="0.25">
      <c r="A650" s="3380"/>
      <c r="B650" s="3337"/>
      <c r="C650" s="123" t="s">
        <v>14</v>
      </c>
      <c r="D650" s="108"/>
      <c r="E650" s="308">
        <f t="shared" ref="E650:AB650" si="291">(E654-D654)*$AE649*$AF649</f>
        <v>0</v>
      </c>
      <c r="F650" s="309">
        <f t="shared" si="291"/>
        <v>0</v>
      </c>
      <c r="G650" s="309">
        <f t="shared" si="291"/>
        <v>0</v>
      </c>
      <c r="H650" s="415">
        <f t="shared" si="291"/>
        <v>0</v>
      </c>
      <c r="I650" s="309">
        <f t="shared" si="291"/>
        <v>0</v>
      </c>
      <c r="J650" s="309">
        <f t="shared" si="291"/>
        <v>0</v>
      </c>
      <c r="K650" s="309">
        <f t="shared" si="291"/>
        <v>0</v>
      </c>
      <c r="L650" s="309">
        <f t="shared" si="291"/>
        <v>0</v>
      </c>
      <c r="M650" s="309">
        <f t="shared" si="291"/>
        <v>0</v>
      </c>
      <c r="N650" s="415">
        <f t="shared" si="291"/>
        <v>0</v>
      </c>
      <c r="O650" s="309">
        <f t="shared" si="291"/>
        <v>0</v>
      </c>
      <c r="P650" s="309">
        <f t="shared" si="291"/>
        <v>0</v>
      </c>
      <c r="Q650" s="309">
        <f t="shared" si="291"/>
        <v>0</v>
      </c>
      <c r="R650" s="309">
        <f t="shared" si="291"/>
        <v>0</v>
      </c>
      <c r="S650" s="309">
        <f t="shared" si="291"/>
        <v>0</v>
      </c>
      <c r="T650" s="309">
        <f t="shared" si="291"/>
        <v>0</v>
      </c>
      <c r="U650" s="309">
        <f t="shared" si="291"/>
        <v>0</v>
      </c>
      <c r="V650" s="309">
        <f t="shared" si="291"/>
        <v>0</v>
      </c>
      <c r="W650" s="309">
        <f t="shared" si="291"/>
        <v>0</v>
      </c>
      <c r="X650" s="309">
        <f t="shared" si="291"/>
        <v>0</v>
      </c>
      <c r="Y650" s="415">
        <f>(Y654-X654)*$AE649*$AF649</f>
        <v>0</v>
      </c>
      <c r="Z650" s="309">
        <f>(Z654-Y654)*$AE649*$AF649</f>
        <v>0</v>
      </c>
      <c r="AA650" s="309">
        <f t="shared" si="291"/>
        <v>0</v>
      </c>
      <c r="AB650" s="404">
        <f t="shared" si="291"/>
        <v>0</v>
      </c>
      <c r="AC650" s="107">
        <f>SUM(E650:AB650)</f>
        <v>0</v>
      </c>
      <c r="AD650" s="81"/>
      <c r="AE650" s="155"/>
      <c r="AF650" s="74"/>
      <c r="AI650" s="406"/>
      <c r="AJ650" s="478"/>
      <c r="AK650" s="479"/>
      <c r="AL650" s="478"/>
      <c r="AM650" s="15"/>
    </row>
    <row r="651" spans="1:39" x14ac:dyDescent="0.25">
      <c r="A651" s="3380"/>
      <c r="B651" s="3337"/>
      <c r="C651" s="123" t="s">
        <v>15</v>
      </c>
      <c r="D651" s="108"/>
      <c r="E651" s="81"/>
      <c r="F651" s="155"/>
      <c r="G651" s="155"/>
      <c r="H651" s="412"/>
      <c r="I651" s="155"/>
      <c r="J651" s="155"/>
      <c r="K651" s="155"/>
      <c r="L651" s="155"/>
      <c r="M651" s="155"/>
      <c r="N651" s="412"/>
      <c r="O651" s="155"/>
      <c r="P651" s="155"/>
      <c r="Q651" s="155"/>
      <c r="R651" s="155"/>
      <c r="S651" s="155"/>
      <c r="T651" s="155"/>
      <c r="U651" s="155"/>
      <c r="V651" s="155"/>
      <c r="W651" s="155"/>
      <c r="X651" s="155"/>
      <c r="Y651" s="412"/>
      <c r="Z651" s="155"/>
      <c r="AA651" s="155"/>
      <c r="AB651" s="317"/>
      <c r="AC651" s="107"/>
      <c r="AD651" s="81"/>
      <c r="AE651" s="155"/>
      <c r="AF651" s="74"/>
      <c r="AI651" s="406"/>
      <c r="AJ651" s="15"/>
      <c r="AK651" s="15"/>
      <c r="AL651" s="15"/>
      <c r="AM651" s="15"/>
    </row>
    <row r="652" spans="1:39" ht="16.5" thickBot="1" x14ac:dyDescent="0.3">
      <c r="A652" s="3381"/>
      <c r="B652" s="3338"/>
      <c r="C652" s="126" t="s">
        <v>17</v>
      </c>
      <c r="D652" s="114"/>
      <c r="E652" s="318" t="e">
        <f t="shared" ref="E652:AB652" si="292">E650/E649</f>
        <v>#DIV/0!</v>
      </c>
      <c r="F652" s="319" t="e">
        <f t="shared" si="292"/>
        <v>#DIV/0!</v>
      </c>
      <c r="G652" s="319" t="e">
        <f t="shared" si="292"/>
        <v>#DIV/0!</v>
      </c>
      <c r="H652" s="430" t="e">
        <f t="shared" si="292"/>
        <v>#DIV/0!</v>
      </c>
      <c r="I652" s="319" t="e">
        <f t="shared" si="292"/>
        <v>#DIV/0!</v>
      </c>
      <c r="J652" s="319" t="e">
        <f t="shared" si="292"/>
        <v>#DIV/0!</v>
      </c>
      <c r="K652" s="319" t="e">
        <f t="shared" si="292"/>
        <v>#DIV/0!</v>
      </c>
      <c r="L652" s="319" t="e">
        <f t="shared" si="292"/>
        <v>#DIV/0!</v>
      </c>
      <c r="M652" s="319" t="e">
        <f t="shared" si="292"/>
        <v>#DIV/0!</v>
      </c>
      <c r="N652" s="430" t="e">
        <f t="shared" si="292"/>
        <v>#DIV/0!</v>
      </c>
      <c r="O652" s="319" t="e">
        <f t="shared" si="292"/>
        <v>#DIV/0!</v>
      </c>
      <c r="P652" s="319" t="e">
        <f t="shared" si="292"/>
        <v>#DIV/0!</v>
      </c>
      <c r="Q652" s="319" t="e">
        <f t="shared" si="292"/>
        <v>#DIV/0!</v>
      </c>
      <c r="R652" s="319" t="e">
        <f t="shared" si="292"/>
        <v>#DIV/0!</v>
      </c>
      <c r="S652" s="319" t="e">
        <f t="shared" si="292"/>
        <v>#DIV/0!</v>
      </c>
      <c r="T652" s="319" t="e">
        <f t="shared" si="292"/>
        <v>#DIV/0!</v>
      </c>
      <c r="U652" s="319" t="e">
        <f t="shared" si="292"/>
        <v>#DIV/0!</v>
      </c>
      <c r="V652" s="319" t="e">
        <f t="shared" si="292"/>
        <v>#DIV/0!</v>
      </c>
      <c r="W652" s="319" t="e">
        <f t="shared" si="292"/>
        <v>#DIV/0!</v>
      </c>
      <c r="X652" s="319" t="e">
        <f t="shared" si="292"/>
        <v>#DIV/0!</v>
      </c>
      <c r="Y652" s="430" t="e">
        <f>Y650/Y649</f>
        <v>#DIV/0!</v>
      </c>
      <c r="Z652" s="319" t="e">
        <f t="shared" si="292"/>
        <v>#DIV/0!</v>
      </c>
      <c r="AA652" s="319" t="e">
        <f t="shared" si="292"/>
        <v>#DIV/0!</v>
      </c>
      <c r="AB652" s="874" t="e">
        <f t="shared" si="292"/>
        <v>#DIV/0!</v>
      </c>
      <c r="AC652" s="502" t="e">
        <f>MAX(E652:AB652)</f>
        <v>#DIV/0!</v>
      </c>
      <c r="AD652" s="93"/>
      <c r="AE652" s="94"/>
      <c r="AF652" s="505"/>
      <c r="AI652" s="406"/>
      <c r="AJ652" s="15"/>
      <c r="AK652" s="15"/>
      <c r="AL652" s="15"/>
      <c r="AM652" s="15"/>
    </row>
    <row r="653" spans="1:39" hidden="1" x14ac:dyDescent="0.25">
      <c r="A653" s="1865"/>
      <c r="B653" s="1864"/>
      <c r="C653" s="362" t="s">
        <v>116</v>
      </c>
      <c r="D653" s="122"/>
      <c r="E653" s="2389"/>
      <c r="F653" s="91"/>
      <c r="G653" s="91"/>
      <c r="H653" s="411"/>
      <c r="I653" s="91"/>
      <c r="J653" s="91"/>
      <c r="K653" s="91"/>
      <c r="L653" s="91"/>
      <c r="M653" s="91"/>
      <c r="N653" s="41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411"/>
      <c r="Z653" s="91"/>
      <c r="AA653" s="91"/>
      <c r="AB653" s="391"/>
      <c r="AC653" s="122"/>
      <c r="AD653" s="2593"/>
      <c r="AE653" s="203"/>
      <c r="AF653" s="95"/>
      <c r="AI653" s="406"/>
      <c r="AJ653" s="15"/>
      <c r="AK653" s="15"/>
      <c r="AL653" s="15"/>
      <c r="AM653" s="15"/>
    </row>
    <row r="654" spans="1:39" hidden="1" x14ac:dyDescent="0.25">
      <c r="A654" s="1870"/>
      <c r="B654" s="1867"/>
      <c r="C654" s="124" t="s">
        <v>117</v>
      </c>
      <c r="D654" s="108"/>
      <c r="E654" s="81"/>
      <c r="F654" s="155"/>
      <c r="G654" s="155"/>
      <c r="H654" s="412"/>
      <c r="I654" s="155"/>
      <c r="J654" s="155"/>
      <c r="K654" s="155"/>
      <c r="L654" s="155"/>
      <c r="M654" s="155"/>
      <c r="N654" s="412"/>
      <c r="O654" s="155"/>
      <c r="P654" s="155"/>
      <c r="Q654" s="155"/>
      <c r="R654" s="155"/>
      <c r="S654" s="155"/>
      <c r="T654" s="155"/>
      <c r="U654" s="155"/>
      <c r="V654" s="155"/>
      <c r="W654" s="155"/>
      <c r="X654" s="155"/>
      <c r="Y654" s="412"/>
      <c r="Z654" s="155"/>
      <c r="AA654" s="155"/>
      <c r="AB654" s="317"/>
      <c r="AC654" s="108"/>
      <c r="AD654" s="81"/>
      <c r="AE654" s="155"/>
      <c r="AF654" s="74"/>
      <c r="AI654" s="406"/>
      <c r="AJ654" s="15"/>
      <c r="AK654" s="15"/>
      <c r="AL654" s="15"/>
      <c r="AM654" s="15"/>
    </row>
    <row r="655" spans="1:39" ht="16.5" thickBot="1" x14ac:dyDescent="0.3">
      <c r="A655" s="3339" t="s">
        <v>42</v>
      </c>
      <c r="B655" s="3340"/>
      <c r="C655" s="3341"/>
      <c r="D655" s="114"/>
      <c r="E655" s="178">
        <f>SQRT(E649*E649+E650*E650)/E640/1.73</f>
        <v>0</v>
      </c>
      <c r="F655" s="179">
        <f t="shared" ref="F655:AB655" si="293">SQRT(F649*F649+F650*F650)/F640/1.73</f>
        <v>0</v>
      </c>
      <c r="G655" s="179">
        <f t="shared" si="293"/>
        <v>0</v>
      </c>
      <c r="H655" s="419">
        <f t="shared" si="293"/>
        <v>0</v>
      </c>
      <c r="I655" s="179">
        <f t="shared" si="293"/>
        <v>0</v>
      </c>
      <c r="J655" s="179">
        <f t="shared" si="293"/>
        <v>0</v>
      </c>
      <c r="K655" s="179">
        <f t="shared" si="293"/>
        <v>0</v>
      </c>
      <c r="L655" s="179">
        <f t="shared" si="293"/>
        <v>0</v>
      </c>
      <c r="M655" s="179">
        <f t="shared" si="293"/>
        <v>0</v>
      </c>
      <c r="N655" s="419">
        <f t="shared" si="293"/>
        <v>0</v>
      </c>
      <c r="O655" s="179">
        <f t="shared" si="293"/>
        <v>0</v>
      </c>
      <c r="P655" s="179">
        <f t="shared" si="293"/>
        <v>0</v>
      </c>
      <c r="Q655" s="179">
        <f t="shared" si="293"/>
        <v>0</v>
      </c>
      <c r="R655" s="179">
        <f t="shared" si="293"/>
        <v>0</v>
      </c>
      <c r="S655" s="179">
        <f t="shared" si="293"/>
        <v>0</v>
      </c>
      <c r="T655" s="179">
        <f t="shared" si="293"/>
        <v>0</v>
      </c>
      <c r="U655" s="179">
        <f t="shared" si="293"/>
        <v>0</v>
      </c>
      <c r="V655" s="179">
        <f t="shared" si="293"/>
        <v>0</v>
      </c>
      <c r="W655" s="179">
        <f t="shared" si="293"/>
        <v>0</v>
      </c>
      <c r="X655" s="179">
        <f t="shared" si="293"/>
        <v>0</v>
      </c>
      <c r="Y655" s="419">
        <f>SQRT(Y649*Y649+Y650*Y650)/Y640/1.73</f>
        <v>0</v>
      </c>
      <c r="Z655" s="179">
        <f t="shared" si="293"/>
        <v>0</v>
      </c>
      <c r="AA655" s="179">
        <f t="shared" si="293"/>
        <v>0</v>
      </c>
      <c r="AB655" s="405">
        <f t="shared" si="293"/>
        <v>0</v>
      </c>
      <c r="AC655" s="109">
        <f>AVERAGE(E655:AB655)</f>
        <v>0</v>
      </c>
      <c r="AD655" s="96" t="e">
        <f>(AC651-AC655)/AC651</f>
        <v>#DIV/0!</v>
      </c>
      <c r="AE655" s="79"/>
      <c r="AF655" s="80"/>
      <c r="AG655" s="15"/>
      <c r="AH655" s="15"/>
      <c r="AI655" s="15"/>
      <c r="AJ655" s="15"/>
      <c r="AK655" s="406"/>
      <c r="AL655" s="406"/>
      <c r="AM655" s="406"/>
    </row>
    <row r="656" spans="1:39" ht="15.75" customHeight="1" x14ac:dyDescent="0.25">
      <c r="A656" s="3342" t="s">
        <v>37</v>
      </c>
      <c r="B656" s="3345" t="s">
        <v>131</v>
      </c>
      <c r="C656" s="121" t="s">
        <v>13</v>
      </c>
      <c r="D656" s="113" t="s">
        <v>115</v>
      </c>
      <c r="E656" s="307">
        <f t="shared" ref="E656:AB656" si="294">(E660-D660)*$AE656*$AF656</f>
        <v>47.999999999998266</v>
      </c>
      <c r="F656" s="71">
        <f t="shared" si="294"/>
        <v>48.000000000001819</v>
      </c>
      <c r="G656" s="71">
        <f t="shared" si="294"/>
        <v>47.999999999998266</v>
      </c>
      <c r="H656" s="414">
        <f t="shared" si="294"/>
        <v>48.000000000001819</v>
      </c>
      <c r="I656" s="71">
        <f t="shared" si="294"/>
        <v>64.000000000000057</v>
      </c>
      <c r="J656" s="71">
        <f t="shared" si="294"/>
        <v>125.99999999999767</v>
      </c>
      <c r="K656" s="71">
        <f t="shared" si="294"/>
        <v>96.000000000000085</v>
      </c>
      <c r="L656" s="71">
        <f t="shared" si="294"/>
        <v>96.000000000000085</v>
      </c>
      <c r="M656" s="71">
        <f t="shared" si="294"/>
        <v>144.0000000000019</v>
      </c>
      <c r="N656" s="414">
        <f t="shared" si="294"/>
        <v>143.99999999999835</v>
      </c>
      <c r="O656" s="71">
        <f t="shared" si="294"/>
        <v>173.99999999999949</v>
      </c>
      <c r="P656" s="71">
        <f t="shared" si="294"/>
        <v>128.00000000000011</v>
      </c>
      <c r="Q656" s="71">
        <f t="shared" si="294"/>
        <v>128.00000000000011</v>
      </c>
      <c r="R656" s="71">
        <f t="shared" si="294"/>
        <v>206.00000000000307</v>
      </c>
      <c r="S656" s="71">
        <f t="shared" si="294"/>
        <v>159.99999999999659</v>
      </c>
      <c r="T656" s="71">
        <f t="shared" si="294"/>
        <v>79.999999999998295</v>
      </c>
      <c r="U656" s="71">
        <f t="shared" si="294"/>
        <v>64.000000000000057</v>
      </c>
      <c r="V656" s="71">
        <f t="shared" si="294"/>
        <v>80.0000000000054</v>
      </c>
      <c r="W656" s="71">
        <f t="shared" si="294"/>
        <v>111.99999999999477</v>
      </c>
      <c r="X656" s="71">
        <f t="shared" si="294"/>
        <v>78.000000000002956</v>
      </c>
      <c r="Y656" s="414">
        <f>(Y660-X660)*$AE656*$AF656</f>
        <v>95.999999999996533</v>
      </c>
      <c r="Z656" s="71">
        <f>(Z660-Y660)*$AE656*$AF656</f>
        <v>80.0000000000054</v>
      </c>
      <c r="AA656" s="71">
        <f t="shared" si="294"/>
        <v>64.000000000000057</v>
      </c>
      <c r="AB656" s="72">
        <f t="shared" si="294"/>
        <v>47.999999999994714</v>
      </c>
      <c r="AC656" s="106">
        <f>SUM(E656:AB656)</f>
        <v>2359.9999999999959</v>
      </c>
      <c r="AD656" s="2389"/>
      <c r="AE656" s="91">
        <v>100</v>
      </c>
      <c r="AF656" s="92">
        <v>20</v>
      </c>
      <c r="AI656" s="406"/>
      <c r="AJ656" s="14"/>
      <c r="AK656" s="14"/>
      <c r="AL656" s="15"/>
      <c r="AM656" s="14"/>
    </row>
    <row r="657" spans="1:39" x14ac:dyDescent="0.25">
      <c r="A657" s="3343"/>
      <c r="B657" s="3346"/>
      <c r="C657" s="123" t="s">
        <v>14</v>
      </c>
      <c r="D657" s="108" t="s">
        <v>115</v>
      </c>
      <c r="E657" s="308">
        <f t="shared" ref="E657:AB657" si="295">(E661-D661)*$AE656*$AF656</f>
        <v>24.000000000000909</v>
      </c>
      <c r="F657" s="309">
        <f t="shared" si="295"/>
        <v>24.000000000000909</v>
      </c>
      <c r="G657" s="309">
        <f t="shared" si="295"/>
        <v>24.000000000000909</v>
      </c>
      <c r="H657" s="415">
        <f t="shared" si="295"/>
        <v>24.000000000000909</v>
      </c>
      <c r="I657" s="309">
        <f t="shared" si="295"/>
        <v>31.999999999982265</v>
      </c>
      <c r="J657" s="309">
        <f t="shared" si="295"/>
        <v>63.999999999992951</v>
      </c>
      <c r="K657" s="309">
        <f t="shared" si="295"/>
        <v>48.000000000001819</v>
      </c>
      <c r="L657" s="309">
        <f t="shared" si="295"/>
        <v>48.000000000001819</v>
      </c>
      <c r="M657" s="309">
        <f t="shared" si="295"/>
        <v>70.0000000000216</v>
      </c>
      <c r="N657" s="415">
        <f t="shared" si="295"/>
        <v>71.999999999974307</v>
      </c>
      <c r="O657" s="309">
        <f t="shared" si="295"/>
        <v>88.000000000022283</v>
      </c>
      <c r="P657" s="309">
        <f t="shared" si="295"/>
        <v>63.999999999992951</v>
      </c>
      <c r="Q657" s="309">
        <f t="shared" si="295"/>
        <v>63.999999999992951</v>
      </c>
      <c r="R657" s="309">
        <f t="shared" si="295"/>
        <v>104.00000000001342</v>
      </c>
      <c r="S657" s="309">
        <f t="shared" si="295"/>
        <v>79.999999999984084</v>
      </c>
      <c r="T657" s="309">
        <f t="shared" si="295"/>
        <v>40.000000000020464</v>
      </c>
      <c r="U657" s="309">
        <f t="shared" si="295"/>
        <v>30.000000000001137</v>
      </c>
      <c r="V657" s="309">
        <f t="shared" si="295"/>
        <v>39.999999999992042</v>
      </c>
      <c r="W657" s="309">
        <f t="shared" si="295"/>
        <v>55.999999999983174</v>
      </c>
      <c r="X657" s="309">
        <f t="shared" si="295"/>
        <v>40.000000000020464</v>
      </c>
      <c r="Y657" s="415">
        <f>(Y661-X661)*$AE656*$AF656</f>
        <v>48.000000000001819</v>
      </c>
      <c r="Z657" s="309">
        <f>(Z661-Y661)*$AE656*$AF656</f>
        <v>39.999999999992042</v>
      </c>
      <c r="AA657" s="309">
        <f t="shared" si="295"/>
        <v>32.000000000010687</v>
      </c>
      <c r="AB657" s="310">
        <f t="shared" si="295"/>
        <v>23.999999999972488</v>
      </c>
      <c r="AC657" s="107">
        <f>SUM(E657:AB657)</f>
        <v>1179.9999999999784</v>
      </c>
      <c r="AD657" s="81"/>
      <c r="AE657" s="155"/>
      <c r="AF657" s="74"/>
      <c r="AI657" s="406"/>
      <c r="AJ657" s="478"/>
      <c r="AK657" s="479"/>
      <c r="AL657" s="478"/>
      <c r="AM657" s="15"/>
    </row>
    <row r="658" spans="1:39" x14ac:dyDescent="0.25">
      <c r="A658" s="3343"/>
      <c r="B658" s="3346"/>
      <c r="C658" s="123" t="s">
        <v>15</v>
      </c>
      <c r="D658" s="122" t="s">
        <v>54</v>
      </c>
      <c r="E658" s="1557">
        <v>3</v>
      </c>
      <c r="F658" s="398">
        <v>3</v>
      </c>
      <c r="G658" s="398">
        <v>3</v>
      </c>
      <c r="H658" s="416">
        <v>3</v>
      </c>
      <c r="I658" s="398">
        <v>4</v>
      </c>
      <c r="J658" s="398">
        <v>8</v>
      </c>
      <c r="K658" s="398">
        <v>6</v>
      </c>
      <c r="L658" s="398">
        <v>6</v>
      </c>
      <c r="M658" s="398">
        <v>9</v>
      </c>
      <c r="N658" s="416">
        <v>9</v>
      </c>
      <c r="O658" s="398">
        <v>11</v>
      </c>
      <c r="P658" s="398">
        <v>8</v>
      </c>
      <c r="Q658" s="398">
        <v>8</v>
      </c>
      <c r="R658" s="398">
        <v>13</v>
      </c>
      <c r="S658" s="398">
        <v>10</v>
      </c>
      <c r="T658" s="398">
        <v>5</v>
      </c>
      <c r="U658" s="398">
        <v>4</v>
      </c>
      <c r="V658" s="398">
        <v>5</v>
      </c>
      <c r="W658" s="398">
        <v>7</v>
      </c>
      <c r="X658" s="398">
        <v>5</v>
      </c>
      <c r="Y658" s="416">
        <v>6</v>
      </c>
      <c r="Z658" s="398">
        <v>5</v>
      </c>
      <c r="AA658" s="398">
        <v>4</v>
      </c>
      <c r="AB658" s="1558">
        <v>3</v>
      </c>
      <c r="AC658" s="107">
        <f>AVERAGE(E658:AB658)</f>
        <v>6.166666666666667</v>
      </c>
      <c r="AD658" s="81"/>
      <c r="AE658" s="155"/>
      <c r="AF658" s="74"/>
      <c r="AI658" s="406"/>
      <c r="AJ658" s="15"/>
      <c r="AK658" s="15"/>
      <c r="AL658" s="15"/>
      <c r="AM658" s="15"/>
    </row>
    <row r="659" spans="1:39" ht="16.5" thickBot="1" x14ac:dyDescent="0.3">
      <c r="A659" s="3344"/>
      <c r="B659" s="3347"/>
      <c r="C659" s="126" t="s">
        <v>17</v>
      </c>
      <c r="D659" s="114"/>
      <c r="E659" s="318">
        <f t="shared" ref="E659:AB659" si="296">E657/E656</f>
        <v>0.50000000000003697</v>
      </c>
      <c r="F659" s="319">
        <f t="shared" si="296"/>
        <v>0.5</v>
      </c>
      <c r="G659" s="319">
        <f t="shared" si="296"/>
        <v>0.50000000000003697</v>
      </c>
      <c r="H659" s="430">
        <f t="shared" si="296"/>
        <v>0.5</v>
      </c>
      <c r="I659" s="319">
        <f t="shared" si="296"/>
        <v>0.49999999999972244</v>
      </c>
      <c r="J659" s="319">
        <f t="shared" si="296"/>
        <v>0.50793650793646139</v>
      </c>
      <c r="K659" s="319">
        <f t="shared" si="296"/>
        <v>0.50000000000001854</v>
      </c>
      <c r="L659" s="319">
        <f t="shared" si="296"/>
        <v>0.50000000000001854</v>
      </c>
      <c r="M659" s="319">
        <f t="shared" si="296"/>
        <v>0.48611111111125471</v>
      </c>
      <c r="N659" s="430">
        <f t="shared" si="296"/>
        <v>0.4999999999998273</v>
      </c>
      <c r="O659" s="319">
        <f t="shared" si="296"/>
        <v>0.50574712643691111</v>
      </c>
      <c r="P659" s="319">
        <f t="shared" si="296"/>
        <v>0.49999999999994449</v>
      </c>
      <c r="Q659" s="319">
        <f t="shared" si="296"/>
        <v>0.49999999999994449</v>
      </c>
      <c r="R659" s="319">
        <f t="shared" si="296"/>
        <v>0.50485436893209645</v>
      </c>
      <c r="S659" s="319">
        <f t="shared" si="296"/>
        <v>0.49999999999991118</v>
      </c>
      <c r="T659" s="319">
        <f t="shared" si="296"/>
        <v>0.50000000000026645</v>
      </c>
      <c r="U659" s="319">
        <f t="shared" si="296"/>
        <v>0.46875000000001732</v>
      </c>
      <c r="V659" s="319">
        <f t="shared" si="296"/>
        <v>0.49999999999986677</v>
      </c>
      <c r="W659" s="319">
        <f t="shared" si="296"/>
        <v>0.4999999999998731</v>
      </c>
      <c r="X659" s="319">
        <f t="shared" si="296"/>
        <v>0.51282051282075569</v>
      </c>
      <c r="Y659" s="430">
        <f>Y657/Y656</f>
        <v>0.50000000000003697</v>
      </c>
      <c r="Z659" s="319">
        <f t="shared" si="296"/>
        <v>0.49999999999986677</v>
      </c>
      <c r="AA659" s="319">
        <f t="shared" si="296"/>
        <v>0.50000000000016653</v>
      </c>
      <c r="AB659" s="874">
        <f t="shared" si="296"/>
        <v>0.49999999999948191</v>
      </c>
      <c r="AC659" s="502">
        <f>MAX(E659:AB659)</f>
        <v>0.51282051282075569</v>
      </c>
      <c r="AD659" s="93"/>
      <c r="AE659" s="94"/>
      <c r="AF659" s="505"/>
      <c r="AI659" s="406"/>
      <c r="AJ659" s="15"/>
      <c r="AK659" s="15"/>
      <c r="AL659" s="15"/>
      <c r="AM659" s="15"/>
    </row>
    <row r="660" spans="1:39" hidden="1" x14ac:dyDescent="0.25">
      <c r="A660" s="1869"/>
      <c r="B660" s="1866"/>
      <c r="C660" s="504" t="s">
        <v>116</v>
      </c>
      <c r="D660" s="113">
        <v>15.31</v>
      </c>
      <c r="E660" s="2593">
        <v>15.334</v>
      </c>
      <c r="F660" s="203">
        <v>15.358000000000001</v>
      </c>
      <c r="G660" s="203">
        <v>15.382</v>
      </c>
      <c r="H660" s="413">
        <v>15.406000000000001</v>
      </c>
      <c r="I660" s="203">
        <v>15.438000000000001</v>
      </c>
      <c r="J660" s="203">
        <v>15.500999999999999</v>
      </c>
      <c r="K660" s="203">
        <v>15.548999999999999</v>
      </c>
      <c r="L660" s="203">
        <v>15.597</v>
      </c>
      <c r="M660" s="203">
        <v>15.669</v>
      </c>
      <c r="N660" s="413">
        <v>15.741</v>
      </c>
      <c r="O660" s="203">
        <v>15.827999999999999</v>
      </c>
      <c r="P660" s="203">
        <v>15.891999999999999</v>
      </c>
      <c r="Q660" s="203">
        <v>15.956</v>
      </c>
      <c r="R660" s="203">
        <v>16.059000000000001</v>
      </c>
      <c r="S660" s="203">
        <v>16.138999999999999</v>
      </c>
      <c r="T660" s="203">
        <v>16.178999999999998</v>
      </c>
      <c r="U660" s="203">
        <v>16.210999999999999</v>
      </c>
      <c r="V660" s="203">
        <v>16.251000000000001</v>
      </c>
      <c r="W660" s="203">
        <v>16.306999999999999</v>
      </c>
      <c r="X660" s="203">
        <v>16.346</v>
      </c>
      <c r="Y660" s="413">
        <v>16.393999999999998</v>
      </c>
      <c r="Z660" s="203">
        <v>16.434000000000001</v>
      </c>
      <c r="AA660" s="203">
        <v>16.466000000000001</v>
      </c>
      <c r="AB660" s="330">
        <v>16.489999999999998</v>
      </c>
      <c r="AC660" s="113"/>
      <c r="AD660" s="2593"/>
      <c r="AE660" s="203"/>
      <c r="AF660" s="95"/>
      <c r="AI660" s="406"/>
      <c r="AJ660" s="15"/>
      <c r="AK660" s="15"/>
      <c r="AL660" s="15"/>
      <c r="AM660" s="15"/>
    </row>
    <row r="661" spans="1:39" hidden="1" x14ac:dyDescent="0.25">
      <c r="A661" s="1870"/>
      <c r="B661" s="1867"/>
      <c r="C661" s="124" t="s">
        <v>117</v>
      </c>
      <c r="D661" s="108">
        <v>86.73</v>
      </c>
      <c r="E661" s="81">
        <v>86.742000000000004</v>
      </c>
      <c r="F661" s="155">
        <v>86.754000000000005</v>
      </c>
      <c r="G661" s="155">
        <v>86.766000000000005</v>
      </c>
      <c r="H661" s="412">
        <v>86.778000000000006</v>
      </c>
      <c r="I661" s="155">
        <v>86.793999999999997</v>
      </c>
      <c r="J661" s="155">
        <v>86.825999999999993</v>
      </c>
      <c r="K661" s="155">
        <v>86.85</v>
      </c>
      <c r="L661" s="155">
        <v>86.873999999999995</v>
      </c>
      <c r="M661" s="155">
        <v>86.909000000000006</v>
      </c>
      <c r="N661" s="412">
        <v>86.944999999999993</v>
      </c>
      <c r="O661" s="155">
        <v>86.989000000000004</v>
      </c>
      <c r="P661" s="155">
        <v>87.021000000000001</v>
      </c>
      <c r="Q661" s="155">
        <v>87.052999999999997</v>
      </c>
      <c r="R661" s="155">
        <v>87.105000000000004</v>
      </c>
      <c r="S661" s="155">
        <v>87.144999999999996</v>
      </c>
      <c r="T661" s="155">
        <v>87.165000000000006</v>
      </c>
      <c r="U661" s="155">
        <v>87.18</v>
      </c>
      <c r="V661" s="155">
        <v>87.2</v>
      </c>
      <c r="W661" s="155">
        <v>87.227999999999994</v>
      </c>
      <c r="X661" s="155">
        <v>87.248000000000005</v>
      </c>
      <c r="Y661" s="412">
        <v>87.272000000000006</v>
      </c>
      <c r="Z661" s="155">
        <v>87.292000000000002</v>
      </c>
      <c r="AA661" s="155">
        <v>87.308000000000007</v>
      </c>
      <c r="AB661" s="317">
        <v>87.32</v>
      </c>
      <c r="AC661" s="108"/>
      <c r="AD661" s="81"/>
      <c r="AE661" s="155"/>
      <c r="AF661" s="74"/>
      <c r="AI661" s="406"/>
      <c r="AJ661" s="15"/>
      <c r="AK661" s="15"/>
      <c r="AL661" s="15"/>
      <c r="AM661" s="15"/>
    </row>
    <row r="662" spans="1:39" ht="16.5" thickBot="1" x14ac:dyDescent="0.3">
      <c r="A662" s="3339" t="s">
        <v>42</v>
      </c>
      <c r="B662" s="3340"/>
      <c r="C662" s="3341"/>
      <c r="D662" s="114"/>
      <c r="E662" s="178">
        <f>SQRT(E656*E656+E657*E657)/E640/1.73</f>
        <v>2.940340873900436</v>
      </c>
      <c r="F662" s="179">
        <f t="shared" ref="F662:AB662" si="297">SQRT(F656*F656+F657*F657)/F640/1.73</f>
        <v>2.9515315147146945</v>
      </c>
      <c r="G662" s="179">
        <f t="shared" si="297"/>
        <v>2.9487258763925479</v>
      </c>
      <c r="H662" s="419">
        <f t="shared" si="297"/>
        <v>2.9487258763927224</v>
      </c>
      <c r="I662" s="179">
        <f t="shared" si="297"/>
        <v>3.9130364200122161</v>
      </c>
      <c r="J662" s="179">
        <f t="shared" si="297"/>
        <v>7.8246366030734853</v>
      </c>
      <c r="K662" s="179">
        <f t="shared" si="297"/>
        <v>5.9654992730097147</v>
      </c>
      <c r="L662" s="179">
        <f t="shared" si="297"/>
        <v>5.9426429539560388</v>
      </c>
      <c r="M662" s="179">
        <f t="shared" si="297"/>
        <v>8.8990918450986332</v>
      </c>
      <c r="N662" s="419">
        <f t="shared" si="297"/>
        <v>8.7877043115149487</v>
      </c>
      <c r="O662" s="179">
        <f t="shared" si="297"/>
        <v>10.673234096695525</v>
      </c>
      <c r="P662" s="179">
        <f t="shared" si="297"/>
        <v>7.8632690037134605</v>
      </c>
      <c r="Q662" s="179">
        <f t="shared" si="297"/>
        <v>7.878246658958628</v>
      </c>
      <c r="R662" s="179">
        <f t="shared" si="297"/>
        <v>12.850632533524116</v>
      </c>
      <c r="S662" s="179">
        <f t="shared" si="297"/>
        <v>9.932947876928754</v>
      </c>
      <c r="T662" s="179">
        <f t="shared" si="297"/>
        <v>4.9380127697632767</v>
      </c>
      <c r="U662" s="179">
        <f t="shared" si="297"/>
        <v>3.8948400176490523</v>
      </c>
      <c r="V662" s="179">
        <f t="shared" si="297"/>
        <v>4.9192191911910408</v>
      </c>
      <c r="W662" s="179">
        <f t="shared" si="297"/>
        <v>6.834881131178177</v>
      </c>
      <c r="X662" s="179">
        <f t="shared" si="297"/>
        <v>4.8210857814058992</v>
      </c>
      <c r="Y662" s="419">
        <f>SQRT(Y656*Y656+Y657*Y657)/Y640/1.73</f>
        <v>5.9199611106201528</v>
      </c>
      <c r="Z662" s="179">
        <f t="shared" si="297"/>
        <v>4.9285980647681447</v>
      </c>
      <c r="AA662" s="179">
        <f t="shared" si="297"/>
        <v>3.9241740948326829</v>
      </c>
      <c r="AB662" s="405">
        <f t="shared" si="297"/>
        <v>2.9684781071426238</v>
      </c>
      <c r="AC662" s="109">
        <f>AVERAGE(E662:AB662)</f>
        <v>6.0612298327682081</v>
      </c>
      <c r="AD662" s="96">
        <f>(AC658-AC662)/AC658</f>
        <v>1.7097864956506833E-2</v>
      </c>
      <c r="AE662" s="79"/>
      <c r="AF662" s="80"/>
      <c r="AG662" s="15"/>
      <c r="AH662" s="15"/>
      <c r="AI662" s="15"/>
      <c r="AJ662" s="15"/>
      <c r="AK662" s="406"/>
      <c r="AL662" s="406"/>
      <c r="AM662" s="406"/>
    </row>
    <row r="663" spans="1:39" x14ac:dyDescent="0.25">
      <c r="A663" s="3342" t="s">
        <v>28</v>
      </c>
      <c r="B663" s="3345" t="s">
        <v>132</v>
      </c>
      <c r="C663" s="121" t="s">
        <v>13</v>
      </c>
      <c r="D663" s="113" t="s">
        <v>115</v>
      </c>
      <c r="E663" s="307">
        <f t="shared" ref="E663:AB663" si="298">(E667-D667)*$AE663*$AF663</f>
        <v>166.00000000000392</v>
      </c>
      <c r="F663" s="71">
        <f t="shared" si="298"/>
        <v>149.99999999999858</v>
      </c>
      <c r="G663" s="71">
        <f t="shared" si="298"/>
        <v>165.99999999999682</v>
      </c>
      <c r="H663" s="414">
        <f t="shared" si="298"/>
        <v>166.00000000000392</v>
      </c>
      <c r="I663" s="71">
        <f t="shared" si="298"/>
        <v>164.00000000000148</v>
      </c>
      <c r="J663" s="71">
        <f t="shared" si="298"/>
        <v>211.99999999999619</v>
      </c>
      <c r="K663" s="71">
        <f t="shared" si="298"/>
        <v>270.00000000000313</v>
      </c>
      <c r="L663" s="71">
        <f t="shared" si="298"/>
        <v>286.00000000000136</v>
      </c>
      <c r="M663" s="71">
        <f t="shared" si="298"/>
        <v>301.9999999999996</v>
      </c>
      <c r="N663" s="414">
        <f t="shared" si="298"/>
        <v>299.99999999999716</v>
      </c>
      <c r="O663" s="71">
        <f t="shared" si="298"/>
        <v>301.9999999999996</v>
      </c>
      <c r="P663" s="71">
        <f t="shared" si="298"/>
        <v>240.00000000000199</v>
      </c>
      <c r="Q663" s="71">
        <f t="shared" si="298"/>
        <v>286.00000000000136</v>
      </c>
      <c r="R663" s="71">
        <f t="shared" si="298"/>
        <v>285.99999999999426</v>
      </c>
      <c r="S663" s="71">
        <f t="shared" si="298"/>
        <v>256.00000000000023</v>
      </c>
      <c r="T663" s="71">
        <f t="shared" si="298"/>
        <v>301.9999999999996</v>
      </c>
      <c r="U663" s="71">
        <f t="shared" si="298"/>
        <v>286.00000000000136</v>
      </c>
      <c r="V663" s="71">
        <f t="shared" si="298"/>
        <v>240.00000000000199</v>
      </c>
      <c r="W663" s="71">
        <f t="shared" si="298"/>
        <v>225.99999999999909</v>
      </c>
      <c r="X663" s="71">
        <f t="shared" si="298"/>
        <v>212.0000000000033</v>
      </c>
      <c r="Y663" s="414">
        <f>(Y667-X667)*$AE663*$AF663</f>
        <v>195.99999999999795</v>
      </c>
      <c r="Z663" s="71">
        <f>(Z667-Y667)*$AE663*$AF663</f>
        <v>179.99999999999972</v>
      </c>
      <c r="AA663" s="71">
        <f t="shared" si="298"/>
        <v>179.99999999999972</v>
      </c>
      <c r="AB663" s="72">
        <f t="shared" si="298"/>
        <v>165.99999999999682</v>
      </c>
      <c r="AC663" s="106">
        <f>SUM(E663:AB663)</f>
        <v>5540</v>
      </c>
      <c r="AD663" s="2389"/>
      <c r="AE663" s="91">
        <v>100</v>
      </c>
      <c r="AF663" s="92">
        <v>20</v>
      </c>
      <c r="AI663" s="406"/>
      <c r="AJ663" s="14"/>
      <c r="AK663" s="14"/>
      <c r="AL663" s="15"/>
      <c r="AM663" s="14"/>
    </row>
    <row r="664" spans="1:39" x14ac:dyDescent="0.25">
      <c r="A664" s="3343"/>
      <c r="B664" s="3346"/>
      <c r="C664" s="123" t="s">
        <v>14</v>
      </c>
      <c r="D664" s="108" t="s">
        <v>115</v>
      </c>
      <c r="E664" s="308">
        <f t="shared" ref="E664:AB664" si="299">(E668-D668)*$AE663*$AF663</f>
        <v>87.999999999993861</v>
      </c>
      <c r="F664" s="309">
        <f t="shared" si="299"/>
        <v>80.000000000012506</v>
      </c>
      <c r="G664" s="309">
        <f t="shared" si="299"/>
        <v>90.000000000003411</v>
      </c>
      <c r="H664" s="415">
        <f t="shared" si="299"/>
        <v>87.999999999993861</v>
      </c>
      <c r="I664" s="309">
        <f t="shared" si="299"/>
        <v>87.999999999993861</v>
      </c>
      <c r="J664" s="309">
        <f t="shared" si="299"/>
        <v>111.99999999999477</v>
      </c>
      <c r="K664" s="309">
        <f t="shared" si="299"/>
        <v>146.00000000001501</v>
      </c>
      <c r="L664" s="309">
        <f t="shared" si="299"/>
        <v>151.99999999998681</v>
      </c>
      <c r="M664" s="309">
        <f t="shared" si="299"/>
        <v>162.00000000000614</v>
      </c>
      <c r="N664" s="415">
        <f t="shared" si="299"/>
        <v>159.99999999999659</v>
      </c>
      <c r="O664" s="309">
        <f t="shared" si="299"/>
        <v>162.00000000000614</v>
      </c>
      <c r="P664" s="309">
        <f t="shared" si="299"/>
        <v>127.9999999999859</v>
      </c>
      <c r="Q664" s="309">
        <f t="shared" si="299"/>
        <v>152.00000000001523</v>
      </c>
      <c r="R664" s="309">
        <f t="shared" si="299"/>
        <v>153.99999999999636</v>
      </c>
      <c r="S664" s="309">
        <f t="shared" si="299"/>
        <v>135.99999999999568</v>
      </c>
      <c r="T664" s="309">
        <f t="shared" si="299"/>
        <v>162.00000000000614</v>
      </c>
      <c r="U664" s="309">
        <f t="shared" si="299"/>
        <v>151.99999999998681</v>
      </c>
      <c r="V664" s="309">
        <f t="shared" si="299"/>
        <v>128.00000000001432</v>
      </c>
      <c r="W664" s="309">
        <f t="shared" si="299"/>
        <v>121.99999999998568</v>
      </c>
      <c r="X664" s="309">
        <f t="shared" si="299"/>
        <v>112.00000000002319</v>
      </c>
      <c r="Y664" s="415">
        <f>(Y668-X668)*$AE663*$AF663</f>
        <v>103.99999999998499</v>
      </c>
      <c r="Z664" s="309">
        <f>(Z668-Y668)*$AE663*$AF663</f>
        <v>98.000000000013188</v>
      </c>
      <c r="AA664" s="309">
        <f t="shared" si="299"/>
        <v>96.000000000003638</v>
      </c>
      <c r="AB664" s="310">
        <f t="shared" si="299"/>
        <v>87.999999999993861</v>
      </c>
      <c r="AC664" s="107">
        <f>SUM(E664:AB664)</f>
        <v>2960.0000000000082</v>
      </c>
      <c r="AD664" s="81"/>
      <c r="AE664" s="155"/>
      <c r="AF664" s="74"/>
      <c r="AI664" s="406"/>
      <c r="AJ664" s="478"/>
      <c r="AK664" s="479"/>
      <c r="AL664" s="478"/>
      <c r="AM664" s="15"/>
    </row>
    <row r="665" spans="1:39" x14ac:dyDescent="0.25">
      <c r="A665" s="3343"/>
      <c r="B665" s="3346"/>
      <c r="C665" s="123" t="s">
        <v>15</v>
      </c>
      <c r="D665" s="122" t="s">
        <v>54</v>
      </c>
      <c r="E665" s="1557">
        <v>11</v>
      </c>
      <c r="F665" s="398">
        <v>10</v>
      </c>
      <c r="G665" s="398">
        <v>11</v>
      </c>
      <c r="H665" s="416">
        <v>11</v>
      </c>
      <c r="I665" s="398">
        <v>11</v>
      </c>
      <c r="J665" s="398">
        <v>14</v>
      </c>
      <c r="K665" s="398">
        <v>18</v>
      </c>
      <c r="L665" s="398">
        <v>19</v>
      </c>
      <c r="M665" s="398">
        <v>20</v>
      </c>
      <c r="N665" s="416">
        <v>20</v>
      </c>
      <c r="O665" s="398">
        <v>20</v>
      </c>
      <c r="P665" s="398">
        <v>16</v>
      </c>
      <c r="Q665" s="398">
        <v>19</v>
      </c>
      <c r="R665" s="398">
        <v>19</v>
      </c>
      <c r="S665" s="398">
        <v>17</v>
      </c>
      <c r="T665" s="398">
        <v>20</v>
      </c>
      <c r="U665" s="398">
        <v>19</v>
      </c>
      <c r="V665" s="398">
        <v>16</v>
      </c>
      <c r="W665" s="398">
        <v>15</v>
      </c>
      <c r="X665" s="398">
        <v>14</v>
      </c>
      <c r="Y665" s="416">
        <v>13</v>
      </c>
      <c r="Z665" s="398">
        <v>12</v>
      </c>
      <c r="AA665" s="398">
        <v>12</v>
      </c>
      <c r="AB665" s="1558">
        <v>11</v>
      </c>
      <c r="AC665" s="107">
        <f>AVERAGE(E665:AB665)</f>
        <v>15.333333333333334</v>
      </c>
      <c r="AD665" s="81"/>
      <c r="AE665" s="155"/>
      <c r="AF665" s="74"/>
      <c r="AI665" s="406"/>
      <c r="AJ665" s="15"/>
      <c r="AK665" s="15"/>
      <c r="AL665" s="15"/>
      <c r="AM665" s="15"/>
    </row>
    <row r="666" spans="1:39" ht="16.5" thickBot="1" x14ac:dyDescent="0.3">
      <c r="A666" s="3344"/>
      <c r="B666" s="3347"/>
      <c r="C666" s="126" t="s">
        <v>17</v>
      </c>
      <c r="D666" s="114"/>
      <c r="E666" s="318">
        <f t="shared" ref="E666:AB666" si="300">E664/E663</f>
        <v>0.53012048192766137</v>
      </c>
      <c r="F666" s="319">
        <f t="shared" si="300"/>
        <v>0.53333333333342181</v>
      </c>
      <c r="G666" s="319">
        <f t="shared" si="300"/>
        <v>0.54216867469882613</v>
      </c>
      <c r="H666" s="430">
        <f t="shared" si="300"/>
        <v>0.53012048192766137</v>
      </c>
      <c r="I666" s="319">
        <f t="shared" si="300"/>
        <v>0.53658536585361627</v>
      </c>
      <c r="J666" s="319">
        <f t="shared" si="300"/>
        <v>0.52830188679243761</v>
      </c>
      <c r="K666" s="319">
        <f t="shared" si="300"/>
        <v>0.54074074074079004</v>
      </c>
      <c r="L666" s="319">
        <f t="shared" si="300"/>
        <v>0.53146853146848283</v>
      </c>
      <c r="M666" s="319">
        <f t="shared" si="300"/>
        <v>0.53642384105962371</v>
      </c>
      <c r="N666" s="430">
        <f t="shared" si="300"/>
        <v>0.533333333333327</v>
      </c>
      <c r="O666" s="319">
        <f t="shared" si="300"/>
        <v>0.53642384105962371</v>
      </c>
      <c r="P666" s="319">
        <f t="shared" si="300"/>
        <v>0.53333333333327015</v>
      </c>
      <c r="Q666" s="319">
        <f t="shared" si="300"/>
        <v>0.53146853146858219</v>
      </c>
      <c r="R666" s="319">
        <f t="shared" si="300"/>
        <v>0.53846153846153655</v>
      </c>
      <c r="S666" s="319">
        <f t="shared" si="300"/>
        <v>0.53124999999998268</v>
      </c>
      <c r="T666" s="319">
        <f t="shared" si="300"/>
        <v>0.53642384105962371</v>
      </c>
      <c r="U666" s="319">
        <f t="shared" si="300"/>
        <v>0.53146853146848283</v>
      </c>
      <c r="V666" s="319">
        <f t="shared" si="300"/>
        <v>0.53333333333338862</v>
      </c>
      <c r="W666" s="319">
        <f t="shared" si="300"/>
        <v>0.5398230088494963</v>
      </c>
      <c r="X666" s="319">
        <f t="shared" si="300"/>
        <v>0.52830188679255397</v>
      </c>
      <c r="Y666" s="430">
        <f>Y664/Y663</f>
        <v>0.53061224489788816</v>
      </c>
      <c r="Z666" s="319">
        <f t="shared" si="300"/>
        <v>0.54444444444451856</v>
      </c>
      <c r="AA666" s="319">
        <f t="shared" si="300"/>
        <v>0.53333333333335442</v>
      </c>
      <c r="AB666" s="874">
        <f t="shared" si="300"/>
        <v>0.53012048192768402</v>
      </c>
      <c r="AC666" s="502">
        <f>MAX(E666:AB666)</f>
        <v>0.54444444444451856</v>
      </c>
      <c r="AD666" s="93"/>
      <c r="AE666" s="94"/>
      <c r="AF666" s="505"/>
      <c r="AI666" s="406"/>
      <c r="AJ666" s="15"/>
      <c r="AK666" s="15"/>
      <c r="AL666" s="15"/>
      <c r="AM666" s="15"/>
    </row>
    <row r="667" spans="1:39" hidden="1" x14ac:dyDescent="0.25">
      <c r="A667" s="1869"/>
      <c r="B667" s="1866"/>
      <c r="C667" s="504" t="s">
        <v>116</v>
      </c>
      <c r="D667" s="113">
        <v>19.809999999999999</v>
      </c>
      <c r="E667" s="147">
        <v>19.893000000000001</v>
      </c>
      <c r="F667" s="203">
        <v>19.968</v>
      </c>
      <c r="G667" s="203">
        <v>20.050999999999998</v>
      </c>
      <c r="H667" s="413">
        <v>20.134</v>
      </c>
      <c r="I667" s="203">
        <v>20.216000000000001</v>
      </c>
      <c r="J667" s="203">
        <v>20.321999999999999</v>
      </c>
      <c r="K667" s="203">
        <v>20.457000000000001</v>
      </c>
      <c r="L667" s="203">
        <v>20.6</v>
      </c>
      <c r="M667" s="203">
        <v>20.751000000000001</v>
      </c>
      <c r="N667" s="413">
        <v>20.901</v>
      </c>
      <c r="O667" s="203">
        <v>21.052</v>
      </c>
      <c r="P667" s="203">
        <v>21.172000000000001</v>
      </c>
      <c r="Q667" s="609">
        <v>21.315000000000001</v>
      </c>
      <c r="R667" s="203">
        <v>21.457999999999998</v>
      </c>
      <c r="S667" s="203">
        <v>21.585999999999999</v>
      </c>
      <c r="T667" s="203">
        <v>21.736999999999998</v>
      </c>
      <c r="U667" s="203">
        <v>21.88</v>
      </c>
      <c r="V667" s="203">
        <v>22</v>
      </c>
      <c r="W667" s="203">
        <v>22.113</v>
      </c>
      <c r="X667" s="203">
        <v>22.219000000000001</v>
      </c>
      <c r="Y667" s="413">
        <v>22.317</v>
      </c>
      <c r="Z667" s="203">
        <v>22.407</v>
      </c>
      <c r="AA667" s="203">
        <v>22.497</v>
      </c>
      <c r="AB667" s="95">
        <v>22.58</v>
      </c>
      <c r="AC667" s="113"/>
      <c r="AD667" s="2593"/>
      <c r="AE667" s="203"/>
      <c r="AF667" s="95"/>
      <c r="AI667" s="406"/>
      <c r="AJ667" s="15"/>
      <c r="AK667" s="15"/>
      <c r="AL667" s="15"/>
      <c r="AM667" s="15"/>
    </row>
    <row r="668" spans="1:39" hidden="1" x14ac:dyDescent="0.25">
      <c r="A668" s="1870"/>
      <c r="B668" s="1867"/>
      <c r="C668" s="124" t="s">
        <v>117</v>
      </c>
      <c r="D668" s="108">
        <v>95</v>
      </c>
      <c r="E668" s="73">
        <v>95.043999999999997</v>
      </c>
      <c r="F668" s="155">
        <v>95.084000000000003</v>
      </c>
      <c r="G668" s="155">
        <v>95.129000000000005</v>
      </c>
      <c r="H668" s="412">
        <v>95.173000000000002</v>
      </c>
      <c r="I668" s="155">
        <v>95.216999999999999</v>
      </c>
      <c r="J668" s="155">
        <v>95.272999999999996</v>
      </c>
      <c r="K668" s="155">
        <v>95.346000000000004</v>
      </c>
      <c r="L668" s="155">
        <v>95.421999999999997</v>
      </c>
      <c r="M668" s="155">
        <v>95.503</v>
      </c>
      <c r="N668" s="412">
        <v>95.582999999999998</v>
      </c>
      <c r="O668" s="155">
        <v>95.664000000000001</v>
      </c>
      <c r="P668" s="155">
        <v>95.727999999999994</v>
      </c>
      <c r="Q668" s="155">
        <v>95.804000000000002</v>
      </c>
      <c r="R668" s="142">
        <v>95.881</v>
      </c>
      <c r="S668" s="155">
        <v>95.948999999999998</v>
      </c>
      <c r="T668" s="155">
        <v>96.03</v>
      </c>
      <c r="U668" s="155">
        <v>96.105999999999995</v>
      </c>
      <c r="V668" s="155">
        <v>96.17</v>
      </c>
      <c r="W668" s="155">
        <v>96.230999999999995</v>
      </c>
      <c r="X668" s="155">
        <v>96.287000000000006</v>
      </c>
      <c r="Y668" s="412">
        <v>96.338999999999999</v>
      </c>
      <c r="Z668" s="155">
        <v>96.388000000000005</v>
      </c>
      <c r="AA668" s="155">
        <v>96.436000000000007</v>
      </c>
      <c r="AB668" s="74">
        <v>96.48</v>
      </c>
      <c r="AC668" s="108"/>
      <c r="AD668" s="81"/>
      <c r="AE668" s="155"/>
      <c r="AF668" s="74"/>
      <c r="AI668" s="406"/>
      <c r="AJ668" s="15"/>
      <c r="AK668" s="15"/>
      <c r="AL668" s="15"/>
      <c r="AM668" s="15"/>
    </row>
    <row r="669" spans="1:39" ht="16.5" thickBot="1" x14ac:dyDescent="0.3">
      <c r="A669" s="3339" t="s">
        <v>42</v>
      </c>
      <c r="B669" s="3340"/>
      <c r="C669" s="3341"/>
      <c r="D669" s="114"/>
      <c r="E669" s="506">
        <f>SQRT(E663*E663+E664*E664)/E641/1.73</f>
        <v>10.352989209682766</v>
      </c>
      <c r="F669" s="179">
        <f t="shared" ref="F669:AB669" si="301">SQRT(F663*F663+F664*F664)/F641/1.73</f>
        <v>9.3765167894809078</v>
      </c>
      <c r="G669" s="179">
        <f>SQRT(G663*G663+G664*G664)/G641/1.73</f>
        <v>10.405063122641081</v>
      </c>
      <c r="H669" s="419">
        <f t="shared" si="301"/>
        <v>10.362868016180554</v>
      </c>
      <c r="I669" s="179">
        <f t="shared" si="301"/>
        <v>10.226501790484841</v>
      </c>
      <c r="J669" s="179">
        <f t="shared" si="301"/>
        <v>13.313485428657721</v>
      </c>
      <c r="K669" s="179">
        <f t="shared" si="301"/>
        <v>17.126021010458558</v>
      </c>
      <c r="L669" s="179">
        <f t="shared" si="301"/>
        <v>18.018809482997099</v>
      </c>
      <c r="M669" s="179">
        <f t="shared" si="301"/>
        <v>19.121279701314869</v>
      </c>
      <c r="N669" s="419">
        <f t="shared" si="301"/>
        <v>18.628605868010624</v>
      </c>
      <c r="O669" s="179">
        <f t="shared" si="301"/>
        <v>18.830461759089548</v>
      </c>
      <c r="P669" s="179">
        <f t="shared" si="301"/>
        <v>15.002426863168772</v>
      </c>
      <c r="Q669" s="179">
        <f t="shared" si="301"/>
        <v>17.881129945400914</v>
      </c>
      <c r="R669" s="179">
        <f>SQRT(R663*R663+R664*R664)/R641/1.73</f>
        <v>18.141135814421716</v>
      </c>
      <c r="S669" s="179">
        <f t="shared" si="301"/>
        <v>16.142801013058303</v>
      </c>
      <c r="T669" s="179">
        <f t="shared" si="301"/>
        <v>18.992948965064436</v>
      </c>
      <c r="U669" s="179">
        <f t="shared" si="301"/>
        <v>17.864067798505712</v>
      </c>
      <c r="V669" s="179">
        <f t="shared" si="301"/>
        <v>15.002426863169513</v>
      </c>
      <c r="W669" s="179">
        <f t="shared" si="301"/>
        <v>14.058218924059847</v>
      </c>
      <c r="X669" s="179">
        <f t="shared" si="301"/>
        <v>13.224559476368148</v>
      </c>
      <c r="Y669" s="419">
        <f>SQRT(Y663*Y663+Y664*Y664)/Y641/1.73</f>
        <v>12.273299885152518</v>
      </c>
      <c r="Z669" s="179">
        <f t="shared" si="301"/>
        <v>11.336602820343581</v>
      </c>
      <c r="AA669" s="179">
        <f t="shared" si="301"/>
        <v>11.219702677879118</v>
      </c>
      <c r="AB669" s="180">
        <f t="shared" si="301"/>
        <v>10.43255108641389</v>
      </c>
      <c r="AC669" s="109">
        <f>AVERAGE(E669:AB669)</f>
        <v>14.472269763000208</v>
      </c>
      <c r="AD669" s="96">
        <f>(AC665-AC669)/AC665</f>
        <v>5.6156319804334318E-2</v>
      </c>
      <c r="AE669" s="79"/>
      <c r="AF669" s="80"/>
      <c r="AG669" s="15"/>
      <c r="AH669" s="15"/>
      <c r="AI669" s="15"/>
      <c r="AJ669" s="15"/>
      <c r="AK669" s="406"/>
      <c r="AL669" s="406"/>
      <c r="AM669" s="406"/>
    </row>
    <row r="670" spans="1:39" x14ac:dyDescent="0.25">
      <c r="A670" s="3342" t="s">
        <v>46</v>
      </c>
      <c r="B670" s="3345" t="s">
        <v>133</v>
      </c>
      <c r="C670" s="121" t="s">
        <v>13</v>
      </c>
      <c r="D670" s="113" t="s">
        <v>115</v>
      </c>
      <c r="E670" s="307">
        <f t="shared" ref="E670:AB670" si="302">(E674-D674)*$AE670*$AF670</f>
        <v>135.99999999999923</v>
      </c>
      <c r="F670" s="71">
        <f t="shared" si="302"/>
        <v>120.00000000000099</v>
      </c>
      <c r="G670" s="71">
        <f t="shared" si="302"/>
        <v>135.99999999999923</v>
      </c>
      <c r="H670" s="414">
        <f t="shared" si="302"/>
        <v>120.00000000000099</v>
      </c>
      <c r="I670" s="71">
        <f t="shared" si="302"/>
        <v>187.99999999999883</v>
      </c>
      <c r="J670" s="71">
        <f t="shared" si="302"/>
        <v>187.99999999999883</v>
      </c>
      <c r="K670" s="71">
        <f t="shared" si="302"/>
        <v>256.00000000000023</v>
      </c>
      <c r="L670" s="71">
        <f t="shared" si="302"/>
        <v>240.00000000000199</v>
      </c>
      <c r="M670" s="71">
        <f t="shared" si="302"/>
        <v>256.00000000000023</v>
      </c>
      <c r="N670" s="414">
        <f t="shared" si="302"/>
        <v>255.99999999999667</v>
      </c>
      <c r="O670" s="71">
        <f t="shared" si="302"/>
        <v>222.00000000000131</v>
      </c>
      <c r="P670" s="71">
        <f t="shared" si="302"/>
        <v>240.00000000000199</v>
      </c>
      <c r="Q670" s="71">
        <f t="shared" si="302"/>
        <v>221.99999999999775</v>
      </c>
      <c r="R670" s="71">
        <f t="shared" si="302"/>
        <v>237.99999999999955</v>
      </c>
      <c r="S670" s="71">
        <f t="shared" si="302"/>
        <v>222.00000000000131</v>
      </c>
      <c r="T670" s="71">
        <f t="shared" si="302"/>
        <v>205.99999999999952</v>
      </c>
      <c r="U670" s="71">
        <f t="shared" si="302"/>
        <v>222.00000000000131</v>
      </c>
      <c r="V670" s="71">
        <f t="shared" si="302"/>
        <v>256.00000000000023</v>
      </c>
      <c r="W670" s="71">
        <f t="shared" si="302"/>
        <v>239.99999999999844</v>
      </c>
      <c r="X670" s="71">
        <f t="shared" si="302"/>
        <v>222.00000000000131</v>
      </c>
      <c r="Y670" s="414">
        <f>(Y674-X674)*$AE670*$AF670</f>
        <v>237.99999999999955</v>
      </c>
      <c r="Z670" s="71">
        <f>(Z674-Y674)*$AE670*$AF670</f>
        <v>187.99999999999883</v>
      </c>
      <c r="AA670" s="71">
        <f t="shared" si="302"/>
        <v>172.0000000000006</v>
      </c>
      <c r="AB670" s="72">
        <f t="shared" si="302"/>
        <v>135.99999999999923</v>
      </c>
      <c r="AC670" s="134">
        <f>SUM(E670:AB670)</f>
        <v>4919.9999999999991</v>
      </c>
      <c r="AD670" s="2593"/>
      <c r="AE670" s="203">
        <v>100</v>
      </c>
      <c r="AF670" s="95">
        <v>20</v>
      </c>
      <c r="AI670" s="406"/>
      <c r="AJ670" s="14"/>
      <c r="AK670" s="14"/>
      <c r="AL670" s="15"/>
      <c r="AM670" s="14"/>
    </row>
    <row r="671" spans="1:39" x14ac:dyDescent="0.25">
      <c r="A671" s="3343"/>
      <c r="B671" s="3346"/>
      <c r="C671" s="123" t="s">
        <v>14</v>
      </c>
      <c r="D671" s="108" t="s">
        <v>115</v>
      </c>
      <c r="E671" s="308">
        <f t="shared" ref="E671:AB671" si="303">(E675-D675)*$AE670*$AF670</f>
        <v>42.000000000001592</v>
      </c>
      <c r="F671" s="309">
        <f t="shared" si="303"/>
        <v>37.999999999982492</v>
      </c>
      <c r="G671" s="309">
        <f t="shared" si="303"/>
        <v>42.000000000001592</v>
      </c>
      <c r="H671" s="415">
        <f t="shared" si="303"/>
        <v>36.000000000001364</v>
      </c>
      <c r="I671" s="309">
        <f t="shared" si="303"/>
        <v>58.000000000021146</v>
      </c>
      <c r="J671" s="309">
        <f t="shared" si="303"/>
        <v>57.999999999992724</v>
      </c>
      <c r="K671" s="309">
        <f t="shared" si="303"/>
        <v>79.999999999984084</v>
      </c>
      <c r="L671" s="309">
        <f t="shared" si="303"/>
        <v>74.000000000012278</v>
      </c>
      <c r="M671" s="309">
        <f t="shared" si="303"/>
        <v>78.000000000002956</v>
      </c>
      <c r="N671" s="415">
        <f t="shared" si="303"/>
        <v>79.999999999984084</v>
      </c>
      <c r="O671" s="309">
        <f t="shared" si="303"/>
        <v>68.000000000012051</v>
      </c>
      <c r="P671" s="309">
        <f t="shared" si="303"/>
        <v>74.000000000012278</v>
      </c>
      <c r="Q671" s="309">
        <f t="shared" si="303"/>
        <v>67.999999999983629</v>
      </c>
      <c r="R671" s="309">
        <f t="shared" si="303"/>
        <v>74.000000000012278</v>
      </c>
      <c r="S671" s="309">
        <f t="shared" si="303"/>
        <v>69.999999999993179</v>
      </c>
      <c r="T671" s="309">
        <f t="shared" si="303"/>
        <v>62.000000000011823</v>
      </c>
      <c r="U671" s="309">
        <f t="shared" si="303"/>
        <v>69.999999999993179</v>
      </c>
      <c r="V671" s="309">
        <f t="shared" si="303"/>
        <v>78.000000000002956</v>
      </c>
      <c r="W671" s="309">
        <f t="shared" si="303"/>
        <v>73.999999999983856</v>
      </c>
      <c r="X671" s="309">
        <f t="shared" si="303"/>
        <v>69.999999999993179</v>
      </c>
      <c r="Y671" s="415">
        <f>(Y675-X675)*$AE670*$AF670</f>
        <v>72.000000000002728</v>
      </c>
      <c r="Z671" s="309">
        <f>(Z675-Y675)*$AE670*$AF670</f>
        <v>60.000000000002274</v>
      </c>
      <c r="AA671" s="309">
        <f t="shared" si="303"/>
        <v>52.000000000020918</v>
      </c>
      <c r="AB671" s="310">
        <f t="shared" si="303"/>
        <v>42.000000000001592</v>
      </c>
      <c r="AC671" s="107">
        <f>SUM(E671:AB671)</f>
        <v>1520.0000000000102</v>
      </c>
      <c r="AD671" s="81"/>
      <c r="AE671" s="155"/>
      <c r="AF671" s="74"/>
      <c r="AI671" s="406"/>
      <c r="AJ671" s="478"/>
      <c r="AK671" s="479"/>
      <c r="AL671" s="478"/>
      <c r="AM671" s="15"/>
    </row>
    <row r="672" spans="1:39" x14ac:dyDescent="0.25">
      <c r="A672" s="3343"/>
      <c r="B672" s="3346"/>
      <c r="C672" s="123" t="s">
        <v>15</v>
      </c>
      <c r="D672" s="122" t="s">
        <v>54</v>
      </c>
      <c r="E672" s="1557">
        <v>8</v>
      </c>
      <c r="F672" s="398">
        <v>7</v>
      </c>
      <c r="G672" s="398">
        <v>8</v>
      </c>
      <c r="H672" s="416">
        <v>7</v>
      </c>
      <c r="I672" s="398">
        <v>11</v>
      </c>
      <c r="J672" s="398">
        <v>11</v>
      </c>
      <c r="K672" s="398">
        <v>15</v>
      </c>
      <c r="L672" s="398">
        <v>14</v>
      </c>
      <c r="M672" s="398">
        <v>15</v>
      </c>
      <c r="N672" s="416">
        <v>15</v>
      </c>
      <c r="O672" s="398">
        <v>13</v>
      </c>
      <c r="P672" s="398">
        <v>14</v>
      </c>
      <c r="Q672" s="398">
        <v>13</v>
      </c>
      <c r="R672" s="398">
        <v>14</v>
      </c>
      <c r="S672" s="398">
        <v>13</v>
      </c>
      <c r="T672" s="398">
        <v>12</v>
      </c>
      <c r="U672" s="398">
        <v>13</v>
      </c>
      <c r="V672" s="398">
        <v>15</v>
      </c>
      <c r="W672" s="398">
        <v>14</v>
      </c>
      <c r="X672" s="398">
        <v>13</v>
      </c>
      <c r="Y672" s="416">
        <v>14</v>
      </c>
      <c r="Z672" s="398">
        <v>11</v>
      </c>
      <c r="AA672" s="398">
        <v>10</v>
      </c>
      <c r="AB672" s="1613">
        <v>8</v>
      </c>
      <c r="AC672" s="107">
        <f>AVERAGE(E672:AB672)</f>
        <v>12</v>
      </c>
      <c r="AD672" s="81"/>
      <c r="AE672" s="155"/>
      <c r="AF672" s="74"/>
      <c r="AI672" s="406"/>
      <c r="AJ672" s="15"/>
      <c r="AK672" s="15"/>
      <c r="AL672" s="15"/>
      <c r="AM672" s="15"/>
    </row>
    <row r="673" spans="1:39" ht="16.5" thickBot="1" x14ac:dyDescent="0.3">
      <c r="A673" s="3344"/>
      <c r="B673" s="3347"/>
      <c r="C673" s="126" t="s">
        <v>17</v>
      </c>
      <c r="D673" s="114"/>
      <c r="E673" s="318">
        <f t="shared" ref="E673:AB673" si="304">E671/E670</f>
        <v>0.30882352941177815</v>
      </c>
      <c r="F673" s="319">
        <f t="shared" si="304"/>
        <v>0.31666666666651816</v>
      </c>
      <c r="G673" s="319">
        <f t="shared" si="304"/>
        <v>0.30882352941177815</v>
      </c>
      <c r="H673" s="430">
        <f t="shared" si="304"/>
        <v>0.30000000000000887</v>
      </c>
      <c r="I673" s="319">
        <f t="shared" si="304"/>
        <v>0.30851063829798675</v>
      </c>
      <c r="J673" s="319">
        <f t="shared" si="304"/>
        <v>0.30851063829783554</v>
      </c>
      <c r="K673" s="319">
        <f t="shared" si="304"/>
        <v>0.31249999999993755</v>
      </c>
      <c r="L673" s="319">
        <f t="shared" si="304"/>
        <v>0.30833333333338192</v>
      </c>
      <c r="M673" s="319">
        <f t="shared" si="304"/>
        <v>0.30468750000001127</v>
      </c>
      <c r="N673" s="430">
        <f t="shared" si="304"/>
        <v>0.31249999999994188</v>
      </c>
      <c r="O673" s="319">
        <f t="shared" si="304"/>
        <v>0.3063063063063588</v>
      </c>
      <c r="P673" s="319">
        <f t="shared" si="304"/>
        <v>0.30833333333338192</v>
      </c>
      <c r="Q673" s="319">
        <f t="shared" si="304"/>
        <v>0.30630630630623568</v>
      </c>
      <c r="R673" s="319">
        <f t="shared" si="304"/>
        <v>0.31092436974795135</v>
      </c>
      <c r="S673" s="319">
        <f t="shared" si="304"/>
        <v>0.31531531531528273</v>
      </c>
      <c r="T673" s="319">
        <f t="shared" si="304"/>
        <v>0.30097087378646586</v>
      </c>
      <c r="U673" s="319">
        <f t="shared" si="304"/>
        <v>0.31531531531528273</v>
      </c>
      <c r="V673" s="319">
        <f t="shared" si="304"/>
        <v>0.30468750000001127</v>
      </c>
      <c r="W673" s="319">
        <f t="shared" si="304"/>
        <v>0.30833333333326807</v>
      </c>
      <c r="X673" s="319">
        <f t="shared" si="304"/>
        <v>0.31531531531528273</v>
      </c>
      <c r="Y673" s="430">
        <f>Y671/Y670</f>
        <v>0.30252100840337337</v>
      </c>
      <c r="Z673" s="319">
        <f t="shared" si="304"/>
        <v>0.31914893617022683</v>
      </c>
      <c r="AA673" s="319">
        <f t="shared" si="304"/>
        <v>0.30232558139546939</v>
      </c>
      <c r="AB673" s="379">
        <f t="shared" si="304"/>
        <v>0.30882352941177815</v>
      </c>
      <c r="AC673" s="481">
        <f>MAX(E673:AB673)</f>
        <v>0.31914893617022683</v>
      </c>
      <c r="AD673" s="93"/>
      <c r="AE673" s="94"/>
      <c r="AF673" s="505"/>
      <c r="AI673" s="406"/>
      <c r="AJ673" s="15"/>
      <c r="AK673" s="15"/>
      <c r="AL673" s="15"/>
      <c r="AM673" s="15"/>
    </row>
    <row r="674" spans="1:39" hidden="1" x14ac:dyDescent="0.25">
      <c r="A674" s="1869"/>
      <c r="B674" s="1866"/>
      <c r="C674" s="504" t="s">
        <v>116</v>
      </c>
      <c r="D674" s="113">
        <v>10.06</v>
      </c>
      <c r="E674" s="2593">
        <v>10.128</v>
      </c>
      <c r="F674" s="203">
        <v>10.188000000000001</v>
      </c>
      <c r="G674" s="203">
        <v>10.256</v>
      </c>
      <c r="H674" s="413">
        <v>10.316000000000001</v>
      </c>
      <c r="I674" s="203">
        <v>10.41</v>
      </c>
      <c r="J674" s="203">
        <v>10.504</v>
      </c>
      <c r="K674" s="203">
        <v>10.632</v>
      </c>
      <c r="L674" s="203">
        <v>10.752000000000001</v>
      </c>
      <c r="M674" s="203">
        <v>10.88</v>
      </c>
      <c r="N674" s="413">
        <v>11.007999999999999</v>
      </c>
      <c r="O674" s="203">
        <v>11.119</v>
      </c>
      <c r="P674" s="203">
        <v>11.239000000000001</v>
      </c>
      <c r="Q674" s="203">
        <v>11.35</v>
      </c>
      <c r="R674" s="203">
        <v>11.468999999999999</v>
      </c>
      <c r="S674" s="203">
        <v>11.58</v>
      </c>
      <c r="T674" s="203">
        <v>11.683</v>
      </c>
      <c r="U674" s="203">
        <v>11.794</v>
      </c>
      <c r="V674" s="203">
        <v>11.922000000000001</v>
      </c>
      <c r="W674" s="203">
        <v>12.042</v>
      </c>
      <c r="X674" s="203">
        <v>12.153</v>
      </c>
      <c r="Y674" s="413">
        <v>12.272</v>
      </c>
      <c r="Z674" s="203">
        <v>12.366</v>
      </c>
      <c r="AA674" s="203">
        <v>12.452</v>
      </c>
      <c r="AB674" s="330">
        <v>12.52</v>
      </c>
      <c r="AC674" s="113"/>
      <c r="AD674" s="2593"/>
      <c r="AE674" s="203"/>
      <c r="AF674" s="95"/>
      <c r="AI674" s="406"/>
      <c r="AJ674" s="15"/>
      <c r="AK674" s="15"/>
      <c r="AL674" s="15"/>
      <c r="AM674" s="15"/>
    </row>
    <row r="675" spans="1:39" hidden="1" x14ac:dyDescent="0.25">
      <c r="A675" s="1870"/>
      <c r="B675" s="1867"/>
      <c r="C675" s="124" t="s">
        <v>117</v>
      </c>
      <c r="D675" s="108">
        <v>87.67</v>
      </c>
      <c r="E675" s="81">
        <v>87.691000000000003</v>
      </c>
      <c r="F675" s="155">
        <v>87.71</v>
      </c>
      <c r="G675" s="155">
        <v>87.730999999999995</v>
      </c>
      <c r="H675" s="412">
        <v>87.748999999999995</v>
      </c>
      <c r="I675" s="155">
        <v>87.778000000000006</v>
      </c>
      <c r="J675" s="155">
        <v>87.807000000000002</v>
      </c>
      <c r="K675" s="155">
        <v>87.846999999999994</v>
      </c>
      <c r="L675" s="155">
        <v>87.884</v>
      </c>
      <c r="M675" s="155">
        <v>87.923000000000002</v>
      </c>
      <c r="N675" s="412">
        <v>87.962999999999994</v>
      </c>
      <c r="O675" s="155">
        <v>87.997</v>
      </c>
      <c r="P675" s="155">
        <v>88.034000000000006</v>
      </c>
      <c r="Q675" s="155">
        <v>88.067999999999998</v>
      </c>
      <c r="R675" s="155">
        <v>88.105000000000004</v>
      </c>
      <c r="S675" s="155">
        <v>88.14</v>
      </c>
      <c r="T675" s="155">
        <v>88.171000000000006</v>
      </c>
      <c r="U675" s="155">
        <v>88.206000000000003</v>
      </c>
      <c r="V675" s="155">
        <v>88.245000000000005</v>
      </c>
      <c r="W675" s="155">
        <v>88.281999999999996</v>
      </c>
      <c r="X675" s="155">
        <v>88.316999999999993</v>
      </c>
      <c r="Y675" s="412">
        <v>88.352999999999994</v>
      </c>
      <c r="Z675" s="155">
        <v>88.382999999999996</v>
      </c>
      <c r="AA675" s="155">
        <v>88.409000000000006</v>
      </c>
      <c r="AB675" s="317">
        <v>88.43</v>
      </c>
      <c r="AC675" s="108"/>
      <c r="AD675" s="81"/>
      <c r="AE675" s="155"/>
      <c r="AF675" s="74"/>
      <c r="AI675" s="406"/>
      <c r="AJ675" s="15"/>
      <c r="AK675" s="15"/>
      <c r="AL675" s="15"/>
      <c r="AM675" s="15"/>
    </row>
    <row r="676" spans="1:39" ht="16.5" thickBot="1" x14ac:dyDescent="0.3">
      <c r="A676" s="3339" t="s">
        <v>42</v>
      </c>
      <c r="B676" s="3340"/>
      <c r="C676" s="3341"/>
      <c r="D676" s="114"/>
      <c r="E676" s="178">
        <f>SQRT(E670*E670+E671*E671)/E641/1.73</f>
        <v>7.8432874022198078</v>
      </c>
      <c r="F676" s="179">
        <f t="shared" ref="F676:AB676" si="305">SQRT(F670*F670+F671*F671)/F641/1.73</f>
        <v>6.94264615344792</v>
      </c>
      <c r="G676" s="179">
        <f t="shared" si="305"/>
        <v>7.8432874022198078</v>
      </c>
      <c r="H676" s="419">
        <f t="shared" si="305"/>
        <v>6.9101441836323492</v>
      </c>
      <c r="I676" s="179">
        <f t="shared" si="305"/>
        <v>10.810319337846785</v>
      </c>
      <c r="J676" s="179">
        <f t="shared" si="305"/>
        <v>10.924549417304835</v>
      </c>
      <c r="K676" s="179">
        <f t="shared" si="305"/>
        <v>14.964674817988195</v>
      </c>
      <c r="L676" s="179">
        <f t="shared" si="305"/>
        <v>13.97238106630982</v>
      </c>
      <c r="M676" s="179">
        <f t="shared" si="305"/>
        <v>14.931770278663867</v>
      </c>
      <c r="N676" s="419">
        <f t="shared" si="305"/>
        <v>14.695168826005283</v>
      </c>
      <c r="O676" s="179">
        <f t="shared" si="305"/>
        <v>12.757476203065849</v>
      </c>
      <c r="P676" s="179">
        <f t="shared" si="305"/>
        <v>13.852389244175479</v>
      </c>
      <c r="Q676" s="179">
        <f t="shared" si="305"/>
        <v>12.81840015818968</v>
      </c>
      <c r="R676" s="179">
        <f>SQRT(R670*R670+R671*R671)/R641/1.73</f>
        <v>13.919680616279539</v>
      </c>
      <c r="S676" s="179">
        <f t="shared" si="305"/>
        <v>12.962598653352021</v>
      </c>
      <c r="T676" s="179">
        <f t="shared" si="305"/>
        <v>11.922470693830082</v>
      </c>
      <c r="U676" s="179">
        <f t="shared" si="305"/>
        <v>12.838909734904005</v>
      </c>
      <c r="V676" s="179">
        <f t="shared" si="305"/>
        <v>14.760795809824202</v>
      </c>
      <c r="W676" s="179">
        <f t="shared" si="305"/>
        <v>13.74744690141593</v>
      </c>
      <c r="X676" s="179">
        <f t="shared" si="305"/>
        <v>12.838909734904005</v>
      </c>
      <c r="Y676" s="419">
        <f>SQRT(Y670*Y670+Y671*Y671)/Y641/1.73</f>
        <v>13.754037545967387</v>
      </c>
      <c r="Z676" s="179">
        <f t="shared" si="305"/>
        <v>10.915858181635851</v>
      </c>
      <c r="AA676" s="179">
        <f t="shared" si="305"/>
        <v>9.8826121866725458</v>
      </c>
      <c r="AB676" s="405">
        <f t="shared" si="305"/>
        <v>7.903562425483746</v>
      </c>
      <c r="AC676" s="109">
        <f>AVERAGE(E676:AB676)</f>
        <v>11.86305737397246</v>
      </c>
      <c r="AD676" s="96">
        <f>(AC672-AC676)/AC672</f>
        <v>1.141188550229503E-2</v>
      </c>
      <c r="AE676" s="79"/>
      <c r="AF676" s="80"/>
      <c r="AG676" s="15"/>
      <c r="AH676" s="15"/>
      <c r="AI676" s="15"/>
      <c r="AJ676" s="15"/>
      <c r="AK676" s="406"/>
      <c r="AL676" s="406"/>
      <c r="AM676" s="406"/>
    </row>
    <row r="677" spans="1:39" x14ac:dyDescent="0.25">
      <c r="A677" s="3343" t="s">
        <v>23</v>
      </c>
      <c r="B677" s="3346" t="s">
        <v>134</v>
      </c>
      <c r="C677" s="125" t="s">
        <v>13</v>
      </c>
      <c r="D677" s="122" t="s">
        <v>115</v>
      </c>
      <c r="E677" s="307">
        <f t="shared" ref="E677:AB677" si="306">(E681-D681)*$AE677*$AF677</f>
        <v>93.999999999994088</v>
      </c>
      <c r="F677" s="71">
        <f t="shared" si="306"/>
        <v>126.00000000000477</v>
      </c>
      <c r="G677" s="71">
        <f t="shared" si="306"/>
        <v>111.99999999999477</v>
      </c>
      <c r="H677" s="414">
        <f t="shared" si="306"/>
        <v>110.00000000000654</v>
      </c>
      <c r="I677" s="71">
        <f t="shared" si="306"/>
        <v>77.99999999999585</v>
      </c>
      <c r="J677" s="71">
        <f t="shared" si="306"/>
        <v>142.00000000000301</v>
      </c>
      <c r="K677" s="71">
        <f t="shared" si="306"/>
        <v>128.00000000000011</v>
      </c>
      <c r="L677" s="71">
        <f t="shared" si="306"/>
        <v>141.99999999999591</v>
      </c>
      <c r="M677" s="71">
        <f t="shared" si="306"/>
        <v>188.00000000000239</v>
      </c>
      <c r="N677" s="414">
        <f t="shared" si="306"/>
        <v>189.99999999999773</v>
      </c>
      <c r="O677" s="71">
        <f t="shared" si="306"/>
        <v>190.00000000000483</v>
      </c>
      <c r="P677" s="71">
        <f t="shared" si="306"/>
        <v>251.99999999999534</v>
      </c>
      <c r="Q677" s="71">
        <f t="shared" si="306"/>
        <v>173.99999999999949</v>
      </c>
      <c r="R677" s="71">
        <f t="shared" si="306"/>
        <v>172.00000000000415</v>
      </c>
      <c r="S677" s="71">
        <f t="shared" si="306"/>
        <v>189.99999999999773</v>
      </c>
      <c r="T677" s="71">
        <f t="shared" si="306"/>
        <v>189.99999999999773</v>
      </c>
      <c r="U677" s="71">
        <f t="shared" si="306"/>
        <v>173.99999999999949</v>
      </c>
      <c r="V677" s="71">
        <f t="shared" si="306"/>
        <v>172.00000000000415</v>
      </c>
      <c r="W677" s="71">
        <f t="shared" si="306"/>
        <v>173.99999999999949</v>
      </c>
      <c r="X677" s="71">
        <f t="shared" si="306"/>
        <v>189.99999999999773</v>
      </c>
      <c r="Y677" s="414">
        <f>(Y681-X681)*$AE677*$AF677</f>
        <v>173.99999999999949</v>
      </c>
      <c r="Z677" s="71">
        <f>(Z681-Y681)*$AE677*$AF677</f>
        <v>142.00000000000301</v>
      </c>
      <c r="AA677" s="71">
        <f t="shared" si="306"/>
        <v>141.99999999999591</v>
      </c>
      <c r="AB677" s="72">
        <f t="shared" si="306"/>
        <v>94.000000000001194</v>
      </c>
      <c r="AC677" s="134">
        <f>SUM(E677:AB677)</f>
        <v>3739.9999999999955</v>
      </c>
      <c r="AD677" s="2593"/>
      <c r="AE677" s="203">
        <v>100</v>
      </c>
      <c r="AF677" s="95">
        <v>20</v>
      </c>
      <c r="AI677" s="406"/>
      <c r="AJ677" s="14"/>
      <c r="AK677" s="14"/>
      <c r="AL677" s="15"/>
      <c r="AM677" s="14"/>
    </row>
    <row r="678" spans="1:39" x14ac:dyDescent="0.25">
      <c r="A678" s="3343"/>
      <c r="B678" s="3346"/>
      <c r="C678" s="123" t="s">
        <v>14</v>
      </c>
      <c r="D678" s="108" t="s">
        <v>115</v>
      </c>
      <c r="E678" s="308">
        <f t="shared" ref="E678:AB678" si="307">(E682-D682)*$AE677*$AF677</f>
        <v>54.000000000002046</v>
      </c>
      <c r="F678" s="309">
        <f t="shared" si="307"/>
        <v>72.000000000002728</v>
      </c>
      <c r="G678" s="309">
        <f t="shared" si="307"/>
        <v>61.999999999997613</v>
      </c>
      <c r="H678" s="415">
        <f t="shared" si="307"/>
        <v>61.999999999997613</v>
      </c>
      <c r="I678" s="309">
        <f t="shared" si="307"/>
        <v>45.999999999992269</v>
      </c>
      <c r="J678" s="309">
        <f t="shared" si="307"/>
        <v>80.000000000012506</v>
      </c>
      <c r="K678" s="309">
        <f t="shared" si="307"/>
        <v>71.999999999988518</v>
      </c>
      <c r="L678" s="309">
        <f t="shared" si="307"/>
        <v>79.999999999998295</v>
      </c>
      <c r="M678" s="309">
        <f t="shared" si="307"/>
        <v>108.00000000000409</v>
      </c>
      <c r="N678" s="415">
        <f t="shared" si="307"/>
        <v>106.00000000000875</v>
      </c>
      <c r="O678" s="309">
        <f t="shared" si="307"/>
        <v>107.99999999998988</v>
      </c>
      <c r="P678" s="309">
        <f t="shared" si="307"/>
        <v>142.00000000001012</v>
      </c>
      <c r="Q678" s="309">
        <f t="shared" si="307"/>
        <v>99.999999999994316</v>
      </c>
      <c r="R678" s="309">
        <f t="shared" si="307"/>
        <v>97.999999999998977</v>
      </c>
      <c r="S678" s="309">
        <f t="shared" si="307"/>
        <v>108.00000000000409</v>
      </c>
      <c r="T678" s="309">
        <f t="shared" si="307"/>
        <v>105.99999999999454</v>
      </c>
      <c r="U678" s="309">
        <f t="shared" si="307"/>
        <v>97.999999999998977</v>
      </c>
      <c r="V678" s="309">
        <f t="shared" si="307"/>
        <v>100.00000000000853</v>
      </c>
      <c r="W678" s="309">
        <f t="shared" si="307"/>
        <v>97.999999999998977</v>
      </c>
      <c r="X678" s="309">
        <f t="shared" si="307"/>
        <v>105.99999999999454</v>
      </c>
      <c r="Y678" s="415">
        <f>(Y682-X682)*$AE677*$AF677</f>
        <v>99.999999999994316</v>
      </c>
      <c r="Z678" s="309">
        <f>(Z682-Y682)*$AE677*$AF677</f>
        <v>80.000000000012506</v>
      </c>
      <c r="AA678" s="309">
        <f t="shared" si="307"/>
        <v>79.999999999998295</v>
      </c>
      <c r="AB678" s="310">
        <f t="shared" si="307"/>
        <v>54.000000000002046</v>
      </c>
      <c r="AC678" s="107">
        <f>SUM(E678:AB678)</f>
        <v>2120.0000000000045</v>
      </c>
      <c r="AD678" s="81"/>
      <c r="AE678" s="155"/>
      <c r="AF678" s="74"/>
      <c r="AI678" s="406"/>
      <c r="AJ678" s="478"/>
      <c r="AK678" s="479"/>
      <c r="AL678" s="478"/>
      <c r="AM678" s="15"/>
    </row>
    <row r="679" spans="1:39" x14ac:dyDescent="0.25">
      <c r="A679" s="3343"/>
      <c r="B679" s="3346"/>
      <c r="C679" s="123" t="s">
        <v>15</v>
      </c>
      <c r="D679" s="122" t="s">
        <v>54</v>
      </c>
      <c r="E679" s="1557">
        <v>6</v>
      </c>
      <c r="F679" s="398">
        <v>8</v>
      </c>
      <c r="G679" s="398">
        <v>7</v>
      </c>
      <c r="H679" s="416">
        <v>7</v>
      </c>
      <c r="I679" s="398">
        <v>5</v>
      </c>
      <c r="J679" s="398">
        <v>9</v>
      </c>
      <c r="K679" s="398">
        <v>8</v>
      </c>
      <c r="L679" s="398">
        <v>9</v>
      </c>
      <c r="M679" s="398">
        <v>12</v>
      </c>
      <c r="N679" s="416">
        <v>12</v>
      </c>
      <c r="O679" s="398">
        <v>12</v>
      </c>
      <c r="P679" s="398">
        <v>16</v>
      </c>
      <c r="Q679" s="398">
        <v>11</v>
      </c>
      <c r="R679" s="398">
        <v>11</v>
      </c>
      <c r="S679" s="398">
        <v>12</v>
      </c>
      <c r="T679" s="398">
        <v>12</v>
      </c>
      <c r="U679" s="398">
        <v>11</v>
      </c>
      <c r="V679" s="398">
        <v>11</v>
      </c>
      <c r="W679" s="398">
        <v>11</v>
      </c>
      <c r="X679" s="398">
        <v>12</v>
      </c>
      <c r="Y679" s="416">
        <v>11</v>
      </c>
      <c r="Z679" s="398">
        <v>9</v>
      </c>
      <c r="AA679" s="398">
        <v>9</v>
      </c>
      <c r="AB679" s="1558">
        <v>6</v>
      </c>
      <c r="AC679" s="107">
        <f>AVERAGE(E679:AB679)</f>
        <v>9.875</v>
      </c>
      <c r="AD679" s="81"/>
      <c r="AE679" s="155"/>
      <c r="AF679" s="74"/>
      <c r="AI679" s="406"/>
      <c r="AJ679" s="15"/>
      <c r="AK679" s="15"/>
      <c r="AL679" s="15"/>
      <c r="AM679" s="15"/>
    </row>
    <row r="680" spans="1:39" x14ac:dyDescent="0.25">
      <c r="A680" s="3343"/>
      <c r="B680" s="3346"/>
      <c r="C680" s="500" t="s">
        <v>17</v>
      </c>
      <c r="D680" s="128"/>
      <c r="E680" s="356">
        <f t="shared" ref="E680:AB680" si="308">E678/E677</f>
        <v>0.57446808510644087</v>
      </c>
      <c r="F680" s="324">
        <f t="shared" si="308"/>
        <v>0.5714285714285714</v>
      </c>
      <c r="G680" s="324">
        <f t="shared" si="308"/>
        <v>0.55357142857143316</v>
      </c>
      <c r="H680" s="437">
        <f t="shared" si="308"/>
        <v>0.56363636363630842</v>
      </c>
      <c r="I680" s="324">
        <f t="shared" si="308"/>
        <v>0.58974358974352203</v>
      </c>
      <c r="J680" s="324">
        <f t="shared" si="308"/>
        <v>0.56338028169021692</v>
      </c>
      <c r="K680" s="324">
        <f t="shared" si="308"/>
        <v>0.56249999999990985</v>
      </c>
      <c r="L680" s="324">
        <f t="shared" si="308"/>
        <v>0.56338028169014509</v>
      </c>
      <c r="M680" s="324">
        <f t="shared" si="308"/>
        <v>0.57446808510639746</v>
      </c>
      <c r="N680" s="437">
        <f t="shared" si="308"/>
        <v>0.55789473684215807</v>
      </c>
      <c r="O680" s="324">
        <f t="shared" si="308"/>
        <v>0.56842105263151121</v>
      </c>
      <c r="P680" s="324">
        <f t="shared" si="308"/>
        <v>0.56349206349211411</v>
      </c>
      <c r="Q680" s="324">
        <f t="shared" si="308"/>
        <v>0.57471264367812991</v>
      </c>
      <c r="R680" s="324">
        <f t="shared" si="308"/>
        <v>0.56976744186044537</v>
      </c>
      <c r="S680" s="324">
        <f t="shared" si="308"/>
        <v>0.56842105263160725</v>
      </c>
      <c r="T680" s="324">
        <f t="shared" si="308"/>
        <v>0.55789473684208324</v>
      </c>
      <c r="U680" s="324">
        <f t="shared" si="308"/>
        <v>0.56321839080459346</v>
      </c>
      <c r="V680" s="324">
        <f t="shared" si="308"/>
        <v>0.58139534883724486</v>
      </c>
      <c r="W680" s="324">
        <f t="shared" si="308"/>
        <v>0.56321839080459346</v>
      </c>
      <c r="X680" s="324">
        <f t="shared" si="308"/>
        <v>0.55789473684208324</v>
      </c>
      <c r="Y680" s="437">
        <f>Y678/Y677</f>
        <v>0.57471264367812991</v>
      </c>
      <c r="Z680" s="324">
        <f t="shared" si="308"/>
        <v>0.56338028169021692</v>
      </c>
      <c r="AA680" s="324">
        <f t="shared" si="308"/>
        <v>0.56338028169014509</v>
      </c>
      <c r="AB680" s="501">
        <f t="shared" si="308"/>
        <v>0.57446808510639746</v>
      </c>
      <c r="AC680" s="481">
        <f>MAX(E680:AB680)</f>
        <v>0.58974358974352203</v>
      </c>
      <c r="AD680" s="93"/>
      <c r="AE680" s="94"/>
      <c r="AF680" s="505"/>
      <c r="AI680" s="406"/>
      <c r="AJ680" s="15"/>
      <c r="AK680" s="15"/>
      <c r="AL680" s="15"/>
      <c r="AM680" s="15"/>
    </row>
    <row r="681" spans="1:39" hidden="1" x14ac:dyDescent="0.25">
      <c r="A681" s="1869"/>
      <c r="B681" s="1866"/>
      <c r="C681" s="504" t="s">
        <v>116</v>
      </c>
      <c r="D681" s="113">
        <v>29.85</v>
      </c>
      <c r="E681" s="2593">
        <v>29.896999999999998</v>
      </c>
      <c r="F681" s="203">
        <v>29.96</v>
      </c>
      <c r="G681" s="203">
        <v>30.015999999999998</v>
      </c>
      <c r="H681" s="413">
        <v>30.071000000000002</v>
      </c>
      <c r="I681" s="203">
        <v>30.11</v>
      </c>
      <c r="J681" s="203">
        <v>30.181000000000001</v>
      </c>
      <c r="K681" s="203">
        <v>30.245000000000001</v>
      </c>
      <c r="L681" s="203">
        <v>30.315999999999999</v>
      </c>
      <c r="M681" s="203">
        <v>30.41</v>
      </c>
      <c r="N681" s="413">
        <v>30.504999999999999</v>
      </c>
      <c r="O681" s="203">
        <v>30.6</v>
      </c>
      <c r="P681" s="203">
        <v>30.725999999999999</v>
      </c>
      <c r="Q681" s="203">
        <v>30.812999999999999</v>
      </c>
      <c r="R681" s="203">
        <v>30.899000000000001</v>
      </c>
      <c r="S681" s="203">
        <v>30.994</v>
      </c>
      <c r="T681" s="203">
        <v>31.088999999999999</v>
      </c>
      <c r="U681" s="203">
        <v>31.175999999999998</v>
      </c>
      <c r="V681" s="203">
        <v>31.262</v>
      </c>
      <c r="W681" s="203">
        <v>31.349</v>
      </c>
      <c r="X681" s="203">
        <v>31.443999999999999</v>
      </c>
      <c r="Y681" s="413">
        <v>31.530999999999999</v>
      </c>
      <c r="Z681" s="203">
        <v>31.602</v>
      </c>
      <c r="AA681" s="203">
        <v>31.672999999999998</v>
      </c>
      <c r="AB681" s="330">
        <v>31.72</v>
      </c>
      <c r="AC681" s="113"/>
      <c r="AD681" s="2593"/>
      <c r="AE681" s="203"/>
      <c r="AF681" s="95"/>
      <c r="AI681" s="406"/>
      <c r="AJ681" s="15"/>
      <c r="AK681" s="15"/>
      <c r="AL681" s="15"/>
      <c r="AM681" s="15"/>
    </row>
    <row r="682" spans="1:39" hidden="1" x14ac:dyDescent="0.25">
      <c r="A682" s="1870"/>
      <c r="B682" s="1867"/>
      <c r="C682" s="124" t="s">
        <v>117</v>
      </c>
      <c r="D682" s="108">
        <v>32.71</v>
      </c>
      <c r="E682" s="81">
        <v>32.737000000000002</v>
      </c>
      <c r="F682" s="155">
        <v>32.773000000000003</v>
      </c>
      <c r="G682" s="155">
        <v>32.804000000000002</v>
      </c>
      <c r="H682" s="412">
        <v>32.835000000000001</v>
      </c>
      <c r="I682" s="155">
        <v>32.857999999999997</v>
      </c>
      <c r="J682" s="155">
        <v>32.898000000000003</v>
      </c>
      <c r="K682" s="155">
        <v>32.933999999999997</v>
      </c>
      <c r="L682" s="155">
        <v>32.973999999999997</v>
      </c>
      <c r="M682" s="155">
        <v>33.027999999999999</v>
      </c>
      <c r="N682" s="412">
        <v>33.081000000000003</v>
      </c>
      <c r="O682" s="155">
        <v>33.134999999999998</v>
      </c>
      <c r="P682" s="155">
        <v>33.206000000000003</v>
      </c>
      <c r="Q682" s="155">
        <v>33.256</v>
      </c>
      <c r="R682" s="155">
        <v>33.305</v>
      </c>
      <c r="S682" s="155">
        <v>33.359000000000002</v>
      </c>
      <c r="T682" s="155">
        <v>33.411999999999999</v>
      </c>
      <c r="U682" s="155">
        <v>33.460999999999999</v>
      </c>
      <c r="V682" s="155">
        <v>33.511000000000003</v>
      </c>
      <c r="W682" s="155">
        <v>33.56</v>
      </c>
      <c r="X682" s="155">
        <v>33.613</v>
      </c>
      <c r="Y682" s="412">
        <v>33.662999999999997</v>
      </c>
      <c r="Z682" s="155">
        <v>33.703000000000003</v>
      </c>
      <c r="AA682" s="155">
        <v>33.743000000000002</v>
      </c>
      <c r="AB682" s="317">
        <v>33.770000000000003</v>
      </c>
      <c r="AC682" s="108"/>
      <c r="AD682" s="81"/>
      <c r="AE682" s="155"/>
      <c r="AF682" s="74"/>
      <c r="AI682" s="406"/>
      <c r="AJ682" s="15"/>
      <c r="AK682" s="15"/>
      <c r="AL682" s="15"/>
      <c r="AM682" s="15"/>
    </row>
    <row r="683" spans="1:39" ht="16.5" thickBot="1" x14ac:dyDescent="0.3">
      <c r="A683" s="3339" t="s">
        <v>42</v>
      </c>
      <c r="B683" s="3340"/>
      <c r="C683" s="3341"/>
      <c r="D683" s="114"/>
      <c r="E683" s="178">
        <f>SQRT(E677*E677+E678*E678)/E641/1.73</f>
        <v>5.9735747154150172</v>
      </c>
      <c r="F683" s="179">
        <f t="shared" ref="F683:AB683" si="309">SQRT(F677*F677+F678*F678)/F641/1.73</f>
        <v>8.0042712499106141</v>
      </c>
      <c r="G683" s="179">
        <f t="shared" si="309"/>
        <v>7.0540963343253615</v>
      </c>
      <c r="H683" s="419">
        <f t="shared" si="309"/>
        <v>6.9645210773795005</v>
      </c>
      <c r="I683" s="179">
        <f t="shared" si="309"/>
        <v>4.9755956933870342</v>
      </c>
      <c r="J683" s="179">
        <f t="shared" si="309"/>
        <v>9.0500275888037542</v>
      </c>
      <c r="K683" s="179">
        <f t="shared" si="309"/>
        <v>8.1940588527172675</v>
      </c>
      <c r="L683" s="179">
        <f t="shared" si="309"/>
        <v>9.0674482386371</v>
      </c>
      <c r="M683" s="179">
        <f t="shared" si="309"/>
        <v>12.097065398592104</v>
      </c>
      <c r="N683" s="419">
        <f t="shared" si="309"/>
        <v>11.920575298225399</v>
      </c>
      <c r="O683" s="179">
        <f t="shared" si="309"/>
        <v>12.008492796531737</v>
      </c>
      <c r="P683" s="179">
        <f t="shared" si="309"/>
        <v>15.954099934499991</v>
      </c>
      <c r="Q683" s="179">
        <f t="shared" si="309"/>
        <v>11.07976071675945</v>
      </c>
      <c r="R683" s="179">
        <f>SQRT(R677*R677+R678*R678)/R641/1.73</f>
        <v>11.055798041736731</v>
      </c>
      <c r="S683" s="179">
        <f t="shared" si="309"/>
        <v>12.170457053903117</v>
      </c>
      <c r="T683" s="179">
        <f t="shared" si="309"/>
        <v>12.057724774331158</v>
      </c>
      <c r="U683" s="179">
        <f t="shared" si="309"/>
        <v>11.014636999838112</v>
      </c>
      <c r="V683" s="179">
        <f t="shared" si="309"/>
        <v>10.973684080171539</v>
      </c>
      <c r="W683" s="179">
        <f t="shared" si="309"/>
        <v>10.931192780142368</v>
      </c>
      <c r="X683" s="179">
        <f t="shared" si="309"/>
        <v>12.000197461476525</v>
      </c>
      <c r="Y683" s="419">
        <f>SQRT(Y677*Y677+Y678*Y678)/Y641/1.73</f>
        <v>11.100966000427892</v>
      </c>
      <c r="Z683" s="179">
        <f t="shared" si="309"/>
        <v>9.0153863348753198</v>
      </c>
      <c r="AA683" s="179">
        <f t="shared" si="309"/>
        <v>8.9639188581769247</v>
      </c>
      <c r="AB683" s="405">
        <f t="shared" si="309"/>
        <v>6.019481149347464</v>
      </c>
      <c r="AC683" s="109">
        <f>AVERAGE(E683:AB683)</f>
        <v>9.9019596429004775</v>
      </c>
      <c r="AD683" s="96">
        <f>(AC679-AC683)/AC679</f>
        <v>-2.7300904203015164E-3</v>
      </c>
      <c r="AE683" s="79"/>
      <c r="AF683" s="80"/>
      <c r="AG683" s="15"/>
      <c r="AH683" s="15"/>
      <c r="AI683" s="15"/>
      <c r="AJ683" s="15"/>
      <c r="AK683" s="406"/>
      <c r="AL683" s="406"/>
      <c r="AM683" s="406"/>
    </row>
    <row r="684" spans="1:39" ht="16.5" thickBot="1" x14ac:dyDescent="0.3">
      <c r="A684" s="610"/>
      <c r="B684" s="611" t="s">
        <v>31</v>
      </c>
      <c r="C684" s="121" t="s">
        <v>13</v>
      </c>
      <c r="D684" s="645"/>
      <c r="E684" s="2593">
        <f t="shared" ref="E684:AB684" si="310">(E685-D685)*$AE684*$AF684</f>
        <v>4.3999999999999773</v>
      </c>
      <c r="F684" s="203">
        <f t="shared" si="310"/>
        <v>6.4000000000000057</v>
      </c>
      <c r="G684" s="203">
        <f t="shared" si="310"/>
        <v>3.1999999999999318</v>
      </c>
      <c r="H684" s="413">
        <f t="shared" si="310"/>
        <v>4.0000000000000568</v>
      </c>
      <c r="I684" s="203">
        <f t="shared" si="310"/>
        <v>3.5999999999999943</v>
      </c>
      <c r="J684" s="203">
        <f t="shared" si="310"/>
        <v>3.1999999999999318</v>
      </c>
      <c r="K684" s="203">
        <f t="shared" si="310"/>
        <v>3.2000000000000739</v>
      </c>
      <c r="L684" s="203">
        <f t="shared" si="310"/>
        <v>2.3999999999999488</v>
      </c>
      <c r="M684" s="203">
        <f t="shared" si="310"/>
        <v>2.4000000000000909</v>
      </c>
      <c r="N684" s="413">
        <f t="shared" si="310"/>
        <v>2.3999999999999488</v>
      </c>
      <c r="O684" s="203">
        <f t="shared" si="310"/>
        <v>2.0000000000000284</v>
      </c>
      <c r="P684" s="203">
        <f t="shared" si="310"/>
        <v>2.0000000000000284</v>
      </c>
      <c r="Q684" s="203">
        <f t="shared" si="310"/>
        <v>2.7999999999998693</v>
      </c>
      <c r="R684" s="203">
        <f t="shared" si="310"/>
        <v>2.8000000000000114</v>
      </c>
      <c r="S684" s="203">
        <f t="shared" si="310"/>
        <v>2.0000000000000284</v>
      </c>
      <c r="T684" s="203">
        <f t="shared" si="310"/>
        <v>3.5999999999999943</v>
      </c>
      <c r="U684" s="203">
        <f t="shared" si="310"/>
        <v>4.0000000000000568</v>
      </c>
      <c r="V684" s="203">
        <f t="shared" si="310"/>
        <v>4.8000000000000398</v>
      </c>
      <c r="W684" s="203">
        <f t="shared" si="310"/>
        <v>2.7999999999998693</v>
      </c>
      <c r="X684" s="203">
        <f t="shared" si="310"/>
        <v>2.0000000000000284</v>
      </c>
      <c r="Y684" s="413">
        <f>(Y685-X685)*$AE684*$AF684</f>
        <v>3.5999999999999943</v>
      </c>
      <c r="Z684" s="203">
        <f>(Z685-Y685)*$AE684*$AF684</f>
        <v>4.0000000000000568</v>
      </c>
      <c r="AA684" s="203">
        <f t="shared" si="310"/>
        <v>3.5999999999999943</v>
      </c>
      <c r="AB684" s="95">
        <f t="shared" si="310"/>
        <v>3.5999999999999943</v>
      </c>
      <c r="AC684" s="612">
        <f>SUM(E684:AB684)</f>
        <v>78.799999999999955</v>
      </c>
      <c r="AD684" s="513"/>
      <c r="AE684" s="514">
        <v>1</v>
      </c>
      <c r="AF684" s="515">
        <v>40</v>
      </c>
      <c r="AI684" s="406"/>
      <c r="AJ684" s="14"/>
      <c r="AK684" s="14"/>
      <c r="AL684" s="15"/>
      <c r="AM684" s="14"/>
    </row>
    <row r="685" spans="1:39" ht="16.5" thickBot="1" x14ac:dyDescent="0.3">
      <c r="A685" s="2599"/>
      <c r="B685" s="3428" t="s">
        <v>116</v>
      </c>
      <c r="C685" s="3429"/>
      <c r="D685" s="128">
        <v>17.53</v>
      </c>
      <c r="E685" s="93">
        <v>17.64</v>
      </c>
      <c r="F685" s="94">
        <v>17.8</v>
      </c>
      <c r="G685" s="94">
        <v>17.88</v>
      </c>
      <c r="H685" s="440">
        <v>17.98</v>
      </c>
      <c r="I685" s="94">
        <v>18.07</v>
      </c>
      <c r="J685" s="94">
        <v>18.149999999999999</v>
      </c>
      <c r="K685" s="94">
        <v>18.23</v>
      </c>
      <c r="L685" s="94">
        <v>18.29</v>
      </c>
      <c r="M685" s="94">
        <v>18.350000000000001</v>
      </c>
      <c r="N685" s="440">
        <v>18.41</v>
      </c>
      <c r="O685" s="94">
        <v>18.46</v>
      </c>
      <c r="P685" s="94">
        <v>18.510000000000002</v>
      </c>
      <c r="Q685" s="94">
        <v>18.579999999999998</v>
      </c>
      <c r="R685" s="94">
        <v>18.649999999999999</v>
      </c>
      <c r="S685" s="94">
        <v>18.7</v>
      </c>
      <c r="T685" s="94">
        <v>18.79</v>
      </c>
      <c r="U685" s="94">
        <v>18.89</v>
      </c>
      <c r="V685" s="94">
        <v>19.010000000000002</v>
      </c>
      <c r="W685" s="94">
        <v>19.079999999999998</v>
      </c>
      <c r="X685" s="94">
        <v>19.13</v>
      </c>
      <c r="Y685" s="440">
        <v>19.22</v>
      </c>
      <c r="Z685" s="94">
        <v>19.32</v>
      </c>
      <c r="AA685" s="94">
        <v>19.41</v>
      </c>
      <c r="AB685" s="505">
        <v>19.5</v>
      </c>
      <c r="AC685" s="613"/>
      <c r="AD685" s="519"/>
      <c r="AE685" s="520"/>
      <c r="AF685" s="521"/>
      <c r="AI685" s="406"/>
      <c r="AJ685" s="478"/>
      <c r="AK685" s="479"/>
      <c r="AL685" s="478"/>
      <c r="AM685" s="15"/>
    </row>
    <row r="686" spans="1:39" ht="16.5" thickBot="1" x14ac:dyDescent="0.3">
      <c r="A686" s="1841"/>
      <c r="B686" s="1842" t="s">
        <v>30</v>
      </c>
      <c r="C686" s="644" t="s">
        <v>13</v>
      </c>
      <c r="D686" s="645" t="s">
        <v>135</v>
      </c>
      <c r="E686" s="646">
        <f t="shared" ref="E686:AB686" si="311">(E687-D687)*$AE686*$AF686</f>
        <v>0</v>
      </c>
      <c r="F686" s="647">
        <f t="shared" si="311"/>
        <v>0</v>
      </c>
      <c r="G686" s="647">
        <f t="shared" si="311"/>
        <v>0</v>
      </c>
      <c r="H686" s="648">
        <f t="shared" si="311"/>
        <v>0</v>
      </c>
      <c r="I686" s="647">
        <f t="shared" si="311"/>
        <v>0</v>
      </c>
      <c r="J686" s="647">
        <f t="shared" si="311"/>
        <v>0</v>
      </c>
      <c r="K686" s="647">
        <f t="shared" si="311"/>
        <v>0</v>
      </c>
      <c r="L686" s="647">
        <f t="shared" si="311"/>
        <v>0</v>
      </c>
      <c r="M686" s="647">
        <f t="shared" si="311"/>
        <v>0</v>
      </c>
      <c r="N686" s="648">
        <f t="shared" si="311"/>
        <v>0</v>
      </c>
      <c r="O686" s="647">
        <f t="shared" si="311"/>
        <v>0</v>
      </c>
      <c r="P686" s="647">
        <f t="shared" si="311"/>
        <v>0</v>
      </c>
      <c r="Q686" s="647">
        <f t="shared" si="311"/>
        <v>0</v>
      </c>
      <c r="R686" s="647">
        <f t="shared" si="311"/>
        <v>0</v>
      </c>
      <c r="S686" s="647">
        <f t="shared" si="311"/>
        <v>0</v>
      </c>
      <c r="T686" s="647">
        <f t="shared" si="311"/>
        <v>0</v>
      </c>
      <c r="U686" s="647">
        <f t="shared" si="311"/>
        <v>0</v>
      </c>
      <c r="V686" s="647">
        <f t="shared" si="311"/>
        <v>0</v>
      </c>
      <c r="W686" s="647">
        <f t="shared" si="311"/>
        <v>0</v>
      </c>
      <c r="X686" s="647">
        <f t="shared" si="311"/>
        <v>0</v>
      </c>
      <c r="Y686" s="648">
        <f>(Y687-X687)*$AE686*$AF686</f>
        <v>0</v>
      </c>
      <c r="Z686" s="647">
        <f>(Z687-Y687)*$AE686*$AF686</f>
        <v>0</v>
      </c>
      <c r="AA686" s="647">
        <f t="shared" si="311"/>
        <v>0</v>
      </c>
      <c r="AB686" s="1843">
        <f t="shared" si="311"/>
        <v>0</v>
      </c>
      <c r="AC686" s="1844">
        <f>SUM(E686:AB686)</f>
        <v>0</v>
      </c>
      <c r="AD686" s="1563"/>
      <c r="AE686" s="1564">
        <v>1</v>
      </c>
      <c r="AF686" s="1565">
        <v>40</v>
      </c>
      <c r="AI686" s="406"/>
      <c r="AJ686" s="14"/>
      <c r="AK686" s="14"/>
      <c r="AL686" s="15"/>
      <c r="AM686" s="14"/>
    </row>
    <row r="687" spans="1:39" ht="16.5" thickBot="1" x14ac:dyDescent="0.3">
      <c r="A687" s="1835"/>
      <c r="B687" s="3430" t="s">
        <v>116</v>
      </c>
      <c r="C687" s="3431"/>
      <c r="D687" s="182"/>
      <c r="E687" s="242"/>
      <c r="F687" s="227"/>
      <c r="G687" s="227"/>
      <c r="H687" s="435"/>
      <c r="I687" s="227"/>
      <c r="J687" s="227"/>
      <c r="K687" s="227"/>
      <c r="L687" s="227"/>
      <c r="M687" s="227"/>
      <c r="N687" s="435"/>
      <c r="O687" s="227"/>
      <c r="P687" s="227"/>
      <c r="Q687" s="227"/>
      <c r="R687" s="227"/>
      <c r="S687" s="227"/>
      <c r="T687" s="227"/>
      <c r="U687" s="227"/>
      <c r="V687" s="227"/>
      <c r="W687" s="227"/>
      <c r="X687" s="227"/>
      <c r="Y687" s="435"/>
      <c r="Z687" s="227"/>
      <c r="AA687" s="227"/>
      <c r="AB687" s="1208"/>
      <c r="AC687" s="1840"/>
      <c r="AD687" s="1559"/>
      <c r="AE687" s="1560"/>
      <c r="AF687" s="1561"/>
      <c r="AI687" s="406"/>
      <c r="AJ687" s="478"/>
      <c r="AK687" s="479"/>
      <c r="AL687" s="478"/>
      <c r="AM687" s="15"/>
    </row>
    <row r="688" spans="1:39" ht="15.75" customHeight="1" x14ac:dyDescent="0.25">
      <c r="A688" s="3374" t="s">
        <v>32</v>
      </c>
      <c r="B688" s="3375"/>
      <c r="C688" s="125" t="s">
        <v>13</v>
      </c>
      <c r="D688" s="122"/>
      <c r="E688" s="138">
        <f t="shared" ref="E688:AC689" si="312">SUM(E642,E649,E656,E663,E670,E677)</f>
        <v>564</v>
      </c>
      <c r="F688" s="136">
        <f t="shared" si="312"/>
        <v>532</v>
      </c>
      <c r="G688" s="136">
        <f t="shared" si="312"/>
        <v>567.99999999999784</v>
      </c>
      <c r="H688" s="411">
        <f t="shared" si="312"/>
        <v>548.00000000001251</v>
      </c>
      <c r="I688" s="136">
        <f t="shared" si="312"/>
        <v>583.99999999999955</v>
      </c>
      <c r="J688" s="136">
        <f t="shared" si="312"/>
        <v>755.99999999998954</v>
      </c>
      <c r="K688" s="136">
        <f t="shared" si="312"/>
        <v>855.99999999999807</v>
      </c>
      <c r="L688" s="136">
        <f t="shared" si="312"/>
        <v>882.00000000000864</v>
      </c>
      <c r="M688" s="136">
        <f t="shared" si="312"/>
        <v>1009.9999999999944</v>
      </c>
      <c r="N688" s="411">
        <f t="shared" si="312"/>
        <v>1007.9999999999992</v>
      </c>
      <c r="O688" s="136">
        <f t="shared" si="312"/>
        <v>993.99999999999977</v>
      </c>
      <c r="P688" s="136">
        <f t="shared" si="312"/>
        <v>977.99999999999443</v>
      </c>
      <c r="Q688" s="136">
        <f t="shared" si="312"/>
        <v>900.00000000000205</v>
      </c>
      <c r="R688" s="136">
        <f>SUM(R642,R649,R656,R663,R670,R677)</f>
        <v>1006.0000000000143</v>
      </c>
      <c r="S688" s="136">
        <f t="shared" si="312"/>
        <v>917.99999999999932</v>
      </c>
      <c r="T688" s="136">
        <f t="shared" si="312"/>
        <v>867.9999999999701</v>
      </c>
      <c r="U688" s="136">
        <f t="shared" si="312"/>
        <v>850.00000000001569</v>
      </c>
      <c r="V688" s="136">
        <f t="shared" si="312"/>
        <v>851.99999999999682</v>
      </c>
      <c r="W688" s="136">
        <f t="shared" si="312"/>
        <v>886.00000000000637</v>
      </c>
      <c r="X688" s="136">
        <f t="shared" si="312"/>
        <v>822.00000000000978</v>
      </c>
      <c r="Y688" s="436">
        <f>SUM(Y642,Y649,Y656,Y663,Y670,Y677)</f>
        <v>867.9999999999809</v>
      </c>
      <c r="Z688" s="136">
        <f t="shared" si="312"/>
        <v>710.0000000000116</v>
      </c>
      <c r="AA688" s="136">
        <f t="shared" si="312"/>
        <v>705.99999999999238</v>
      </c>
      <c r="AB688" s="522">
        <f t="shared" si="312"/>
        <v>533.99999999999545</v>
      </c>
      <c r="AC688" s="586">
        <f t="shared" si="312"/>
        <v>19199.999999999993</v>
      </c>
      <c r="AD688" s="1"/>
      <c r="AE688" s="1"/>
      <c r="AF688" s="1"/>
      <c r="AG688" s="1"/>
      <c r="AI688" s="406"/>
      <c r="AJ688" s="406"/>
      <c r="AK688" s="406"/>
      <c r="AL688" s="406"/>
      <c r="AM688" s="406"/>
    </row>
    <row r="689" spans="1:40" ht="16.5" thickBot="1" x14ac:dyDescent="0.3">
      <c r="A689" s="3432"/>
      <c r="B689" s="3433"/>
      <c r="C689" s="500" t="s">
        <v>14</v>
      </c>
      <c r="D689" s="128"/>
      <c r="E689" s="614">
        <f t="shared" si="312"/>
        <v>289.99999999999915</v>
      </c>
      <c r="F689" s="325">
        <f t="shared" si="312"/>
        <v>275.99999999999625</v>
      </c>
      <c r="G689" s="325">
        <f t="shared" si="312"/>
        <v>290.00000000000625</v>
      </c>
      <c r="H689" s="439">
        <f t="shared" si="312"/>
        <v>281.99999999999648</v>
      </c>
      <c r="I689" s="325">
        <f t="shared" si="312"/>
        <v>285.99999999998715</v>
      </c>
      <c r="J689" s="325">
        <f t="shared" si="312"/>
        <v>375.99999999999056</v>
      </c>
      <c r="K689" s="325">
        <f t="shared" si="312"/>
        <v>417.99999999999216</v>
      </c>
      <c r="L689" s="325">
        <f t="shared" si="312"/>
        <v>435.99999999999994</v>
      </c>
      <c r="M689" s="325">
        <f t="shared" si="312"/>
        <v>500.00000000003553</v>
      </c>
      <c r="N689" s="439">
        <f t="shared" si="312"/>
        <v>499.99999999996447</v>
      </c>
      <c r="O689" s="325">
        <f t="shared" si="312"/>
        <v>498.00000000002598</v>
      </c>
      <c r="P689" s="325">
        <f t="shared" si="312"/>
        <v>490.00000000000199</v>
      </c>
      <c r="Q689" s="325">
        <f t="shared" si="312"/>
        <v>445.99999999998374</v>
      </c>
      <c r="R689" s="325">
        <f>SUM(R643,R650,R657,R664,R671,R678)</f>
        <v>502.00000000002376</v>
      </c>
      <c r="S689" s="325">
        <f t="shared" si="312"/>
        <v>455.99999999997465</v>
      </c>
      <c r="T689" s="325">
        <f t="shared" si="312"/>
        <v>432.00000000003769</v>
      </c>
      <c r="U689" s="325">
        <f t="shared" si="312"/>
        <v>421.99999999997573</v>
      </c>
      <c r="V689" s="325">
        <f t="shared" si="312"/>
        <v>418.00000000002058</v>
      </c>
      <c r="W689" s="325">
        <f t="shared" si="312"/>
        <v>441.99999999995043</v>
      </c>
      <c r="X689" s="325">
        <f t="shared" si="312"/>
        <v>410.00000000003212</v>
      </c>
      <c r="Y689" s="657">
        <f>SUM(Y643,Y650,Y657,Y664,Y671,Y678)</f>
        <v>437.99999999998107</v>
      </c>
      <c r="Z689" s="325">
        <f t="shared" si="312"/>
        <v>360.00000000002075</v>
      </c>
      <c r="AA689" s="325">
        <f t="shared" si="312"/>
        <v>362.0000000000374</v>
      </c>
      <c r="AB689" s="615">
        <f t="shared" si="312"/>
        <v>269.9999999999676</v>
      </c>
      <c r="AC689" s="616">
        <f t="shared" si="312"/>
        <v>9600</v>
      </c>
      <c r="AD689" s="1"/>
      <c r="AE689" s="1"/>
      <c r="AF689" s="1"/>
      <c r="AG689" s="1"/>
      <c r="AI689" s="406"/>
      <c r="AJ689" s="406"/>
      <c r="AK689" s="406"/>
      <c r="AL689" s="406"/>
      <c r="AM689" s="406"/>
    </row>
    <row r="690" spans="1:40" ht="15.75" customHeight="1" x14ac:dyDescent="0.25">
      <c r="A690" s="3304" t="s">
        <v>33</v>
      </c>
      <c r="B690" s="3308"/>
      <c r="C690" s="121" t="s">
        <v>34</v>
      </c>
      <c r="D690" s="113"/>
      <c r="E690" s="139">
        <f t="shared" ref="E690:AC690" si="313">100-(E688/(E589+E596))*100</f>
        <v>3.4246575342471033</v>
      </c>
      <c r="F690" s="137">
        <f t="shared" si="313"/>
        <v>3.6231884057958013</v>
      </c>
      <c r="G690" s="137">
        <f t="shared" si="313"/>
        <v>-3.6496350364955958</v>
      </c>
      <c r="H690" s="425">
        <f t="shared" si="313"/>
        <v>0.72463768115579796</v>
      </c>
      <c r="I690" s="137">
        <f t="shared" si="313"/>
        <v>6.2527760746888816E-13</v>
      </c>
      <c r="J690" s="137">
        <f t="shared" si="313"/>
        <v>3.0769230769245581</v>
      </c>
      <c r="K690" s="137">
        <f t="shared" si="313"/>
        <v>2.2831050228318048</v>
      </c>
      <c r="L690" s="137">
        <f t="shared" si="313"/>
        <v>-1.1467889908250584</v>
      </c>
      <c r="M690" s="137">
        <f t="shared" si="313"/>
        <v>1.3671875000006395</v>
      </c>
      <c r="N690" s="425">
        <f t="shared" si="313"/>
        <v>2.7027027027002504</v>
      </c>
      <c r="O690" s="137">
        <f t="shared" si="313"/>
        <v>2.5490196078441443</v>
      </c>
      <c r="P690" s="137">
        <f t="shared" si="313"/>
        <v>-0.20491803278642351</v>
      </c>
      <c r="Q690" s="137">
        <f t="shared" si="313"/>
        <v>5.8577405857755451</v>
      </c>
      <c r="R690" s="137">
        <f t="shared" si="313"/>
        <v>7.1955719557160762</v>
      </c>
      <c r="S690" s="137">
        <f t="shared" si="313"/>
        <v>2.3404255319176741</v>
      </c>
      <c r="T690" s="137">
        <f t="shared" si="313"/>
        <v>2.6905829596441606</v>
      </c>
      <c r="U690" s="137">
        <f t="shared" si="313"/>
        <v>1.1627906976708999</v>
      </c>
      <c r="V690" s="137">
        <f t="shared" si="313"/>
        <v>2.7397260273981487</v>
      </c>
      <c r="W690" s="137">
        <f t="shared" si="313"/>
        <v>2.4229074889846913</v>
      </c>
      <c r="X690" s="137">
        <f t="shared" si="313"/>
        <v>0.24271844660223962</v>
      </c>
      <c r="Y690" s="425">
        <f>100-(Y688/(Y589+Y596))*100</f>
        <v>4.4052863436160692</v>
      </c>
      <c r="Z690" s="137">
        <f t="shared" si="313"/>
        <v>5.0802139037405425</v>
      </c>
      <c r="AA690" s="137">
        <f t="shared" si="313"/>
        <v>3.0219780219802175</v>
      </c>
      <c r="AB690" s="140">
        <f t="shared" si="313"/>
        <v>3.2608695652168933</v>
      </c>
      <c r="AC690" s="528">
        <f t="shared" si="313"/>
        <v>2.4390243902439579</v>
      </c>
      <c r="AD690" s="1"/>
      <c r="AE690" s="1"/>
      <c r="AF690" s="1"/>
      <c r="AG690" s="1"/>
    </row>
    <row r="691" spans="1:40" ht="16.5" thickBot="1" x14ac:dyDescent="0.3">
      <c r="A691" s="3309"/>
      <c r="B691" s="3310"/>
      <c r="C691" s="126" t="s">
        <v>35</v>
      </c>
      <c r="D691" s="114"/>
      <c r="E691" s="529">
        <f t="shared" ref="E691:AC691" si="314">100-(E689/(E590+E597))*100</f>
        <v>-5.0724637681116604</v>
      </c>
      <c r="F691" s="530">
        <f t="shared" si="314"/>
        <v>-4.5454545454491608</v>
      </c>
      <c r="G691" s="530">
        <f t="shared" si="314"/>
        <v>-11.538461538467843</v>
      </c>
      <c r="H691" s="430">
        <f t="shared" si="314"/>
        <v>-6.8181818181764413</v>
      </c>
      <c r="I691" s="530">
        <f t="shared" si="314"/>
        <v>-3.6231884057991834</v>
      </c>
      <c r="J691" s="530">
        <f t="shared" si="314"/>
        <v>-1.075268817197923</v>
      </c>
      <c r="K691" s="530">
        <f t="shared" si="314"/>
        <v>-0.48076923076811795</v>
      </c>
      <c r="L691" s="530">
        <f t="shared" si="314"/>
        <v>-4.8076923076930882</v>
      </c>
      <c r="M691" s="530">
        <f t="shared" si="314"/>
        <v>-2.459016393450014</v>
      </c>
      <c r="N691" s="430">
        <f t="shared" si="314"/>
        <v>-1.6260162601573995</v>
      </c>
      <c r="O691" s="530">
        <f t="shared" si="314"/>
        <v>-2.8925619834745646</v>
      </c>
      <c r="P691" s="530">
        <f t="shared" si="314"/>
        <v>-5.603448275862803</v>
      </c>
      <c r="Q691" s="530">
        <f t="shared" si="314"/>
        <v>2.1929824561415217</v>
      </c>
      <c r="R691" s="530">
        <f t="shared" si="314"/>
        <v>2.7131782945727281</v>
      </c>
      <c r="S691" s="530">
        <f t="shared" si="314"/>
        <v>-1.7857142857069306</v>
      </c>
      <c r="T691" s="530">
        <f t="shared" si="314"/>
        <v>-1.8867924528443325</v>
      </c>
      <c r="U691" s="530">
        <f t="shared" si="314"/>
        <v>-3.4313725490097369</v>
      </c>
      <c r="V691" s="530">
        <f t="shared" si="314"/>
        <v>-0.48076923077493916</v>
      </c>
      <c r="W691" s="530">
        <f t="shared" si="314"/>
        <v>-2.3148148148061978</v>
      </c>
      <c r="X691" s="530">
        <f t="shared" si="314"/>
        <v>-4.5918367347031648</v>
      </c>
      <c r="Y691" s="430">
        <f>100-(Y689/(Y590+Y597))*100</f>
        <v>-1.3888888888806719</v>
      </c>
      <c r="Z691" s="530">
        <f t="shared" si="314"/>
        <v>-1.1235955056253459</v>
      </c>
      <c r="AA691" s="530">
        <f t="shared" si="314"/>
        <v>-5.232558139547578</v>
      </c>
      <c r="AB691" s="531">
        <f t="shared" si="314"/>
        <v>-2.2727272727111227</v>
      </c>
      <c r="AC691" s="532">
        <f t="shared" si="314"/>
        <v>-2.5641025641023987</v>
      </c>
      <c r="AD691" s="1"/>
      <c r="AE691" s="1"/>
      <c r="AF691" s="1"/>
      <c r="AG691" s="1"/>
    </row>
    <row r="692" spans="1:40" ht="15.75" customHeight="1" x14ac:dyDescent="0.25">
      <c r="A692" s="3370"/>
      <c r="B692" s="3371"/>
      <c r="C692" s="228"/>
      <c r="D692" s="453" t="s">
        <v>111</v>
      </c>
      <c r="E692" s="454">
        <f t="shared" ref="E692:AC692" si="315">(E591+E598-E644-E651-E658-E665-E672-E679)/(E591+E598)</f>
        <v>0</v>
      </c>
      <c r="F692" s="454">
        <f t="shared" si="315"/>
        <v>0</v>
      </c>
      <c r="G692" s="454">
        <f t="shared" si="315"/>
        <v>-5.8823529411764705E-2</v>
      </c>
      <c r="H692" s="455">
        <f t="shared" si="315"/>
        <v>-2.9411764705882353E-2</v>
      </c>
      <c r="I692" s="454">
        <f t="shared" si="315"/>
        <v>-2.7777777777777776E-2</v>
      </c>
      <c r="J692" s="454">
        <f t="shared" si="315"/>
        <v>0</v>
      </c>
      <c r="K692" s="454">
        <f t="shared" si="315"/>
        <v>0</v>
      </c>
      <c r="L692" s="454">
        <f t="shared" si="315"/>
        <v>-3.7037037037037035E-2</v>
      </c>
      <c r="M692" s="454">
        <f t="shared" si="315"/>
        <v>-1.5873015873015872E-2</v>
      </c>
      <c r="N692" s="455">
        <f t="shared" si="315"/>
        <v>0</v>
      </c>
      <c r="O692" s="454">
        <f t="shared" si="315"/>
        <v>0</v>
      </c>
      <c r="P692" s="454">
        <f t="shared" si="315"/>
        <v>-3.3333333333333333E-2</v>
      </c>
      <c r="Q692" s="454">
        <f t="shared" si="315"/>
        <v>3.3898305084745763E-2</v>
      </c>
      <c r="R692" s="454">
        <f t="shared" si="315"/>
        <v>4.4776119402985072E-2</v>
      </c>
      <c r="S692" s="454">
        <f t="shared" si="315"/>
        <v>0</v>
      </c>
      <c r="T692" s="454">
        <f t="shared" si="315"/>
        <v>0</v>
      </c>
      <c r="U692" s="454">
        <f t="shared" si="315"/>
        <v>-1.8867924528301886E-2</v>
      </c>
      <c r="V692" s="454">
        <f t="shared" si="315"/>
        <v>0</v>
      </c>
      <c r="W692" s="454">
        <f t="shared" si="315"/>
        <v>0</v>
      </c>
      <c r="X692" s="454">
        <f t="shared" si="315"/>
        <v>1.8867924528301886E-2</v>
      </c>
      <c r="Y692" s="455">
        <f>(Y591+Y598-Y644-Y651-Y658-Y665-Y672-Y679)/(Y591+Y598)</f>
        <v>1.7857142857142856E-2</v>
      </c>
      <c r="Z692" s="454">
        <f t="shared" si="315"/>
        <v>2.1739130434782608E-2</v>
      </c>
      <c r="AA692" s="454">
        <f t="shared" si="315"/>
        <v>0</v>
      </c>
      <c r="AB692" s="456">
        <f t="shared" si="315"/>
        <v>0</v>
      </c>
      <c r="AC692" s="457">
        <f t="shared" si="315"/>
        <v>-1.6447368421051696E-3</v>
      </c>
      <c r="AD692" s="1"/>
      <c r="AE692" s="24"/>
      <c r="AF692" s="1"/>
      <c r="AG692" s="24"/>
    </row>
    <row r="693" spans="1:40" ht="16.5" thickBot="1" x14ac:dyDescent="0.3">
      <c r="A693" s="3372"/>
      <c r="B693" s="3373"/>
      <c r="C693" s="229"/>
      <c r="D693" s="141" t="s">
        <v>112</v>
      </c>
      <c r="E693" s="458">
        <f t="shared" ref="E693:AC693" si="316">(E595+E602-E648-E662-E669-E676-E683)/(E595+E602)</f>
        <v>8.9673574950217723E-3</v>
      </c>
      <c r="F693" s="458">
        <f t="shared" si="316"/>
        <v>1.3586205965893139E-2</v>
      </c>
      <c r="G693" s="458">
        <f t="shared" si="316"/>
        <v>-5.8939301173113356E-2</v>
      </c>
      <c r="H693" s="459">
        <f t="shared" si="316"/>
        <v>-1.5342503335145309E-2</v>
      </c>
      <c r="I693" s="458">
        <f t="shared" si="316"/>
        <v>-1.636922959891679E-2</v>
      </c>
      <c r="J693" s="458">
        <f t="shared" si="316"/>
        <v>1.6170952207477489E-2</v>
      </c>
      <c r="K693" s="458">
        <f t="shared" si="316"/>
        <v>9.7793560185188352E-3</v>
      </c>
      <c r="L693" s="458">
        <f t="shared" si="316"/>
        <v>-2.737335310903307E-2</v>
      </c>
      <c r="M693" s="458">
        <f t="shared" si="316"/>
        <v>-1.2778427843487847E-3</v>
      </c>
      <c r="N693" s="459">
        <f t="shared" si="316"/>
        <v>1.1589827415362857E-2</v>
      </c>
      <c r="O693" s="458">
        <f t="shared" si="316"/>
        <v>8.3475521942045407E-3</v>
      </c>
      <c r="P693" s="458">
        <f t="shared" si="316"/>
        <v>-2.0011036174710426E-2</v>
      </c>
      <c r="Q693" s="458">
        <f t="shared" si="316"/>
        <v>4.5192136803015891E-2</v>
      </c>
      <c r="R693" s="458">
        <f t="shared" si="316"/>
        <v>5.7498141043696271E-2</v>
      </c>
      <c r="S693" s="458">
        <f t="shared" si="316"/>
        <v>9.3881328731164875E-3</v>
      </c>
      <c r="T693" s="458">
        <f t="shared" si="316"/>
        <v>1.0667278681939802E-2</v>
      </c>
      <c r="U693" s="458">
        <f t="shared" si="316"/>
        <v>-2.4985520910069726E-3</v>
      </c>
      <c r="V693" s="458">
        <f t="shared" si="316"/>
        <v>1.3543830306860925E-2</v>
      </c>
      <c r="W693" s="458">
        <f t="shared" si="316"/>
        <v>8.0358145224247619E-3</v>
      </c>
      <c r="X693" s="458">
        <f t="shared" si="316"/>
        <v>-1.3801030113840394E-2</v>
      </c>
      <c r="Y693" s="459">
        <f>(Y595+Y602-Y648-Y662-Y669-Y676-Y683)/(Y595+Y602)</f>
        <v>2.5177444729504731E-2</v>
      </c>
      <c r="Z693" s="458">
        <f t="shared" si="316"/>
        <v>3.1594585997798567E-2</v>
      </c>
      <c r="AA693" s="458">
        <f t="shared" si="316"/>
        <v>7.0183430331001093E-3</v>
      </c>
      <c r="AB693" s="460">
        <f t="shared" si="316"/>
        <v>1.4080294140131797E-2</v>
      </c>
      <c r="AC693" s="461">
        <f t="shared" si="316"/>
        <v>7.5727214797714987E-3</v>
      </c>
      <c r="AD693" s="1"/>
      <c r="AE693" s="24"/>
      <c r="AF693" s="1"/>
      <c r="AG693" s="24"/>
    </row>
    <row r="694" spans="1:40" s="664" customFormat="1" ht="31.5" customHeight="1" thickBot="1" x14ac:dyDescent="0.3">
      <c r="A694" s="2503"/>
      <c r="B694" s="2503"/>
      <c r="C694" s="2504"/>
      <c r="D694" s="2428"/>
      <c r="E694" s="2505"/>
      <c r="F694" s="2505"/>
      <c r="G694" s="2505"/>
      <c r="H694" s="2505"/>
      <c r="I694" s="2505"/>
      <c r="J694" s="2505"/>
      <c r="K694" s="2505"/>
      <c r="L694" s="2505"/>
      <c r="M694" s="2505"/>
      <c r="N694" s="2505"/>
      <c r="O694" s="2505"/>
      <c r="P694" s="2505"/>
      <c r="Q694" s="2505"/>
      <c r="R694" s="2505"/>
      <c r="S694" s="2505"/>
      <c r="T694" s="2505"/>
      <c r="U694" s="2505"/>
      <c r="V694" s="1215"/>
      <c r="W694" s="2505"/>
      <c r="X694" s="2505"/>
      <c r="Y694" s="2505"/>
      <c r="Z694" s="2505"/>
      <c r="AA694" s="2505"/>
      <c r="AB694" s="2505"/>
      <c r="AC694" s="2505"/>
      <c r="AD694" s="663"/>
      <c r="AE694" s="2506"/>
      <c r="AF694" s="663"/>
      <c r="AG694" s="2506"/>
    </row>
    <row r="695" spans="1:40" ht="16.5" thickBot="1" x14ac:dyDescent="0.3">
      <c r="A695" s="3348" t="s">
        <v>891</v>
      </c>
      <c r="B695" s="3434"/>
      <c r="C695" s="165"/>
      <c r="D695" s="167">
        <v>0</v>
      </c>
      <c r="E695" s="464">
        <v>1</v>
      </c>
      <c r="F695" s="465">
        <v>2</v>
      </c>
      <c r="G695" s="465">
        <v>3</v>
      </c>
      <c r="H695" s="467">
        <v>4</v>
      </c>
      <c r="I695" s="465">
        <v>5</v>
      </c>
      <c r="J695" s="465">
        <v>6</v>
      </c>
      <c r="K695" s="465">
        <v>7</v>
      </c>
      <c r="L695" s="465">
        <v>8</v>
      </c>
      <c r="M695" s="465">
        <v>9</v>
      </c>
      <c r="N695" s="467">
        <v>10</v>
      </c>
      <c r="O695" s="465">
        <v>11</v>
      </c>
      <c r="P695" s="465">
        <v>12</v>
      </c>
      <c r="Q695" s="465">
        <v>13</v>
      </c>
      <c r="R695" s="465">
        <v>14</v>
      </c>
      <c r="S695" s="465">
        <v>15</v>
      </c>
      <c r="T695" s="465">
        <v>16</v>
      </c>
      <c r="U695" s="465">
        <v>17</v>
      </c>
      <c r="V695" s="465">
        <v>18</v>
      </c>
      <c r="W695" s="465">
        <v>19</v>
      </c>
      <c r="X695" s="465">
        <v>20</v>
      </c>
      <c r="Y695" s="467">
        <v>21</v>
      </c>
      <c r="Z695" s="465">
        <v>22</v>
      </c>
      <c r="AA695" s="465">
        <v>23</v>
      </c>
      <c r="AB695" s="468">
        <v>24</v>
      </c>
      <c r="AC695" s="534"/>
      <c r="AD695" s="2"/>
      <c r="AE695" s="2"/>
      <c r="AF695" s="2"/>
      <c r="AG695" s="2"/>
    </row>
    <row r="696" spans="1:40" ht="16.5" thickBot="1" x14ac:dyDescent="0.3">
      <c r="A696" s="469" t="s">
        <v>10</v>
      </c>
      <c r="B696" s="166"/>
      <c r="C696" s="470"/>
      <c r="D696" s="619" t="s">
        <v>54</v>
      </c>
      <c r="E696" s="395">
        <v>6</v>
      </c>
      <c r="F696" s="396">
        <v>5</v>
      </c>
      <c r="G696" s="396">
        <v>6</v>
      </c>
      <c r="H696" s="668">
        <v>6</v>
      </c>
      <c r="I696" s="396">
        <v>6</v>
      </c>
      <c r="J696" s="396">
        <v>6</v>
      </c>
      <c r="K696" s="396">
        <v>6</v>
      </c>
      <c r="L696" s="396">
        <v>5</v>
      </c>
      <c r="M696" s="396">
        <v>6</v>
      </c>
      <c r="N696" s="668">
        <v>6</v>
      </c>
      <c r="O696" s="396">
        <v>7</v>
      </c>
      <c r="P696" s="396">
        <v>6</v>
      </c>
      <c r="Q696" s="396">
        <v>6</v>
      </c>
      <c r="R696" s="396">
        <v>5</v>
      </c>
      <c r="S696" s="396">
        <v>6</v>
      </c>
      <c r="T696" s="396">
        <v>6</v>
      </c>
      <c r="U696" s="396">
        <v>6</v>
      </c>
      <c r="V696" s="396">
        <v>5</v>
      </c>
      <c r="W696" s="396">
        <v>6</v>
      </c>
      <c r="X696" s="396">
        <v>5</v>
      </c>
      <c r="Y696" s="668">
        <v>6</v>
      </c>
      <c r="Z696" s="396">
        <v>6</v>
      </c>
      <c r="AA696" s="396">
        <v>6</v>
      </c>
      <c r="AB696" s="471">
        <v>6</v>
      </c>
      <c r="AC696" s="537"/>
      <c r="AD696" s="2"/>
      <c r="AE696" s="2"/>
      <c r="AF696" s="2"/>
      <c r="AG696" s="2"/>
    </row>
    <row r="697" spans="1:40" x14ac:dyDescent="0.25">
      <c r="A697" s="3315" t="s">
        <v>123</v>
      </c>
      <c r="B697" s="3350" t="s">
        <v>12</v>
      </c>
      <c r="C697" s="121" t="s">
        <v>13</v>
      </c>
      <c r="D697" s="113" t="s">
        <v>829</v>
      </c>
      <c r="E697" s="307">
        <v>1378</v>
      </c>
      <c r="F697" s="71">
        <v>577</v>
      </c>
      <c r="G697" s="71">
        <v>1096</v>
      </c>
      <c r="H697" s="414">
        <v>1147</v>
      </c>
      <c r="I697" s="71">
        <v>1248</v>
      </c>
      <c r="J697" s="71">
        <v>1229</v>
      </c>
      <c r="K697" s="71">
        <v>1130</v>
      </c>
      <c r="L697" s="71">
        <v>978</v>
      </c>
      <c r="M697" s="71">
        <v>849</v>
      </c>
      <c r="N697" s="414">
        <v>1122</v>
      </c>
      <c r="O697" s="71">
        <v>1236</v>
      </c>
      <c r="P697" s="71">
        <v>1088</v>
      </c>
      <c r="Q697" s="71">
        <v>1014</v>
      </c>
      <c r="R697" s="71">
        <v>562</v>
      </c>
      <c r="S697" s="71">
        <v>1071</v>
      </c>
      <c r="T697" s="71">
        <v>985</v>
      </c>
      <c r="U697" s="71">
        <v>1067</v>
      </c>
      <c r="V697" s="71">
        <v>933</v>
      </c>
      <c r="W697" s="71">
        <v>811</v>
      </c>
      <c r="X697" s="71">
        <v>705</v>
      </c>
      <c r="Y697" s="414">
        <v>1012</v>
      </c>
      <c r="Z697" s="71">
        <v>1341</v>
      </c>
      <c r="AA697" s="71">
        <v>1432</v>
      </c>
      <c r="AB697" s="72">
        <v>1302</v>
      </c>
      <c r="AC697" s="106">
        <f>SUM(E697:AB697)</f>
        <v>25313</v>
      </c>
      <c r="AD697" s="70">
        <v>6300</v>
      </c>
      <c r="AE697" s="71">
        <v>100</v>
      </c>
      <c r="AF697" s="72">
        <v>20</v>
      </c>
      <c r="AJ697" s="14"/>
      <c r="AK697" s="14"/>
      <c r="AL697" s="15"/>
      <c r="AM697" s="14"/>
      <c r="AN697" s="406"/>
    </row>
    <row r="698" spans="1:40" x14ac:dyDescent="0.25">
      <c r="A698" s="3299"/>
      <c r="B698" s="3351"/>
      <c r="C698" s="123" t="s">
        <v>14</v>
      </c>
      <c r="D698" s="108" t="s">
        <v>829</v>
      </c>
      <c r="E698" s="308">
        <v>1329</v>
      </c>
      <c r="F698" s="309">
        <v>394</v>
      </c>
      <c r="G698" s="309">
        <v>1261</v>
      </c>
      <c r="H698" s="415">
        <v>1168</v>
      </c>
      <c r="I698" s="309">
        <v>1307</v>
      </c>
      <c r="J698" s="309">
        <v>1321</v>
      </c>
      <c r="K698" s="309">
        <v>1250</v>
      </c>
      <c r="L698" s="309">
        <v>862</v>
      </c>
      <c r="M698" s="309">
        <v>779</v>
      </c>
      <c r="N698" s="415">
        <v>1043</v>
      </c>
      <c r="O698" s="309">
        <v>1153</v>
      </c>
      <c r="P698" s="309">
        <v>1122</v>
      </c>
      <c r="Q698" s="309">
        <v>971</v>
      </c>
      <c r="R698" s="309">
        <v>454</v>
      </c>
      <c r="S698" s="309">
        <v>997</v>
      </c>
      <c r="T698" s="309">
        <v>997</v>
      </c>
      <c r="U698" s="309">
        <v>984</v>
      </c>
      <c r="V698" s="309">
        <v>969</v>
      </c>
      <c r="W698" s="309">
        <v>790</v>
      </c>
      <c r="X698" s="309">
        <v>617</v>
      </c>
      <c r="Y698" s="415">
        <v>1083</v>
      </c>
      <c r="Z698" s="309">
        <v>1315</v>
      </c>
      <c r="AA698" s="309">
        <v>1356</v>
      </c>
      <c r="AB698" s="310">
        <v>1311</v>
      </c>
      <c r="AC698" s="107">
        <f>SUM(E698:AB698)</f>
        <v>24833</v>
      </c>
      <c r="AD698" s="73"/>
      <c r="AE698" s="155"/>
      <c r="AF698" s="74"/>
      <c r="AJ698" s="478"/>
      <c r="AK698" s="479"/>
      <c r="AL698" s="478"/>
      <c r="AM698" s="15"/>
      <c r="AN698" s="406"/>
    </row>
    <row r="699" spans="1:40" x14ac:dyDescent="0.25">
      <c r="A699" s="3299"/>
      <c r="B699" s="3351"/>
      <c r="C699" s="123" t="s">
        <v>15</v>
      </c>
      <c r="D699" s="122" t="s">
        <v>54</v>
      </c>
      <c r="E699" s="1556">
        <v>74</v>
      </c>
      <c r="F699" s="1550">
        <v>46</v>
      </c>
      <c r="G699" s="1550">
        <v>91</v>
      </c>
      <c r="H699" s="420">
        <v>103</v>
      </c>
      <c r="I699" s="1550">
        <v>111</v>
      </c>
      <c r="J699" s="1550">
        <v>88</v>
      </c>
      <c r="K699" s="1550">
        <v>89</v>
      </c>
      <c r="L699" s="1550">
        <v>45</v>
      </c>
      <c r="M699" s="1550">
        <v>85</v>
      </c>
      <c r="N699" s="420">
        <v>106</v>
      </c>
      <c r="O699" s="1550">
        <v>97</v>
      </c>
      <c r="P699" s="1550">
        <v>64</v>
      </c>
      <c r="Q699" s="1550">
        <v>43</v>
      </c>
      <c r="R699" s="1550">
        <v>63</v>
      </c>
      <c r="S699" s="1550">
        <v>88</v>
      </c>
      <c r="T699" s="1550">
        <v>88</v>
      </c>
      <c r="U699" s="1550">
        <v>76</v>
      </c>
      <c r="V699" s="1550">
        <v>49</v>
      </c>
      <c r="W699" s="1550">
        <v>86</v>
      </c>
      <c r="X699" s="1550">
        <v>41</v>
      </c>
      <c r="Y699" s="420">
        <v>98</v>
      </c>
      <c r="Z699" s="1550">
        <v>119</v>
      </c>
      <c r="AA699" s="1550">
        <v>106</v>
      </c>
      <c r="AB699" s="1551">
        <v>119</v>
      </c>
      <c r="AC699" s="107">
        <f>AVERAGE(E699:AB699)</f>
        <v>82.291666666666671</v>
      </c>
      <c r="AD699" s="76">
        <f>SQRT(MIN((E697*E697+E698*E698),(F697*F697+F698*F698),(G697*G697+G698*G698),(H697*H697+H698*H698),(I697*I697+I698*I698),(J697*J697+J698*J698),(K697*K697+K698*K698),(L697*L697+L698*L698),(M697*M697+M698*M698),(N697*N697+N698*N698),(O697*O697+O698*O698),(P697*P697+P698*P698),(R697*R697+R698*R698),(S697*S697+S698*S698),(T697*T697+T698*T698),(U697*U697+U698*U698),(V697*V697+V698*V698),(W697*W697+W698*W698),(X697*X697+X698*X698),(V697*V697+V698*V698),(Z697*Z697+Z698*Z698),(AA697*AA697+AA698*AA698),(AB697*AB697+AB698*AB698)))/AD697</f>
        <v>0.11090286607751673</v>
      </c>
      <c r="AE699" s="76">
        <f>SQRT(MAX((E697*E697+E698*E698),(F697*F697+F698*F698),(G697*G697+G698*G698),(H697*H697+H698*H698),(I697*I697+I698*I698),(J697*J697+J698*J698),(K697*K697+K698*K698),(L697*L697+L698*L698),(M697*M697+M698*M698),(N697*N697+N698*N698),(O697*O697+O698*O698),(P697*P697+P698*P698),(R697*R697+R698*R698),(S697*S697+S698*S698),(T697*T697+T698*T698),(U697*U697+U698*U698),(V697*V697+V698*V698),(W697*W697+W698*W698),(X697*X697+X698*X698),(V697*V697+V698*V698),(Z697*Z697+Z698*Z698),(AA697*AA697+AA698*AA698),(AB697*AB697+AB698*AB698)))/AD697</f>
        <v>0.31303905384399638</v>
      </c>
      <c r="AF699" s="77"/>
      <c r="AJ699" s="15"/>
      <c r="AK699" s="15"/>
      <c r="AL699" s="15"/>
      <c r="AM699" s="15"/>
      <c r="AN699" s="406"/>
    </row>
    <row r="700" spans="1:40" ht="16.5" thickBot="1" x14ac:dyDescent="0.3">
      <c r="A700" s="3300"/>
      <c r="B700" s="3352"/>
      <c r="C700" s="126" t="s">
        <v>17</v>
      </c>
      <c r="D700" s="114"/>
      <c r="E700" s="318">
        <f t="shared" ref="E700:P700" si="317">E698/E697</f>
        <v>0.96444121915820025</v>
      </c>
      <c r="F700" s="319">
        <f t="shared" si="317"/>
        <v>0.68284228769497402</v>
      </c>
      <c r="G700" s="319">
        <f t="shared" si="317"/>
        <v>1.1505474452554745</v>
      </c>
      <c r="H700" s="430">
        <f t="shared" si="317"/>
        <v>1.018308631211857</v>
      </c>
      <c r="I700" s="319">
        <f t="shared" si="317"/>
        <v>1.047275641025641</v>
      </c>
      <c r="J700" s="319">
        <f t="shared" si="317"/>
        <v>1.0748576078112286</v>
      </c>
      <c r="K700" s="319">
        <f t="shared" si="317"/>
        <v>1.1061946902654867</v>
      </c>
      <c r="L700" s="319">
        <f t="shared" si="317"/>
        <v>0.88139059304703471</v>
      </c>
      <c r="M700" s="319">
        <f t="shared" si="317"/>
        <v>0.91755005889281505</v>
      </c>
      <c r="N700" s="430">
        <f t="shared" si="317"/>
        <v>0.92959001782531192</v>
      </c>
      <c r="O700" s="319">
        <f t="shared" si="317"/>
        <v>0.93284789644012944</v>
      </c>
      <c r="P700" s="319">
        <f t="shared" si="317"/>
        <v>1.03125</v>
      </c>
      <c r="Q700" s="319">
        <f>Q698/Q697</f>
        <v>0.95759368836291914</v>
      </c>
      <c r="R700" s="319">
        <f t="shared" ref="R700:AB700" si="318">R698/R697</f>
        <v>0.80782918149466187</v>
      </c>
      <c r="S700" s="319">
        <f t="shared" si="318"/>
        <v>0.93090569561157799</v>
      </c>
      <c r="T700" s="319">
        <f t="shared" si="318"/>
        <v>1.0121827411167512</v>
      </c>
      <c r="U700" s="319">
        <f t="shared" si="318"/>
        <v>0.92221180880974696</v>
      </c>
      <c r="V700" s="319">
        <f t="shared" si="318"/>
        <v>1.0385852090032155</v>
      </c>
      <c r="W700" s="319">
        <f t="shared" si="318"/>
        <v>0.97410604192355121</v>
      </c>
      <c r="X700" s="319">
        <f t="shared" si="318"/>
        <v>0.87517730496453905</v>
      </c>
      <c r="Y700" s="430">
        <f>Y698/Y697</f>
        <v>1.0701581027667983</v>
      </c>
      <c r="Z700" s="319">
        <f t="shared" si="318"/>
        <v>0.98061148396718867</v>
      </c>
      <c r="AA700" s="319">
        <f t="shared" si="318"/>
        <v>0.94692737430167595</v>
      </c>
      <c r="AB700" s="379">
        <f t="shared" si="318"/>
        <v>1.0069124423963134</v>
      </c>
      <c r="AC700" s="502">
        <f>MAX(E700:AB700)</f>
        <v>1.1505474452554745</v>
      </c>
      <c r="AD700" s="482">
        <f>MIN(E699:AB699)/(AD697/(SQRT(3)*AD707))</f>
        <v>0.1159661855871038</v>
      </c>
      <c r="AE700" s="483">
        <f>MAX(E699:AB699)/(AD697/(SQRT(3)*AD707))</f>
        <v>0.33658478255769153</v>
      </c>
      <c r="AF700" s="74"/>
      <c r="AJ700" s="15"/>
      <c r="AK700" s="15"/>
      <c r="AL700" s="15"/>
      <c r="AM700" s="15"/>
      <c r="AN700" s="406"/>
    </row>
    <row r="701" spans="1:40" hidden="1" x14ac:dyDescent="0.25">
      <c r="A701" s="2199"/>
      <c r="B701" s="2202"/>
      <c r="C701" s="362" t="s">
        <v>116</v>
      </c>
      <c r="D701" s="122"/>
      <c r="E701" s="138"/>
      <c r="F701" s="136"/>
      <c r="G701" s="136"/>
      <c r="H701" s="411"/>
      <c r="I701" s="136"/>
      <c r="J701" s="136"/>
      <c r="K701" s="136"/>
      <c r="L701" s="136"/>
      <c r="M701" s="136"/>
      <c r="N701" s="411"/>
      <c r="O701" s="136"/>
      <c r="P701" s="136"/>
      <c r="Q701" s="136"/>
      <c r="R701" s="136"/>
      <c r="S701" s="136"/>
      <c r="T701" s="136"/>
      <c r="U701" s="136"/>
      <c r="V701" s="136"/>
      <c r="W701" s="136"/>
      <c r="X701" s="136"/>
      <c r="Y701" s="411"/>
      <c r="Z701" s="136"/>
      <c r="AA701" s="136"/>
      <c r="AB701" s="672"/>
      <c r="AC701" s="122"/>
      <c r="AD701" s="73"/>
      <c r="AE701" s="155"/>
      <c r="AF701" s="74"/>
      <c r="AJ701" s="15"/>
      <c r="AK701" s="15"/>
      <c r="AL701" s="15"/>
      <c r="AM701" s="15"/>
      <c r="AN701" s="406"/>
    </row>
    <row r="702" spans="1:40" hidden="1" x14ac:dyDescent="0.25">
      <c r="A702" s="2209"/>
      <c r="B702" s="2212"/>
      <c r="C702" s="124" t="s">
        <v>117</v>
      </c>
      <c r="D702" s="108"/>
      <c r="E702" s="311"/>
      <c r="F702" s="312"/>
      <c r="G702" s="312"/>
      <c r="H702" s="412"/>
      <c r="I702" s="312"/>
      <c r="J702" s="312"/>
      <c r="K702" s="312"/>
      <c r="L702" s="312"/>
      <c r="M702" s="312"/>
      <c r="N702" s="412"/>
      <c r="O702" s="312"/>
      <c r="P702" s="312"/>
      <c r="Q702" s="312"/>
      <c r="R702" s="312"/>
      <c r="S702" s="312"/>
      <c r="T702" s="312"/>
      <c r="U702" s="312"/>
      <c r="V702" s="312"/>
      <c r="W702" s="312"/>
      <c r="X702" s="312"/>
      <c r="Y702" s="412"/>
      <c r="Z702" s="312"/>
      <c r="AA702" s="312"/>
      <c r="AB702" s="313"/>
      <c r="AC702" s="108"/>
      <c r="AD702" s="73"/>
      <c r="AE702" s="155"/>
      <c r="AF702" s="74"/>
      <c r="AJ702" s="15"/>
      <c r="AK702" s="15"/>
      <c r="AL702" s="15"/>
      <c r="AM702" s="15"/>
      <c r="AN702" s="406"/>
    </row>
    <row r="703" spans="1:40" ht="16.5" thickBot="1" x14ac:dyDescent="0.3">
      <c r="A703" s="3339" t="s">
        <v>42</v>
      </c>
      <c r="B703" s="3340"/>
      <c r="C703" s="3341"/>
      <c r="D703" s="114"/>
      <c r="E703" s="178">
        <f>SQRT(E697*E697+E698*E698)/E707/1.73</f>
        <v>106.20148106744506</v>
      </c>
      <c r="F703" s="179">
        <f t="shared" ref="F703:AB703" si="319">SQRT(F697*F697+F698*F698)/F707/1.73</f>
        <v>39.020862656075252</v>
      </c>
      <c r="G703" s="179">
        <f t="shared" si="319"/>
        <v>93.488827165631292</v>
      </c>
      <c r="H703" s="419">
        <f t="shared" si="319"/>
        <v>92.137689765738969</v>
      </c>
      <c r="I703" s="179">
        <f t="shared" si="319"/>
        <v>101.61374307166035</v>
      </c>
      <c r="J703" s="179">
        <f t="shared" si="319"/>
        <v>101.35523182364709</v>
      </c>
      <c r="K703" s="179">
        <f t="shared" si="319"/>
        <v>95.118989793128506</v>
      </c>
      <c r="L703" s="179">
        <f t="shared" si="319"/>
        <v>73.232301675549451</v>
      </c>
      <c r="M703" s="179">
        <f t="shared" si="319"/>
        <v>65.297148548320394</v>
      </c>
      <c r="N703" s="419">
        <f t="shared" si="319"/>
        <v>87.154944197214547</v>
      </c>
      <c r="O703" s="179">
        <f t="shared" si="319"/>
        <v>94.492308400289787</v>
      </c>
      <c r="P703" s="179">
        <f t="shared" si="319"/>
        <v>87.369937226793297</v>
      </c>
      <c r="Q703" s="179">
        <f t="shared" si="319"/>
        <v>77.732169075921519</v>
      </c>
      <c r="R703" s="179">
        <f t="shared" si="319"/>
        <v>41.063083213724852</v>
      </c>
      <c r="S703" s="179">
        <f t="shared" si="319"/>
        <v>82.356305893108498</v>
      </c>
      <c r="T703" s="179">
        <f t="shared" si="319"/>
        <v>79.036307745873913</v>
      </c>
      <c r="U703" s="179">
        <f t="shared" si="319"/>
        <v>81.535081199530879</v>
      </c>
      <c r="V703" s="179">
        <f t="shared" si="319"/>
        <v>75.710610245156602</v>
      </c>
      <c r="W703" s="179">
        <f t="shared" si="319"/>
        <v>63.291742029794428</v>
      </c>
      <c r="X703" s="179">
        <f t="shared" si="319"/>
        <v>52.474790380998407</v>
      </c>
      <c r="Y703" s="419">
        <f>SQRT(Y697*Y697+Y698*Y698)/Y707/1.73</f>
        <v>83.426061905281287</v>
      </c>
      <c r="Z703" s="179">
        <f t="shared" si="319"/>
        <v>106.02000510314417</v>
      </c>
      <c r="AA703" s="179">
        <f t="shared" si="319"/>
        <v>111.10807103275401</v>
      </c>
      <c r="AB703" s="180">
        <f t="shared" si="319"/>
        <v>103.893354791679</v>
      </c>
      <c r="AC703" s="109">
        <f>AVERAGE(E703:AB703)</f>
        <v>83.088793667019246</v>
      </c>
      <c r="AD703" s="78">
        <f>(AC699-AC703)/AC699</f>
        <v>-9.6866065865629306E-3</v>
      </c>
      <c r="AE703" s="79"/>
      <c r="AF703" s="80"/>
      <c r="AG703" s="15"/>
      <c r="AH703" s="15"/>
      <c r="AI703" s="15"/>
      <c r="AJ703" s="15"/>
      <c r="AK703" s="406"/>
      <c r="AL703" s="406"/>
      <c r="AM703" s="406"/>
      <c r="AN703" s="406"/>
    </row>
    <row r="704" spans="1:40" x14ac:dyDescent="0.25">
      <c r="A704" s="152" t="s">
        <v>51</v>
      </c>
      <c r="B704" s="152"/>
      <c r="C704" s="185"/>
      <c r="D704" s="162"/>
      <c r="E704" s="117">
        <f>E697</f>
        <v>1378</v>
      </c>
      <c r="F704" s="118">
        <f t="shared" ref="F704:X705" si="320">F697</f>
        <v>577</v>
      </c>
      <c r="G704" s="118">
        <f t="shared" si="320"/>
        <v>1096</v>
      </c>
      <c r="H704" s="415">
        <f t="shared" si="320"/>
        <v>1147</v>
      </c>
      <c r="I704" s="118">
        <f t="shared" si="320"/>
        <v>1248</v>
      </c>
      <c r="J704" s="118">
        <f t="shared" si="320"/>
        <v>1229</v>
      </c>
      <c r="K704" s="118">
        <f t="shared" si="320"/>
        <v>1130</v>
      </c>
      <c r="L704" s="118">
        <f t="shared" si="320"/>
        <v>978</v>
      </c>
      <c r="M704" s="118">
        <f t="shared" si="320"/>
        <v>849</v>
      </c>
      <c r="N704" s="415">
        <f t="shared" si="320"/>
        <v>1122</v>
      </c>
      <c r="O704" s="118">
        <f t="shared" si="320"/>
        <v>1236</v>
      </c>
      <c r="P704" s="118">
        <f t="shared" si="320"/>
        <v>1088</v>
      </c>
      <c r="Q704" s="118">
        <f t="shared" si="320"/>
        <v>1014</v>
      </c>
      <c r="R704" s="118">
        <f t="shared" si="320"/>
        <v>562</v>
      </c>
      <c r="S704" s="118">
        <f t="shared" si="320"/>
        <v>1071</v>
      </c>
      <c r="T704" s="118">
        <f t="shared" si="320"/>
        <v>985</v>
      </c>
      <c r="U704" s="118">
        <f t="shared" si="320"/>
        <v>1067</v>
      </c>
      <c r="V704" s="118">
        <f t="shared" si="320"/>
        <v>933</v>
      </c>
      <c r="W704" s="551">
        <f t="shared" si="320"/>
        <v>811</v>
      </c>
      <c r="X704" s="118">
        <f t="shared" si="320"/>
        <v>705</v>
      </c>
      <c r="Y704" s="415">
        <f>Y697</f>
        <v>1012</v>
      </c>
      <c r="Z704" s="118">
        <f t="shared" ref="Z704:AB705" si="321">Z697</f>
        <v>1341</v>
      </c>
      <c r="AA704" s="118">
        <f t="shared" si="321"/>
        <v>1432</v>
      </c>
      <c r="AB704" s="620">
        <f t="shared" si="321"/>
        <v>1302</v>
      </c>
      <c r="AC704" s="162"/>
      <c r="AD704" s="485">
        <f>MIN(E704:AB704)</f>
        <v>562</v>
      </c>
      <c r="AE704" s="83"/>
      <c r="AF704" s="84"/>
      <c r="AJ704" s="15"/>
      <c r="AK704" s="15"/>
      <c r="AL704" s="15"/>
      <c r="AM704" s="15"/>
      <c r="AN704" s="406"/>
    </row>
    <row r="705" spans="1:40" x14ac:dyDescent="0.25">
      <c r="A705" s="152" t="s">
        <v>53</v>
      </c>
      <c r="B705" s="152"/>
      <c r="C705" s="185"/>
      <c r="D705" s="164"/>
      <c r="E705" s="117">
        <f>E698</f>
        <v>1329</v>
      </c>
      <c r="F705" s="118">
        <f t="shared" si="320"/>
        <v>394</v>
      </c>
      <c r="G705" s="118">
        <f t="shared" si="320"/>
        <v>1261</v>
      </c>
      <c r="H705" s="415">
        <f t="shared" si="320"/>
        <v>1168</v>
      </c>
      <c r="I705" s="118">
        <f t="shared" si="320"/>
        <v>1307</v>
      </c>
      <c r="J705" s="118">
        <f t="shared" si="320"/>
        <v>1321</v>
      </c>
      <c r="K705" s="118">
        <f t="shared" si="320"/>
        <v>1250</v>
      </c>
      <c r="L705" s="118">
        <f t="shared" si="320"/>
        <v>862</v>
      </c>
      <c r="M705" s="118">
        <f t="shared" si="320"/>
        <v>779</v>
      </c>
      <c r="N705" s="415">
        <f t="shared" si="320"/>
        <v>1043</v>
      </c>
      <c r="O705" s="118">
        <f t="shared" si="320"/>
        <v>1153</v>
      </c>
      <c r="P705" s="118">
        <f t="shared" si="320"/>
        <v>1122</v>
      </c>
      <c r="Q705" s="118">
        <f t="shared" si="320"/>
        <v>971</v>
      </c>
      <c r="R705" s="118">
        <f t="shared" si="320"/>
        <v>454</v>
      </c>
      <c r="S705" s="118">
        <f t="shared" si="320"/>
        <v>997</v>
      </c>
      <c r="T705" s="118">
        <f t="shared" si="320"/>
        <v>997</v>
      </c>
      <c r="U705" s="118">
        <f t="shared" si="320"/>
        <v>984</v>
      </c>
      <c r="V705" s="118">
        <f t="shared" si="320"/>
        <v>969</v>
      </c>
      <c r="W705" s="551">
        <f t="shared" si="320"/>
        <v>790</v>
      </c>
      <c r="X705" s="118">
        <f t="shared" si="320"/>
        <v>617</v>
      </c>
      <c r="Y705" s="415">
        <f>Y698</f>
        <v>1083</v>
      </c>
      <c r="Z705" s="118">
        <f t="shared" si="321"/>
        <v>1315</v>
      </c>
      <c r="AA705" s="118">
        <f t="shared" si="321"/>
        <v>1356</v>
      </c>
      <c r="AB705" s="620">
        <f t="shared" si="321"/>
        <v>1311</v>
      </c>
      <c r="AC705" s="164"/>
      <c r="AD705" s="487">
        <f>MIN(E705:AB705)</f>
        <v>394</v>
      </c>
      <c r="AE705" s="86"/>
      <c r="AF705" s="87"/>
      <c r="AJ705" s="15"/>
      <c r="AK705" s="15"/>
      <c r="AL705" s="15"/>
      <c r="AM705" s="15"/>
      <c r="AN705" s="406"/>
    </row>
    <row r="706" spans="1:40" ht="16.5" thickBot="1" x14ac:dyDescent="0.3">
      <c r="A706" s="152" t="s">
        <v>52</v>
      </c>
      <c r="B706" s="152"/>
      <c r="C706" s="185"/>
      <c r="D706" s="190"/>
      <c r="E706" s="117">
        <f t="shared" ref="E706:X706" si="322">SQRT(E705*E705+E704*E704)</f>
        <v>1914.4516186104051</v>
      </c>
      <c r="F706" s="118">
        <f t="shared" si="322"/>
        <v>698.68805628835537</v>
      </c>
      <c r="G706" s="118">
        <f t="shared" si="322"/>
        <v>1670.7294813942801</v>
      </c>
      <c r="H706" s="415">
        <f t="shared" si="322"/>
        <v>1637.0195478368607</v>
      </c>
      <c r="I706" s="118">
        <f t="shared" si="322"/>
        <v>1807.139452283636</v>
      </c>
      <c r="J706" s="118">
        <f t="shared" si="322"/>
        <v>1804.2954303550182</v>
      </c>
      <c r="K706" s="118">
        <f t="shared" si="322"/>
        <v>1685.0519279832299</v>
      </c>
      <c r="L706" s="118">
        <f t="shared" si="322"/>
        <v>1303.6594647376285</v>
      </c>
      <c r="M706" s="118">
        <f t="shared" si="322"/>
        <v>1152.2334832836616</v>
      </c>
      <c r="N706" s="415">
        <f t="shared" si="322"/>
        <v>1531.9050231656008</v>
      </c>
      <c r="O706" s="118">
        <f t="shared" si="322"/>
        <v>1690.2973111260635</v>
      </c>
      <c r="P706" s="118">
        <f t="shared" si="322"/>
        <v>1562.8909111003238</v>
      </c>
      <c r="Q706" s="118">
        <f t="shared" si="322"/>
        <v>1403.9362521140338</v>
      </c>
      <c r="R706" s="118">
        <f t="shared" si="322"/>
        <v>722.46799237059633</v>
      </c>
      <c r="S706" s="118">
        <f t="shared" si="322"/>
        <v>1463.2327224334481</v>
      </c>
      <c r="T706" s="118">
        <f t="shared" si="322"/>
        <v>1401.5113271037092</v>
      </c>
      <c r="U706" s="118">
        <f t="shared" si="322"/>
        <v>1451.4630549896888</v>
      </c>
      <c r="V706" s="118">
        <f t="shared" si="322"/>
        <v>1345.1579832867217</v>
      </c>
      <c r="W706" s="551">
        <f t="shared" si="322"/>
        <v>1132.1753397773687</v>
      </c>
      <c r="X706" s="118">
        <f t="shared" si="322"/>
        <v>936.86391754619308</v>
      </c>
      <c r="Y706" s="415">
        <f>SQRT(Y705*Y705+Y704*Y704)</f>
        <v>1482.2391844773231</v>
      </c>
      <c r="Z706" s="118">
        <f>SQRT(Z705*Z705+Z704*Z704)</f>
        <v>1878.1655944032198</v>
      </c>
      <c r="AA706" s="551">
        <f>SQRT(AA705*AA705+AA704*AA704)</f>
        <v>1972.1460392171773</v>
      </c>
      <c r="AB706" s="620">
        <f>SQRT(AB705*AB705+AB704*AB704)</f>
        <v>1847.6809789571359</v>
      </c>
      <c r="AC706" s="488"/>
      <c r="AD706" s="489">
        <f>MIN(E706:AB706)</f>
        <v>698.68805628835537</v>
      </c>
      <c r="AE706" s="89"/>
      <c r="AF706" s="90"/>
      <c r="AJ706" s="15"/>
      <c r="AK706" s="15"/>
      <c r="AL706" s="15"/>
      <c r="AM706" s="15"/>
      <c r="AN706" s="406"/>
    </row>
    <row r="707" spans="1:40" ht="16.5" thickBot="1" x14ac:dyDescent="0.3">
      <c r="A707" s="894" t="s">
        <v>950</v>
      </c>
      <c r="B707" s="1614"/>
      <c r="C707" s="1615" t="s">
        <v>22</v>
      </c>
      <c r="D707" s="621" t="s">
        <v>54</v>
      </c>
      <c r="E707" s="198">
        <v>10.42</v>
      </c>
      <c r="F707" s="144">
        <v>10.35</v>
      </c>
      <c r="G707" s="144">
        <v>10.33</v>
      </c>
      <c r="H707" s="467">
        <v>10.27</v>
      </c>
      <c r="I707" s="144">
        <v>10.28</v>
      </c>
      <c r="J707" s="144">
        <v>10.29</v>
      </c>
      <c r="K707" s="144">
        <v>10.24</v>
      </c>
      <c r="L707" s="144">
        <v>10.29</v>
      </c>
      <c r="M707" s="144">
        <v>10.199999999999999</v>
      </c>
      <c r="N707" s="467">
        <v>10.16</v>
      </c>
      <c r="O707" s="144">
        <v>10.34</v>
      </c>
      <c r="P707" s="144">
        <v>10.34</v>
      </c>
      <c r="Q707" s="144">
        <v>10.44</v>
      </c>
      <c r="R707" s="144">
        <v>10.17</v>
      </c>
      <c r="S707" s="144">
        <v>10.27</v>
      </c>
      <c r="T707" s="144">
        <v>10.25</v>
      </c>
      <c r="U707" s="144">
        <v>10.29</v>
      </c>
      <c r="V707" s="144">
        <v>10.27</v>
      </c>
      <c r="W707" s="144">
        <v>10.34</v>
      </c>
      <c r="X707" s="144">
        <v>10.32</v>
      </c>
      <c r="Y707" s="467">
        <v>10.27</v>
      </c>
      <c r="Z707" s="144">
        <v>10.24</v>
      </c>
      <c r="AA707" s="144">
        <v>10.26</v>
      </c>
      <c r="AB707" s="622">
        <v>10.28</v>
      </c>
      <c r="AC707" s="1001"/>
      <c r="AD707" s="2552">
        <f>AVERAGE(D707:AB707)</f>
        <v>10.287916666666668</v>
      </c>
      <c r="AE707" s="10"/>
      <c r="AF707" s="10"/>
      <c r="AG707" s="10"/>
      <c r="AI707" s="406"/>
      <c r="AJ707" s="406"/>
      <c r="AK707" s="406"/>
      <c r="AL707" s="406"/>
      <c r="AM707" s="406"/>
    </row>
    <row r="708" spans="1:40" x14ac:dyDescent="0.25">
      <c r="A708" s="3333" t="s">
        <v>55</v>
      </c>
      <c r="B708" s="3336" t="s">
        <v>892</v>
      </c>
      <c r="C708" s="121" t="s">
        <v>13</v>
      </c>
      <c r="D708" s="113" t="s">
        <v>829</v>
      </c>
      <c r="E708" s="307">
        <v>691.2</v>
      </c>
      <c r="F708" s="71">
        <v>165</v>
      </c>
      <c r="G708" s="71">
        <v>563.1</v>
      </c>
      <c r="H708" s="414">
        <v>692.1</v>
      </c>
      <c r="I708" s="71">
        <v>612.29999999999995</v>
      </c>
      <c r="J708" s="71">
        <v>633.6</v>
      </c>
      <c r="K708" s="71">
        <v>566.70000000000005</v>
      </c>
      <c r="L708" s="71">
        <v>471.3</v>
      </c>
      <c r="M708" s="71">
        <v>347.1</v>
      </c>
      <c r="N708" s="414">
        <v>599.70000000000005</v>
      </c>
      <c r="O708" s="71">
        <v>718.8</v>
      </c>
      <c r="P708" s="71">
        <v>573.6</v>
      </c>
      <c r="Q708" s="71">
        <v>575.1</v>
      </c>
      <c r="R708" s="71">
        <v>186.6</v>
      </c>
      <c r="S708" s="71">
        <v>608.70000000000005</v>
      </c>
      <c r="T708" s="71">
        <v>495</v>
      </c>
      <c r="U708" s="71">
        <v>601.79999999999995</v>
      </c>
      <c r="V708" s="71">
        <v>428.7</v>
      </c>
      <c r="W708" s="71">
        <v>335.1</v>
      </c>
      <c r="X708" s="71">
        <v>257.10000000000002</v>
      </c>
      <c r="Y708" s="414">
        <v>354.3</v>
      </c>
      <c r="Z708" s="71">
        <v>626.70000000000005</v>
      </c>
      <c r="AA708" s="71">
        <v>686.1</v>
      </c>
      <c r="AB708" s="72">
        <v>568.20000000000005</v>
      </c>
      <c r="AC708" s="106">
        <f>SUM(E708:AB708)</f>
        <v>12357.900000000003</v>
      </c>
      <c r="AD708" s="2593"/>
      <c r="AE708" s="203">
        <v>100</v>
      </c>
      <c r="AF708" s="95">
        <v>60</v>
      </c>
      <c r="AJ708" s="14"/>
      <c r="AK708" s="14"/>
      <c r="AL708" s="15"/>
      <c r="AM708" s="14"/>
      <c r="AN708" s="406"/>
    </row>
    <row r="709" spans="1:40" x14ac:dyDescent="0.25">
      <c r="A709" s="3334"/>
      <c r="B709" s="3337"/>
      <c r="C709" s="123" t="s">
        <v>14</v>
      </c>
      <c r="D709" s="108" t="s">
        <v>829</v>
      </c>
      <c r="E709" s="308">
        <v>564.6</v>
      </c>
      <c r="F709" s="309">
        <v>89.7</v>
      </c>
      <c r="G709" s="309">
        <v>567.29999999999995</v>
      </c>
      <c r="H709" s="415">
        <v>614.4</v>
      </c>
      <c r="I709" s="309">
        <v>556.20000000000005</v>
      </c>
      <c r="J709" s="309">
        <v>552</v>
      </c>
      <c r="K709" s="309">
        <v>495.6</v>
      </c>
      <c r="L709" s="309">
        <v>410.7</v>
      </c>
      <c r="M709" s="309">
        <v>399.6</v>
      </c>
      <c r="N709" s="415">
        <v>595.79999999999995</v>
      </c>
      <c r="O709" s="309">
        <v>638.4</v>
      </c>
      <c r="P709" s="309">
        <v>597.9</v>
      </c>
      <c r="Q709" s="309">
        <v>621.9</v>
      </c>
      <c r="R709" s="309">
        <v>180</v>
      </c>
      <c r="S709" s="309">
        <v>622.5</v>
      </c>
      <c r="T709" s="309">
        <v>569.1</v>
      </c>
      <c r="U709" s="309">
        <v>619.79999999999995</v>
      </c>
      <c r="V709" s="309">
        <v>512.70000000000005</v>
      </c>
      <c r="W709" s="309">
        <v>463.2</v>
      </c>
      <c r="X709" s="309">
        <v>307.5</v>
      </c>
      <c r="Y709" s="415">
        <v>339</v>
      </c>
      <c r="Z709" s="309">
        <v>536.1</v>
      </c>
      <c r="AA709" s="309">
        <v>545.70000000000005</v>
      </c>
      <c r="AB709" s="310">
        <v>496.2</v>
      </c>
      <c r="AC709" s="107">
        <f>SUM(E709:AB709)</f>
        <v>11895.900000000001</v>
      </c>
      <c r="AD709" s="81"/>
      <c r="AE709" s="155"/>
      <c r="AF709" s="74"/>
      <c r="AJ709" s="478"/>
      <c r="AK709" s="479"/>
      <c r="AL709" s="478"/>
      <c r="AM709" s="15"/>
      <c r="AN709" s="406"/>
    </row>
    <row r="710" spans="1:40" x14ac:dyDescent="0.25">
      <c r="A710" s="3334"/>
      <c r="B710" s="3337"/>
      <c r="C710" s="123" t="s">
        <v>15</v>
      </c>
      <c r="D710" s="108" t="s">
        <v>54</v>
      </c>
      <c r="E710" s="327">
        <v>16</v>
      </c>
      <c r="F710" s="328">
        <v>15</v>
      </c>
      <c r="G710" s="328">
        <v>56</v>
      </c>
      <c r="H710" s="420">
        <v>52</v>
      </c>
      <c r="I710" s="328">
        <v>54</v>
      </c>
      <c r="J710" s="328">
        <v>36</v>
      </c>
      <c r="K710" s="328">
        <v>45</v>
      </c>
      <c r="L710" s="328">
        <v>16</v>
      </c>
      <c r="M710" s="328">
        <v>50</v>
      </c>
      <c r="N710" s="420">
        <v>63</v>
      </c>
      <c r="O710" s="328">
        <v>56</v>
      </c>
      <c r="P710" s="328">
        <v>32</v>
      </c>
      <c r="Q710" s="328">
        <v>19</v>
      </c>
      <c r="R710" s="328">
        <v>38</v>
      </c>
      <c r="S710" s="328">
        <v>51</v>
      </c>
      <c r="T710" s="328">
        <v>50</v>
      </c>
      <c r="U710" s="328">
        <v>47</v>
      </c>
      <c r="V710" s="328">
        <v>18</v>
      </c>
      <c r="W710" s="328">
        <v>53</v>
      </c>
      <c r="X710" s="328">
        <v>14</v>
      </c>
      <c r="Y710" s="420">
        <v>35</v>
      </c>
      <c r="Z710" s="328">
        <v>55</v>
      </c>
      <c r="AA710" s="328">
        <v>47</v>
      </c>
      <c r="AB710" s="297">
        <v>51</v>
      </c>
      <c r="AC710" s="107">
        <f>AVERAGE(E710:AB710)</f>
        <v>40.375</v>
      </c>
      <c r="AD710" s="81"/>
      <c r="AE710" s="155"/>
      <c r="AF710" s="74"/>
      <c r="AJ710" s="15"/>
      <c r="AK710" s="15"/>
      <c r="AL710" s="15"/>
      <c r="AM710" s="15"/>
      <c r="AN710" s="406"/>
    </row>
    <row r="711" spans="1:40" ht="16.5" thickBot="1" x14ac:dyDescent="0.3">
      <c r="A711" s="3335"/>
      <c r="B711" s="3338"/>
      <c r="C711" s="126" t="s">
        <v>17</v>
      </c>
      <c r="D711" s="114"/>
      <c r="E711" s="318">
        <f t="shared" ref="E711:AB711" si="323">E709/E708</f>
        <v>0.81684027777777779</v>
      </c>
      <c r="F711" s="319">
        <f t="shared" si="323"/>
        <v>0.5436363636363637</v>
      </c>
      <c r="G711" s="319">
        <f t="shared" si="323"/>
        <v>1.0074587107085773</v>
      </c>
      <c r="H711" s="430">
        <f t="shared" si="323"/>
        <v>0.88773298656263544</v>
      </c>
      <c r="I711" s="319">
        <f t="shared" si="323"/>
        <v>0.90837824595786398</v>
      </c>
      <c r="J711" s="319">
        <f t="shared" si="323"/>
        <v>0.87121212121212122</v>
      </c>
      <c r="K711" s="319">
        <f t="shared" si="323"/>
        <v>0.87453679195341449</v>
      </c>
      <c r="L711" s="319">
        <f t="shared" si="323"/>
        <v>0.87141947803946529</v>
      </c>
      <c r="M711" s="319">
        <f t="shared" si="323"/>
        <v>1.1512532411408816</v>
      </c>
      <c r="N711" s="430">
        <f t="shared" si="323"/>
        <v>0.99349674837418689</v>
      </c>
      <c r="O711" s="319">
        <f t="shared" si="323"/>
        <v>0.88814691151919867</v>
      </c>
      <c r="P711" s="319">
        <f t="shared" si="323"/>
        <v>1.0423640167364017</v>
      </c>
      <c r="Q711" s="319">
        <f t="shared" si="323"/>
        <v>1.0813771517996869</v>
      </c>
      <c r="R711" s="319">
        <f t="shared" si="323"/>
        <v>0.96463022508038587</v>
      </c>
      <c r="S711" s="319">
        <f t="shared" si="323"/>
        <v>1.0226712666338096</v>
      </c>
      <c r="T711" s="319">
        <f t="shared" si="323"/>
        <v>1.1496969696969697</v>
      </c>
      <c r="U711" s="319">
        <f t="shared" si="323"/>
        <v>1.0299102691924227</v>
      </c>
      <c r="V711" s="319">
        <f t="shared" si="323"/>
        <v>1.1959412176347097</v>
      </c>
      <c r="W711" s="319">
        <f t="shared" si="323"/>
        <v>1.3822739480752013</v>
      </c>
      <c r="X711" s="319">
        <f t="shared" si="323"/>
        <v>1.1960326721120185</v>
      </c>
      <c r="Y711" s="430">
        <f>Y709/Y708</f>
        <v>0.95681625740897547</v>
      </c>
      <c r="Z711" s="319">
        <f t="shared" si="323"/>
        <v>0.85543322163714697</v>
      </c>
      <c r="AA711" s="319">
        <f t="shared" si="323"/>
        <v>0.79536510712724096</v>
      </c>
      <c r="AB711" s="379">
        <f t="shared" si="323"/>
        <v>0.87328405491024275</v>
      </c>
      <c r="AC711" s="502">
        <f>MAX(E711:AB711)</f>
        <v>1.3822739480752013</v>
      </c>
      <c r="AD711" s="93"/>
      <c r="AE711" s="94"/>
      <c r="AF711" s="505"/>
      <c r="AJ711" s="15"/>
      <c r="AK711" s="15"/>
      <c r="AL711" s="15"/>
      <c r="AM711" s="15"/>
      <c r="AN711" s="406"/>
    </row>
    <row r="712" spans="1:40" hidden="1" x14ac:dyDescent="0.25">
      <c r="A712" s="1865"/>
      <c r="B712" s="1864"/>
      <c r="C712" s="362" t="s">
        <v>116</v>
      </c>
      <c r="D712" s="122"/>
      <c r="E712" s="2389"/>
      <c r="F712" s="91"/>
      <c r="G712" s="91"/>
      <c r="H712" s="411"/>
      <c r="I712" s="91"/>
      <c r="J712" s="91"/>
      <c r="K712" s="91"/>
      <c r="L712" s="91"/>
      <c r="M712" s="91"/>
      <c r="N712" s="41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411"/>
      <c r="Z712" s="91"/>
      <c r="AA712" s="91"/>
      <c r="AB712" s="391"/>
      <c r="AC712" s="113"/>
      <c r="AD712" s="2593"/>
      <c r="AE712" s="203"/>
      <c r="AF712" s="95"/>
      <c r="AJ712" s="15"/>
      <c r="AK712" s="15"/>
      <c r="AL712" s="15"/>
      <c r="AM712" s="15"/>
      <c r="AN712" s="406"/>
    </row>
    <row r="713" spans="1:40" hidden="1" x14ac:dyDescent="0.25">
      <c r="A713" s="1870"/>
      <c r="B713" s="1867"/>
      <c r="C713" s="124" t="s">
        <v>117</v>
      </c>
      <c r="D713" s="108"/>
      <c r="E713" s="81"/>
      <c r="F713" s="155"/>
      <c r="G713" s="155"/>
      <c r="H713" s="412"/>
      <c r="I713" s="155"/>
      <c r="J713" s="155"/>
      <c r="K713" s="155"/>
      <c r="L713" s="155"/>
      <c r="M713" s="155"/>
      <c r="N713" s="412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412"/>
      <c r="Z713" s="155"/>
      <c r="AA713" s="155"/>
      <c r="AB713" s="317"/>
      <c r="AC713" s="108"/>
      <c r="AD713" s="81"/>
      <c r="AE713" s="155"/>
      <c r="AF713" s="74"/>
      <c r="AJ713" s="15"/>
      <c r="AK713" s="15"/>
      <c r="AL713" s="15"/>
      <c r="AM713" s="15"/>
      <c r="AN713" s="406"/>
    </row>
    <row r="714" spans="1:40" ht="16.5" thickBot="1" x14ac:dyDescent="0.3">
      <c r="A714" s="3339" t="s">
        <v>42</v>
      </c>
      <c r="B714" s="3340"/>
      <c r="C714" s="3341"/>
      <c r="D714" s="114"/>
      <c r="E714" s="178">
        <f>SQRT(E708*E708+E709*E709)/E707/1.73</f>
        <v>49.509371159088161</v>
      </c>
      <c r="F714" s="179">
        <f t="shared" ref="F714:AB714" si="324">SQRT(F708*F708+F709*F709)/F707/1.73</f>
        <v>10.488731971729237</v>
      </c>
      <c r="G714" s="179">
        <f t="shared" si="324"/>
        <v>44.727407274881031</v>
      </c>
      <c r="H714" s="419">
        <f t="shared" si="324"/>
        <v>52.088822891358838</v>
      </c>
      <c r="I714" s="179">
        <f t="shared" si="324"/>
        <v>46.513010164889742</v>
      </c>
      <c r="J714" s="179">
        <f t="shared" si="324"/>
        <v>47.204990444579281</v>
      </c>
      <c r="K714" s="179">
        <f t="shared" si="324"/>
        <v>42.496845786080428</v>
      </c>
      <c r="L714" s="179">
        <f t="shared" si="324"/>
        <v>35.116788208308819</v>
      </c>
      <c r="M714" s="179">
        <f t="shared" si="324"/>
        <v>29.995470677292541</v>
      </c>
      <c r="N714" s="419">
        <f t="shared" si="324"/>
        <v>48.094684757968793</v>
      </c>
      <c r="O714" s="179">
        <f t="shared" si="324"/>
        <v>53.743125391024002</v>
      </c>
      <c r="P714" s="179">
        <f t="shared" si="324"/>
        <v>46.318454746774535</v>
      </c>
      <c r="Q714" s="179">
        <f t="shared" si="324"/>
        <v>46.899070548907794</v>
      </c>
      <c r="R714" s="179">
        <f t="shared" si="324"/>
        <v>14.73603948826336</v>
      </c>
      <c r="S714" s="179">
        <f t="shared" si="324"/>
        <v>49.003188721789741</v>
      </c>
      <c r="T714" s="179">
        <f t="shared" si="324"/>
        <v>42.535145804209634</v>
      </c>
      <c r="U714" s="179">
        <f t="shared" si="324"/>
        <v>48.528815244399581</v>
      </c>
      <c r="V714" s="179">
        <f t="shared" si="324"/>
        <v>37.615313163421362</v>
      </c>
      <c r="W714" s="179">
        <f t="shared" si="324"/>
        <v>31.95987789459469</v>
      </c>
      <c r="X714" s="179">
        <f t="shared" si="324"/>
        <v>22.450373287836051</v>
      </c>
      <c r="Y714" s="419">
        <f>SQRT(Y708*Y708+Y709*Y709)/Y707/1.73</f>
        <v>27.599129445338384</v>
      </c>
      <c r="Z714" s="179">
        <f t="shared" si="324"/>
        <v>46.554132565250036</v>
      </c>
      <c r="AA714" s="179">
        <f t="shared" si="324"/>
        <v>49.38949703399966</v>
      </c>
      <c r="AB714" s="405">
        <f t="shared" si="324"/>
        <v>42.417198287166642</v>
      </c>
      <c r="AC714" s="109">
        <f>AVERAGE(E714:AB714)</f>
        <v>40.249395206631341</v>
      </c>
      <c r="AD714" s="96">
        <f>(AC710-AC714)/AC710</f>
        <v>3.1109546345178653E-3</v>
      </c>
      <c r="AE714" s="79"/>
      <c r="AF714" s="80"/>
      <c r="AG714" s="15"/>
      <c r="AH714" s="15"/>
      <c r="AI714" s="15"/>
      <c r="AJ714" s="15"/>
      <c r="AK714" s="406"/>
      <c r="AL714" s="406"/>
      <c r="AM714" s="406"/>
      <c r="AN714" s="406"/>
    </row>
    <row r="715" spans="1:40" x14ac:dyDescent="0.25">
      <c r="A715" s="3342" t="s">
        <v>36</v>
      </c>
      <c r="B715" s="3345" t="s">
        <v>893</v>
      </c>
      <c r="C715" s="121" t="s">
        <v>13</v>
      </c>
      <c r="D715" s="113" t="s">
        <v>829</v>
      </c>
      <c r="E715" s="307">
        <v>256</v>
      </c>
      <c r="F715" s="71">
        <v>39.200000000000003</v>
      </c>
      <c r="G715" s="71">
        <v>145.19999999999999</v>
      </c>
      <c r="H715" s="414">
        <v>115.6</v>
      </c>
      <c r="I715" s="71">
        <v>312</v>
      </c>
      <c r="J715" s="71">
        <v>255.6</v>
      </c>
      <c r="K715" s="71">
        <v>189.6</v>
      </c>
      <c r="L715" s="71">
        <v>115.6</v>
      </c>
      <c r="M715" s="71">
        <v>77.2</v>
      </c>
      <c r="N715" s="414">
        <v>82.4</v>
      </c>
      <c r="O715" s="71">
        <v>113.2</v>
      </c>
      <c r="P715" s="71">
        <v>105.6</v>
      </c>
      <c r="Q715" s="71">
        <v>61.6</v>
      </c>
      <c r="R715" s="71">
        <v>54.4</v>
      </c>
      <c r="S715" s="71">
        <v>70.400000000000006</v>
      </c>
      <c r="T715" s="71">
        <v>78</v>
      </c>
      <c r="U715" s="71">
        <v>58.8</v>
      </c>
      <c r="V715" s="71">
        <v>99.6</v>
      </c>
      <c r="W715" s="71">
        <v>63.2</v>
      </c>
      <c r="X715" s="71">
        <v>46.8</v>
      </c>
      <c r="Y715" s="414">
        <v>250.4</v>
      </c>
      <c r="Z715" s="71">
        <v>319.60000000000002</v>
      </c>
      <c r="AA715" s="71">
        <v>322.8</v>
      </c>
      <c r="AB715" s="72">
        <v>316</v>
      </c>
      <c r="AC715" s="134">
        <f>SUM(E715:AB715)</f>
        <v>3548.8</v>
      </c>
      <c r="AD715" s="2593"/>
      <c r="AE715" s="203">
        <v>100</v>
      </c>
      <c r="AF715" s="95">
        <v>80</v>
      </c>
      <c r="AJ715" s="14"/>
      <c r="AK715" s="14"/>
      <c r="AL715" s="15"/>
      <c r="AM715" s="14"/>
      <c r="AN715" s="406"/>
    </row>
    <row r="716" spans="1:40" x14ac:dyDescent="0.25">
      <c r="A716" s="3343"/>
      <c r="B716" s="3346"/>
      <c r="C716" s="123" t="s">
        <v>14</v>
      </c>
      <c r="D716" s="108" t="s">
        <v>829</v>
      </c>
      <c r="E716" s="308">
        <v>428.8</v>
      </c>
      <c r="F716" s="309">
        <v>24.8</v>
      </c>
      <c r="G716" s="309">
        <v>364.4</v>
      </c>
      <c r="H716" s="415">
        <v>249.6</v>
      </c>
      <c r="I716" s="309">
        <v>470.8</v>
      </c>
      <c r="J716" s="309">
        <v>471.2</v>
      </c>
      <c r="K716" s="309">
        <v>438</v>
      </c>
      <c r="L716" s="309">
        <v>167.6</v>
      </c>
      <c r="M716" s="309">
        <v>65.599999999999994</v>
      </c>
      <c r="N716" s="415">
        <v>101.2</v>
      </c>
      <c r="O716" s="309">
        <v>188.4</v>
      </c>
      <c r="P716" s="309">
        <v>172</v>
      </c>
      <c r="Q716" s="309">
        <v>32.4</v>
      </c>
      <c r="R716" s="309">
        <v>37.6</v>
      </c>
      <c r="S716" s="309">
        <v>53.6</v>
      </c>
      <c r="T716" s="309">
        <v>106.8</v>
      </c>
      <c r="U716" s="309">
        <v>41.6</v>
      </c>
      <c r="V716" s="309">
        <v>143.19999999999999</v>
      </c>
      <c r="W716" s="309">
        <v>23.2</v>
      </c>
      <c r="X716" s="309">
        <v>13.2</v>
      </c>
      <c r="Y716" s="415">
        <v>427.6</v>
      </c>
      <c r="Z716" s="309">
        <v>458</v>
      </c>
      <c r="AA716" s="309">
        <v>461.2</v>
      </c>
      <c r="AB716" s="310">
        <v>463.6</v>
      </c>
      <c r="AC716" s="107">
        <f>SUM(E716:AB716)</f>
        <v>5404.3999999999987</v>
      </c>
      <c r="AD716" s="81"/>
      <c r="AE716" s="155"/>
      <c r="AF716" s="74"/>
      <c r="AJ716" s="478"/>
      <c r="AK716" s="479"/>
      <c r="AL716" s="478"/>
      <c r="AM716" s="15"/>
      <c r="AN716" s="406"/>
    </row>
    <row r="717" spans="1:40" x14ac:dyDescent="0.25">
      <c r="A717" s="3343"/>
      <c r="B717" s="3346"/>
      <c r="C717" s="123" t="s">
        <v>15</v>
      </c>
      <c r="D717" s="122" t="s">
        <v>54</v>
      </c>
      <c r="E717" s="1557">
        <v>28</v>
      </c>
      <c r="F717" s="398">
        <v>3</v>
      </c>
      <c r="G717" s="398">
        <v>13</v>
      </c>
      <c r="H717" s="416">
        <v>27</v>
      </c>
      <c r="I717" s="398">
        <v>35</v>
      </c>
      <c r="J717" s="398">
        <v>28</v>
      </c>
      <c r="K717" s="398">
        <v>23</v>
      </c>
      <c r="L717" s="398">
        <v>2</v>
      </c>
      <c r="M717" s="398">
        <v>7</v>
      </c>
      <c r="N717" s="416">
        <v>10</v>
      </c>
      <c r="O717" s="398">
        <v>11</v>
      </c>
      <c r="P717" s="398">
        <v>5</v>
      </c>
      <c r="Q717" s="398">
        <v>2</v>
      </c>
      <c r="R717" s="398">
        <v>4</v>
      </c>
      <c r="S717" s="398">
        <v>5</v>
      </c>
      <c r="T717" s="398">
        <v>4</v>
      </c>
      <c r="U717" s="398">
        <v>3</v>
      </c>
      <c r="V717" s="398">
        <v>4</v>
      </c>
      <c r="W717" s="398">
        <v>2</v>
      </c>
      <c r="X717" s="398">
        <v>2</v>
      </c>
      <c r="Y717" s="416">
        <v>35</v>
      </c>
      <c r="Z717" s="398">
        <v>32</v>
      </c>
      <c r="AA717" s="398">
        <v>29</v>
      </c>
      <c r="AB717" s="1613">
        <v>36</v>
      </c>
      <c r="AC717" s="107">
        <f>AVERAGE(E717:AB717)</f>
        <v>14.583333333333334</v>
      </c>
      <c r="AD717" s="81"/>
      <c r="AE717" s="155"/>
      <c r="AF717" s="74"/>
      <c r="AJ717" s="15"/>
      <c r="AK717" s="15"/>
      <c r="AL717" s="15"/>
      <c r="AM717" s="15"/>
      <c r="AN717" s="406"/>
    </row>
    <row r="718" spans="1:40" ht="16.5" thickBot="1" x14ac:dyDescent="0.3">
      <c r="A718" s="3344"/>
      <c r="B718" s="3347"/>
      <c r="C718" s="126" t="s">
        <v>17</v>
      </c>
      <c r="D718" s="114"/>
      <c r="E718" s="318">
        <f t="shared" ref="E718:W718" si="325">E716/E715</f>
        <v>1.675</v>
      </c>
      <c r="F718" s="319">
        <f t="shared" si="325"/>
        <v>0.63265306122448972</v>
      </c>
      <c r="G718" s="319">
        <f t="shared" si="325"/>
        <v>2.5096418732782371</v>
      </c>
      <c r="H718" s="430">
        <f t="shared" si="325"/>
        <v>2.1591695501730106</v>
      </c>
      <c r="I718" s="319">
        <f t="shared" si="325"/>
        <v>1.5089743589743589</v>
      </c>
      <c r="J718" s="319">
        <f t="shared" si="325"/>
        <v>1.8435054773082942</v>
      </c>
      <c r="K718" s="319">
        <f t="shared" si="325"/>
        <v>2.3101265822784809</v>
      </c>
      <c r="L718" s="319">
        <f t="shared" si="325"/>
        <v>1.4498269896193772</v>
      </c>
      <c r="M718" s="319">
        <f t="shared" si="325"/>
        <v>0.84974093264248696</v>
      </c>
      <c r="N718" s="430">
        <f t="shared" si="325"/>
        <v>1.2281553398058251</v>
      </c>
      <c r="O718" s="319">
        <f t="shared" si="325"/>
        <v>1.6643109540636043</v>
      </c>
      <c r="P718" s="319">
        <f t="shared" si="325"/>
        <v>1.6287878787878789</v>
      </c>
      <c r="Q718" s="319">
        <f t="shared" si="325"/>
        <v>0.52597402597402598</v>
      </c>
      <c r="R718" s="319">
        <f t="shared" si="325"/>
        <v>0.69117647058823539</v>
      </c>
      <c r="S718" s="319">
        <f t="shared" si="325"/>
        <v>0.76136363636363635</v>
      </c>
      <c r="T718" s="319">
        <f t="shared" si="325"/>
        <v>1.3692307692307693</v>
      </c>
      <c r="U718" s="319">
        <f t="shared" si="325"/>
        <v>0.70748299319727892</v>
      </c>
      <c r="V718" s="319">
        <f t="shared" si="325"/>
        <v>1.4377510040160641</v>
      </c>
      <c r="W718" s="319">
        <f t="shared" si="325"/>
        <v>0.36708860759493667</v>
      </c>
      <c r="X718" s="319"/>
      <c r="Y718" s="430">
        <f>Y716/Y715</f>
        <v>1.7076677316293931</v>
      </c>
      <c r="Z718" s="319">
        <f>Z716/Z715</f>
        <v>1.4330413016270336</v>
      </c>
      <c r="AA718" s="319">
        <f>AA716/AA715</f>
        <v>1.4287484510532837</v>
      </c>
      <c r="AB718" s="379">
        <f>AB716/AB715</f>
        <v>1.4670886075949368</v>
      </c>
      <c r="AC718" s="481">
        <f>MAX(E718:AB718)</f>
        <v>2.5096418732782371</v>
      </c>
      <c r="AD718" s="93"/>
      <c r="AE718" s="94"/>
      <c r="AF718" s="505"/>
      <c r="AJ718" s="15"/>
      <c r="AK718" s="15"/>
      <c r="AL718" s="15"/>
      <c r="AM718" s="15"/>
      <c r="AN718" s="406"/>
    </row>
    <row r="719" spans="1:40" hidden="1" x14ac:dyDescent="0.25">
      <c r="A719" s="1869"/>
      <c r="B719" s="1866"/>
      <c r="C719" s="504" t="s">
        <v>116</v>
      </c>
      <c r="D719" s="113"/>
      <c r="E719" s="2593"/>
      <c r="F719" s="203"/>
      <c r="G719" s="203"/>
      <c r="H719" s="413"/>
      <c r="I719" s="203"/>
      <c r="J719" s="203"/>
      <c r="K719" s="203"/>
      <c r="L719" s="203"/>
      <c r="M719" s="203"/>
      <c r="N719" s="413"/>
      <c r="O719" s="203"/>
      <c r="P719" s="203"/>
      <c r="Q719" s="203"/>
      <c r="R719" s="203"/>
      <c r="S719" s="203"/>
      <c r="T719" s="203"/>
      <c r="U719" s="203"/>
      <c r="V719" s="203"/>
      <c r="W719" s="203"/>
      <c r="X719" s="203"/>
      <c r="Y719" s="413"/>
      <c r="Z719" s="203"/>
      <c r="AA719" s="203"/>
      <c r="AB719" s="330"/>
      <c r="AC719" s="113"/>
      <c r="AD719" s="2593"/>
      <c r="AE719" s="203"/>
      <c r="AF719" s="95"/>
      <c r="AJ719" s="15"/>
      <c r="AK719" s="15"/>
      <c r="AL719" s="15"/>
      <c r="AM719" s="15"/>
      <c r="AN719" s="406"/>
    </row>
    <row r="720" spans="1:40" hidden="1" x14ac:dyDescent="0.25">
      <c r="A720" s="1870"/>
      <c r="B720" s="1867"/>
      <c r="C720" s="124" t="s">
        <v>117</v>
      </c>
      <c r="D720" s="108"/>
      <c r="E720" s="81"/>
      <c r="F720" s="155"/>
      <c r="G720" s="155"/>
      <c r="H720" s="412"/>
      <c r="I720" s="155"/>
      <c r="J720" s="155"/>
      <c r="K720" s="155"/>
      <c r="L720" s="155"/>
      <c r="M720" s="155"/>
      <c r="N720" s="412"/>
      <c r="O720" s="155"/>
      <c r="P720" s="155"/>
      <c r="Q720" s="155"/>
      <c r="R720" s="155"/>
      <c r="S720" s="155"/>
      <c r="T720" s="155"/>
      <c r="U720" s="155"/>
      <c r="V720" s="155"/>
      <c r="W720" s="155"/>
      <c r="X720" s="155"/>
      <c r="Y720" s="412"/>
      <c r="Z720" s="155"/>
      <c r="AA720" s="155"/>
      <c r="AB720" s="317"/>
      <c r="AC720" s="108"/>
      <c r="AD720" s="81"/>
      <c r="AE720" s="155"/>
      <c r="AF720" s="74"/>
      <c r="AJ720" s="15"/>
      <c r="AK720" s="15"/>
      <c r="AL720" s="15"/>
      <c r="AM720" s="15"/>
      <c r="AN720" s="406"/>
    </row>
    <row r="721" spans="1:40" ht="16.5" thickBot="1" x14ac:dyDescent="0.3">
      <c r="A721" s="3339" t="s">
        <v>42</v>
      </c>
      <c r="B721" s="3340"/>
      <c r="C721" s="3341"/>
      <c r="D721" s="114"/>
      <c r="E721" s="178">
        <f>SQRT(E715*E715+E716*E716)/E707/1.73</f>
        <v>27.703786963566326</v>
      </c>
      <c r="F721" s="179">
        <f t="shared" ref="F721:AB721" si="326">SQRT(F715*F715+F716*F716)/F707/1.73</f>
        <v>2.5906120938168455</v>
      </c>
      <c r="G721" s="179">
        <f t="shared" si="326"/>
        <v>21.949827762540803</v>
      </c>
      <c r="H721" s="419">
        <f t="shared" si="326"/>
        <v>15.481987912915301</v>
      </c>
      <c r="I721" s="179">
        <f t="shared" si="326"/>
        <v>31.758050614589838</v>
      </c>
      <c r="J721" s="179">
        <f t="shared" si="326"/>
        <v>30.112879351582148</v>
      </c>
      <c r="K721" s="179">
        <f t="shared" si="326"/>
        <v>26.94159644491479</v>
      </c>
      <c r="L721" s="179">
        <f t="shared" si="326"/>
        <v>11.437132011376965</v>
      </c>
      <c r="M721" s="179">
        <f t="shared" si="326"/>
        <v>5.7411001266811637</v>
      </c>
      <c r="N721" s="419">
        <f t="shared" si="326"/>
        <v>7.4247667263656778</v>
      </c>
      <c r="O721" s="179">
        <f t="shared" si="326"/>
        <v>12.287017673089245</v>
      </c>
      <c r="P721" s="179">
        <f t="shared" si="326"/>
        <v>11.282858392593321</v>
      </c>
      <c r="Q721" s="179">
        <f t="shared" si="326"/>
        <v>3.8536281872630993</v>
      </c>
      <c r="R721" s="179">
        <f t="shared" si="326"/>
        <v>3.7586219121969413</v>
      </c>
      <c r="S721" s="179">
        <f t="shared" si="326"/>
        <v>4.9801213826174795</v>
      </c>
      <c r="T721" s="179">
        <f t="shared" si="326"/>
        <v>7.458095083930754</v>
      </c>
      <c r="U721" s="179">
        <f t="shared" si="326"/>
        <v>4.0461176416564957</v>
      </c>
      <c r="V721" s="179">
        <f t="shared" si="326"/>
        <v>9.8176769706090106</v>
      </c>
      <c r="W721" s="179">
        <f t="shared" si="326"/>
        <v>3.7635813374124614</v>
      </c>
      <c r="X721" s="179">
        <f t="shared" si="326"/>
        <v>2.7235918254274512</v>
      </c>
      <c r="Y721" s="419">
        <f>SQRT(Y715*Y715+Y716*Y716)/Y707/1.73</f>
        <v>27.889856325384148</v>
      </c>
      <c r="Z721" s="179">
        <f t="shared" si="326"/>
        <v>31.525886567044992</v>
      </c>
      <c r="AA721" s="179">
        <f t="shared" si="326"/>
        <v>31.715478904417154</v>
      </c>
      <c r="AB721" s="405">
        <f t="shared" si="326"/>
        <v>31.547504427482181</v>
      </c>
      <c r="AC721" s="584">
        <f>AVERAGE(E721:AB721)</f>
        <v>15.32465735997811</v>
      </c>
      <c r="AD721" s="96">
        <f>(AC717-AC721)/AC717</f>
        <v>-5.0833647541356053E-2</v>
      </c>
      <c r="AE721" s="79"/>
      <c r="AF721" s="80"/>
      <c r="AG721" s="15"/>
      <c r="AH721" s="15"/>
      <c r="AI721" s="15"/>
      <c r="AJ721" s="15"/>
      <c r="AK721" s="406"/>
      <c r="AL721" s="406"/>
      <c r="AM721" s="406"/>
      <c r="AN721" s="406"/>
    </row>
    <row r="722" spans="1:40" ht="15.75" customHeight="1" x14ac:dyDescent="0.25">
      <c r="A722" s="3342" t="s">
        <v>27</v>
      </c>
      <c r="B722" s="3345" t="s">
        <v>894</v>
      </c>
      <c r="C722" s="121" t="s">
        <v>13</v>
      </c>
      <c r="D722" s="113" t="s">
        <v>829</v>
      </c>
      <c r="E722" s="307">
        <v>339.6</v>
      </c>
      <c r="F722" s="71">
        <v>285.60000000000002</v>
      </c>
      <c r="G722" s="71">
        <v>307.60000000000002</v>
      </c>
      <c r="H722" s="414">
        <v>256.39999999999998</v>
      </c>
      <c r="I722" s="71">
        <v>238.8</v>
      </c>
      <c r="J722" s="71">
        <v>248.8</v>
      </c>
      <c r="K722" s="71">
        <v>269.2</v>
      </c>
      <c r="L722" s="71">
        <v>242.8</v>
      </c>
      <c r="M722" s="71">
        <v>260.8</v>
      </c>
      <c r="N722" s="414">
        <v>280.8</v>
      </c>
      <c r="O722" s="71">
        <v>256.8</v>
      </c>
      <c r="P722" s="71">
        <v>265.60000000000002</v>
      </c>
      <c r="Q722" s="71">
        <v>237.6</v>
      </c>
      <c r="R722" s="71">
        <v>196</v>
      </c>
      <c r="S722" s="71">
        <v>255.6</v>
      </c>
      <c r="T722" s="71">
        <v>264.39999999999998</v>
      </c>
      <c r="U722" s="71">
        <v>263.2</v>
      </c>
      <c r="V722" s="71">
        <v>246.8</v>
      </c>
      <c r="W722" s="71">
        <v>251.6</v>
      </c>
      <c r="X722" s="71">
        <v>242.4</v>
      </c>
      <c r="Y722" s="414">
        <v>258</v>
      </c>
      <c r="Z722" s="71">
        <v>250.8</v>
      </c>
      <c r="AA722" s="71">
        <v>304</v>
      </c>
      <c r="AB722" s="72">
        <v>303.60000000000002</v>
      </c>
      <c r="AC722" s="106">
        <f>SUM(E722:AB722)</f>
        <v>6326.8000000000011</v>
      </c>
      <c r="AD722" s="2593"/>
      <c r="AE722" s="203">
        <v>100</v>
      </c>
      <c r="AF722" s="95">
        <v>80</v>
      </c>
      <c r="AJ722" s="14"/>
      <c r="AK722" s="14"/>
      <c r="AL722" s="15"/>
      <c r="AM722" s="14"/>
      <c r="AN722" s="406"/>
    </row>
    <row r="723" spans="1:40" x14ac:dyDescent="0.25">
      <c r="A723" s="3343"/>
      <c r="B723" s="3346"/>
      <c r="C723" s="123" t="s">
        <v>14</v>
      </c>
      <c r="D723" s="108" t="s">
        <v>829</v>
      </c>
      <c r="E723" s="308">
        <v>277.60000000000002</v>
      </c>
      <c r="F723" s="309">
        <v>217.6</v>
      </c>
      <c r="G723" s="309">
        <v>272.8</v>
      </c>
      <c r="H723" s="415">
        <v>246.8</v>
      </c>
      <c r="I723" s="309">
        <v>224.4</v>
      </c>
      <c r="J723" s="309">
        <v>243.6</v>
      </c>
      <c r="K723" s="309">
        <v>258.8</v>
      </c>
      <c r="L723" s="309">
        <v>222</v>
      </c>
      <c r="M723" s="309">
        <v>251.6</v>
      </c>
      <c r="N723" s="415">
        <v>284.39999999999998</v>
      </c>
      <c r="O723" s="309">
        <v>259.60000000000002</v>
      </c>
      <c r="P723" s="309">
        <v>282.39999999999998</v>
      </c>
      <c r="Q723" s="309">
        <v>248.4</v>
      </c>
      <c r="R723" s="309">
        <v>176.4</v>
      </c>
      <c r="S723" s="309">
        <v>258.39999999999998</v>
      </c>
      <c r="T723" s="309">
        <v>256</v>
      </c>
      <c r="U723" s="309">
        <v>258.39999999999998</v>
      </c>
      <c r="V723" s="309">
        <v>247.6</v>
      </c>
      <c r="W723" s="309">
        <v>240.4</v>
      </c>
      <c r="X723" s="309">
        <v>229.2</v>
      </c>
      <c r="Y723" s="415">
        <v>255.2</v>
      </c>
      <c r="Z723" s="309">
        <v>264</v>
      </c>
      <c r="AA723" s="309">
        <v>293.60000000000002</v>
      </c>
      <c r="AB723" s="310">
        <v>293.2</v>
      </c>
      <c r="AC723" s="107">
        <f>SUM(E723:AB723)</f>
        <v>6062.4</v>
      </c>
      <c r="AD723" s="81"/>
      <c r="AE723" s="155"/>
      <c r="AF723" s="74"/>
      <c r="AJ723" s="478"/>
      <c r="AK723" s="479"/>
      <c r="AL723" s="478"/>
      <c r="AM723" s="15"/>
      <c r="AN723" s="406"/>
    </row>
    <row r="724" spans="1:40" x14ac:dyDescent="0.25">
      <c r="A724" s="3343"/>
      <c r="B724" s="3346"/>
      <c r="C724" s="123" t="s">
        <v>15</v>
      </c>
      <c r="D724" s="122" t="s">
        <v>54</v>
      </c>
      <c r="E724" s="1557">
        <v>26</v>
      </c>
      <c r="F724" s="398">
        <v>23</v>
      </c>
      <c r="G724" s="398">
        <v>19</v>
      </c>
      <c r="H724" s="416">
        <v>21</v>
      </c>
      <c r="I724" s="398">
        <v>17</v>
      </c>
      <c r="J724" s="398">
        <v>19</v>
      </c>
      <c r="K724" s="398">
        <v>18</v>
      </c>
      <c r="L724" s="398">
        <v>17</v>
      </c>
      <c r="M724" s="398">
        <v>21</v>
      </c>
      <c r="N724" s="416">
        <v>24</v>
      </c>
      <c r="O724" s="398">
        <v>23</v>
      </c>
      <c r="P724" s="398">
        <v>20</v>
      </c>
      <c r="Q724" s="398">
        <v>14</v>
      </c>
      <c r="R724" s="398">
        <v>15</v>
      </c>
      <c r="S724" s="398">
        <v>24</v>
      </c>
      <c r="T724" s="398">
        <v>22</v>
      </c>
      <c r="U724" s="398">
        <v>18</v>
      </c>
      <c r="V724" s="398">
        <v>19</v>
      </c>
      <c r="W724" s="398">
        <v>22</v>
      </c>
      <c r="X724" s="398">
        <v>16</v>
      </c>
      <c r="Y724" s="416">
        <v>20</v>
      </c>
      <c r="Z724" s="398">
        <v>24</v>
      </c>
      <c r="AA724" s="398">
        <v>24</v>
      </c>
      <c r="AB724" s="1613">
        <v>24</v>
      </c>
      <c r="AC724" s="107">
        <f>AVERAGE(E724:AB724)</f>
        <v>20.416666666666668</v>
      </c>
      <c r="AD724" s="81"/>
      <c r="AE724" s="155"/>
      <c r="AF724" s="74"/>
      <c r="AJ724" s="15"/>
      <c r="AK724" s="15"/>
      <c r="AL724" s="15"/>
      <c r="AM724" s="15"/>
      <c r="AN724" s="406"/>
    </row>
    <row r="725" spans="1:40" ht="16.5" thickBot="1" x14ac:dyDescent="0.3">
      <c r="A725" s="3344"/>
      <c r="B725" s="3347"/>
      <c r="C725" s="126"/>
      <c r="D725" s="114"/>
      <c r="E725" s="318">
        <f t="shared" ref="E725:AB725" si="327">E723/E722</f>
        <v>0.81743227326266199</v>
      </c>
      <c r="F725" s="319">
        <f t="shared" si="327"/>
        <v>0.76190476190476186</v>
      </c>
      <c r="G725" s="319">
        <f t="shared" si="327"/>
        <v>0.88686605981794531</v>
      </c>
      <c r="H725" s="430">
        <f t="shared" si="327"/>
        <v>0.96255850234009377</v>
      </c>
      <c r="I725" s="319">
        <f t="shared" si="327"/>
        <v>0.93969849246231152</v>
      </c>
      <c r="J725" s="319">
        <f t="shared" si="327"/>
        <v>0.97909967845659163</v>
      </c>
      <c r="K725" s="319">
        <f t="shared" si="327"/>
        <v>0.96136701337295705</v>
      </c>
      <c r="L725" s="319">
        <f t="shared" si="327"/>
        <v>0.91433278418451391</v>
      </c>
      <c r="M725" s="319">
        <f t="shared" si="327"/>
        <v>0.96472392638036808</v>
      </c>
      <c r="N725" s="430">
        <f t="shared" si="327"/>
        <v>1.0128205128205128</v>
      </c>
      <c r="O725" s="319">
        <f t="shared" si="327"/>
        <v>1.0109034267912773</v>
      </c>
      <c r="P725" s="319">
        <f t="shared" si="327"/>
        <v>1.0632530120481927</v>
      </c>
      <c r="Q725" s="319">
        <f t="shared" si="327"/>
        <v>1.0454545454545454</v>
      </c>
      <c r="R725" s="319">
        <f t="shared" si="327"/>
        <v>0.9</v>
      </c>
      <c r="S725" s="319">
        <f t="shared" si="327"/>
        <v>1.0109546165884193</v>
      </c>
      <c r="T725" s="319">
        <f t="shared" si="327"/>
        <v>0.96822995461422101</v>
      </c>
      <c r="U725" s="319">
        <f t="shared" si="327"/>
        <v>0.98176291793313064</v>
      </c>
      <c r="V725" s="319">
        <f t="shared" si="327"/>
        <v>1.0032414910858996</v>
      </c>
      <c r="W725" s="319">
        <f t="shared" si="327"/>
        <v>0.95548489666136727</v>
      </c>
      <c r="X725" s="319">
        <f t="shared" si="327"/>
        <v>0.9455445544554455</v>
      </c>
      <c r="Y725" s="430">
        <f>Y723/Y722</f>
        <v>0.98914728682170538</v>
      </c>
      <c r="Z725" s="319">
        <f t="shared" si="327"/>
        <v>1.0526315789473684</v>
      </c>
      <c r="AA725" s="319">
        <f t="shared" si="327"/>
        <v>0.96578947368421064</v>
      </c>
      <c r="AB725" s="379">
        <f t="shared" si="327"/>
        <v>0.96574440052700916</v>
      </c>
      <c r="AC725" s="502">
        <f>MAX(E725:AB725)</f>
        <v>1.0632530120481927</v>
      </c>
      <c r="AD725" s="93"/>
      <c r="AE725" s="94"/>
      <c r="AF725" s="505"/>
      <c r="AJ725" s="15"/>
      <c r="AK725" s="15"/>
      <c r="AL725" s="15"/>
      <c r="AM725" s="15"/>
      <c r="AN725" s="406"/>
    </row>
    <row r="726" spans="1:40" hidden="1" x14ac:dyDescent="0.25">
      <c r="A726" s="1869"/>
      <c r="B726" s="1866"/>
      <c r="C726" s="504" t="s">
        <v>116</v>
      </c>
      <c r="D726" s="113"/>
      <c r="E726" s="2593"/>
      <c r="F726" s="203"/>
      <c r="G726" s="203"/>
      <c r="H726" s="413"/>
      <c r="I726" s="203"/>
      <c r="J726" s="203"/>
      <c r="K726" s="203"/>
      <c r="L726" s="203"/>
      <c r="M726" s="203"/>
      <c r="N726" s="413"/>
      <c r="O726" s="203"/>
      <c r="P726" s="203"/>
      <c r="Q726" s="203"/>
      <c r="R726" s="203"/>
      <c r="S726" s="203"/>
      <c r="T726" s="203"/>
      <c r="U726" s="203"/>
      <c r="V726" s="203"/>
      <c r="W726" s="203"/>
      <c r="X726" s="203"/>
      <c r="Y726" s="413"/>
      <c r="Z726" s="203"/>
      <c r="AA726" s="203"/>
      <c r="AB726" s="330"/>
      <c r="AC726" s="113"/>
      <c r="AD726" s="2593"/>
      <c r="AE726" s="203"/>
      <c r="AF726" s="95"/>
      <c r="AJ726" s="15"/>
      <c r="AK726" s="15"/>
      <c r="AL726" s="15"/>
      <c r="AM726" s="15"/>
      <c r="AN726" s="406"/>
    </row>
    <row r="727" spans="1:40" hidden="1" x14ac:dyDescent="0.25">
      <c r="A727" s="1870"/>
      <c r="B727" s="1867"/>
      <c r="C727" s="124" t="s">
        <v>117</v>
      </c>
      <c r="D727" s="108"/>
      <c r="E727" s="81"/>
      <c r="F727" s="155"/>
      <c r="G727" s="155"/>
      <c r="H727" s="412"/>
      <c r="I727" s="155"/>
      <c r="J727" s="155"/>
      <c r="K727" s="155"/>
      <c r="L727" s="155"/>
      <c r="M727" s="155"/>
      <c r="N727" s="412"/>
      <c r="O727" s="155"/>
      <c r="P727" s="155"/>
      <c r="Q727" s="155"/>
      <c r="R727" s="155"/>
      <c r="S727" s="155"/>
      <c r="T727" s="155"/>
      <c r="U727" s="155"/>
      <c r="V727" s="155"/>
      <c r="W727" s="155"/>
      <c r="X727" s="155"/>
      <c r="Y727" s="412"/>
      <c r="Z727" s="155"/>
      <c r="AA727" s="155"/>
      <c r="AB727" s="317"/>
      <c r="AC727" s="108"/>
      <c r="AD727" s="81"/>
      <c r="AE727" s="155"/>
      <c r="AF727" s="74"/>
      <c r="AJ727" s="15"/>
      <c r="AK727" s="15"/>
      <c r="AL727" s="15"/>
      <c r="AM727" s="15"/>
      <c r="AN727" s="406"/>
    </row>
    <row r="728" spans="1:40" ht="16.5" thickBot="1" x14ac:dyDescent="0.3">
      <c r="A728" s="3339" t="s">
        <v>42</v>
      </c>
      <c r="B728" s="3340"/>
      <c r="C728" s="3341"/>
      <c r="D728" s="114"/>
      <c r="E728" s="178">
        <f>SQRT(E722*E722+E723*E723)/E707/1.73</f>
        <v>24.331973507359216</v>
      </c>
      <c r="F728" s="179">
        <f t="shared" ref="F728:AB728" si="328">SQRT(F722*F722+F723*F723)/F707/1.73</f>
        <v>20.052514751471843</v>
      </c>
      <c r="G728" s="179">
        <f t="shared" si="328"/>
        <v>23.006218191503553</v>
      </c>
      <c r="H728" s="419">
        <f t="shared" si="328"/>
        <v>20.030330157812731</v>
      </c>
      <c r="I728" s="179">
        <f t="shared" si="328"/>
        <v>18.425704409520261</v>
      </c>
      <c r="J728" s="179">
        <f t="shared" si="328"/>
        <v>19.559861911760077</v>
      </c>
      <c r="K728" s="179">
        <f t="shared" si="328"/>
        <v>21.07934419704856</v>
      </c>
      <c r="L728" s="179">
        <f t="shared" si="328"/>
        <v>18.480940469800633</v>
      </c>
      <c r="M728" s="179">
        <f t="shared" si="328"/>
        <v>20.53609379706382</v>
      </c>
      <c r="N728" s="419">
        <f t="shared" si="328"/>
        <v>22.738203745911733</v>
      </c>
      <c r="O728" s="179">
        <f t="shared" si="328"/>
        <v>20.413194699481476</v>
      </c>
      <c r="P728" s="179">
        <f t="shared" si="328"/>
        <v>21.672195426314062</v>
      </c>
      <c r="Q728" s="179">
        <f t="shared" si="328"/>
        <v>19.031888135745927</v>
      </c>
      <c r="R728" s="179">
        <f t="shared" si="328"/>
        <v>14.987469169928826</v>
      </c>
      <c r="S728" s="179">
        <f t="shared" si="328"/>
        <v>20.456815023884371</v>
      </c>
      <c r="T728" s="179">
        <f t="shared" si="328"/>
        <v>20.754338271974415</v>
      </c>
      <c r="U728" s="179">
        <f t="shared" si="328"/>
        <v>20.719510710694333</v>
      </c>
      <c r="V728" s="179">
        <f t="shared" si="328"/>
        <v>19.676483516872281</v>
      </c>
      <c r="W728" s="179">
        <f t="shared" si="328"/>
        <v>19.453419931084685</v>
      </c>
      <c r="X728" s="179">
        <f t="shared" si="328"/>
        <v>18.685428051843871</v>
      </c>
      <c r="Y728" s="419">
        <f>SQRT(Y722*Y722+Y723*Y723)/Y707/1.73</f>
        <v>20.424976568609587</v>
      </c>
      <c r="Z728" s="179">
        <f t="shared" si="328"/>
        <v>20.555128675777315</v>
      </c>
      <c r="AA728" s="179">
        <f t="shared" si="328"/>
        <v>23.810465325997829</v>
      </c>
      <c r="AB728" s="405">
        <f t="shared" si="328"/>
        <v>23.732338328884943</v>
      </c>
      <c r="AC728" s="109">
        <f>AVERAGE(E728:AB728)</f>
        <v>20.525618207347765</v>
      </c>
      <c r="AD728" s="96">
        <f>(AC724-AC728)/AC724</f>
        <v>-5.3364019925435493E-3</v>
      </c>
      <c r="AE728" s="79"/>
      <c r="AF728" s="80"/>
      <c r="AG728" s="15"/>
      <c r="AH728" s="15"/>
      <c r="AI728" s="15"/>
      <c r="AJ728" s="15"/>
      <c r="AK728" s="406"/>
      <c r="AL728" s="406"/>
      <c r="AM728" s="406"/>
      <c r="AN728" s="406"/>
    </row>
    <row r="729" spans="1:40" ht="15.75" customHeight="1" x14ac:dyDescent="0.25">
      <c r="A729" s="3343" t="s">
        <v>28</v>
      </c>
      <c r="B729" s="3346" t="s">
        <v>895</v>
      </c>
      <c r="C729" s="125" t="s">
        <v>13</v>
      </c>
      <c r="D729" s="122" t="s">
        <v>829</v>
      </c>
      <c r="E729" s="307">
        <v>91.6</v>
      </c>
      <c r="F729" s="71">
        <v>85.6</v>
      </c>
      <c r="G729" s="71">
        <v>80.8</v>
      </c>
      <c r="H729" s="414">
        <v>82</v>
      </c>
      <c r="I729" s="71">
        <v>84.8</v>
      </c>
      <c r="J729" s="71">
        <v>91.2</v>
      </c>
      <c r="K729" s="71">
        <v>104.8</v>
      </c>
      <c r="L729" s="71">
        <v>147.19999999999999</v>
      </c>
      <c r="M729" s="71">
        <v>164.4</v>
      </c>
      <c r="N729" s="414">
        <v>158</v>
      </c>
      <c r="O729" s="71">
        <v>148</v>
      </c>
      <c r="P729" s="71">
        <v>143.19999999999999</v>
      </c>
      <c r="Q729" s="71">
        <v>140</v>
      </c>
      <c r="R729" s="71">
        <v>124.8</v>
      </c>
      <c r="S729" s="71">
        <v>136.80000000000001</v>
      </c>
      <c r="T729" s="71">
        <v>146.80000000000001</v>
      </c>
      <c r="U729" s="71">
        <v>143.6</v>
      </c>
      <c r="V729" s="71">
        <v>156.80000000000001</v>
      </c>
      <c r="W729" s="71">
        <v>161.6</v>
      </c>
      <c r="X729" s="71">
        <v>159.19999999999999</v>
      </c>
      <c r="Y729" s="414">
        <v>149.19999999999999</v>
      </c>
      <c r="Z729" s="71">
        <v>144</v>
      </c>
      <c r="AA729" s="71">
        <v>118.8</v>
      </c>
      <c r="AB729" s="72">
        <v>114.8</v>
      </c>
      <c r="AC729" s="134">
        <f>SUM(E729:AB729)</f>
        <v>3078</v>
      </c>
      <c r="AD729" s="2593"/>
      <c r="AE729" s="203">
        <v>100</v>
      </c>
      <c r="AF729" s="95">
        <v>80</v>
      </c>
      <c r="AJ729" s="14"/>
      <c r="AK729" s="14"/>
      <c r="AL729" s="15"/>
      <c r="AM729" s="14"/>
      <c r="AN729" s="406"/>
    </row>
    <row r="730" spans="1:40" x14ac:dyDescent="0.25">
      <c r="A730" s="3343"/>
      <c r="B730" s="3346"/>
      <c r="C730" s="123" t="s">
        <v>14</v>
      </c>
      <c r="D730" s="108" t="s">
        <v>829</v>
      </c>
      <c r="E730" s="308">
        <v>59.2</v>
      </c>
      <c r="F730" s="309">
        <v>61.2</v>
      </c>
      <c r="G730" s="309">
        <v>57.2</v>
      </c>
      <c r="H730" s="415">
        <v>58.4</v>
      </c>
      <c r="I730" s="309">
        <v>55.6</v>
      </c>
      <c r="J730" s="309">
        <v>56</v>
      </c>
      <c r="K730" s="309">
        <v>57.6</v>
      </c>
      <c r="L730" s="309">
        <v>62</v>
      </c>
      <c r="M730" s="309">
        <v>63.2</v>
      </c>
      <c r="N730" s="415">
        <v>62.8</v>
      </c>
      <c r="O730" s="309">
        <v>67.2</v>
      </c>
      <c r="P730" s="309">
        <v>71.599999999999994</v>
      </c>
      <c r="Q730" s="309">
        <v>68.8</v>
      </c>
      <c r="R730" s="309">
        <v>60.8</v>
      </c>
      <c r="S730" s="309">
        <v>63.6</v>
      </c>
      <c r="T730" s="309">
        <v>65.599999999999994</v>
      </c>
      <c r="U730" s="309">
        <v>65.599999999999994</v>
      </c>
      <c r="V730" s="309">
        <v>66.400000000000006</v>
      </c>
      <c r="W730" s="309">
        <v>64</v>
      </c>
      <c r="X730" s="309">
        <v>68.8</v>
      </c>
      <c r="Y730" s="415">
        <v>61.2</v>
      </c>
      <c r="Z730" s="309">
        <v>58</v>
      </c>
      <c r="AA730" s="309">
        <v>56.4</v>
      </c>
      <c r="AB730" s="310">
        <v>58.4</v>
      </c>
      <c r="AC730" s="107">
        <f>SUM(E730:AB730)</f>
        <v>1489.6000000000004</v>
      </c>
      <c r="AD730" s="81"/>
      <c r="AE730" s="155"/>
      <c r="AF730" s="74"/>
      <c r="AJ730" s="478"/>
      <c r="AK730" s="479"/>
      <c r="AL730" s="478"/>
      <c r="AM730" s="15"/>
      <c r="AN730" s="406"/>
    </row>
    <row r="731" spans="1:40" x14ac:dyDescent="0.25">
      <c r="A731" s="3343"/>
      <c r="B731" s="3346"/>
      <c r="C731" s="123" t="s">
        <v>15</v>
      </c>
      <c r="D731" s="122" t="s">
        <v>54</v>
      </c>
      <c r="E731" s="1557">
        <v>6</v>
      </c>
      <c r="F731" s="398">
        <v>6</v>
      </c>
      <c r="G731" s="398">
        <v>6</v>
      </c>
      <c r="H731" s="416">
        <v>6</v>
      </c>
      <c r="I731" s="398">
        <v>5</v>
      </c>
      <c r="J731" s="398">
        <v>6</v>
      </c>
      <c r="K731" s="398">
        <v>7</v>
      </c>
      <c r="L731" s="398">
        <v>11</v>
      </c>
      <c r="M731" s="398">
        <v>9</v>
      </c>
      <c r="N731" s="416">
        <v>10</v>
      </c>
      <c r="O731" s="398">
        <v>9</v>
      </c>
      <c r="P731" s="398">
        <v>8</v>
      </c>
      <c r="Q731" s="398">
        <v>8</v>
      </c>
      <c r="R731" s="398">
        <v>8</v>
      </c>
      <c r="S731" s="398">
        <v>10</v>
      </c>
      <c r="T731" s="398">
        <v>8</v>
      </c>
      <c r="U731" s="398">
        <v>9</v>
      </c>
      <c r="V731" s="398">
        <v>9</v>
      </c>
      <c r="W731" s="398">
        <v>10</v>
      </c>
      <c r="X731" s="398">
        <v>9</v>
      </c>
      <c r="Y731" s="416">
        <v>9</v>
      </c>
      <c r="Z731" s="398">
        <v>7</v>
      </c>
      <c r="AA731" s="398">
        <v>8</v>
      </c>
      <c r="AB731" s="1558">
        <v>7</v>
      </c>
      <c r="AC731" s="107">
        <f>AVERAGE(E731:AB731)</f>
        <v>7.958333333333333</v>
      </c>
      <c r="AD731" s="81"/>
      <c r="AE731" s="155"/>
      <c r="AF731" s="74"/>
      <c r="AJ731" s="15"/>
      <c r="AK731" s="15"/>
      <c r="AL731" s="15"/>
      <c r="AM731" s="15"/>
      <c r="AN731" s="406"/>
    </row>
    <row r="732" spans="1:40" x14ac:dyDescent="0.25">
      <c r="A732" s="3343"/>
      <c r="B732" s="3346"/>
      <c r="C732" s="500" t="s">
        <v>17</v>
      </c>
      <c r="D732" s="128"/>
      <c r="E732" s="356">
        <f t="shared" ref="E732:AB732" si="329">E730/E729</f>
        <v>0.64628820960698696</v>
      </c>
      <c r="F732" s="324">
        <f t="shared" si="329"/>
        <v>0.71495327102803752</v>
      </c>
      <c r="G732" s="324">
        <f t="shared" si="329"/>
        <v>0.70792079207920799</v>
      </c>
      <c r="H732" s="437">
        <f t="shared" si="329"/>
        <v>0.71219512195121948</v>
      </c>
      <c r="I732" s="324">
        <f t="shared" si="329"/>
        <v>0.65566037735849059</v>
      </c>
      <c r="J732" s="324">
        <f t="shared" si="329"/>
        <v>0.61403508771929827</v>
      </c>
      <c r="K732" s="324">
        <f t="shared" si="329"/>
        <v>0.54961832061068705</v>
      </c>
      <c r="L732" s="324">
        <f t="shared" si="329"/>
        <v>0.42119565217391308</v>
      </c>
      <c r="M732" s="324">
        <f t="shared" si="329"/>
        <v>0.38442822384428227</v>
      </c>
      <c r="N732" s="437">
        <f t="shared" si="329"/>
        <v>0.39746835443037976</v>
      </c>
      <c r="O732" s="324">
        <f t="shared" si="329"/>
        <v>0.45405405405405408</v>
      </c>
      <c r="P732" s="324">
        <f t="shared" si="329"/>
        <v>0.5</v>
      </c>
      <c r="Q732" s="324">
        <f t="shared" si="329"/>
        <v>0.49142857142857138</v>
      </c>
      <c r="R732" s="324">
        <f t="shared" si="329"/>
        <v>0.48717948717948717</v>
      </c>
      <c r="S732" s="324">
        <f t="shared" si="329"/>
        <v>0.46491228070175433</v>
      </c>
      <c r="T732" s="324">
        <f t="shared" si="329"/>
        <v>0.44686648501362392</v>
      </c>
      <c r="U732" s="324">
        <f t="shared" si="329"/>
        <v>0.45682451253481893</v>
      </c>
      <c r="V732" s="324">
        <f t="shared" si="329"/>
        <v>0.42346938775510207</v>
      </c>
      <c r="W732" s="324">
        <f t="shared" si="329"/>
        <v>0.39603960396039606</v>
      </c>
      <c r="X732" s="324">
        <f t="shared" si="329"/>
        <v>0.43216080402010054</v>
      </c>
      <c r="Y732" s="437">
        <f>Y730/Y729</f>
        <v>0.41018766756032177</v>
      </c>
      <c r="Z732" s="324">
        <f t="shared" si="329"/>
        <v>0.40277777777777779</v>
      </c>
      <c r="AA732" s="324">
        <f t="shared" si="329"/>
        <v>0.47474747474747475</v>
      </c>
      <c r="AB732" s="501">
        <f t="shared" si="329"/>
        <v>0.50871080139372826</v>
      </c>
      <c r="AC732" s="481">
        <f>MAX(E732:AB732)</f>
        <v>0.71495327102803752</v>
      </c>
      <c r="AD732" s="93"/>
      <c r="AE732" s="94"/>
      <c r="AF732" s="505"/>
      <c r="AJ732" s="15"/>
      <c r="AK732" s="15"/>
      <c r="AL732" s="15"/>
      <c r="AM732" s="15"/>
      <c r="AN732" s="406"/>
    </row>
    <row r="733" spans="1:40" hidden="1" x14ac:dyDescent="0.25">
      <c r="A733" s="1869"/>
      <c r="B733" s="1866"/>
      <c r="C733" s="504" t="s">
        <v>116</v>
      </c>
      <c r="D733" s="113"/>
      <c r="E733" s="2593"/>
      <c r="F733" s="203"/>
      <c r="G733" s="203"/>
      <c r="H733" s="413"/>
      <c r="I733" s="203"/>
      <c r="J733" s="203"/>
      <c r="K733" s="203"/>
      <c r="L733" s="203"/>
      <c r="M733" s="203"/>
      <c r="N733" s="413"/>
      <c r="O733" s="203"/>
      <c r="P733" s="203"/>
      <c r="Q733" s="203"/>
      <c r="R733" s="203"/>
      <c r="S733" s="203"/>
      <c r="T733" s="203"/>
      <c r="U733" s="203"/>
      <c r="V733" s="203"/>
      <c r="W733" s="203"/>
      <c r="X733" s="203"/>
      <c r="Y733" s="413"/>
      <c r="Z733" s="203"/>
      <c r="AA733" s="203"/>
      <c r="AB733" s="330"/>
      <c r="AC733" s="113"/>
      <c r="AD733" s="2593"/>
      <c r="AE733" s="203"/>
      <c r="AF733" s="95"/>
      <c r="AJ733" s="15"/>
      <c r="AK733" s="15"/>
      <c r="AL733" s="15"/>
      <c r="AM733" s="15"/>
      <c r="AN733" s="406"/>
    </row>
    <row r="734" spans="1:40" hidden="1" x14ac:dyDescent="0.25">
      <c r="A734" s="1870"/>
      <c r="B734" s="1867"/>
      <c r="C734" s="124" t="s">
        <v>117</v>
      </c>
      <c r="D734" s="108"/>
      <c r="E734" s="81"/>
      <c r="F734" s="155"/>
      <c r="G734" s="155"/>
      <c r="H734" s="412"/>
      <c r="I734" s="155"/>
      <c r="J734" s="155"/>
      <c r="K734" s="155"/>
      <c r="L734" s="155"/>
      <c r="M734" s="155"/>
      <c r="N734" s="412"/>
      <c r="O734" s="155"/>
      <c r="P734" s="155"/>
      <c r="Q734" s="155"/>
      <c r="R734" s="155"/>
      <c r="S734" s="155"/>
      <c r="T734" s="155"/>
      <c r="U734" s="155"/>
      <c r="V734" s="155"/>
      <c r="W734" s="155"/>
      <c r="X734" s="155"/>
      <c r="Y734" s="412"/>
      <c r="Z734" s="155"/>
      <c r="AA734" s="155"/>
      <c r="AB734" s="317"/>
      <c r="AC734" s="108"/>
      <c r="AD734" s="81"/>
      <c r="AE734" s="155"/>
      <c r="AF734" s="74"/>
      <c r="AJ734" s="15"/>
      <c r="AK734" s="15"/>
      <c r="AL734" s="15"/>
      <c r="AM734" s="15"/>
      <c r="AN734" s="406"/>
    </row>
    <row r="735" spans="1:40" ht="16.5" thickBot="1" x14ac:dyDescent="0.3">
      <c r="A735" s="3339" t="s">
        <v>42</v>
      </c>
      <c r="B735" s="3340"/>
      <c r="C735" s="3341"/>
      <c r="D735" s="114"/>
      <c r="E735" s="178">
        <f>SQRT(E729*E729+E730*E730)/E707/1.73</f>
        <v>6.0502323324096876</v>
      </c>
      <c r="F735" s="179">
        <f t="shared" ref="F735:AB735" si="330">SQRT(F729*F729+F730*F730)/F707/1.73</f>
        <v>5.8768184560424803</v>
      </c>
      <c r="G735" s="179">
        <f t="shared" si="330"/>
        <v>5.5395852308802676</v>
      </c>
      <c r="H735" s="419">
        <f t="shared" si="330"/>
        <v>5.6661217532072286</v>
      </c>
      <c r="I735" s="179">
        <f t="shared" si="330"/>
        <v>5.7017481389327518</v>
      </c>
      <c r="J735" s="179">
        <f t="shared" si="330"/>
        <v>6.0118272778678516</v>
      </c>
      <c r="K735" s="179">
        <f t="shared" si="330"/>
        <v>6.7504714794228988</v>
      </c>
      <c r="L735" s="179">
        <f t="shared" si="330"/>
        <v>8.9724162525168403</v>
      </c>
      <c r="M735" s="179">
        <f t="shared" si="330"/>
        <v>9.9812704189843959</v>
      </c>
      <c r="N735" s="419">
        <f t="shared" si="330"/>
        <v>9.6731519537054798</v>
      </c>
      <c r="O735" s="179">
        <f t="shared" si="330"/>
        <v>9.0865380533490328</v>
      </c>
      <c r="P735" s="179">
        <f t="shared" si="330"/>
        <v>8.950172023400059</v>
      </c>
      <c r="Q735" s="179">
        <f t="shared" si="330"/>
        <v>8.6368455393883607</v>
      </c>
      <c r="R735" s="179">
        <f t="shared" si="330"/>
        <v>7.8902857529681372</v>
      </c>
      <c r="S735" s="179">
        <f t="shared" si="330"/>
        <v>8.4910607758358232</v>
      </c>
      <c r="T735" s="179">
        <f t="shared" si="330"/>
        <v>9.0675622154700424</v>
      </c>
      <c r="U735" s="179">
        <f t="shared" si="330"/>
        <v>8.8685002242579696</v>
      </c>
      <c r="V735" s="179">
        <f t="shared" si="330"/>
        <v>9.5839934367891786</v>
      </c>
      <c r="W735" s="179">
        <f t="shared" si="330"/>
        <v>9.7165646795163099</v>
      </c>
      <c r="X735" s="179">
        <f t="shared" si="330"/>
        <v>9.7140258454234409</v>
      </c>
      <c r="Y735" s="419">
        <f>SQRT(Y729*Y729+Y730*Y730)/Y707/1.73</f>
        <v>9.0765520058740972</v>
      </c>
      <c r="Z735" s="179">
        <f t="shared" si="330"/>
        <v>8.7631947120326181</v>
      </c>
      <c r="AA735" s="179">
        <f t="shared" si="330"/>
        <v>7.4089947295662961</v>
      </c>
      <c r="AB735" s="405">
        <f t="shared" si="330"/>
        <v>7.2423371672091728</v>
      </c>
      <c r="AC735" s="109">
        <f>AVERAGE(E735:AB735)</f>
        <v>8.0300112689604344</v>
      </c>
      <c r="AD735" s="96">
        <f>(AC731-AC735)/AC731</f>
        <v>-9.0066515971226821E-3</v>
      </c>
      <c r="AE735" s="79"/>
      <c r="AF735" s="80"/>
      <c r="AG735" s="15"/>
      <c r="AH735" s="15"/>
      <c r="AI735" s="15"/>
      <c r="AJ735" s="15"/>
      <c r="AK735" s="406"/>
      <c r="AL735" s="406"/>
      <c r="AM735" s="406"/>
      <c r="AN735" s="406"/>
    </row>
    <row r="736" spans="1:40" x14ac:dyDescent="0.25">
      <c r="A736" s="3435" t="s">
        <v>29</v>
      </c>
      <c r="B736" s="3346" t="s">
        <v>26</v>
      </c>
      <c r="C736" s="125" t="s">
        <v>13</v>
      </c>
      <c r="D736" s="122" t="s">
        <v>115</v>
      </c>
      <c r="E736" s="307">
        <f t="shared" ref="E736:AB736" si="331">(E740-D740)*$AE736*$AF736</f>
        <v>0</v>
      </c>
      <c r="F736" s="71">
        <f t="shared" si="331"/>
        <v>0</v>
      </c>
      <c r="G736" s="71">
        <f t="shared" si="331"/>
        <v>0</v>
      </c>
      <c r="H736" s="414">
        <f t="shared" si="331"/>
        <v>0</v>
      </c>
      <c r="I736" s="71">
        <f t="shared" si="331"/>
        <v>0</v>
      </c>
      <c r="J736" s="71">
        <f t="shared" si="331"/>
        <v>0</v>
      </c>
      <c r="K736" s="71">
        <f t="shared" si="331"/>
        <v>0</v>
      </c>
      <c r="L736" s="71">
        <f t="shared" si="331"/>
        <v>0</v>
      </c>
      <c r="M736" s="71">
        <f t="shared" si="331"/>
        <v>0</v>
      </c>
      <c r="N736" s="414">
        <f t="shared" si="331"/>
        <v>0</v>
      </c>
      <c r="O736" s="71">
        <f t="shared" si="331"/>
        <v>0</v>
      </c>
      <c r="P736" s="71">
        <f t="shared" si="331"/>
        <v>0</v>
      </c>
      <c r="Q736" s="71">
        <f t="shared" si="331"/>
        <v>0</v>
      </c>
      <c r="R736" s="71">
        <f t="shared" si="331"/>
        <v>0</v>
      </c>
      <c r="S736" s="71">
        <f t="shared" si="331"/>
        <v>0</v>
      </c>
      <c r="T736" s="71">
        <f t="shared" si="331"/>
        <v>0</v>
      </c>
      <c r="U736" s="71">
        <f t="shared" si="331"/>
        <v>0</v>
      </c>
      <c r="V736" s="71">
        <f t="shared" si="331"/>
        <v>0</v>
      </c>
      <c r="W736" s="71">
        <f t="shared" si="331"/>
        <v>0</v>
      </c>
      <c r="X736" s="71">
        <f t="shared" si="331"/>
        <v>0</v>
      </c>
      <c r="Y736" s="414">
        <f>(Y740-X740)*$AE736*$AF736</f>
        <v>0</v>
      </c>
      <c r="Z736" s="71">
        <f>(Z740-Y740)*$AE736*$AF736</f>
        <v>0</v>
      </c>
      <c r="AA736" s="71">
        <f t="shared" si="331"/>
        <v>0</v>
      </c>
      <c r="AB736" s="72">
        <f t="shared" si="331"/>
        <v>0</v>
      </c>
      <c r="AC736" s="134">
        <f>SUM(E736:AB736)</f>
        <v>0</v>
      </c>
      <c r="AD736" s="2593"/>
      <c r="AE736" s="203">
        <v>100</v>
      </c>
      <c r="AF736" s="95">
        <v>60</v>
      </c>
      <c r="AJ736" s="14"/>
      <c r="AK736" s="14"/>
      <c r="AL736" s="15"/>
      <c r="AM736" s="14"/>
      <c r="AN736" s="406"/>
    </row>
    <row r="737" spans="1:40" x14ac:dyDescent="0.25">
      <c r="A737" s="3435"/>
      <c r="B737" s="3346"/>
      <c r="C737" s="123" t="s">
        <v>14</v>
      </c>
      <c r="D737" s="108" t="s">
        <v>139</v>
      </c>
      <c r="E737" s="308">
        <f t="shared" ref="E737:AB737" si="332">(E741-D741)*$AE736*$AF736</f>
        <v>0</v>
      </c>
      <c r="F737" s="309">
        <f t="shared" si="332"/>
        <v>0</v>
      </c>
      <c r="G737" s="309">
        <f t="shared" si="332"/>
        <v>0</v>
      </c>
      <c r="H737" s="415">
        <f t="shared" si="332"/>
        <v>0</v>
      </c>
      <c r="I737" s="309">
        <f t="shared" si="332"/>
        <v>0</v>
      </c>
      <c r="J737" s="309">
        <f t="shared" si="332"/>
        <v>0</v>
      </c>
      <c r="K737" s="309">
        <f t="shared" si="332"/>
        <v>0</v>
      </c>
      <c r="L737" s="309">
        <f t="shared" si="332"/>
        <v>0</v>
      </c>
      <c r="M737" s="309">
        <f t="shared" si="332"/>
        <v>0</v>
      </c>
      <c r="N737" s="415">
        <f t="shared" si="332"/>
        <v>0</v>
      </c>
      <c r="O737" s="309">
        <f t="shared" si="332"/>
        <v>0</v>
      </c>
      <c r="P737" s="309">
        <f t="shared" si="332"/>
        <v>0</v>
      </c>
      <c r="Q737" s="309">
        <f t="shared" si="332"/>
        <v>0</v>
      </c>
      <c r="R737" s="309">
        <f t="shared" si="332"/>
        <v>0</v>
      </c>
      <c r="S737" s="309">
        <f t="shared" si="332"/>
        <v>0</v>
      </c>
      <c r="T737" s="309">
        <f t="shared" si="332"/>
        <v>0</v>
      </c>
      <c r="U737" s="309">
        <f t="shared" si="332"/>
        <v>0</v>
      </c>
      <c r="V737" s="309">
        <f t="shared" si="332"/>
        <v>0</v>
      </c>
      <c r="W737" s="309">
        <f t="shared" si="332"/>
        <v>0</v>
      </c>
      <c r="X737" s="309">
        <f t="shared" si="332"/>
        <v>0</v>
      </c>
      <c r="Y737" s="415">
        <f>(Y741-X741)*$AE736*$AF736</f>
        <v>0</v>
      </c>
      <c r="Z737" s="309">
        <f>(Z741-Y741)*$AE736*$AF736</f>
        <v>0</v>
      </c>
      <c r="AA737" s="309">
        <f t="shared" si="332"/>
        <v>0</v>
      </c>
      <c r="AB737" s="310">
        <f t="shared" si="332"/>
        <v>0</v>
      </c>
      <c r="AC737" s="107">
        <f>SUM(E737:AB737)</f>
        <v>0</v>
      </c>
      <c r="AD737" s="81"/>
      <c r="AE737" s="155"/>
      <c r="AF737" s="74"/>
      <c r="AJ737" s="478"/>
      <c r="AK737" s="479"/>
      <c r="AL737" s="478"/>
      <c r="AM737" s="15"/>
      <c r="AN737" s="406"/>
    </row>
    <row r="738" spans="1:40" x14ac:dyDescent="0.25">
      <c r="A738" s="3435"/>
      <c r="B738" s="3346"/>
      <c r="C738" s="123" t="s">
        <v>15</v>
      </c>
      <c r="D738" s="122" t="s">
        <v>54</v>
      </c>
      <c r="E738" s="1557">
        <v>0</v>
      </c>
      <c r="F738" s="398">
        <v>0</v>
      </c>
      <c r="G738" s="398">
        <v>0</v>
      </c>
      <c r="H738" s="416">
        <v>0</v>
      </c>
      <c r="I738" s="398">
        <v>0</v>
      </c>
      <c r="J738" s="398">
        <v>0</v>
      </c>
      <c r="K738" s="398">
        <v>0</v>
      </c>
      <c r="L738" s="398">
        <v>0</v>
      </c>
      <c r="M738" s="398">
        <v>0</v>
      </c>
      <c r="N738" s="416">
        <v>0</v>
      </c>
      <c r="O738" s="398">
        <v>0</v>
      </c>
      <c r="P738" s="398">
        <v>0</v>
      </c>
      <c r="Q738" s="398">
        <v>0</v>
      </c>
      <c r="R738" s="398">
        <v>0</v>
      </c>
      <c r="S738" s="398">
        <v>0</v>
      </c>
      <c r="T738" s="398">
        <v>0</v>
      </c>
      <c r="U738" s="398">
        <v>0</v>
      </c>
      <c r="V738" s="398">
        <v>0</v>
      </c>
      <c r="W738" s="398">
        <v>0</v>
      </c>
      <c r="X738" s="398">
        <v>0</v>
      </c>
      <c r="Y738" s="416">
        <v>0</v>
      </c>
      <c r="Z738" s="398">
        <v>0</v>
      </c>
      <c r="AA738" s="398">
        <v>0</v>
      </c>
      <c r="AB738" s="1558">
        <v>0</v>
      </c>
      <c r="AC738" s="107">
        <f>AVERAGE(E738:AB738)</f>
        <v>0</v>
      </c>
      <c r="AD738" s="81"/>
      <c r="AE738" s="155"/>
      <c r="AF738" s="74"/>
      <c r="AJ738" s="15"/>
      <c r="AK738" s="15"/>
      <c r="AL738" s="15"/>
      <c r="AM738" s="15"/>
      <c r="AN738" s="406"/>
    </row>
    <row r="739" spans="1:40" x14ac:dyDescent="0.25">
      <c r="A739" s="3435"/>
      <c r="B739" s="3346"/>
      <c r="C739" s="500" t="s">
        <v>17</v>
      </c>
      <c r="D739" s="128"/>
      <c r="E739" s="356" t="e">
        <f t="shared" ref="E739:AB739" si="333">E737/E736</f>
        <v>#DIV/0!</v>
      </c>
      <c r="F739" s="324" t="e">
        <f t="shared" si="333"/>
        <v>#DIV/0!</v>
      </c>
      <c r="G739" s="324" t="e">
        <f t="shared" si="333"/>
        <v>#DIV/0!</v>
      </c>
      <c r="H739" s="437" t="e">
        <f t="shared" si="333"/>
        <v>#DIV/0!</v>
      </c>
      <c r="I739" s="324" t="e">
        <f t="shared" si="333"/>
        <v>#DIV/0!</v>
      </c>
      <c r="J739" s="324" t="e">
        <f t="shared" si="333"/>
        <v>#DIV/0!</v>
      </c>
      <c r="K739" s="324" t="e">
        <f t="shared" si="333"/>
        <v>#DIV/0!</v>
      </c>
      <c r="L739" s="324" t="e">
        <f t="shared" si="333"/>
        <v>#DIV/0!</v>
      </c>
      <c r="M739" s="324" t="e">
        <f t="shared" si="333"/>
        <v>#DIV/0!</v>
      </c>
      <c r="N739" s="437" t="e">
        <f t="shared" si="333"/>
        <v>#DIV/0!</v>
      </c>
      <c r="O739" s="324" t="e">
        <f t="shared" si="333"/>
        <v>#DIV/0!</v>
      </c>
      <c r="P739" s="324" t="e">
        <f t="shared" si="333"/>
        <v>#DIV/0!</v>
      </c>
      <c r="Q739" s="324" t="e">
        <f t="shared" si="333"/>
        <v>#DIV/0!</v>
      </c>
      <c r="R739" s="324" t="e">
        <f t="shared" si="333"/>
        <v>#DIV/0!</v>
      </c>
      <c r="S739" s="324" t="e">
        <f t="shared" si="333"/>
        <v>#DIV/0!</v>
      </c>
      <c r="T739" s="324" t="e">
        <f t="shared" si="333"/>
        <v>#DIV/0!</v>
      </c>
      <c r="U739" s="324" t="e">
        <f t="shared" si="333"/>
        <v>#DIV/0!</v>
      </c>
      <c r="V739" s="324" t="e">
        <f t="shared" si="333"/>
        <v>#DIV/0!</v>
      </c>
      <c r="W739" s="324" t="e">
        <f t="shared" si="333"/>
        <v>#DIV/0!</v>
      </c>
      <c r="X739" s="324" t="e">
        <f t="shared" si="333"/>
        <v>#DIV/0!</v>
      </c>
      <c r="Y739" s="437" t="e">
        <f>Y737/Y736</f>
        <v>#DIV/0!</v>
      </c>
      <c r="Z739" s="324" t="e">
        <f t="shared" si="333"/>
        <v>#DIV/0!</v>
      </c>
      <c r="AA739" s="324" t="e">
        <f t="shared" si="333"/>
        <v>#DIV/0!</v>
      </c>
      <c r="AB739" s="501" t="e">
        <f t="shared" si="333"/>
        <v>#DIV/0!</v>
      </c>
      <c r="AC739" s="481" t="e">
        <f>MAX(E739:AB739)</f>
        <v>#DIV/0!</v>
      </c>
      <c r="AD739" s="93"/>
      <c r="AE739" s="94"/>
      <c r="AF739" s="505"/>
      <c r="AJ739" s="15"/>
      <c r="AK739" s="15"/>
      <c r="AL739" s="15"/>
      <c r="AM739" s="15"/>
      <c r="AN739" s="406"/>
    </row>
    <row r="740" spans="1:40" hidden="1" x14ac:dyDescent="0.25">
      <c r="A740" s="1869"/>
      <c r="B740" s="1866"/>
      <c r="C740" s="504" t="s">
        <v>116</v>
      </c>
      <c r="D740" s="113"/>
      <c r="E740" s="2593"/>
      <c r="F740" s="203"/>
      <c r="G740" s="203"/>
      <c r="H740" s="413"/>
      <c r="I740" s="203"/>
      <c r="J740" s="203"/>
      <c r="K740" s="203"/>
      <c r="L740" s="203"/>
      <c r="M740" s="203"/>
      <c r="N740" s="413"/>
      <c r="O740" s="203"/>
      <c r="P740" s="203"/>
      <c r="Q740" s="203"/>
      <c r="R740" s="203"/>
      <c r="S740" s="203"/>
      <c r="T740" s="203"/>
      <c r="U740" s="203"/>
      <c r="V740" s="203"/>
      <c r="W740" s="203"/>
      <c r="X740" s="203"/>
      <c r="Y740" s="413"/>
      <c r="Z740" s="203"/>
      <c r="AA740" s="203"/>
      <c r="AB740" s="330"/>
      <c r="AC740" s="113"/>
      <c r="AD740" s="2593"/>
      <c r="AE740" s="203"/>
      <c r="AF740" s="95"/>
      <c r="AJ740" s="15"/>
      <c r="AK740" s="15"/>
      <c r="AL740" s="15"/>
      <c r="AM740" s="15"/>
      <c r="AN740" s="406"/>
    </row>
    <row r="741" spans="1:40" hidden="1" x14ac:dyDescent="0.25">
      <c r="A741" s="1870"/>
      <c r="B741" s="1867"/>
      <c r="C741" s="124" t="s">
        <v>117</v>
      </c>
      <c r="D741" s="108"/>
      <c r="E741" s="81"/>
      <c r="F741" s="155"/>
      <c r="G741" s="155"/>
      <c r="H741" s="412"/>
      <c r="I741" s="155"/>
      <c r="J741" s="155"/>
      <c r="K741" s="155"/>
      <c r="L741" s="155"/>
      <c r="M741" s="155"/>
      <c r="N741" s="412"/>
      <c r="O741" s="155"/>
      <c r="P741" s="155"/>
      <c r="Q741" s="155"/>
      <c r="R741" s="155"/>
      <c r="S741" s="155"/>
      <c r="T741" s="155"/>
      <c r="U741" s="155"/>
      <c r="V741" s="155"/>
      <c r="W741" s="155"/>
      <c r="X741" s="155"/>
      <c r="Y741" s="412"/>
      <c r="Z741" s="155"/>
      <c r="AA741" s="155"/>
      <c r="AB741" s="317"/>
      <c r="AC741" s="108"/>
      <c r="AD741" s="81"/>
      <c r="AE741" s="155"/>
      <c r="AF741" s="74"/>
      <c r="AJ741" s="15"/>
      <c r="AK741" s="15"/>
      <c r="AL741" s="15"/>
      <c r="AM741" s="15"/>
      <c r="AN741" s="406"/>
    </row>
    <row r="742" spans="1:40" ht="16.5" thickBot="1" x14ac:dyDescent="0.3">
      <c r="A742" s="3339" t="s">
        <v>42</v>
      </c>
      <c r="B742" s="3340"/>
      <c r="C742" s="3341"/>
      <c r="D742" s="114"/>
      <c r="E742" s="178">
        <f>SQRT(E736*E736+E737*E737)/E707/1.73</f>
        <v>0</v>
      </c>
      <c r="F742" s="179">
        <f t="shared" ref="F742:AB742" si="334">SQRT(F736*F736+F737*F737)/F707/1.73</f>
        <v>0</v>
      </c>
      <c r="G742" s="179">
        <f t="shared" si="334"/>
        <v>0</v>
      </c>
      <c r="H742" s="419">
        <f t="shared" si="334"/>
        <v>0</v>
      </c>
      <c r="I742" s="179">
        <f t="shared" si="334"/>
        <v>0</v>
      </c>
      <c r="J742" s="179">
        <f t="shared" si="334"/>
        <v>0</v>
      </c>
      <c r="K742" s="179">
        <f t="shared" si="334"/>
        <v>0</v>
      </c>
      <c r="L742" s="179">
        <f t="shared" si="334"/>
        <v>0</v>
      </c>
      <c r="M742" s="179">
        <f t="shared" si="334"/>
        <v>0</v>
      </c>
      <c r="N742" s="419">
        <f t="shared" si="334"/>
        <v>0</v>
      </c>
      <c r="O742" s="179">
        <f t="shared" si="334"/>
        <v>0</v>
      </c>
      <c r="P742" s="179">
        <f t="shared" si="334"/>
        <v>0</v>
      </c>
      <c r="Q742" s="179">
        <f t="shared" si="334"/>
        <v>0</v>
      </c>
      <c r="R742" s="179">
        <f t="shared" si="334"/>
        <v>0</v>
      </c>
      <c r="S742" s="179">
        <f t="shared" si="334"/>
        <v>0</v>
      </c>
      <c r="T742" s="179">
        <f t="shared" si="334"/>
        <v>0</v>
      </c>
      <c r="U742" s="179">
        <f t="shared" si="334"/>
        <v>0</v>
      </c>
      <c r="V742" s="179">
        <f t="shared" si="334"/>
        <v>0</v>
      </c>
      <c r="W742" s="179">
        <f t="shared" si="334"/>
        <v>0</v>
      </c>
      <c r="X742" s="179">
        <f t="shared" si="334"/>
        <v>0</v>
      </c>
      <c r="Y742" s="419">
        <f>SQRT(Y736*Y736+Y737*Y737)/Y707/1.73</f>
        <v>0</v>
      </c>
      <c r="Z742" s="179">
        <f t="shared" si="334"/>
        <v>0</v>
      </c>
      <c r="AA742" s="179">
        <f t="shared" si="334"/>
        <v>0</v>
      </c>
      <c r="AB742" s="405">
        <f t="shared" si="334"/>
        <v>0</v>
      </c>
      <c r="AC742" s="109">
        <f>AVERAGE(E742:AB742)</f>
        <v>0</v>
      </c>
      <c r="AD742" s="96" t="e">
        <f>(AC738-AC742)/AC738</f>
        <v>#DIV/0!</v>
      </c>
      <c r="AE742" s="79"/>
      <c r="AF742" s="80"/>
      <c r="AG742" s="15"/>
      <c r="AH742" s="15"/>
      <c r="AI742" s="15"/>
      <c r="AJ742" s="15"/>
      <c r="AK742" s="406"/>
      <c r="AL742" s="406"/>
      <c r="AM742" s="406"/>
      <c r="AN742" s="406"/>
    </row>
    <row r="743" spans="1:40" x14ac:dyDescent="0.25">
      <c r="A743" s="147"/>
      <c r="B743" s="511" t="s">
        <v>31</v>
      </c>
      <c r="C743" s="121" t="s">
        <v>13</v>
      </c>
      <c r="D743" s="113" t="s">
        <v>829</v>
      </c>
      <c r="E743" s="2593">
        <v>1.6259999999999999</v>
      </c>
      <c r="F743" s="203">
        <v>1.643</v>
      </c>
      <c r="G743" s="203">
        <v>1.706</v>
      </c>
      <c r="H743" s="413">
        <v>1.6339999999999999</v>
      </c>
      <c r="I743" s="203">
        <v>1.661</v>
      </c>
      <c r="J743" s="203">
        <v>1.653</v>
      </c>
      <c r="K743" s="203">
        <v>1.6910000000000001</v>
      </c>
      <c r="L743" s="203">
        <v>1.7569999999999999</v>
      </c>
      <c r="M743" s="203">
        <v>1.702</v>
      </c>
      <c r="N743" s="413">
        <v>1.7430000000000001</v>
      </c>
      <c r="O743" s="203">
        <v>1.7529999999999999</v>
      </c>
      <c r="P743" s="203">
        <v>1.7709999999999999</v>
      </c>
      <c r="Q743" s="203">
        <v>1.7390000000000001</v>
      </c>
      <c r="R743" s="203">
        <v>1.7270000000000001</v>
      </c>
      <c r="S743" s="203">
        <v>1.665</v>
      </c>
      <c r="T743" s="203">
        <v>1.712</v>
      </c>
      <c r="U743" s="203">
        <v>1.671</v>
      </c>
      <c r="V743" s="203">
        <v>1.6779999999999999</v>
      </c>
      <c r="W743" s="203">
        <v>1.665</v>
      </c>
      <c r="X743" s="203">
        <v>1.6759999999999999</v>
      </c>
      <c r="Y743" s="413">
        <v>1.6259999999999999</v>
      </c>
      <c r="Z743" s="203">
        <v>1.667</v>
      </c>
      <c r="AA743" s="203">
        <v>1.667</v>
      </c>
      <c r="AB743" s="330">
        <v>1.6279999999999999</v>
      </c>
      <c r="AC743" s="512">
        <f>SUM(E743:AB743)</f>
        <v>40.461000000000006</v>
      </c>
      <c r="AD743" s="513"/>
      <c r="AE743" s="514">
        <v>1</v>
      </c>
      <c r="AF743" s="515">
        <v>20</v>
      </c>
      <c r="AJ743" s="14"/>
      <c r="AK743" s="14"/>
      <c r="AL743" s="15"/>
      <c r="AM743" s="14"/>
      <c r="AN743" s="406"/>
    </row>
    <row r="744" spans="1:40" ht="16.5" hidden="1" thickBot="1" x14ac:dyDescent="0.3">
      <c r="A744" s="148"/>
      <c r="B744" s="516"/>
      <c r="C744" s="517" t="s">
        <v>116</v>
      </c>
      <c r="D744" s="114"/>
      <c r="E744" s="143"/>
      <c r="F744" s="127"/>
      <c r="G744" s="127"/>
      <c r="H744" s="427"/>
      <c r="I744" s="127"/>
      <c r="J744" s="127"/>
      <c r="K744" s="127"/>
      <c r="L744" s="127"/>
      <c r="M744" s="127"/>
      <c r="N744" s="427"/>
      <c r="O744" s="127"/>
      <c r="P744" s="127"/>
      <c r="Q744" s="127"/>
      <c r="R744" s="127"/>
      <c r="S744" s="127"/>
      <c r="T744" s="127"/>
      <c r="U744" s="127"/>
      <c r="V744" s="127"/>
      <c r="W744" s="127"/>
      <c r="X744" s="127"/>
      <c r="Y744" s="427"/>
      <c r="Z744" s="127"/>
      <c r="AA744" s="127"/>
      <c r="AB744" s="2602"/>
      <c r="AC744" s="518"/>
      <c r="AD744" s="519"/>
      <c r="AE744" s="520"/>
      <c r="AF744" s="521"/>
      <c r="AJ744" s="478"/>
      <c r="AK744" s="479"/>
      <c r="AL744" s="478"/>
      <c r="AM744" s="15"/>
      <c r="AN744" s="406"/>
    </row>
    <row r="745" spans="1:40" ht="15.75" customHeight="1" x14ac:dyDescent="0.25">
      <c r="A745" s="3374" t="s">
        <v>32</v>
      </c>
      <c r="B745" s="3375"/>
      <c r="C745" s="125" t="s">
        <v>13</v>
      </c>
      <c r="D745" s="122"/>
      <c r="E745" s="320">
        <f>SUM(E708,E715,E722,E729,E736)</f>
        <v>1378.4</v>
      </c>
      <c r="F745" s="320">
        <f t="shared" ref="F745:AB745" si="335">SUM(F708,F715,F722,F729,F736)</f>
        <v>575.4</v>
      </c>
      <c r="G745" s="320">
        <f t="shared" si="335"/>
        <v>1096.7</v>
      </c>
      <c r="H745" s="1183">
        <f t="shared" si="335"/>
        <v>1146.0999999999999</v>
      </c>
      <c r="I745" s="320">
        <f t="shared" si="335"/>
        <v>1247.8999999999999</v>
      </c>
      <c r="J745" s="320">
        <f t="shared" si="335"/>
        <v>1229.2</v>
      </c>
      <c r="K745" s="320">
        <f t="shared" si="335"/>
        <v>1130.3</v>
      </c>
      <c r="L745" s="320">
        <f t="shared" si="335"/>
        <v>976.90000000000009</v>
      </c>
      <c r="M745" s="320">
        <f t="shared" si="335"/>
        <v>849.5</v>
      </c>
      <c r="N745" s="1183">
        <f t="shared" si="335"/>
        <v>1120.9000000000001</v>
      </c>
      <c r="O745" s="320">
        <f t="shared" si="335"/>
        <v>1236.8</v>
      </c>
      <c r="P745" s="320">
        <f t="shared" si="335"/>
        <v>1088</v>
      </c>
      <c r="Q745" s="320">
        <f t="shared" si="335"/>
        <v>1014.3000000000001</v>
      </c>
      <c r="R745" s="320">
        <f t="shared" si="335"/>
        <v>561.79999999999995</v>
      </c>
      <c r="S745" s="320">
        <f t="shared" si="335"/>
        <v>1071.5</v>
      </c>
      <c r="T745" s="320">
        <f t="shared" si="335"/>
        <v>984.2</v>
      </c>
      <c r="U745" s="320">
        <f t="shared" si="335"/>
        <v>1067.3999999999999</v>
      </c>
      <c r="V745" s="320">
        <f t="shared" si="335"/>
        <v>931.89999999999986</v>
      </c>
      <c r="W745" s="320">
        <f t="shared" si="335"/>
        <v>811.5</v>
      </c>
      <c r="X745" s="320">
        <f t="shared" si="335"/>
        <v>705.5</v>
      </c>
      <c r="Y745" s="1183">
        <f>SUM(Y708,Y715,Y722,Y729,Y736)</f>
        <v>1011.9000000000001</v>
      </c>
      <c r="Z745" s="320">
        <f t="shared" si="335"/>
        <v>1341.1000000000001</v>
      </c>
      <c r="AA745" s="320">
        <f t="shared" si="335"/>
        <v>1431.7</v>
      </c>
      <c r="AB745" s="320">
        <f t="shared" si="335"/>
        <v>1302.6000000000001</v>
      </c>
      <c r="AC745" s="523">
        <f>SUM(AC708,AC715,AC722,AC729,AC736)</f>
        <v>25311.500000000007</v>
      </c>
      <c r="AD745" s="1"/>
      <c r="AE745" s="1"/>
      <c r="AF745" s="1"/>
      <c r="AG745" s="1"/>
      <c r="AJ745" s="406"/>
      <c r="AK745" s="406"/>
      <c r="AL745" s="406"/>
      <c r="AM745" s="406"/>
      <c r="AN745" s="406"/>
    </row>
    <row r="746" spans="1:40" ht="16.5" thickBot="1" x14ac:dyDescent="0.3">
      <c r="A746" s="3432"/>
      <c r="B746" s="3433"/>
      <c r="C746" s="500" t="s">
        <v>14</v>
      </c>
      <c r="D746" s="128"/>
      <c r="E746" s="655">
        <f>SUM(E709,E716,E723,E729,E737)</f>
        <v>1362.6</v>
      </c>
      <c r="F746" s="655">
        <f t="shared" ref="F746:AB746" si="336">SUM(F709,F716,F723,F729,F737)</f>
        <v>417.70000000000005</v>
      </c>
      <c r="G746" s="655">
        <f t="shared" si="336"/>
        <v>1285.3</v>
      </c>
      <c r="H746" s="2502">
        <f t="shared" si="336"/>
        <v>1192.8</v>
      </c>
      <c r="I746" s="655">
        <f t="shared" si="336"/>
        <v>1336.2</v>
      </c>
      <c r="J746" s="655">
        <f t="shared" si="336"/>
        <v>1358</v>
      </c>
      <c r="K746" s="655">
        <f t="shared" si="336"/>
        <v>1297.2</v>
      </c>
      <c r="L746" s="655">
        <f t="shared" si="336"/>
        <v>947.5</v>
      </c>
      <c r="M746" s="655">
        <f t="shared" si="336"/>
        <v>881.2</v>
      </c>
      <c r="N746" s="2502">
        <f t="shared" si="336"/>
        <v>1139.4000000000001</v>
      </c>
      <c r="O746" s="655">
        <f t="shared" si="336"/>
        <v>1234.4000000000001</v>
      </c>
      <c r="P746" s="655">
        <f t="shared" si="336"/>
        <v>1195.5</v>
      </c>
      <c r="Q746" s="655">
        <f t="shared" si="336"/>
        <v>1042.6999999999998</v>
      </c>
      <c r="R746" s="655">
        <f t="shared" si="336"/>
        <v>518.79999999999995</v>
      </c>
      <c r="S746" s="655">
        <f t="shared" si="336"/>
        <v>1071.3</v>
      </c>
      <c r="T746" s="655">
        <f t="shared" si="336"/>
        <v>1078.7</v>
      </c>
      <c r="U746" s="655">
        <f t="shared" si="336"/>
        <v>1063.3999999999999</v>
      </c>
      <c r="V746" s="655">
        <f t="shared" si="336"/>
        <v>1060.3000000000002</v>
      </c>
      <c r="W746" s="655">
        <f t="shared" si="336"/>
        <v>888.4</v>
      </c>
      <c r="X746" s="655">
        <f t="shared" si="336"/>
        <v>709.09999999999991</v>
      </c>
      <c r="Y746" s="2502">
        <f>SUM(Y709,Y716,Y723,Y729,Y737)</f>
        <v>1171</v>
      </c>
      <c r="Z746" s="655">
        <f t="shared" si="336"/>
        <v>1402.1</v>
      </c>
      <c r="AA746" s="655">
        <f t="shared" si="336"/>
        <v>1419.3</v>
      </c>
      <c r="AB746" s="655">
        <f t="shared" si="336"/>
        <v>1367.8</v>
      </c>
      <c r="AC746" s="616">
        <f>SUM(AC709,AC716,AC723,AC737)</f>
        <v>23362.699999999997</v>
      </c>
      <c r="AD746" s="1"/>
      <c r="AE746" s="1"/>
      <c r="AF746" s="1"/>
      <c r="AG746" s="1"/>
      <c r="AJ746" s="406"/>
      <c r="AK746" s="406"/>
      <c r="AL746" s="406"/>
      <c r="AM746" s="406"/>
      <c r="AN746" s="406"/>
    </row>
    <row r="747" spans="1:40" ht="16.5" customHeight="1" x14ac:dyDescent="0.25">
      <c r="A747" s="3304" t="s">
        <v>33</v>
      </c>
      <c r="B747" s="3308"/>
      <c r="C747" s="121" t="s">
        <v>34</v>
      </c>
      <c r="D747" s="2692"/>
      <c r="E747" s="1088">
        <f>100-(E745/(E697))*100</f>
        <v>-2.9027576197407257E-2</v>
      </c>
      <c r="F747" s="137">
        <f t="shared" ref="F747:AB748" si="337">100-(F745/(F697))*100</f>
        <v>0.27729636048526629</v>
      </c>
      <c r="G747" s="137">
        <f t="shared" si="337"/>
        <v>-6.3868613138694741E-2</v>
      </c>
      <c r="H747" s="425">
        <f t="shared" si="337"/>
        <v>7.8465562336532457E-2</v>
      </c>
      <c r="I747" s="137">
        <f t="shared" si="337"/>
        <v>8.0128205128318086E-3</v>
      </c>
      <c r="J747" s="137">
        <f t="shared" si="337"/>
        <v>-1.6273393002450121E-2</v>
      </c>
      <c r="K747" s="137">
        <f t="shared" si="337"/>
        <v>-2.6548672566377718E-2</v>
      </c>
      <c r="L747" s="137">
        <f t="shared" si="337"/>
        <v>0.11247443762781018</v>
      </c>
      <c r="M747" s="137">
        <f t="shared" si="337"/>
        <v>-5.8892815076561078E-2</v>
      </c>
      <c r="N747" s="425">
        <f t="shared" si="337"/>
        <v>9.8039215686256398E-2</v>
      </c>
      <c r="O747" s="137">
        <f t="shared" si="337"/>
        <v>-6.4724919093833932E-2</v>
      </c>
      <c r="P747" s="137">
        <f t="shared" si="337"/>
        <v>0</v>
      </c>
      <c r="Q747" s="137">
        <f t="shared" si="337"/>
        <v>-2.958579881658352E-2</v>
      </c>
      <c r="R747" s="137">
        <f t="shared" si="337"/>
        <v>3.5587188612112186E-2</v>
      </c>
      <c r="S747" s="137">
        <f t="shared" si="337"/>
        <v>-4.6685340802980591E-2</v>
      </c>
      <c r="T747" s="137">
        <f t="shared" si="337"/>
        <v>8.1218274111677147E-2</v>
      </c>
      <c r="U747" s="527">
        <f t="shared" si="337"/>
        <v>-3.7488284910949687E-2</v>
      </c>
      <c r="V747" s="527">
        <f t="shared" si="337"/>
        <v>0.11789924973206212</v>
      </c>
      <c r="W747" s="137">
        <f t="shared" si="337"/>
        <v>-6.16522811343998E-2</v>
      </c>
      <c r="X747" s="137">
        <f t="shared" si="337"/>
        <v>-7.0921985815601829E-2</v>
      </c>
      <c r="Y747" s="425">
        <f>100-(Y745/(Y697))*100</f>
        <v>9.8814229248915808E-3</v>
      </c>
      <c r="Z747" s="137">
        <f t="shared" si="337"/>
        <v>-7.4571215510985667E-3</v>
      </c>
      <c r="AA747" s="137">
        <f t="shared" si="337"/>
        <v>2.0949720670387251E-2</v>
      </c>
      <c r="AB747" s="1089">
        <f t="shared" si="337"/>
        <v>-4.6082949308768661E-2</v>
      </c>
      <c r="AC747" s="1090">
        <f>100-(AC745/(AC697))*100</f>
        <v>5.925808872888183E-3</v>
      </c>
      <c r="AD747" s="1"/>
      <c r="AE747" s="1"/>
      <c r="AF747" s="1"/>
      <c r="AG747" s="1"/>
      <c r="AJ747" s="406"/>
      <c r="AK747" s="406"/>
      <c r="AL747" s="406"/>
      <c r="AM747" s="406"/>
      <c r="AN747" s="406"/>
    </row>
    <row r="748" spans="1:40" ht="16.5" thickBot="1" x14ac:dyDescent="0.3">
      <c r="A748" s="3309"/>
      <c r="B748" s="3310"/>
      <c r="C748" s="126" t="s">
        <v>35</v>
      </c>
      <c r="D748" s="347"/>
      <c r="E748" s="1092">
        <f>100-(E746/(E698))*100</f>
        <v>-2.528216704288937</v>
      </c>
      <c r="F748" s="530">
        <f t="shared" si="337"/>
        <v>-6.0152284263959501</v>
      </c>
      <c r="G748" s="530">
        <f t="shared" si="337"/>
        <v>-1.9270420301347997</v>
      </c>
      <c r="H748" s="430">
        <f t="shared" si="337"/>
        <v>-2.123287671232859</v>
      </c>
      <c r="I748" s="530">
        <f t="shared" si="337"/>
        <v>-2.2341239479724635</v>
      </c>
      <c r="J748" s="530">
        <f t="shared" si="337"/>
        <v>-2.8009084027251987</v>
      </c>
      <c r="K748" s="530">
        <f t="shared" si="337"/>
        <v>-3.7759999999999962</v>
      </c>
      <c r="L748" s="530">
        <f t="shared" si="337"/>
        <v>-9.9187935034802877</v>
      </c>
      <c r="M748" s="530">
        <f t="shared" si="337"/>
        <v>-13.119383825417202</v>
      </c>
      <c r="N748" s="430">
        <f t="shared" si="337"/>
        <v>-9.2425695110258914</v>
      </c>
      <c r="O748" s="530">
        <f t="shared" si="337"/>
        <v>-7.0598438855160595</v>
      </c>
      <c r="P748" s="530">
        <f t="shared" si="337"/>
        <v>-6.5508021390374296</v>
      </c>
      <c r="Q748" s="530">
        <f t="shared" si="337"/>
        <v>-7.3841400617919533</v>
      </c>
      <c r="R748" s="530">
        <f t="shared" si="337"/>
        <v>-14.273127753303953</v>
      </c>
      <c r="S748" s="530">
        <f t="shared" si="337"/>
        <v>-7.4523570712136404</v>
      </c>
      <c r="T748" s="530">
        <f t="shared" si="337"/>
        <v>-8.1945837512537736</v>
      </c>
      <c r="U748" s="530">
        <f t="shared" si="337"/>
        <v>-8.0691056910569046</v>
      </c>
      <c r="V748" s="530">
        <f t="shared" si="337"/>
        <v>-9.4220846233230304</v>
      </c>
      <c r="W748" s="530">
        <f t="shared" si="337"/>
        <v>-12.455696202531641</v>
      </c>
      <c r="X748" s="530">
        <f t="shared" si="337"/>
        <v>-14.927066450567253</v>
      </c>
      <c r="Y748" s="430">
        <f>100-(Y746/(Y698))*100</f>
        <v>-8.1255771006463391</v>
      </c>
      <c r="Z748" s="530">
        <f t="shared" si="337"/>
        <v>-6.6235741444866818</v>
      </c>
      <c r="AA748" s="530">
        <f t="shared" si="337"/>
        <v>-4.6681415929203496</v>
      </c>
      <c r="AB748" s="1093">
        <f t="shared" si="337"/>
        <v>-4.3325705568268518</v>
      </c>
      <c r="AC748" s="2819">
        <f>100-(AC746/(AC698))*100</f>
        <v>5.9207506141022037</v>
      </c>
      <c r="AD748" s="1"/>
      <c r="AE748" s="1"/>
      <c r="AF748" s="1"/>
      <c r="AG748" s="1"/>
      <c r="AJ748" s="406"/>
      <c r="AK748" s="406"/>
      <c r="AL748" s="406"/>
      <c r="AM748" s="406"/>
      <c r="AN748" s="406"/>
    </row>
    <row r="749" spans="1:40" ht="15.75" customHeight="1" x14ac:dyDescent="0.25">
      <c r="A749" s="3370"/>
      <c r="B749" s="3371"/>
      <c r="C749" s="228"/>
      <c r="D749" s="453" t="s">
        <v>111</v>
      </c>
      <c r="E749" s="986">
        <f>(E699-E710-E717-E724-E731-E738)/E699</f>
        <v>-2.7027027027027029E-2</v>
      </c>
      <c r="F749" s="986">
        <f t="shared" ref="F749:AB749" si="338">(F699-F710-F717-F724-F731-F738)/F699</f>
        <v>-2.1739130434782608E-2</v>
      </c>
      <c r="G749" s="986">
        <f t="shared" si="338"/>
        <v>-3.2967032967032968E-2</v>
      </c>
      <c r="H749" s="987">
        <f t="shared" si="338"/>
        <v>-2.9126213592233011E-2</v>
      </c>
      <c r="I749" s="986">
        <f t="shared" si="338"/>
        <v>0</v>
      </c>
      <c r="J749" s="986">
        <f t="shared" si="338"/>
        <v>-1.1363636363636364E-2</v>
      </c>
      <c r="K749" s="986">
        <f t="shared" si="338"/>
        <v>-4.49438202247191E-2</v>
      </c>
      <c r="L749" s="986">
        <f t="shared" si="338"/>
        <v>-2.2222222222222223E-2</v>
      </c>
      <c r="M749" s="986">
        <f t="shared" si="338"/>
        <v>-2.3529411764705882E-2</v>
      </c>
      <c r="N749" s="987">
        <f t="shared" si="338"/>
        <v>-9.433962264150943E-3</v>
      </c>
      <c r="O749" s="986">
        <f t="shared" si="338"/>
        <v>-2.0618556701030927E-2</v>
      </c>
      <c r="P749" s="986">
        <f t="shared" si="338"/>
        <v>-1.5625E-2</v>
      </c>
      <c r="Q749" s="986">
        <f t="shared" si="338"/>
        <v>0</v>
      </c>
      <c r="R749" s="986">
        <f t="shared" si="338"/>
        <v>-3.1746031746031744E-2</v>
      </c>
      <c r="S749" s="986">
        <f t="shared" si="338"/>
        <v>-2.2727272727272728E-2</v>
      </c>
      <c r="T749" s="986">
        <f t="shared" si="338"/>
        <v>4.5454545454545456E-2</v>
      </c>
      <c r="U749" s="986">
        <f t="shared" si="338"/>
        <v>-1.3157894736842105E-2</v>
      </c>
      <c r="V749" s="986">
        <f t="shared" si="338"/>
        <v>-2.0408163265306121E-2</v>
      </c>
      <c r="W749" s="986">
        <f t="shared" si="338"/>
        <v>-1.1627906976744186E-2</v>
      </c>
      <c r="X749" s="986">
        <f t="shared" si="338"/>
        <v>0</v>
      </c>
      <c r="Y749" s="987">
        <f>(Y699-Y710-Y717-Y724-Y731-Y738)/Y699</f>
        <v>-1.020408163265306E-2</v>
      </c>
      <c r="Z749" s="986">
        <f t="shared" si="338"/>
        <v>8.4033613445378148E-3</v>
      </c>
      <c r="AA749" s="986">
        <f t="shared" si="338"/>
        <v>-1.8867924528301886E-2</v>
      </c>
      <c r="AB749" s="986">
        <f t="shared" si="338"/>
        <v>8.4033613445378148E-3</v>
      </c>
      <c r="AC749" s="457">
        <f>(AC699-AC710-AC717-AC724-AC731-AC738)/AC699</f>
        <v>-1.2658227848101247E-2</v>
      </c>
      <c r="AD749" s="1"/>
      <c r="AE749" s="24"/>
      <c r="AF749" s="1"/>
      <c r="AG749" s="24"/>
    </row>
    <row r="750" spans="1:40" ht="16.5" thickBot="1" x14ac:dyDescent="0.3">
      <c r="A750" s="3372"/>
      <c r="B750" s="3373"/>
      <c r="C750" s="229"/>
      <c r="D750" s="141" t="s">
        <v>112</v>
      </c>
      <c r="E750" s="458">
        <f>(E703-E714-E721-E728-E735-E742)/E703</f>
        <v>-1.3124891300650721E-2</v>
      </c>
      <c r="F750" s="458">
        <f t="shared" ref="F750:AB750" si="339">(F703-F714-F721-F728-F735-F742)/F703</f>
        <v>3.1227866801017249E-4</v>
      </c>
      <c r="G750" s="458">
        <f t="shared" si="339"/>
        <v>-1.854993101049298E-2</v>
      </c>
      <c r="H750" s="459">
        <f t="shared" si="339"/>
        <v>-1.2259618755658843E-2</v>
      </c>
      <c r="I750" s="458">
        <f t="shared" si="339"/>
        <v>-7.7230720230313989E-3</v>
      </c>
      <c r="J750" s="458">
        <f t="shared" si="339"/>
        <v>-1.5138115068513872E-2</v>
      </c>
      <c r="K750" s="458">
        <f t="shared" si="339"/>
        <v>-2.2595573386687034E-2</v>
      </c>
      <c r="L750" s="458">
        <f t="shared" si="339"/>
        <v>-1.0582423994909803E-2</v>
      </c>
      <c r="M750" s="458">
        <f t="shared" si="339"/>
        <v>-1.4652806331864596E-2</v>
      </c>
      <c r="N750" s="459">
        <f t="shared" si="339"/>
        <v>-8.9021109919078228E-3</v>
      </c>
      <c r="O750" s="458">
        <f t="shared" si="339"/>
        <v>-1.0980443109280494E-2</v>
      </c>
      <c r="P750" s="458">
        <f t="shared" si="339"/>
        <v>-9.771591801337175E-3</v>
      </c>
      <c r="Q750" s="458">
        <f t="shared" si="339"/>
        <v>-8.8671568486716583E-3</v>
      </c>
      <c r="R750" s="458">
        <f t="shared" si="339"/>
        <v>-7.5331194207311379E-3</v>
      </c>
      <c r="S750" s="458">
        <f t="shared" si="339"/>
        <v>-6.9804006479486994E-3</v>
      </c>
      <c r="T750" s="458">
        <f t="shared" si="339"/>
        <v>-9.854124666540889E-3</v>
      </c>
      <c r="U750" s="458">
        <f t="shared" si="339"/>
        <v>-7.7005212019229784E-3</v>
      </c>
      <c r="V750" s="458">
        <f t="shared" si="339"/>
        <v>-1.2981758294546394E-2</v>
      </c>
      <c r="W750" s="458">
        <f t="shared" si="339"/>
        <v>-2.5306647620154329E-2</v>
      </c>
      <c r="X750" s="458">
        <f t="shared" si="339"/>
        <v>-2.0936312876253652E-2</v>
      </c>
      <c r="Y750" s="459">
        <f>(Y703-Y714-Y721-Y728-Y735-Y742)/Y703</f>
        <v>-1.875256249900838E-2</v>
      </c>
      <c r="Z750" s="458">
        <f t="shared" si="339"/>
        <v>-1.3000729585136693E-2</v>
      </c>
      <c r="AA750" s="458">
        <f t="shared" si="339"/>
        <v>-1.0947584184666024E-2</v>
      </c>
      <c r="AB750" s="458">
        <f t="shared" si="339"/>
        <v>-1.0068241815478598E-2</v>
      </c>
      <c r="AC750" s="461">
        <f>(AC703-AC714-AC721-AC728-AC735-AC742)/AC703</f>
        <v>-1.2527421929722518E-2</v>
      </c>
      <c r="AD750" s="1"/>
      <c r="AE750" s="24"/>
      <c r="AF750" s="1"/>
      <c r="AG750" s="24"/>
    </row>
    <row r="751" spans="1:40" ht="30.75" customHeight="1" thickBot="1" x14ac:dyDescent="0.3">
      <c r="A751" s="617"/>
      <c r="B751" s="12"/>
      <c r="C751" s="17"/>
      <c r="D751" s="11"/>
      <c r="E751" s="618"/>
      <c r="F751" s="618"/>
      <c r="G751" s="618"/>
      <c r="H751" s="618"/>
      <c r="I751" s="618"/>
      <c r="J751" s="618"/>
      <c r="K751" s="618"/>
      <c r="L751" s="618"/>
      <c r="M751" s="618"/>
      <c r="N751" s="618"/>
      <c r="O751" s="618"/>
      <c r="P751" s="618"/>
      <c r="Q751" s="618"/>
      <c r="R751" s="618"/>
      <c r="S751" s="618"/>
      <c r="T751" s="618"/>
      <c r="U751" s="618"/>
      <c r="V751" s="618"/>
      <c r="W751" s="618"/>
      <c r="X751" s="618"/>
      <c r="Y751" s="618"/>
      <c r="Z751" s="618"/>
      <c r="AA751" s="618"/>
      <c r="AB751" s="618"/>
      <c r="AC751" s="17"/>
      <c r="AD751" s="17"/>
      <c r="AE751" s="17"/>
      <c r="AF751" s="17"/>
      <c r="AG751" s="17"/>
    </row>
    <row r="752" spans="1:40" ht="16.5" thickBot="1" x14ac:dyDescent="0.3">
      <c r="A752" s="3348" t="s">
        <v>136</v>
      </c>
      <c r="B752" s="3434"/>
      <c r="C752" s="165"/>
      <c r="D752" s="167">
        <v>0</v>
      </c>
      <c r="E752" s="464">
        <v>1</v>
      </c>
      <c r="F752" s="465">
        <v>2</v>
      </c>
      <c r="G752" s="465">
        <v>3</v>
      </c>
      <c r="H752" s="467">
        <v>4</v>
      </c>
      <c r="I752" s="465">
        <v>5</v>
      </c>
      <c r="J752" s="465">
        <v>6</v>
      </c>
      <c r="K752" s="465">
        <v>7</v>
      </c>
      <c r="L752" s="465">
        <v>8</v>
      </c>
      <c r="M752" s="465">
        <v>9</v>
      </c>
      <c r="N752" s="467">
        <v>10</v>
      </c>
      <c r="O752" s="465">
        <v>11</v>
      </c>
      <c r="P752" s="465">
        <v>12</v>
      </c>
      <c r="Q752" s="465">
        <v>13</v>
      </c>
      <c r="R752" s="465">
        <v>14</v>
      </c>
      <c r="S752" s="465">
        <v>15</v>
      </c>
      <c r="T752" s="465">
        <v>16</v>
      </c>
      <c r="U752" s="465">
        <v>17</v>
      </c>
      <c r="V752" s="465">
        <v>18</v>
      </c>
      <c r="W752" s="465">
        <v>19</v>
      </c>
      <c r="X752" s="465">
        <v>20</v>
      </c>
      <c r="Y752" s="467">
        <v>21</v>
      </c>
      <c r="Z752" s="465">
        <v>22</v>
      </c>
      <c r="AA752" s="465">
        <v>23</v>
      </c>
      <c r="AB752" s="468">
        <v>24</v>
      </c>
      <c r="AC752" s="534"/>
      <c r="AD752" s="2"/>
      <c r="AE752" s="2"/>
      <c r="AF752" s="2"/>
      <c r="AG752" s="2"/>
    </row>
    <row r="753" spans="1:40" ht="16.5" thickBot="1" x14ac:dyDescent="0.3">
      <c r="A753" s="469" t="s">
        <v>10</v>
      </c>
      <c r="B753" s="166"/>
      <c r="C753" s="470"/>
      <c r="D753" s="619"/>
      <c r="E753" s="395">
        <v>5</v>
      </c>
      <c r="F753" s="396">
        <v>5</v>
      </c>
      <c r="G753" s="396">
        <v>5</v>
      </c>
      <c r="H753" s="668">
        <v>5</v>
      </c>
      <c r="I753" s="396">
        <v>5</v>
      </c>
      <c r="J753" s="396">
        <v>5</v>
      </c>
      <c r="K753" s="396">
        <v>5</v>
      </c>
      <c r="L753" s="396">
        <v>5</v>
      </c>
      <c r="M753" s="396">
        <v>6</v>
      </c>
      <c r="N753" s="668">
        <v>6</v>
      </c>
      <c r="O753" s="396">
        <v>6</v>
      </c>
      <c r="P753" s="396">
        <v>6</v>
      </c>
      <c r="Q753" s="396">
        <v>6</v>
      </c>
      <c r="R753" s="396">
        <v>6</v>
      </c>
      <c r="S753" s="396">
        <v>6</v>
      </c>
      <c r="T753" s="396">
        <v>6</v>
      </c>
      <c r="U753" s="396">
        <v>6</v>
      </c>
      <c r="V753" s="396">
        <v>6</v>
      </c>
      <c r="W753" s="396">
        <v>6</v>
      </c>
      <c r="X753" s="396">
        <v>6</v>
      </c>
      <c r="Y753" s="668">
        <v>6</v>
      </c>
      <c r="Z753" s="396">
        <v>6</v>
      </c>
      <c r="AA753" s="396">
        <v>6</v>
      </c>
      <c r="AB753" s="471">
        <v>5</v>
      </c>
      <c r="AC753" s="537"/>
      <c r="AD753" s="2"/>
      <c r="AE753" s="2"/>
      <c r="AF753" s="2"/>
      <c r="AG753" s="2"/>
    </row>
    <row r="754" spans="1:40" x14ac:dyDescent="0.25">
      <c r="A754" s="3315" t="s">
        <v>137</v>
      </c>
      <c r="B754" s="3350" t="s">
        <v>12</v>
      </c>
      <c r="C754" s="121" t="s">
        <v>13</v>
      </c>
      <c r="D754" s="113" t="s">
        <v>115</v>
      </c>
      <c r="E754" s="307">
        <f t="shared" ref="E754:AB754" si="340">(E758-D758)*$AE754*$AF754</f>
        <v>307.99999999999272</v>
      </c>
      <c r="F754" s="71">
        <f t="shared" si="340"/>
        <v>295.99999999999227</v>
      </c>
      <c r="G754" s="71">
        <f t="shared" si="340"/>
        <v>280.00000000000114</v>
      </c>
      <c r="H754" s="414">
        <f t="shared" si="340"/>
        <v>296.00000000002069</v>
      </c>
      <c r="I754" s="71">
        <f t="shared" si="340"/>
        <v>295.99999999999227</v>
      </c>
      <c r="J754" s="71">
        <f t="shared" si="340"/>
        <v>323.99999999998386</v>
      </c>
      <c r="K754" s="71">
        <f t="shared" si="340"/>
        <v>352.00000000000387</v>
      </c>
      <c r="L754" s="71">
        <f t="shared" si="340"/>
        <v>472.00000000000841</v>
      </c>
      <c r="M754" s="71">
        <f t="shared" si="340"/>
        <v>592.00000000001296</v>
      </c>
      <c r="N754" s="414">
        <f t="shared" si="340"/>
        <v>411.99999999997772</v>
      </c>
      <c r="O754" s="71">
        <f t="shared" si="340"/>
        <v>532.00000000001069</v>
      </c>
      <c r="P754" s="71">
        <f t="shared" si="340"/>
        <v>439.99999999999773</v>
      </c>
      <c r="Q754" s="71">
        <f t="shared" si="340"/>
        <v>400.00000000000568</v>
      </c>
      <c r="R754" s="71">
        <f t="shared" si="340"/>
        <v>472.00000000000841</v>
      </c>
      <c r="S754" s="71">
        <f t="shared" si="340"/>
        <v>471.99999999997999</v>
      </c>
      <c r="T754" s="71">
        <f t="shared" si="340"/>
        <v>500</v>
      </c>
      <c r="U754" s="71">
        <f t="shared" si="340"/>
        <v>444.00000000001683</v>
      </c>
      <c r="V754" s="71">
        <f t="shared" si="340"/>
        <v>439.99999999999773</v>
      </c>
      <c r="W754" s="71">
        <f t="shared" si="340"/>
        <v>412.00000000000614</v>
      </c>
      <c r="X754" s="71">
        <f t="shared" si="340"/>
        <v>415.99999999999682</v>
      </c>
      <c r="Y754" s="414">
        <f>(Y758-X758)*$AE754*$AF754</f>
        <v>411.99999999997772</v>
      </c>
      <c r="Z754" s="71">
        <f>(Z758-Y758)*$AE754*$AF754</f>
        <v>368.00000000002342</v>
      </c>
      <c r="AA754" s="71">
        <f t="shared" si="340"/>
        <v>339.99999999997499</v>
      </c>
      <c r="AB754" s="72">
        <f t="shared" si="340"/>
        <v>324.00000000001228</v>
      </c>
      <c r="AC754" s="106">
        <f>SUM(E754:AB754)</f>
        <v>9599.9999999999964</v>
      </c>
      <c r="AD754" s="70">
        <v>6300</v>
      </c>
      <c r="AE754" s="71">
        <v>100</v>
      </c>
      <c r="AF754" s="72">
        <v>40</v>
      </c>
      <c r="AJ754" s="14"/>
      <c r="AK754" s="14"/>
      <c r="AL754" s="15"/>
      <c r="AM754" s="14"/>
      <c r="AN754" s="406"/>
    </row>
    <row r="755" spans="1:40" x14ac:dyDescent="0.25">
      <c r="A755" s="3299"/>
      <c r="B755" s="3351"/>
      <c r="C755" s="123" t="s">
        <v>14</v>
      </c>
      <c r="D755" s="108" t="s">
        <v>115</v>
      </c>
      <c r="E755" s="308">
        <f t="shared" ref="E755:AB755" si="341">(E759-D759)*$AE754*$AF754</f>
        <v>243.99999999999977</v>
      </c>
      <c r="F755" s="309">
        <f t="shared" si="341"/>
        <v>235.99999999999</v>
      </c>
      <c r="G755" s="309">
        <f t="shared" si="341"/>
        <v>219.99999999999886</v>
      </c>
      <c r="H755" s="415">
        <f t="shared" si="341"/>
        <v>231.99999999999932</v>
      </c>
      <c r="I755" s="309">
        <f t="shared" si="341"/>
        <v>236.00000000001842</v>
      </c>
      <c r="J755" s="309">
        <f t="shared" si="341"/>
        <v>256.00000000000023</v>
      </c>
      <c r="K755" s="309">
        <f t="shared" si="341"/>
        <v>280.00000000000114</v>
      </c>
      <c r="L755" s="309">
        <f t="shared" si="341"/>
        <v>375.99999999997635</v>
      </c>
      <c r="M755" s="309">
        <f t="shared" si="341"/>
        <v>463.99999999999864</v>
      </c>
      <c r="N755" s="415">
        <f t="shared" si="341"/>
        <v>328.00000000000296</v>
      </c>
      <c r="O755" s="309">
        <f t="shared" si="341"/>
        <v>420.00000000001592</v>
      </c>
      <c r="P755" s="309">
        <f t="shared" si="341"/>
        <v>352.00000000000387</v>
      </c>
      <c r="Q755" s="309">
        <f t="shared" si="341"/>
        <v>311.9999999999834</v>
      </c>
      <c r="R755" s="309">
        <f t="shared" si="341"/>
        <v>376.00000000000477</v>
      </c>
      <c r="S755" s="309">
        <f t="shared" si="341"/>
        <v>372.0000000000141</v>
      </c>
      <c r="T755" s="309">
        <f t="shared" si="341"/>
        <v>395.99999999998658</v>
      </c>
      <c r="U755" s="309">
        <f t="shared" si="341"/>
        <v>352.00000000000387</v>
      </c>
      <c r="V755" s="309">
        <f t="shared" si="341"/>
        <v>352.00000000000387</v>
      </c>
      <c r="W755" s="309">
        <f t="shared" si="341"/>
        <v>323.99999999998386</v>
      </c>
      <c r="X755" s="309">
        <f t="shared" si="341"/>
        <v>328.00000000000296</v>
      </c>
      <c r="Y755" s="415">
        <f>(Y759-X759)*$AE754*$AF754</f>
        <v>328.00000000000296</v>
      </c>
      <c r="Z755" s="309">
        <f>(Z759-Y759)*$AE754*$AF754</f>
        <v>292.00000000000159</v>
      </c>
      <c r="AA755" s="309">
        <f t="shared" si="341"/>
        <v>268.00000000000068</v>
      </c>
      <c r="AB755" s="310">
        <f t="shared" si="341"/>
        <v>256.00000000000023</v>
      </c>
      <c r="AC755" s="107">
        <f>SUM(E755:AB755)</f>
        <v>7599.9999999999927</v>
      </c>
      <c r="AD755" s="73"/>
      <c r="AE755" s="155"/>
      <c r="AF755" s="74"/>
      <c r="AJ755" s="478"/>
      <c r="AK755" s="479"/>
      <c r="AL755" s="478"/>
      <c r="AM755" s="15"/>
      <c r="AN755" s="406"/>
    </row>
    <row r="756" spans="1:40" x14ac:dyDescent="0.25">
      <c r="A756" s="3299"/>
      <c r="B756" s="3351"/>
      <c r="C756" s="123" t="s">
        <v>15</v>
      </c>
      <c r="D756" s="122" t="s">
        <v>54</v>
      </c>
      <c r="E756" s="1556">
        <v>21</v>
      </c>
      <c r="F756" s="1550">
        <v>20</v>
      </c>
      <c r="G756" s="1550">
        <v>19</v>
      </c>
      <c r="H756" s="420">
        <v>20</v>
      </c>
      <c r="I756" s="1550">
        <v>20</v>
      </c>
      <c r="J756" s="1550">
        <v>22</v>
      </c>
      <c r="K756" s="1550">
        <v>24</v>
      </c>
      <c r="L756" s="1550">
        <v>32</v>
      </c>
      <c r="M756" s="1550">
        <v>40</v>
      </c>
      <c r="N756" s="420">
        <v>28</v>
      </c>
      <c r="O756" s="1550">
        <v>36</v>
      </c>
      <c r="P756" s="1550">
        <v>30</v>
      </c>
      <c r="Q756" s="1550">
        <v>27</v>
      </c>
      <c r="R756" s="1550">
        <v>32</v>
      </c>
      <c r="S756" s="1550">
        <v>32</v>
      </c>
      <c r="T756" s="1550">
        <v>34</v>
      </c>
      <c r="U756" s="1550">
        <v>30</v>
      </c>
      <c r="V756" s="1550">
        <v>30</v>
      </c>
      <c r="W756" s="1550">
        <v>28</v>
      </c>
      <c r="X756" s="1550">
        <v>28</v>
      </c>
      <c r="Y756" s="420">
        <v>28</v>
      </c>
      <c r="Z756" s="1550">
        <v>25</v>
      </c>
      <c r="AA756" s="1550">
        <v>23</v>
      </c>
      <c r="AB756" s="1551">
        <v>22</v>
      </c>
      <c r="AC756" s="107">
        <f>AVERAGE(E756:AB756)</f>
        <v>27.125</v>
      </c>
      <c r="AD756" s="76">
        <f>SQRT(MIN((E754*E754+E755*E755),(F754*F754+F755*F755),(G754*G754+G755*G755),(H754*H754+H755*H755),(I754*I754+I755*I755),(J754*J754+J755*J755),(K754*K754+K755*K755),(L754*L754+L755*L755),(M754*M754+M755*M755),(N754*N754+N755*N755),(O754*O754+O755*O755),(P754*P754+P755*P755),(R754*R754+R755*R755),(S754*S754+S755*S755),(T754*T754+T755*T755),(U754*U754+U755*U755),(V754*V754+V755*V755),(W754*W754+W755*W755),(X754*X754+X755*X755),(V754*V754+V755*V755),(Z754*Z754+Z755*Z755),(AA754*AA754+AA755*AA755),(AB754*AB754+AB755*AB755)))/AD754</f>
        <v>5.6522202586555124E-2</v>
      </c>
      <c r="AE756" s="76">
        <f>SQRT(MAX((E754*E754+E755*E755),(F754*F754+F755*F755),(G754*G754+G755*G755),(H754*H754+H755*H755),(I754*I754+I755*I755),(J754*J754+J755*J755),(K754*K754+K755*K755),(L754*L754+L755*L755),(M754*M754+M755*M755),(N754*N754+N755*N755),(O754*O754+O755*O755),(P754*P754+P755*P755),(R754*R754+R755*R755),(S754*S754+S755*S755),(T754*T754+T755*T755),(U754*U754+U755*U755),(V754*V754+V755*V755),(W754*W754+W755*W755),(X754*X754+X755*X755),(V754*V754+V755*V755),(Z754*Z754+Z755*Z755),(AA754*AA754+AA755*AA755),(AB754*AB754+AB755*AB755)))/AD754</f>
        <v>0.11939209420742405</v>
      </c>
      <c r="AF756" s="77"/>
      <c r="AJ756" s="15"/>
      <c r="AK756" s="15"/>
      <c r="AL756" s="15"/>
      <c r="AM756" s="15"/>
      <c r="AN756" s="406"/>
    </row>
    <row r="757" spans="1:40" ht="16.5" thickBot="1" x14ac:dyDescent="0.3">
      <c r="A757" s="3300"/>
      <c r="B757" s="3352"/>
      <c r="C757" s="126" t="s">
        <v>17</v>
      </c>
      <c r="D757" s="114"/>
      <c r="E757" s="318">
        <f t="shared" ref="E757:AB757" si="342">E755/E754</f>
        <v>0.79220779220781024</v>
      </c>
      <c r="F757" s="319">
        <f t="shared" si="342"/>
        <v>0.79729729729728427</v>
      </c>
      <c r="G757" s="319">
        <f t="shared" si="342"/>
        <v>0.78571428571427848</v>
      </c>
      <c r="H757" s="430">
        <f t="shared" si="342"/>
        <v>0.78378378378372671</v>
      </c>
      <c r="I757" s="319">
        <f t="shared" si="342"/>
        <v>0.7972972972973803</v>
      </c>
      <c r="J757" s="319">
        <f t="shared" si="342"/>
        <v>0.79012345679016349</v>
      </c>
      <c r="K757" s="319">
        <f t="shared" si="342"/>
        <v>0.79545454545453997</v>
      </c>
      <c r="L757" s="319">
        <f t="shared" si="342"/>
        <v>0.79661016949146113</v>
      </c>
      <c r="M757" s="319">
        <f t="shared" si="342"/>
        <v>0.78378378378376434</v>
      </c>
      <c r="N757" s="430">
        <f t="shared" si="342"/>
        <v>0.7961165048544192</v>
      </c>
      <c r="O757" s="319">
        <f t="shared" si="342"/>
        <v>0.78947368421054043</v>
      </c>
      <c r="P757" s="319">
        <f t="shared" si="342"/>
        <v>0.80000000000001292</v>
      </c>
      <c r="Q757" s="319">
        <f>Q755/Q754</f>
        <v>0.7799999999999474</v>
      </c>
      <c r="R757" s="319">
        <f t="shared" si="342"/>
        <v>0.7966101694915213</v>
      </c>
      <c r="S757" s="319">
        <f t="shared" si="342"/>
        <v>0.78813559322040228</v>
      </c>
      <c r="T757" s="319">
        <f t="shared" si="342"/>
        <v>0.79199999999997317</v>
      </c>
      <c r="U757" s="319">
        <f t="shared" si="342"/>
        <v>0.79279279279277148</v>
      </c>
      <c r="V757" s="319">
        <f t="shared" si="342"/>
        <v>0.80000000000001292</v>
      </c>
      <c r="W757" s="319">
        <f t="shared" si="342"/>
        <v>0.7864077669902404</v>
      </c>
      <c r="X757" s="319">
        <f t="shared" si="342"/>
        <v>0.78846153846155165</v>
      </c>
      <c r="Y757" s="430">
        <f>Y755/Y754</f>
        <v>0.7961165048544192</v>
      </c>
      <c r="Z757" s="319">
        <f t="shared" si="342"/>
        <v>0.793478260869519</v>
      </c>
      <c r="AA757" s="319">
        <f t="shared" si="342"/>
        <v>0.7882352941177071</v>
      </c>
      <c r="AB757" s="379">
        <f t="shared" si="342"/>
        <v>0.79012345679009421</v>
      </c>
      <c r="AC757" s="502">
        <f>MAX(E757:AB757)</f>
        <v>0.80000000000001292</v>
      </c>
      <c r="AD757" s="482">
        <f>MIN(E756:AB756)/(AD754/(SQRT(3)*AD764))</f>
        <v>5.4987572780818929E-2</v>
      </c>
      <c r="AE757" s="483">
        <f>MAX(E756:AB756)/(AD754/(SQRT(3)*AD764))</f>
        <v>0.11576331111751353</v>
      </c>
      <c r="AF757" s="74"/>
      <c r="AJ757" s="15"/>
      <c r="AK757" s="15"/>
      <c r="AL757" s="15"/>
      <c r="AM757" s="15"/>
      <c r="AN757" s="406"/>
    </row>
    <row r="758" spans="1:40" hidden="1" x14ac:dyDescent="0.25">
      <c r="A758" s="2199"/>
      <c r="B758" s="2202"/>
      <c r="C758" s="362" t="s">
        <v>116</v>
      </c>
      <c r="D758" s="122">
        <v>55.03</v>
      </c>
      <c r="E758" s="138">
        <v>55.106999999999999</v>
      </c>
      <c r="F758" s="136">
        <v>55.180999999999997</v>
      </c>
      <c r="G758" s="136">
        <v>55.250999999999998</v>
      </c>
      <c r="H758" s="411">
        <v>55.325000000000003</v>
      </c>
      <c r="I758" s="136">
        <v>55.399000000000001</v>
      </c>
      <c r="J758" s="136">
        <v>55.48</v>
      </c>
      <c r="K758" s="136">
        <v>55.567999999999998</v>
      </c>
      <c r="L758" s="136">
        <v>55.686</v>
      </c>
      <c r="M758" s="136">
        <v>55.834000000000003</v>
      </c>
      <c r="N758" s="411">
        <v>55.936999999999998</v>
      </c>
      <c r="O758" s="136">
        <v>56.07</v>
      </c>
      <c r="P758" s="136">
        <v>56.18</v>
      </c>
      <c r="Q758" s="136">
        <v>56.28</v>
      </c>
      <c r="R758" s="136">
        <v>56.398000000000003</v>
      </c>
      <c r="S758" s="136">
        <v>56.515999999999998</v>
      </c>
      <c r="T758" s="136">
        <v>56.640999999999998</v>
      </c>
      <c r="U758" s="136">
        <v>56.752000000000002</v>
      </c>
      <c r="V758" s="136">
        <v>56.862000000000002</v>
      </c>
      <c r="W758" s="136">
        <v>56.965000000000003</v>
      </c>
      <c r="X758" s="136">
        <v>57.069000000000003</v>
      </c>
      <c r="Y758" s="411">
        <v>57.171999999999997</v>
      </c>
      <c r="Z758" s="136">
        <v>57.264000000000003</v>
      </c>
      <c r="AA758" s="136">
        <v>57.348999999999997</v>
      </c>
      <c r="AB758" s="672">
        <v>57.43</v>
      </c>
      <c r="AC758" s="122"/>
      <c r="AD758" s="73"/>
      <c r="AE758" s="155"/>
      <c r="AF758" s="74"/>
      <c r="AJ758" s="15"/>
      <c r="AK758" s="15"/>
      <c r="AL758" s="15"/>
      <c r="AM758" s="15"/>
      <c r="AN758" s="406"/>
    </row>
    <row r="759" spans="1:40" hidden="1" x14ac:dyDescent="0.25">
      <c r="A759" s="2209"/>
      <c r="B759" s="2212"/>
      <c r="C759" s="124" t="s">
        <v>117</v>
      </c>
      <c r="D759" s="108">
        <v>58.6</v>
      </c>
      <c r="E759" s="311">
        <v>58.661000000000001</v>
      </c>
      <c r="F759" s="312">
        <v>58.72</v>
      </c>
      <c r="G759" s="312">
        <v>58.774999999999999</v>
      </c>
      <c r="H759" s="412">
        <v>58.832999999999998</v>
      </c>
      <c r="I759" s="312">
        <v>58.892000000000003</v>
      </c>
      <c r="J759" s="312">
        <v>58.956000000000003</v>
      </c>
      <c r="K759" s="312">
        <v>59.026000000000003</v>
      </c>
      <c r="L759" s="312">
        <v>59.12</v>
      </c>
      <c r="M759" s="312">
        <v>59.235999999999997</v>
      </c>
      <c r="N759" s="412">
        <v>59.317999999999998</v>
      </c>
      <c r="O759" s="312">
        <v>59.423000000000002</v>
      </c>
      <c r="P759" s="312">
        <v>59.511000000000003</v>
      </c>
      <c r="Q759" s="312">
        <v>59.588999999999999</v>
      </c>
      <c r="R759" s="312">
        <v>59.683</v>
      </c>
      <c r="S759" s="312">
        <v>59.776000000000003</v>
      </c>
      <c r="T759" s="312">
        <v>59.875</v>
      </c>
      <c r="U759" s="312">
        <v>59.963000000000001</v>
      </c>
      <c r="V759" s="312">
        <v>60.051000000000002</v>
      </c>
      <c r="W759" s="312">
        <v>60.131999999999998</v>
      </c>
      <c r="X759" s="312">
        <v>60.213999999999999</v>
      </c>
      <c r="Y759" s="412">
        <v>60.295999999999999</v>
      </c>
      <c r="Z759" s="312">
        <v>60.369</v>
      </c>
      <c r="AA759" s="312">
        <v>60.436</v>
      </c>
      <c r="AB759" s="313">
        <v>60.5</v>
      </c>
      <c r="AC759" s="108"/>
      <c r="AD759" s="73"/>
      <c r="AE759" s="155"/>
      <c r="AF759" s="74"/>
      <c r="AJ759" s="15"/>
      <c r="AK759" s="15"/>
      <c r="AL759" s="15"/>
      <c r="AM759" s="15"/>
      <c r="AN759" s="406"/>
    </row>
    <row r="760" spans="1:40" ht="16.5" thickBot="1" x14ac:dyDescent="0.3">
      <c r="A760" s="3339" t="s">
        <v>42</v>
      </c>
      <c r="B760" s="3340"/>
      <c r="C760" s="3341"/>
      <c r="D760" s="114"/>
      <c r="E760" s="178">
        <f>SQRT(E754*E754+E755*E755)/E764/1.73</f>
        <v>21.529060849122764</v>
      </c>
      <c r="F760" s="179">
        <f t="shared" ref="F760:AB760" si="343">SQRT(F754*F754+F755*F755)/F764/1.73</f>
        <v>20.72198032944554</v>
      </c>
      <c r="G760" s="179">
        <f t="shared" si="343"/>
        <v>19.528681066089948</v>
      </c>
      <c r="H760" s="419">
        <f t="shared" si="343"/>
        <v>20.644846090904437</v>
      </c>
      <c r="I760" s="179">
        <f t="shared" si="343"/>
        <v>20.682808343946611</v>
      </c>
      <c r="J760" s="179">
        <f t="shared" si="343"/>
        <v>22.710602452383103</v>
      </c>
      <c r="K760" s="179">
        <f t="shared" si="343"/>
        <v>24.974994558359448</v>
      </c>
      <c r="L760" s="179">
        <f t="shared" si="343"/>
        <v>33.220848296210704</v>
      </c>
      <c r="M760" s="179">
        <f t="shared" si="343"/>
        <v>41.52630932898132</v>
      </c>
      <c r="N760" s="419">
        <f t="shared" si="343"/>
        <v>29.018520647922916</v>
      </c>
      <c r="O760" s="179">
        <f t="shared" si="343"/>
        <v>37.313968206275241</v>
      </c>
      <c r="P760" s="179">
        <f t="shared" si="343"/>
        <v>30.84356569090971</v>
      </c>
      <c r="Q760" s="179">
        <f t="shared" si="343"/>
        <v>27.533493098841237</v>
      </c>
      <c r="R760" s="179">
        <f t="shared" si="343"/>
        <v>33.28424686166246</v>
      </c>
      <c r="S760" s="179">
        <f t="shared" si="343"/>
        <v>33.210609375101853</v>
      </c>
      <c r="T760" s="179">
        <f t="shared" si="343"/>
        <v>35.0126141981156</v>
      </c>
      <c r="U760" s="179">
        <f t="shared" si="343"/>
        <v>31.073692188002838</v>
      </c>
      <c r="V760" s="179">
        <f t="shared" si="343"/>
        <v>30.872801298199676</v>
      </c>
      <c r="W760" s="179">
        <f t="shared" si="343"/>
        <v>28.52820975635376</v>
      </c>
      <c r="X760" s="179">
        <f t="shared" si="343"/>
        <v>29.19128375477802</v>
      </c>
      <c r="Y760" s="419">
        <f>SQRT(Y754*Y754+Y755*Y755)/Y764/1.73</f>
        <v>28.963299866480632</v>
      </c>
      <c r="Z760" s="179">
        <f t="shared" si="343"/>
        <v>25.935616429425135</v>
      </c>
      <c r="AA760" s="179">
        <f t="shared" si="343"/>
        <v>23.787607186792393</v>
      </c>
      <c r="AB760" s="180">
        <f t="shared" si="343"/>
        <v>22.47537022359316</v>
      </c>
      <c r="AC760" s="109">
        <f>AVERAGE(E760:AB760)</f>
        <v>28.024376254079105</v>
      </c>
      <c r="AD760" s="78">
        <f>(AC756-AC760)/AC756</f>
        <v>-3.3156728260980817E-2</v>
      </c>
      <c r="AE760" s="79"/>
      <c r="AF760" s="80"/>
      <c r="AG760" s="15"/>
      <c r="AH760" s="15"/>
      <c r="AI760" s="15"/>
      <c r="AJ760" s="15"/>
      <c r="AK760" s="406"/>
      <c r="AL760" s="406"/>
      <c r="AM760" s="406"/>
      <c r="AN760" s="406"/>
    </row>
    <row r="761" spans="1:40" x14ac:dyDescent="0.25">
      <c r="A761" s="152" t="s">
        <v>51</v>
      </c>
      <c r="B761" s="152"/>
      <c r="C761" s="185"/>
      <c r="D761" s="162"/>
      <c r="E761" s="117">
        <f>E754</f>
        <v>307.99999999999272</v>
      </c>
      <c r="F761" s="118">
        <f t="shared" ref="F761:AB762" si="344">F754</f>
        <v>295.99999999999227</v>
      </c>
      <c r="G761" s="118">
        <f t="shared" si="344"/>
        <v>280.00000000000114</v>
      </c>
      <c r="H761" s="415">
        <f t="shared" si="344"/>
        <v>296.00000000002069</v>
      </c>
      <c r="I761" s="118">
        <f t="shared" si="344"/>
        <v>295.99999999999227</v>
      </c>
      <c r="J761" s="118">
        <f t="shared" si="344"/>
        <v>323.99999999998386</v>
      </c>
      <c r="K761" s="118">
        <f t="shared" si="344"/>
        <v>352.00000000000387</v>
      </c>
      <c r="L761" s="118">
        <f t="shared" si="344"/>
        <v>472.00000000000841</v>
      </c>
      <c r="M761" s="118">
        <f t="shared" si="344"/>
        <v>592.00000000001296</v>
      </c>
      <c r="N761" s="415">
        <f t="shared" si="344"/>
        <v>411.99999999997772</v>
      </c>
      <c r="O761" s="118">
        <f t="shared" si="344"/>
        <v>532.00000000001069</v>
      </c>
      <c r="P761" s="118">
        <f t="shared" si="344"/>
        <v>439.99999999999773</v>
      </c>
      <c r="Q761" s="118">
        <f t="shared" si="344"/>
        <v>400.00000000000568</v>
      </c>
      <c r="R761" s="118">
        <f t="shared" si="344"/>
        <v>472.00000000000841</v>
      </c>
      <c r="S761" s="118">
        <f t="shared" si="344"/>
        <v>471.99999999997999</v>
      </c>
      <c r="T761" s="118">
        <f t="shared" si="344"/>
        <v>500</v>
      </c>
      <c r="U761" s="118">
        <f t="shared" si="344"/>
        <v>444.00000000001683</v>
      </c>
      <c r="V761" s="118">
        <f t="shared" si="344"/>
        <v>439.99999999999773</v>
      </c>
      <c r="W761" s="551">
        <f t="shared" si="344"/>
        <v>412.00000000000614</v>
      </c>
      <c r="X761" s="118">
        <f t="shared" si="344"/>
        <v>415.99999999999682</v>
      </c>
      <c r="Y761" s="415">
        <f>Y754</f>
        <v>411.99999999997772</v>
      </c>
      <c r="Z761" s="118">
        <f t="shared" si="344"/>
        <v>368.00000000002342</v>
      </c>
      <c r="AA761" s="118">
        <f t="shared" si="344"/>
        <v>339.99999999997499</v>
      </c>
      <c r="AB761" s="620">
        <f t="shared" si="344"/>
        <v>324.00000000001228</v>
      </c>
      <c r="AC761" s="162"/>
      <c r="AD761" s="485">
        <f>MIN(E761:AB761)</f>
        <v>280.00000000000114</v>
      </c>
      <c r="AE761" s="83"/>
      <c r="AF761" s="84"/>
      <c r="AJ761" s="15"/>
      <c r="AK761" s="15"/>
      <c r="AL761" s="15"/>
      <c r="AM761" s="15"/>
      <c r="AN761" s="406"/>
    </row>
    <row r="762" spans="1:40" x14ac:dyDescent="0.25">
      <c r="A762" s="152" t="s">
        <v>53</v>
      </c>
      <c r="B762" s="152"/>
      <c r="C762" s="185"/>
      <c r="D762" s="164"/>
      <c r="E762" s="117">
        <f>E755</f>
        <v>243.99999999999977</v>
      </c>
      <c r="F762" s="118">
        <f t="shared" si="344"/>
        <v>235.99999999999</v>
      </c>
      <c r="G762" s="118">
        <f t="shared" si="344"/>
        <v>219.99999999999886</v>
      </c>
      <c r="H762" s="415">
        <f t="shared" si="344"/>
        <v>231.99999999999932</v>
      </c>
      <c r="I762" s="118">
        <f t="shared" si="344"/>
        <v>236.00000000001842</v>
      </c>
      <c r="J762" s="118">
        <f t="shared" si="344"/>
        <v>256.00000000000023</v>
      </c>
      <c r="K762" s="118">
        <f t="shared" si="344"/>
        <v>280.00000000000114</v>
      </c>
      <c r="L762" s="118">
        <f t="shared" si="344"/>
        <v>375.99999999997635</v>
      </c>
      <c r="M762" s="118">
        <f t="shared" si="344"/>
        <v>463.99999999999864</v>
      </c>
      <c r="N762" s="415">
        <f t="shared" si="344"/>
        <v>328.00000000000296</v>
      </c>
      <c r="O762" s="118">
        <f t="shared" si="344"/>
        <v>420.00000000001592</v>
      </c>
      <c r="P762" s="118">
        <f t="shared" si="344"/>
        <v>352.00000000000387</v>
      </c>
      <c r="Q762" s="118">
        <f t="shared" si="344"/>
        <v>311.9999999999834</v>
      </c>
      <c r="R762" s="118">
        <f t="shared" si="344"/>
        <v>376.00000000000477</v>
      </c>
      <c r="S762" s="118">
        <f t="shared" si="344"/>
        <v>372.0000000000141</v>
      </c>
      <c r="T762" s="118">
        <f t="shared" si="344"/>
        <v>395.99999999998658</v>
      </c>
      <c r="U762" s="118">
        <f t="shared" si="344"/>
        <v>352.00000000000387</v>
      </c>
      <c r="V762" s="118">
        <f t="shared" si="344"/>
        <v>352.00000000000387</v>
      </c>
      <c r="W762" s="551">
        <f t="shared" si="344"/>
        <v>323.99999999998386</v>
      </c>
      <c r="X762" s="118">
        <f t="shared" si="344"/>
        <v>328.00000000000296</v>
      </c>
      <c r="Y762" s="415">
        <f>Y755</f>
        <v>328.00000000000296</v>
      </c>
      <c r="Z762" s="118">
        <f t="shared" si="344"/>
        <v>292.00000000000159</v>
      </c>
      <c r="AA762" s="118">
        <f t="shared" si="344"/>
        <v>268.00000000000068</v>
      </c>
      <c r="AB762" s="620">
        <f t="shared" si="344"/>
        <v>256.00000000000023</v>
      </c>
      <c r="AC762" s="164"/>
      <c r="AD762" s="487">
        <f>MIN(E762:AB762)</f>
        <v>219.99999999999886</v>
      </c>
      <c r="AE762" s="86"/>
      <c r="AF762" s="87"/>
      <c r="AJ762" s="15"/>
      <c r="AK762" s="15"/>
      <c r="AL762" s="15"/>
      <c r="AM762" s="15"/>
      <c r="AN762" s="406"/>
    </row>
    <row r="763" spans="1:40" ht="16.5" thickBot="1" x14ac:dyDescent="0.3">
      <c r="A763" s="152" t="s">
        <v>52</v>
      </c>
      <c r="B763" s="152"/>
      <c r="C763" s="185"/>
      <c r="D763" s="190"/>
      <c r="E763" s="117">
        <f t="shared" ref="E763:AB763" si="345">SQRT(E762*E762+E761*E761)</f>
        <v>392.93765408776414</v>
      </c>
      <c r="F763" s="118">
        <f t="shared" si="345"/>
        <v>378.5657142425747</v>
      </c>
      <c r="G763" s="118">
        <f t="shared" si="345"/>
        <v>356.0898762952973</v>
      </c>
      <c r="H763" s="415">
        <f t="shared" si="345"/>
        <v>376.08509675339695</v>
      </c>
      <c r="I763" s="118">
        <f t="shared" si="345"/>
        <v>378.56571424259243</v>
      </c>
      <c r="J763" s="118">
        <f t="shared" si="345"/>
        <v>412.93098696996526</v>
      </c>
      <c r="K763" s="118">
        <f t="shared" si="345"/>
        <v>449.78216949986285</v>
      </c>
      <c r="L763" s="118">
        <f t="shared" si="345"/>
        <v>603.4567093006674</v>
      </c>
      <c r="M763" s="118">
        <f t="shared" si="345"/>
        <v>752.17019350677151</v>
      </c>
      <c r="N763" s="415">
        <f t="shared" si="345"/>
        <v>526.61940716231072</v>
      </c>
      <c r="O763" s="118">
        <f t="shared" si="345"/>
        <v>677.80823246698969</v>
      </c>
      <c r="P763" s="118">
        <f t="shared" si="345"/>
        <v>563.47493289409135</v>
      </c>
      <c r="Q763" s="118">
        <f t="shared" si="345"/>
        <v>507.29084359960035</v>
      </c>
      <c r="R763" s="118">
        <f t="shared" si="345"/>
        <v>603.45670930068502</v>
      </c>
      <c r="S763" s="118">
        <f t="shared" si="345"/>
        <v>600.97254512996813</v>
      </c>
      <c r="T763" s="118">
        <f t="shared" si="345"/>
        <v>637.82129158565203</v>
      </c>
      <c r="U763" s="118">
        <f t="shared" si="345"/>
        <v>566.60391809448129</v>
      </c>
      <c r="V763" s="118">
        <f t="shared" si="345"/>
        <v>563.47493289409135</v>
      </c>
      <c r="W763" s="551">
        <f t="shared" si="345"/>
        <v>524.13738656958503</v>
      </c>
      <c r="X763" s="118">
        <f t="shared" si="345"/>
        <v>529.75466019658506</v>
      </c>
      <c r="Y763" s="415">
        <f>SQRT(Y762*Y762+Y761*Y761)</f>
        <v>526.61940716231072</v>
      </c>
      <c r="Z763" s="118">
        <f t="shared" si="345"/>
        <v>469.77441394782045</v>
      </c>
      <c r="AA763" s="551">
        <f t="shared" si="345"/>
        <v>432.92493575674683</v>
      </c>
      <c r="AB763" s="620">
        <f t="shared" si="345"/>
        <v>412.9309869699876</v>
      </c>
      <c r="AC763" s="488"/>
      <c r="AD763" s="489">
        <f>MIN(E763:AB763)</f>
        <v>356.0898762952973</v>
      </c>
      <c r="AE763" s="89"/>
      <c r="AF763" s="90"/>
      <c r="AJ763" s="15"/>
      <c r="AK763" s="15"/>
      <c r="AL763" s="15"/>
      <c r="AM763" s="15"/>
      <c r="AN763" s="406"/>
    </row>
    <row r="764" spans="1:40" ht="16.5" thickBot="1" x14ac:dyDescent="0.3">
      <c r="A764" s="894" t="s">
        <v>950</v>
      </c>
      <c r="B764" s="1614"/>
      <c r="C764" s="1615" t="s">
        <v>22</v>
      </c>
      <c r="D764" s="621" t="s">
        <v>54</v>
      </c>
      <c r="E764" s="198">
        <v>10.55</v>
      </c>
      <c r="F764" s="144">
        <v>10.56</v>
      </c>
      <c r="G764" s="144">
        <v>10.54</v>
      </c>
      <c r="H764" s="467">
        <v>10.53</v>
      </c>
      <c r="I764" s="144">
        <v>10.58</v>
      </c>
      <c r="J764" s="144">
        <v>10.51</v>
      </c>
      <c r="K764" s="144">
        <v>10.41</v>
      </c>
      <c r="L764" s="144">
        <v>10.5</v>
      </c>
      <c r="M764" s="144">
        <v>10.47</v>
      </c>
      <c r="N764" s="467">
        <v>10.49</v>
      </c>
      <c r="O764" s="144">
        <v>10.5</v>
      </c>
      <c r="P764" s="144">
        <v>10.56</v>
      </c>
      <c r="Q764" s="144">
        <v>10.65</v>
      </c>
      <c r="R764" s="144">
        <v>10.48</v>
      </c>
      <c r="S764" s="144">
        <v>10.46</v>
      </c>
      <c r="T764" s="144">
        <v>10.53</v>
      </c>
      <c r="U764" s="144">
        <v>10.54</v>
      </c>
      <c r="V764" s="144">
        <v>10.55</v>
      </c>
      <c r="W764" s="144">
        <v>10.62</v>
      </c>
      <c r="X764" s="144">
        <v>10.49</v>
      </c>
      <c r="Y764" s="467">
        <v>10.51</v>
      </c>
      <c r="Z764" s="144">
        <v>10.47</v>
      </c>
      <c r="AA764" s="144">
        <v>10.52</v>
      </c>
      <c r="AB764" s="622">
        <v>10.62</v>
      </c>
      <c r="AC764" s="1001"/>
      <c r="AD764" s="2552">
        <f>AVERAGE(D764:AB764)</f>
        <v>10.526666666666667</v>
      </c>
      <c r="AE764" s="10"/>
      <c r="AF764" s="10"/>
      <c r="AG764" s="10"/>
      <c r="AI764" s="406"/>
      <c r="AJ764" s="406"/>
      <c r="AK764" s="406"/>
      <c r="AL764" s="406"/>
      <c r="AM764" s="406"/>
    </row>
    <row r="765" spans="1:40" ht="15.75" customHeight="1" x14ac:dyDescent="0.25">
      <c r="A765" s="3333" t="s">
        <v>55</v>
      </c>
      <c r="B765" s="3336" t="s">
        <v>138</v>
      </c>
      <c r="C765" s="121" t="s">
        <v>13</v>
      </c>
      <c r="D765" s="113" t="s">
        <v>115</v>
      </c>
      <c r="E765" s="307">
        <f t="shared" ref="E765:AB765" si="346">(E769-D769)*$AE765*$AF765</f>
        <v>58.500000000002217</v>
      </c>
      <c r="F765" s="71">
        <f t="shared" si="346"/>
        <v>72.000000000002728</v>
      </c>
      <c r="G765" s="71">
        <f t="shared" si="346"/>
        <v>72.000000000002728</v>
      </c>
      <c r="H765" s="414">
        <f t="shared" si="346"/>
        <v>73.500000000009891</v>
      </c>
      <c r="I765" s="71">
        <f t="shared" si="346"/>
        <v>72.000000000002728</v>
      </c>
      <c r="J765" s="71">
        <f t="shared" si="346"/>
        <v>71.999999999981412</v>
      </c>
      <c r="K765" s="71">
        <f t="shared" si="346"/>
        <v>87.000000000010402</v>
      </c>
      <c r="L765" s="71">
        <f t="shared" si="346"/>
        <v>117.00000000000443</v>
      </c>
      <c r="M765" s="71">
        <f t="shared" si="346"/>
        <v>115.49999999999727</v>
      </c>
      <c r="N765" s="414">
        <f t="shared" si="346"/>
        <v>101.99999999999676</v>
      </c>
      <c r="O765" s="71">
        <f t="shared" si="346"/>
        <v>130.50000000000495</v>
      </c>
      <c r="P765" s="71">
        <f t="shared" si="346"/>
        <v>100.4999999999896</v>
      </c>
      <c r="Q765" s="71">
        <f t="shared" si="346"/>
        <v>87.000000000010402</v>
      </c>
      <c r="R765" s="71">
        <f t="shared" si="346"/>
        <v>101.99999999999676</v>
      </c>
      <c r="S765" s="71">
        <f t="shared" si="346"/>
        <v>86.999999999989086</v>
      </c>
      <c r="T765" s="71">
        <f t="shared" si="346"/>
        <v>102.00000000001808</v>
      </c>
      <c r="U765" s="71">
        <f t="shared" si="346"/>
        <v>86.999999999989086</v>
      </c>
      <c r="V765" s="71">
        <f t="shared" si="346"/>
        <v>100.50000000001091</v>
      </c>
      <c r="W765" s="71">
        <f t="shared" si="346"/>
        <v>86.999999999989086</v>
      </c>
      <c r="X765" s="71">
        <f t="shared" si="346"/>
        <v>101.99999999999676</v>
      </c>
      <c r="Y765" s="414">
        <f>(Y769-X769)*$AE765*$AF765</f>
        <v>101.99999999999676</v>
      </c>
      <c r="Z765" s="71">
        <f>(Z769-Y769)*$AE765*$AF765</f>
        <v>87.000000000010402</v>
      </c>
      <c r="AA765" s="71">
        <f t="shared" si="346"/>
        <v>72.000000000002728</v>
      </c>
      <c r="AB765" s="72">
        <f t="shared" si="346"/>
        <v>86.999999999989086</v>
      </c>
      <c r="AC765" s="106">
        <f>SUM(E765:AB765)</f>
        <v>2175.0000000000045</v>
      </c>
      <c r="AD765" s="2593"/>
      <c r="AE765" s="203">
        <v>100</v>
      </c>
      <c r="AF765" s="95">
        <v>15</v>
      </c>
      <c r="AJ765" s="14"/>
      <c r="AK765" s="14"/>
      <c r="AL765" s="15"/>
      <c r="AM765" s="14"/>
      <c r="AN765" s="406"/>
    </row>
    <row r="766" spans="1:40" x14ac:dyDescent="0.25">
      <c r="A766" s="3334"/>
      <c r="B766" s="3337"/>
      <c r="C766" s="123" t="s">
        <v>14</v>
      </c>
      <c r="D766" s="108" t="s">
        <v>139</v>
      </c>
      <c r="E766" s="308">
        <f t="shared" ref="E766:AB766" si="347">(E770-D770)*$AE765*$AF765</f>
        <v>0</v>
      </c>
      <c r="F766" s="309">
        <f t="shared" si="347"/>
        <v>0</v>
      </c>
      <c r="G766" s="309">
        <f t="shared" si="347"/>
        <v>0</v>
      </c>
      <c r="H766" s="415">
        <f t="shared" si="347"/>
        <v>0</v>
      </c>
      <c r="I766" s="309">
        <f t="shared" si="347"/>
        <v>0</v>
      </c>
      <c r="J766" s="309">
        <f t="shared" si="347"/>
        <v>0</v>
      </c>
      <c r="K766" s="309">
        <f t="shared" si="347"/>
        <v>0</v>
      </c>
      <c r="L766" s="309">
        <f t="shared" si="347"/>
        <v>0</v>
      </c>
      <c r="M766" s="309">
        <f t="shared" si="347"/>
        <v>0</v>
      </c>
      <c r="N766" s="415">
        <f t="shared" si="347"/>
        <v>0</v>
      </c>
      <c r="O766" s="309">
        <f t="shared" si="347"/>
        <v>0</v>
      </c>
      <c r="P766" s="309">
        <f t="shared" si="347"/>
        <v>0</v>
      </c>
      <c r="Q766" s="309">
        <f t="shared" si="347"/>
        <v>0</v>
      </c>
      <c r="R766" s="309">
        <f t="shared" si="347"/>
        <v>0</v>
      </c>
      <c r="S766" s="309">
        <f t="shared" si="347"/>
        <v>0</v>
      </c>
      <c r="T766" s="309">
        <f t="shared" si="347"/>
        <v>0</v>
      </c>
      <c r="U766" s="309">
        <f t="shared" si="347"/>
        <v>0</v>
      </c>
      <c r="V766" s="309">
        <f t="shared" si="347"/>
        <v>0</v>
      </c>
      <c r="W766" s="309">
        <f t="shared" si="347"/>
        <v>0</v>
      </c>
      <c r="X766" s="309">
        <f t="shared" si="347"/>
        <v>0</v>
      </c>
      <c r="Y766" s="415">
        <f>(Y770-X770)*$AE765*$AF765</f>
        <v>0</v>
      </c>
      <c r="Z766" s="309">
        <f>(Z770-Y770)*$AE765*$AF765</f>
        <v>0</v>
      </c>
      <c r="AA766" s="309">
        <f t="shared" si="347"/>
        <v>0</v>
      </c>
      <c r="AB766" s="310">
        <f t="shared" si="347"/>
        <v>0</v>
      </c>
      <c r="AC766" s="107">
        <f>SUM(E766:AB766)</f>
        <v>0</v>
      </c>
      <c r="AD766" s="81"/>
      <c r="AE766" s="155"/>
      <c r="AF766" s="74"/>
      <c r="AJ766" s="478"/>
      <c r="AK766" s="479"/>
      <c r="AL766" s="478"/>
      <c r="AM766" s="15"/>
      <c r="AN766" s="406"/>
    </row>
    <row r="767" spans="1:40" x14ac:dyDescent="0.25">
      <c r="A767" s="3334"/>
      <c r="B767" s="3337"/>
      <c r="C767" s="123" t="s">
        <v>15</v>
      </c>
      <c r="D767" s="108" t="s">
        <v>54</v>
      </c>
      <c r="E767" s="327">
        <v>4</v>
      </c>
      <c r="F767" s="328">
        <v>5</v>
      </c>
      <c r="G767" s="328">
        <v>5</v>
      </c>
      <c r="H767" s="420">
        <v>5</v>
      </c>
      <c r="I767" s="328">
        <v>5</v>
      </c>
      <c r="J767" s="328">
        <v>5</v>
      </c>
      <c r="K767" s="328">
        <v>6</v>
      </c>
      <c r="L767" s="328">
        <v>8</v>
      </c>
      <c r="M767" s="328">
        <v>8</v>
      </c>
      <c r="N767" s="420">
        <v>7</v>
      </c>
      <c r="O767" s="328">
        <v>9</v>
      </c>
      <c r="P767" s="328">
        <v>7</v>
      </c>
      <c r="Q767" s="328">
        <v>6</v>
      </c>
      <c r="R767" s="328">
        <v>7</v>
      </c>
      <c r="S767" s="328">
        <v>6</v>
      </c>
      <c r="T767" s="328">
        <v>7</v>
      </c>
      <c r="U767" s="328">
        <v>6</v>
      </c>
      <c r="V767" s="328">
        <v>7</v>
      </c>
      <c r="W767" s="328">
        <v>6</v>
      </c>
      <c r="X767" s="328">
        <v>7</v>
      </c>
      <c r="Y767" s="420">
        <v>7</v>
      </c>
      <c r="Z767" s="328">
        <v>6</v>
      </c>
      <c r="AA767" s="328">
        <v>5</v>
      </c>
      <c r="AB767" s="297">
        <v>6</v>
      </c>
      <c r="AC767" s="107">
        <f>AVERAGE(E767:AB767)</f>
        <v>6.25</v>
      </c>
      <c r="AD767" s="81"/>
      <c r="AE767" s="155"/>
      <c r="AF767" s="74"/>
      <c r="AJ767" s="15"/>
      <c r="AK767" s="15"/>
      <c r="AL767" s="15"/>
      <c r="AM767" s="15"/>
      <c r="AN767" s="406"/>
    </row>
    <row r="768" spans="1:40" ht="16.5" thickBot="1" x14ac:dyDescent="0.3">
      <c r="A768" s="3335"/>
      <c r="B768" s="3338"/>
      <c r="C768" s="126" t="s">
        <v>17</v>
      </c>
      <c r="D768" s="114"/>
      <c r="E768" s="318">
        <f t="shared" ref="E768:AB768" si="348">E766/E765</f>
        <v>0</v>
      </c>
      <c r="F768" s="319">
        <f t="shared" si="348"/>
        <v>0</v>
      </c>
      <c r="G768" s="319">
        <f t="shared" si="348"/>
        <v>0</v>
      </c>
      <c r="H768" s="430">
        <f t="shared" si="348"/>
        <v>0</v>
      </c>
      <c r="I768" s="319">
        <f t="shared" si="348"/>
        <v>0</v>
      </c>
      <c r="J768" s="319">
        <f t="shared" si="348"/>
        <v>0</v>
      </c>
      <c r="K768" s="319">
        <f t="shared" si="348"/>
        <v>0</v>
      </c>
      <c r="L768" s="319">
        <f t="shared" si="348"/>
        <v>0</v>
      </c>
      <c r="M768" s="319">
        <f t="shared" si="348"/>
        <v>0</v>
      </c>
      <c r="N768" s="430">
        <f t="shared" si="348"/>
        <v>0</v>
      </c>
      <c r="O768" s="319">
        <f t="shared" si="348"/>
        <v>0</v>
      </c>
      <c r="P768" s="319">
        <f t="shared" si="348"/>
        <v>0</v>
      </c>
      <c r="Q768" s="319">
        <f t="shared" si="348"/>
        <v>0</v>
      </c>
      <c r="R768" s="319">
        <f t="shared" si="348"/>
        <v>0</v>
      </c>
      <c r="S768" s="319">
        <f t="shared" si="348"/>
        <v>0</v>
      </c>
      <c r="T768" s="319">
        <f t="shared" si="348"/>
        <v>0</v>
      </c>
      <c r="U768" s="319">
        <f t="shared" si="348"/>
        <v>0</v>
      </c>
      <c r="V768" s="319">
        <f t="shared" si="348"/>
        <v>0</v>
      </c>
      <c r="W768" s="319">
        <f t="shared" si="348"/>
        <v>0</v>
      </c>
      <c r="X768" s="319">
        <f t="shared" si="348"/>
        <v>0</v>
      </c>
      <c r="Y768" s="430">
        <f>Y766/Y765</f>
        <v>0</v>
      </c>
      <c r="Z768" s="319">
        <f t="shared" si="348"/>
        <v>0</v>
      </c>
      <c r="AA768" s="319">
        <f t="shared" si="348"/>
        <v>0</v>
      </c>
      <c r="AB768" s="379">
        <f t="shared" si="348"/>
        <v>0</v>
      </c>
      <c r="AC768" s="502">
        <f>MAX(E768:AB768)</f>
        <v>0</v>
      </c>
      <c r="AD768" s="93"/>
      <c r="AE768" s="94"/>
      <c r="AF768" s="505"/>
      <c r="AJ768" s="15"/>
      <c r="AK768" s="15"/>
      <c r="AL768" s="15"/>
      <c r="AM768" s="15"/>
      <c r="AN768" s="406"/>
    </row>
    <row r="769" spans="1:40" hidden="1" x14ac:dyDescent="0.25">
      <c r="A769" s="1865"/>
      <c r="B769" s="1864"/>
      <c r="C769" s="362" t="s">
        <v>116</v>
      </c>
      <c r="D769" s="122">
        <v>96.07</v>
      </c>
      <c r="E769" s="2389">
        <v>96.108999999999995</v>
      </c>
      <c r="F769" s="91">
        <v>96.156999999999996</v>
      </c>
      <c r="G769" s="91">
        <v>96.204999999999998</v>
      </c>
      <c r="H769" s="411">
        <v>96.254000000000005</v>
      </c>
      <c r="I769" s="91">
        <v>96.302000000000007</v>
      </c>
      <c r="J769" s="91">
        <v>96.35</v>
      </c>
      <c r="K769" s="91">
        <v>96.408000000000001</v>
      </c>
      <c r="L769" s="91">
        <v>96.486000000000004</v>
      </c>
      <c r="M769" s="91">
        <v>96.563000000000002</v>
      </c>
      <c r="N769" s="411">
        <v>96.631</v>
      </c>
      <c r="O769" s="91">
        <v>96.718000000000004</v>
      </c>
      <c r="P769" s="91">
        <v>96.784999999999997</v>
      </c>
      <c r="Q769" s="91">
        <v>96.843000000000004</v>
      </c>
      <c r="R769" s="91">
        <v>96.911000000000001</v>
      </c>
      <c r="S769" s="91">
        <v>96.968999999999994</v>
      </c>
      <c r="T769" s="91">
        <v>97.037000000000006</v>
      </c>
      <c r="U769" s="91">
        <v>97.094999999999999</v>
      </c>
      <c r="V769" s="91">
        <v>97.162000000000006</v>
      </c>
      <c r="W769" s="91">
        <v>97.22</v>
      </c>
      <c r="X769" s="91">
        <v>97.287999999999997</v>
      </c>
      <c r="Y769" s="411">
        <v>97.355999999999995</v>
      </c>
      <c r="Z769" s="91">
        <v>97.414000000000001</v>
      </c>
      <c r="AA769" s="91">
        <v>97.462000000000003</v>
      </c>
      <c r="AB769" s="391">
        <v>97.52</v>
      </c>
      <c r="AC769" s="113"/>
      <c r="AD769" s="2593"/>
      <c r="AE769" s="203"/>
      <c r="AF769" s="95"/>
      <c r="AJ769" s="15"/>
      <c r="AK769" s="15"/>
      <c r="AL769" s="15"/>
      <c r="AM769" s="15"/>
      <c r="AN769" s="406"/>
    </row>
    <row r="770" spans="1:40" hidden="1" x14ac:dyDescent="0.25">
      <c r="A770" s="1870"/>
      <c r="B770" s="1867"/>
      <c r="C770" s="124" t="s">
        <v>117</v>
      </c>
      <c r="D770" s="108"/>
      <c r="E770" s="81"/>
      <c r="F770" s="155"/>
      <c r="G770" s="155"/>
      <c r="H770" s="412"/>
      <c r="I770" s="155"/>
      <c r="J770" s="155"/>
      <c r="K770" s="155"/>
      <c r="L770" s="155"/>
      <c r="M770" s="155"/>
      <c r="N770" s="412"/>
      <c r="O770" s="155"/>
      <c r="P770" s="155"/>
      <c r="Q770" s="155"/>
      <c r="R770" s="155"/>
      <c r="S770" s="155"/>
      <c r="T770" s="155"/>
      <c r="U770" s="155"/>
      <c r="V770" s="155"/>
      <c r="W770" s="155"/>
      <c r="X770" s="155"/>
      <c r="Y770" s="412"/>
      <c r="Z770" s="155"/>
      <c r="AA770" s="155"/>
      <c r="AB770" s="317"/>
      <c r="AC770" s="108"/>
      <c r="AD770" s="81"/>
      <c r="AE770" s="155"/>
      <c r="AF770" s="74"/>
      <c r="AJ770" s="15"/>
      <c r="AK770" s="15"/>
      <c r="AL770" s="15"/>
      <c r="AM770" s="15"/>
      <c r="AN770" s="406"/>
    </row>
    <row r="771" spans="1:40" ht="16.5" thickBot="1" x14ac:dyDescent="0.3">
      <c r="A771" s="3339" t="s">
        <v>42</v>
      </c>
      <c r="B771" s="3340"/>
      <c r="C771" s="3341"/>
      <c r="D771" s="114"/>
      <c r="E771" s="178">
        <f>SQRT(E765*E765+E766*E766)/E764/1.73</f>
        <v>3.2052160096431641</v>
      </c>
      <c r="F771" s="179">
        <f t="shared" ref="F771:AB771" si="349">SQRT(F765*F765+F766*F766)/F764/1.73</f>
        <v>3.9411455596428184</v>
      </c>
      <c r="G771" s="179">
        <f t="shared" si="349"/>
        <v>3.9486240142151963</v>
      </c>
      <c r="H771" s="419">
        <f t="shared" si="349"/>
        <v>4.0347150173745199</v>
      </c>
      <c r="I771" s="179">
        <f t="shared" si="349"/>
        <v>3.9336953790007718</v>
      </c>
      <c r="J771" s="179">
        <f t="shared" si="349"/>
        <v>3.9598950627798142</v>
      </c>
      <c r="K771" s="179">
        <f t="shared" si="349"/>
        <v>4.8308374006768942</v>
      </c>
      <c r="L771" s="179">
        <f t="shared" si="349"/>
        <v>6.4409578860448358</v>
      </c>
      <c r="M771" s="179">
        <f t="shared" si="349"/>
        <v>6.3766003610644928</v>
      </c>
      <c r="N771" s="419">
        <f t="shared" si="349"/>
        <v>5.6205469563634383</v>
      </c>
      <c r="O771" s="179">
        <f t="shared" si="349"/>
        <v>7.184145334434624</v>
      </c>
      <c r="P771" s="179">
        <f t="shared" si="349"/>
        <v>5.5011823436673231</v>
      </c>
      <c r="Q771" s="179">
        <f t="shared" si="349"/>
        <v>4.7219734592531903</v>
      </c>
      <c r="R771" s="179">
        <f t="shared" si="349"/>
        <v>5.6259100736882122</v>
      </c>
      <c r="S771" s="179">
        <f t="shared" si="349"/>
        <v>4.8077454436935136</v>
      </c>
      <c r="T771" s="179">
        <f t="shared" si="349"/>
        <v>5.5991963506424298</v>
      </c>
      <c r="U771" s="179">
        <f t="shared" si="349"/>
        <v>4.7712540171759166</v>
      </c>
      <c r="V771" s="179">
        <f t="shared" si="349"/>
        <v>5.5063967345155689</v>
      </c>
      <c r="W771" s="179">
        <f t="shared" si="349"/>
        <v>4.7353123673290165</v>
      </c>
      <c r="X771" s="179">
        <f t="shared" si="349"/>
        <v>5.6205469563634383</v>
      </c>
      <c r="Y771" s="419">
        <f>SQRT(Y765*Y765+Y766*Y766)/Y764/1.73</f>
        <v>5.6098513389393396</v>
      </c>
      <c r="Z771" s="179">
        <f t="shared" si="349"/>
        <v>4.8031535187245913</v>
      </c>
      <c r="AA771" s="179">
        <f t="shared" si="349"/>
        <v>3.9561309039760615</v>
      </c>
      <c r="AB771" s="405">
        <f t="shared" si="349"/>
        <v>4.7353123673290165</v>
      </c>
      <c r="AC771" s="109">
        <f>AVERAGE(E771:AB771)</f>
        <v>4.9779310356890916</v>
      </c>
      <c r="AD771" s="96">
        <f>(AC767-AC771)/AC767</f>
        <v>0.20353103428974534</v>
      </c>
      <c r="AE771" s="79"/>
      <c r="AF771" s="80"/>
      <c r="AG771" s="15"/>
      <c r="AH771" s="15"/>
      <c r="AI771" s="15"/>
      <c r="AJ771" s="15"/>
      <c r="AK771" s="406"/>
      <c r="AL771" s="406"/>
      <c r="AM771" s="406"/>
      <c r="AN771" s="406"/>
    </row>
    <row r="772" spans="1:40" ht="15.75" customHeight="1" x14ac:dyDescent="0.25">
      <c r="A772" s="3342" t="s">
        <v>47</v>
      </c>
      <c r="B772" s="3345" t="s">
        <v>971</v>
      </c>
      <c r="C772" s="121" t="s">
        <v>13</v>
      </c>
      <c r="D772" s="113" t="s">
        <v>115</v>
      </c>
      <c r="E772" s="307">
        <f t="shared" ref="E772:AB772" si="350">(E776-D776)*$AE772*$AF772</f>
        <v>118.50000000000094</v>
      </c>
      <c r="F772" s="71">
        <f t="shared" si="350"/>
        <v>103.49999999999859</v>
      </c>
      <c r="G772" s="71">
        <f t="shared" si="350"/>
        <v>105.00000000000043</v>
      </c>
      <c r="H772" s="414">
        <f t="shared" si="350"/>
        <v>118.50000000000094</v>
      </c>
      <c r="I772" s="71">
        <f t="shared" si="350"/>
        <v>118.50000000000094</v>
      </c>
      <c r="J772" s="71">
        <f t="shared" si="350"/>
        <v>133.49999999999795</v>
      </c>
      <c r="K772" s="71">
        <f t="shared" si="350"/>
        <v>148.50000000000028</v>
      </c>
      <c r="L772" s="71">
        <f t="shared" si="350"/>
        <v>207.0000000000025</v>
      </c>
      <c r="M772" s="71">
        <f t="shared" si="350"/>
        <v>341.99999999999699</v>
      </c>
      <c r="N772" s="414">
        <f t="shared" si="350"/>
        <v>178.49999999999966</v>
      </c>
      <c r="O772" s="71">
        <f t="shared" si="350"/>
        <v>251.99999999999889</v>
      </c>
      <c r="P772" s="71">
        <f t="shared" si="350"/>
        <v>178.49999999999966</v>
      </c>
      <c r="Q772" s="71">
        <f t="shared" si="350"/>
        <v>162.0000000000008</v>
      </c>
      <c r="R772" s="71">
        <f t="shared" si="350"/>
        <v>238.50000000000369</v>
      </c>
      <c r="S772" s="71">
        <f t="shared" si="350"/>
        <v>221.99999999999955</v>
      </c>
      <c r="T772" s="71">
        <f t="shared" si="350"/>
        <v>236.99999999999653</v>
      </c>
      <c r="U772" s="71">
        <f t="shared" si="350"/>
        <v>178.49999999999966</v>
      </c>
      <c r="V772" s="71">
        <f t="shared" si="350"/>
        <v>178.49999999999966</v>
      </c>
      <c r="W772" s="71">
        <f t="shared" si="350"/>
        <v>163.50000000000264</v>
      </c>
      <c r="X772" s="71">
        <f t="shared" si="350"/>
        <v>176.99999999999784</v>
      </c>
      <c r="Y772" s="414">
        <f>(Y776-X776)*$AE772*$AF772</f>
        <v>163.50000000000264</v>
      </c>
      <c r="Z772" s="71">
        <f>(Z776-Y776)*$AE772*$AF772</f>
        <v>163.49999999999733</v>
      </c>
      <c r="AA772" s="71">
        <f t="shared" si="350"/>
        <v>133.5000000000033</v>
      </c>
      <c r="AB772" s="72">
        <f t="shared" si="350"/>
        <v>133.49999999999795</v>
      </c>
      <c r="AC772" s="134">
        <f>SUM(E772:AB772)</f>
        <v>4154.9999999999991</v>
      </c>
      <c r="AD772" s="2593"/>
      <c r="AE772" s="203">
        <v>100</v>
      </c>
      <c r="AF772" s="95">
        <v>15</v>
      </c>
      <c r="AJ772" s="14"/>
      <c r="AK772" s="14"/>
      <c r="AL772" s="15"/>
      <c r="AM772" s="14"/>
      <c r="AN772" s="406"/>
    </row>
    <row r="773" spans="1:40" x14ac:dyDescent="0.25">
      <c r="A773" s="3343"/>
      <c r="B773" s="3346"/>
      <c r="C773" s="123" t="s">
        <v>14</v>
      </c>
      <c r="D773" s="108" t="s">
        <v>139</v>
      </c>
      <c r="E773" s="308">
        <f t="shared" ref="E773:AB773" si="351">(E777-D777)*$AE772*$AF772</f>
        <v>0</v>
      </c>
      <c r="F773" s="309">
        <f t="shared" si="351"/>
        <v>0</v>
      </c>
      <c r="G773" s="309">
        <f t="shared" si="351"/>
        <v>0</v>
      </c>
      <c r="H773" s="415">
        <f t="shared" si="351"/>
        <v>0</v>
      </c>
      <c r="I773" s="309">
        <f t="shared" si="351"/>
        <v>0</v>
      </c>
      <c r="J773" s="309">
        <f t="shared" si="351"/>
        <v>0</v>
      </c>
      <c r="K773" s="309">
        <f t="shared" si="351"/>
        <v>0</v>
      </c>
      <c r="L773" s="309">
        <f t="shared" si="351"/>
        <v>0</v>
      </c>
      <c r="M773" s="309">
        <f t="shared" si="351"/>
        <v>0</v>
      </c>
      <c r="N773" s="415">
        <f t="shared" si="351"/>
        <v>0</v>
      </c>
      <c r="O773" s="309">
        <f t="shared" si="351"/>
        <v>0</v>
      </c>
      <c r="P773" s="309">
        <f t="shared" si="351"/>
        <v>0</v>
      </c>
      <c r="Q773" s="309">
        <f t="shared" si="351"/>
        <v>0</v>
      </c>
      <c r="R773" s="309">
        <f t="shared" si="351"/>
        <v>0</v>
      </c>
      <c r="S773" s="309">
        <f t="shared" si="351"/>
        <v>0</v>
      </c>
      <c r="T773" s="309">
        <f t="shared" si="351"/>
        <v>0</v>
      </c>
      <c r="U773" s="309">
        <f t="shared" si="351"/>
        <v>0</v>
      </c>
      <c r="V773" s="309">
        <f t="shared" si="351"/>
        <v>0</v>
      </c>
      <c r="W773" s="309">
        <f t="shared" si="351"/>
        <v>0</v>
      </c>
      <c r="X773" s="309">
        <f t="shared" si="351"/>
        <v>0</v>
      </c>
      <c r="Y773" s="415">
        <f>(Y777-X777)*$AE772*$AF772</f>
        <v>0</v>
      </c>
      <c r="Z773" s="309">
        <f>(Z777-Y777)*$AE772*$AF772</f>
        <v>0</v>
      </c>
      <c r="AA773" s="309">
        <f t="shared" si="351"/>
        <v>0</v>
      </c>
      <c r="AB773" s="310">
        <f t="shared" si="351"/>
        <v>0</v>
      </c>
      <c r="AC773" s="107">
        <f>SUM(E773:AB773)</f>
        <v>0</v>
      </c>
      <c r="AD773" s="81"/>
      <c r="AE773" s="155"/>
      <c r="AF773" s="74"/>
      <c r="AJ773" s="478"/>
      <c r="AK773" s="479"/>
      <c r="AL773" s="478"/>
      <c r="AM773" s="15"/>
      <c r="AN773" s="406"/>
    </row>
    <row r="774" spans="1:40" x14ac:dyDescent="0.25">
      <c r="A774" s="3343"/>
      <c r="B774" s="3346"/>
      <c r="C774" s="123" t="s">
        <v>15</v>
      </c>
      <c r="D774" s="122" t="s">
        <v>54</v>
      </c>
      <c r="E774" s="1557">
        <v>8</v>
      </c>
      <c r="F774" s="398">
        <v>7</v>
      </c>
      <c r="G774" s="398">
        <v>7</v>
      </c>
      <c r="H774" s="416">
        <v>8</v>
      </c>
      <c r="I774" s="398">
        <v>8</v>
      </c>
      <c r="J774" s="398">
        <v>9</v>
      </c>
      <c r="K774" s="398">
        <v>10</v>
      </c>
      <c r="L774" s="398">
        <v>14</v>
      </c>
      <c r="M774" s="398">
        <v>23</v>
      </c>
      <c r="N774" s="416">
        <v>12</v>
      </c>
      <c r="O774" s="398">
        <v>17</v>
      </c>
      <c r="P774" s="398">
        <v>12</v>
      </c>
      <c r="Q774" s="398">
        <v>11</v>
      </c>
      <c r="R774" s="398">
        <v>16</v>
      </c>
      <c r="S774" s="398">
        <v>15</v>
      </c>
      <c r="T774" s="398">
        <v>16</v>
      </c>
      <c r="U774" s="398">
        <v>12</v>
      </c>
      <c r="V774" s="398">
        <v>12</v>
      </c>
      <c r="W774" s="398">
        <v>11</v>
      </c>
      <c r="X774" s="398">
        <v>12</v>
      </c>
      <c r="Y774" s="416">
        <v>11</v>
      </c>
      <c r="Z774" s="398">
        <v>11</v>
      </c>
      <c r="AA774" s="398">
        <v>9</v>
      </c>
      <c r="AB774" s="1613">
        <v>9</v>
      </c>
      <c r="AC774" s="107">
        <f>AVERAGE(E774:AB774)</f>
        <v>11.666666666666666</v>
      </c>
      <c r="AD774" s="81"/>
      <c r="AE774" s="155"/>
      <c r="AF774" s="74"/>
      <c r="AJ774" s="15"/>
      <c r="AK774" s="15"/>
      <c r="AL774" s="15"/>
      <c r="AM774" s="15"/>
      <c r="AN774" s="406"/>
    </row>
    <row r="775" spans="1:40" ht="16.5" thickBot="1" x14ac:dyDescent="0.3">
      <c r="A775" s="3344"/>
      <c r="B775" s="3347"/>
      <c r="C775" s="126" t="s">
        <v>17</v>
      </c>
      <c r="D775" s="114"/>
      <c r="E775" s="318">
        <f t="shared" ref="E775:AB775" si="352">E773/E772</f>
        <v>0</v>
      </c>
      <c r="F775" s="319">
        <f t="shared" si="352"/>
        <v>0</v>
      </c>
      <c r="G775" s="319">
        <f t="shared" si="352"/>
        <v>0</v>
      </c>
      <c r="H775" s="430">
        <f t="shared" si="352"/>
        <v>0</v>
      </c>
      <c r="I775" s="319">
        <f t="shared" si="352"/>
        <v>0</v>
      </c>
      <c r="J775" s="319">
        <f t="shared" si="352"/>
        <v>0</v>
      </c>
      <c r="K775" s="319">
        <f t="shared" si="352"/>
        <v>0</v>
      </c>
      <c r="L775" s="319">
        <f t="shared" si="352"/>
        <v>0</v>
      </c>
      <c r="M775" s="319">
        <f t="shared" si="352"/>
        <v>0</v>
      </c>
      <c r="N775" s="430">
        <f t="shared" si="352"/>
        <v>0</v>
      </c>
      <c r="O775" s="319">
        <f t="shared" si="352"/>
        <v>0</v>
      </c>
      <c r="P775" s="319">
        <f t="shared" si="352"/>
        <v>0</v>
      </c>
      <c r="Q775" s="319">
        <f t="shared" si="352"/>
        <v>0</v>
      </c>
      <c r="R775" s="319">
        <f t="shared" si="352"/>
        <v>0</v>
      </c>
      <c r="S775" s="319">
        <f t="shared" si="352"/>
        <v>0</v>
      </c>
      <c r="T775" s="319">
        <f t="shared" si="352"/>
        <v>0</v>
      </c>
      <c r="U775" s="319">
        <f t="shared" si="352"/>
        <v>0</v>
      </c>
      <c r="V775" s="319">
        <f t="shared" si="352"/>
        <v>0</v>
      </c>
      <c r="W775" s="319">
        <f t="shared" si="352"/>
        <v>0</v>
      </c>
      <c r="X775" s="319"/>
      <c r="Y775" s="430">
        <f>Y773/Y772</f>
        <v>0</v>
      </c>
      <c r="Z775" s="319">
        <f t="shared" si="352"/>
        <v>0</v>
      </c>
      <c r="AA775" s="319">
        <f t="shared" si="352"/>
        <v>0</v>
      </c>
      <c r="AB775" s="379">
        <f t="shared" si="352"/>
        <v>0</v>
      </c>
      <c r="AC775" s="481">
        <f>MAX(E775:AB775)</f>
        <v>0</v>
      </c>
      <c r="AD775" s="93"/>
      <c r="AE775" s="94"/>
      <c r="AF775" s="505"/>
      <c r="AJ775" s="15"/>
      <c r="AK775" s="15"/>
      <c r="AL775" s="15"/>
      <c r="AM775" s="15"/>
      <c r="AN775" s="406"/>
    </row>
    <row r="776" spans="1:40" hidden="1" x14ac:dyDescent="0.25">
      <c r="A776" s="1869"/>
      <c r="B776" s="1866"/>
      <c r="C776" s="504" t="s">
        <v>116</v>
      </c>
      <c r="D776" s="113">
        <v>22.84</v>
      </c>
      <c r="E776" s="2593">
        <v>22.919</v>
      </c>
      <c r="F776" s="203">
        <v>22.988</v>
      </c>
      <c r="G776" s="203">
        <v>23.058</v>
      </c>
      <c r="H776" s="413">
        <v>23.137</v>
      </c>
      <c r="I776" s="203">
        <v>23.216000000000001</v>
      </c>
      <c r="J776" s="203">
        <v>23.305</v>
      </c>
      <c r="K776" s="203">
        <v>23.404</v>
      </c>
      <c r="L776" s="203">
        <v>23.542000000000002</v>
      </c>
      <c r="M776" s="203">
        <v>23.77</v>
      </c>
      <c r="N776" s="413">
        <v>23.888999999999999</v>
      </c>
      <c r="O776" s="203">
        <v>24.056999999999999</v>
      </c>
      <c r="P776" s="203">
        <v>24.175999999999998</v>
      </c>
      <c r="Q776" s="203">
        <v>24.283999999999999</v>
      </c>
      <c r="R776" s="203">
        <v>24.443000000000001</v>
      </c>
      <c r="S776" s="203">
        <v>24.591000000000001</v>
      </c>
      <c r="T776" s="203">
        <v>24.748999999999999</v>
      </c>
      <c r="U776" s="203">
        <v>24.867999999999999</v>
      </c>
      <c r="V776" s="203">
        <v>24.986999999999998</v>
      </c>
      <c r="W776" s="203">
        <v>25.096</v>
      </c>
      <c r="X776" s="203">
        <v>25.213999999999999</v>
      </c>
      <c r="Y776" s="413">
        <v>25.323</v>
      </c>
      <c r="Z776" s="203">
        <v>25.431999999999999</v>
      </c>
      <c r="AA776" s="203">
        <v>25.521000000000001</v>
      </c>
      <c r="AB776" s="330">
        <v>25.61</v>
      </c>
      <c r="AC776" s="113"/>
      <c r="AD776" s="2593"/>
      <c r="AE776" s="203"/>
      <c r="AF776" s="95"/>
      <c r="AJ776" s="15"/>
      <c r="AK776" s="15"/>
      <c r="AL776" s="15"/>
      <c r="AM776" s="15"/>
      <c r="AN776" s="406"/>
    </row>
    <row r="777" spans="1:40" hidden="1" x14ac:dyDescent="0.25">
      <c r="A777" s="1870"/>
      <c r="B777" s="1867"/>
      <c r="C777" s="124" t="s">
        <v>117</v>
      </c>
      <c r="D777" s="108"/>
      <c r="E777" s="81"/>
      <c r="F777" s="155"/>
      <c r="G777" s="155"/>
      <c r="H777" s="412"/>
      <c r="I777" s="155"/>
      <c r="J777" s="155"/>
      <c r="K777" s="155"/>
      <c r="L777" s="155"/>
      <c r="M777" s="155"/>
      <c r="N777" s="412"/>
      <c r="O777" s="155"/>
      <c r="P777" s="155"/>
      <c r="Q777" s="155"/>
      <c r="R777" s="155"/>
      <c r="S777" s="155"/>
      <c r="T777" s="155"/>
      <c r="U777" s="155"/>
      <c r="V777" s="155"/>
      <c r="W777" s="155"/>
      <c r="X777" s="155"/>
      <c r="Y777" s="412"/>
      <c r="Z777" s="155"/>
      <c r="AA777" s="155"/>
      <c r="AB777" s="317"/>
      <c r="AC777" s="108"/>
      <c r="AD777" s="81"/>
      <c r="AE777" s="155"/>
      <c r="AF777" s="74"/>
      <c r="AJ777" s="15"/>
      <c r="AK777" s="15"/>
      <c r="AL777" s="15"/>
      <c r="AM777" s="15"/>
      <c r="AN777" s="406"/>
    </row>
    <row r="778" spans="1:40" ht="16.5" thickBot="1" x14ac:dyDescent="0.3">
      <c r="A778" s="3339" t="s">
        <v>42</v>
      </c>
      <c r="B778" s="3340"/>
      <c r="C778" s="3341"/>
      <c r="D778" s="114"/>
      <c r="E778" s="178">
        <f>SQRT(E772*E772+E773*E773)/E764/1.73</f>
        <v>6.4926170451744198</v>
      </c>
      <c r="F778" s="179">
        <f t="shared" ref="F778:AB778" si="353">SQRT(F772*F772+F773*F773)/F764/1.73</f>
        <v>5.6653967419862603</v>
      </c>
      <c r="G778" s="179">
        <f t="shared" si="353"/>
        <v>5.7584100207303006</v>
      </c>
      <c r="H778" s="419">
        <f t="shared" si="353"/>
        <v>6.5049487014805454</v>
      </c>
      <c r="I778" s="179">
        <f t="shared" si="353"/>
        <v>6.4742069779385769</v>
      </c>
      <c r="J778" s="179">
        <f t="shared" si="353"/>
        <v>7.3423054289060223</v>
      </c>
      <c r="K778" s="179">
        <f t="shared" si="353"/>
        <v>8.2457397011544185</v>
      </c>
      <c r="L778" s="179">
        <f t="shared" si="353"/>
        <v>11.3955408753098</v>
      </c>
      <c r="M778" s="179">
        <f t="shared" si="353"/>
        <v>18.881362108087348</v>
      </c>
      <c r="N778" s="419">
        <f t="shared" si="353"/>
        <v>9.8359571736363094</v>
      </c>
      <c r="O778" s="179">
        <f t="shared" si="353"/>
        <v>13.872832369942135</v>
      </c>
      <c r="P778" s="179">
        <f t="shared" si="353"/>
        <v>9.770756699947432</v>
      </c>
      <c r="Q778" s="179">
        <f t="shared" si="353"/>
        <v>8.7926402344704488</v>
      </c>
      <c r="R778" s="179">
        <f t="shared" si="353"/>
        <v>13.154701495830411</v>
      </c>
      <c r="S778" s="179">
        <f t="shared" si="353"/>
        <v>12.268040097702203</v>
      </c>
      <c r="T778" s="179">
        <f t="shared" si="353"/>
        <v>13.009897402960798</v>
      </c>
      <c r="U778" s="179">
        <f t="shared" si="353"/>
        <v>9.7892970352414519</v>
      </c>
      <c r="V778" s="179">
        <f t="shared" si="353"/>
        <v>9.7800180807056769</v>
      </c>
      <c r="W778" s="179">
        <f t="shared" si="353"/>
        <v>8.8991215179126879</v>
      </c>
      <c r="X778" s="179">
        <f t="shared" si="353"/>
        <v>9.7533020713367442</v>
      </c>
      <c r="Y778" s="419">
        <f>SQRT(Y772*Y772+Y773*Y773)/Y764/1.73</f>
        <v>8.992261705064962</v>
      </c>
      <c r="Z778" s="179">
        <f t="shared" si="353"/>
        <v>9.0266160955329191</v>
      </c>
      <c r="AA778" s="179">
        <f t="shared" si="353"/>
        <v>7.3353260511221841</v>
      </c>
      <c r="AB778" s="405">
        <f t="shared" si="353"/>
        <v>7.2662551843504986</v>
      </c>
      <c r="AC778" s="584">
        <f>AVERAGE(E778:AB778)</f>
        <v>9.512814617355188</v>
      </c>
      <c r="AD778" s="96">
        <f>(AC774-AC778)/AC774</f>
        <v>0.18461588994098385</v>
      </c>
      <c r="AE778" s="79"/>
      <c r="AF778" s="80"/>
      <c r="AG778" s="15"/>
      <c r="AH778" s="15"/>
      <c r="AI778" s="15"/>
      <c r="AJ778" s="15"/>
      <c r="AK778" s="406"/>
      <c r="AL778" s="406"/>
      <c r="AM778" s="406"/>
      <c r="AN778" s="406"/>
    </row>
    <row r="779" spans="1:40" x14ac:dyDescent="0.25">
      <c r="A779" s="3342" t="s">
        <v>29</v>
      </c>
      <c r="B779" s="3345" t="s">
        <v>140</v>
      </c>
      <c r="C779" s="121" t="s">
        <v>13</v>
      </c>
      <c r="D779" s="113" t="s">
        <v>115</v>
      </c>
      <c r="E779" s="307">
        <f t="shared" ref="E779:AB779" si="354">(E783-D783)*$AE779*$AF779</f>
        <v>33.000000000008356</v>
      </c>
      <c r="F779" s="71">
        <f t="shared" si="354"/>
        <v>33.000000000008356</v>
      </c>
      <c r="G779" s="71">
        <f t="shared" si="354"/>
        <v>16.49999999999352</v>
      </c>
      <c r="H779" s="414">
        <f t="shared" si="354"/>
        <v>31.500000000001194</v>
      </c>
      <c r="I779" s="71">
        <f t="shared" si="354"/>
        <v>33.000000000008356</v>
      </c>
      <c r="J779" s="71">
        <f t="shared" si="354"/>
        <v>32.99999999998704</v>
      </c>
      <c r="K779" s="71">
        <f t="shared" si="354"/>
        <v>49.500000000001876</v>
      </c>
      <c r="L779" s="71">
        <f t="shared" si="354"/>
        <v>49.500000000001876</v>
      </c>
      <c r="M779" s="71">
        <f t="shared" si="354"/>
        <v>47.999999999994714</v>
      </c>
      <c r="N779" s="414">
        <f t="shared" si="354"/>
        <v>49.500000000001876</v>
      </c>
      <c r="O779" s="71">
        <f t="shared" si="354"/>
        <v>49.500000000001876</v>
      </c>
      <c r="P779" s="71">
        <f t="shared" si="354"/>
        <v>49.500000000001876</v>
      </c>
      <c r="Q779" s="71">
        <f t="shared" si="354"/>
        <v>33.000000000008356</v>
      </c>
      <c r="R779" s="71">
        <f t="shared" si="354"/>
        <v>47.999999999994714</v>
      </c>
      <c r="S779" s="71">
        <f t="shared" si="354"/>
        <v>49.500000000001876</v>
      </c>
      <c r="T779" s="71">
        <f t="shared" si="354"/>
        <v>65.999999999995396</v>
      </c>
      <c r="U779" s="71">
        <f t="shared" si="354"/>
        <v>65.999999999995396</v>
      </c>
      <c r="V779" s="71">
        <f t="shared" si="354"/>
        <v>64.50000000000955</v>
      </c>
      <c r="W779" s="71">
        <f t="shared" si="354"/>
        <v>49.500000000001876</v>
      </c>
      <c r="X779" s="71">
        <f t="shared" si="354"/>
        <v>49.500000000001876</v>
      </c>
      <c r="Y779" s="414">
        <f>(Y783-X783)*$AE779*$AF779</f>
        <v>49.49999999998056</v>
      </c>
      <c r="Z779" s="71">
        <f>(Z783-Y783)*$AE779*$AF779</f>
        <v>48.00000000001603</v>
      </c>
      <c r="AA779" s="71">
        <f t="shared" si="354"/>
        <v>32.99999999998704</v>
      </c>
      <c r="AB779" s="72">
        <f t="shared" si="354"/>
        <v>33.000000000008356</v>
      </c>
      <c r="AC779" s="106">
        <f>SUM(E779:AB779)</f>
        <v>1065.0000000000121</v>
      </c>
      <c r="AD779" s="2593"/>
      <c r="AE779" s="203">
        <v>100</v>
      </c>
      <c r="AF779" s="95">
        <v>15</v>
      </c>
      <c r="AJ779" s="14"/>
      <c r="AK779" s="14"/>
      <c r="AL779" s="15"/>
      <c r="AM779" s="14"/>
      <c r="AN779" s="406"/>
    </row>
    <row r="780" spans="1:40" x14ac:dyDescent="0.25">
      <c r="A780" s="3343"/>
      <c r="B780" s="3346"/>
      <c r="C780" s="123" t="s">
        <v>14</v>
      </c>
      <c r="D780" s="108" t="s">
        <v>139</v>
      </c>
      <c r="E780" s="308">
        <f t="shared" ref="E780:AB780" si="355">(E784-D784)*$AE779*$AF779</f>
        <v>0</v>
      </c>
      <c r="F780" s="309">
        <f t="shared" si="355"/>
        <v>0</v>
      </c>
      <c r="G780" s="309">
        <f t="shared" si="355"/>
        <v>0</v>
      </c>
      <c r="H780" s="415">
        <f t="shared" si="355"/>
        <v>0</v>
      </c>
      <c r="I780" s="309">
        <f t="shared" si="355"/>
        <v>0</v>
      </c>
      <c r="J780" s="309">
        <f t="shared" si="355"/>
        <v>0</v>
      </c>
      <c r="K780" s="309">
        <f t="shared" si="355"/>
        <v>0</v>
      </c>
      <c r="L780" s="309">
        <f t="shared" si="355"/>
        <v>0</v>
      </c>
      <c r="M780" s="309">
        <f t="shared" si="355"/>
        <v>0</v>
      </c>
      <c r="N780" s="415">
        <f t="shared" si="355"/>
        <v>0</v>
      </c>
      <c r="O780" s="309">
        <f t="shared" si="355"/>
        <v>0</v>
      </c>
      <c r="P780" s="309">
        <f t="shared" si="355"/>
        <v>0</v>
      </c>
      <c r="Q780" s="309">
        <f t="shared" si="355"/>
        <v>0</v>
      </c>
      <c r="R780" s="309">
        <f t="shared" si="355"/>
        <v>0</v>
      </c>
      <c r="S780" s="309">
        <f t="shared" si="355"/>
        <v>0</v>
      </c>
      <c r="T780" s="309">
        <f t="shared" si="355"/>
        <v>0</v>
      </c>
      <c r="U780" s="309">
        <f t="shared" si="355"/>
        <v>0</v>
      </c>
      <c r="V780" s="309">
        <f t="shared" si="355"/>
        <v>0</v>
      </c>
      <c r="W780" s="309">
        <f t="shared" si="355"/>
        <v>0</v>
      </c>
      <c r="X780" s="309">
        <f t="shared" si="355"/>
        <v>0</v>
      </c>
      <c r="Y780" s="415">
        <f>(Y784-X784)*$AE779*$AF779</f>
        <v>0</v>
      </c>
      <c r="Z780" s="309">
        <f>(Z784-Y784)*$AE779*$AF779</f>
        <v>0</v>
      </c>
      <c r="AA780" s="309">
        <f t="shared" si="355"/>
        <v>0</v>
      </c>
      <c r="AB780" s="310">
        <f t="shared" si="355"/>
        <v>0</v>
      </c>
      <c r="AC780" s="107">
        <f>SUM(E780:AB780)</f>
        <v>0</v>
      </c>
      <c r="AD780" s="81"/>
      <c r="AE780" s="155"/>
      <c r="AF780" s="74"/>
      <c r="AJ780" s="478"/>
      <c r="AK780" s="479"/>
      <c r="AL780" s="478"/>
      <c r="AM780" s="15"/>
      <c r="AN780" s="406"/>
    </row>
    <row r="781" spans="1:40" x14ac:dyDescent="0.25">
      <c r="A781" s="3343"/>
      <c r="B781" s="3346"/>
      <c r="C781" s="123" t="s">
        <v>15</v>
      </c>
      <c r="D781" s="122" t="s">
        <v>54</v>
      </c>
      <c r="E781" s="1557">
        <v>2</v>
      </c>
      <c r="F781" s="398">
        <v>2</v>
      </c>
      <c r="G781" s="398">
        <v>1</v>
      </c>
      <c r="H781" s="416">
        <v>2</v>
      </c>
      <c r="I781" s="398">
        <v>2</v>
      </c>
      <c r="J781" s="398">
        <v>2</v>
      </c>
      <c r="K781" s="398">
        <v>3</v>
      </c>
      <c r="L781" s="398">
        <v>3</v>
      </c>
      <c r="M781" s="398">
        <v>3</v>
      </c>
      <c r="N781" s="416">
        <v>3</v>
      </c>
      <c r="O781" s="398">
        <v>3</v>
      </c>
      <c r="P781" s="398">
        <v>3</v>
      </c>
      <c r="Q781" s="398">
        <v>2</v>
      </c>
      <c r="R781" s="398">
        <v>3</v>
      </c>
      <c r="S781" s="398">
        <v>3</v>
      </c>
      <c r="T781" s="398">
        <v>4</v>
      </c>
      <c r="U781" s="398">
        <v>4</v>
      </c>
      <c r="V781" s="398">
        <v>4</v>
      </c>
      <c r="W781" s="398">
        <v>3</v>
      </c>
      <c r="X781" s="398">
        <v>3</v>
      </c>
      <c r="Y781" s="416">
        <v>3</v>
      </c>
      <c r="Z781" s="398">
        <v>3</v>
      </c>
      <c r="AA781" s="398">
        <v>2</v>
      </c>
      <c r="AB781" s="1613">
        <v>2</v>
      </c>
      <c r="AC781" s="107">
        <f>AVERAGE(E781:AB781)</f>
        <v>2.7083333333333335</v>
      </c>
      <c r="AD781" s="81"/>
      <c r="AE781" s="155"/>
      <c r="AF781" s="74"/>
      <c r="AJ781" s="15"/>
      <c r="AK781" s="15"/>
      <c r="AL781" s="15"/>
      <c r="AM781" s="15"/>
      <c r="AN781" s="406"/>
    </row>
    <row r="782" spans="1:40" ht="16.5" thickBot="1" x14ac:dyDescent="0.3">
      <c r="A782" s="3344"/>
      <c r="B782" s="3347"/>
      <c r="C782" s="126"/>
      <c r="D782" s="114"/>
      <c r="E782" s="318">
        <f t="shared" ref="E782:AB782" si="356">E780/E779</f>
        <v>0</v>
      </c>
      <c r="F782" s="319">
        <f t="shared" si="356"/>
        <v>0</v>
      </c>
      <c r="G782" s="319">
        <f t="shared" si="356"/>
        <v>0</v>
      </c>
      <c r="H782" s="430">
        <f t="shared" si="356"/>
        <v>0</v>
      </c>
      <c r="I782" s="319">
        <f t="shared" si="356"/>
        <v>0</v>
      </c>
      <c r="J782" s="319">
        <f t="shared" si="356"/>
        <v>0</v>
      </c>
      <c r="K782" s="319">
        <f t="shared" si="356"/>
        <v>0</v>
      </c>
      <c r="L782" s="319">
        <f t="shared" si="356"/>
        <v>0</v>
      </c>
      <c r="M782" s="319">
        <f t="shared" si="356"/>
        <v>0</v>
      </c>
      <c r="N782" s="430">
        <f t="shared" si="356"/>
        <v>0</v>
      </c>
      <c r="O782" s="319">
        <f t="shared" si="356"/>
        <v>0</v>
      </c>
      <c r="P782" s="319">
        <f t="shared" si="356"/>
        <v>0</v>
      </c>
      <c r="Q782" s="319">
        <f t="shared" si="356"/>
        <v>0</v>
      </c>
      <c r="R782" s="319">
        <f t="shared" si="356"/>
        <v>0</v>
      </c>
      <c r="S782" s="319">
        <f t="shared" si="356"/>
        <v>0</v>
      </c>
      <c r="T782" s="319">
        <f t="shared" si="356"/>
        <v>0</v>
      </c>
      <c r="U782" s="319">
        <f t="shared" si="356"/>
        <v>0</v>
      </c>
      <c r="V782" s="319">
        <f t="shared" si="356"/>
        <v>0</v>
      </c>
      <c r="W782" s="319">
        <f t="shared" si="356"/>
        <v>0</v>
      </c>
      <c r="X782" s="319">
        <f t="shared" si="356"/>
        <v>0</v>
      </c>
      <c r="Y782" s="430">
        <f>Y780/Y779</f>
        <v>0</v>
      </c>
      <c r="Z782" s="319">
        <f t="shared" si="356"/>
        <v>0</v>
      </c>
      <c r="AA782" s="319">
        <f t="shared" si="356"/>
        <v>0</v>
      </c>
      <c r="AB782" s="379">
        <f t="shared" si="356"/>
        <v>0</v>
      </c>
      <c r="AC782" s="502">
        <f>MAX(E782:AB782)</f>
        <v>0</v>
      </c>
      <c r="AD782" s="93"/>
      <c r="AE782" s="94"/>
      <c r="AF782" s="505"/>
      <c r="AJ782" s="15"/>
      <c r="AK782" s="15"/>
      <c r="AL782" s="15"/>
      <c r="AM782" s="15"/>
      <c r="AN782" s="406"/>
    </row>
    <row r="783" spans="1:40" hidden="1" x14ac:dyDescent="0.25">
      <c r="A783" s="1869"/>
      <c r="B783" s="1866"/>
      <c r="C783" s="504" t="s">
        <v>116</v>
      </c>
      <c r="D783" s="113">
        <v>80.069999999999993</v>
      </c>
      <c r="E783" s="2593">
        <v>80.091999999999999</v>
      </c>
      <c r="F783" s="203">
        <v>80.114000000000004</v>
      </c>
      <c r="G783" s="203">
        <v>80.125</v>
      </c>
      <c r="H783" s="413">
        <v>80.146000000000001</v>
      </c>
      <c r="I783" s="203">
        <v>80.168000000000006</v>
      </c>
      <c r="J783" s="203">
        <v>80.19</v>
      </c>
      <c r="K783" s="203">
        <v>80.222999999999999</v>
      </c>
      <c r="L783" s="203">
        <v>80.256</v>
      </c>
      <c r="M783" s="203">
        <v>80.287999999999997</v>
      </c>
      <c r="N783" s="413">
        <v>80.320999999999998</v>
      </c>
      <c r="O783" s="203">
        <v>80.353999999999999</v>
      </c>
      <c r="P783" s="203">
        <v>80.387</v>
      </c>
      <c r="Q783" s="203">
        <v>80.409000000000006</v>
      </c>
      <c r="R783" s="203">
        <v>80.441000000000003</v>
      </c>
      <c r="S783" s="203">
        <v>80.474000000000004</v>
      </c>
      <c r="T783" s="203">
        <v>80.518000000000001</v>
      </c>
      <c r="U783" s="203">
        <v>80.561999999999998</v>
      </c>
      <c r="V783" s="203">
        <v>80.605000000000004</v>
      </c>
      <c r="W783" s="203">
        <v>80.638000000000005</v>
      </c>
      <c r="X783" s="203">
        <v>80.671000000000006</v>
      </c>
      <c r="Y783" s="413">
        <v>80.703999999999994</v>
      </c>
      <c r="Z783" s="203">
        <v>80.736000000000004</v>
      </c>
      <c r="AA783" s="203">
        <v>80.757999999999996</v>
      </c>
      <c r="AB783" s="330">
        <v>80.78</v>
      </c>
      <c r="AC783" s="113"/>
      <c r="AD783" s="2593"/>
      <c r="AE783" s="203"/>
      <c r="AF783" s="95"/>
      <c r="AJ783" s="15"/>
      <c r="AK783" s="15"/>
      <c r="AL783" s="15"/>
      <c r="AM783" s="15"/>
      <c r="AN783" s="406"/>
    </row>
    <row r="784" spans="1:40" hidden="1" x14ac:dyDescent="0.25">
      <c r="A784" s="1870"/>
      <c r="B784" s="1867"/>
      <c r="C784" s="124" t="s">
        <v>117</v>
      </c>
      <c r="D784" s="108"/>
      <c r="E784" s="81"/>
      <c r="F784" s="155"/>
      <c r="G784" s="155"/>
      <c r="H784" s="412"/>
      <c r="I784" s="155"/>
      <c r="J784" s="155"/>
      <c r="K784" s="155"/>
      <c r="L784" s="155"/>
      <c r="M784" s="155"/>
      <c r="N784" s="412"/>
      <c r="O784" s="155"/>
      <c r="P784" s="155"/>
      <c r="Q784" s="155"/>
      <c r="R784" s="155"/>
      <c r="S784" s="155"/>
      <c r="T784" s="155"/>
      <c r="U784" s="155"/>
      <c r="V784" s="155"/>
      <c r="W784" s="155"/>
      <c r="X784" s="155"/>
      <c r="Y784" s="412"/>
      <c r="Z784" s="155"/>
      <c r="AA784" s="155"/>
      <c r="AB784" s="317"/>
      <c r="AC784" s="108"/>
      <c r="AD784" s="81"/>
      <c r="AE784" s="155"/>
      <c r="AF784" s="74"/>
      <c r="AJ784" s="15"/>
      <c r="AK784" s="15"/>
      <c r="AL784" s="15"/>
      <c r="AM784" s="15"/>
      <c r="AN784" s="406"/>
    </row>
    <row r="785" spans="1:40" ht="16.5" thickBot="1" x14ac:dyDescent="0.3">
      <c r="A785" s="3339" t="s">
        <v>42</v>
      </c>
      <c r="B785" s="3340"/>
      <c r="C785" s="3341"/>
      <c r="D785" s="114"/>
      <c r="E785" s="178">
        <f>SQRT(E779*E779+E780*E780)/E764/1.73</f>
        <v>1.8080705695426871</v>
      </c>
      <c r="F785" s="179">
        <f t="shared" ref="F785:AB785" si="357">SQRT(F779*F779+F780*F780)/F764/1.73</f>
        <v>1.8063583815033473</v>
      </c>
      <c r="G785" s="179">
        <f t="shared" si="357"/>
        <v>0.90489300325725952</v>
      </c>
      <c r="H785" s="419">
        <f t="shared" si="357"/>
        <v>1.7291635788746273</v>
      </c>
      <c r="I785" s="179">
        <f t="shared" si="357"/>
        <v>1.8029437153757419</v>
      </c>
      <c r="J785" s="179">
        <f t="shared" si="357"/>
        <v>1.8149519037738373</v>
      </c>
      <c r="K785" s="179">
        <f t="shared" si="357"/>
        <v>2.7485799003849052</v>
      </c>
      <c r="L785" s="179">
        <f t="shared" si="357"/>
        <v>2.725020644095892</v>
      </c>
      <c r="M785" s="179">
        <f t="shared" si="357"/>
        <v>2.6500157344681319</v>
      </c>
      <c r="N785" s="419">
        <f t="shared" si="357"/>
        <v>2.7276183758824466</v>
      </c>
      <c r="O785" s="179">
        <f t="shared" si="357"/>
        <v>2.725020644095892</v>
      </c>
      <c r="P785" s="179">
        <f t="shared" si="357"/>
        <v>2.7095375722544381</v>
      </c>
      <c r="Q785" s="179">
        <f t="shared" si="357"/>
        <v>1.791093381096277</v>
      </c>
      <c r="R785" s="179">
        <f t="shared" si="357"/>
        <v>2.6474870935001276</v>
      </c>
      <c r="S785" s="179">
        <f t="shared" si="357"/>
        <v>2.7354413731364113</v>
      </c>
      <c r="T785" s="179">
        <f t="shared" si="357"/>
        <v>3.6230094033559719</v>
      </c>
      <c r="U785" s="179">
        <f t="shared" si="357"/>
        <v>3.6195720130302069</v>
      </c>
      <c r="V785" s="179">
        <f t="shared" si="357"/>
        <v>3.5339561131966986</v>
      </c>
      <c r="W785" s="179">
        <f t="shared" si="357"/>
        <v>2.6942294503772941</v>
      </c>
      <c r="X785" s="179">
        <f t="shared" si="357"/>
        <v>2.7276183758824466</v>
      </c>
      <c r="Y785" s="419">
        <f>SQRT(Y779*Y779+Y780*Y780)/Y764/1.73</f>
        <v>2.7224278556607562</v>
      </c>
      <c r="Z785" s="179">
        <f t="shared" si="357"/>
        <v>2.6500157344693083</v>
      </c>
      <c r="AA785" s="179">
        <f t="shared" si="357"/>
        <v>1.8132266643215809</v>
      </c>
      <c r="AB785" s="405">
        <f t="shared" si="357"/>
        <v>1.7961529669185829</v>
      </c>
      <c r="AC785" s="109">
        <f>AVERAGE(E785:AB785)</f>
        <v>2.4377668520189526</v>
      </c>
      <c r="AD785" s="96">
        <f>(AC781-AC785)/AC781</f>
        <v>9.9901470023771394E-2</v>
      </c>
      <c r="AE785" s="79"/>
      <c r="AF785" s="80"/>
      <c r="AG785" s="15"/>
      <c r="AH785" s="15"/>
      <c r="AI785" s="15"/>
      <c r="AJ785" s="15"/>
      <c r="AK785" s="406"/>
      <c r="AL785" s="406"/>
      <c r="AM785" s="406"/>
      <c r="AN785" s="406"/>
    </row>
    <row r="786" spans="1:40" x14ac:dyDescent="0.25">
      <c r="A786" s="3343" t="s">
        <v>46</v>
      </c>
      <c r="B786" s="3346" t="s">
        <v>141</v>
      </c>
      <c r="C786" s="125" t="s">
        <v>13</v>
      </c>
      <c r="D786" s="122" t="s">
        <v>115</v>
      </c>
      <c r="E786" s="307">
        <f t="shared" ref="E786:AB786" si="358">(E790-D790)*$AE786*$AF786</f>
        <v>86.999999999989086</v>
      </c>
      <c r="F786" s="71">
        <f t="shared" si="358"/>
        <v>87.000000000003297</v>
      </c>
      <c r="G786" s="71">
        <f t="shared" si="358"/>
        <v>72.000000000002728</v>
      </c>
      <c r="H786" s="414">
        <f t="shared" si="358"/>
        <v>73.000000000007503</v>
      </c>
      <c r="I786" s="71">
        <f t="shared" si="358"/>
        <v>85.999999999998522</v>
      </c>
      <c r="J786" s="71">
        <f t="shared" si="358"/>
        <v>72.999999999993292</v>
      </c>
      <c r="K786" s="71">
        <f t="shared" si="358"/>
        <v>87.000000000003297</v>
      </c>
      <c r="L786" s="71">
        <f t="shared" si="358"/>
        <v>100.99999999999909</v>
      </c>
      <c r="M786" s="71">
        <f t="shared" si="358"/>
        <v>100.99999999999909</v>
      </c>
      <c r="N786" s="414">
        <f t="shared" si="358"/>
        <v>102.00000000000387</v>
      </c>
      <c r="O786" s="71">
        <f t="shared" si="358"/>
        <v>87.000000000003297</v>
      </c>
      <c r="P786" s="71">
        <f t="shared" si="358"/>
        <v>100.99999999999909</v>
      </c>
      <c r="Q786" s="71">
        <f t="shared" si="358"/>
        <v>115.99999999999966</v>
      </c>
      <c r="R786" s="71">
        <f t="shared" si="358"/>
        <v>86.999999999989086</v>
      </c>
      <c r="S786" s="71">
        <f t="shared" si="358"/>
        <v>100.99999999999909</v>
      </c>
      <c r="T786" s="71">
        <f t="shared" si="358"/>
        <v>102.00000000000387</v>
      </c>
      <c r="U786" s="71">
        <f t="shared" si="358"/>
        <v>115.00000000000909</v>
      </c>
      <c r="V786" s="71">
        <f t="shared" si="358"/>
        <v>101.99999999998965</v>
      </c>
      <c r="W786" s="71">
        <f t="shared" si="358"/>
        <v>100.99999999999909</v>
      </c>
      <c r="X786" s="71">
        <f t="shared" si="358"/>
        <v>87.000000000003297</v>
      </c>
      <c r="Y786" s="414">
        <f>(Y790-X790)*$AE786*$AF786</f>
        <v>100.99999999999909</v>
      </c>
      <c r="Z786" s="71">
        <f>(Z790-Y790)*$AE786*$AF786</f>
        <v>87.000000000003297</v>
      </c>
      <c r="AA786" s="71">
        <f t="shared" si="358"/>
        <v>87.000000000003297</v>
      </c>
      <c r="AB786" s="72">
        <f t="shared" si="358"/>
        <v>86.999999999989086</v>
      </c>
      <c r="AC786" s="134">
        <f>SUM(E786:AB786)</f>
        <v>2229.9999999999895</v>
      </c>
      <c r="AD786" s="2593"/>
      <c r="AE786" s="203">
        <v>100</v>
      </c>
      <c r="AF786" s="95">
        <v>10</v>
      </c>
      <c r="AJ786" s="14"/>
      <c r="AK786" s="14"/>
      <c r="AL786" s="15"/>
      <c r="AM786" s="14"/>
      <c r="AN786" s="406"/>
    </row>
    <row r="787" spans="1:40" x14ac:dyDescent="0.25">
      <c r="A787" s="3343"/>
      <c r="B787" s="3346"/>
      <c r="C787" s="123" t="s">
        <v>14</v>
      </c>
      <c r="D787" s="108" t="s">
        <v>139</v>
      </c>
      <c r="E787" s="308">
        <f t="shared" ref="E787:AB787" si="359">(E791-D791)*$AE786*$AF786</f>
        <v>0</v>
      </c>
      <c r="F787" s="309">
        <f t="shared" si="359"/>
        <v>0</v>
      </c>
      <c r="G787" s="309">
        <f t="shared" si="359"/>
        <v>0</v>
      </c>
      <c r="H787" s="415">
        <f t="shared" si="359"/>
        <v>0</v>
      </c>
      <c r="I787" s="309">
        <f t="shared" si="359"/>
        <v>0</v>
      </c>
      <c r="J787" s="309">
        <f t="shared" si="359"/>
        <v>0</v>
      </c>
      <c r="K787" s="309">
        <f t="shared" si="359"/>
        <v>0</v>
      </c>
      <c r="L787" s="309">
        <f t="shared" si="359"/>
        <v>0</v>
      </c>
      <c r="M787" s="309">
        <f t="shared" si="359"/>
        <v>0</v>
      </c>
      <c r="N787" s="415">
        <f t="shared" si="359"/>
        <v>0</v>
      </c>
      <c r="O787" s="309">
        <f t="shared" si="359"/>
        <v>0</v>
      </c>
      <c r="P787" s="309">
        <f t="shared" si="359"/>
        <v>0</v>
      </c>
      <c r="Q787" s="309">
        <f t="shared" si="359"/>
        <v>0</v>
      </c>
      <c r="R787" s="309">
        <f t="shared" si="359"/>
        <v>0</v>
      </c>
      <c r="S787" s="309">
        <f t="shared" si="359"/>
        <v>0</v>
      </c>
      <c r="T787" s="309">
        <f t="shared" si="359"/>
        <v>0</v>
      </c>
      <c r="U787" s="309">
        <f t="shared" si="359"/>
        <v>0</v>
      </c>
      <c r="V787" s="309">
        <f t="shared" si="359"/>
        <v>0</v>
      </c>
      <c r="W787" s="309">
        <f t="shared" si="359"/>
        <v>0</v>
      </c>
      <c r="X787" s="309">
        <f t="shared" si="359"/>
        <v>0</v>
      </c>
      <c r="Y787" s="415">
        <f>(Y791-X791)*$AE786*$AF786</f>
        <v>0</v>
      </c>
      <c r="Z787" s="309">
        <f>(Z791-Y791)*$AE786*$AF786</f>
        <v>0</v>
      </c>
      <c r="AA787" s="309">
        <f t="shared" si="359"/>
        <v>0</v>
      </c>
      <c r="AB787" s="310">
        <f t="shared" si="359"/>
        <v>0</v>
      </c>
      <c r="AC787" s="107">
        <f>SUM(E787:AB787)</f>
        <v>0</v>
      </c>
      <c r="AD787" s="81"/>
      <c r="AE787" s="155"/>
      <c r="AF787" s="74"/>
      <c r="AJ787" s="478"/>
      <c r="AK787" s="479"/>
      <c r="AL787" s="478"/>
      <c r="AM787" s="15"/>
      <c r="AN787" s="406"/>
    </row>
    <row r="788" spans="1:40" x14ac:dyDescent="0.25">
      <c r="A788" s="3343"/>
      <c r="B788" s="3346"/>
      <c r="C788" s="123" t="s">
        <v>15</v>
      </c>
      <c r="D788" s="122" t="s">
        <v>54</v>
      </c>
      <c r="E788" s="1557">
        <v>6</v>
      </c>
      <c r="F788" s="398">
        <v>6</v>
      </c>
      <c r="G788" s="398">
        <v>5</v>
      </c>
      <c r="H788" s="416">
        <v>5</v>
      </c>
      <c r="I788" s="398">
        <v>6</v>
      </c>
      <c r="J788" s="398">
        <v>5</v>
      </c>
      <c r="K788" s="398">
        <v>6</v>
      </c>
      <c r="L788" s="398">
        <v>7</v>
      </c>
      <c r="M788" s="398">
        <v>7</v>
      </c>
      <c r="N788" s="416">
        <v>7</v>
      </c>
      <c r="O788" s="398">
        <v>6</v>
      </c>
      <c r="P788" s="398">
        <v>7</v>
      </c>
      <c r="Q788" s="398">
        <v>8</v>
      </c>
      <c r="R788" s="398">
        <v>6</v>
      </c>
      <c r="S788" s="398">
        <v>7</v>
      </c>
      <c r="T788" s="398">
        <v>7</v>
      </c>
      <c r="U788" s="398">
        <v>8</v>
      </c>
      <c r="V788" s="398">
        <v>7</v>
      </c>
      <c r="W788" s="398">
        <v>7</v>
      </c>
      <c r="X788" s="398">
        <v>6</v>
      </c>
      <c r="Y788" s="416">
        <v>7</v>
      </c>
      <c r="Z788" s="398">
        <v>6</v>
      </c>
      <c r="AA788" s="398">
        <v>6</v>
      </c>
      <c r="AB788" s="1558">
        <v>6</v>
      </c>
      <c r="AC788" s="107">
        <f>AVERAGE(E788:AB788)</f>
        <v>6.416666666666667</v>
      </c>
      <c r="AD788" s="81"/>
      <c r="AE788" s="155"/>
      <c r="AF788" s="74"/>
      <c r="AJ788" s="15"/>
      <c r="AK788" s="15"/>
      <c r="AL788" s="15"/>
      <c r="AM788" s="15"/>
      <c r="AN788" s="406"/>
    </row>
    <row r="789" spans="1:40" x14ac:dyDescent="0.25">
      <c r="A789" s="3343"/>
      <c r="B789" s="3346"/>
      <c r="C789" s="500" t="s">
        <v>17</v>
      </c>
      <c r="D789" s="128"/>
      <c r="E789" s="356">
        <f t="shared" ref="E789:AB789" si="360">E787/E786</f>
        <v>0</v>
      </c>
      <c r="F789" s="324">
        <f t="shared" si="360"/>
        <v>0</v>
      </c>
      <c r="G789" s="324">
        <f t="shared" si="360"/>
        <v>0</v>
      </c>
      <c r="H789" s="437">
        <f t="shared" si="360"/>
        <v>0</v>
      </c>
      <c r="I789" s="324">
        <f t="shared" si="360"/>
        <v>0</v>
      </c>
      <c r="J789" s="324">
        <f t="shared" si="360"/>
        <v>0</v>
      </c>
      <c r="K789" s="324">
        <f t="shared" si="360"/>
        <v>0</v>
      </c>
      <c r="L789" s="324">
        <f t="shared" si="360"/>
        <v>0</v>
      </c>
      <c r="M789" s="324">
        <f t="shared" si="360"/>
        <v>0</v>
      </c>
      <c r="N789" s="437">
        <f t="shared" si="360"/>
        <v>0</v>
      </c>
      <c r="O789" s="324">
        <f t="shared" si="360"/>
        <v>0</v>
      </c>
      <c r="P789" s="324">
        <f t="shared" si="360"/>
        <v>0</v>
      </c>
      <c r="Q789" s="324">
        <f t="shared" si="360"/>
        <v>0</v>
      </c>
      <c r="R789" s="324">
        <f t="shared" si="360"/>
        <v>0</v>
      </c>
      <c r="S789" s="324">
        <f t="shared" si="360"/>
        <v>0</v>
      </c>
      <c r="T789" s="324">
        <f t="shared" si="360"/>
        <v>0</v>
      </c>
      <c r="U789" s="324">
        <f t="shared" si="360"/>
        <v>0</v>
      </c>
      <c r="V789" s="324">
        <f t="shared" si="360"/>
        <v>0</v>
      </c>
      <c r="W789" s="324">
        <f t="shared" si="360"/>
        <v>0</v>
      </c>
      <c r="X789" s="324">
        <f t="shared" si="360"/>
        <v>0</v>
      </c>
      <c r="Y789" s="437">
        <f>Y787/Y786</f>
        <v>0</v>
      </c>
      <c r="Z789" s="324">
        <f t="shared" si="360"/>
        <v>0</v>
      </c>
      <c r="AA789" s="324">
        <f t="shared" si="360"/>
        <v>0</v>
      </c>
      <c r="AB789" s="501">
        <f t="shared" si="360"/>
        <v>0</v>
      </c>
      <c r="AC789" s="481">
        <f>MAX(E789:AB789)</f>
        <v>0</v>
      </c>
      <c r="AD789" s="93"/>
      <c r="AE789" s="94"/>
      <c r="AF789" s="505"/>
      <c r="AJ789" s="15"/>
      <c r="AK789" s="15"/>
      <c r="AL789" s="15"/>
      <c r="AM789" s="15"/>
      <c r="AN789" s="406"/>
    </row>
    <row r="790" spans="1:40" hidden="1" x14ac:dyDescent="0.25">
      <c r="A790" s="1869"/>
      <c r="B790" s="1866"/>
      <c r="C790" s="504" t="s">
        <v>116</v>
      </c>
      <c r="D790" s="113">
        <v>73.48</v>
      </c>
      <c r="E790" s="2593">
        <v>73.566999999999993</v>
      </c>
      <c r="F790" s="203">
        <v>73.653999999999996</v>
      </c>
      <c r="G790" s="203">
        <v>73.725999999999999</v>
      </c>
      <c r="H790" s="413">
        <v>73.799000000000007</v>
      </c>
      <c r="I790" s="203">
        <v>73.885000000000005</v>
      </c>
      <c r="J790" s="203">
        <v>73.957999999999998</v>
      </c>
      <c r="K790" s="203">
        <v>74.045000000000002</v>
      </c>
      <c r="L790" s="203">
        <v>74.146000000000001</v>
      </c>
      <c r="M790" s="203">
        <v>74.247</v>
      </c>
      <c r="N790" s="413">
        <v>74.349000000000004</v>
      </c>
      <c r="O790" s="203">
        <v>74.436000000000007</v>
      </c>
      <c r="P790" s="203">
        <v>74.537000000000006</v>
      </c>
      <c r="Q790" s="203">
        <v>74.653000000000006</v>
      </c>
      <c r="R790" s="203">
        <v>74.739999999999995</v>
      </c>
      <c r="S790" s="203">
        <v>74.840999999999994</v>
      </c>
      <c r="T790" s="203">
        <v>74.942999999999998</v>
      </c>
      <c r="U790" s="203">
        <v>75.058000000000007</v>
      </c>
      <c r="V790" s="203">
        <v>75.16</v>
      </c>
      <c r="W790" s="203">
        <v>75.260999999999996</v>
      </c>
      <c r="X790" s="203">
        <v>75.347999999999999</v>
      </c>
      <c r="Y790" s="413">
        <v>75.448999999999998</v>
      </c>
      <c r="Z790" s="203">
        <v>75.536000000000001</v>
      </c>
      <c r="AA790" s="203">
        <v>75.623000000000005</v>
      </c>
      <c r="AB790" s="330">
        <v>75.709999999999994</v>
      </c>
      <c r="AC790" s="113"/>
      <c r="AD790" s="2593"/>
      <c r="AE790" s="203"/>
      <c r="AF790" s="95"/>
      <c r="AJ790" s="15"/>
      <c r="AK790" s="15"/>
      <c r="AL790" s="15"/>
      <c r="AM790" s="15"/>
      <c r="AN790" s="406"/>
    </row>
    <row r="791" spans="1:40" hidden="1" x14ac:dyDescent="0.25">
      <c r="A791" s="1870"/>
      <c r="B791" s="1867"/>
      <c r="C791" s="124" t="s">
        <v>117</v>
      </c>
      <c r="D791" s="108"/>
      <c r="E791" s="81"/>
      <c r="F791" s="155"/>
      <c r="G791" s="155"/>
      <c r="H791" s="412"/>
      <c r="I791" s="155"/>
      <c r="J791" s="155"/>
      <c r="K791" s="155"/>
      <c r="L791" s="155"/>
      <c r="M791" s="155"/>
      <c r="N791" s="412"/>
      <c r="O791" s="155"/>
      <c r="P791" s="155"/>
      <c r="Q791" s="155"/>
      <c r="R791" s="155"/>
      <c r="S791" s="155"/>
      <c r="T791" s="155"/>
      <c r="U791" s="155"/>
      <c r="V791" s="155"/>
      <c r="W791" s="155"/>
      <c r="X791" s="155"/>
      <c r="Y791" s="412"/>
      <c r="Z791" s="155"/>
      <c r="AA791" s="155"/>
      <c r="AB791" s="317"/>
      <c r="AC791" s="108"/>
      <c r="AD791" s="81"/>
      <c r="AE791" s="155"/>
      <c r="AF791" s="74"/>
      <c r="AJ791" s="15"/>
      <c r="AK791" s="15"/>
      <c r="AL791" s="15"/>
      <c r="AM791" s="15"/>
      <c r="AN791" s="406"/>
    </row>
    <row r="792" spans="1:40" ht="16.5" thickBot="1" x14ac:dyDescent="0.3">
      <c r="A792" s="3339" t="s">
        <v>42</v>
      </c>
      <c r="B792" s="3340"/>
      <c r="C792" s="3341"/>
      <c r="D792" s="114"/>
      <c r="E792" s="178">
        <f>SQRT(E786*E786+E787*E787)/E764/1.73</f>
        <v>4.7667315015198248</v>
      </c>
      <c r="F792" s="179">
        <f t="shared" ref="F792:AB792" si="361">SQRT(F786*F786+F787*F787)/F764/1.73</f>
        <v>4.7622175512350733</v>
      </c>
      <c r="G792" s="179">
        <f t="shared" si="361"/>
        <v>3.9486240142151963</v>
      </c>
      <c r="H792" s="419">
        <f t="shared" si="361"/>
        <v>4.0072679764398726</v>
      </c>
      <c r="I792" s="179">
        <f t="shared" si="361"/>
        <v>4.6985805915839967</v>
      </c>
      <c r="J792" s="179">
        <f t="shared" si="361"/>
        <v>4.0148936053190898</v>
      </c>
      <c r="K792" s="179">
        <f t="shared" si="361"/>
        <v>4.8308374006764998</v>
      </c>
      <c r="L792" s="179">
        <f t="shared" si="361"/>
        <v>5.5601431323974175</v>
      </c>
      <c r="M792" s="179">
        <f t="shared" si="361"/>
        <v>5.5760747746105901</v>
      </c>
      <c r="N792" s="419">
        <f t="shared" si="361"/>
        <v>5.6205469563638291</v>
      </c>
      <c r="O792" s="179">
        <f t="shared" si="361"/>
        <v>4.7894302229564154</v>
      </c>
      <c r="P792" s="179">
        <f t="shared" si="361"/>
        <v>5.5285514100542503</v>
      </c>
      <c r="Q792" s="179">
        <f t="shared" si="361"/>
        <v>6.2959646123368156</v>
      </c>
      <c r="R792" s="179">
        <f t="shared" si="361"/>
        <v>4.7985703569689084</v>
      </c>
      <c r="S792" s="179">
        <f t="shared" si="361"/>
        <v>5.5814056300356487</v>
      </c>
      <c r="T792" s="179">
        <f t="shared" si="361"/>
        <v>5.59919635064165</v>
      </c>
      <c r="U792" s="179">
        <f t="shared" si="361"/>
        <v>6.3068300227050882</v>
      </c>
      <c r="V792" s="179">
        <f t="shared" si="361"/>
        <v>5.5885817604026871</v>
      </c>
      <c r="W792" s="179">
        <f t="shared" si="361"/>
        <v>5.4973166563251317</v>
      </c>
      <c r="X792" s="179">
        <f t="shared" si="361"/>
        <v>4.7939959333691489</v>
      </c>
      <c r="Y792" s="419">
        <f>SQRT(Y786*Y786+Y787*Y787)/Y764/1.73</f>
        <v>5.5548527964008452</v>
      </c>
      <c r="Z792" s="179">
        <f t="shared" si="361"/>
        <v>4.8031535187241996</v>
      </c>
      <c r="AA792" s="179">
        <f t="shared" si="361"/>
        <v>4.7803248423044078</v>
      </c>
      <c r="AB792" s="405">
        <f t="shared" si="361"/>
        <v>4.7353123673290165</v>
      </c>
      <c r="AC792" s="109">
        <f>AVERAGE(E792:AB792)</f>
        <v>5.101641832704817</v>
      </c>
      <c r="AD792" s="96">
        <f>(AC788-AC792)/AC788</f>
        <v>0.20493893516288569</v>
      </c>
      <c r="AE792" s="79"/>
      <c r="AF792" s="80"/>
      <c r="AG792" s="15"/>
      <c r="AH792" s="15"/>
      <c r="AI792" s="15"/>
      <c r="AJ792" s="15"/>
      <c r="AK792" s="406"/>
      <c r="AL792" s="406"/>
      <c r="AM792" s="406"/>
      <c r="AN792" s="406"/>
    </row>
    <row r="793" spans="1:40" x14ac:dyDescent="0.25">
      <c r="A793" s="147"/>
      <c r="B793" s="511" t="s">
        <v>31</v>
      </c>
      <c r="C793" s="121" t="s">
        <v>13</v>
      </c>
      <c r="D793" s="113" t="s">
        <v>115</v>
      </c>
      <c r="E793" s="2593">
        <f t="shared" ref="E793:AB793" si="362">(E794-D794)*$AE793*$AF793</f>
        <v>1.5000000000000213</v>
      </c>
      <c r="F793" s="203">
        <f t="shared" si="362"/>
        <v>1.4999999999999147</v>
      </c>
      <c r="G793" s="203">
        <f t="shared" si="362"/>
        <v>1.5000000000000213</v>
      </c>
      <c r="H793" s="413">
        <f t="shared" si="362"/>
        <v>0</v>
      </c>
      <c r="I793" s="203">
        <f t="shared" si="362"/>
        <v>0</v>
      </c>
      <c r="J793" s="203">
        <f t="shared" si="362"/>
        <v>1.5000000000000213</v>
      </c>
      <c r="K793" s="203">
        <f t="shared" si="362"/>
        <v>1.5000000000000213</v>
      </c>
      <c r="L793" s="203">
        <f t="shared" si="362"/>
        <v>0</v>
      </c>
      <c r="M793" s="203">
        <f t="shared" si="362"/>
        <v>1.5000000000000213</v>
      </c>
      <c r="N793" s="413">
        <f t="shared" si="362"/>
        <v>1.4999999999999147</v>
      </c>
      <c r="O793" s="203">
        <f t="shared" si="362"/>
        <v>0</v>
      </c>
      <c r="P793" s="203">
        <f t="shared" si="362"/>
        <v>1.5000000000000213</v>
      </c>
      <c r="Q793" s="203">
        <f t="shared" si="362"/>
        <v>0</v>
      </c>
      <c r="R793" s="203">
        <f t="shared" si="362"/>
        <v>1.5000000000000213</v>
      </c>
      <c r="S793" s="203">
        <f t="shared" si="362"/>
        <v>1.5000000000000213</v>
      </c>
      <c r="T793" s="203">
        <f t="shared" si="362"/>
        <v>0</v>
      </c>
      <c r="U793" s="203">
        <f t="shared" si="362"/>
        <v>1.5000000000000213</v>
      </c>
      <c r="V793" s="203">
        <f t="shared" si="362"/>
        <v>1.4999999999999147</v>
      </c>
      <c r="W793" s="203">
        <f t="shared" si="362"/>
        <v>0</v>
      </c>
      <c r="X793" s="203">
        <f t="shared" si="362"/>
        <v>1.5000000000000213</v>
      </c>
      <c r="Y793" s="413">
        <f>(Y794-X794)*$AE793*$AF793</f>
        <v>0</v>
      </c>
      <c r="Z793" s="203">
        <f>(Z794-Y794)*$AE793*$AF793</f>
        <v>1.5000000000000213</v>
      </c>
      <c r="AA793" s="203">
        <f t="shared" si="362"/>
        <v>1.5000000000000213</v>
      </c>
      <c r="AB793" s="330">
        <f t="shared" si="362"/>
        <v>0</v>
      </c>
      <c r="AC793" s="512">
        <f>SUM(E793:AB793)</f>
        <v>22.5</v>
      </c>
      <c r="AD793" s="513"/>
      <c r="AE793" s="514">
        <v>1</v>
      </c>
      <c r="AF793" s="515">
        <v>15</v>
      </c>
      <c r="AJ793" s="14"/>
      <c r="AK793" s="14"/>
      <c r="AL793" s="15"/>
      <c r="AM793" s="14"/>
      <c r="AN793" s="406"/>
    </row>
    <row r="794" spans="1:40" ht="16.5" hidden="1" thickBot="1" x14ac:dyDescent="0.3">
      <c r="A794" s="148"/>
      <c r="B794" s="516"/>
      <c r="C794" s="517" t="s">
        <v>116</v>
      </c>
      <c r="D794" s="114">
        <v>53.6</v>
      </c>
      <c r="E794" s="143">
        <v>53.7</v>
      </c>
      <c r="F794" s="127">
        <v>53.8</v>
      </c>
      <c r="G794" s="127">
        <v>53.9</v>
      </c>
      <c r="H794" s="427">
        <v>53.9</v>
      </c>
      <c r="I794" s="127">
        <v>53.9</v>
      </c>
      <c r="J794" s="127">
        <v>54</v>
      </c>
      <c r="K794" s="127">
        <v>54.1</v>
      </c>
      <c r="L794" s="127">
        <v>54.1</v>
      </c>
      <c r="M794" s="127">
        <v>54.2</v>
      </c>
      <c r="N794" s="427">
        <v>54.3</v>
      </c>
      <c r="O794" s="127">
        <v>54.3</v>
      </c>
      <c r="P794" s="127">
        <v>54.4</v>
      </c>
      <c r="Q794" s="127">
        <v>54.4</v>
      </c>
      <c r="R794" s="127">
        <v>54.5</v>
      </c>
      <c r="S794" s="127">
        <v>54.6</v>
      </c>
      <c r="T794" s="127">
        <v>54.6</v>
      </c>
      <c r="U794" s="127">
        <v>54.7</v>
      </c>
      <c r="V794" s="127">
        <v>54.8</v>
      </c>
      <c r="W794" s="127">
        <v>54.8</v>
      </c>
      <c r="X794" s="127">
        <v>54.9</v>
      </c>
      <c r="Y794" s="427">
        <v>54.9</v>
      </c>
      <c r="Z794" s="127">
        <v>55</v>
      </c>
      <c r="AA794" s="127">
        <v>55.1</v>
      </c>
      <c r="AB794" s="2602">
        <v>55.1</v>
      </c>
      <c r="AC794" s="518"/>
      <c r="AD794" s="519"/>
      <c r="AE794" s="520"/>
      <c r="AF794" s="521"/>
      <c r="AJ794" s="478"/>
      <c r="AK794" s="479"/>
      <c r="AL794" s="478"/>
      <c r="AM794" s="15"/>
      <c r="AN794" s="406"/>
    </row>
    <row r="795" spans="1:40" ht="15.75" customHeight="1" x14ac:dyDescent="0.25">
      <c r="A795" s="3374" t="s">
        <v>32</v>
      </c>
      <c r="B795" s="3375"/>
      <c r="C795" s="125" t="s">
        <v>13</v>
      </c>
      <c r="D795" s="122"/>
      <c r="E795" s="138">
        <f t="shared" ref="E795:AC796" si="363">SUM(E765,E772,E779,E786)</f>
        <v>297.00000000000057</v>
      </c>
      <c r="F795" s="136">
        <f t="shared" si="363"/>
        <v>295.50000000001296</v>
      </c>
      <c r="G795" s="136">
        <f t="shared" si="363"/>
        <v>265.49999999999943</v>
      </c>
      <c r="H795" s="411">
        <f t="shared" si="363"/>
        <v>296.50000000001955</v>
      </c>
      <c r="I795" s="136">
        <f t="shared" si="363"/>
        <v>309.50000000001057</v>
      </c>
      <c r="J795" s="136">
        <f t="shared" si="363"/>
        <v>311.4999999999597</v>
      </c>
      <c r="K795" s="136">
        <f t="shared" si="363"/>
        <v>372.00000000001586</v>
      </c>
      <c r="L795" s="136">
        <f t="shared" si="363"/>
        <v>474.5000000000079</v>
      </c>
      <c r="M795" s="136">
        <f t="shared" si="363"/>
        <v>606.49999999998806</v>
      </c>
      <c r="N795" s="411">
        <f t="shared" si="363"/>
        <v>432.00000000000216</v>
      </c>
      <c r="O795" s="136">
        <f t="shared" si="363"/>
        <v>519.00000000000909</v>
      </c>
      <c r="P795" s="136">
        <f t="shared" si="363"/>
        <v>429.49999999999022</v>
      </c>
      <c r="Q795" s="136">
        <f t="shared" si="363"/>
        <v>398.00000000001921</v>
      </c>
      <c r="R795" s="136">
        <f t="shared" si="363"/>
        <v>475.49999999998425</v>
      </c>
      <c r="S795" s="136">
        <f t="shared" si="363"/>
        <v>459.4999999999896</v>
      </c>
      <c r="T795" s="136">
        <f t="shared" si="363"/>
        <v>507.00000000001387</v>
      </c>
      <c r="U795" s="91">
        <f t="shared" si="363"/>
        <v>446.49999999999324</v>
      </c>
      <c r="V795" s="91">
        <f t="shared" si="363"/>
        <v>445.50000000000978</v>
      </c>
      <c r="W795" s="136">
        <f t="shared" si="363"/>
        <v>400.99999999999272</v>
      </c>
      <c r="X795" s="136">
        <f t="shared" si="363"/>
        <v>415.49999999999977</v>
      </c>
      <c r="Y795" s="436">
        <f>SUM(Y765,Y772,Y779,Y786)</f>
        <v>415.99999999997908</v>
      </c>
      <c r="Z795" s="136">
        <f t="shared" si="363"/>
        <v>385.50000000002706</v>
      </c>
      <c r="AA795" s="136">
        <f t="shared" si="363"/>
        <v>325.49999999999636</v>
      </c>
      <c r="AB795" s="522">
        <f t="shared" si="363"/>
        <v>340.49999999998448</v>
      </c>
      <c r="AC795" s="523">
        <f t="shared" si="363"/>
        <v>9625.0000000000055</v>
      </c>
      <c r="AD795" s="1"/>
      <c r="AE795" s="1"/>
      <c r="AF795" s="1"/>
      <c r="AG795" s="1"/>
      <c r="AJ795" s="406"/>
      <c r="AK795" s="406"/>
      <c r="AL795" s="406"/>
      <c r="AM795" s="406"/>
      <c r="AN795" s="406"/>
    </row>
    <row r="796" spans="1:40" ht="16.5" thickBot="1" x14ac:dyDescent="0.3">
      <c r="A796" s="3432"/>
      <c r="B796" s="3433"/>
      <c r="C796" s="500" t="s">
        <v>14</v>
      </c>
      <c r="D796" s="128"/>
      <c r="E796" s="614">
        <f t="shared" si="363"/>
        <v>0</v>
      </c>
      <c r="F796" s="325">
        <f t="shared" si="363"/>
        <v>0</v>
      </c>
      <c r="G796" s="325">
        <f t="shared" si="363"/>
        <v>0</v>
      </c>
      <c r="H796" s="439">
        <f t="shared" si="363"/>
        <v>0</v>
      </c>
      <c r="I796" s="325">
        <f t="shared" si="363"/>
        <v>0</v>
      </c>
      <c r="J796" s="325">
        <f t="shared" si="363"/>
        <v>0</v>
      </c>
      <c r="K796" s="325">
        <f t="shared" si="363"/>
        <v>0</v>
      </c>
      <c r="L796" s="325">
        <f t="shared" si="363"/>
        <v>0</v>
      </c>
      <c r="M796" s="325">
        <f t="shared" si="363"/>
        <v>0</v>
      </c>
      <c r="N796" s="439">
        <f t="shared" si="363"/>
        <v>0</v>
      </c>
      <c r="O796" s="325">
        <f t="shared" si="363"/>
        <v>0</v>
      </c>
      <c r="P796" s="325">
        <f t="shared" si="363"/>
        <v>0</v>
      </c>
      <c r="Q796" s="325">
        <f t="shared" si="363"/>
        <v>0</v>
      </c>
      <c r="R796" s="325">
        <f t="shared" si="363"/>
        <v>0</v>
      </c>
      <c r="S796" s="325">
        <f t="shared" si="363"/>
        <v>0</v>
      </c>
      <c r="T796" s="325">
        <f t="shared" si="363"/>
        <v>0</v>
      </c>
      <c r="U796" s="142">
        <f t="shared" si="363"/>
        <v>0</v>
      </c>
      <c r="V796" s="142">
        <f t="shared" si="363"/>
        <v>0</v>
      </c>
      <c r="W796" s="325">
        <f t="shared" si="363"/>
        <v>0</v>
      </c>
      <c r="X796" s="325">
        <f t="shared" si="363"/>
        <v>0</v>
      </c>
      <c r="Y796" s="657">
        <f>SUM(Y766,Y773,Y780,Y787)</f>
        <v>0</v>
      </c>
      <c r="Z796" s="325">
        <f t="shared" si="363"/>
        <v>0</v>
      </c>
      <c r="AA796" s="325">
        <f t="shared" si="363"/>
        <v>0</v>
      </c>
      <c r="AB796" s="615">
        <f t="shared" si="363"/>
        <v>0</v>
      </c>
      <c r="AC796" s="616">
        <f t="shared" si="363"/>
        <v>0</v>
      </c>
      <c r="AD796" s="1"/>
      <c r="AE796" s="1"/>
      <c r="AF796" s="1"/>
      <c r="AG796" s="1"/>
      <c r="AJ796" s="406"/>
      <c r="AK796" s="406"/>
      <c r="AL796" s="406"/>
      <c r="AM796" s="406"/>
      <c r="AN796" s="406"/>
    </row>
    <row r="797" spans="1:40" ht="15.75" customHeight="1" x14ac:dyDescent="0.25">
      <c r="A797" s="3304" t="s">
        <v>33</v>
      </c>
      <c r="B797" s="3308"/>
      <c r="C797" s="121" t="s">
        <v>34</v>
      </c>
      <c r="D797" s="113"/>
      <c r="E797" s="139">
        <f t="shared" ref="E797:AC797" si="364">100-(E795/(E754))*100</f>
        <v>3.5714285714261109</v>
      </c>
      <c r="F797" s="137">
        <f t="shared" si="364"/>
        <v>0.16891891891192756</v>
      </c>
      <c r="G797" s="137">
        <f t="shared" si="364"/>
        <v>5.1785714285720275</v>
      </c>
      <c r="H797" s="425">
        <f t="shared" si="364"/>
        <v>-0.1689189189185214</v>
      </c>
      <c r="I797" s="137">
        <f t="shared" si="364"/>
        <v>-4.5608108108171166</v>
      </c>
      <c r="J797" s="137">
        <f t="shared" si="364"/>
        <v>3.8580246913656708</v>
      </c>
      <c r="K797" s="137">
        <f t="shared" si="364"/>
        <v>-5.6818181818215123</v>
      </c>
      <c r="L797" s="137">
        <f t="shared" si="364"/>
        <v>-0.52966101694904921</v>
      </c>
      <c r="M797" s="137">
        <f t="shared" si="364"/>
        <v>-2.4493243243200595</v>
      </c>
      <c r="N797" s="425">
        <f t="shared" si="364"/>
        <v>-4.8543689320450341</v>
      </c>
      <c r="O797" s="137">
        <f t="shared" si="364"/>
        <v>2.4436090225566431</v>
      </c>
      <c r="P797" s="137">
        <f t="shared" si="364"/>
        <v>2.3863636363653455</v>
      </c>
      <c r="Q797" s="137">
        <f t="shared" si="364"/>
        <v>0.49999999999661782</v>
      </c>
      <c r="R797" s="137">
        <f t="shared" si="364"/>
        <v>-0.74152542372367236</v>
      </c>
      <c r="S797" s="137">
        <f t="shared" si="364"/>
        <v>2.6483050847438392</v>
      </c>
      <c r="T797" s="137">
        <f t="shared" si="364"/>
        <v>-1.4000000000027768</v>
      </c>
      <c r="U797" s="527">
        <f t="shared" si="364"/>
        <v>-0.56306306305774001</v>
      </c>
      <c r="V797" s="527">
        <f t="shared" si="364"/>
        <v>-1.2500000000027427</v>
      </c>
      <c r="W797" s="137">
        <f t="shared" si="364"/>
        <v>2.669902912624579</v>
      </c>
      <c r="X797" s="137">
        <f t="shared" si="364"/>
        <v>0.12019230769159606</v>
      </c>
      <c r="Y797" s="425">
        <f>100-(Y795/(Y754))*100</f>
        <v>-0.97087378640814848</v>
      </c>
      <c r="Z797" s="137">
        <f t="shared" si="364"/>
        <v>-4.7554347826093846</v>
      </c>
      <c r="AA797" s="137">
        <f t="shared" si="364"/>
        <v>4.2647058823469592</v>
      </c>
      <c r="AB797" s="140">
        <f t="shared" si="364"/>
        <v>-5.0925925925838129</v>
      </c>
      <c r="AC797" s="528">
        <f t="shared" si="364"/>
        <v>-0.26041666666675667</v>
      </c>
      <c r="AD797" s="1"/>
      <c r="AE797" s="1"/>
      <c r="AF797" s="1"/>
      <c r="AG797" s="1"/>
      <c r="AJ797" s="406"/>
      <c r="AK797" s="406"/>
      <c r="AL797" s="406"/>
      <c r="AM797" s="406"/>
      <c r="AN797" s="406"/>
    </row>
    <row r="798" spans="1:40" ht="16.5" thickBot="1" x14ac:dyDescent="0.3">
      <c r="A798" s="3309"/>
      <c r="B798" s="3310"/>
      <c r="C798" s="126" t="s">
        <v>35</v>
      </c>
      <c r="D798" s="114"/>
      <c r="E798" s="529"/>
      <c r="F798" s="530"/>
      <c r="G798" s="530"/>
      <c r="H798" s="430"/>
      <c r="I798" s="530"/>
      <c r="J798" s="530"/>
      <c r="K798" s="530"/>
      <c r="L798" s="530"/>
      <c r="M798" s="530"/>
      <c r="N798" s="430"/>
      <c r="O798" s="530"/>
      <c r="P798" s="530"/>
      <c r="Q798" s="530"/>
      <c r="R798" s="530"/>
      <c r="S798" s="530"/>
      <c r="T798" s="530"/>
      <c r="U798" s="319"/>
      <c r="V798" s="319"/>
      <c r="W798" s="530"/>
      <c r="X798" s="530"/>
      <c r="Y798" s="430"/>
      <c r="Z798" s="530"/>
      <c r="AA798" s="530"/>
      <c r="AB798" s="531"/>
      <c r="AC798" s="625"/>
      <c r="AD798" s="1"/>
      <c r="AE798" s="1"/>
      <c r="AF798" s="1"/>
      <c r="AG798" s="1"/>
      <c r="AJ798" s="406"/>
      <c r="AK798" s="406"/>
      <c r="AL798" s="406"/>
      <c r="AM798" s="406"/>
      <c r="AN798" s="406"/>
    </row>
    <row r="799" spans="1:40" ht="15.75" customHeight="1" x14ac:dyDescent="0.25">
      <c r="A799" s="3370"/>
      <c r="B799" s="3371"/>
      <c r="C799" s="228"/>
      <c r="D799" s="453" t="s">
        <v>111</v>
      </c>
      <c r="E799" s="454">
        <f>(E756-E767-E774-E781-E788)/E756</f>
        <v>4.7619047619047616E-2</v>
      </c>
      <c r="F799" s="454">
        <f>(F756-F767-F774-F781-F788)/F756</f>
        <v>0</v>
      </c>
      <c r="G799" s="454">
        <f t="shared" ref="G799:X799" si="365">(G756-G767-G774-G781-G788)/G756</f>
        <v>5.2631578947368418E-2</v>
      </c>
      <c r="H799" s="455">
        <f t="shared" si="365"/>
        <v>0</v>
      </c>
      <c r="I799" s="454">
        <f t="shared" si="365"/>
        <v>-0.05</v>
      </c>
      <c r="J799" s="454">
        <f t="shared" si="365"/>
        <v>4.5454545454545456E-2</v>
      </c>
      <c r="K799" s="454">
        <f t="shared" si="365"/>
        <v>-4.1666666666666664E-2</v>
      </c>
      <c r="L799" s="454">
        <f t="shared" si="365"/>
        <v>0</v>
      </c>
      <c r="M799" s="454">
        <f t="shared" si="365"/>
        <v>-2.5000000000000001E-2</v>
      </c>
      <c r="N799" s="455">
        <f t="shared" si="365"/>
        <v>-3.5714285714285712E-2</v>
      </c>
      <c r="O799" s="454">
        <f t="shared" si="365"/>
        <v>2.7777777777777776E-2</v>
      </c>
      <c r="P799" s="454">
        <f t="shared" si="365"/>
        <v>3.3333333333333333E-2</v>
      </c>
      <c r="Q799" s="454">
        <f t="shared" si="365"/>
        <v>0</v>
      </c>
      <c r="R799" s="454">
        <f t="shared" si="365"/>
        <v>0</v>
      </c>
      <c r="S799" s="454">
        <f t="shared" si="365"/>
        <v>3.125E-2</v>
      </c>
      <c r="T799" s="454">
        <f t="shared" si="365"/>
        <v>0</v>
      </c>
      <c r="U799" s="454">
        <f t="shared" si="365"/>
        <v>0</v>
      </c>
      <c r="V799" s="454">
        <f t="shared" si="365"/>
        <v>0</v>
      </c>
      <c r="W799" s="454">
        <f t="shared" si="365"/>
        <v>3.5714285714285712E-2</v>
      </c>
      <c r="X799" s="454">
        <f t="shared" si="365"/>
        <v>0</v>
      </c>
      <c r="Y799" s="455">
        <f>(Y756-Y767-Y774-Y781-Y788)/Y756</f>
        <v>0</v>
      </c>
      <c r="Z799" s="454">
        <f>(Z756-Z767-Z774-Z781-Z788)/Z756</f>
        <v>-0.04</v>
      </c>
      <c r="AA799" s="454">
        <f>(AA756-AA767-AA774-AA781-AA788)/AA756</f>
        <v>4.3478260869565216E-2</v>
      </c>
      <c r="AB799" s="456">
        <f>(AB756-AB767-AB774-AB781-AB788)/AB756</f>
        <v>-4.5454545454545456E-2</v>
      </c>
      <c r="AC799" s="457">
        <f>(AC756-AC767-AC774-AC781-AC788)/AC756</f>
        <v>3.0721966205837065E-3</v>
      </c>
      <c r="AD799" s="1"/>
      <c r="AE799" s="24"/>
      <c r="AF799" s="1"/>
      <c r="AG799" s="24"/>
    </row>
    <row r="800" spans="1:40" ht="16.5" thickBot="1" x14ac:dyDescent="0.3">
      <c r="A800" s="3372"/>
      <c r="B800" s="3373"/>
      <c r="C800" s="229"/>
      <c r="D800" s="141" t="s">
        <v>112</v>
      </c>
      <c r="E800" s="458">
        <f>(E760-E771-E778-E785-E792)/E760</f>
        <v>0.24415490113944524</v>
      </c>
      <c r="F800" s="458">
        <f t="shared" ref="F800:AC800" si="366">(F760-F771-F778-F785-F792)/F760</f>
        <v>0.21942217986844792</v>
      </c>
      <c r="G800" s="458">
        <f t="shared" si="366"/>
        <v>0.25440171800945488</v>
      </c>
      <c r="H800" s="459">
        <f t="shared" si="366"/>
        <v>0.21161459850551392</v>
      </c>
      <c r="I800" s="458">
        <f t="shared" si="366"/>
        <v>0.18244048957461373</v>
      </c>
      <c r="J800" s="458">
        <f t="shared" si="366"/>
        <v>0.24563665641634977</v>
      </c>
      <c r="K800" s="458">
        <f t="shared" si="366"/>
        <v>0.17293297683707021</v>
      </c>
      <c r="L800" s="458">
        <f t="shared" si="366"/>
        <v>0.21369670319865131</v>
      </c>
      <c r="M800" s="458">
        <f t="shared" si="366"/>
        <v>0.19366653287288516</v>
      </c>
      <c r="N800" s="459">
        <f t="shared" si="366"/>
        <v>0.17967322486682621</v>
      </c>
      <c r="O800" s="458">
        <f t="shared" si="366"/>
        <v>0.23429670054164611</v>
      </c>
      <c r="P800" s="458">
        <f t="shared" si="366"/>
        <v>0.23776555987324199</v>
      </c>
      <c r="Q800" s="458">
        <f t="shared" si="366"/>
        <v>0.21544020551225126</v>
      </c>
      <c r="R800" s="458">
        <f t="shared" si="366"/>
        <v>0.21203958350050214</v>
      </c>
      <c r="S800" s="458">
        <f t="shared" si="366"/>
        <v>0.23540600361266631</v>
      </c>
      <c r="T800" s="458">
        <f t="shared" si="366"/>
        <v>0.20510649818605245</v>
      </c>
      <c r="U800" s="458">
        <f t="shared" si="366"/>
        <v>0.21197156295424824</v>
      </c>
      <c r="V800" s="458">
        <f t="shared" si="366"/>
        <v>0.20937033043891548</v>
      </c>
      <c r="W800" s="458">
        <f t="shared" si="366"/>
        <v>0.23493341578915306</v>
      </c>
      <c r="X800" s="458">
        <f t="shared" si="366"/>
        <v>0.21567466750398551</v>
      </c>
      <c r="Y800" s="459">
        <f>(Y760-Y771-Y778-Y785-Y792)/Y760</f>
        <v>0.21005569801995053</v>
      </c>
      <c r="Z800" s="458">
        <f t="shared" si="366"/>
        <v>0.17939336721125479</v>
      </c>
      <c r="AA800" s="458">
        <f t="shared" si="366"/>
        <v>0.24813755661584419</v>
      </c>
      <c r="AB800" s="460">
        <f t="shared" si="366"/>
        <v>0.17540700324160355</v>
      </c>
      <c r="AC800" s="461">
        <f t="shared" si="366"/>
        <v>0.21389314295402245</v>
      </c>
      <c r="AD800" s="1"/>
      <c r="AE800" s="24"/>
      <c r="AF800" s="1"/>
      <c r="AG800" s="24"/>
    </row>
    <row r="801" spans="1:42" ht="30.75" customHeight="1" thickBot="1" x14ac:dyDescent="0.3">
      <c r="A801" s="11"/>
      <c r="B801" s="12"/>
      <c r="C801" s="17"/>
      <c r="D801" s="11"/>
      <c r="E801" s="626"/>
      <c r="F801" s="626"/>
      <c r="G801" s="626"/>
      <c r="H801" s="626"/>
      <c r="I801" s="626"/>
      <c r="J801" s="626"/>
      <c r="K801" s="626"/>
      <c r="L801" s="626"/>
      <c r="M801" s="626"/>
      <c r="N801" s="626"/>
      <c r="O801" s="626"/>
      <c r="P801" s="626"/>
      <c r="Q801" s="626"/>
      <c r="R801" s="626"/>
      <c r="S801" s="626"/>
      <c r="T801" s="626"/>
      <c r="U801" s="626"/>
      <c r="V801" s="626"/>
      <c r="W801" s="626"/>
      <c r="X801" s="626"/>
      <c r="Y801" s="626"/>
      <c r="Z801" s="626"/>
      <c r="AA801" s="626"/>
      <c r="AB801" s="626"/>
      <c r="AC801" s="18"/>
      <c r="AD801" s="17"/>
      <c r="AE801" s="17"/>
      <c r="AF801" s="17"/>
      <c r="AG801" s="17"/>
    </row>
    <row r="802" spans="1:42" ht="16.5" thickBot="1" x14ac:dyDescent="0.3">
      <c r="A802" s="3319" t="s">
        <v>142</v>
      </c>
      <c r="B802" s="3320"/>
      <c r="C802" s="468"/>
      <c r="D802" s="167">
        <v>0</v>
      </c>
      <c r="E802" s="464">
        <v>1</v>
      </c>
      <c r="F802" s="465">
        <v>2</v>
      </c>
      <c r="G802" s="465">
        <v>3</v>
      </c>
      <c r="H802" s="467">
        <v>4</v>
      </c>
      <c r="I802" s="465">
        <v>5</v>
      </c>
      <c r="J802" s="465">
        <v>6</v>
      </c>
      <c r="K802" s="465">
        <v>7</v>
      </c>
      <c r="L802" s="465">
        <v>8</v>
      </c>
      <c r="M802" s="465">
        <v>9</v>
      </c>
      <c r="N802" s="467">
        <v>10</v>
      </c>
      <c r="O802" s="465">
        <v>11</v>
      </c>
      <c r="P802" s="465">
        <v>12</v>
      </c>
      <c r="Q802" s="465">
        <v>13</v>
      </c>
      <c r="R802" s="465">
        <v>14</v>
      </c>
      <c r="S802" s="465">
        <v>15</v>
      </c>
      <c r="T802" s="465">
        <v>16</v>
      </c>
      <c r="U802" s="465">
        <v>17</v>
      </c>
      <c r="V802" s="465">
        <v>18</v>
      </c>
      <c r="W802" s="465">
        <v>19</v>
      </c>
      <c r="X802" s="465">
        <v>20</v>
      </c>
      <c r="Y802" s="467">
        <v>21</v>
      </c>
      <c r="Z802" s="465">
        <v>22</v>
      </c>
      <c r="AA802" s="465">
        <v>23</v>
      </c>
      <c r="AB802" s="468">
        <v>24</v>
      </c>
      <c r="AC802" s="627"/>
      <c r="AD802" s="2"/>
      <c r="AE802" s="2"/>
      <c r="AF802" s="2"/>
      <c r="AG802" s="2"/>
    </row>
    <row r="803" spans="1:42" x14ac:dyDescent="0.25">
      <c r="A803" s="628" t="s">
        <v>10</v>
      </c>
      <c r="B803" s="355"/>
      <c r="C803" s="629"/>
      <c r="D803" s="236"/>
      <c r="E803" s="913">
        <v>4</v>
      </c>
      <c r="F803" s="355">
        <v>4</v>
      </c>
      <c r="G803" s="355">
        <v>4</v>
      </c>
      <c r="H803" s="442">
        <v>4</v>
      </c>
      <c r="I803" s="355">
        <v>4</v>
      </c>
      <c r="J803" s="355">
        <v>4</v>
      </c>
      <c r="K803" s="355">
        <v>4</v>
      </c>
      <c r="L803" s="355">
        <v>5</v>
      </c>
      <c r="M803" s="355">
        <v>5</v>
      </c>
      <c r="N803" s="442">
        <v>6</v>
      </c>
      <c r="O803" s="355">
        <v>6</v>
      </c>
      <c r="P803" s="355">
        <v>6</v>
      </c>
      <c r="Q803" s="355">
        <v>6</v>
      </c>
      <c r="R803" s="355">
        <v>6</v>
      </c>
      <c r="S803" s="355">
        <v>6</v>
      </c>
      <c r="T803" s="355">
        <v>5</v>
      </c>
      <c r="U803" s="355">
        <v>5</v>
      </c>
      <c r="V803" s="355">
        <v>5</v>
      </c>
      <c r="W803" s="355">
        <v>5</v>
      </c>
      <c r="X803" s="355">
        <v>5</v>
      </c>
      <c r="Y803" s="442">
        <v>5</v>
      </c>
      <c r="Z803" s="355">
        <v>5</v>
      </c>
      <c r="AA803" s="355">
        <v>5</v>
      </c>
      <c r="AB803" s="2188">
        <v>4</v>
      </c>
      <c r="AC803" s="630"/>
      <c r="AD803" s="2"/>
      <c r="AE803" s="2"/>
      <c r="AF803" s="2"/>
      <c r="AG803" s="2"/>
      <c r="AI803" s="406"/>
      <c r="AJ803" s="406"/>
      <c r="AK803" s="406"/>
      <c r="AL803" s="406"/>
      <c r="AM803" s="406"/>
      <c r="AN803" s="406"/>
      <c r="AO803" s="406"/>
      <c r="AP803" s="406"/>
    </row>
    <row r="804" spans="1:42" ht="16.5" thickBot="1" x14ac:dyDescent="0.3">
      <c r="A804" s="631" t="s">
        <v>11</v>
      </c>
      <c r="B804" s="538"/>
      <c r="C804" s="632"/>
      <c r="D804" s="141"/>
      <c r="E804" s="837">
        <v>5</v>
      </c>
      <c r="F804" s="1827">
        <v>5</v>
      </c>
      <c r="G804" s="1827">
        <v>4</v>
      </c>
      <c r="H804" s="575">
        <v>4</v>
      </c>
      <c r="I804" s="1827">
        <v>4</v>
      </c>
      <c r="J804" s="1827">
        <v>4</v>
      </c>
      <c r="K804" s="1827">
        <v>4</v>
      </c>
      <c r="L804" s="1827">
        <v>5</v>
      </c>
      <c r="M804" s="1827">
        <v>6</v>
      </c>
      <c r="N804" s="575">
        <v>7</v>
      </c>
      <c r="O804" s="1827">
        <v>7</v>
      </c>
      <c r="P804" s="1827">
        <v>6</v>
      </c>
      <c r="Q804" s="1827">
        <v>6</v>
      </c>
      <c r="R804" s="1827">
        <v>6</v>
      </c>
      <c r="S804" s="1827">
        <v>6</v>
      </c>
      <c r="T804" s="1827">
        <v>6</v>
      </c>
      <c r="U804" s="1827">
        <v>6</v>
      </c>
      <c r="V804" s="1827">
        <v>6</v>
      </c>
      <c r="W804" s="1827">
        <v>6</v>
      </c>
      <c r="X804" s="1827">
        <v>5</v>
      </c>
      <c r="Y804" s="575">
        <v>5</v>
      </c>
      <c r="Z804" s="1827">
        <v>5</v>
      </c>
      <c r="AA804" s="1827">
        <v>5</v>
      </c>
      <c r="AB804" s="2189">
        <v>5</v>
      </c>
      <c r="AC804" s="633"/>
      <c r="AD804" s="2"/>
      <c r="AE804" s="2"/>
      <c r="AF804" s="2"/>
      <c r="AG804" s="2"/>
      <c r="AI804" s="406"/>
      <c r="AJ804" s="406"/>
      <c r="AK804" s="406"/>
      <c r="AL804" s="406"/>
      <c r="AM804" s="406"/>
      <c r="AN804" s="406"/>
      <c r="AO804" s="406"/>
      <c r="AP804" s="406"/>
    </row>
    <row r="805" spans="1:42" s="2270" customFormat="1" ht="13.5" thickBot="1" x14ac:dyDescent="0.25">
      <c r="A805" s="2271" t="s">
        <v>842</v>
      </c>
      <c r="B805" s="2272"/>
      <c r="C805" s="2273" t="s">
        <v>15</v>
      </c>
      <c r="D805" s="2274" t="s">
        <v>54</v>
      </c>
      <c r="E805" s="2275">
        <v>0</v>
      </c>
      <c r="F805" s="2276">
        <v>0</v>
      </c>
      <c r="G805" s="2276">
        <v>0</v>
      </c>
      <c r="H805" s="2333">
        <v>0</v>
      </c>
      <c r="I805" s="2276">
        <v>0</v>
      </c>
      <c r="J805" s="2276">
        <v>0</v>
      </c>
      <c r="K805" s="2276">
        <v>0</v>
      </c>
      <c r="L805" s="2276">
        <v>0</v>
      </c>
      <c r="M805" s="2276">
        <v>0</v>
      </c>
      <c r="N805" s="2333">
        <v>0</v>
      </c>
      <c r="O805" s="2276">
        <v>0</v>
      </c>
      <c r="P805" s="2276">
        <v>0</v>
      </c>
      <c r="Q805" s="2276">
        <v>0</v>
      </c>
      <c r="R805" s="2276">
        <v>0</v>
      </c>
      <c r="S805" s="2276">
        <v>0</v>
      </c>
      <c r="T805" s="2276">
        <v>0</v>
      </c>
      <c r="U805" s="2276">
        <v>0</v>
      </c>
      <c r="V805" s="2276">
        <v>0</v>
      </c>
      <c r="W805" s="2276">
        <v>0</v>
      </c>
      <c r="X805" s="2276">
        <v>0</v>
      </c>
      <c r="Y805" s="2333">
        <v>0</v>
      </c>
      <c r="Z805" s="2276">
        <v>0</v>
      </c>
      <c r="AA805" s="2276">
        <v>0</v>
      </c>
      <c r="AB805" s="2277">
        <v>0</v>
      </c>
      <c r="AC805" s="2613">
        <f>AVERAGE(E805:AB805)</f>
        <v>0</v>
      </c>
      <c r="AD805" s="2268"/>
      <c r="AE805" s="2268"/>
      <c r="AF805" s="2268"/>
      <c r="AG805" s="2268"/>
      <c r="AI805" s="2288"/>
      <c r="AJ805" s="2288"/>
      <c r="AK805" s="2288"/>
      <c r="AL805" s="2288"/>
      <c r="AM805" s="2288"/>
      <c r="AN805" s="2288"/>
      <c r="AO805" s="2288"/>
      <c r="AP805" s="2288"/>
    </row>
    <row r="806" spans="1:42" x14ac:dyDescent="0.25">
      <c r="A806" s="490" t="s">
        <v>939</v>
      </c>
      <c r="B806" s="145"/>
      <c r="C806" s="491" t="s">
        <v>22</v>
      </c>
      <c r="D806" s="603" t="s">
        <v>54</v>
      </c>
      <c r="E806" s="187">
        <v>118.34</v>
      </c>
      <c r="F806" s="145">
        <v>118.61</v>
      </c>
      <c r="G806" s="145">
        <v>118.14</v>
      </c>
      <c r="H806" s="442">
        <v>117.86</v>
      </c>
      <c r="I806" s="145">
        <v>117.84</v>
      </c>
      <c r="J806" s="145">
        <v>117.73</v>
      </c>
      <c r="K806" s="145">
        <v>116.79</v>
      </c>
      <c r="L806" s="145">
        <v>117.97</v>
      </c>
      <c r="M806" s="145">
        <v>116.2</v>
      </c>
      <c r="N806" s="442">
        <v>116.19</v>
      </c>
      <c r="O806" s="145">
        <v>116.02</v>
      </c>
      <c r="P806" s="145">
        <v>117.39</v>
      </c>
      <c r="Q806" s="145">
        <v>117.49</v>
      </c>
      <c r="R806" s="145">
        <v>117.12</v>
      </c>
      <c r="S806" s="145">
        <v>116.95</v>
      </c>
      <c r="T806" s="145">
        <v>116.65</v>
      </c>
      <c r="U806" s="493">
        <v>117.19</v>
      </c>
      <c r="V806" s="493">
        <v>117.9</v>
      </c>
      <c r="W806" s="145">
        <v>117.46</v>
      </c>
      <c r="X806" s="145">
        <v>118.12</v>
      </c>
      <c r="Y806" s="442">
        <v>117.45</v>
      </c>
      <c r="Z806" s="145">
        <v>117.41</v>
      </c>
      <c r="AA806" s="145">
        <v>117.6</v>
      </c>
      <c r="AB806" s="494">
        <v>117.83</v>
      </c>
      <c r="AC806" s="604"/>
      <c r="AD806" s="901">
        <f>AVERAGE(D806:AB806)</f>
        <v>117.42708333333331</v>
      </c>
      <c r="AE806" s="2"/>
      <c r="AF806" s="2"/>
      <c r="AG806" s="2"/>
      <c r="AI806" s="406"/>
      <c r="AJ806" s="406"/>
      <c r="AK806" s="406"/>
      <c r="AL806" s="406"/>
      <c r="AM806" s="406"/>
      <c r="AN806" s="406"/>
      <c r="AO806" s="406"/>
      <c r="AP806" s="406"/>
    </row>
    <row r="807" spans="1:42" ht="16.5" thickBot="1" x14ac:dyDescent="0.3">
      <c r="A807" s="572" t="s">
        <v>940</v>
      </c>
      <c r="B807" s="146"/>
      <c r="C807" s="573" t="s">
        <v>22</v>
      </c>
      <c r="D807" s="397" t="s">
        <v>54</v>
      </c>
      <c r="E807" s="188">
        <v>119.4</v>
      </c>
      <c r="F807" s="146">
        <v>119.51</v>
      </c>
      <c r="G807" s="146">
        <v>119.58</v>
      </c>
      <c r="H807" s="575">
        <v>119.66</v>
      </c>
      <c r="I807" s="146">
        <v>119.72</v>
      </c>
      <c r="J807" s="146">
        <v>118.9</v>
      </c>
      <c r="K807" s="146">
        <v>118.38</v>
      </c>
      <c r="L807" s="146">
        <v>116.83</v>
      </c>
      <c r="M807" s="146">
        <v>114.81</v>
      </c>
      <c r="N807" s="575">
        <v>115.21</v>
      </c>
      <c r="O807" s="146">
        <v>115.04</v>
      </c>
      <c r="P807" s="146">
        <v>116.2</v>
      </c>
      <c r="Q807" s="146">
        <v>116.18</v>
      </c>
      <c r="R807" s="146">
        <v>115.03</v>
      </c>
      <c r="S807" s="146">
        <v>115.19</v>
      </c>
      <c r="T807" s="146">
        <v>115.38</v>
      </c>
      <c r="U807" s="576">
        <v>116.25</v>
      </c>
      <c r="V807" s="576">
        <v>116.03</v>
      </c>
      <c r="W807" s="146">
        <v>116.54</v>
      </c>
      <c r="X807" s="146">
        <v>117.62</v>
      </c>
      <c r="Y807" s="575">
        <v>117.21</v>
      </c>
      <c r="Z807" s="146">
        <v>116.99</v>
      </c>
      <c r="AA807" s="146">
        <v>117.96</v>
      </c>
      <c r="AB807" s="606">
        <v>118.66</v>
      </c>
      <c r="AC807" s="607"/>
      <c r="AD807" s="1193">
        <f>AVERAGE(D807:AB807)</f>
        <v>117.17833333333333</v>
      </c>
      <c r="AE807" s="2"/>
      <c r="AF807" s="2"/>
      <c r="AG807" s="2"/>
      <c r="AI807" s="406"/>
      <c r="AJ807" s="406"/>
      <c r="AK807" s="406"/>
      <c r="AL807" s="406"/>
      <c r="AM807" s="406"/>
      <c r="AN807" s="406"/>
      <c r="AO807" s="406"/>
      <c r="AP807" s="406"/>
    </row>
    <row r="808" spans="1:42" x14ac:dyDescent="0.25">
      <c r="A808" s="3315" t="s">
        <v>143</v>
      </c>
      <c r="B808" s="3350" t="s">
        <v>12</v>
      </c>
      <c r="C808" s="121" t="s">
        <v>13</v>
      </c>
      <c r="D808" s="113" t="s">
        <v>115</v>
      </c>
      <c r="E808" s="70">
        <f t="shared" ref="E808:AB808" si="367">(E812-D812)*$AE808*$AF808</f>
        <v>768.00000000000068</v>
      </c>
      <c r="F808" s="71">
        <f t="shared" si="367"/>
        <v>791.99999999998738</v>
      </c>
      <c r="G808" s="71">
        <f t="shared" si="367"/>
        <v>731.99999999999932</v>
      </c>
      <c r="H808" s="414">
        <f t="shared" si="367"/>
        <v>815.99999999999545</v>
      </c>
      <c r="I808" s="71">
        <f t="shared" si="367"/>
        <v>864.00000000001137</v>
      </c>
      <c r="J808" s="71">
        <f t="shared" si="367"/>
        <v>935.99999999999284</v>
      </c>
      <c r="K808" s="71">
        <f t="shared" si="367"/>
        <v>1199.9999999999957</v>
      </c>
      <c r="L808" s="71">
        <f t="shared" si="367"/>
        <v>1307.9999999999998</v>
      </c>
      <c r="M808" s="71">
        <f t="shared" si="367"/>
        <v>1620.0000000000186</v>
      </c>
      <c r="N808" s="414">
        <f t="shared" si="367"/>
        <v>1547.9999999999948</v>
      </c>
      <c r="O808" s="71">
        <f t="shared" si="367"/>
        <v>1536.0000000000014</v>
      </c>
      <c r="P808" s="71">
        <f t="shared" si="367"/>
        <v>1367.9999999999879</v>
      </c>
      <c r="Q808" s="71">
        <f t="shared" si="367"/>
        <v>1404.0000000000105</v>
      </c>
      <c r="R808" s="71">
        <f t="shared" si="367"/>
        <v>1367.9999999999879</v>
      </c>
      <c r="S808" s="71">
        <f t="shared" si="367"/>
        <v>1271.9999999999984</v>
      </c>
      <c r="T808" s="71">
        <f t="shared" si="367"/>
        <v>1524.000000000008</v>
      </c>
      <c r="U808" s="71">
        <f t="shared" si="367"/>
        <v>1344.0000000000011</v>
      </c>
      <c r="V808" s="71">
        <f t="shared" si="367"/>
        <v>1368.0000000000091</v>
      </c>
      <c r="W808" s="71">
        <f t="shared" si="367"/>
        <v>1319.9999999999932</v>
      </c>
      <c r="X808" s="71">
        <f t="shared" si="367"/>
        <v>1307.9999999999998</v>
      </c>
      <c r="Y808" s="414">
        <f>(Y812-X812)*$AE808*$AF808</f>
        <v>1271.9999999999984</v>
      </c>
      <c r="Z808" s="71">
        <f>(Z812-Y812)*$AE808*$AF808</f>
        <v>1260.000000000005</v>
      </c>
      <c r="AA808" s="71">
        <f t="shared" si="367"/>
        <v>1019.9999999999889</v>
      </c>
      <c r="AB808" s="72">
        <f t="shared" si="367"/>
        <v>851.99999999999682</v>
      </c>
      <c r="AC808" s="134">
        <f>SUM(E808:AB808)</f>
        <v>28799.999999999982</v>
      </c>
      <c r="AD808" s="326">
        <v>6300</v>
      </c>
      <c r="AE808" s="71">
        <v>100</v>
      </c>
      <c r="AF808" s="72">
        <v>120</v>
      </c>
      <c r="AI808" s="406"/>
      <c r="AJ808" s="14"/>
      <c r="AK808" s="14"/>
      <c r="AL808" s="15"/>
      <c r="AM808" s="14"/>
      <c r="AN808" s="406"/>
      <c r="AO808" s="406"/>
      <c r="AP808" s="406"/>
    </row>
    <row r="809" spans="1:42" x14ac:dyDescent="0.25">
      <c r="A809" s="3299"/>
      <c r="B809" s="3351"/>
      <c r="C809" s="123" t="s">
        <v>14</v>
      </c>
      <c r="D809" s="108" t="s">
        <v>115</v>
      </c>
      <c r="E809" s="402">
        <f t="shared" ref="E809:AB809" si="368">(E813-D813)*$AE808*$AF808</f>
        <v>360.00000000000296</v>
      </c>
      <c r="F809" s="309">
        <f t="shared" si="368"/>
        <v>372.00000000000165</v>
      </c>
      <c r="G809" s="309">
        <f t="shared" si="368"/>
        <v>335.999999999995</v>
      </c>
      <c r="H809" s="415">
        <f t="shared" si="368"/>
        <v>384.00000000000034</v>
      </c>
      <c r="I809" s="309">
        <f t="shared" si="368"/>
        <v>408.00000000000301</v>
      </c>
      <c r="J809" s="309">
        <f t="shared" si="368"/>
        <v>432.0000000000004</v>
      </c>
      <c r="K809" s="309">
        <f t="shared" si="368"/>
        <v>563.99999999999648</v>
      </c>
      <c r="L809" s="309">
        <f t="shared" si="368"/>
        <v>600.00000000000318</v>
      </c>
      <c r="M809" s="309">
        <f t="shared" si="368"/>
        <v>768.00000000000068</v>
      </c>
      <c r="N809" s="415">
        <f t="shared" si="368"/>
        <v>720.00000000000068</v>
      </c>
      <c r="O809" s="309">
        <f t="shared" si="368"/>
        <v>707.99999999999659</v>
      </c>
      <c r="P809" s="309">
        <f t="shared" si="368"/>
        <v>648.00000000000318</v>
      </c>
      <c r="Q809" s="309">
        <f t="shared" si="368"/>
        <v>647.99999999999795</v>
      </c>
      <c r="R809" s="309">
        <f t="shared" si="368"/>
        <v>635.9999999999992</v>
      </c>
      <c r="S809" s="309">
        <f t="shared" si="368"/>
        <v>600.00000000000318</v>
      </c>
      <c r="T809" s="309">
        <f t="shared" si="368"/>
        <v>707.99999999999659</v>
      </c>
      <c r="U809" s="309">
        <f t="shared" si="368"/>
        <v>624.00000000000057</v>
      </c>
      <c r="V809" s="309">
        <f t="shared" si="368"/>
        <v>635.9999999999992</v>
      </c>
      <c r="W809" s="309">
        <f t="shared" si="368"/>
        <v>624.00000000000057</v>
      </c>
      <c r="X809" s="309">
        <f t="shared" si="368"/>
        <v>612.00000000000182</v>
      </c>
      <c r="Y809" s="415">
        <f>(Y813-X813)*$AE808*$AF808</f>
        <v>587.9999999999992</v>
      </c>
      <c r="Z809" s="309">
        <f>(Z813-Y813)*$AE808*$AF808</f>
        <v>587.9999999999992</v>
      </c>
      <c r="AA809" s="309">
        <f t="shared" si="368"/>
        <v>480.00000000000045</v>
      </c>
      <c r="AB809" s="310">
        <f t="shared" si="368"/>
        <v>395.99999999999903</v>
      </c>
      <c r="AC809" s="107">
        <f>SUM(E809:AB809)</f>
        <v>13440</v>
      </c>
      <c r="AD809" s="81"/>
      <c r="AE809" s="155"/>
      <c r="AF809" s="74"/>
      <c r="AI809" s="406"/>
      <c r="AJ809" s="478"/>
      <c r="AK809" s="479"/>
      <c r="AL809" s="478"/>
      <c r="AM809" s="15"/>
      <c r="AN809" s="406"/>
      <c r="AO809" s="406"/>
      <c r="AP809" s="406"/>
    </row>
    <row r="810" spans="1:42" x14ac:dyDescent="0.25">
      <c r="A810" s="3299"/>
      <c r="B810" s="3351"/>
      <c r="C810" s="123" t="s">
        <v>15</v>
      </c>
      <c r="D810" s="122" t="s">
        <v>54</v>
      </c>
      <c r="E810" s="1566">
        <v>47</v>
      </c>
      <c r="F810" s="1550">
        <v>49</v>
      </c>
      <c r="G810" s="1550">
        <v>45</v>
      </c>
      <c r="H810" s="420">
        <v>50</v>
      </c>
      <c r="I810" s="1550">
        <v>53</v>
      </c>
      <c r="J810" s="1550">
        <v>57</v>
      </c>
      <c r="K810" s="1550">
        <v>74</v>
      </c>
      <c r="L810" s="1550">
        <v>80</v>
      </c>
      <c r="M810" s="1550">
        <v>100</v>
      </c>
      <c r="N810" s="420">
        <v>95</v>
      </c>
      <c r="O810" s="1550">
        <v>94</v>
      </c>
      <c r="P810" s="1550">
        <v>84</v>
      </c>
      <c r="Q810" s="1550">
        <v>86</v>
      </c>
      <c r="R810" s="1550">
        <v>84</v>
      </c>
      <c r="S810" s="1550">
        <v>78</v>
      </c>
      <c r="T810" s="1550">
        <v>94</v>
      </c>
      <c r="U810" s="1550">
        <v>82</v>
      </c>
      <c r="V810" s="1550">
        <v>84</v>
      </c>
      <c r="W810" s="1550">
        <v>81</v>
      </c>
      <c r="X810" s="1550">
        <v>81</v>
      </c>
      <c r="Y810" s="420">
        <v>78</v>
      </c>
      <c r="Z810" s="1550">
        <v>77</v>
      </c>
      <c r="AA810" s="1550">
        <v>63</v>
      </c>
      <c r="AB810" s="1551">
        <v>52</v>
      </c>
      <c r="AC810" s="107">
        <f>AVERAGE(E810:AB810)</f>
        <v>73.666666666666671</v>
      </c>
      <c r="AD810" s="634">
        <f>SQRT(MIN((E808*E808+E809*E809),(F808*F808+F809*F809),(G808*G808+G809*G809),(H808*H808+H809*H809),(I808*I808+I809*I809),(J808*J808+J809*J809),(K808*K808+K809*K809),(L808*L808+L809*L809),(M808*M808+M809*M809),(N808*N808+N809*N809),(O808*O808+O809*O809),(P808*P808+P809*P809),(R808*R808+R809*R809),(S808*S808+S809*S809),(T808*T808+T809*T809),(U808*U808+U809*U809),(V808*V808+V809*V809),(W808*W808+W809*W809),(X808*X808+X809*X809),(V808*V808+V809*V809),(Z808*Z808+Z809*Z809),(AA808*AA808+AA809*AA809),(AB808*AB808+AB809*AB809)))/AD808</f>
        <v>0.12784627957752212</v>
      </c>
      <c r="AE810" s="76">
        <f>SQRT(MAX((E808*E808+E809*E809),(F808*F808+F809*F809),(G808*G808+G809*G809),(H808*H808+H809*H809),(I808*I808+I809*I809),(J808*J808+J809*J809),(K808*K808+K809*K809),(L808*L808+L809*L809),(M808*M808+M809*M809),(N808*N808+N809*N809),(O808*O808+O809*O809),(P808*P808+P809*P809),(R808*R808+R809*R809),(S808*S808+S809*S809),(T808*T808+T809*T809),(U808*U808+U809*U809),(V808*V808+V809*V809),(W808*W808+W809*W809),(X808*X808+X809*X809),(V808*V808+V809*V809),(Z808*Z808+Z809*Z809),(AA808*AA808+AA809*AA809),(AB808*AB808+AB809*AB809)))/AD808</f>
        <v>0.28457550835349493</v>
      </c>
      <c r="AF810" s="77"/>
      <c r="AI810" s="406"/>
      <c r="AJ810" s="15"/>
      <c r="AK810" s="15"/>
      <c r="AL810" s="15"/>
      <c r="AM810" s="15"/>
      <c r="AN810" s="406"/>
      <c r="AO810" s="406"/>
      <c r="AP810" s="406"/>
    </row>
    <row r="811" spans="1:42" ht="16.5" thickBot="1" x14ac:dyDescent="0.3">
      <c r="A811" s="3300"/>
      <c r="B811" s="3352"/>
      <c r="C811" s="126" t="s">
        <v>17</v>
      </c>
      <c r="D811" s="114"/>
      <c r="E811" s="624">
        <f t="shared" ref="E811:AB811" si="369">E809/E808</f>
        <v>0.46875000000000344</v>
      </c>
      <c r="F811" s="319">
        <f t="shared" si="369"/>
        <v>0.46969696969697927</v>
      </c>
      <c r="G811" s="319">
        <f t="shared" si="369"/>
        <v>0.45901639344261652</v>
      </c>
      <c r="H811" s="430">
        <f t="shared" si="369"/>
        <v>0.47058823529412069</v>
      </c>
      <c r="I811" s="319">
        <f t="shared" si="369"/>
        <v>0.47222222222221949</v>
      </c>
      <c r="J811" s="319">
        <f t="shared" si="369"/>
        <v>0.46153846153846551</v>
      </c>
      <c r="K811" s="319">
        <f t="shared" si="369"/>
        <v>0.46999999999999875</v>
      </c>
      <c r="L811" s="319">
        <f t="shared" si="369"/>
        <v>0.45871559633027775</v>
      </c>
      <c r="M811" s="319">
        <v>0</v>
      </c>
      <c r="N811" s="430">
        <v>0</v>
      </c>
      <c r="O811" s="319">
        <v>0</v>
      </c>
      <c r="P811" s="319">
        <v>0</v>
      </c>
      <c r="Q811" s="319">
        <f t="shared" si="369"/>
        <v>0.46153846153845662</v>
      </c>
      <c r="R811" s="319">
        <f t="shared" si="369"/>
        <v>0.46491228070175789</v>
      </c>
      <c r="S811" s="319">
        <f t="shared" si="369"/>
        <v>0.47169811320755028</v>
      </c>
      <c r="T811" s="319">
        <f t="shared" si="369"/>
        <v>0.46456692913385361</v>
      </c>
      <c r="U811" s="319">
        <f t="shared" si="369"/>
        <v>0.4642857142857143</v>
      </c>
      <c r="V811" s="319">
        <f t="shared" si="369"/>
        <v>0.46491228070175072</v>
      </c>
      <c r="W811" s="319">
        <f t="shared" si="369"/>
        <v>0.4727272727272756</v>
      </c>
      <c r="X811" s="319">
        <f t="shared" si="369"/>
        <v>0.4678899082568822</v>
      </c>
      <c r="Y811" s="430">
        <f>Y809/Y808</f>
        <v>0.46226415094339618</v>
      </c>
      <c r="Z811" s="319">
        <f t="shared" si="369"/>
        <v>0.46666666666666418</v>
      </c>
      <c r="AA811" s="319">
        <f t="shared" si="369"/>
        <v>0.47058823529412325</v>
      </c>
      <c r="AB811" s="379">
        <f t="shared" si="369"/>
        <v>0.4647887323943668</v>
      </c>
      <c r="AC811" s="481">
        <f>MAX(E811:AB811)</f>
        <v>0.4727272727272756</v>
      </c>
      <c r="AD811" s="635">
        <f>MIN(E810:AB810)/(AD808/(SQRT(3)*AD826))</f>
        <v>0.12931615047224065</v>
      </c>
      <c r="AE811" s="483">
        <f>MAX(E810:AB810)/(AD808/(SQRT(3)*AD826))</f>
        <v>0.28736922327164593</v>
      </c>
      <c r="AF811" s="74"/>
      <c r="AI811" s="406"/>
      <c r="AJ811" s="15"/>
      <c r="AK811" s="15"/>
      <c r="AL811" s="15"/>
      <c r="AM811" s="15"/>
      <c r="AN811" s="406"/>
      <c r="AO811" s="406"/>
      <c r="AP811" s="406"/>
    </row>
    <row r="812" spans="1:42" hidden="1" x14ac:dyDescent="0.25">
      <c r="A812" s="2199"/>
      <c r="B812" s="2202"/>
      <c r="C812" s="362" t="s">
        <v>116</v>
      </c>
      <c r="D812" s="122">
        <v>9.7200000000000006</v>
      </c>
      <c r="E812" s="671">
        <v>9.7840000000000007</v>
      </c>
      <c r="F812" s="136">
        <v>9.85</v>
      </c>
      <c r="G812" s="136">
        <v>9.9109999999999996</v>
      </c>
      <c r="H812" s="411">
        <v>9.9789999999999992</v>
      </c>
      <c r="I812" s="91">
        <v>10.051</v>
      </c>
      <c r="J812" s="136">
        <v>10.129</v>
      </c>
      <c r="K812" s="136">
        <v>10.228999999999999</v>
      </c>
      <c r="L812" s="91">
        <v>10.337999999999999</v>
      </c>
      <c r="M812" s="136">
        <v>10.473000000000001</v>
      </c>
      <c r="N812" s="411">
        <v>10.602</v>
      </c>
      <c r="O812" s="136">
        <v>10.73</v>
      </c>
      <c r="P812" s="91">
        <v>10.843999999999999</v>
      </c>
      <c r="Q812" s="91">
        <v>10.961</v>
      </c>
      <c r="R812" s="91">
        <v>11.074999999999999</v>
      </c>
      <c r="S812" s="91">
        <v>11.180999999999999</v>
      </c>
      <c r="T812" s="91">
        <v>11.308</v>
      </c>
      <c r="U812" s="91">
        <v>11.42</v>
      </c>
      <c r="V812" s="91">
        <v>11.534000000000001</v>
      </c>
      <c r="W812" s="91">
        <v>11.644</v>
      </c>
      <c r="X812" s="91">
        <v>11.753</v>
      </c>
      <c r="Y812" s="411">
        <v>11.859</v>
      </c>
      <c r="Z812" s="91">
        <v>11.964</v>
      </c>
      <c r="AA812" s="91">
        <v>12.048999999999999</v>
      </c>
      <c r="AB812" s="92">
        <v>12.12</v>
      </c>
      <c r="AC812" s="636"/>
      <c r="AD812" s="637"/>
      <c r="AE812" s="638"/>
      <c r="AF812" s="639"/>
      <c r="AJ812" s="15"/>
      <c r="AK812" s="15"/>
      <c r="AL812" s="15"/>
      <c r="AM812" s="15"/>
      <c r="AN812" s="406"/>
      <c r="AO812" s="406"/>
      <c r="AP812" s="406"/>
    </row>
    <row r="813" spans="1:42" hidden="1" x14ac:dyDescent="0.25">
      <c r="A813" s="2209"/>
      <c r="B813" s="2212"/>
      <c r="C813" s="124" t="s">
        <v>117</v>
      </c>
      <c r="D813" s="108">
        <v>2.8</v>
      </c>
      <c r="E813" s="547">
        <v>2.83</v>
      </c>
      <c r="F813" s="312">
        <v>2.8610000000000002</v>
      </c>
      <c r="G813" s="312">
        <v>2.8889999999999998</v>
      </c>
      <c r="H813" s="412">
        <v>2.9209999999999998</v>
      </c>
      <c r="I813" s="312">
        <v>2.9550000000000001</v>
      </c>
      <c r="J813" s="312">
        <v>2.9910000000000001</v>
      </c>
      <c r="K813" s="312">
        <v>3.0379999999999998</v>
      </c>
      <c r="L813" s="312">
        <v>3.0880000000000001</v>
      </c>
      <c r="M813" s="312">
        <v>3.1520000000000001</v>
      </c>
      <c r="N813" s="412">
        <v>3.2120000000000002</v>
      </c>
      <c r="O813" s="312">
        <v>3.2709999999999999</v>
      </c>
      <c r="P813" s="312">
        <v>3.3250000000000002</v>
      </c>
      <c r="Q813" s="312">
        <v>3.379</v>
      </c>
      <c r="R813" s="312">
        <v>3.4319999999999999</v>
      </c>
      <c r="S813" s="312">
        <v>3.4820000000000002</v>
      </c>
      <c r="T813" s="312">
        <v>3.5409999999999999</v>
      </c>
      <c r="U813" s="312">
        <v>3.593</v>
      </c>
      <c r="V813" s="312">
        <v>3.6459999999999999</v>
      </c>
      <c r="W813" s="312">
        <v>3.698</v>
      </c>
      <c r="X813" s="312">
        <v>3.7490000000000001</v>
      </c>
      <c r="Y813" s="412">
        <v>3.798</v>
      </c>
      <c r="Z813" s="312">
        <v>3.847</v>
      </c>
      <c r="AA813" s="312">
        <v>3.887</v>
      </c>
      <c r="AB813" s="313">
        <v>3.92</v>
      </c>
      <c r="AC813" s="108"/>
      <c r="AD813" s="81"/>
      <c r="AE813" s="155">
        <v>77</v>
      </c>
      <c r="AF813" s="74"/>
      <c r="AI813" s="406"/>
      <c r="AJ813" s="15"/>
      <c r="AK813" s="15"/>
      <c r="AL813" s="15"/>
      <c r="AM813" s="15"/>
      <c r="AN813" s="406"/>
      <c r="AO813" s="406"/>
      <c r="AP813" s="406"/>
    </row>
    <row r="814" spans="1:42" ht="16.5" thickBot="1" x14ac:dyDescent="0.3">
      <c r="A814" s="3339" t="s">
        <v>42</v>
      </c>
      <c r="B814" s="3340"/>
      <c r="C814" s="3341"/>
      <c r="D814" s="114"/>
      <c r="E814" s="506">
        <f>SQRT(E808*E808+E809*E809)/E826/1.73</f>
        <v>46.782677616570609</v>
      </c>
      <c r="F814" s="179">
        <f t="shared" ref="F814:AA814" si="370">SQRT(F808*F808+F809*F809)/F826/1.73</f>
        <v>48.078701881273652</v>
      </c>
      <c r="G814" s="179">
        <f t="shared" si="370"/>
        <v>44.466798137170841</v>
      </c>
      <c r="H814" s="419">
        <f t="shared" si="370"/>
        <v>49.836875017776556</v>
      </c>
      <c r="I814" s="179">
        <f t="shared" si="370"/>
        <v>52.801722134138416</v>
      </c>
      <c r="J814" s="179">
        <f t="shared" si="370"/>
        <v>57.18677490796329</v>
      </c>
      <c r="K814" s="179">
        <f t="shared" si="370"/>
        <v>74.123283782585148</v>
      </c>
      <c r="L814" s="179">
        <f t="shared" si="370"/>
        <v>79.676305363156331</v>
      </c>
      <c r="M814" s="179">
        <f t="shared" si="370"/>
        <v>101.20267920356633</v>
      </c>
      <c r="N814" s="419">
        <f t="shared" si="370"/>
        <v>94.525857694872201</v>
      </c>
      <c r="O814" s="179">
        <f t="shared" si="370"/>
        <v>93.913645277481365</v>
      </c>
      <c r="P814" s="179">
        <f t="shared" si="370"/>
        <v>83.015065919933562</v>
      </c>
      <c r="Q814" s="179">
        <f t="shared" si="370"/>
        <v>84.562846907424472</v>
      </c>
      <c r="R814" s="179">
        <f t="shared" si="370"/>
        <v>82.814049542101856</v>
      </c>
      <c r="S814" s="179">
        <f t="shared" si="370"/>
        <v>77.203486383656198</v>
      </c>
      <c r="T814" s="179">
        <f t="shared" si="370"/>
        <v>92.862902816001196</v>
      </c>
      <c r="U814" s="179">
        <f t="shared" si="370"/>
        <v>81.110609776317105</v>
      </c>
      <c r="V814" s="179">
        <f t="shared" si="370"/>
        <v>83.608048099553557</v>
      </c>
      <c r="W814" s="179">
        <f t="shared" si="370"/>
        <v>81.072572100441803</v>
      </c>
      <c r="X814" s="179">
        <f t="shared" si="370"/>
        <v>79.802726585960045</v>
      </c>
      <c r="Y814" s="419">
        <f>SQRT(Y808*Y808+Y809*Y809)/Y826/1.73</f>
        <v>77.886327037846755</v>
      </c>
      <c r="Z814" s="179">
        <f t="shared" si="370"/>
        <v>77.355806217001643</v>
      </c>
      <c r="AA814" s="179">
        <f t="shared" si="370"/>
        <v>62.475277167538408</v>
      </c>
      <c r="AB814" s="180">
        <f>SQRT(AB808*AB808+AB809*AB809)/AB826/1.73</f>
        <v>51.870292677180551</v>
      </c>
      <c r="AC814" s="109">
        <f>AVERAGE(E814:AB814)</f>
        <v>73.259805510313001</v>
      </c>
      <c r="AD814" s="96">
        <f>(AC810-AC814)/AC810</f>
        <v>5.5230021224480169E-3</v>
      </c>
      <c r="AE814" s="79"/>
      <c r="AF814" s="80"/>
      <c r="AG814" s="15"/>
      <c r="AH814" s="15"/>
      <c r="AI814" s="15"/>
      <c r="AJ814" s="15"/>
      <c r="AK814" s="406"/>
      <c r="AL814" s="406"/>
      <c r="AM814" s="406"/>
      <c r="AN814" s="406"/>
      <c r="AO814" s="406"/>
      <c r="AP814" s="406"/>
    </row>
    <row r="815" spans="1:42" x14ac:dyDescent="0.25">
      <c r="A815" s="3315" t="s">
        <v>50</v>
      </c>
      <c r="B815" s="3350" t="s">
        <v>20</v>
      </c>
      <c r="C815" s="121" t="s">
        <v>13</v>
      </c>
      <c r="D815" s="122" t="s">
        <v>115</v>
      </c>
      <c r="E815" s="326">
        <f t="shared" ref="E815:AB815" si="371">(E819-D819)*$AE815*$AF815</f>
        <v>635.9999999999992</v>
      </c>
      <c r="F815" s="322">
        <f t="shared" si="371"/>
        <v>576.00000000000045</v>
      </c>
      <c r="G815" s="322">
        <f t="shared" si="371"/>
        <v>612.00000000000182</v>
      </c>
      <c r="H815" s="436">
        <f t="shared" si="371"/>
        <v>576.00000000000045</v>
      </c>
      <c r="I815" s="322">
        <f t="shared" si="371"/>
        <v>587.99999999999386</v>
      </c>
      <c r="J815" s="322">
        <f t="shared" si="371"/>
        <v>648.00000000000318</v>
      </c>
      <c r="K815" s="322">
        <f t="shared" si="371"/>
        <v>864.0000000000008</v>
      </c>
      <c r="L815" s="322">
        <f t="shared" si="371"/>
        <v>1008.0000000000063</v>
      </c>
      <c r="M815" s="322">
        <f t="shared" si="371"/>
        <v>1211.9999999999998</v>
      </c>
      <c r="N815" s="436">
        <f t="shared" si="371"/>
        <v>911.99999999999545</v>
      </c>
      <c r="O815" s="322">
        <f t="shared" si="371"/>
        <v>960.00000000000091</v>
      </c>
      <c r="P815" s="322">
        <f t="shared" si="371"/>
        <v>911.99999999999545</v>
      </c>
      <c r="Q815" s="322">
        <f t="shared" si="371"/>
        <v>852.00000000000739</v>
      </c>
      <c r="R815" s="322">
        <f t="shared" si="371"/>
        <v>947.99999999999682</v>
      </c>
      <c r="S815" s="322">
        <f t="shared" si="371"/>
        <v>923.99999999999955</v>
      </c>
      <c r="T815" s="322">
        <f t="shared" si="371"/>
        <v>983.99999999999818</v>
      </c>
      <c r="U815" s="322">
        <f t="shared" si="371"/>
        <v>935.99999999999284</v>
      </c>
      <c r="V815" s="322">
        <f t="shared" si="371"/>
        <v>1044.0000000000182</v>
      </c>
      <c r="W815" s="322">
        <f t="shared" si="371"/>
        <v>1055.9999999999902</v>
      </c>
      <c r="X815" s="322">
        <f t="shared" si="371"/>
        <v>1104.0000000000064</v>
      </c>
      <c r="Y815" s="436">
        <f>(Y819-X819)*$AE815*$AF815</f>
        <v>1032.0000000000036</v>
      </c>
      <c r="Z815" s="322">
        <f>(Z819-Y819)*$AE815*$AF815</f>
        <v>983.99999999998749</v>
      </c>
      <c r="AA815" s="322">
        <f t="shared" si="371"/>
        <v>840.00000000000341</v>
      </c>
      <c r="AB815" s="476">
        <f t="shared" si="371"/>
        <v>671.99999999999</v>
      </c>
      <c r="AC815" s="106">
        <f>SUM(E815:AB815)</f>
        <v>20879.999999999993</v>
      </c>
      <c r="AD815" s="477">
        <v>6300</v>
      </c>
      <c r="AE815" s="322">
        <v>100</v>
      </c>
      <c r="AF815" s="476">
        <v>120</v>
      </c>
      <c r="AI815" s="406"/>
      <c r="AJ815" s="14"/>
      <c r="AK815" s="14"/>
      <c r="AL815" s="15"/>
      <c r="AM815" s="14"/>
      <c r="AN815" s="406"/>
      <c r="AO815" s="406"/>
      <c r="AP815" s="406"/>
    </row>
    <row r="816" spans="1:42" x14ac:dyDescent="0.25">
      <c r="A816" s="3299"/>
      <c r="B816" s="3351"/>
      <c r="C816" s="123" t="s">
        <v>14</v>
      </c>
      <c r="D816" s="108" t="s">
        <v>115</v>
      </c>
      <c r="E816" s="308">
        <f t="shared" ref="E816:AB816" si="372">(E820-D820)*$AE815*$AF815</f>
        <v>336.00000000000028</v>
      </c>
      <c r="F816" s="309">
        <f t="shared" si="372"/>
        <v>300.00000000000028</v>
      </c>
      <c r="G816" s="309">
        <f t="shared" si="372"/>
        <v>324.00000000000028</v>
      </c>
      <c r="H816" s="415">
        <f t="shared" si="372"/>
        <v>311.99999999999892</v>
      </c>
      <c r="I816" s="309">
        <f t="shared" si="372"/>
        <v>312.00000000000028</v>
      </c>
      <c r="J816" s="309">
        <f t="shared" si="372"/>
        <v>336.00000000000028</v>
      </c>
      <c r="K816" s="309">
        <f t="shared" si="372"/>
        <v>456.0000000000004</v>
      </c>
      <c r="L816" s="309">
        <f t="shared" si="372"/>
        <v>539.99999999999909</v>
      </c>
      <c r="M816" s="309">
        <f t="shared" si="372"/>
        <v>636.00000000000045</v>
      </c>
      <c r="N816" s="415">
        <f t="shared" si="372"/>
        <v>479.99999999999909</v>
      </c>
      <c r="O816" s="309">
        <f t="shared" si="372"/>
        <v>504.00000000000045</v>
      </c>
      <c r="P816" s="309">
        <f t="shared" si="372"/>
        <v>492.0000000000004</v>
      </c>
      <c r="Q816" s="309">
        <f t="shared" si="372"/>
        <v>444.0000000000004</v>
      </c>
      <c r="R816" s="309">
        <f t="shared" si="372"/>
        <v>503.99999999999909</v>
      </c>
      <c r="S816" s="309">
        <f t="shared" si="372"/>
        <v>491.99999999999909</v>
      </c>
      <c r="T816" s="309">
        <f t="shared" si="372"/>
        <v>516.00000000000182</v>
      </c>
      <c r="U816" s="309">
        <f t="shared" si="372"/>
        <v>491.99999999999909</v>
      </c>
      <c r="V816" s="309">
        <f t="shared" si="372"/>
        <v>563.9999999999992</v>
      </c>
      <c r="W816" s="309">
        <f t="shared" si="372"/>
        <v>552.00000000000045</v>
      </c>
      <c r="X816" s="309">
        <f t="shared" si="372"/>
        <v>588.00000000000182</v>
      </c>
      <c r="Y816" s="415">
        <f>(Y820-X820)*$AE815*$AF815</f>
        <v>539.99999999999909</v>
      </c>
      <c r="Z816" s="309">
        <f>(Z820-Y820)*$AE815*$AF815</f>
        <v>515.99999999999909</v>
      </c>
      <c r="AA816" s="309">
        <f t="shared" si="372"/>
        <v>444.00000000000171</v>
      </c>
      <c r="AB816" s="310">
        <f t="shared" si="372"/>
        <v>359.99999999999767</v>
      </c>
      <c r="AC816" s="107">
        <f>SUM(E816:AB816)</f>
        <v>11040</v>
      </c>
      <c r="AD816" s="73"/>
      <c r="AE816" s="155"/>
      <c r="AF816" s="74"/>
      <c r="AI816" s="406"/>
      <c r="AJ816" s="478"/>
      <c r="AK816" s="479"/>
      <c r="AL816" s="478"/>
      <c r="AM816" s="15"/>
      <c r="AN816" s="406"/>
      <c r="AO816" s="406"/>
      <c r="AP816" s="406"/>
    </row>
    <row r="817" spans="1:42" x14ac:dyDescent="0.25">
      <c r="A817" s="3299"/>
      <c r="B817" s="3351"/>
      <c r="C817" s="123" t="s">
        <v>15</v>
      </c>
      <c r="D817" s="122" t="s">
        <v>54</v>
      </c>
      <c r="E817" s="1556">
        <v>40</v>
      </c>
      <c r="F817" s="1550">
        <v>36</v>
      </c>
      <c r="G817" s="1550">
        <v>38</v>
      </c>
      <c r="H817" s="420">
        <v>36</v>
      </c>
      <c r="I817" s="1550">
        <v>37</v>
      </c>
      <c r="J817" s="1550">
        <v>41</v>
      </c>
      <c r="K817" s="1550">
        <v>54</v>
      </c>
      <c r="L817" s="1550">
        <v>63</v>
      </c>
      <c r="M817" s="1550">
        <v>76</v>
      </c>
      <c r="N817" s="420">
        <v>57</v>
      </c>
      <c r="O817" s="1550">
        <v>60</v>
      </c>
      <c r="P817" s="1550">
        <v>57</v>
      </c>
      <c r="Q817" s="1550">
        <v>54</v>
      </c>
      <c r="R817" s="1550">
        <v>59</v>
      </c>
      <c r="S817" s="1550">
        <v>58</v>
      </c>
      <c r="T817" s="1550">
        <v>62</v>
      </c>
      <c r="U817" s="1550">
        <v>58</v>
      </c>
      <c r="V817" s="1550">
        <v>66</v>
      </c>
      <c r="W817" s="1550">
        <v>66</v>
      </c>
      <c r="X817" s="1550">
        <v>69</v>
      </c>
      <c r="Y817" s="420">
        <v>65</v>
      </c>
      <c r="Z817" s="1550">
        <v>61</v>
      </c>
      <c r="AA817" s="1550">
        <v>53</v>
      </c>
      <c r="AB817" s="1551">
        <v>42</v>
      </c>
      <c r="AC817" s="107">
        <f>AVERAGE(E817:AB817)</f>
        <v>54.5</v>
      </c>
      <c r="AD817" s="76">
        <f>SQRT(MIN((E815*E815+E816*E816),(F815*F815+F816*F816),(G815*G815+G816*G816),(H815*H815+H816*H816),(I815*I815+I816*I816),(J815*J815+J816*J816),(K815*K815+K816*K816),(L815*L815+L816*L816),(M815*M815+M816*M816),(N815*N815+N816*N816),(O815*O815+O816*O816),(P815*P815+P816*P816),(R815*R815+R816*R816),(S815*S815+S816*S816),(T815*T815+T816*T816),(U815*U815+U816*U816),(V815*V815+V816*V816),(W815*W815+W816*W816),(X815*X815+X816*X816),(V815*V815+V816*V816),(Z815*Z815+Z816*Z816),(AA815*AA815+AA816*AA816),(AB815*AB815+AB816*AB816)))/AD815</f>
        <v>0.10308616478274148</v>
      </c>
      <c r="AE817" s="76">
        <f>SQRT(MAX((E815*E815+E816*E816),(F815*F815+F816*F816),(G815*G815+G816*G816),(H815*H815+H816*H816),(I815*I815+I816*I816),(J815*J815+J816*J816),(K815*K815+K816*K816),(L815*L815+L816*L816),(M815*M815+M816*M816),(N815*N815+N816*N816),(O815*O815+O816*O816),(P815*P815+P816*P816),(R815*R815+R816*R816),(S815*S815+S816*S816),(T815*T815+T816*T816),(U815*U815+U816*U816),(V815*V815+V816*V816),(W815*W815+W816*W816),(X815*X815+X816*X816),(V815*V815+V816*V816),(Z815*Z815+Z816*Z816),(AA815*AA815+AA816*AA816),(AB815*AB815+AB816*AB816)))/AD815</f>
        <v>0.2172597847254685</v>
      </c>
      <c r="AF817" s="77"/>
      <c r="AG817" s="1"/>
      <c r="AI817" s="315"/>
      <c r="AJ817" s="406"/>
      <c r="AK817" s="406"/>
      <c r="AL817" s="406"/>
      <c r="AM817" s="406"/>
      <c r="AN817" s="406"/>
      <c r="AO817" s="406"/>
      <c r="AP817" s="406"/>
    </row>
    <row r="818" spans="1:42" ht="16.5" thickBot="1" x14ac:dyDescent="0.3">
      <c r="A818" s="3299"/>
      <c r="B818" s="3351"/>
      <c r="C818" s="123" t="s">
        <v>17</v>
      </c>
      <c r="D818" s="108"/>
      <c r="E818" s="314">
        <f t="shared" ref="E818:AB818" si="373">E816/E815</f>
        <v>0.52830188679245393</v>
      </c>
      <c r="F818" s="315">
        <f t="shared" si="373"/>
        <v>0.52083333333333337</v>
      </c>
      <c r="G818" s="315">
        <f t="shared" si="373"/>
        <v>0.52941176470588125</v>
      </c>
      <c r="H818" s="417">
        <f t="shared" si="373"/>
        <v>0.54166666666666441</v>
      </c>
      <c r="I818" s="315">
        <f t="shared" si="373"/>
        <v>0.53061224489796521</v>
      </c>
      <c r="J818" s="315">
        <f t="shared" si="373"/>
        <v>0.51851851851851638</v>
      </c>
      <c r="K818" s="315">
        <f t="shared" si="373"/>
        <v>0.52777777777777779</v>
      </c>
      <c r="L818" s="315">
        <f t="shared" si="373"/>
        <v>0.53571428571428148</v>
      </c>
      <c r="M818" s="315">
        <f t="shared" si="373"/>
        <v>0.52475247524752522</v>
      </c>
      <c r="N818" s="417">
        <f t="shared" si="373"/>
        <v>0.52631578947368585</v>
      </c>
      <c r="O818" s="315">
        <f t="shared" si="373"/>
        <v>0.52500000000000002</v>
      </c>
      <c r="P818" s="315">
        <f t="shared" si="373"/>
        <v>0.53947368421052944</v>
      </c>
      <c r="Q818" s="315">
        <f t="shared" si="373"/>
        <v>0.52112676056337626</v>
      </c>
      <c r="R818" s="315">
        <f t="shared" si="373"/>
        <v>0.531645569620254</v>
      </c>
      <c r="S818" s="315">
        <f t="shared" si="373"/>
        <v>0.53246753246753176</v>
      </c>
      <c r="T818" s="315">
        <f t="shared" si="373"/>
        <v>0.52439024390244182</v>
      </c>
      <c r="U818" s="315">
        <f t="shared" si="373"/>
        <v>0.52564102564102866</v>
      </c>
      <c r="V818" s="315">
        <f t="shared" si="373"/>
        <v>0.54022988505746106</v>
      </c>
      <c r="W818" s="315">
        <f t="shared" si="373"/>
        <v>0.52272727272727804</v>
      </c>
      <c r="X818" s="315">
        <f t="shared" si="373"/>
        <v>0.5326086956521725</v>
      </c>
      <c r="Y818" s="417">
        <f>Y816/Y815</f>
        <v>0.52325581395348564</v>
      </c>
      <c r="Z818" s="315">
        <f t="shared" si="373"/>
        <v>0.52439024390244482</v>
      </c>
      <c r="AA818" s="315">
        <f t="shared" si="373"/>
        <v>0.52857142857142847</v>
      </c>
      <c r="AB818" s="316">
        <f t="shared" si="373"/>
        <v>0.53571428571429025</v>
      </c>
      <c r="AC818" s="481">
        <f>MAX(E818:AB818)</f>
        <v>0.54166666666666441</v>
      </c>
      <c r="AD818" s="482">
        <f>MIN(E817:AB817)/(AD815/(SQRT(3)*AD827))</f>
        <v>0.1028755701086029</v>
      </c>
      <c r="AE818" s="483">
        <f>MAX(E817:AB817)/(AD815/(SQRT(3)*AD827))</f>
        <v>0.2171817591181617</v>
      </c>
      <c r="AF818" s="74"/>
      <c r="AG818" s="1"/>
      <c r="AI818" s="406"/>
      <c r="AJ818" s="406"/>
      <c r="AK818" s="406"/>
      <c r="AL818" s="406"/>
      <c r="AM818" s="406"/>
      <c r="AN818" s="406"/>
      <c r="AO818" s="406"/>
      <c r="AP818" s="406"/>
    </row>
    <row r="819" spans="1:42" hidden="1" x14ac:dyDescent="0.25">
      <c r="A819" s="2209"/>
      <c r="B819" s="2212"/>
      <c r="C819" s="124" t="s">
        <v>116</v>
      </c>
      <c r="D819" s="108">
        <v>6.88</v>
      </c>
      <c r="E819" s="547">
        <v>6.9329999999999998</v>
      </c>
      <c r="F819" s="312">
        <v>6.9809999999999999</v>
      </c>
      <c r="G819" s="312">
        <v>7.032</v>
      </c>
      <c r="H819" s="412">
        <v>7.08</v>
      </c>
      <c r="I819" s="155">
        <v>7.1289999999999996</v>
      </c>
      <c r="J819" s="312">
        <v>7.1829999999999998</v>
      </c>
      <c r="K819" s="312">
        <v>7.2549999999999999</v>
      </c>
      <c r="L819" s="155">
        <v>7.3390000000000004</v>
      </c>
      <c r="M819" s="312">
        <v>7.44</v>
      </c>
      <c r="N819" s="412">
        <v>7.516</v>
      </c>
      <c r="O819" s="312">
        <v>7.5960000000000001</v>
      </c>
      <c r="P819" s="155">
        <v>7.6719999999999997</v>
      </c>
      <c r="Q819" s="155">
        <v>7.7430000000000003</v>
      </c>
      <c r="R819" s="155">
        <v>7.8220000000000001</v>
      </c>
      <c r="S819" s="155">
        <v>7.899</v>
      </c>
      <c r="T819" s="155">
        <v>7.9809999999999999</v>
      </c>
      <c r="U819" s="155">
        <v>8.0589999999999993</v>
      </c>
      <c r="V819" s="155">
        <v>8.1460000000000008</v>
      </c>
      <c r="W819" s="155">
        <v>8.234</v>
      </c>
      <c r="X819" s="155">
        <v>8.3260000000000005</v>
      </c>
      <c r="Y819" s="412">
        <v>8.4120000000000008</v>
      </c>
      <c r="Z819" s="155">
        <v>8.4939999999999998</v>
      </c>
      <c r="AA819" s="155">
        <v>8.5640000000000001</v>
      </c>
      <c r="AB819" s="74">
        <v>8.6199999999999992</v>
      </c>
      <c r="AC819" s="108"/>
      <c r="AD819" s="73"/>
      <c r="AE819" s="155"/>
      <c r="AF819" s="74"/>
      <c r="AG819" s="1"/>
      <c r="AI819" s="406"/>
      <c r="AJ819" s="406"/>
      <c r="AK819" s="406"/>
      <c r="AL819" s="406"/>
      <c r="AM819" s="406"/>
      <c r="AN819" s="406"/>
      <c r="AO819" s="406"/>
      <c r="AP819" s="406"/>
    </row>
    <row r="820" spans="1:42" hidden="1" x14ac:dyDescent="0.25">
      <c r="A820" s="2209"/>
      <c r="B820" s="2212"/>
      <c r="C820" s="124" t="s">
        <v>117</v>
      </c>
      <c r="D820" s="108">
        <v>0.48</v>
      </c>
      <c r="E820" s="311">
        <v>0.50800000000000001</v>
      </c>
      <c r="F820" s="312">
        <v>0.53300000000000003</v>
      </c>
      <c r="G820" s="312">
        <v>0.56000000000000005</v>
      </c>
      <c r="H820" s="412">
        <v>0.58599999999999997</v>
      </c>
      <c r="I820" s="312">
        <v>0.61199999999999999</v>
      </c>
      <c r="J820" s="312">
        <v>0.64</v>
      </c>
      <c r="K820" s="312">
        <v>0.67800000000000005</v>
      </c>
      <c r="L820" s="312">
        <v>0.72299999999999998</v>
      </c>
      <c r="M820" s="312">
        <v>0.77600000000000002</v>
      </c>
      <c r="N820" s="412">
        <v>0.81599999999999995</v>
      </c>
      <c r="O820" s="312">
        <v>0.85799999999999998</v>
      </c>
      <c r="P820" s="312">
        <v>0.89900000000000002</v>
      </c>
      <c r="Q820" s="312">
        <v>0.93600000000000005</v>
      </c>
      <c r="R820" s="312">
        <v>0.97799999999999998</v>
      </c>
      <c r="S820" s="312">
        <v>1.0189999999999999</v>
      </c>
      <c r="T820" s="312">
        <v>1.0620000000000001</v>
      </c>
      <c r="U820" s="312">
        <v>1.103</v>
      </c>
      <c r="V820" s="312">
        <v>1.1499999999999999</v>
      </c>
      <c r="W820" s="312">
        <v>1.196</v>
      </c>
      <c r="X820" s="312">
        <v>1.2450000000000001</v>
      </c>
      <c r="Y820" s="412">
        <v>1.29</v>
      </c>
      <c r="Z820" s="312">
        <v>1.333</v>
      </c>
      <c r="AA820" s="312">
        <v>1.37</v>
      </c>
      <c r="AB820" s="312">
        <v>1.4</v>
      </c>
      <c r="AC820" s="108"/>
      <c r="AD820" s="73"/>
      <c r="AE820" s="155">
        <v>82</v>
      </c>
      <c r="AF820" s="74"/>
      <c r="AG820" s="1"/>
      <c r="AI820" s="406"/>
      <c r="AJ820" s="406"/>
      <c r="AK820" s="406"/>
      <c r="AL820" s="406"/>
      <c r="AM820" s="406"/>
      <c r="AN820" s="406"/>
      <c r="AO820" s="406"/>
      <c r="AP820" s="406"/>
    </row>
    <row r="821" spans="1:42" ht="16.5" thickBot="1" x14ac:dyDescent="0.3">
      <c r="A821" s="3339" t="s">
        <v>42</v>
      </c>
      <c r="B821" s="3340"/>
      <c r="C821" s="3341"/>
      <c r="D821" s="114"/>
      <c r="E821" s="178">
        <f>SQRT(E815*E815+E816*E816)/E827/1.73</f>
        <v>39.410440752321364</v>
      </c>
      <c r="F821" s="179">
        <f t="shared" ref="F821:AB821" si="374">SQRT(F815*F815+F816*F816)/F827/1.73</f>
        <v>36.165749948838432</v>
      </c>
      <c r="G821" s="179">
        <f t="shared" si="374"/>
        <v>38.562031598125017</v>
      </c>
      <c r="H821" s="419">
        <f t="shared" si="374"/>
        <v>36.374124206376514</v>
      </c>
      <c r="I821" s="179">
        <f t="shared" si="374"/>
        <v>36.925907044102082</v>
      </c>
      <c r="J821" s="179">
        <f t="shared" si="374"/>
        <v>40.884275643891954</v>
      </c>
      <c r="K821" s="179">
        <f t="shared" si="374"/>
        <v>54.98648383688316</v>
      </c>
      <c r="L821" s="179">
        <f t="shared" si="374"/>
        <v>64.237200522834542</v>
      </c>
      <c r="M821" s="179">
        <f t="shared" si="374"/>
        <v>77.26340339202784</v>
      </c>
      <c r="N821" s="419">
        <f t="shared" si="374"/>
        <v>56.843958576315046</v>
      </c>
      <c r="O821" s="179">
        <f t="shared" si="374"/>
        <v>59.860447511212698</v>
      </c>
      <c r="P821" s="179">
        <f t="shared" si="374"/>
        <v>57.650312649711516</v>
      </c>
      <c r="Q821" s="179">
        <f t="shared" si="374"/>
        <v>53.398716499550652</v>
      </c>
      <c r="R821" s="179">
        <f t="shared" si="374"/>
        <v>60.37021136530042</v>
      </c>
      <c r="S821" s="179">
        <f t="shared" si="374"/>
        <v>58.690634683375471</v>
      </c>
      <c r="T821" s="179">
        <f t="shared" si="374"/>
        <v>62.172915481077467</v>
      </c>
      <c r="U821" s="179">
        <f t="shared" si="374"/>
        <v>58.828845477414525</v>
      </c>
      <c r="V821" s="179">
        <f t="shared" si="374"/>
        <v>66.206465611174494</v>
      </c>
      <c r="W821" s="179">
        <f t="shared" si="374"/>
        <v>66.100673026605492</v>
      </c>
      <c r="X821" s="179">
        <f t="shared" si="374"/>
        <v>68.728089001323738</v>
      </c>
      <c r="Y821" s="419">
        <f>SQRT(Y815*Y815+Y816*Y816)/Y827/1.73</f>
        <v>64.181247845433887</v>
      </c>
      <c r="Z821" s="179">
        <f t="shared" si="374"/>
        <v>61.224615530936518</v>
      </c>
      <c r="AA821" s="179">
        <f t="shared" si="374"/>
        <v>52.808148199602435</v>
      </c>
      <c r="AB821" s="180">
        <f t="shared" si="374"/>
        <v>42.088557362620556</v>
      </c>
      <c r="AC821" s="109">
        <f>AVERAGE(E821:AB821)</f>
        <v>54.748477323627327</v>
      </c>
      <c r="AD821" s="78">
        <f>(AC817-AC821)/AC817</f>
        <v>-4.5592169472904037E-3</v>
      </c>
      <c r="AE821" s="79"/>
      <c r="AF821" s="80"/>
      <c r="AG821" s="15"/>
      <c r="AH821" s="15"/>
      <c r="AI821" s="15"/>
      <c r="AJ821" s="15"/>
      <c r="AK821" s="406"/>
      <c r="AL821" s="406"/>
      <c r="AM821" s="406"/>
      <c r="AN821" s="406"/>
      <c r="AO821" s="406"/>
      <c r="AP821" s="406"/>
    </row>
    <row r="822" spans="1:42" x14ac:dyDescent="0.25">
      <c r="A822" s="149" t="s">
        <v>51</v>
      </c>
      <c r="B822" s="150"/>
      <c r="C822" s="194"/>
      <c r="D822" s="162"/>
      <c r="E822" s="115">
        <f t="shared" ref="E822:AB823" si="375">E808+E815</f>
        <v>1404</v>
      </c>
      <c r="F822" s="116">
        <f t="shared" si="375"/>
        <v>1367.9999999999877</v>
      </c>
      <c r="G822" s="116">
        <f t="shared" si="375"/>
        <v>1344.0000000000011</v>
      </c>
      <c r="H822" s="414">
        <f t="shared" si="375"/>
        <v>1391.9999999999959</v>
      </c>
      <c r="I822" s="116">
        <f t="shared" si="375"/>
        <v>1452.0000000000052</v>
      </c>
      <c r="J822" s="116">
        <f t="shared" si="375"/>
        <v>1583.9999999999959</v>
      </c>
      <c r="K822" s="116">
        <f t="shared" si="375"/>
        <v>2063.9999999999964</v>
      </c>
      <c r="L822" s="116">
        <f t="shared" si="375"/>
        <v>2316.0000000000059</v>
      </c>
      <c r="M822" s="549">
        <f t="shared" si="375"/>
        <v>2832.0000000000182</v>
      </c>
      <c r="N822" s="414">
        <f t="shared" si="375"/>
        <v>2459.99999999999</v>
      </c>
      <c r="O822" s="116">
        <f t="shared" si="375"/>
        <v>2496.0000000000023</v>
      </c>
      <c r="P822" s="116">
        <f t="shared" si="375"/>
        <v>2279.9999999999836</v>
      </c>
      <c r="Q822" s="116">
        <f t="shared" si="375"/>
        <v>2256.0000000000177</v>
      </c>
      <c r="R822" s="116">
        <f t="shared" si="375"/>
        <v>2315.9999999999845</v>
      </c>
      <c r="S822" s="116">
        <f t="shared" si="375"/>
        <v>2195.9999999999982</v>
      </c>
      <c r="T822" s="116">
        <f t="shared" si="375"/>
        <v>2508.0000000000064</v>
      </c>
      <c r="U822" s="116">
        <f t="shared" si="375"/>
        <v>2279.9999999999941</v>
      </c>
      <c r="V822" s="116">
        <f t="shared" si="375"/>
        <v>2412.0000000000273</v>
      </c>
      <c r="W822" s="116">
        <f t="shared" si="375"/>
        <v>2375.9999999999836</v>
      </c>
      <c r="X822" s="549">
        <f t="shared" si="375"/>
        <v>2412.0000000000064</v>
      </c>
      <c r="Y822" s="414">
        <f>Y808+Y815</f>
        <v>2304.0000000000018</v>
      </c>
      <c r="Z822" s="116">
        <f t="shared" si="375"/>
        <v>2243.9999999999927</v>
      </c>
      <c r="AA822" s="116">
        <f t="shared" si="375"/>
        <v>1859.9999999999923</v>
      </c>
      <c r="AB822" s="640">
        <f t="shared" si="375"/>
        <v>1523.9999999999868</v>
      </c>
      <c r="AC822" s="162"/>
      <c r="AD822" s="485">
        <f>MIN(E822:AB822)</f>
        <v>1344.0000000000011</v>
      </c>
      <c r="AE822" s="83"/>
      <c r="AF822" s="84"/>
      <c r="AG822" s="1"/>
      <c r="AI822" s="406"/>
      <c r="AJ822" s="406"/>
      <c r="AK822" s="406"/>
      <c r="AL822" s="406"/>
      <c r="AM822" s="406"/>
      <c r="AN822" s="406"/>
      <c r="AO822" s="406"/>
      <c r="AP822" s="406"/>
    </row>
    <row r="823" spans="1:42" x14ac:dyDescent="0.25">
      <c r="A823" s="151" t="s">
        <v>53</v>
      </c>
      <c r="B823" s="152"/>
      <c r="C823" s="185"/>
      <c r="D823" s="164"/>
      <c r="E823" s="117">
        <f t="shared" si="375"/>
        <v>696.00000000000318</v>
      </c>
      <c r="F823" s="118">
        <f t="shared" si="375"/>
        <v>672.00000000000193</v>
      </c>
      <c r="G823" s="118">
        <f t="shared" si="375"/>
        <v>659.99999999999523</v>
      </c>
      <c r="H823" s="415">
        <f t="shared" si="375"/>
        <v>695.99999999999932</v>
      </c>
      <c r="I823" s="118">
        <f t="shared" si="375"/>
        <v>720.0000000000033</v>
      </c>
      <c r="J823" s="118">
        <f t="shared" si="375"/>
        <v>768.00000000000068</v>
      </c>
      <c r="K823" s="118">
        <f t="shared" si="375"/>
        <v>1019.9999999999968</v>
      </c>
      <c r="L823" s="118">
        <f t="shared" si="375"/>
        <v>1140.0000000000023</v>
      </c>
      <c r="M823" s="551">
        <f t="shared" si="375"/>
        <v>1404.0000000000011</v>
      </c>
      <c r="N823" s="415">
        <f t="shared" si="375"/>
        <v>1199.9999999999998</v>
      </c>
      <c r="O823" s="118">
        <f t="shared" si="375"/>
        <v>1211.999999999997</v>
      </c>
      <c r="P823" s="118">
        <f t="shared" si="375"/>
        <v>1140.0000000000036</v>
      </c>
      <c r="Q823" s="118">
        <f t="shared" si="375"/>
        <v>1091.9999999999984</v>
      </c>
      <c r="R823" s="118">
        <f t="shared" si="375"/>
        <v>1139.9999999999982</v>
      </c>
      <c r="S823" s="118">
        <f t="shared" si="375"/>
        <v>1092.0000000000023</v>
      </c>
      <c r="T823" s="118">
        <f t="shared" si="375"/>
        <v>1223.9999999999984</v>
      </c>
      <c r="U823" s="118">
        <f t="shared" si="375"/>
        <v>1115.9999999999995</v>
      </c>
      <c r="V823" s="118">
        <f t="shared" si="375"/>
        <v>1199.9999999999984</v>
      </c>
      <c r="W823" s="118">
        <f t="shared" si="375"/>
        <v>1176.0000000000009</v>
      </c>
      <c r="X823" s="551">
        <f t="shared" si="375"/>
        <v>1200.0000000000036</v>
      </c>
      <c r="Y823" s="415">
        <f>Y809+Y816</f>
        <v>1127.9999999999982</v>
      </c>
      <c r="Z823" s="118">
        <f t="shared" si="375"/>
        <v>1103.9999999999982</v>
      </c>
      <c r="AA823" s="118">
        <f t="shared" si="375"/>
        <v>924.00000000000216</v>
      </c>
      <c r="AB823" s="620">
        <f t="shared" si="375"/>
        <v>755.9999999999967</v>
      </c>
      <c r="AC823" s="164"/>
      <c r="AD823" s="487">
        <f>MIN(E823:AB823)</f>
        <v>659.99999999999523</v>
      </c>
      <c r="AE823" s="86"/>
      <c r="AF823" s="87"/>
      <c r="AG823" s="1"/>
      <c r="AI823" s="406"/>
      <c r="AJ823" s="406"/>
      <c r="AK823" s="406"/>
      <c r="AL823" s="406"/>
      <c r="AM823" s="406"/>
      <c r="AN823" s="406"/>
      <c r="AO823" s="406"/>
      <c r="AP823" s="406"/>
    </row>
    <row r="824" spans="1:42" ht="16.5" thickBot="1" x14ac:dyDescent="0.3">
      <c r="A824" s="153" t="s">
        <v>52</v>
      </c>
      <c r="B824" s="154"/>
      <c r="C824" s="195"/>
      <c r="D824" s="190"/>
      <c r="E824" s="119">
        <f t="shared" ref="E824:AB824" si="376">SQRT(E823*E823+E822*E822)</f>
        <v>1567.045627925366</v>
      </c>
      <c r="F824" s="120">
        <f t="shared" si="376"/>
        <v>1524.1417256935031</v>
      </c>
      <c r="G824" s="120">
        <f t="shared" si="376"/>
        <v>1497.309587226368</v>
      </c>
      <c r="H824" s="419">
        <f t="shared" si="376"/>
        <v>1556.3033123398498</v>
      </c>
      <c r="I824" s="120">
        <f t="shared" si="376"/>
        <v>1620.7109551058202</v>
      </c>
      <c r="J824" s="120">
        <f t="shared" si="376"/>
        <v>1760.3635988056524</v>
      </c>
      <c r="K824" s="120">
        <f t="shared" si="376"/>
        <v>2302.2806084402437</v>
      </c>
      <c r="L824" s="120">
        <f t="shared" si="376"/>
        <v>2581.3670796692268</v>
      </c>
      <c r="M824" s="553">
        <f t="shared" si="376"/>
        <v>3160.9239155664768</v>
      </c>
      <c r="N824" s="419">
        <f t="shared" si="376"/>
        <v>2737.0787347096812</v>
      </c>
      <c r="O824" s="120">
        <f t="shared" si="376"/>
        <v>2774.6999837820313</v>
      </c>
      <c r="P824" s="120">
        <f t="shared" si="376"/>
        <v>2549.1174943497472</v>
      </c>
      <c r="Q824" s="120">
        <f t="shared" si="376"/>
        <v>2506.391828904666</v>
      </c>
      <c r="R824" s="120">
        <f t="shared" si="376"/>
        <v>2581.3670796692059</v>
      </c>
      <c r="S824" s="120">
        <f t="shared" si="376"/>
        <v>2452.5252292280288</v>
      </c>
      <c r="T824" s="120">
        <f t="shared" si="376"/>
        <v>2790.7418368598746</v>
      </c>
      <c r="U824" s="120">
        <f t="shared" si="376"/>
        <v>2538.4751328307261</v>
      </c>
      <c r="V824" s="120">
        <f t="shared" si="376"/>
        <v>2694.020044468884</v>
      </c>
      <c r="W824" s="120">
        <f t="shared" si="376"/>
        <v>2651.1039210110048</v>
      </c>
      <c r="X824" s="553">
        <f t="shared" si="376"/>
        <v>2694.0200444688676</v>
      </c>
      <c r="Y824" s="419">
        <f>SQRT(Y823*Y823+Y822*Y822)</f>
        <v>2565.3069991718348</v>
      </c>
      <c r="Z824" s="120">
        <f t="shared" si="376"/>
        <v>2500.8702485334907</v>
      </c>
      <c r="AA824" s="120">
        <f t="shared" si="376"/>
        <v>2076.8668710343413</v>
      </c>
      <c r="AB824" s="641">
        <f t="shared" si="376"/>
        <v>1701.2089818714087</v>
      </c>
      <c r="AC824" s="488"/>
      <c r="AD824" s="489">
        <f>MIN(E824:AB824)</f>
        <v>1497.309587226368</v>
      </c>
      <c r="AE824" s="89"/>
      <c r="AF824" s="90"/>
      <c r="AG824" s="1"/>
      <c r="AI824" s="406"/>
      <c r="AJ824" s="406"/>
      <c r="AK824" s="406"/>
      <c r="AL824" s="406"/>
      <c r="AM824" s="406"/>
      <c r="AN824" s="406"/>
      <c r="AO824" s="406"/>
      <c r="AP824" s="406"/>
    </row>
    <row r="825" spans="1:42" ht="16.5" thickBot="1" x14ac:dyDescent="0.3">
      <c r="A825" s="555" t="s">
        <v>21</v>
      </c>
      <c r="B825" s="556"/>
      <c r="C825" s="557"/>
      <c r="D825" s="558"/>
      <c r="E825" s="559">
        <v>1</v>
      </c>
      <c r="F825" s="560">
        <v>2</v>
      </c>
      <c r="G825" s="560">
        <v>3</v>
      </c>
      <c r="H825" s="561">
        <v>4</v>
      </c>
      <c r="I825" s="560">
        <v>5</v>
      </c>
      <c r="J825" s="560">
        <v>6</v>
      </c>
      <c r="K825" s="560">
        <v>7</v>
      </c>
      <c r="L825" s="560">
        <v>8</v>
      </c>
      <c r="M825" s="560">
        <v>9</v>
      </c>
      <c r="N825" s="561">
        <v>10</v>
      </c>
      <c r="O825" s="560">
        <v>11</v>
      </c>
      <c r="P825" s="560">
        <v>12</v>
      </c>
      <c r="Q825" s="560">
        <v>13</v>
      </c>
      <c r="R825" s="560">
        <v>14</v>
      </c>
      <c r="S825" s="560">
        <v>15</v>
      </c>
      <c r="T825" s="560">
        <v>16</v>
      </c>
      <c r="U825" s="560">
        <v>17</v>
      </c>
      <c r="V825" s="560">
        <v>18</v>
      </c>
      <c r="W825" s="560">
        <v>19</v>
      </c>
      <c r="X825" s="560">
        <v>20</v>
      </c>
      <c r="Y825" s="561">
        <v>21</v>
      </c>
      <c r="Z825" s="560">
        <v>22</v>
      </c>
      <c r="AA825" s="560">
        <v>23</v>
      </c>
      <c r="AB825" s="562">
        <v>24</v>
      </c>
      <c r="AC825" s="563"/>
      <c r="AD825" s="2"/>
      <c r="AE825" s="2"/>
      <c r="AF825" s="2"/>
      <c r="AG825" s="2"/>
      <c r="AI825" s="406"/>
      <c r="AJ825" s="406"/>
      <c r="AK825" s="406"/>
      <c r="AL825" s="406"/>
      <c r="AM825" s="406"/>
      <c r="AN825" s="406"/>
      <c r="AO825" s="406"/>
      <c r="AP825" s="406"/>
    </row>
    <row r="826" spans="1:42" x14ac:dyDescent="0.25">
      <c r="A826" s="490" t="s">
        <v>935</v>
      </c>
      <c r="B826" s="145"/>
      <c r="C826" s="491" t="s">
        <v>22</v>
      </c>
      <c r="D826" s="603" t="s">
        <v>54</v>
      </c>
      <c r="E826" s="187">
        <v>10.48</v>
      </c>
      <c r="F826" s="145">
        <v>10.52</v>
      </c>
      <c r="G826" s="145">
        <v>10.47</v>
      </c>
      <c r="H826" s="442">
        <v>10.46</v>
      </c>
      <c r="I826" s="145">
        <v>10.46</v>
      </c>
      <c r="J826" s="145">
        <v>10.42</v>
      </c>
      <c r="K826" s="145">
        <v>10.34</v>
      </c>
      <c r="L826" s="145">
        <v>10.44</v>
      </c>
      <c r="M826" s="145">
        <v>10.24</v>
      </c>
      <c r="N826" s="442">
        <v>10.44</v>
      </c>
      <c r="O826" s="145">
        <v>10.41</v>
      </c>
      <c r="P826" s="145">
        <v>10.54</v>
      </c>
      <c r="Q826" s="145">
        <v>10.57</v>
      </c>
      <c r="R826" s="145">
        <v>10.53</v>
      </c>
      <c r="S826" s="145">
        <v>10.53</v>
      </c>
      <c r="T826" s="145">
        <v>10.46</v>
      </c>
      <c r="U826" s="493">
        <v>10.56</v>
      </c>
      <c r="V826" s="493">
        <v>10.43</v>
      </c>
      <c r="W826" s="145">
        <v>10.41</v>
      </c>
      <c r="X826" s="145">
        <v>10.46</v>
      </c>
      <c r="Y826" s="442">
        <v>10.4</v>
      </c>
      <c r="Z826" s="145">
        <v>10.39</v>
      </c>
      <c r="AA826" s="145">
        <v>10.43</v>
      </c>
      <c r="AB826" s="494">
        <v>10.47</v>
      </c>
      <c r="AC826" s="604"/>
      <c r="AD826" s="901">
        <f>AVERAGE(D826:AB826)</f>
        <v>10.452500000000002</v>
      </c>
      <c r="AE826" s="10"/>
      <c r="AF826" s="10"/>
      <c r="AG826" s="10"/>
      <c r="AI826" s="406"/>
      <c r="AJ826" s="406"/>
      <c r="AK826" s="406"/>
      <c r="AL826" s="406"/>
      <c r="AM826" s="406"/>
      <c r="AN826" s="406"/>
      <c r="AO826" s="406"/>
      <c r="AP826" s="406"/>
    </row>
    <row r="827" spans="1:42" ht="16.5" thickBot="1" x14ac:dyDescent="0.3">
      <c r="A827" s="572" t="s">
        <v>937</v>
      </c>
      <c r="B827" s="146"/>
      <c r="C827" s="573" t="s">
        <v>22</v>
      </c>
      <c r="D827" s="397" t="s">
        <v>54</v>
      </c>
      <c r="E827" s="188">
        <v>10.55</v>
      </c>
      <c r="F827" s="146">
        <v>10.38</v>
      </c>
      <c r="G827" s="146">
        <v>10.38</v>
      </c>
      <c r="H827" s="575">
        <v>10.41</v>
      </c>
      <c r="I827" s="146">
        <v>10.42</v>
      </c>
      <c r="J827" s="146">
        <v>10.32</v>
      </c>
      <c r="K827" s="146">
        <v>10.27</v>
      </c>
      <c r="L827" s="146">
        <v>10.29</v>
      </c>
      <c r="M827" s="146">
        <v>10.24</v>
      </c>
      <c r="N827" s="575">
        <v>10.48</v>
      </c>
      <c r="O827" s="146">
        <v>10.47</v>
      </c>
      <c r="P827" s="146">
        <v>10.39</v>
      </c>
      <c r="Q827" s="146">
        <v>10.4</v>
      </c>
      <c r="R827" s="146">
        <v>10.28</v>
      </c>
      <c r="S827" s="146">
        <v>10.31</v>
      </c>
      <c r="T827" s="146">
        <v>10.33</v>
      </c>
      <c r="U827" s="576">
        <v>10.39</v>
      </c>
      <c r="V827" s="576">
        <v>10.36</v>
      </c>
      <c r="W827" s="146">
        <v>10.42</v>
      </c>
      <c r="X827" s="146">
        <v>10.52</v>
      </c>
      <c r="Y827" s="575">
        <v>10.49</v>
      </c>
      <c r="Z827" s="146">
        <v>10.49</v>
      </c>
      <c r="AA827" s="146">
        <v>10.4</v>
      </c>
      <c r="AB827" s="606">
        <v>10.47</v>
      </c>
      <c r="AC827" s="607"/>
      <c r="AD827" s="1193">
        <f>AVERAGE(D827:AB827)</f>
        <v>10.394166666666669</v>
      </c>
      <c r="AE827" s="10"/>
      <c r="AF827" s="10"/>
      <c r="AG827" s="10"/>
      <c r="AI827" s="406"/>
      <c r="AJ827" s="406"/>
      <c r="AK827" s="406"/>
      <c r="AL827" s="406"/>
      <c r="AM827" s="406"/>
      <c r="AN827" s="406"/>
      <c r="AO827" s="406"/>
      <c r="AP827" s="406"/>
    </row>
    <row r="828" spans="1:42" x14ac:dyDescent="0.25">
      <c r="A828" s="3342" t="s">
        <v>144</v>
      </c>
      <c r="B828" s="3345" t="s">
        <v>145</v>
      </c>
      <c r="C828" s="121" t="s">
        <v>13</v>
      </c>
      <c r="D828" s="113" t="s">
        <v>115</v>
      </c>
      <c r="E828" s="307">
        <f t="shared" ref="E828:AB828" si="377">(E832-D832)*$AE828*$AF828</f>
        <v>39.999999999999147</v>
      </c>
      <c r="F828" s="71">
        <f t="shared" si="377"/>
        <v>39.999999999999147</v>
      </c>
      <c r="G828" s="71">
        <f t="shared" si="377"/>
        <v>39.999999999999147</v>
      </c>
      <c r="H828" s="414">
        <f t="shared" si="377"/>
        <v>41.000000000003922</v>
      </c>
      <c r="I828" s="71">
        <f t="shared" si="377"/>
        <v>39.999999999999147</v>
      </c>
      <c r="J828" s="71">
        <f t="shared" si="377"/>
        <v>39.999999999999147</v>
      </c>
      <c r="K828" s="71">
        <f t="shared" si="377"/>
        <v>52.999999999997272</v>
      </c>
      <c r="L828" s="71">
        <f t="shared" si="377"/>
        <v>39.999999999999147</v>
      </c>
      <c r="M828" s="71">
        <f t="shared" si="377"/>
        <v>41.000000000003922</v>
      </c>
      <c r="N828" s="414">
        <f t="shared" si="377"/>
        <v>52.999999999997272</v>
      </c>
      <c r="O828" s="71">
        <f t="shared" si="377"/>
        <v>39.999999999999147</v>
      </c>
      <c r="P828" s="71">
        <f t="shared" si="377"/>
        <v>39.999999999999147</v>
      </c>
      <c r="Q828" s="71">
        <f t="shared" si="377"/>
        <v>54.000000000002046</v>
      </c>
      <c r="R828" s="71">
        <f t="shared" si="377"/>
        <v>39.999999999999147</v>
      </c>
      <c r="S828" s="71">
        <f t="shared" si="377"/>
        <v>39.999999999999147</v>
      </c>
      <c r="T828" s="71">
        <f t="shared" si="377"/>
        <v>54.000000000002046</v>
      </c>
      <c r="U828" s="71">
        <f t="shared" si="377"/>
        <v>39.999999999999147</v>
      </c>
      <c r="V828" s="71">
        <f t="shared" si="377"/>
        <v>53.000000000004377</v>
      </c>
      <c r="W828" s="71">
        <f t="shared" si="377"/>
        <v>53.999999999994941</v>
      </c>
      <c r="X828" s="71">
        <f t="shared" si="377"/>
        <v>39.999999999999147</v>
      </c>
      <c r="Y828" s="414">
        <f>(Y832-X832)*$AE828*$AF828</f>
        <v>39.999999999999147</v>
      </c>
      <c r="Z828" s="71">
        <f>(Z832-Y832)*$AE828*$AF828</f>
        <v>40.000000000006253</v>
      </c>
      <c r="AA828" s="71">
        <f t="shared" si="377"/>
        <v>53.999999999994941</v>
      </c>
      <c r="AB828" s="72">
        <f t="shared" si="377"/>
        <v>53.000000000004377</v>
      </c>
      <c r="AC828" s="106">
        <f>SUM(E828:AB828)</f>
        <v>1070</v>
      </c>
      <c r="AD828" s="2389"/>
      <c r="AE828" s="203">
        <v>100</v>
      </c>
      <c r="AF828" s="95">
        <v>10</v>
      </c>
      <c r="AI828" s="406"/>
      <c r="AJ828" s="14"/>
      <c r="AK828" s="14"/>
      <c r="AL828" s="15"/>
      <c r="AM828" s="14"/>
      <c r="AN828" s="406"/>
      <c r="AO828" s="406"/>
      <c r="AP828" s="406"/>
    </row>
    <row r="829" spans="1:42" x14ac:dyDescent="0.25">
      <c r="A829" s="3343"/>
      <c r="B829" s="3346"/>
      <c r="C829" s="123" t="s">
        <v>14</v>
      </c>
      <c r="D829" s="108" t="s">
        <v>115</v>
      </c>
      <c r="E829" s="308">
        <f t="shared" ref="E829:AB829" si="378">(E833-D833)*$AE828*$AF828</f>
        <v>32.999999999999474</v>
      </c>
      <c r="F829" s="309">
        <f t="shared" si="378"/>
        <v>32.000000000000028</v>
      </c>
      <c r="G829" s="309">
        <f t="shared" si="378"/>
        <v>32.999999999999474</v>
      </c>
      <c r="H829" s="415">
        <f t="shared" si="378"/>
        <v>32.999999999999474</v>
      </c>
      <c r="I829" s="309">
        <f t="shared" si="378"/>
        <v>32.000000000000028</v>
      </c>
      <c r="J829" s="309">
        <f t="shared" si="378"/>
        <v>33.000000000001251</v>
      </c>
      <c r="K829" s="309">
        <f t="shared" si="378"/>
        <v>42.999999999999261</v>
      </c>
      <c r="L829" s="309">
        <f t="shared" si="378"/>
        <v>32.999999999999474</v>
      </c>
      <c r="M829" s="309">
        <f t="shared" si="378"/>
        <v>33.000000000001251</v>
      </c>
      <c r="N829" s="415">
        <f t="shared" si="378"/>
        <v>42.999999999999261</v>
      </c>
      <c r="O829" s="309">
        <f t="shared" si="378"/>
        <v>32.999999999999474</v>
      </c>
      <c r="P829" s="309">
        <f t="shared" si="378"/>
        <v>32.000000000000028</v>
      </c>
      <c r="Q829" s="309">
        <f t="shared" si="378"/>
        <v>44.000000000000483</v>
      </c>
      <c r="R829" s="309">
        <f t="shared" si="378"/>
        <v>32.000000000000028</v>
      </c>
      <c r="S829" s="309">
        <f t="shared" si="378"/>
        <v>32.999999999999474</v>
      </c>
      <c r="T829" s="309">
        <f t="shared" si="378"/>
        <v>44.000000000000483</v>
      </c>
      <c r="U829" s="309">
        <f t="shared" si="378"/>
        <v>32.000000000000028</v>
      </c>
      <c r="V829" s="309">
        <f t="shared" si="378"/>
        <v>44.000000000000483</v>
      </c>
      <c r="W829" s="309">
        <f t="shared" si="378"/>
        <v>42.999999999999261</v>
      </c>
      <c r="X829" s="309">
        <f t="shared" si="378"/>
        <v>33.000000000001251</v>
      </c>
      <c r="Y829" s="415">
        <f>(Y833-X833)*$AE828*$AF828</f>
        <v>32.000000000000028</v>
      </c>
      <c r="Z829" s="309">
        <f>(Z833-Y833)*$AE828*$AF828</f>
        <v>32.999999999999474</v>
      </c>
      <c r="AA829" s="309">
        <f t="shared" si="378"/>
        <v>44.000000000000483</v>
      </c>
      <c r="AB829" s="310">
        <f t="shared" si="378"/>
        <v>42.999999999999261</v>
      </c>
      <c r="AC829" s="107">
        <f>SUM(E829:AB829)</f>
        <v>869.99999999999909</v>
      </c>
      <c r="AD829" s="81"/>
      <c r="AE829" s="155"/>
      <c r="AF829" s="74"/>
      <c r="AI829" s="406"/>
      <c r="AJ829" s="478"/>
      <c r="AK829" s="479"/>
      <c r="AL829" s="478"/>
      <c r="AM829" s="15"/>
      <c r="AN829" s="406"/>
      <c r="AO829" s="406"/>
      <c r="AP829" s="406"/>
    </row>
    <row r="830" spans="1:42" x14ac:dyDescent="0.25">
      <c r="A830" s="3343"/>
      <c r="B830" s="3346"/>
      <c r="C830" s="123" t="s">
        <v>15</v>
      </c>
      <c r="D830" s="108" t="s">
        <v>54</v>
      </c>
      <c r="E830" s="1557">
        <v>3</v>
      </c>
      <c r="F830" s="398">
        <v>3</v>
      </c>
      <c r="G830" s="398">
        <v>3</v>
      </c>
      <c r="H830" s="416">
        <v>3</v>
      </c>
      <c r="I830" s="398">
        <v>3</v>
      </c>
      <c r="J830" s="398">
        <v>3</v>
      </c>
      <c r="K830" s="398">
        <v>4</v>
      </c>
      <c r="L830" s="398">
        <v>3</v>
      </c>
      <c r="M830" s="398">
        <v>3</v>
      </c>
      <c r="N830" s="416">
        <v>4</v>
      </c>
      <c r="O830" s="398">
        <v>3</v>
      </c>
      <c r="P830" s="398">
        <v>3</v>
      </c>
      <c r="Q830" s="398">
        <v>4</v>
      </c>
      <c r="R830" s="398">
        <v>3</v>
      </c>
      <c r="S830" s="398">
        <v>3</v>
      </c>
      <c r="T830" s="398">
        <v>4</v>
      </c>
      <c r="U830" s="398">
        <v>3</v>
      </c>
      <c r="V830" s="398">
        <v>4</v>
      </c>
      <c r="W830" s="398">
        <v>4</v>
      </c>
      <c r="X830" s="398">
        <v>3</v>
      </c>
      <c r="Y830" s="416">
        <v>3</v>
      </c>
      <c r="Z830" s="398">
        <v>3</v>
      </c>
      <c r="AA830" s="398">
        <v>4</v>
      </c>
      <c r="AB830" s="1558">
        <v>4</v>
      </c>
      <c r="AC830" s="107">
        <f>AVERAGE(E830:AB830)</f>
        <v>3.3333333333333335</v>
      </c>
      <c r="AD830" s="81"/>
      <c r="AE830" s="155"/>
      <c r="AF830" s="74"/>
      <c r="AI830" s="406"/>
      <c r="AJ830" s="15"/>
      <c r="AK830" s="15"/>
      <c r="AL830" s="15"/>
      <c r="AM830" s="15"/>
      <c r="AN830" s="406"/>
      <c r="AO830" s="406"/>
      <c r="AP830" s="406"/>
    </row>
    <row r="831" spans="1:42" ht="16.5" thickBot="1" x14ac:dyDescent="0.3">
      <c r="A831" s="3344"/>
      <c r="B831" s="3347"/>
      <c r="C831" s="126" t="s">
        <v>17</v>
      </c>
      <c r="D831" s="114"/>
      <c r="E831" s="318">
        <f t="shared" ref="E831:AB831" si="379">E829/E828</f>
        <v>0.8250000000000044</v>
      </c>
      <c r="F831" s="319">
        <f t="shared" si="379"/>
        <v>0.80000000000001781</v>
      </c>
      <c r="G831" s="319">
        <f t="shared" si="379"/>
        <v>0.8250000000000044</v>
      </c>
      <c r="H831" s="430">
        <f t="shared" si="379"/>
        <v>0.80487804878039804</v>
      </c>
      <c r="I831" s="319">
        <f t="shared" si="379"/>
        <v>0.80000000000001781</v>
      </c>
      <c r="J831" s="319">
        <f t="shared" si="379"/>
        <v>0.82500000000004881</v>
      </c>
      <c r="K831" s="319">
        <f t="shared" si="379"/>
        <v>0.81132075471700893</v>
      </c>
      <c r="L831" s="319">
        <f t="shared" si="379"/>
        <v>0.8250000000000044</v>
      </c>
      <c r="M831" s="319">
        <f t="shared" si="379"/>
        <v>0.80487804878044134</v>
      </c>
      <c r="N831" s="430">
        <f t="shared" si="379"/>
        <v>0.81132075471700893</v>
      </c>
      <c r="O831" s="319">
        <f t="shared" si="379"/>
        <v>0.8250000000000044</v>
      </c>
      <c r="P831" s="319">
        <f t="shared" si="379"/>
        <v>0.80000000000001781</v>
      </c>
      <c r="Q831" s="319">
        <f t="shared" si="379"/>
        <v>0.8148148148147929</v>
      </c>
      <c r="R831" s="319">
        <f t="shared" si="379"/>
        <v>0.80000000000001781</v>
      </c>
      <c r="S831" s="319">
        <f t="shared" si="379"/>
        <v>0.8250000000000044</v>
      </c>
      <c r="T831" s="319">
        <f t="shared" si="379"/>
        <v>0.8148148148147929</v>
      </c>
      <c r="U831" s="319">
        <f t="shared" si="379"/>
        <v>0.80000000000001781</v>
      </c>
      <c r="V831" s="319">
        <f t="shared" si="379"/>
        <v>0.83018867924522355</v>
      </c>
      <c r="W831" s="319">
        <f t="shared" si="379"/>
        <v>0.79629629629635723</v>
      </c>
      <c r="X831" s="319">
        <f t="shared" si="379"/>
        <v>0.82500000000004881</v>
      </c>
      <c r="Y831" s="430">
        <f>Y829/Y828</f>
        <v>0.80000000000001781</v>
      </c>
      <c r="Z831" s="319">
        <f t="shared" si="379"/>
        <v>0.82499999999985785</v>
      </c>
      <c r="AA831" s="319">
        <f t="shared" si="379"/>
        <v>0.81481481481490015</v>
      </c>
      <c r="AB831" s="874">
        <f t="shared" si="379"/>
        <v>0.81132075471690024</v>
      </c>
      <c r="AC831" s="502">
        <f>MAX(E831:AB831)</f>
        <v>0.83018867924522355</v>
      </c>
      <c r="AD831" s="93"/>
      <c r="AE831" s="94"/>
      <c r="AF831" s="505"/>
      <c r="AI831" s="406"/>
      <c r="AJ831" s="15"/>
      <c r="AK831" s="15"/>
      <c r="AL831" s="15"/>
      <c r="AM831" s="15"/>
      <c r="AN831" s="406"/>
      <c r="AO831" s="406"/>
      <c r="AP831" s="406"/>
    </row>
    <row r="832" spans="1:42" hidden="1" x14ac:dyDescent="0.25">
      <c r="A832" s="1869"/>
      <c r="B832" s="1866"/>
      <c r="C832" s="504" t="s">
        <v>116</v>
      </c>
      <c r="D832" s="113">
        <v>34.49</v>
      </c>
      <c r="E832" s="2593">
        <v>34.53</v>
      </c>
      <c r="F832" s="203">
        <v>34.57</v>
      </c>
      <c r="G832" s="203">
        <v>34.61</v>
      </c>
      <c r="H832" s="413">
        <v>34.651000000000003</v>
      </c>
      <c r="I832" s="203">
        <v>34.691000000000003</v>
      </c>
      <c r="J832" s="203">
        <v>34.731000000000002</v>
      </c>
      <c r="K832" s="203">
        <v>34.783999999999999</v>
      </c>
      <c r="L832" s="203">
        <v>34.823999999999998</v>
      </c>
      <c r="M832" s="203">
        <v>34.865000000000002</v>
      </c>
      <c r="N832" s="413">
        <v>34.917999999999999</v>
      </c>
      <c r="O832" s="203">
        <v>34.957999999999998</v>
      </c>
      <c r="P832" s="203">
        <v>34.997999999999998</v>
      </c>
      <c r="Q832" s="203">
        <v>35.052</v>
      </c>
      <c r="R832" s="203">
        <v>35.091999999999999</v>
      </c>
      <c r="S832" s="203">
        <v>35.131999999999998</v>
      </c>
      <c r="T832" s="203">
        <v>35.186</v>
      </c>
      <c r="U832" s="203">
        <v>35.225999999999999</v>
      </c>
      <c r="V832" s="203">
        <v>35.279000000000003</v>
      </c>
      <c r="W832" s="203">
        <v>35.332999999999998</v>
      </c>
      <c r="X832" s="203">
        <v>35.372999999999998</v>
      </c>
      <c r="Y832" s="413">
        <v>35.412999999999997</v>
      </c>
      <c r="Z832" s="203">
        <v>35.453000000000003</v>
      </c>
      <c r="AA832" s="203">
        <v>35.506999999999998</v>
      </c>
      <c r="AB832" s="330">
        <v>35.56</v>
      </c>
      <c r="AC832" s="113"/>
      <c r="AD832" s="2593"/>
      <c r="AE832" s="203"/>
      <c r="AF832" s="95"/>
      <c r="AI832" s="406"/>
      <c r="AJ832" s="15"/>
      <c r="AK832" s="15"/>
      <c r="AL832" s="15"/>
      <c r="AM832" s="15"/>
      <c r="AN832" s="406"/>
      <c r="AO832" s="406"/>
      <c r="AP832" s="406"/>
    </row>
    <row r="833" spans="1:42" hidden="1" x14ac:dyDescent="0.25">
      <c r="A833" s="1870"/>
      <c r="B833" s="1867"/>
      <c r="C833" s="124" t="s">
        <v>117</v>
      </c>
      <c r="D833" s="108">
        <v>9.8800000000000008</v>
      </c>
      <c r="E833" s="81">
        <v>9.9130000000000003</v>
      </c>
      <c r="F833" s="155">
        <v>9.9450000000000003</v>
      </c>
      <c r="G833" s="155">
        <v>9.9779999999999998</v>
      </c>
      <c r="H833" s="412">
        <v>10.010999999999999</v>
      </c>
      <c r="I833" s="155">
        <v>10.042999999999999</v>
      </c>
      <c r="J833" s="155">
        <v>10.076000000000001</v>
      </c>
      <c r="K833" s="155">
        <v>10.119</v>
      </c>
      <c r="L833" s="155">
        <v>10.151999999999999</v>
      </c>
      <c r="M833" s="155">
        <v>10.185</v>
      </c>
      <c r="N833" s="412">
        <v>10.228</v>
      </c>
      <c r="O833" s="155">
        <v>10.260999999999999</v>
      </c>
      <c r="P833" s="155">
        <v>10.292999999999999</v>
      </c>
      <c r="Q833" s="155">
        <v>10.337</v>
      </c>
      <c r="R833" s="155">
        <v>10.369</v>
      </c>
      <c r="S833" s="155">
        <v>10.401999999999999</v>
      </c>
      <c r="T833" s="155">
        <v>10.446</v>
      </c>
      <c r="U833" s="155">
        <v>10.478</v>
      </c>
      <c r="V833" s="155">
        <v>10.522</v>
      </c>
      <c r="W833" s="155">
        <v>10.565</v>
      </c>
      <c r="X833" s="155">
        <v>10.598000000000001</v>
      </c>
      <c r="Y833" s="412">
        <v>10.63</v>
      </c>
      <c r="Z833" s="155">
        <v>10.663</v>
      </c>
      <c r="AA833" s="155">
        <v>10.707000000000001</v>
      </c>
      <c r="AB833" s="317">
        <v>10.75</v>
      </c>
      <c r="AC833" s="108"/>
      <c r="AD833" s="81"/>
      <c r="AE833" s="155"/>
      <c r="AF833" s="74"/>
      <c r="AI833" s="406"/>
      <c r="AJ833" s="15"/>
      <c r="AK833" s="15"/>
      <c r="AL833" s="15"/>
      <c r="AM833" s="15"/>
      <c r="AN833" s="406"/>
      <c r="AO833" s="406"/>
      <c r="AP833" s="406"/>
    </row>
    <row r="834" spans="1:42" ht="16.5" thickBot="1" x14ac:dyDescent="0.3">
      <c r="A834" s="3339" t="s">
        <v>42</v>
      </c>
      <c r="B834" s="3340"/>
      <c r="C834" s="3341"/>
      <c r="D834" s="114"/>
      <c r="E834" s="178">
        <f>SQRT(E828*E828+E829*E829)/E826/1.73</f>
        <v>2.8601447651378735</v>
      </c>
      <c r="F834" s="179">
        <f t="shared" ref="F834:AB834" si="380">SQRT(F828*F828+F829*F829)/F826/1.73</f>
        <v>2.814621964189441</v>
      </c>
      <c r="G834" s="179">
        <f t="shared" si="380"/>
        <v>2.8628765175401059</v>
      </c>
      <c r="H834" s="419">
        <f t="shared" si="380"/>
        <v>2.9084533133525898</v>
      </c>
      <c r="I834" s="179">
        <f t="shared" si="380"/>
        <v>2.8307670232574487</v>
      </c>
      <c r="J834" s="179">
        <f t="shared" si="380"/>
        <v>2.8766139288527413</v>
      </c>
      <c r="K834" s="179">
        <f t="shared" si="380"/>
        <v>3.8153387217832782</v>
      </c>
      <c r="L834" s="179">
        <f t="shared" si="380"/>
        <v>2.8711031741997046</v>
      </c>
      <c r="M834" s="179">
        <f t="shared" si="380"/>
        <v>2.9709396150067118</v>
      </c>
      <c r="N834" s="419">
        <f t="shared" si="380"/>
        <v>3.7787933317278828</v>
      </c>
      <c r="O834" s="179">
        <f t="shared" si="380"/>
        <v>2.87937724674783</v>
      </c>
      <c r="P834" s="179">
        <f t="shared" si="380"/>
        <v>2.8092811255477153</v>
      </c>
      <c r="Q834" s="179">
        <f t="shared" si="380"/>
        <v>3.8092485040043464</v>
      </c>
      <c r="R834" s="179">
        <f t="shared" si="380"/>
        <v>2.8119490088578267</v>
      </c>
      <c r="S834" s="179">
        <f t="shared" si="380"/>
        <v>2.8465638308304761</v>
      </c>
      <c r="T834" s="179">
        <f t="shared" si="380"/>
        <v>3.8493075226889042</v>
      </c>
      <c r="U834" s="179">
        <f t="shared" si="380"/>
        <v>2.8039605173553896</v>
      </c>
      <c r="V834" s="179">
        <f t="shared" si="380"/>
        <v>3.8175760449338432</v>
      </c>
      <c r="W834" s="179">
        <f t="shared" si="380"/>
        <v>3.8329629370205858</v>
      </c>
      <c r="X834" s="179">
        <f t="shared" si="380"/>
        <v>2.8656134931783521</v>
      </c>
      <c r="Y834" s="419">
        <f>SQRT(Y828*Y828+Y829*Y829)/Y826/1.73</f>
        <v>2.8470983714685492</v>
      </c>
      <c r="Z834" s="179">
        <f t="shared" si="380"/>
        <v>2.8849198401008738</v>
      </c>
      <c r="AA834" s="179">
        <f t="shared" si="380"/>
        <v>3.860379356406785</v>
      </c>
      <c r="AB834" s="180">
        <f t="shared" si="380"/>
        <v>3.7679658436716599</v>
      </c>
      <c r="AC834" s="109">
        <f>AVERAGE(E834:AB834)</f>
        <v>3.1781606665775382</v>
      </c>
      <c r="AD834" s="78">
        <f>(AC830-AC834)/AC830</f>
        <v>4.6551800026738595E-2</v>
      </c>
      <c r="AE834" s="79"/>
      <c r="AF834" s="80"/>
      <c r="AG834" s="15"/>
      <c r="AH834" s="15"/>
      <c r="AI834" s="15"/>
      <c r="AJ834" s="15"/>
      <c r="AK834" s="406"/>
      <c r="AL834" s="406"/>
      <c r="AM834" s="406"/>
      <c r="AN834" s="406"/>
      <c r="AO834" s="406"/>
      <c r="AP834" s="406"/>
    </row>
    <row r="835" spans="1:42" x14ac:dyDescent="0.25">
      <c r="A835" s="3342" t="s">
        <v>24</v>
      </c>
      <c r="B835" s="3345" t="s">
        <v>146</v>
      </c>
      <c r="C835" s="121" t="s">
        <v>13</v>
      </c>
      <c r="D835" s="113" t="s">
        <v>115</v>
      </c>
      <c r="E835" s="307">
        <f t="shared" ref="E835:AB835" si="381">(E839-D839)*$AE835*$AF835</f>
        <v>15.999999999991132</v>
      </c>
      <c r="F835" s="71">
        <f t="shared" si="381"/>
        <v>15.999999999991132</v>
      </c>
      <c r="G835" s="71">
        <f t="shared" si="381"/>
        <v>16.000000000019554</v>
      </c>
      <c r="H835" s="414">
        <f t="shared" si="381"/>
        <v>18.000000000000682</v>
      </c>
      <c r="I835" s="71">
        <f t="shared" si="381"/>
        <v>15.999999999991132</v>
      </c>
      <c r="J835" s="71">
        <f t="shared" si="381"/>
        <v>32.000000000010687</v>
      </c>
      <c r="K835" s="71">
        <f t="shared" si="381"/>
        <v>31.999999999982265</v>
      </c>
      <c r="L835" s="71">
        <f t="shared" si="381"/>
        <v>18.000000000000682</v>
      </c>
      <c r="M835" s="71">
        <f t="shared" si="381"/>
        <v>32.000000000010687</v>
      </c>
      <c r="N835" s="414">
        <f t="shared" si="381"/>
        <v>31.999999999982265</v>
      </c>
      <c r="O835" s="71">
        <f t="shared" si="381"/>
        <v>34.000000000020236</v>
      </c>
      <c r="P835" s="71">
        <f t="shared" si="381"/>
        <v>31.999999999982265</v>
      </c>
      <c r="Q835" s="71">
        <f t="shared" si="381"/>
        <v>16.000000000019554</v>
      </c>
      <c r="R835" s="71">
        <f t="shared" si="381"/>
        <v>31.999999999982265</v>
      </c>
      <c r="S835" s="71">
        <f t="shared" si="381"/>
        <v>34.000000000020236</v>
      </c>
      <c r="T835" s="71">
        <f t="shared" si="381"/>
        <v>31.999999999982265</v>
      </c>
      <c r="U835" s="71">
        <f t="shared" si="381"/>
        <v>32.000000000010687</v>
      </c>
      <c r="V835" s="71">
        <f t="shared" si="381"/>
        <v>33.999999999991815</v>
      </c>
      <c r="W835" s="71">
        <f t="shared" si="381"/>
        <v>32.000000000010687</v>
      </c>
      <c r="X835" s="71">
        <f t="shared" si="381"/>
        <v>31.999999999982265</v>
      </c>
      <c r="Y835" s="414">
        <f>(Y839-X839)*$AE835*$AF835</f>
        <v>16.000000000019554</v>
      </c>
      <c r="Z835" s="71">
        <f>(Z839-Y839)*$AE835*$AF835</f>
        <v>33.999999999991815</v>
      </c>
      <c r="AA835" s="71">
        <f t="shared" si="381"/>
        <v>15.999999999991132</v>
      </c>
      <c r="AB835" s="72">
        <f t="shared" si="381"/>
        <v>16.000000000019554</v>
      </c>
      <c r="AC835" s="106">
        <f>SUM(E835:AB835)</f>
        <v>620.00000000000455</v>
      </c>
      <c r="AD835" s="2593"/>
      <c r="AE835" s="203">
        <v>100</v>
      </c>
      <c r="AF835" s="95">
        <v>20</v>
      </c>
      <c r="AI835" s="406"/>
      <c r="AJ835" s="14"/>
      <c r="AK835" s="14"/>
      <c r="AL835" s="15"/>
      <c r="AM835" s="14"/>
      <c r="AN835" s="406"/>
      <c r="AO835" s="406"/>
      <c r="AP835" s="406"/>
    </row>
    <row r="836" spans="1:42" x14ac:dyDescent="0.25">
      <c r="A836" s="3343"/>
      <c r="B836" s="3346"/>
      <c r="C836" s="123" t="s">
        <v>14</v>
      </c>
      <c r="D836" s="108" t="s">
        <v>115</v>
      </c>
      <c r="E836" s="308">
        <f t="shared" ref="E836:AB836" si="382">(E840-D840)*$AE835*$AF835</f>
        <v>14.000000000010004</v>
      </c>
      <c r="F836" s="309">
        <f t="shared" si="382"/>
        <v>12.000000000000455</v>
      </c>
      <c r="G836" s="309">
        <f t="shared" si="382"/>
        <v>14.000000000010004</v>
      </c>
      <c r="H836" s="415">
        <f t="shared" si="382"/>
        <v>12.000000000000455</v>
      </c>
      <c r="I836" s="309">
        <f t="shared" si="382"/>
        <v>13.999999999981583</v>
      </c>
      <c r="J836" s="309">
        <f t="shared" si="382"/>
        <v>26.000000000010459</v>
      </c>
      <c r="K836" s="309">
        <f t="shared" si="382"/>
        <v>25.999999999982037</v>
      </c>
      <c r="L836" s="309">
        <f t="shared" si="382"/>
        <v>14.000000000010004</v>
      </c>
      <c r="M836" s="309">
        <f t="shared" si="382"/>
        <v>26.000000000010459</v>
      </c>
      <c r="N836" s="415">
        <f t="shared" si="382"/>
        <v>25.999999999982037</v>
      </c>
      <c r="O836" s="309">
        <f t="shared" si="382"/>
        <v>26.000000000010459</v>
      </c>
      <c r="P836" s="309">
        <f t="shared" si="382"/>
        <v>26.000000000010459</v>
      </c>
      <c r="Q836" s="309">
        <f t="shared" si="382"/>
        <v>13.999999999981583</v>
      </c>
      <c r="R836" s="309">
        <f t="shared" si="382"/>
        <v>26.000000000010459</v>
      </c>
      <c r="S836" s="309">
        <f t="shared" si="382"/>
        <v>26.000000000010459</v>
      </c>
      <c r="T836" s="309">
        <f t="shared" si="382"/>
        <v>25.999999999982037</v>
      </c>
      <c r="U836" s="309">
        <f t="shared" si="382"/>
        <v>28.000000000020009</v>
      </c>
      <c r="V836" s="309">
        <f t="shared" si="382"/>
        <v>25.999999999982037</v>
      </c>
      <c r="W836" s="309">
        <f t="shared" si="382"/>
        <v>26.000000000010459</v>
      </c>
      <c r="X836" s="309">
        <f t="shared" si="382"/>
        <v>25.999999999982037</v>
      </c>
      <c r="Y836" s="415">
        <f>(Y840-X840)*$AE835*$AF835</f>
        <v>14.000000000010004</v>
      </c>
      <c r="Z836" s="309">
        <f>(Z840-Y840)*$AE835*$AF835</f>
        <v>26.000000000010459</v>
      </c>
      <c r="AA836" s="309">
        <f t="shared" si="382"/>
        <v>12.000000000000455</v>
      </c>
      <c r="AB836" s="310">
        <f t="shared" si="382"/>
        <v>13.999999999981583</v>
      </c>
      <c r="AC836" s="107">
        <f>SUM(E836:AB836)</f>
        <v>500</v>
      </c>
      <c r="AD836" s="81"/>
      <c r="AE836" s="155"/>
      <c r="AF836" s="74"/>
      <c r="AI836" s="406"/>
      <c r="AJ836" s="478"/>
      <c r="AK836" s="479"/>
      <c r="AL836" s="478"/>
      <c r="AM836" s="15"/>
      <c r="AN836" s="406"/>
      <c r="AO836" s="406"/>
      <c r="AP836" s="406"/>
    </row>
    <row r="837" spans="1:42" x14ac:dyDescent="0.25">
      <c r="A837" s="3343"/>
      <c r="B837" s="3346"/>
      <c r="C837" s="123" t="s">
        <v>15</v>
      </c>
      <c r="D837" s="108" t="s">
        <v>54</v>
      </c>
      <c r="E837" s="1557">
        <v>1</v>
      </c>
      <c r="F837" s="398">
        <v>1</v>
      </c>
      <c r="G837" s="398">
        <v>1</v>
      </c>
      <c r="H837" s="416">
        <v>1</v>
      </c>
      <c r="I837" s="398">
        <v>1</v>
      </c>
      <c r="J837" s="398">
        <v>2</v>
      </c>
      <c r="K837" s="398">
        <v>2</v>
      </c>
      <c r="L837" s="398">
        <v>1</v>
      </c>
      <c r="M837" s="398">
        <v>2</v>
      </c>
      <c r="N837" s="416">
        <v>2</v>
      </c>
      <c r="O837" s="398">
        <v>2</v>
      </c>
      <c r="P837" s="398">
        <v>2</v>
      </c>
      <c r="Q837" s="398">
        <v>1</v>
      </c>
      <c r="R837" s="398">
        <v>2</v>
      </c>
      <c r="S837" s="398">
        <v>2</v>
      </c>
      <c r="T837" s="398">
        <v>2</v>
      </c>
      <c r="U837" s="398">
        <v>2</v>
      </c>
      <c r="V837" s="398">
        <v>2</v>
      </c>
      <c r="W837" s="398">
        <v>2</v>
      </c>
      <c r="X837" s="398">
        <v>2</v>
      </c>
      <c r="Y837" s="416">
        <v>1</v>
      </c>
      <c r="Z837" s="398">
        <v>2</v>
      </c>
      <c r="AA837" s="398">
        <v>1</v>
      </c>
      <c r="AB837" s="1558">
        <v>1</v>
      </c>
      <c r="AC837" s="107">
        <f>AVERAGE(E837:AB837)</f>
        <v>1.5833333333333333</v>
      </c>
      <c r="AD837" s="81"/>
      <c r="AE837" s="155"/>
      <c r="AF837" s="74"/>
      <c r="AI837" s="406"/>
      <c r="AJ837" s="15"/>
      <c r="AK837" s="15"/>
      <c r="AL837" s="15"/>
      <c r="AM837" s="15"/>
      <c r="AN837" s="406"/>
      <c r="AO837" s="406"/>
      <c r="AP837" s="406"/>
    </row>
    <row r="838" spans="1:42" ht="16.5" thickBot="1" x14ac:dyDescent="0.3">
      <c r="A838" s="3344"/>
      <c r="B838" s="3347"/>
      <c r="C838" s="126" t="s">
        <v>17</v>
      </c>
      <c r="D838" s="114"/>
      <c r="E838" s="318">
        <f t="shared" ref="E838:AB838" si="383">E836/E835</f>
        <v>0.87500000000111022</v>
      </c>
      <c r="F838" s="319">
        <f t="shared" si="383"/>
        <v>0.75000000000044409</v>
      </c>
      <c r="G838" s="319">
        <f t="shared" si="383"/>
        <v>0.87499999999955591</v>
      </c>
      <c r="H838" s="430">
        <f t="shared" si="383"/>
        <v>0.66666666666666663</v>
      </c>
      <c r="I838" s="319">
        <f t="shared" si="383"/>
        <v>0.87499999999933387</v>
      </c>
      <c r="J838" s="319">
        <f t="shared" si="383"/>
        <v>0.81250000000005551</v>
      </c>
      <c r="K838" s="319">
        <f t="shared" si="383"/>
        <v>0.81249999999988898</v>
      </c>
      <c r="L838" s="319">
        <f t="shared" si="383"/>
        <v>0.77777777777830415</v>
      </c>
      <c r="M838" s="319">
        <f t="shared" si="383"/>
        <v>0.81250000000005551</v>
      </c>
      <c r="N838" s="430">
        <f t="shared" si="383"/>
        <v>0.81249999999988898</v>
      </c>
      <c r="O838" s="319">
        <f t="shared" si="383"/>
        <v>0.76470588235279369</v>
      </c>
      <c r="P838" s="319">
        <f t="shared" si="383"/>
        <v>0.81250000000077716</v>
      </c>
      <c r="Q838" s="319">
        <f t="shared" si="383"/>
        <v>0.87499999999777955</v>
      </c>
      <c r="R838" s="319">
        <f t="shared" si="383"/>
        <v>0.81250000000077716</v>
      </c>
      <c r="S838" s="319">
        <f t="shared" si="383"/>
        <v>0.76470588235279369</v>
      </c>
      <c r="T838" s="319">
        <f t="shared" si="383"/>
        <v>0.81249999999988898</v>
      </c>
      <c r="U838" s="319">
        <f t="shared" si="383"/>
        <v>0.87500000000033307</v>
      </c>
      <c r="V838" s="319">
        <f t="shared" si="383"/>
        <v>0.76470588235259696</v>
      </c>
      <c r="W838" s="319">
        <f t="shared" si="383"/>
        <v>0.81250000000005551</v>
      </c>
      <c r="X838" s="319">
        <f t="shared" si="383"/>
        <v>0.81249999999988898</v>
      </c>
      <c r="Y838" s="430">
        <f>Y836/Y835</f>
        <v>0.87499999999955591</v>
      </c>
      <c r="Z838" s="319">
        <f t="shared" si="383"/>
        <v>0.76470588235343295</v>
      </c>
      <c r="AA838" s="319">
        <f t="shared" si="383"/>
        <v>0.75000000000044409</v>
      </c>
      <c r="AB838" s="874">
        <f t="shared" si="383"/>
        <v>0.87499999999777955</v>
      </c>
      <c r="AC838" s="502">
        <f>MAX(E838:AB838)</f>
        <v>0.87500000000111022</v>
      </c>
      <c r="AD838" s="93"/>
      <c r="AE838" s="94"/>
      <c r="AF838" s="505"/>
      <c r="AI838" s="406"/>
      <c r="AJ838" s="15"/>
      <c r="AK838" s="15"/>
      <c r="AL838" s="15"/>
      <c r="AM838" s="15"/>
      <c r="AN838" s="406"/>
      <c r="AO838" s="406"/>
      <c r="AP838" s="406"/>
    </row>
    <row r="839" spans="1:42" hidden="1" x14ac:dyDescent="0.25">
      <c r="A839" s="1869"/>
      <c r="B839" s="1866"/>
      <c r="C839" s="504" t="s">
        <v>116</v>
      </c>
      <c r="D839" s="113">
        <v>91.2</v>
      </c>
      <c r="E839" s="147">
        <v>91.207999999999998</v>
      </c>
      <c r="F839" s="203">
        <v>91.215999999999994</v>
      </c>
      <c r="G839" s="203">
        <v>91.224000000000004</v>
      </c>
      <c r="H839" s="413">
        <v>91.233000000000004</v>
      </c>
      <c r="I839" s="203">
        <v>91.241</v>
      </c>
      <c r="J839" s="203">
        <v>91.257000000000005</v>
      </c>
      <c r="K839" s="203">
        <v>91.272999999999996</v>
      </c>
      <c r="L839" s="203">
        <v>91.281999999999996</v>
      </c>
      <c r="M839" s="203">
        <v>91.298000000000002</v>
      </c>
      <c r="N839" s="413">
        <v>91.313999999999993</v>
      </c>
      <c r="O839" s="203">
        <v>91.331000000000003</v>
      </c>
      <c r="P839" s="203">
        <v>91.346999999999994</v>
      </c>
      <c r="Q839" s="203">
        <v>91.355000000000004</v>
      </c>
      <c r="R839" s="203">
        <v>91.370999999999995</v>
      </c>
      <c r="S839" s="203">
        <v>91.388000000000005</v>
      </c>
      <c r="T839" s="203">
        <v>91.403999999999996</v>
      </c>
      <c r="U839" s="203">
        <v>91.42</v>
      </c>
      <c r="V839" s="203">
        <v>91.436999999999998</v>
      </c>
      <c r="W839" s="203">
        <v>91.453000000000003</v>
      </c>
      <c r="X839" s="203">
        <v>91.468999999999994</v>
      </c>
      <c r="Y839" s="413">
        <v>91.477000000000004</v>
      </c>
      <c r="Z839" s="203">
        <v>91.494</v>
      </c>
      <c r="AA839" s="203">
        <v>91.501999999999995</v>
      </c>
      <c r="AB839" s="95">
        <v>91.51</v>
      </c>
      <c r="AC839" s="285"/>
      <c r="AD839" s="2593"/>
      <c r="AE839" s="203"/>
      <c r="AF839" s="95"/>
      <c r="AI839" s="406"/>
      <c r="AJ839" s="15"/>
      <c r="AK839" s="15"/>
      <c r="AL839" s="15"/>
      <c r="AM839" s="15"/>
      <c r="AN839" s="406"/>
      <c r="AO839" s="406"/>
      <c r="AP839" s="406"/>
    </row>
    <row r="840" spans="1:42" hidden="1" x14ac:dyDescent="0.25">
      <c r="A840" s="1870"/>
      <c r="B840" s="1867"/>
      <c r="C840" s="124" t="s">
        <v>117</v>
      </c>
      <c r="D840" s="108">
        <v>74.88</v>
      </c>
      <c r="E840" s="73">
        <v>74.887</v>
      </c>
      <c r="F840" s="155">
        <v>74.893000000000001</v>
      </c>
      <c r="G840" s="155">
        <v>74.900000000000006</v>
      </c>
      <c r="H840" s="412">
        <v>74.906000000000006</v>
      </c>
      <c r="I840" s="155">
        <v>74.912999999999997</v>
      </c>
      <c r="J840" s="155">
        <v>74.926000000000002</v>
      </c>
      <c r="K840" s="155">
        <v>74.938999999999993</v>
      </c>
      <c r="L840" s="155">
        <v>74.945999999999998</v>
      </c>
      <c r="M840" s="155">
        <v>74.959000000000003</v>
      </c>
      <c r="N840" s="412">
        <v>74.971999999999994</v>
      </c>
      <c r="O840" s="155">
        <v>74.984999999999999</v>
      </c>
      <c r="P840" s="155">
        <v>74.998000000000005</v>
      </c>
      <c r="Q840" s="155">
        <v>75.004999999999995</v>
      </c>
      <c r="R840" s="155">
        <v>75.018000000000001</v>
      </c>
      <c r="S840" s="155">
        <v>75.031000000000006</v>
      </c>
      <c r="T840" s="155">
        <v>75.043999999999997</v>
      </c>
      <c r="U840" s="155">
        <v>75.058000000000007</v>
      </c>
      <c r="V840" s="155">
        <v>75.070999999999998</v>
      </c>
      <c r="W840" s="155">
        <v>75.084000000000003</v>
      </c>
      <c r="X840" s="155">
        <v>75.096999999999994</v>
      </c>
      <c r="Y840" s="412">
        <v>75.103999999999999</v>
      </c>
      <c r="Z840" s="155">
        <v>75.117000000000004</v>
      </c>
      <c r="AA840" s="155">
        <v>75.123000000000005</v>
      </c>
      <c r="AB840" s="74">
        <v>75.13</v>
      </c>
      <c r="AC840" s="132"/>
      <c r="AD840" s="81"/>
      <c r="AE840" s="155"/>
      <c r="AF840" s="74"/>
      <c r="AI840" s="406"/>
      <c r="AJ840" s="15"/>
      <c r="AK840" s="15"/>
      <c r="AL840" s="15"/>
      <c r="AM840" s="15"/>
      <c r="AN840" s="406"/>
      <c r="AO840" s="406"/>
      <c r="AP840" s="406"/>
    </row>
    <row r="841" spans="1:42" ht="16.5" thickBot="1" x14ac:dyDescent="0.3">
      <c r="A841" s="3339" t="s">
        <v>42</v>
      </c>
      <c r="B841" s="3340"/>
      <c r="C841" s="3341"/>
      <c r="D841" s="114"/>
      <c r="E841" s="506">
        <f>SQRT(E835*E835+E836*E836)/E826/1.73</f>
        <v>1.1726322433850997</v>
      </c>
      <c r="F841" s="179">
        <f t="shared" ref="F841:AB841" si="384">SQRT(F835*F835+F836*F836)/F826/1.73</f>
        <v>1.098925251104045</v>
      </c>
      <c r="G841" s="179">
        <f t="shared" si="384"/>
        <v>1.1737522359778614</v>
      </c>
      <c r="H841" s="419">
        <f t="shared" si="384"/>
        <v>1.1954877735598732</v>
      </c>
      <c r="I841" s="179">
        <f t="shared" si="384"/>
        <v>1.1748743700444575</v>
      </c>
      <c r="J841" s="179">
        <f t="shared" si="384"/>
        <v>2.2872342125631842</v>
      </c>
      <c r="K841" s="179">
        <f t="shared" si="384"/>
        <v>2.3049304153660799</v>
      </c>
      <c r="L841" s="179">
        <f t="shared" si="384"/>
        <v>1.2625688493560472</v>
      </c>
      <c r="M841" s="179">
        <f t="shared" si="384"/>
        <v>2.3274395014558964</v>
      </c>
      <c r="N841" s="419">
        <f t="shared" si="384"/>
        <v>2.2828525378242595</v>
      </c>
      <c r="O841" s="179">
        <f t="shared" si="384"/>
        <v>2.3766536799369113</v>
      </c>
      <c r="P841" s="179">
        <f t="shared" si="384"/>
        <v>2.2611935953411413</v>
      </c>
      <c r="Q841" s="179">
        <f t="shared" si="384"/>
        <v>1.1626476736686273</v>
      </c>
      <c r="R841" s="179">
        <f t="shared" si="384"/>
        <v>2.2633409776728994</v>
      </c>
      <c r="S841" s="179">
        <f t="shared" si="384"/>
        <v>2.3495693075159783</v>
      </c>
      <c r="T841" s="179">
        <f t="shared" si="384"/>
        <v>2.2784876190138879</v>
      </c>
      <c r="U841" s="179">
        <f t="shared" si="384"/>
        <v>2.3274973315685656</v>
      </c>
      <c r="V841" s="179">
        <f t="shared" si="384"/>
        <v>2.3720963382665601</v>
      </c>
      <c r="W841" s="179">
        <f t="shared" si="384"/>
        <v>2.2894313635838976</v>
      </c>
      <c r="X841" s="179">
        <f t="shared" si="384"/>
        <v>2.2784876190138879</v>
      </c>
      <c r="Y841" s="419">
        <f>SQRT(Y835*Y835+Y836*Y836)/Y826/1.73</f>
        <v>1.1816524914123279</v>
      </c>
      <c r="Z841" s="179">
        <f t="shared" si="384"/>
        <v>2.3812285667112798</v>
      </c>
      <c r="AA841" s="179">
        <f t="shared" si="384"/>
        <v>1.1084078275757003</v>
      </c>
      <c r="AB841" s="180">
        <f t="shared" si="384"/>
        <v>1.1737522359768282</v>
      </c>
      <c r="AC841" s="199">
        <f>AVERAGE(E841:AB841)</f>
        <v>1.8368810007456373</v>
      </c>
      <c r="AD841" s="78">
        <f>(AC837-AC841)/AC837</f>
        <v>-0.16013536889198152</v>
      </c>
      <c r="AE841" s="79"/>
      <c r="AF841" s="80"/>
      <c r="AG841" s="15"/>
      <c r="AH841" s="15"/>
      <c r="AI841" s="15"/>
      <c r="AJ841" s="15"/>
      <c r="AK841" s="406"/>
      <c r="AL841" s="406"/>
      <c r="AM841" s="406"/>
      <c r="AN841" s="406"/>
      <c r="AO841" s="406"/>
      <c r="AP841" s="406"/>
    </row>
    <row r="842" spans="1:42" x14ac:dyDescent="0.25">
      <c r="A842" s="3342" t="s">
        <v>56</v>
      </c>
      <c r="B842" s="3345" t="s">
        <v>972</v>
      </c>
      <c r="C842" s="121" t="s">
        <v>13</v>
      </c>
      <c r="D842" s="113" t="s">
        <v>115</v>
      </c>
      <c r="E842" s="307">
        <f t="shared" ref="E842:AB842" si="385">(E846-D846)*$AE842*$AF842</f>
        <v>57.000000000016371</v>
      </c>
      <c r="F842" s="71">
        <f t="shared" si="385"/>
        <v>54.000000000002046</v>
      </c>
      <c r="G842" s="71">
        <f t="shared" si="385"/>
        <v>57.000000000016371</v>
      </c>
      <c r="H842" s="414">
        <f t="shared" si="385"/>
        <v>54.000000000002046</v>
      </c>
      <c r="I842" s="71">
        <f t="shared" si="385"/>
        <v>56.999999999973738</v>
      </c>
      <c r="J842" s="71">
        <f t="shared" si="385"/>
        <v>54.000000000002046</v>
      </c>
      <c r="K842" s="71">
        <f t="shared" si="385"/>
        <v>75.000000000017053</v>
      </c>
      <c r="L842" s="71">
        <f t="shared" si="385"/>
        <v>74.99999999997442</v>
      </c>
      <c r="M842" s="71">
        <f t="shared" si="385"/>
        <v>75.000000000017053</v>
      </c>
      <c r="N842" s="414">
        <f t="shared" si="385"/>
        <v>93.000000000017735</v>
      </c>
      <c r="O842" s="71">
        <f t="shared" si="385"/>
        <v>71.999999999960096</v>
      </c>
      <c r="P842" s="71">
        <f t="shared" si="385"/>
        <v>57.000000000016371</v>
      </c>
      <c r="Q842" s="71">
        <f t="shared" si="385"/>
        <v>75.000000000017053</v>
      </c>
      <c r="R842" s="71">
        <f t="shared" si="385"/>
        <v>54.000000000002046</v>
      </c>
      <c r="S842" s="71">
        <f t="shared" si="385"/>
        <v>74.99999999997442</v>
      </c>
      <c r="T842" s="71">
        <f t="shared" si="385"/>
        <v>75.000000000017053</v>
      </c>
      <c r="U842" s="71">
        <f t="shared" si="385"/>
        <v>74.99999999997442</v>
      </c>
      <c r="V842" s="71">
        <f t="shared" si="385"/>
        <v>72.000000000002728</v>
      </c>
      <c r="W842" s="71">
        <f t="shared" si="385"/>
        <v>75.000000000017053</v>
      </c>
      <c r="X842" s="71">
        <f t="shared" si="385"/>
        <v>57.000000000016371</v>
      </c>
      <c r="Y842" s="414">
        <f>(Y846-X846)*$AE842*$AF842</f>
        <v>54.000000000002046</v>
      </c>
      <c r="Z842" s="71">
        <f>(Z846-Y846)*$AE842*$AF842</f>
        <v>56.999999999973738</v>
      </c>
      <c r="AA842" s="71">
        <f t="shared" si="385"/>
        <v>54.000000000002046</v>
      </c>
      <c r="AB842" s="72">
        <f t="shared" si="385"/>
        <v>57.000000000016371</v>
      </c>
      <c r="AC842" s="106">
        <f>SUM(E842:AB842)</f>
        <v>1560.0000000000307</v>
      </c>
      <c r="AD842" s="2593"/>
      <c r="AE842" s="203">
        <v>100</v>
      </c>
      <c r="AF842" s="95">
        <v>30</v>
      </c>
      <c r="AI842" s="406"/>
      <c r="AJ842" s="14"/>
      <c r="AK842" s="14"/>
      <c r="AL842" s="15"/>
      <c r="AM842" s="14"/>
      <c r="AN842" s="406"/>
      <c r="AO842" s="406"/>
      <c r="AP842" s="406"/>
    </row>
    <row r="843" spans="1:42" x14ac:dyDescent="0.25">
      <c r="A843" s="3343"/>
      <c r="B843" s="3346"/>
      <c r="C843" s="123" t="s">
        <v>14</v>
      </c>
      <c r="D843" s="108" t="s">
        <v>115</v>
      </c>
      <c r="E843" s="326">
        <f t="shared" ref="E843:AB843" si="386">(E847-D847)*$AE842*$AF842</f>
        <v>57.000000000005713</v>
      </c>
      <c r="F843" s="309">
        <f t="shared" si="386"/>
        <v>56.999999999995055</v>
      </c>
      <c r="G843" s="309">
        <f t="shared" si="386"/>
        <v>57.000000000005713</v>
      </c>
      <c r="H843" s="415">
        <f t="shared" si="386"/>
        <v>56.999999999995055</v>
      </c>
      <c r="I843" s="309">
        <f t="shared" si="386"/>
        <v>57.000000000005713</v>
      </c>
      <c r="J843" s="309">
        <f t="shared" si="386"/>
        <v>56.999999999995055</v>
      </c>
      <c r="K843" s="309">
        <f t="shared" si="386"/>
        <v>75.000000000006395</v>
      </c>
      <c r="L843" s="309">
        <f t="shared" si="386"/>
        <v>74.999999999995737</v>
      </c>
      <c r="M843" s="309">
        <f t="shared" si="386"/>
        <v>74.999999999995737</v>
      </c>
      <c r="N843" s="415">
        <f t="shared" si="386"/>
        <v>96.000000000000085</v>
      </c>
      <c r="O843" s="309">
        <f t="shared" si="386"/>
        <v>75.000000000006395</v>
      </c>
      <c r="P843" s="309">
        <f t="shared" si="386"/>
        <v>56.999999999995055</v>
      </c>
      <c r="Q843" s="309">
        <f t="shared" si="386"/>
        <v>75.000000000006395</v>
      </c>
      <c r="R843" s="309">
        <f t="shared" si="386"/>
        <v>56.999999999995055</v>
      </c>
      <c r="S843" s="309">
        <f t="shared" si="386"/>
        <v>75.000000000006395</v>
      </c>
      <c r="T843" s="309">
        <f t="shared" si="386"/>
        <v>77.999999999999403</v>
      </c>
      <c r="U843" s="309">
        <f t="shared" si="386"/>
        <v>74.999999999995737</v>
      </c>
      <c r="V843" s="309">
        <f t="shared" si="386"/>
        <v>74.999999999995737</v>
      </c>
      <c r="W843" s="309">
        <f t="shared" si="386"/>
        <v>75.000000000006395</v>
      </c>
      <c r="X843" s="309">
        <f t="shared" si="386"/>
        <v>56.999999999995055</v>
      </c>
      <c r="Y843" s="415">
        <f>(Y847-X847)*$AE842*$AF842</f>
        <v>57.000000000005713</v>
      </c>
      <c r="Z843" s="309">
        <f>(Z847-Y847)*$AE842*$AF842</f>
        <v>56.999999999995055</v>
      </c>
      <c r="AA843" s="309">
        <f t="shared" si="386"/>
        <v>57.000000000005713</v>
      </c>
      <c r="AB843" s="310">
        <f t="shared" si="386"/>
        <v>56.999999999995055</v>
      </c>
      <c r="AC843" s="107">
        <f>SUM(E843:AB843)</f>
        <v>1590.000000000003</v>
      </c>
      <c r="AD843" s="81"/>
      <c r="AE843" s="155"/>
      <c r="AF843" s="74"/>
      <c r="AI843" s="406"/>
      <c r="AJ843" s="478"/>
      <c r="AK843" s="479"/>
      <c r="AL843" s="478"/>
      <c r="AM843" s="15"/>
      <c r="AN843" s="406"/>
      <c r="AO843" s="406"/>
      <c r="AP843" s="406"/>
    </row>
    <row r="844" spans="1:42" x14ac:dyDescent="0.25">
      <c r="A844" s="3343"/>
      <c r="B844" s="3346"/>
      <c r="C844" s="123" t="s">
        <v>15</v>
      </c>
      <c r="D844" s="108" t="s">
        <v>54</v>
      </c>
      <c r="E844" s="1557">
        <v>3</v>
      </c>
      <c r="F844" s="398">
        <v>3</v>
      </c>
      <c r="G844" s="398">
        <v>3</v>
      </c>
      <c r="H844" s="416">
        <v>3</v>
      </c>
      <c r="I844" s="398">
        <v>3</v>
      </c>
      <c r="J844" s="398">
        <v>3</v>
      </c>
      <c r="K844" s="398">
        <v>4</v>
      </c>
      <c r="L844" s="398">
        <v>4</v>
      </c>
      <c r="M844" s="398">
        <v>4</v>
      </c>
      <c r="N844" s="416">
        <v>5</v>
      </c>
      <c r="O844" s="398">
        <v>4</v>
      </c>
      <c r="P844" s="398">
        <v>3</v>
      </c>
      <c r="Q844" s="398">
        <v>4</v>
      </c>
      <c r="R844" s="398">
        <v>3</v>
      </c>
      <c r="S844" s="398">
        <v>4</v>
      </c>
      <c r="T844" s="398">
        <v>4</v>
      </c>
      <c r="U844" s="398">
        <v>4</v>
      </c>
      <c r="V844" s="398">
        <v>4</v>
      </c>
      <c r="W844" s="398">
        <v>4</v>
      </c>
      <c r="X844" s="398">
        <v>3</v>
      </c>
      <c r="Y844" s="416">
        <v>3</v>
      </c>
      <c r="Z844" s="398">
        <v>3</v>
      </c>
      <c r="AA844" s="398">
        <v>3</v>
      </c>
      <c r="AB844" s="1558">
        <v>3</v>
      </c>
      <c r="AC844" s="107">
        <f>AVERAGE(E844:AB844)</f>
        <v>3.5</v>
      </c>
      <c r="AD844" s="81"/>
      <c r="AE844" s="155"/>
      <c r="AF844" s="74"/>
      <c r="AI844" s="406"/>
      <c r="AJ844" s="15"/>
      <c r="AK844" s="15"/>
      <c r="AL844" s="15"/>
      <c r="AM844" s="15"/>
      <c r="AN844" s="406"/>
      <c r="AO844" s="406"/>
      <c r="AP844" s="406"/>
    </row>
    <row r="845" spans="1:42" ht="16.5" thickBot="1" x14ac:dyDescent="0.3">
      <c r="A845" s="3344"/>
      <c r="B845" s="3347"/>
      <c r="C845" s="126" t="s">
        <v>17</v>
      </c>
      <c r="D845" s="114"/>
      <c r="E845" s="318">
        <f t="shared" ref="E845:AB845" si="387">E843/E842</f>
        <v>0.99999999999981304</v>
      </c>
      <c r="F845" s="319">
        <f t="shared" si="387"/>
        <v>1.0555555555554239</v>
      </c>
      <c r="G845" s="319">
        <f t="shared" si="387"/>
        <v>0.99999999999981304</v>
      </c>
      <c r="H845" s="430">
        <f t="shared" si="387"/>
        <v>1.0555555555554239</v>
      </c>
      <c r="I845" s="319">
        <f t="shared" si="387"/>
        <v>1.0000000000005609</v>
      </c>
      <c r="J845" s="319">
        <f t="shared" si="387"/>
        <v>1.0555555555554239</v>
      </c>
      <c r="K845" s="319">
        <f t="shared" si="387"/>
        <v>0.99999999999985789</v>
      </c>
      <c r="L845" s="319">
        <f t="shared" si="387"/>
        <v>1.0000000000002842</v>
      </c>
      <c r="M845" s="319">
        <f t="shared" si="387"/>
        <v>0.99999999999971578</v>
      </c>
      <c r="N845" s="430">
        <f t="shared" si="387"/>
        <v>1.0322580645159332</v>
      </c>
      <c r="O845" s="319">
        <f t="shared" si="387"/>
        <v>1.0416666666673329</v>
      </c>
      <c r="P845" s="319">
        <f t="shared" si="387"/>
        <v>0.99999999999962608</v>
      </c>
      <c r="Q845" s="319">
        <f t="shared" si="387"/>
        <v>0.99999999999985789</v>
      </c>
      <c r="R845" s="319">
        <f t="shared" si="387"/>
        <v>1.0555555555554239</v>
      </c>
      <c r="S845" s="319">
        <f t="shared" si="387"/>
        <v>1.0000000000004263</v>
      </c>
      <c r="T845" s="319">
        <f t="shared" si="387"/>
        <v>1.0399999999997556</v>
      </c>
      <c r="U845" s="319">
        <f t="shared" si="387"/>
        <v>1.0000000000002842</v>
      </c>
      <c r="V845" s="319">
        <f t="shared" si="387"/>
        <v>1.0416666666665679</v>
      </c>
      <c r="W845" s="319">
        <f t="shared" si="387"/>
        <v>0.99999999999985789</v>
      </c>
      <c r="X845" s="319">
        <f t="shared" si="387"/>
        <v>0.99999999999962608</v>
      </c>
      <c r="Y845" s="430">
        <f>Y843/Y842</f>
        <v>1.0555555555556213</v>
      </c>
      <c r="Z845" s="319">
        <f t="shared" si="387"/>
        <v>1.0000000000003739</v>
      </c>
      <c r="AA845" s="319">
        <f t="shared" si="387"/>
        <v>1.0555555555556213</v>
      </c>
      <c r="AB845" s="874">
        <f t="shared" si="387"/>
        <v>0.99999999999962608</v>
      </c>
      <c r="AC845" s="502">
        <f>MAX(E845:AB845)</f>
        <v>1.0555555555556213</v>
      </c>
      <c r="AD845" s="93"/>
      <c r="AE845" s="94"/>
      <c r="AF845" s="505"/>
      <c r="AI845" s="406"/>
      <c r="AJ845" s="15"/>
      <c r="AK845" s="15"/>
      <c r="AL845" s="15"/>
      <c r="AM845" s="15"/>
      <c r="AN845" s="406"/>
      <c r="AO845" s="406"/>
      <c r="AP845" s="406"/>
    </row>
    <row r="846" spans="1:42" hidden="1" x14ac:dyDescent="0.25">
      <c r="A846" s="1869"/>
      <c r="B846" s="1866"/>
      <c r="C846" s="504" t="s">
        <v>116</v>
      </c>
      <c r="D846" s="113">
        <v>83.96</v>
      </c>
      <c r="E846" s="2593">
        <v>83.978999999999999</v>
      </c>
      <c r="F846" s="203">
        <v>83.997</v>
      </c>
      <c r="G846" s="203">
        <v>84.016000000000005</v>
      </c>
      <c r="H846" s="413">
        <v>84.034000000000006</v>
      </c>
      <c r="I846" s="203">
        <v>84.052999999999997</v>
      </c>
      <c r="J846" s="203">
        <v>84.070999999999998</v>
      </c>
      <c r="K846" s="203">
        <v>84.096000000000004</v>
      </c>
      <c r="L846" s="203">
        <v>84.120999999999995</v>
      </c>
      <c r="M846" s="203">
        <v>84.146000000000001</v>
      </c>
      <c r="N846" s="413">
        <v>84.177000000000007</v>
      </c>
      <c r="O846" s="203">
        <v>84.200999999999993</v>
      </c>
      <c r="P846" s="203">
        <v>84.22</v>
      </c>
      <c r="Q846" s="203">
        <v>84.245000000000005</v>
      </c>
      <c r="R846" s="203">
        <v>84.263000000000005</v>
      </c>
      <c r="S846" s="203">
        <v>84.287999999999997</v>
      </c>
      <c r="T846" s="203">
        <v>84.313000000000002</v>
      </c>
      <c r="U846" s="203">
        <v>84.337999999999994</v>
      </c>
      <c r="V846" s="203">
        <v>84.361999999999995</v>
      </c>
      <c r="W846" s="203">
        <v>84.387</v>
      </c>
      <c r="X846" s="203">
        <v>84.406000000000006</v>
      </c>
      <c r="Y846" s="413">
        <v>84.424000000000007</v>
      </c>
      <c r="Z846" s="203">
        <v>84.442999999999998</v>
      </c>
      <c r="AA846" s="203">
        <v>84.460999999999999</v>
      </c>
      <c r="AB846" s="330">
        <v>84.48</v>
      </c>
      <c r="AC846" s="113"/>
      <c r="AD846" s="2593"/>
      <c r="AE846" s="203"/>
      <c r="AF846" s="95"/>
      <c r="AI846" s="406"/>
      <c r="AJ846" s="15"/>
      <c r="AK846" s="15"/>
      <c r="AL846" s="15"/>
      <c r="AM846" s="15"/>
      <c r="AN846" s="406"/>
      <c r="AO846" s="406"/>
      <c r="AP846" s="406"/>
    </row>
    <row r="847" spans="1:42" hidden="1" x14ac:dyDescent="0.25">
      <c r="A847" s="1870"/>
      <c r="B847" s="1867"/>
      <c r="C847" s="124" t="s">
        <v>117</v>
      </c>
      <c r="D847" s="108">
        <v>18.829999999999998</v>
      </c>
      <c r="E847" s="81">
        <v>18.849</v>
      </c>
      <c r="F847" s="155">
        <v>18.867999999999999</v>
      </c>
      <c r="G847" s="155">
        <v>18.887</v>
      </c>
      <c r="H847" s="412">
        <v>18.905999999999999</v>
      </c>
      <c r="I847" s="155">
        <v>18.925000000000001</v>
      </c>
      <c r="J847" s="155">
        <v>18.943999999999999</v>
      </c>
      <c r="K847" s="155">
        <v>18.969000000000001</v>
      </c>
      <c r="L847" s="155">
        <v>18.994</v>
      </c>
      <c r="M847" s="142">
        <v>19.018999999999998</v>
      </c>
      <c r="N847" s="412">
        <v>19.050999999999998</v>
      </c>
      <c r="O847" s="155">
        <v>19.076000000000001</v>
      </c>
      <c r="P847" s="155">
        <v>19.094999999999999</v>
      </c>
      <c r="Q847" s="155">
        <v>19.12</v>
      </c>
      <c r="R847" s="155">
        <v>19.138999999999999</v>
      </c>
      <c r="S847" s="155">
        <v>19.164000000000001</v>
      </c>
      <c r="T847" s="155">
        <v>19.190000000000001</v>
      </c>
      <c r="U847" s="155">
        <v>19.215</v>
      </c>
      <c r="V847" s="155">
        <v>19.239999999999998</v>
      </c>
      <c r="W847" s="155">
        <v>19.265000000000001</v>
      </c>
      <c r="X847" s="155">
        <v>19.283999999999999</v>
      </c>
      <c r="Y847" s="412">
        <v>19.303000000000001</v>
      </c>
      <c r="Z847" s="155">
        <v>19.321999999999999</v>
      </c>
      <c r="AA847" s="155">
        <v>19.341000000000001</v>
      </c>
      <c r="AB847" s="317">
        <v>19.36</v>
      </c>
      <c r="AC847" s="108"/>
      <c r="AD847" s="81"/>
      <c r="AE847" s="155"/>
      <c r="AF847" s="74"/>
      <c r="AI847" s="406"/>
      <c r="AJ847" s="15"/>
      <c r="AK847" s="15"/>
      <c r="AL847" s="15"/>
      <c r="AM847" s="15"/>
      <c r="AN847" s="406"/>
      <c r="AO847" s="406"/>
      <c r="AP847" s="406"/>
    </row>
    <row r="848" spans="1:42" ht="16.5" thickBot="1" x14ac:dyDescent="0.3">
      <c r="A848" s="3339" t="s">
        <v>42</v>
      </c>
      <c r="B848" s="3340"/>
      <c r="C848" s="3340"/>
      <c r="D848" s="114"/>
      <c r="E848" s="178">
        <f>SQRT(E842*E842+E843*E843)/E826/1.73</f>
        <v>4.4461331826811339</v>
      </c>
      <c r="F848" s="179">
        <f t="shared" ref="F848:AB848" si="388">SQRT(F842*F842+F843*F843)/F826/1.73</f>
        <v>4.3142439377685342</v>
      </c>
      <c r="G848" s="179">
        <f t="shared" si="388"/>
        <v>4.4503797282233313</v>
      </c>
      <c r="H848" s="419">
        <f t="shared" si="388"/>
        <v>4.3389910349259058</v>
      </c>
      <c r="I848" s="179">
        <f t="shared" si="388"/>
        <v>4.4546343933538104</v>
      </c>
      <c r="J848" s="179">
        <f t="shared" si="388"/>
        <v>4.3556474304534527</v>
      </c>
      <c r="K848" s="179">
        <f t="shared" si="388"/>
        <v>5.9293845763128052</v>
      </c>
      <c r="L848" s="179">
        <f t="shared" si="388"/>
        <v>5.8725897048900988</v>
      </c>
      <c r="M848" s="179">
        <f t="shared" si="388"/>
        <v>5.9872887225654337</v>
      </c>
      <c r="N848" s="419">
        <f t="shared" si="388"/>
        <v>7.4003951265522341</v>
      </c>
      <c r="O848" s="179">
        <f t="shared" si="388"/>
        <v>5.7729251390646894</v>
      </c>
      <c r="P848" s="179">
        <f t="shared" si="388"/>
        <v>4.4208231266123281</v>
      </c>
      <c r="Q848" s="179">
        <f t="shared" si="388"/>
        <v>5.8003629630155542</v>
      </c>
      <c r="R848" s="179">
        <f t="shared" si="388"/>
        <v>4.3101468400118694</v>
      </c>
      <c r="S848" s="179">
        <f t="shared" si="388"/>
        <v>5.8223966304897417</v>
      </c>
      <c r="T848" s="179">
        <f t="shared" si="388"/>
        <v>5.9797374408006272</v>
      </c>
      <c r="U848" s="179">
        <f t="shared" si="388"/>
        <v>5.805855730970892</v>
      </c>
      <c r="V848" s="179">
        <f t="shared" si="388"/>
        <v>5.7618552922028803</v>
      </c>
      <c r="W848" s="179">
        <f t="shared" si="388"/>
        <v>5.8895135945316435</v>
      </c>
      <c r="X848" s="179">
        <f t="shared" si="388"/>
        <v>4.4546343933550601</v>
      </c>
      <c r="Y848" s="419">
        <f>SQRT(Y842*Y842+Y843*Y843)/Y826/1.73</f>
        <v>4.3640236755124482</v>
      </c>
      <c r="Z848" s="179">
        <f t="shared" si="388"/>
        <v>4.4846463671295957</v>
      </c>
      <c r="AA848" s="179">
        <f t="shared" si="388"/>
        <v>4.3514713542981269</v>
      </c>
      <c r="AB848" s="180">
        <f t="shared" si="388"/>
        <v>4.4503797282229156</v>
      </c>
      <c r="AC848" s="109">
        <f>AVERAGE(E848:AB848)</f>
        <v>5.1341025047477133</v>
      </c>
      <c r="AD848" s="78">
        <f>(AC844-AC848)/AC844</f>
        <v>-0.46688642992791812</v>
      </c>
      <c r="AE848" s="79"/>
      <c r="AF848" s="80"/>
      <c r="AG848" s="15"/>
      <c r="AH848" s="15"/>
      <c r="AI848" s="15"/>
      <c r="AJ848" s="15"/>
      <c r="AK848" s="406"/>
      <c r="AL848" s="406"/>
      <c r="AM848" s="406"/>
      <c r="AN848" s="406"/>
      <c r="AO848" s="406"/>
      <c r="AP848" s="406"/>
    </row>
    <row r="849" spans="1:42" ht="15.75" customHeight="1" x14ac:dyDescent="0.25">
      <c r="A849" s="3342" t="s">
        <v>36</v>
      </c>
      <c r="B849" s="3345" t="s">
        <v>148</v>
      </c>
      <c r="C849" s="121" t="s">
        <v>13</v>
      </c>
      <c r="D849" s="113" t="s">
        <v>115</v>
      </c>
      <c r="E849" s="307">
        <f t="shared" ref="E849:AB849" si="389">(E853-D853)*$AE849*$AF849</f>
        <v>186.00000000000705</v>
      </c>
      <c r="F849" s="71">
        <f t="shared" si="389"/>
        <v>167.99999999999216</v>
      </c>
      <c r="G849" s="71">
        <f t="shared" si="389"/>
        <v>204.00000000000773</v>
      </c>
      <c r="H849" s="414">
        <f t="shared" si="389"/>
        <v>185.99999999999284</v>
      </c>
      <c r="I849" s="71">
        <f t="shared" si="389"/>
        <v>202.00000000001239</v>
      </c>
      <c r="J849" s="71">
        <f t="shared" si="389"/>
        <v>185.99999999999284</v>
      </c>
      <c r="K849" s="71">
        <f t="shared" si="389"/>
        <v>287.9999999999967</v>
      </c>
      <c r="L849" s="71">
        <f t="shared" si="389"/>
        <v>338.00000000000807</v>
      </c>
      <c r="M849" s="71">
        <f t="shared" si="389"/>
        <v>304.00000000000205</v>
      </c>
      <c r="N849" s="414">
        <f t="shared" si="389"/>
        <v>303.99999999998784</v>
      </c>
      <c r="O849" s="71">
        <f t="shared" si="389"/>
        <v>304.00000000000205</v>
      </c>
      <c r="P849" s="71">
        <f t="shared" si="389"/>
        <v>272.00000000000557</v>
      </c>
      <c r="Q849" s="71">
        <f t="shared" si="389"/>
        <v>286.00000000000136</v>
      </c>
      <c r="R849" s="71">
        <f t="shared" si="389"/>
        <v>287.9999999999967</v>
      </c>
      <c r="S849" s="71">
        <f t="shared" si="389"/>
        <v>254.00000000000489</v>
      </c>
      <c r="T849" s="71">
        <f t="shared" si="389"/>
        <v>286.00000000000136</v>
      </c>
      <c r="U849" s="71">
        <f t="shared" si="389"/>
        <v>305.99999999999739</v>
      </c>
      <c r="V849" s="71">
        <f t="shared" si="389"/>
        <v>337.99999999999386</v>
      </c>
      <c r="W849" s="71">
        <f t="shared" si="389"/>
        <v>353.9999999999992</v>
      </c>
      <c r="X849" s="71">
        <f t="shared" si="389"/>
        <v>338.00000000000807</v>
      </c>
      <c r="Y849" s="414">
        <f>(Y853-X853)*$AE849*$AF849</f>
        <v>390.00000000000057</v>
      </c>
      <c r="Z849" s="71">
        <f>(Z853-Y853)*$AE849*$AF849</f>
        <v>369.99999999999034</v>
      </c>
      <c r="AA849" s="71">
        <f t="shared" si="389"/>
        <v>305.99999999999739</v>
      </c>
      <c r="AB849" s="72">
        <f t="shared" si="389"/>
        <v>202.00000000001239</v>
      </c>
      <c r="AC849" s="106">
        <f>SUM(E849:AB849)</f>
        <v>6660.0000000000109</v>
      </c>
      <c r="AD849" s="2593"/>
      <c r="AE849" s="203">
        <v>100</v>
      </c>
      <c r="AF849" s="95">
        <v>20</v>
      </c>
      <c r="AI849" s="406"/>
      <c r="AJ849" s="14"/>
      <c r="AK849" s="14"/>
      <c r="AL849" s="15"/>
      <c r="AM849" s="14"/>
      <c r="AN849" s="406"/>
      <c r="AO849" s="406"/>
      <c r="AP849" s="406"/>
    </row>
    <row r="850" spans="1:42" x14ac:dyDescent="0.25">
      <c r="A850" s="3343"/>
      <c r="B850" s="3346"/>
      <c r="C850" s="123" t="s">
        <v>14</v>
      </c>
      <c r="D850" s="108" t="s">
        <v>115</v>
      </c>
      <c r="E850" s="308">
        <f t="shared" ref="E850:AB850" si="390">(E854-D854)*$AE849*$AF849</f>
        <v>63.999999999992951</v>
      </c>
      <c r="F850" s="309">
        <f t="shared" si="390"/>
        <v>56.000000000011596</v>
      </c>
      <c r="G850" s="309">
        <f t="shared" si="390"/>
        <v>69.999999999993179</v>
      </c>
      <c r="H850" s="415">
        <f t="shared" si="390"/>
        <v>61.999999999997613</v>
      </c>
      <c r="I850" s="309">
        <f t="shared" si="390"/>
        <v>70.00000000000739</v>
      </c>
      <c r="J850" s="309">
        <f t="shared" si="390"/>
        <v>61.999999999997613</v>
      </c>
      <c r="K850" s="309">
        <f t="shared" si="390"/>
        <v>97.999999999998977</v>
      </c>
      <c r="L850" s="309">
        <f t="shared" si="390"/>
        <v>114.00000000000432</v>
      </c>
      <c r="M850" s="309">
        <f t="shared" si="390"/>
        <v>103.9999999999992</v>
      </c>
      <c r="N850" s="415">
        <f t="shared" si="390"/>
        <v>103.9999999999992</v>
      </c>
      <c r="O850" s="309">
        <f t="shared" si="390"/>
        <v>101.99999999998965</v>
      </c>
      <c r="P850" s="309">
        <f t="shared" si="390"/>
        <v>92.00000000001296</v>
      </c>
      <c r="Q850" s="309">
        <f t="shared" si="390"/>
        <v>97.999999999998977</v>
      </c>
      <c r="R850" s="309">
        <f t="shared" si="390"/>
        <v>97.999999999998977</v>
      </c>
      <c r="S850" s="309">
        <f t="shared" si="390"/>
        <v>85.999999999998522</v>
      </c>
      <c r="T850" s="309">
        <f t="shared" si="390"/>
        <v>96.000000000003638</v>
      </c>
      <c r="U850" s="309">
        <f t="shared" si="390"/>
        <v>103.9999999999992</v>
      </c>
      <c r="V850" s="309">
        <f t="shared" si="390"/>
        <v>113.99999999999011</v>
      </c>
      <c r="W850" s="309">
        <f t="shared" si="390"/>
        <v>121.99999999999989</v>
      </c>
      <c r="X850" s="309">
        <f t="shared" si="390"/>
        <v>114.00000000000432</v>
      </c>
      <c r="Y850" s="415">
        <f>(Y854-X854)*$AE849*$AF849</f>
        <v>132.000000000005</v>
      </c>
      <c r="Z850" s="309">
        <f>(Z854-Y854)*$AE849*$AF849</f>
        <v>125.99999999999056</v>
      </c>
      <c r="AA850" s="309">
        <f t="shared" si="390"/>
        <v>103.9999999999992</v>
      </c>
      <c r="AB850" s="310">
        <f t="shared" si="390"/>
        <v>67.99999999999784</v>
      </c>
      <c r="AC850" s="107">
        <f>SUM(E850:AB850)</f>
        <v>2259.9999999999909</v>
      </c>
      <c r="AD850" s="81"/>
      <c r="AE850" s="155"/>
      <c r="AF850" s="74"/>
      <c r="AI850" s="406"/>
      <c r="AJ850" s="478"/>
      <c r="AK850" s="479"/>
      <c r="AL850" s="478"/>
      <c r="AM850" s="15"/>
      <c r="AN850" s="406"/>
      <c r="AO850" s="406"/>
      <c r="AP850" s="406"/>
    </row>
    <row r="851" spans="1:42" x14ac:dyDescent="0.25">
      <c r="A851" s="3343"/>
      <c r="B851" s="3346"/>
      <c r="C851" s="123" t="s">
        <v>15</v>
      </c>
      <c r="D851" s="108" t="s">
        <v>54</v>
      </c>
      <c r="E851" s="1557">
        <v>11</v>
      </c>
      <c r="F851" s="398">
        <v>10</v>
      </c>
      <c r="G851" s="398">
        <v>12</v>
      </c>
      <c r="H851" s="416">
        <v>11</v>
      </c>
      <c r="I851" s="398">
        <v>12</v>
      </c>
      <c r="J851" s="398">
        <v>11</v>
      </c>
      <c r="K851" s="398">
        <v>17</v>
      </c>
      <c r="L851" s="398">
        <v>20</v>
      </c>
      <c r="M851" s="398">
        <v>18</v>
      </c>
      <c r="N851" s="416">
        <v>18</v>
      </c>
      <c r="O851" s="398">
        <v>18</v>
      </c>
      <c r="P851" s="398">
        <v>16</v>
      </c>
      <c r="Q851" s="398">
        <v>17</v>
      </c>
      <c r="R851" s="398">
        <v>17</v>
      </c>
      <c r="S851" s="398">
        <v>15</v>
      </c>
      <c r="T851" s="398">
        <v>17</v>
      </c>
      <c r="U851" s="398">
        <v>18</v>
      </c>
      <c r="V851" s="398">
        <v>20</v>
      </c>
      <c r="W851" s="398">
        <v>21</v>
      </c>
      <c r="X851" s="398">
        <v>20</v>
      </c>
      <c r="Y851" s="416">
        <v>23</v>
      </c>
      <c r="Z851" s="398">
        <v>22</v>
      </c>
      <c r="AA851" s="398">
        <v>18</v>
      </c>
      <c r="AB851" s="1558">
        <v>12</v>
      </c>
      <c r="AC851" s="107">
        <f>AVERAGE(E851:AB851)</f>
        <v>16.416666666666668</v>
      </c>
      <c r="AD851" s="81"/>
      <c r="AE851" s="155"/>
      <c r="AF851" s="74"/>
      <c r="AI851" s="406"/>
      <c r="AJ851" s="15"/>
      <c r="AK851" s="15"/>
      <c r="AL851" s="15"/>
      <c r="AM851" s="15"/>
      <c r="AN851" s="406"/>
      <c r="AO851" s="406"/>
      <c r="AP851" s="406"/>
    </row>
    <row r="852" spans="1:42" ht="16.5" thickBot="1" x14ac:dyDescent="0.3">
      <c r="A852" s="3344"/>
      <c r="B852" s="3347"/>
      <c r="C852" s="126" t="s">
        <v>17</v>
      </c>
      <c r="D852" s="114"/>
      <c r="E852" s="318">
        <f t="shared" ref="E852:AB852" si="391">E850/E849</f>
        <v>0.34408602150532541</v>
      </c>
      <c r="F852" s="319">
        <f t="shared" si="391"/>
        <v>0.33333333333341791</v>
      </c>
      <c r="G852" s="319">
        <f t="shared" si="391"/>
        <v>0.34313725490191432</v>
      </c>
      <c r="H852" s="430">
        <f t="shared" si="391"/>
        <v>0.33333333333333331</v>
      </c>
      <c r="I852" s="319">
        <f t="shared" si="391"/>
        <v>0.34653465346536189</v>
      </c>
      <c r="J852" s="319">
        <f t="shared" si="391"/>
        <v>0.33333333333333331</v>
      </c>
      <c r="K852" s="319">
        <f t="shared" si="391"/>
        <v>0.34027777777777812</v>
      </c>
      <c r="L852" s="319">
        <f t="shared" si="391"/>
        <v>0.33727810650888046</v>
      </c>
      <c r="M852" s="319">
        <f t="shared" si="391"/>
        <v>0.34210526315788981</v>
      </c>
      <c r="N852" s="430">
        <f t="shared" si="391"/>
        <v>0.34210526315790579</v>
      </c>
      <c r="O852" s="319">
        <f t="shared" si="391"/>
        <v>0.33552631578943737</v>
      </c>
      <c r="P852" s="319">
        <f t="shared" si="391"/>
        <v>0.33823529411768777</v>
      </c>
      <c r="Q852" s="319">
        <f t="shared" si="391"/>
        <v>0.34265734265733744</v>
      </c>
      <c r="R852" s="319">
        <f t="shared" si="391"/>
        <v>0.34027777777777812</v>
      </c>
      <c r="S852" s="319">
        <f t="shared" si="391"/>
        <v>0.33858267716534202</v>
      </c>
      <c r="T852" s="319">
        <f t="shared" si="391"/>
        <v>0.33566433566434678</v>
      </c>
      <c r="U852" s="319">
        <f t="shared" si="391"/>
        <v>0.33986928104575193</v>
      </c>
      <c r="V852" s="319">
        <f t="shared" si="391"/>
        <v>0.33727810650885259</v>
      </c>
      <c r="W852" s="319">
        <f t="shared" si="391"/>
        <v>0.34463276836158235</v>
      </c>
      <c r="X852" s="319">
        <f t="shared" si="391"/>
        <v>0.33727810650888046</v>
      </c>
      <c r="Y852" s="430">
        <f>Y850/Y849</f>
        <v>0.3384615384615508</v>
      </c>
      <c r="Z852" s="319">
        <f t="shared" si="391"/>
        <v>0.34054054054052391</v>
      </c>
      <c r="AA852" s="319">
        <f t="shared" si="391"/>
        <v>0.33986928104575193</v>
      </c>
      <c r="AB852" s="874">
        <f t="shared" si="391"/>
        <v>0.33663366336630529</v>
      </c>
      <c r="AC852" s="502">
        <f>MAX(E852:AB852)</f>
        <v>0.34653465346536189</v>
      </c>
      <c r="AD852" s="93"/>
      <c r="AE852" s="94"/>
      <c r="AF852" s="505"/>
      <c r="AI852" s="406"/>
      <c r="AJ852" s="15"/>
      <c r="AK852" s="15"/>
      <c r="AL852" s="15"/>
      <c r="AM852" s="15"/>
      <c r="AN852" s="406"/>
      <c r="AO852" s="406"/>
      <c r="AP852" s="406"/>
    </row>
    <row r="853" spans="1:42" hidden="1" x14ac:dyDescent="0.25">
      <c r="A853" s="1869"/>
      <c r="B853" s="1866"/>
      <c r="C853" s="504" t="s">
        <v>116</v>
      </c>
      <c r="D853" s="113">
        <v>48.87</v>
      </c>
      <c r="E853" s="2593">
        <v>48.963000000000001</v>
      </c>
      <c r="F853" s="203">
        <v>49.046999999999997</v>
      </c>
      <c r="G853" s="203">
        <v>49.149000000000001</v>
      </c>
      <c r="H853" s="413">
        <v>49.241999999999997</v>
      </c>
      <c r="I853" s="203">
        <v>49.343000000000004</v>
      </c>
      <c r="J853" s="203">
        <v>49.436</v>
      </c>
      <c r="K853" s="203">
        <v>49.58</v>
      </c>
      <c r="L853" s="203">
        <v>49.749000000000002</v>
      </c>
      <c r="M853" s="203">
        <v>49.901000000000003</v>
      </c>
      <c r="N853" s="413">
        <v>50.052999999999997</v>
      </c>
      <c r="O853" s="203">
        <v>50.204999999999998</v>
      </c>
      <c r="P853" s="203">
        <v>50.341000000000001</v>
      </c>
      <c r="Q853" s="203">
        <v>50.484000000000002</v>
      </c>
      <c r="R853" s="203">
        <v>50.628</v>
      </c>
      <c r="S853" s="203">
        <v>50.755000000000003</v>
      </c>
      <c r="T853" s="203">
        <v>50.898000000000003</v>
      </c>
      <c r="U853" s="203">
        <v>51.051000000000002</v>
      </c>
      <c r="V853" s="203">
        <v>51.22</v>
      </c>
      <c r="W853" s="203">
        <v>51.396999999999998</v>
      </c>
      <c r="X853" s="203">
        <v>51.566000000000003</v>
      </c>
      <c r="Y853" s="413">
        <v>51.761000000000003</v>
      </c>
      <c r="Z853" s="203">
        <v>51.945999999999998</v>
      </c>
      <c r="AA853" s="203">
        <v>52.098999999999997</v>
      </c>
      <c r="AB853" s="330">
        <v>52.2</v>
      </c>
      <c r="AC853" s="113"/>
      <c r="AD853" s="2593"/>
      <c r="AE853" s="203"/>
      <c r="AF853" s="95"/>
      <c r="AI853" s="406"/>
      <c r="AJ853" s="15"/>
      <c r="AK853" s="15"/>
      <c r="AL853" s="15"/>
      <c r="AM853" s="15"/>
      <c r="AN853" s="406"/>
      <c r="AO853" s="406"/>
      <c r="AP853" s="406"/>
    </row>
    <row r="854" spans="1:42" hidden="1" x14ac:dyDescent="0.25">
      <c r="A854" s="1870"/>
      <c r="B854" s="1867"/>
      <c r="C854" s="124" t="s">
        <v>117</v>
      </c>
      <c r="D854" s="108">
        <v>39.53</v>
      </c>
      <c r="E854" s="81">
        <v>39.561999999999998</v>
      </c>
      <c r="F854" s="155">
        <v>39.590000000000003</v>
      </c>
      <c r="G854" s="155">
        <v>39.625</v>
      </c>
      <c r="H854" s="412">
        <v>39.655999999999999</v>
      </c>
      <c r="I854" s="155">
        <v>39.691000000000003</v>
      </c>
      <c r="J854" s="155">
        <v>39.722000000000001</v>
      </c>
      <c r="K854" s="155">
        <v>39.771000000000001</v>
      </c>
      <c r="L854" s="155">
        <v>39.828000000000003</v>
      </c>
      <c r="M854" s="155">
        <v>39.880000000000003</v>
      </c>
      <c r="N854" s="412">
        <v>39.932000000000002</v>
      </c>
      <c r="O854" s="155">
        <v>39.982999999999997</v>
      </c>
      <c r="P854" s="155">
        <v>40.029000000000003</v>
      </c>
      <c r="Q854" s="155">
        <v>40.078000000000003</v>
      </c>
      <c r="R854" s="155">
        <v>40.127000000000002</v>
      </c>
      <c r="S854" s="155">
        <v>40.17</v>
      </c>
      <c r="T854" s="155">
        <v>40.218000000000004</v>
      </c>
      <c r="U854" s="155">
        <v>40.270000000000003</v>
      </c>
      <c r="V854" s="155">
        <v>40.326999999999998</v>
      </c>
      <c r="W854" s="155">
        <v>40.387999999999998</v>
      </c>
      <c r="X854" s="155">
        <v>40.445</v>
      </c>
      <c r="Y854" s="412">
        <v>40.511000000000003</v>
      </c>
      <c r="Z854" s="155">
        <v>40.573999999999998</v>
      </c>
      <c r="AA854" s="155">
        <v>40.625999999999998</v>
      </c>
      <c r="AB854" s="317">
        <v>40.659999999999997</v>
      </c>
      <c r="AC854" s="108"/>
      <c r="AD854" s="81"/>
      <c r="AE854" s="155"/>
      <c r="AF854" s="74"/>
      <c r="AI854" s="406"/>
      <c r="AJ854" s="15"/>
      <c r="AK854" s="15"/>
      <c r="AL854" s="15"/>
      <c r="AM854" s="15"/>
      <c r="AN854" s="406"/>
      <c r="AO854" s="406"/>
      <c r="AP854" s="406"/>
    </row>
    <row r="855" spans="1:42" ht="16.5" thickBot="1" x14ac:dyDescent="0.3">
      <c r="A855" s="3339" t="s">
        <v>42</v>
      </c>
      <c r="B855" s="3340"/>
      <c r="C855" s="3341"/>
      <c r="D855" s="114"/>
      <c r="E855" s="178">
        <f>SQRT(E849*E849+E850*E850)/E827/1.73</f>
        <v>10.777350986792117</v>
      </c>
      <c r="F855" s="179">
        <f t="shared" ref="F855:AB855" si="392">SQRT(F849*F849+F850*F850)/F827/1.73</f>
        <v>9.8615361338181184</v>
      </c>
      <c r="G855" s="179">
        <f t="shared" si="392"/>
        <v>12.010406988170427</v>
      </c>
      <c r="H855" s="419">
        <f t="shared" si="392"/>
        <v>10.886664941470904</v>
      </c>
      <c r="I855" s="179">
        <f t="shared" si="392"/>
        <v>11.859415456326721</v>
      </c>
      <c r="J855" s="179">
        <f t="shared" si="392"/>
        <v>10.981606786890708</v>
      </c>
      <c r="K855" s="179">
        <f t="shared" si="392"/>
        <v>17.122492010193</v>
      </c>
      <c r="L855" s="179">
        <f t="shared" si="392"/>
        <v>20.037814523897456</v>
      </c>
      <c r="M855" s="179">
        <f t="shared" si="392"/>
        <v>18.136818666928566</v>
      </c>
      <c r="N855" s="419">
        <f t="shared" si="392"/>
        <v>17.721471674555414</v>
      </c>
      <c r="O855" s="179">
        <f t="shared" si="392"/>
        <v>17.702965172381873</v>
      </c>
      <c r="P855" s="179">
        <f t="shared" si="392"/>
        <v>15.974541865928177</v>
      </c>
      <c r="Q855" s="179">
        <f t="shared" si="392"/>
        <v>16.803264181670766</v>
      </c>
      <c r="R855" s="179">
        <f t="shared" si="392"/>
        <v>17.105835889560517</v>
      </c>
      <c r="S855" s="179">
        <f t="shared" si="392"/>
        <v>15.034739763656138</v>
      </c>
      <c r="T855" s="179">
        <f t="shared" si="392"/>
        <v>16.881184032736396</v>
      </c>
      <c r="U855" s="179">
        <f t="shared" si="392"/>
        <v>17.980291542583725</v>
      </c>
      <c r="V855" s="179">
        <f t="shared" si="392"/>
        <v>19.90242388522147</v>
      </c>
      <c r="W855" s="179">
        <f t="shared" si="392"/>
        <v>20.771132911196805</v>
      </c>
      <c r="X855" s="179">
        <f t="shared" si="392"/>
        <v>19.599725423089811</v>
      </c>
      <c r="Y855" s="419">
        <f>SQRT(Y849*Y849+Y850*Y850)/Y827/1.73</f>
        <v>22.68788458830311</v>
      </c>
      <c r="Z855" s="179">
        <f t="shared" si="392"/>
        <v>21.538029934244197</v>
      </c>
      <c r="AA855" s="179">
        <f t="shared" si="392"/>
        <v>17.963002800715859</v>
      </c>
      <c r="AB855" s="180">
        <f t="shared" si="392"/>
        <v>11.767088607395626</v>
      </c>
      <c r="AC855" s="109">
        <f>AVERAGE(E855:AB855)</f>
        <v>16.296153698655331</v>
      </c>
      <c r="AD855" s="78">
        <f>(AC851-AC855)/AC851</f>
        <v>7.340891452467203E-3</v>
      </c>
      <c r="AE855" s="79"/>
      <c r="AF855" s="80"/>
      <c r="AG855" s="15"/>
      <c r="AH855" s="15"/>
      <c r="AI855" s="15"/>
      <c r="AJ855" s="15"/>
      <c r="AK855" s="406"/>
      <c r="AL855" s="406"/>
      <c r="AM855" s="406"/>
      <c r="AN855" s="406"/>
      <c r="AO855" s="406"/>
      <c r="AP855" s="406"/>
    </row>
    <row r="856" spans="1:42" ht="15.75" customHeight="1" x14ac:dyDescent="0.25">
      <c r="A856" s="3342" t="s">
        <v>46</v>
      </c>
      <c r="B856" s="3345" t="s">
        <v>149</v>
      </c>
      <c r="C856" s="121" t="s">
        <v>13</v>
      </c>
      <c r="D856" s="113" t="s">
        <v>115</v>
      </c>
      <c r="E856" s="307">
        <f t="shared" ref="E856:AB856" si="393">(E860-D860)*$AE856*$AF856</f>
        <v>116.99999999999378</v>
      </c>
      <c r="F856" s="71">
        <f t="shared" si="393"/>
        <v>68.999999999999062</v>
      </c>
      <c r="G856" s="71">
        <f t="shared" si="393"/>
        <v>84.000000000006736</v>
      </c>
      <c r="H856" s="414">
        <f t="shared" si="393"/>
        <v>83.999999999996078</v>
      </c>
      <c r="I856" s="71">
        <f t="shared" si="393"/>
        <v>84.000000000006736</v>
      </c>
      <c r="J856" s="71">
        <f t="shared" si="393"/>
        <v>101.99999999999676</v>
      </c>
      <c r="K856" s="71">
        <f t="shared" si="393"/>
        <v>98.999999999993094</v>
      </c>
      <c r="L856" s="71">
        <f t="shared" si="393"/>
        <v>117.00000000000443</v>
      </c>
      <c r="M856" s="71">
        <f t="shared" si="393"/>
        <v>170.99999999999582</v>
      </c>
      <c r="N856" s="414">
        <f t="shared" si="393"/>
        <v>117.00000000000443</v>
      </c>
      <c r="O856" s="71">
        <f t="shared" si="393"/>
        <v>150.00000000000213</v>
      </c>
      <c r="P856" s="71">
        <f t="shared" si="393"/>
        <v>101.99999999999676</v>
      </c>
      <c r="Q856" s="71">
        <f t="shared" si="393"/>
        <v>84.000000000006736</v>
      </c>
      <c r="R856" s="71">
        <f t="shared" si="393"/>
        <v>167.99999999999216</v>
      </c>
      <c r="S856" s="71">
        <f t="shared" si="393"/>
        <v>117.00000000000443</v>
      </c>
      <c r="T856" s="71">
        <f t="shared" si="393"/>
        <v>152.99999999999514</v>
      </c>
      <c r="U856" s="71">
        <f t="shared" si="393"/>
        <v>117.00000000000443</v>
      </c>
      <c r="V856" s="71">
        <f t="shared" si="393"/>
        <v>134.99999999999446</v>
      </c>
      <c r="W856" s="71">
        <f t="shared" si="393"/>
        <v>117.00000000000443</v>
      </c>
      <c r="X856" s="71">
        <f t="shared" si="393"/>
        <v>135.00000000000512</v>
      </c>
      <c r="Y856" s="414">
        <f>(Y860-X860)*$AE856*$AF856</f>
        <v>134.99999999999446</v>
      </c>
      <c r="Z856" s="71">
        <f>(Z860-Y860)*$AE856*$AF856</f>
        <v>117.00000000000443</v>
      </c>
      <c r="AA856" s="71">
        <f t="shared" si="393"/>
        <v>101.99999999999676</v>
      </c>
      <c r="AB856" s="72">
        <f t="shared" si="393"/>
        <v>83.999999999996078</v>
      </c>
      <c r="AC856" s="106">
        <f>SUM(E856:AB856)</f>
        <v>2759.9999999999945</v>
      </c>
      <c r="AD856" s="2593"/>
      <c r="AE856" s="203">
        <v>100</v>
      </c>
      <c r="AF856" s="95">
        <v>30</v>
      </c>
      <c r="AI856" s="406"/>
      <c r="AJ856" s="14"/>
      <c r="AK856" s="14"/>
      <c r="AL856" s="15"/>
      <c r="AM856" s="14"/>
      <c r="AN856" s="406"/>
      <c r="AO856" s="406"/>
      <c r="AP856" s="406"/>
    </row>
    <row r="857" spans="1:42" x14ac:dyDescent="0.25">
      <c r="A857" s="3343"/>
      <c r="B857" s="3346"/>
      <c r="C857" s="123" t="s">
        <v>14</v>
      </c>
      <c r="D857" s="108" t="s">
        <v>115</v>
      </c>
      <c r="E857" s="308">
        <f t="shared" ref="E857:AB857" si="394">(E861-D861)*$AE856*$AF856</f>
        <v>65.999999999995396</v>
      </c>
      <c r="F857" s="309">
        <f t="shared" si="394"/>
        <v>39.000000000015689</v>
      </c>
      <c r="G857" s="309">
        <f t="shared" si="394"/>
        <v>47.999999999994714</v>
      </c>
      <c r="H857" s="415">
        <f t="shared" si="394"/>
        <v>47.999999999994714</v>
      </c>
      <c r="I857" s="309">
        <f t="shared" si="394"/>
        <v>45.000000000001705</v>
      </c>
      <c r="J857" s="309">
        <f t="shared" si="394"/>
        <v>56.999999999995055</v>
      </c>
      <c r="K857" s="309">
        <f t="shared" si="394"/>
        <v>56.999999999995055</v>
      </c>
      <c r="L857" s="309">
        <f t="shared" si="394"/>
        <v>69.00000000000972</v>
      </c>
      <c r="M857" s="309">
        <f t="shared" si="394"/>
        <v>92.999999999996419</v>
      </c>
      <c r="N857" s="415">
        <f t="shared" si="394"/>
        <v>69.00000000000972</v>
      </c>
      <c r="O857" s="309">
        <f t="shared" si="394"/>
        <v>83.999999999996078</v>
      </c>
      <c r="P857" s="309">
        <f t="shared" si="394"/>
        <v>56.999999999995055</v>
      </c>
      <c r="Q857" s="309">
        <f t="shared" si="394"/>
        <v>47.999999999994714</v>
      </c>
      <c r="R857" s="309">
        <f t="shared" si="394"/>
        <v>96.000000000010743</v>
      </c>
      <c r="S857" s="309">
        <f t="shared" si="394"/>
        <v>65.999999999995396</v>
      </c>
      <c r="T857" s="309">
        <f t="shared" si="394"/>
        <v>83.999999999996078</v>
      </c>
      <c r="U857" s="309">
        <f t="shared" si="394"/>
        <v>69.00000000000972</v>
      </c>
      <c r="V857" s="309">
        <f t="shared" si="394"/>
        <v>74.999999999995737</v>
      </c>
      <c r="W857" s="309">
        <f t="shared" si="394"/>
        <v>65.999999999995396</v>
      </c>
      <c r="X857" s="309">
        <f t="shared" si="394"/>
        <v>78.000000000010061</v>
      </c>
      <c r="Y857" s="415">
        <f>(Y861-X861)*$AE856*$AF856</f>
        <v>74.999999999995737</v>
      </c>
      <c r="Z857" s="309">
        <f>(Z861-Y861)*$AE856*$AF856</f>
        <v>65.999999999995396</v>
      </c>
      <c r="AA857" s="309">
        <f t="shared" si="394"/>
        <v>56.999999999995055</v>
      </c>
      <c r="AB857" s="310">
        <f t="shared" si="394"/>
        <v>48.00000000001603</v>
      </c>
      <c r="AC857" s="107">
        <f>SUM(E857:AB857)</f>
        <v>1560.0000000000095</v>
      </c>
      <c r="AD857" s="81"/>
      <c r="AE857" s="155"/>
      <c r="AF857" s="74"/>
      <c r="AI857" s="406"/>
      <c r="AJ857" s="478"/>
      <c r="AK857" s="479"/>
      <c r="AL857" s="478"/>
      <c r="AM857" s="15"/>
      <c r="AN857" s="406"/>
      <c r="AO857" s="406"/>
      <c r="AP857" s="406"/>
    </row>
    <row r="858" spans="1:42" x14ac:dyDescent="0.25">
      <c r="A858" s="3343"/>
      <c r="B858" s="3346"/>
      <c r="C858" s="123" t="s">
        <v>15</v>
      </c>
      <c r="D858" s="108" t="s">
        <v>54</v>
      </c>
      <c r="E858" s="1557">
        <v>7</v>
      </c>
      <c r="F858" s="398">
        <v>4</v>
      </c>
      <c r="G858" s="398">
        <v>5</v>
      </c>
      <c r="H858" s="416">
        <v>5</v>
      </c>
      <c r="I858" s="398">
        <v>5</v>
      </c>
      <c r="J858" s="398">
        <v>6</v>
      </c>
      <c r="K858" s="398">
        <v>6</v>
      </c>
      <c r="L858" s="398">
        <v>7</v>
      </c>
      <c r="M858" s="398">
        <v>10</v>
      </c>
      <c r="N858" s="416">
        <v>7</v>
      </c>
      <c r="O858" s="398">
        <v>9</v>
      </c>
      <c r="P858" s="398">
        <v>6</v>
      </c>
      <c r="Q858" s="398">
        <v>5</v>
      </c>
      <c r="R858" s="398">
        <v>10</v>
      </c>
      <c r="S858" s="398">
        <v>7</v>
      </c>
      <c r="T858" s="398">
        <v>9</v>
      </c>
      <c r="U858" s="398">
        <v>7</v>
      </c>
      <c r="V858" s="398">
        <v>8</v>
      </c>
      <c r="W858" s="398">
        <v>7</v>
      </c>
      <c r="X858" s="398">
        <v>8</v>
      </c>
      <c r="Y858" s="416">
        <v>8</v>
      </c>
      <c r="Z858" s="398">
        <v>7</v>
      </c>
      <c r="AA858" s="398">
        <v>6</v>
      </c>
      <c r="AB858" s="1558">
        <v>5</v>
      </c>
      <c r="AC858" s="107">
        <f>AVERAGE(E858:AB858)</f>
        <v>6.833333333333333</v>
      </c>
      <c r="AD858" s="81"/>
      <c r="AE858" s="155"/>
      <c r="AF858" s="74"/>
      <c r="AI858" s="406"/>
      <c r="AJ858" s="15"/>
      <c r="AK858" s="15"/>
      <c r="AL858" s="15"/>
      <c r="AM858" s="15"/>
      <c r="AN858" s="406"/>
      <c r="AO858" s="406"/>
      <c r="AP858" s="406"/>
    </row>
    <row r="859" spans="1:42" ht="16.5" thickBot="1" x14ac:dyDescent="0.3">
      <c r="A859" s="3344"/>
      <c r="B859" s="3347"/>
      <c r="C859" s="126" t="s">
        <v>17</v>
      </c>
      <c r="D859" s="114"/>
      <c r="E859" s="318">
        <f t="shared" ref="E859:AB859" si="395">E857/E856</f>
        <v>0.56410256410255477</v>
      </c>
      <c r="F859" s="319">
        <f t="shared" si="395"/>
        <v>0.56521739130458293</v>
      </c>
      <c r="G859" s="319">
        <f t="shared" si="395"/>
        <v>0.57142857142846271</v>
      </c>
      <c r="H859" s="430">
        <f t="shared" si="395"/>
        <v>0.5714285714285352</v>
      </c>
      <c r="I859" s="319">
        <f t="shared" si="395"/>
        <v>0.53571428571426305</v>
      </c>
      <c r="J859" s="319">
        <f t="shared" si="395"/>
        <v>0.55882352941173397</v>
      </c>
      <c r="K859" s="319">
        <f t="shared" si="395"/>
        <v>0.57575757575756592</v>
      </c>
      <c r="L859" s="319">
        <f t="shared" si="395"/>
        <v>0.58974358974365049</v>
      </c>
      <c r="M859" s="319">
        <f t="shared" si="395"/>
        <v>0.54385964912279938</v>
      </c>
      <c r="N859" s="430">
        <f t="shared" si="395"/>
        <v>0.58974358974365049</v>
      </c>
      <c r="O859" s="319">
        <f t="shared" si="395"/>
        <v>0.55999999999996586</v>
      </c>
      <c r="P859" s="319">
        <f t="shared" si="395"/>
        <v>0.55882352941173397</v>
      </c>
      <c r="Q859" s="319">
        <f t="shared" si="395"/>
        <v>0.57142857142846271</v>
      </c>
      <c r="R859" s="319">
        <f t="shared" si="395"/>
        <v>0.5714285714286621</v>
      </c>
      <c r="S859" s="319">
        <f t="shared" si="395"/>
        <v>0.56410256410250337</v>
      </c>
      <c r="T859" s="319">
        <f t="shared" si="395"/>
        <v>0.54901960784312909</v>
      </c>
      <c r="U859" s="319">
        <f t="shared" si="395"/>
        <v>0.58974358974365049</v>
      </c>
      <c r="V859" s="319">
        <f t="shared" si="395"/>
        <v>0.55555555555554681</v>
      </c>
      <c r="W859" s="319">
        <f t="shared" si="395"/>
        <v>0.56410256410250337</v>
      </c>
      <c r="X859" s="319">
        <f t="shared" si="395"/>
        <v>0.57777777777783046</v>
      </c>
      <c r="Y859" s="430">
        <f>Y857/Y856</f>
        <v>0.55555555555554681</v>
      </c>
      <c r="Z859" s="319">
        <f t="shared" si="395"/>
        <v>0.56410256410250337</v>
      </c>
      <c r="AA859" s="319">
        <f t="shared" si="395"/>
        <v>0.55882352941173397</v>
      </c>
      <c r="AB859" s="874">
        <f t="shared" si="395"/>
        <v>0.57142857142878889</v>
      </c>
      <c r="AC859" s="502">
        <f>MAX(E859:AB859)</f>
        <v>0.58974358974365049</v>
      </c>
      <c r="AD859" s="93"/>
      <c r="AE859" s="94"/>
      <c r="AF859" s="505"/>
      <c r="AI859" s="406"/>
      <c r="AJ859" s="15"/>
      <c r="AK859" s="15"/>
      <c r="AL859" s="15"/>
      <c r="AM859" s="15"/>
      <c r="AN859" s="406"/>
      <c r="AO859" s="406"/>
      <c r="AP859" s="406"/>
    </row>
    <row r="860" spans="1:42" hidden="1" x14ac:dyDescent="0.25">
      <c r="A860" s="1869"/>
      <c r="B860" s="1866"/>
      <c r="C860" s="504" t="s">
        <v>116</v>
      </c>
      <c r="D860" s="113">
        <v>18.71</v>
      </c>
      <c r="E860" s="2593">
        <v>18.748999999999999</v>
      </c>
      <c r="F860" s="203">
        <v>18.771999999999998</v>
      </c>
      <c r="G860" s="203">
        <v>18.8</v>
      </c>
      <c r="H860" s="413">
        <v>18.827999999999999</v>
      </c>
      <c r="I860" s="203">
        <v>18.856000000000002</v>
      </c>
      <c r="J860" s="203">
        <v>18.89</v>
      </c>
      <c r="K860" s="203">
        <v>18.922999999999998</v>
      </c>
      <c r="L860" s="203">
        <v>18.962</v>
      </c>
      <c r="M860" s="203">
        <v>19.018999999999998</v>
      </c>
      <c r="N860" s="413">
        <v>19.058</v>
      </c>
      <c r="O860" s="203">
        <v>19.108000000000001</v>
      </c>
      <c r="P860" s="203">
        <v>19.141999999999999</v>
      </c>
      <c r="Q860" s="203">
        <v>19.170000000000002</v>
      </c>
      <c r="R860" s="203">
        <v>19.225999999999999</v>
      </c>
      <c r="S860" s="203">
        <v>19.265000000000001</v>
      </c>
      <c r="T860" s="203">
        <v>19.315999999999999</v>
      </c>
      <c r="U860" s="203">
        <v>19.355</v>
      </c>
      <c r="V860" s="203">
        <v>19.399999999999999</v>
      </c>
      <c r="W860" s="203">
        <v>19.439</v>
      </c>
      <c r="X860" s="203">
        <v>19.484000000000002</v>
      </c>
      <c r="Y860" s="413">
        <v>19.529</v>
      </c>
      <c r="Z860" s="203">
        <v>19.568000000000001</v>
      </c>
      <c r="AA860" s="203">
        <v>19.602</v>
      </c>
      <c r="AB860" s="330">
        <v>19.63</v>
      </c>
      <c r="AC860" s="113"/>
      <c r="AD860" s="2593"/>
      <c r="AE860" s="203"/>
      <c r="AF860" s="95"/>
      <c r="AI860" s="406"/>
      <c r="AJ860" s="15"/>
      <c r="AK860" s="15"/>
      <c r="AL860" s="15"/>
      <c r="AM860" s="15"/>
      <c r="AN860" s="406"/>
      <c r="AO860" s="406"/>
      <c r="AP860" s="406"/>
    </row>
    <row r="861" spans="1:42" hidden="1" x14ac:dyDescent="0.25">
      <c r="A861" s="1870"/>
      <c r="B861" s="1867"/>
      <c r="C861" s="124" t="s">
        <v>117</v>
      </c>
      <c r="D861" s="108">
        <v>62.68</v>
      </c>
      <c r="E861" s="81">
        <v>62.701999999999998</v>
      </c>
      <c r="F861" s="155">
        <v>62.715000000000003</v>
      </c>
      <c r="G861" s="155">
        <v>62.731000000000002</v>
      </c>
      <c r="H861" s="412">
        <v>62.747</v>
      </c>
      <c r="I861" s="155">
        <v>62.762</v>
      </c>
      <c r="J861" s="155">
        <v>62.780999999999999</v>
      </c>
      <c r="K861" s="155">
        <v>62.8</v>
      </c>
      <c r="L861" s="155">
        <v>62.823</v>
      </c>
      <c r="M861" s="155">
        <v>62.853999999999999</v>
      </c>
      <c r="N861" s="412">
        <v>62.877000000000002</v>
      </c>
      <c r="O861" s="155">
        <v>62.905000000000001</v>
      </c>
      <c r="P861" s="155">
        <v>62.923999999999999</v>
      </c>
      <c r="Q861" s="155">
        <v>62.94</v>
      </c>
      <c r="R861" s="155">
        <v>62.972000000000001</v>
      </c>
      <c r="S861" s="155">
        <v>62.994</v>
      </c>
      <c r="T861" s="155">
        <v>63.021999999999998</v>
      </c>
      <c r="U861" s="155">
        <v>63.045000000000002</v>
      </c>
      <c r="V861" s="155">
        <v>63.07</v>
      </c>
      <c r="W861" s="155">
        <v>63.091999999999999</v>
      </c>
      <c r="X861" s="155">
        <v>63.118000000000002</v>
      </c>
      <c r="Y861" s="412">
        <v>63.143000000000001</v>
      </c>
      <c r="Z861" s="155">
        <v>63.164999999999999</v>
      </c>
      <c r="AA861" s="155">
        <v>63.183999999999997</v>
      </c>
      <c r="AB861" s="317">
        <v>63.2</v>
      </c>
      <c r="AC861" s="108"/>
      <c r="AD861" s="81"/>
      <c r="AE861" s="155"/>
      <c r="AF861" s="74"/>
      <c r="AI861" s="406"/>
      <c r="AJ861" s="15"/>
      <c r="AK861" s="15"/>
      <c r="AL861" s="15"/>
      <c r="AM861" s="15"/>
      <c r="AN861" s="406"/>
      <c r="AO861" s="406"/>
      <c r="AP861" s="406"/>
    </row>
    <row r="862" spans="1:42" ht="16.5" thickBot="1" x14ac:dyDescent="0.3">
      <c r="A862" s="3339" t="s">
        <v>42</v>
      </c>
      <c r="B862" s="3340"/>
      <c r="C862" s="3341"/>
      <c r="D862" s="114"/>
      <c r="E862" s="178">
        <f>SQRT(E856*E856+E857*E857)/E827/1.73</f>
        <v>7.3600350142958639</v>
      </c>
      <c r="F862" s="179">
        <f t="shared" ref="F862:AB862" si="396">SQRT(F856*F856+F857*F857)/F827/1.73</f>
        <v>4.4137274261164938</v>
      </c>
      <c r="G862" s="179">
        <f t="shared" si="396"/>
        <v>5.3875891264651798</v>
      </c>
      <c r="H862" s="419">
        <f t="shared" si="396"/>
        <v>5.3720629330166396</v>
      </c>
      <c r="I862" s="179">
        <f t="shared" si="396"/>
        <v>5.2863147263276655</v>
      </c>
      <c r="J862" s="179">
        <f t="shared" si="396"/>
        <v>6.5446774076319301</v>
      </c>
      <c r="K862" s="179">
        <f t="shared" si="396"/>
        <v>6.4296703788434906</v>
      </c>
      <c r="L862" s="179">
        <f t="shared" si="396"/>
        <v>7.6302138038541285</v>
      </c>
      <c r="M862" s="179">
        <f t="shared" si="396"/>
        <v>10.987939078875463</v>
      </c>
      <c r="N862" s="419">
        <f t="shared" si="396"/>
        <v>7.491879774967459</v>
      </c>
      <c r="O862" s="179">
        <f t="shared" si="396"/>
        <v>9.4913949231623942</v>
      </c>
      <c r="P862" s="179">
        <f t="shared" si="396"/>
        <v>6.500584297089655</v>
      </c>
      <c r="Q862" s="179">
        <f t="shared" si="396"/>
        <v>5.3772283781450536</v>
      </c>
      <c r="R862" s="179">
        <f t="shared" si="396"/>
        <v>10.879995162005114</v>
      </c>
      <c r="S862" s="179">
        <f t="shared" si="396"/>
        <v>7.531364636355649</v>
      </c>
      <c r="T862" s="179">
        <f t="shared" si="396"/>
        <v>9.7668421004795576</v>
      </c>
      <c r="U862" s="179">
        <f t="shared" si="396"/>
        <v>7.556775749919054</v>
      </c>
      <c r="V862" s="179">
        <f t="shared" si="396"/>
        <v>8.6166476284284883</v>
      </c>
      <c r="W862" s="179">
        <f t="shared" si="396"/>
        <v>7.4518588676417226</v>
      </c>
      <c r="X862" s="179">
        <f t="shared" si="396"/>
        <v>8.5668606739843121</v>
      </c>
      <c r="Y862" s="419">
        <f>SQRT(Y856*Y856+Y857*Y857)/Y827/1.73</f>
        <v>8.5098636254069717</v>
      </c>
      <c r="Z862" s="179">
        <f t="shared" si="396"/>
        <v>7.4021324500311483</v>
      </c>
      <c r="AA862" s="179">
        <f t="shared" si="396"/>
        <v>6.4943337352655304</v>
      </c>
      <c r="AB862" s="180">
        <f t="shared" si="396"/>
        <v>5.3412774720830303</v>
      </c>
      <c r="AC862" s="109">
        <f>AVERAGE(E862:AB862)</f>
        <v>7.3496362237663346</v>
      </c>
      <c r="AD862" s="78">
        <f>(AC858-AC862)/AC858</f>
        <v>-7.5556520551170972E-2</v>
      </c>
      <c r="AE862" s="79"/>
      <c r="AF862" s="80"/>
      <c r="AG862" s="15"/>
      <c r="AH862" s="15"/>
      <c r="AI862" s="15"/>
      <c r="AJ862" s="15"/>
      <c r="AK862" s="406"/>
      <c r="AL862" s="406"/>
      <c r="AM862" s="406"/>
      <c r="AN862" s="406"/>
      <c r="AO862" s="406"/>
      <c r="AP862" s="406"/>
    </row>
    <row r="863" spans="1:42" x14ac:dyDescent="0.25">
      <c r="A863" s="3342" t="s">
        <v>47</v>
      </c>
      <c r="B863" s="3345" t="s">
        <v>150</v>
      </c>
      <c r="C863" s="121" t="s">
        <v>13</v>
      </c>
      <c r="D863" s="113" t="s">
        <v>115</v>
      </c>
      <c r="E863" s="307">
        <f t="shared" ref="E863:AB863" si="397">(E867-D867)*$AE863*$AF863</f>
        <v>52.000000000006708</v>
      </c>
      <c r="F863" s="71">
        <f t="shared" si="397"/>
        <v>49.999999999997158</v>
      </c>
      <c r="G863" s="71">
        <f t="shared" si="397"/>
        <v>52.000000000006708</v>
      </c>
      <c r="H863" s="414">
        <f t="shared" si="397"/>
        <v>51.999999999992497</v>
      </c>
      <c r="I863" s="71">
        <f t="shared" si="397"/>
        <v>67.99999999999784</v>
      </c>
      <c r="J863" s="71">
        <f t="shared" si="397"/>
        <v>67.99999999999784</v>
      </c>
      <c r="K863" s="71">
        <f t="shared" si="397"/>
        <v>52.000000000006708</v>
      </c>
      <c r="L863" s="71">
        <f t="shared" si="397"/>
        <v>67.99999999999784</v>
      </c>
      <c r="M863" s="71">
        <f t="shared" si="397"/>
        <v>102.00000000000387</v>
      </c>
      <c r="N863" s="414">
        <f t="shared" si="397"/>
        <v>85.999999999998522</v>
      </c>
      <c r="O863" s="71">
        <f t="shared" si="397"/>
        <v>102.00000000000387</v>
      </c>
      <c r="P863" s="71">
        <f t="shared" si="397"/>
        <v>103.9999999999992</v>
      </c>
      <c r="Q863" s="71">
        <f t="shared" si="397"/>
        <v>102.00000000000387</v>
      </c>
      <c r="R863" s="71">
        <f t="shared" si="397"/>
        <v>85.999999999998522</v>
      </c>
      <c r="S863" s="71">
        <f t="shared" si="397"/>
        <v>85.999999999998522</v>
      </c>
      <c r="T863" s="71">
        <f t="shared" si="397"/>
        <v>85.999999999998522</v>
      </c>
      <c r="U863" s="71">
        <f t="shared" si="397"/>
        <v>67.99999999999784</v>
      </c>
      <c r="V863" s="71">
        <f t="shared" si="397"/>
        <v>67.99999999999784</v>
      </c>
      <c r="W863" s="71">
        <f t="shared" si="397"/>
        <v>52.000000000006708</v>
      </c>
      <c r="X863" s="71">
        <f t="shared" si="397"/>
        <v>49.999999999997158</v>
      </c>
      <c r="Y863" s="414">
        <f>(Y867-X867)*$AE863*$AF863</f>
        <v>51.999999999992497</v>
      </c>
      <c r="Z863" s="71">
        <f>(Z867-Y867)*$AE863*$AF863</f>
        <v>52.000000000006708</v>
      </c>
      <c r="AA863" s="71">
        <f t="shared" si="397"/>
        <v>49.999999999997158</v>
      </c>
      <c r="AB863" s="72">
        <f t="shared" si="397"/>
        <v>52.000000000006708</v>
      </c>
      <c r="AC863" s="106">
        <f>SUM(E863:AB863)</f>
        <v>1660.0000000000109</v>
      </c>
      <c r="AD863" s="2593"/>
      <c r="AE863" s="203">
        <v>100</v>
      </c>
      <c r="AF863" s="95">
        <v>20</v>
      </c>
      <c r="AI863" s="406"/>
      <c r="AJ863" s="14"/>
      <c r="AK863" s="14"/>
      <c r="AL863" s="15"/>
      <c r="AM863" s="14"/>
      <c r="AN863" s="406"/>
      <c r="AO863" s="406"/>
      <c r="AP863" s="406"/>
    </row>
    <row r="864" spans="1:42" x14ac:dyDescent="0.25">
      <c r="A864" s="3343"/>
      <c r="B864" s="3346"/>
      <c r="C864" s="123" t="s">
        <v>14</v>
      </c>
      <c r="D864" s="108" t="s">
        <v>115</v>
      </c>
      <c r="E864" s="308">
        <f t="shared" ref="E864:AB864" si="398">(E868-D868)*$AE863*$AF863</f>
        <v>18.000000000000682</v>
      </c>
      <c r="F864" s="309">
        <f t="shared" si="398"/>
        <v>20.000000000003126</v>
      </c>
      <c r="G864" s="309">
        <f t="shared" si="398"/>
        <v>18.000000000000682</v>
      </c>
      <c r="H864" s="415">
        <f t="shared" si="398"/>
        <v>18.000000000000682</v>
      </c>
      <c r="I864" s="309">
        <f t="shared" si="398"/>
        <v>24.000000000000909</v>
      </c>
      <c r="J864" s="309">
        <f t="shared" si="398"/>
        <v>25.999999999996248</v>
      </c>
      <c r="K864" s="309">
        <f t="shared" si="398"/>
        <v>18.000000000000682</v>
      </c>
      <c r="L864" s="309">
        <f t="shared" si="398"/>
        <v>26.000000000003354</v>
      </c>
      <c r="M864" s="309">
        <f t="shared" si="398"/>
        <v>35.999999999994259</v>
      </c>
      <c r="N864" s="415">
        <f t="shared" si="398"/>
        <v>32.000000000003581</v>
      </c>
      <c r="O864" s="309">
        <f t="shared" si="398"/>
        <v>36.000000000001364</v>
      </c>
      <c r="P864" s="309">
        <f t="shared" si="398"/>
        <v>37.999999999996703</v>
      </c>
      <c r="Q864" s="309">
        <f t="shared" si="398"/>
        <v>36.000000000001364</v>
      </c>
      <c r="R864" s="309">
        <f t="shared" si="398"/>
        <v>31.999999999996476</v>
      </c>
      <c r="S864" s="309">
        <f t="shared" si="398"/>
        <v>30.000000000001137</v>
      </c>
      <c r="T864" s="309">
        <f t="shared" si="398"/>
        <v>32.000000000003581</v>
      </c>
      <c r="U864" s="309">
        <f t="shared" si="398"/>
        <v>24.000000000000909</v>
      </c>
      <c r="V864" s="309">
        <f t="shared" si="398"/>
        <v>23.999999999993804</v>
      </c>
      <c r="W864" s="309">
        <f t="shared" si="398"/>
        <v>20.000000000003126</v>
      </c>
      <c r="X864" s="309">
        <f t="shared" si="398"/>
        <v>18.000000000000682</v>
      </c>
      <c r="Y864" s="415">
        <f>(Y868-X868)*$AE863*$AF863</f>
        <v>18.000000000000682</v>
      </c>
      <c r="Z864" s="309">
        <f>(Z868-Y868)*$AE863*$AF863</f>
        <v>18.000000000000682</v>
      </c>
      <c r="AA864" s="309">
        <f t="shared" si="398"/>
        <v>19.999999999996021</v>
      </c>
      <c r="AB864" s="310">
        <f t="shared" si="398"/>
        <v>18.000000000000682</v>
      </c>
      <c r="AC864" s="107">
        <f>SUM(E864:AB864)</f>
        <v>600.00000000000148</v>
      </c>
      <c r="AD864" s="81"/>
      <c r="AE864" s="155"/>
      <c r="AF864" s="74"/>
      <c r="AI864" s="406"/>
      <c r="AJ864" s="478"/>
      <c r="AK864" s="479"/>
      <c r="AL864" s="478"/>
      <c r="AM864" s="15"/>
      <c r="AN864" s="406"/>
      <c r="AO864" s="406"/>
      <c r="AP864" s="406"/>
    </row>
    <row r="865" spans="1:42" x14ac:dyDescent="0.25">
      <c r="A865" s="3343"/>
      <c r="B865" s="3346"/>
      <c r="C865" s="123" t="s">
        <v>15</v>
      </c>
      <c r="D865" s="108" t="s">
        <v>54</v>
      </c>
      <c r="E865" s="1557">
        <v>3</v>
      </c>
      <c r="F865" s="398">
        <v>3</v>
      </c>
      <c r="G865" s="398">
        <v>3</v>
      </c>
      <c r="H865" s="416">
        <v>3</v>
      </c>
      <c r="I865" s="398">
        <v>4</v>
      </c>
      <c r="J865" s="398">
        <v>4</v>
      </c>
      <c r="K865" s="398">
        <v>3</v>
      </c>
      <c r="L865" s="398">
        <v>4</v>
      </c>
      <c r="M865" s="398">
        <v>6</v>
      </c>
      <c r="N865" s="416">
        <v>5</v>
      </c>
      <c r="O865" s="398">
        <v>6</v>
      </c>
      <c r="P865" s="398">
        <v>6</v>
      </c>
      <c r="Q865" s="398">
        <v>6</v>
      </c>
      <c r="R865" s="398">
        <v>5</v>
      </c>
      <c r="S865" s="398">
        <v>5</v>
      </c>
      <c r="T865" s="398">
        <v>5</v>
      </c>
      <c r="U865" s="398">
        <v>4</v>
      </c>
      <c r="V865" s="398">
        <v>4</v>
      </c>
      <c r="W865" s="398">
        <v>3</v>
      </c>
      <c r="X865" s="398">
        <v>3</v>
      </c>
      <c r="Y865" s="416">
        <v>3</v>
      </c>
      <c r="Z865" s="398">
        <v>3</v>
      </c>
      <c r="AA865" s="398">
        <v>3</v>
      </c>
      <c r="AB865" s="1558">
        <v>3</v>
      </c>
      <c r="AC865" s="107">
        <f>AVERAGE(E865:AB865)</f>
        <v>4.041666666666667</v>
      </c>
      <c r="AD865" s="81"/>
      <c r="AE865" s="155"/>
      <c r="AF865" s="74"/>
      <c r="AI865" s="406"/>
      <c r="AJ865" s="15"/>
      <c r="AK865" s="15"/>
      <c r="AL865" s="15"/>
      <c r="AM865" s="15"/>
      <c r="AN865" s="406"/>
      <c r="AO865" s="406"/>
      <c r="AP865" s="406"/>
    </row>
    <row r="866" spans="1:42" ht="16.5" thickBot="1" x14ac:dyDescent="0.3">
      <c r="A866" s="3344"/>
      <c r="B866" s="3347"/>
      <c r="C866" s="126" t="s">
        <v>17</v>
      </c>
      <c r="D866" s="114"/>
      <c r="E866" s="318">
        <f t="shared" ref="E866:AB866" si="399">E864/E863</f>
        <v>0.34615384615381461</v>
      </c>
      <c r="F866" s="319">
        <f t="shared" si="399"/>
        <v>0.40000000000008529</v>
      </c>
      <c r="G866" s="319">
        <f t="shared" si="399"/>
        <v>0.34615384615381461</v>
      </c>
      <c r="H866" s="430">
        <f t="shared" si="399"/>
        <v>0.34615384615390921</v>
      </c>
      <c r="I866" s="319">
        <f t="shared" si="399"/>
        <v>0.35294117647061279</v>
      </c>
      <c r="J866" s="319">
        <f t="shared" si="399"/>
        <v>0.38235294117642754</v>
      </c>
      <c r="K866" s="319">
        <f t="shared" si="399"/>
        <v>0.34615384615381461</v>
      </c>
      <c r="L866" s="319">
        <f t="shared" si="399"/>
        <v>0.38235294117653207</v>
      </c>
      <c r="M866" s="319">
        <f t="shared" si="399"/>
        <v>0.35294117647051859</v>
      </c>
      <c r="N866" s="430">
        <f t="shared" si="399"/>
        <v>0.37209302325586197</v>
      </c>
      <c r="O866" s="319">
        <f t="shared" si="399"/>
        <v>0.35294117647058826</v>
      </c>
      <c r="P866" s="319">
        <f t="shared" si="399"/>
        <v>0.3653846153845865</v>
      </c>
      <c r="Q866" s="319">
        <f t="shared" si="399"/>
        <v>0.35294117647058826</v>
      </c>
      <c r="R866" s="319">
        <f t="shared" si="399"/>
        <v>0.37209302325577936</v>
      </c>
      <c r="S866" s="319">
        <f t="shared" si="399"/>
        <v>0.3488372093023448</v>
      </c>
      <c r="T866" s="319">
        <f t="shared" si="399"/>
        <v>0.37209302325586197</v>
      </c>
      <c r="U866" s="319">
        <f t="shared" si="399"/>
        <v>0.35294117647061279</v>
      </c>
      <c r="V866" s="319">
        <f t="shared" si="399"/>
        <v>0.35294117647050832</v>
      </c>
      <c r="W866" s="319">
        <f t="shared" si="399"/>
        <v>0.38461538461539513</v>
      </c>
      <c r="X866" s="319">
        <f t="shared" si="399"/>
        <v>0.36000000000003413</v>
      </c>
      <c r="Y866" s="430">
        <f>Y864/Y863</f>
        <v>0.34615384615390921</v>
      </c>
      <c r="Z866" s="319">
        <f t="shared" si="399"/>
        <v>0.34615384615381461</v>
      </c>
      <c r="AA866" s="319">
        <f t="shared" si="399"/>
        <v>0.39999999999994318</v>
      </c>
      <c r="AB866" s="874">
        <f t="shared" si="399"/>
        <v>0.34615384615381461</v>
      </c>
      <c r="AC866" s="502">
        <f>MAX(E866:AB866)</f>
        <v>0.40000000000008529</v>
      </c>
      <c r="AD866" s="93"/>
      <c r="AE866" s="94"/>
      <c r="AF866" s="505"/>
      <c r="AI866" s="406"/>
      <c r="AJ866" s="15"/>
      <c r="AK866" s="15"/>
      <c r="AL866" s="15"/>
      <c r="AM866" s="15"/>
      <c r="AN866" s="406"/>
      <c r="AO866" s="406"/>
      <c r="AP866" s="406"/>
    </row>
    <row r="867" spans="1:42" hidden="1" x14ac:dyDescent="0.25">
      <c r="A867" s="1869"/>
      <c r="B867" s="1866"/>
      <c r="C867" s="504" t="s">
        <v>116</v>
      </c>
      <c r="D867" s="113">
        <v>54.05</v>
      </c>
      <c r="E867" s="2593">
        <v>54.076000000000001</v>
      </c>
      <c r="F867" s="203">
        <v>54.100999999999999</v>
      </c>
      <c r="G867" s="203">
        <v>54.127000000000002</v>
      </c>
      <c r="H867" s="413">
        <v>54.152999999999999</v>
      </c>
      <c r="I867" s="203">
        <v>54.186999999999998</v>
      </c>
      <c r="J867" s="203">
        <v>54.220999999999997</v>
      </c>
      <c r="K867" s="203">
        <v>54.247</v>
      </c>
      <c r="L867" s="203">
        <v>54.280999999999999</v>
      </c>
      <c r="M867" s="203">
        <v>54.332000000000001</v>
      </c>
      <c r="N867" s="413">
        <v>54.375</v>
      </c>
      <c r="O867" s="203">
        <v>54.426000000000002</v>
      </c>
      <c r="P867" s="203">
        <v>54.478000000000002</v>
      </c>
      <c r="Q867" s="203">
        <v>54.529000000000003</v>
      </c>
      <c r="R867" s="203">
        <v>54.572000000000003</v>
      </c>
      <c r="S867" s="203">
        <v>54.615000000000002</v>
      </c>
      <c r="T867" s="203">
        <v>54.658000000000001</v>
      </c>
      <c r="U867" s="203">
        <v>54.692</v>
      </c>
      <c r="V867" s="203">
        <v>54.725999999999999</v>
      </c>
      <c r="W867" s="203">
        <v>54.752000000000002</v>
      </c>
      <c r="X867" s="203">
        <v>54.777000000000001</v>
      </c>
      <c r="Y867" s="413">
        <v>54.802999999999997</v>
      </c>
      <c r="Z867" s="203">
        <v>54.829000000000001</v>
      </c>
      <c r="AA867" s="203">
        <v>54.853999999999999</v>
      </c>
      <c r="AB867" s="330">
        <v>54.88</v>
      </c>
      <c r="AC867" s="113"/>
      <c r="AD867" s="2593"/>
      <c r="AE867" s="203"/>
      <c r="AF867" s="95"/>
      <c r="AI867" s="406"/>
      <c r="AJ867" s="15"/>
      <c r="AK867" s="15"/>
      <c r="AL867" s="15"/>
      <c r="AM867" s="15"/>
      <c r="AN867" s="406"/>
      <c r="AO867" s="406"/>
      <c r="AP867" s="406"/>
    </row>
    <row r="868" spans="1:42" hidden="1" x14ac:dyDescent="0.25">
      <c r="A868" s="1870"/>
      <c r="B868" s="1867"/>
      <c r="C868" s="124" t="s">
        <v>117</v>
      </c>
      <c r="D868" s="108">
        <v>29.4</v>
      </c>
      <c r="E868" s="81">
        <v>29.408999999999999</v>
      </c>
      <c r="F868" s="155">
        <v>29.419</v>
      </c>
      <c r="G868" s="155">
        <v>29.428000000000001</v>
      </c>
      <c r="H868" s="412">
        <v>29.437000000000001</v>
      </c>
      <c r="I868" s="155">
        <v>29.449000000000002</v>
      </c>
      <c r="J868" s="155">
        <v>29.462</v>
      </c>
      <c r="K868" s="155">
        <v>29.471</v>
      </c>
      <c r="L868" s="155">
        <v>29.484000000000002</v>
      </c>
      <c r="M868" s="155">
        <v>29.501999999999999</v>
      </c>
      <c r="N868" s="412">
        <v>29.518000000000001</v>
      </c>
      <c r="O868" s="155">
        <v>29.536000000000001</v>
      </c>
      <c r="P868" s="155">
        <v>29.555</v>
      </c>
      <c r="Q868" s="155">
        <v>29.573</v>
      </c>
      <c r="R868" s="155">
        <v>29.588999999999999</v>
      </c>
      <c r="S868" s="155">
        <v>29.603999999999999</v>
      </c>
      <c r="T868" s="155">
        <v>29.62</v>
      </c>
      <c r="U868" s="155">
        <v>29.632000000000001</v>
      </c>
      <c r="V868" s="155">
        <v>29.643999999999998</v>
      </c>
      <c r="W868" s="155">
        <v>29.654</v>
      </c>
      <c r="X868" s="155">
        <v>29.663</v>
      </c>
      <c r="Y868" s="412">
        <v>29.672000000000001</v>
      </c>
      <c r="Z868" s="155">
        <v>29.681000000000001</v>
      </c>
      <c r="AA868" s="155">
        <v>29.690999999999999</v>
      </c>
      <c r="AB868" s="317">
        <v>29.7</v>
      </c>
      <c r="AC868" s="108"/>
      <c r="AD868" s="81"/>
      <c r="AE868" s="155"/>
      <c r="AF868" s="74"/>
      <c r="AI868" s="406"/>
      <c r="AJ868" s="15"/>
      <c r="AK868" s="15"/>
      <c r="AL868" s="15"/>
      <c r="AM868" s="15"/>
      <c r="AN868" s="406"/>
      <c r="AO868" s="406"/>
      <c r="AP868" s="406"/>
    </row>
    <row r="869" spans="1:42" ht="16.5" thickBot="1" x14ac:dyDescent="0.3">
      <c r="A869" s="3339" t="s">
        <v>42</v>
      </c>
      <c r="B869" s="3340"/>
      <c r="C869" s="3341"/>
      <c r="D869" s="114"/>
      <c r="E869" s="178">
        <f>SQRT(E863*E863+E864*E864)/E826/1.73</f>
        <v>3.0350828425626006</v>
      </c>
      <c r="F869" s="179">
        <f t="shared" ref="F869:AB869" si="400">SQRT(F863*F863+F864*F864)/F826/1.73</f>
        <v>2.9589467939594036</v>
      </c>
      <c r="G869" s="179">
        <f t="shared" si="400"/>
        <v>3.0379816800435586</v>
      </c>
      <c r="H869" s="419">
        <f t="shared" si="400"/>
        <v>3.0408860602340626</v>
      </c>
      <c r="I869" s="179">
        <f t="shared" si="400"/>
        <v>3.9849592451993301</v>
      </c>
      <c r="J869" s="179">
        <f t="shared" si="400"/>
        <v>4.0385374331710819</v>
      </c>
      <c r="K869" s="179">
        <f t="shared" si="400"/>
        <v>3.0761768075489422</v>
      </c>
      <c r="L869" s="179">
        <f t="shared" si="400"/>
        <v>4.0308007714218528</v>
      </c>
      <c r="M869" s="179">
        <f t="shared" si="400"/>
        <v>6.1058604059746111</v>
      </c>
      <c r="N869" s="419">
        <f t="shared" si="400"/>
        <v>5.0805349575684655</v>
      </c>
      <c r="O869" s="179">
        <f t="shared" si="400"/>
        <v>6.0061489488166542</v>
      </c>
      <c r="P869" s="179">
        <f t="shared" si="400"/>
        <v>6.072374125836582</v>
      </c>
      <c r="Q869" s="179">
        <f t="shared" si="400"/>
        <v>5.9152327868667332</v>
      </c>
      <c r="R869" s="179">
        <f t="shared" si="400"/>
        <v>5.0371115818626153</v>
      </c>
      <c r="S869" s="179">
        <f t="shared" si="400"/>
        <v>4.9998836406789628</v>
      </c>
      <c r="T869" s="179">
        <f t="shared" si="400"/>
        <v>5.0708207415884106</v>
      </c>
      <c r="U869" s="179">
        <f t="shared" si="400"/>
        <v>3.9472228887107006</v>
      </c>
      <c r="V869" s="179">
        <f t="shared" si="400"/>
        <v>3.9964212564509722</v>
      </c>
      <c r="W869" s="179">
        <f t="shared" si="400"/>
        <v>3.0935990354285763</v>
      </c>
      <c r="X869" s="179">
        <f t="shared" si="400"/>
        <v>2.9366660231845647</v>
      </c>
      <c r="Y869" s="419">
        <f>SQRT(Y863*Y863+Y864*Y864)/Y826/1.73</f>
        <v>3.05842963365849</v>
      </c>
      <c r="Z869" s="179">
        <f t="shared" si="400"/>
        <v>3.0613732617955782</v>
      </c>
      <c r="AA869" s="179">
        <f t="shared" si="400"/>
        <v>2.9844794125073251</v>
      </c>
      <c r="AB869" s="180">
        <f t="shared" si="400"/>
        <v>3.0379816800435586</v>
      </c>
      <c r="AC869" s="109">
        <f>AVERAGE(E869:AB869)</f>
        <v>4.066979667296402</v>
      </c>
      <c r="AD869" s="78">
        <f>(AC865-AC869)/AC865</f>
        <v>-6.263010465089089E-3</v>
      </c>
      <c r="AE869" s="79"/>
      <c r="AF869" s="80"/>
      <c r="AG869" s="15"/>
      <c r="AH869" s="15"/>
      <c r="AI869" s="15"/>
      <c r="AJ869" s="15"/>
      <c r="AK869" s="406"/>
      <c r="AL869" s="406"/>
      <c r="AM869" s="406"/>
      <c r="AN869" s="406"/>
      <c r="AO869" s="406"/>
      <c r="AP869" s="406"/>
    </row>
    <row r="870" spans="1:42" x14ac:dyDescent="0.25">
      <c r="A870" s="3342" t="s">
        <v>27</v>
      </c>
      <c r="B870" s="3345" t="s">
        <v>124</v>
      </c>
      <c r="C870" s="121" t="s">
        <v>13</v>
      </c>
      <c r="D870" s="113" t="s">
        <v>115</v>
      </c>
      <c r="E870" s="307">
        <f t="shared" ref="E870:AB870" si="401">(E874-D874)*$AE870*$AF870</f>
        <v>579.99999999998408</v>
      </c>
      <c r="F870" s="71">
        <f t="shared" si="401"/>
        <v>600.00000000002274</v>
      </c>
      <c r="G870" s="71">
        <f t="shared" si="401"/>
        <v>563.99999999996453</v>
      </c>
      <c r="H870" s="414">
        <f t="shared" si="401"/>
        <v>632.000000000005</v>
      </c>
      <c r="I870" s="71">
        <f t="shared" si="401"/>
        <v>664.00000000004411</v>
      </c>
      <c r="J870" s="71">
        <f t="shared" si="401"/>
        <v>699.99999999998863</v>
      </c>
      <c r="K870" s="71">
        <f t="shared" si="401"/>
        <v>975.99999999999909</v>
      </c>
      <c r="L870" s="71">
        <f t="shared" si="401"/>
        <v>1091.9999999999845</v>
      </c>
      <c r="M870" s="71">
        <f t="shared" si="401"/>
        <v>1384.0000000000146</v>
      </c>
      <c r="N870" s="414">
        <f t="shared" si="401"/>
        <v>1264.00000000001</v>
      </c>
      <c r="O870" s="71">
        <f t="shared" si="401"/>
        <v>1263.9999999999532</v>
      </c>
      <c r="P870" s="71">
        <f t="shared" si="401"/>
        <v>1128.0000000000427</v>
      </c>
      <c r="Q870" s="71">
        <f t="shared" si="401"/>
        <v>1144.0000000000055</v>
      </c>
      <c r="R870" s="71">
        <f t="shared" si="401"/>
        <v>1147.9999999999677</v>
      </c>
      <c r="S870" s="71">
        <f t="shared" si="401"/>
        <v>1024.0000000000009</v>
      </c>
      <c r="T870" s="71">
        <f t="shared" si="401"/>
        <v>1264.00000000001</v>
      </c>
      <c r="U870" s="71">
        <f t="shared" si="401"/>
        <v>1112.0000000000232</v>
      </c>
      <c r="V870" s="71">
        <f t="shared" si="401"/>
        <v>1123.9999999999668</v>
      </c>
      <c r="W870" s="71">
        <f t="shared" si="401"/>
        <v>1096.0000000000036</v>
      </c>
      <c r="X870" s="71">
        <f t="shared" si="401"/>
        <v>1127.9999999999859</v>
      </c>
      <c r="Y870" s="414">
        <f>(Y874-X874)*$AE870*$AF870</f>
        <v>1092.0000000000414</v>
      </c>
      <c r="Z870" s="71">
        <f>(Z874-Y874)*$AE870*$AF870</f>
        <v>1060.0000000000023</v>
      </c>
      <c r="AA870" s="71">
        <f t="shared" si="401"/>
        <v>851.99999999997544</v>
      </c>
      <c r="AB870" s="72">
        <f t="shared" si="401"/>
        <v>668.00000000000637</v>
      </c>
      <c r="AC870" s="106">
        <f>SUM(E870:AB870)</f>
        <v>23560.000000000004</v>
      </c>
      <c r="AD870" s="2593"/>
      <c r="AE870" s="203">
        <v>100</v>
      </c>
      <c r="AF870" s="95">
        <v>40</v>
      </c>
      <c r="AI870" s="406"/>
      <c r="AJ870" s="14"/>
      <c r="AK870" s="14"/>
      <c r="AL870" s="15"/>
      <c r="AM870" s="14"/>
      <c r="AN870" s="406"/>
      <c r="AO870" s="406"/>
      <c r="AP870" s="406"/>
    </row>
    <row r="871" spans="1:42" x14ac:dyDescent="0.25">
      <c r="A871" s="3343"/>
      <c r="B871" s="3346"/>
      <c r="C871" s="123" t="s">
        <v>14</v>
      </c>
      <c r="D871" s="108" t="s">
        <v>151</v>
      </c>
      <c r="E871" s="308">
        <f t="shared" ref="E871:AB871" si="402">(E875-D875)*$AE870*$AF870</f>
        <v>243.99999999999977</v>
      </c>
      <c r="F871" s="309">
        <f t="shared" si="402"/>
        <v>247.99999999999045</v>
      </c>
      <c r="G871" s="309">
        <f t="shared" si="402"/>
        <v>236.00000000000421</v>
      </c>
      <c r="H871" s="415">
        <f t="shared" si="402"/>
        <v>263.99999999999579</v>
      </c>
      <c r="I871" s="309">
        <f t="shared" si="402"/>
        <v>280.00000000000114</v>
      </c>
      <c r="J871" s="309">
        <f t="shared" si="402"/>
        <v>292.00000000000159</v>
      </c>
      <c r="K871" s="309">
        <f t="shared" si="402"/>
        <v>403.99999999999636</v>
      </c>
      <c r="L871" s="309">
        <f t="shared" si="402"/>
        <v>460.00000000000796</v>
      </c>
      <c r="M871" s="309">
        <f t="shared" si="402"/>
        <v>575.99999999999341</v>
      </c>
      <c r="N871" s="415">
        <f t="shared" si="402"/>
        <v>528.0000000000058</v>
      </c>
      <c r="O871" s="309">
        <f t="shared" si="402"/>
        <v>527.99999999999159</v>
      </c>
      <c r="P871" s="309">
        <f t="shared" si="402"/>
        <v>472.00000000000841</v>
      </c>
      <c r="Q871" s="309">
        <f t="shared" si="402"/>
        <v>475.99999999999909</v>
      </c>
      <c r="R871" s="309">
        <f t="shared" si="402"/>
        <v>480.00000000000398</v>
      </c>
      <c r="S871" s="309">
        <f t="shared" si="402"/>
        <v>427.99999999999727</v>
      </c>
      <c r="T871" s="309">
        <f t="shared" si="402"/>
        <v>527.99999999999159</v>
      </c>
      <c r="U871" s="309">
        <f t="shared" si="402"/>
        <v>464.00000000001285</v>
      </c>
      <c r="V871" s="309">
        <f t="shared" si="402"/>
        <v>471.9999999999942</v>
      </c>
      <c r="W871" s="309">
        <f t="shared" si="402"/>
        <v>456.00000000000307</v>
      </c>
      <c r="X871" s="309">
        <f t="shared" si="402"/>
        <v>467.99999999998931</v>
      </c>
      <c r="Y871" s="415">
        <f>(Y875-X875)*$AE870*$AF870</f>
        <v>460.00000000000796</v>
      </c>
      <c r="Z871" s="309">
        <f>(Z875-Y875)*$AE870*$AF870</f>
        <v>439.99999999999773</v>
      </c>
      <c r="AA871" s="309">
        <f t="shared" si="402"/>
        <v>355.99999999999454</v>
      </c>
      <c r="AB871" s="310">
        <f t="shared" si="402"/>
        <v>280.00000000000114</v>
      </c>
      <c r="AC871" s="107">
        <f>SUM(E871:AB871)</f>
        <v>9839.9999999999891</v>
      </c>
      <c r="AD871" s="81"/>
      <c r="AE871" s="155"/>
      <c r="AF871" s="74"/>
      <c r="AI871" s="406"/>
      <c r="AJ871" s="478"/>
      <c r="AK871" s="479"/>
      <c r="AL871" s="478"/>
      <c r="AM871" s="15"/>
      <c r="AN871" s="406"/>
      <c r="AO871" s="406"/>
      <c r="AP871" s="406"/>
    </row>
    <row r="872" spans="1:42" x14ac:dyDescent="0.25">
      <c r="A872" s="3343"/>
      <c r="B872" s="3346"/>
      <c r="C872" s="123" t="s">
        <v>15</v>
      </c>
      <c r="D872" s="108" t="s">
        <v>54</v>
      </c>
      <c r="E872" s="1557">
        <v>34</v>
      </c>
      <c r="F872" s="398">
        <v>35</v>
      </c>
      <c r="G872" s="398">
        <v>33</v>
      </c>
      <c r="H872" s="416">
        <v>37</v>
      </c>
      <c r="I872" s="398">
        <v>39</v>
      </c>
      <c r="J872" s="398">
        <v>41</v>
      </c>
      <c r="K872" s="398">
        <v>57</v>
      </c>
      <c r="L872" s="398">
        <v>64</v>
      </c>
      <c r="M872" s="398">
        <v>81</v>
      </c>
      <c r="N872" s="416">
        <v>74</v>
      </c>
      <c r="O872" s="398">
        <v>74</v>
      </c>
      <c r="P872" s="398">
        <v>66</v>
      </c>
      <c r="Q872" s="398">
        <v>67</v>
      </c>
      <c r="R872" s="398">
        <v>67</v>
      </c>
      <c r="S872" s="398">
        <v>60</v>
      </c>
      <c r="T872" s="398">
        <v>74</v>
      </c>
      <c r="U872" s="398">
        <v>65</v>
      </c>
      <c r="V872" s="398">
        <v>66</v>
      </c>
      <c r="W872" s="398">
        <v>64</v>
      </c>
      <c r="X872" s="398">
        <v>66</v>
      </c>
      <c r="Y872" s="416">
        <v>64</v>
      </c>
      <c r="Z872" s="398">
        <v>62</v>
      </c>
      <c r="AA872" s="398">
        <v>50</v>
      </c>
      <c r="AB872" s="1558">
        <v>39</v>
      </c>
      <c r="AC872" s="107">
        <f>AVERAGE(E872:AB872)</f>
        <v>57.458333333333336</v>
      </c>
      <c r="AD872" s="81"/>
      <c r="AE872" s="155"/>
      <c r="AF872" s="74"/>
      <c r="AI872" s="406"/>
      <c r="AJ872" s="15"/>
      <c r="AK872" s="15"/>
      <c r="AL872" s="15"/>
      <c r="AM872" s="15"/>
      <c r="AN872" s="406"/>
      <c r="AO872" s="406"/>
      <c r="AP872" s="406"/>
    </row>
    <row r="873" spans="1:42" ht="16.5" thickBot="1" x14ac:dyDescent="0.3">
      <c r="A873" s="3344"/>
      <c r="B873" s="3347"/>
      <c r="C873" s="126" t="s">
        <v>17</v>
      </c>
      <c r="D873" s="114"/>
      <c r="E873" s="318">
        <f t="shared" ref="E873:AB873" si="403">E871/E870</f>
        <v>0.42068965517242496</v>
      </c>
      <c r="F873" s="319">
        <f t="shared" si="403"/>
        <v>0.41333333333330174</v>
      </c>
      <c r="G873" s="319">
        <f t="shared" si="403"/>
        <v>0.41843971631209054</v>
      </c>
      <c r="H873" s="430">
        <f t="shared" si="403"/>
        <v>0.41772151898733179</v>
      </c>
      <c r="I873" s="319">
        <f t="shared" si="403"/>
        <v>0.42168674698792552</v>
      </c>
      <c r="J873" s="319">
        <f t="shared" si="403"/>
        <v>0.4171428571428662</v>
      </c>
      <c r="K873" s="319">
        <f t="shared" si="403"/>
        <v>0.41393442622950488</v>
      </c>
      <c r="L873" s="319">
        <f t="shared" si="403"/>
        <v>0.42124542124543451</v>
      </c>
      <c r="M873" s="319">
        <f t="shared" si="403"/>
        <v>0.41618497109825675</v>
      </c>
      <c r="N873" s="430">
        <f t="shared" si="403"/>
        <v>0.41772151898734305</v>
      </c>
      <c r="O873" s="319">
        <f t="shared" si="403"/>
        <v>0.4177215189873506</v>
      </c>
      <c r="P873" s="319">
        <f t="shared" si="403"/>
        <v>0.41843971631204835</v>
      </c>
      <c r="Q873" s="319">
        <f t="shared" si="403"/>
        <v>0.41608391608391332</v>
      </c>
      <c r="R873" s="319">
        <f t="shared" si="403"/>
        <v>0.41811846689896992</v>
      </c>
      <c r="S873" s="319">
        <f t="shared" si="403"/>
        <v>0.41796874999999695</v>
      </c>
      <c r="T873" s="319">
        <f t="shared" si="403"/>
        <v>0.41772151898733179</v>
      </c>
      <c r="U873" s="319">
        <f t="shared" si="403"/>
        <v>0.41726618705036256</v>
      </c>
      <c r="V873" s="319">
        <f t="shared" si="403"/>
        <v>0.41992882562278305</v>
      </c>
      <c r="W873" s="319">
        <f t="shared" si="403"/>
        <v>0.41605839416058538</v>
      </c>
      <c r="X873" s="319">
        <f t="shared" si="403"/>
        <v>0.41489361702127231</v>
      </c>
      <c r="Y873" s="430">
        <f>Y871/Y870</f>
        <v>0.42124542124541259</v>
      </c>
      <c r="Z873" s="319">
        <f t="shared" si="403"/>
        <v>0.41509433962263848</v>
      </c>
      <c r="AA873" s="319">
        <f t="shared" si="403"/>
        <v>0.4178403755868601</v>
      </c>
      <c r="AB873" s="874">
        <f t="shared" si="403"/>
        <v>0.41916167664670428</v>
      </c>
      <c r="AC873" s="502">
        <f>MAX(E873:AB873)</f>
        <v>0.42168674698792552</v>
      </c>
      <c r="AD873" s="93"/>
      <c r="AE873" s="94"/>
      <c r="AF873" s="505"/>
      <c r="AI873" s="406"/>
      <c r="AJ873" s="15"/>
      <c r="AK873" s="15"/>
      <c r="AL873" s="15"/>
      <c r="AM873" s="15"/>
      <c r="AN873" s="406"/>
      <c r="AO873" s="406"/>
      <c r="AP873" s="406"/>
    </row>
    <row r="874" spans="1:42" hidden="1" x14ac:dyDescent="0.25">
      <c r="A874" s="1869"/>
      <c r="B874" s="1866"/>
      <c r="C874" s="504" t="s">
        <v>116</v>
      </c>
      <c r="D874" s="113">
        <v>68.67</v>
      </c>
      <c r="E874" s="2593">
        <v>68.814999999999998</v>
      </c>
      <c r="F874" s="203">
        <v>68.965000000000003</v>
      </c>
      <c r="G874" s="203">
        <v>69.105999999999995</v>
      </c>
      <c r="H874" s="413">
        <v>69.263999999999996</v>
      </c>
      <c r="I874" s="203">
        <v>69.430000000000007</v>
      </c>
      <c r="J874" s="203">
        <v>69.605000000000004</v>
      </c>
      <c r="K874" s="203">
        <v>69.849000000000004</v>
      </c>
      <c r="L874" s="203">
        <v>70.122</v>
      </c>
      <c r="M874" s="203">
        <v>70.468000000000004</v>
      </c>
      <c r="N874" s="413">
        <v>70.784000000000006</v>
      </c>
      <c r="O874" s="203">
        <v>71.099999999999994</v>
      </c>
      <c r="P874" s="203">
        <v>71.382000000000005</v>
      </c>
      <c r="Q874" s="203">
        <v>71.668000000000006</v>
      </c>
      <c r="R874" s="203">
        <v>71.954999999999998</v>
      </c>
      <c r="S874" s="203">
        <v>72.210999999999999</v>
      </c>
      <c r="T874" s="203">
        <v>72.527000000000001</v>
      </c>
      <c r="U874" s="203">
        <v>72.805000000000007</v>
      </c>
      <c r="V874" s="203">
        <v>73.085999999999999</v>
      </c>
      <c r="W874" s="203">
        <v>73.36</v>
      </c>
      <c r="X874" s="203">
        <v>73.641999999999996</v>
      </c>
      <c r="Y874" s="413">
        <v>73.915000000000006</v>
      </c>
      <c r="Z874" s="203">
        <v>74.180000000000007</v>
      </c>
      <c r="AA874" s="203">
        <v>74.393000000000001</v>
      </c>
      <c r="AB874" s="330">
        <v>74.56</v>
      </c>
      <c r="AC874" s="113"/>
      <c r="AD874" s="2593"/>
      <c r="AE874" s="203"/>
      <c r="AF874" s="95"/>
      <c r="AI874" s="406"/>
      <c r="AJ874" s="15"/>
      <c r="AK874" s="15"/>
      <c r="AL874" s="15"/>
      <c r="AM874" s="15"/>
      <c r="AN874" s="406"/>
      <c r="AO874" s="406"/>
      <c r="AP874" s="406"/>
    </row>
    <row r="875" spans="1:42" hidden="1" x14ac:dyDescent="0.25">
      <c r="A875" s="1870"/>
      <c r="B875" s="1867"/>
      <c r="C875" s="124" t="s">
        <v>117</v>
      </c>
      <c r="D875" s="108">
        <v>26.94</v>
      </c>
      <c r="E875" s="81">
        <v>27.001000000000001</v>
      </c>
      <c r="F875" s="155">
        <v>27.062999999999999</v>
      </c>
      <c r="G875" s="155">
        <v>27.122</v>
      </c>
      <c r="H875" s="412">
        <v>27.187999999999999</v>
      </c>
      <c r="I875" s="155">
        <v>27.257999999999999</v>
      </c>
      <c r="J875" s="155">
        <v>27.331</v>
      </c>
      <c r="K875" s="155">
        <v>27.431999999999999</v>
      </c>
      <c r="L875" s="155">
        <v>27.547000000000001</v>
      </c>
      <c r="M875" s="155">
        <v>27.690999999999999</v>
      </c>
      <c r="N875" s="412">
        <v>27.823</v>
      </c>
      <c r="O875" s="155">
        <v>27.954999999999998</v>
      </c>
      <c r="P875" s="155">
        <v>28.073</v>
      </c>
      <c r="Q875" s="155">
        <v>28.192</v>
      </c>
      <c r="R875" s="155">
        <v>28.312000000000001</v>
      </c>
      <c r="S875" s="155">
        <v>28.419</v>
      </c>
      <c r="T875" s="155">
        <v>28.550999999999998</v>
      </c>
      <c r="U875" s="155">
        <v>28.667000000000002</v>
      </c>
      <c r="V875" s="155">
        <v>28.785</v>
      </c>
      <c r="W875" s="155">
        <v>28.899000000000001</v>
      </c>
      <c r="X875" s="155">
        <v>29.015999999999998</v>
      </c>
      <c r="Y875" s="412">
        <v>29.131</v>
      </c>
      <c r="Z875" s="155">
        <v>29.241</v>
      </c>
      <c r="AA875" s="155">
        <v>29.33</v>
      </c>
      <c r="AB875" s="317">
        <v>29.4</v>
      </c>
      <c r="AC875" s="108"/>
      <c r="AD875" s="81"/>
      <c r="AE875" s="155"/>
      <c r="AF875" s="74"/>
      <c r="AI875" s="406"/>
      <c r="AJ875" s="15"/>
      <c r="AK875" s="15"/>
      <c r="AL875" s="15"/>
      <c r="AM875" s="15"/>
      <c r="AN875" s="406"/>
      <c r="AO875" s="406"/>
      <c r="AP875" s="406"/>
    </row>
    <row r="876" spans="1:42" ht="16.5" thickBot="1" x14ac:dyDescent="0.3">
      <c r="A876" s="3339" t="s">
        <v>42</v>
      </c>
      <c r="B876" s="3340"/>
      <c r="C876" s="3341"/>
      <c r="D876" s="114"/>
      <c r="E876" s="178">
        <f>SQRT(E870*E870+E871*E871)/E826/1.73</f>
        <v>34.706043744717022</v>
      </c>
      <c r="F876" s="179">
        <f t="shared" ref="F876:AB876" si="404">SQRT(F870*F870+F871*F871)/F826/1.73</f>
        <v>35.672948531218758</v>
      </c>
      <c r="G876" s="179">
        <f t="shared" si="404"/>
        <v>33.753764525195621</v>
      </c>
      <c r="H876" s="419">
        <f t="shared" si="404"/>
        <v>37.84985208590561</v>
      </c>
      <c r="I876" s="179">
        <f t="shared" si="404"/>
        <v>39.822608207037426</v>
      </c>
      <c r="J876" s="179">
        <f t="shared" si="404"/>
        <v>42.074578726646116</v>
      </c>
      <c r="K876" s="179">
        <f t="shared" si="404"/>
        <v>59.050690421286191</v>
      </c>
      <c r="L876" s="179">
        <f t="shared" si="404"/>
        <v>65.606497107791455</v>
      </c>
      <c r="M876" s="179">
        <f t="shared" si="404"/>
        <v>84.620949771235985</v>
      </c>
      <c r="N876" s="419">
        <f t="shared" si="404"/>
        <v>75.844722762178989</v>
      </c>
      <c r="O876" s="179">
        <f t="shared" si="404"/>
        <v>76.063295450251204</v>
      </c>
      <c r="P876" s="179">
        <f t="shared" si="404"/>
        <v>67.059186827102195</v>
      </c>
      <c r="Q876" s="179">
        <f t="shared" si="404"/>
        <v>67.76059826270081</v>
      </c>
      <c r="R876" s="179">
        <f t="shared" si="404"/>
        <v>68.305180540263137</v>
      </c>
      <c r="S876" s="179">
        <f t="shared" si="404"/>
        <v>60.924023092824427</v>
      </c>
      <c r="T876" s="179">
        <f t="shared" si="404"/>
        <v>75.69970417181122</v>
      </c>
      <c r="U876" s="179">
        <f t="shared" si="404"/>
        <v>65.955247967535783</v>
      </c>
      <c r="V876" s="179">
        <f t="shared" si="404"/>
        <v>67.561980588983886</v>
      </c>
      <c r="W876" s="179">
        <f t="shared" si="404"/>
        <v>65.914670897015981</v>
      </c>
      <c r="X876" s="179">
        <f t="shared" si="404"/>
        <v>67.487050291223468</v>
      </c>
      <c r="Y876" s="419">
        <f>SQRT(Y870*Y870+Y871*Y871)/Y826/1.73</f>
        <v>65.858829788978184</v>
      </c>
      <c r="Z876" s="179">
        <f t="shared" si="404"/>
        <v>63.85048645219598</v>
      </c>
      <c r="AA876" s="179">
        <f t="shared" si="404"/>
        <v>51.17436234789276</v>
      </c>
      <c r="AB876" s="180">
        <f t="shared" si="404"/>
        <v>39.988148146148056</v>
      </c>
      <c r="AC876" s="109">
        <f>AVERAGE(E876:AB876)</f>
        <v>58.858559196172529</v>
      </c>
      <c r="AD876" s="78">
        <f>(AC872-AC876)/AC872</f>
        <v>-2.4369413131356508E-2</v>
      </c>
      <c r="AE876" s="79"/>
      <c r="AF876" s="80"/>
      <c r="AG876" s="15"/>
      <c r="AH876" s="15"/>
      <c r="AI876" s="15"/>
      <c r="AJ876" s="15"/>
      <c r="AK876" s="406"/>
      <c r="AL876" s="406"/>
      <c r="AM876" s="406"/>
      <c r="AN876" s="406"/>
      <c r="AO876" s="406"/>
      <c r="AP876" s="406"/>
    </row>
    <row r="877" spans="1:42" x14ac:dyDescent="0.25">
      <c r="A877" s="3343" t="s">
        <v>28</v>
      </c>
      <c r="B877" s="3346" t="s">
        <v>152</v>
      </c>
      <c r="C877" s="125" t="s">
        <v>13</v>
      </c>
      <c r="D877" s="122" t="s">
        <v>115</v>
      </c>
      <c r="E877" s="326">
        <f t="shared" ref="E877:AB877" si="405">(E881-D881)*$AE877*$AF877</f>
        <v>355.99999999999454</v>
      </c>
      <c r="F877" s="322">
        <f t="shared" si="405"/>
        <v>356.00000000000875</v>
      </c>
      <c r="G877" s="322">
        <f t="shared" si="405"/>
        <v>339.9999999999892</v>
      </c>
      <c r="H877" s="436">
        <f t="shared" si="405"/>
        <v>328.00000000000296</v>
      </c>
      <c r="I877" s="322">
        <f t="shared" si="405"/>
        <v>323.99999999999807</v>
      </c>
      <c r="J877" s="322">
        <f t="shared" si="405"/>
        <v>388.00000000000523</v>
      </c>
      <c r="K877" s="322">
        <f t="shared" si="405"/>
        <v>504.00000000000489</v>
      </c>
      <c r="L877" s="322">
        <f t="shared" si="405"/>
        <v>563.99999999999295</v>
      </c>
      <c r="M877" s="322">
        <f t="shared" si="405"/>
        <v>668.00000000000637</v>
      </c>
      <c r="N877" s="436">
        <f t="shared" si="405"/>
        <v>531.99999999999648</v>
      </c>
      <c r="O877" s="322">
        <f t="shared" si="405"/>
        <v>536.00000000000136</v>
      </c>
      <c r="P877" s="322">
        <f t="shared" si="405"/>
        <v>551.9999999999925</v>
      </c>
      <c r="Q877" s="322">
        <f t="shared" si="405"/>
        <v>504.00000000000489</v>
      </c>
      <c r="R877" s="322">
        <f t="shared" si="405"/>
        <v>531.99999999999648</v>
      </c>
      <c r="S877" s="322">
        <f t="shared" si="405"/>
        <v>584.00000000000318</v>
      </c>
      <c r="T877" s="322">
        <f t="shared" si="405"/>
        <v>599.99999999999432</v>
      </c>
      <c r="U877" s="322">
        <f t="shared" si="405"/>
        <v>536.00000000000136</v>
      </c>
      <c r="V877" s="322">
        <f t="shared" si="405"/>
        <v>615.99999999999966</v>
      </c>
      <c r="W877" s="322">
        <f t="shared" si="405"/>
        <v>600.00000000000853</v>
      </c>
      <c r="X877" s="322">
        <f t="shared" si="405"/>
        <v>664.00000000000148</v>
      </c>
      <c r="Y877" s="436">
        <f>(Y881-X881)*$AE877*$AF877</f>
        <v>567.99999999999784</v>
      </c>
      <c r="Z877" s="322">
        <f>(Z881-Y881)*$AE877*$AF877</f>
        <v>536.00000000000136</v>
      </c>
      <c r="AA877" s="322">
        <f t="shared" si="405"/>
        <v>487.99999999999955</v>
      </c>
      <c r="AB877" s="476">
        <f t="shared" si="405"/>
        <v>403.99999999999636</v>
      </c>
      <c r="AC877" s="134">
        <f>SUM(E877:AB877)</f>
        <v>12080.000000000002</v>
      </c>
      <c r="AD877" s="2593"/>
      <c r="AE877" s="203">
        <v>100</v>
      </c>
      <c r="AF877" s="95">
        <v>40</v>
      </c>
      <c r="AI877" s="406"/>
      <c r="AJ877" s="14"/>
      <c r="AK877" s="14"/>
      <c r="AL877" s="15"/>
      <c r="AM877" s="14"/>
      <c r="AN877" s="406"/>
      <c r="AO877" s="406"/>
      <c r="AP877" s="406"/>
    </row>
    <row r="878" spans="1:42" x14ac:dyDescent="0.25">
      <c r="A878" s="3343"/>
      <c r="B878" s="3346"/>
      <c r="C878" s="123" t="s">
        <v>14</v>
      </c>
      <c r="D878" s="108" t="s">
        <v>115</v>
      </c>
      <c r="E878" s="308">
        <f t="shared" ref="E878:AB878" si="406">(E882-D882)*$AE877*$AF877</f>
        <v>208.00000000002683</v>
      </c>
      <c r="F878" s="309">
        <f t="shared" si="406"/>
        <v>211.99999999998909</v>
      </c>
      <c r="G878" s="309">
        <f t="shared" si="406"/>
        <v>195.99999999996953</v>
      </c>
      <c r="H878" s="415">
        <f t="shared" si="406"/>
        <v>192.00000000000728</v>
      </c>
      <c r="I878" s="309">
        <f t="shared" si="406"/>
        <v>187.99999999998818</v>
      </c>
      <c r="J878" s="309">
        <f t="shared" si="406"/>
        <v>228.00000000000864</v>
      </c>
      <c r="K878" s="309">
        <f t="shared" si="406"/>
        <v>295.99999999999227</v>
      </c>
      <c r="L878" s="309">
        <f t="shared" si="406"/>
        <v>332.00000000005048</v>
      </c>
      <c r="M878" s="309">
        <f t="shared" si="406"/>
        <v>391.99999999999591</v>
      </c>
      <c r="N878" s="415">
        <f t="shared" si="406"/>
        <v>311.99999999995498</v>
      </c>
      <c r="O878" s="309">
        <f t="shared" si="406"/>
        <v>316.00000000003092</v>
      </c>
      <c r="P878" s="309">
        <f t="shared" si="406"/>
        <v>319.99999999999318</v>
      </c>
      <c r="Q878" s="309">
        <f t="shared" si="406"/>
        <v>295.99999999999227</v>
      </c>
      <c r="R878" s="309">
        <f t="shared" si="406"/>
        <v>312.00000000001182</v>
      </c>
      <c r="S878" s="309">
        <f t="shared" si="406"/>
        <v>343.99999999999409</v>
      </c>
      <c r="T878" s="309">
        <f t="shared" si="406"/>
        <v>351.99999999997544</v>
      </c>
      <c r="U878" s="309">
        <f t="shared" si="406"/>
        <v>312.00000000001182</v>
      </c>
      <c r="V878" s="309">
        <f t="shared" si="406"/>
        <v>360.00000000001364</v>
      </c>
      <c r="W878" s="309">
        <f t="shared" si="406"/>
        <v>351.99999999997544</v>
      </c>
      <c r="X878" s="309">
        <f t="shared" si="406"/>
        <v>392.00000000005275</v>
      </c>
      <c r="Y878" s="415">
        <f>(Y882-X882)*$AE877*$AF877</f>
        <v>331.99999999999363</v>
      </c>
      <c r="Z878" s="309">
        <f>(Z882-Y882)*$AE877*$AF877</f>
        <v>311.99999999995498</v>
      </c>
      <c r="AA878" s="309">
        <f t="shared" si="406"/>
        <v>288.00000000001091</v>
      </c>
      <c r="AB878" s="310">
        <f t="shared" si="406"/>
        <v>235.99999999999</v>
      </c>
      <c r="AC878" s="107">
        <f>SUM(E878:AB878)</f>
        <v>7079.9999999999845</v>
      </c>
      <c r="AD878" s="81"/>
      <c r="AE878" s="155"/>
      <c r="AF878" s="74"/>
      <c r="AI878" s="406"/>
      <c r="AJ878" s="478"/>
      <c r="AK878" s="479"/>
      <c r="AL878" s="478"/>
      <c r="AM878" s="15"/>
      <c r="AN878" s="406"/>
      <c r="AO878" s="406"/>
      <c r="AP878" s="406"/>
    </row>
    <row r="879" spans="1:42" x14ac:dyDescent="0.25">
      <c r="A879" s="3343"/>
      <c r="B879" s="3346"/>
      <c r="C879" s="123" t="s">
        <v>15</v>
      </c>
      <c r="D879" s="108" t="s">
        <v>54</v>
      </c>
      <c r="E879" s="1557">
        <v>22</v>
      </c>
      <c r="F879" s="398">
        <v>22</v>
      </c>
      <c r="G879" s="398">
        <v>21</v>
      </c>
      <c r="H879" s="416">
        <v>20</v>
      </c>
      <c r="I879" s="398">
        <v>20</v>
      </c>
      <c r="J879" s="398">
        <v>24</v>
      </c>
      <c r="K879" s="398">
        <v>31</v>
      </c>
      <c r="L879" s="398">
        <v>35</v>
      </c>
      <c r="M879" s="398">
        <v>41</v>
      </c>
      <c r="N879" s="416">
        <v>33</v>
      </c>
      <c r="O879" s="398">
        <v>33</v>
      </c>
      <c r="P879" s="398">
        <v>34</v>
      </c>
      <c r="Q879" s="398">
        <v>31</v>
      </c>
      <c r="R879" s="398">
        <v>33</v>
      </c>
      <c r="S879" s="398">
        <v>36</v>
      </c>
      <c r="T879" s="398">
        <v>37</v>
      </c>
      <c r="U879" s="398">
        <v>33</v>
      </c>
      <c r="V879" s="398">
        <v>38</v>
      </c>
      <c r="W879" s="398">
        <v>37</v>
      </c>
      <c r="X879" s="398">
        <v>41</v>
      </c>
      <c r="Y879" s="416">
        <v>35</v>
      </c>
      <c r="Z879" s="398">
        <v>33</v>
      </c>
      <c r="AA879" s="398">
        <v>30</v>
      </c>
      <c r="AB879" s="1558">
        <v>25</v>
      </c>
      <c r="AC879" s="107">
        <f>AVERAGE(E879:AB879)</f>
        <v>31.041666666666668</v>
      </c>
      <c r="AD879" s="81"/>
      <c r="AE879" s="155"/>
      <c r="AF879" s="74"/>
      <c r="AI879" s="406"/>
      <c r="AJ879" s="15"/>
      <c r="AK879" s="15"/>
      <c r="AL879" s="15"/>
      <c r="AM879" s="15"/>
      <c r="AN879" s="406"/>
      <c r="AO879" s="406"/>
      <c r="AP879" s="406"/>
    </row>
    <row r="880" spans="1:42" x14ac:dyDescent="0.25">
      <c r="A880" s="3343"/>
      <c r="B880" s="3346"/>
      <c r="C880" s="500" t="s">
        <v>17</v>
      </c>
      <c r="D880" s="128"/>
      <c r="E880" s="356">
        <f t="shared" ref="E880:AB880" si="407">E878/E877</f>
        <v>0.58426966292143268</v>
      </c>
      <c r="F880" s="324">
        <f t="shared" si="407"/>
        <v>0.5955056179774828</v>
      </c>
      <c r="G880" s="324">
        <f t="shared" si="407"/>
        <v>0.57647058823522279</v>
      </c>
      <c r="H880" s="437">
        <f t="shared" si="407"/>
        <v>0.58536585365855354</v>
      </c>
      <c r="I880" s="324">
        <f t="shared" si="407"/>
        <v>0.58024691358021385</v>
      </c>
      <c r="J880" s="324">
        <f t="shared" si="407"/>
        <v>0.58762886597939579</v>
      </c>
      <c r="K880" s="324">
        <f t="shared" si="407"/>
        <v>0.58730158730156623</v>
      </c>
      <c r="L880" s="324">
        <f t="shared" si="407"/>
        <v>0.58865248226960043</v>
      </c>
      <c r="M880" s="324">
        <f t="shared" si="407"/>
        <v>0.58682634730537753</v>
      </c>
      <c r="N880" s="437">
        <f t="shared" si="407"/>
        <v>0.58646616541345309</v>
      </c>
      <c r="O880" s="324">
        <f t="shared" si="407"/>
        <v>0.58955223880602636</v>
      </c>
      <c r="P880" s="324">
        <f t="shared" si="407"/>
        <v>0.5797101449275317</v>
      </c>
      <c r="Q880" s="324">
        <f t="shared" si="407"/>
        <v>0.58730158730156623</v>
      </c>
      <c r="R880" s="324">
        <f t="shared" si="407"/>
        <v>0.58646616541355989</v>
      </c>
      <c r="S880" s="324">
        <f t="shared" si="407"/>
        <v>0.58904109589039766</v>
      </c>
      <c r="T880" s="324">
        <f t="shared" si="407"/>
        <v>0.58666666666663125</v>
      </c>
      <c r="U880" s="324">
        <f t="shared" si="407"/>
        <v>0.58208955223882652</v>
      </c>
      <c r="V880" s="324">
        <f t="shared" si="407"/>
        <v>0.58441558441560693</v>
      </c>
      <c r="W880" s="324">
        <f t="shared" si="407"/>
        <v>0.58666666666661738</v>
      </c>
      <c r="X880" s="324">
        <f t="shared" si="407"/>
        <v>0.5903614457832107</v>
      </c>
      <c r="Y880" s="437">
        <f>Y878/Y877</f>
        <v>0.58450704225351213</v>
      </c>
      <c r="Z880" s="324">
        <f t="shared" si="407"/>
        <v>0.5820895522387205</v>
      </c>
      <c r="AA880" s="324">
        <f t="shared" si="407"/>
        <v>0.59016393442625237</v>
      </c>
      <c r="AB880" s="501">
        <f t="shared" si="407"/>
        <v>0.58415841584156469</v>
      </c>
      <c r="AC880" s="481">
        <f>MAX(E880:AB880)</f>
        <v>0.5955056179774828</v>
      </c>
      <c r="AD880" s="93"/>
      <c r="AE880" s="94"/>
      <c r="AF880" s="505"/>
      <c r="AI880" s="406"/>
      <c r="AJ880" s="15"/>
      <c r="AK880" s="15"/>
      <c r="AL880" s="15"/>
      <c r="AM880" s="15"/>
      <c r="AN880" s="406"/>
      <c r="AO880" s="406"/>
      <c r="AP880" s="406"/>
    </row>
    <row r="881" spans="1:42" hidden="1" x14ac:dyDescent="0.25">
      <c r="A881" s="1869"/>
      <c r="B881" s="1866"/>
      <c r="C881" s="504" t="s">
        <v>116</v>
      </c>
      <c r="D881" s="113">
        <v>26.71</v>
      </c>
      <c r="E881" s="2593">
        <v>26.798999999999999</v>
      </c>
      <c r="F881" s="203">
        <v>26.888000000000002</v>
      </c>
      <c r="G881" s="203">
        <v>26.972999999999999</v>
      </c>
      <c r="H881" s="413">
        <v>27.055</v>
      </c>
      <c r="I881" s="203">
        <v>27.135999999999999</v>
      </c>
      <c r="J881" s="203">
        <v>27.233000000000001</v>
      </c>
      <c r="K881" s="203">
        <v>27.359000000000002</v>
      </c>
      <c r="L881" s="203">
        <v>27.5</v>
      </c>
      <c r="M881" s="203">
        <v>27.667000000000002</v>
      </c>
      <c r="N881" s="413">
        <v>27.8</v>
      </c>
      <c r="O881" s="203">
        <v>27.934000000000001</v>
      </c>
      <c r="P881" s="203">
        <v>28.071999999999999</v>
      </c>
      <c r="Q881" s="203">
        <v>28.198</v>
      </c>
      <c r="R881" s="203">
        <v>28.331</v>
      </c>
      <c r="S881" s="203">
        <v>28.477</v>
      </c>
      <c r="T881" s="203">
        <v>28.626999999999999</v>
      </c>
      <c r="U881" s="203">
        <v>28.760999999999999</v>
      </c>
      <c r="V881" s="203">
        <v>28.914999999999999</v>
      </c>
      <c r="W881" s="203">
        <v>29.065000000000001</v>
      </c>
      <c r="X881" s="203">
        <v>29.231000000000002</v>
      </c>
      <c r="Y881" s="413">
        <v>29.373000000000001</v>
      </c>
      <c r="Z881" s="203">
        <v>29.507000000000001</v>
      </c>
      <c r="AA881" s="203">
        <v>29.629000000000001</v>
      </c>
      <c r="AB881" s="330">
        <v>29.73</v>
      </c>
      <c r="AC881" s="113"/>
      <c r="AD881" s="2593"/>
      <c r="AE881" s="203"/>
      <c r="AF881" s="95"/>
      <c r="AI881" s="406"/>
      <c r="AJ881" s="15"/>
      <c r="AK881" s="15"/>
      <c r="AL881" s="15"/>
      <c r="AM881" s="15"/>
      <c r="AN881" s="406"/>
      <c r="AO881" s="406"/>
      <c r="AP881" s="406"/>
    </row>
    <row r="882" spans="1:42" hidden="1" x14ac:dyDescent="0.25">
      <c r="A882" s="1870"/>
      <c r="B882" s="1867"/>
      <c r="C882" s="124" t="s">
        <v>117</v>
      </c>
      <c r="D882" s="108">
        <v>76.69</v>
      </c>
      <c r="E882" s="81">
        <v>76.742000000000004</v>
      </c>
      <c r="F882" s="155">
        <v>76.795000000000002</v>
      </c>
      <c r="G882" s="155">
        <v>76.843999999999994</v>
      </c>
      <c r="H882" s="412">
        <v>76.891999999999996</v>
      </c>
      <c r="I882" s="155">
        <v>76.938999999999993</v>
      </c>
      <c r="J882" s="155">
        <v>76.995999999999995</v>
      </c>
      <c r="K882" s="155">
        <v>77.069999999999993</v>
      </c>
      <c r="L882" s="155">
        <v>77.153000000000006</v>
      </c>
      <c r="M882" s="155">
        <v>77.251000000000005</v>
      </c>
      <c r="N882" s="412">
        <v>77.328999999999994</v>
      </c>
      <c r="O882" s="155">
        <v>77.408000000000001</v>
      </c>
      <c r="P882" s="155">
        <v>77.488</v>
      </c>
      <c r="Q882" s="155">
        <v>77.561999999999998</v>
      </c>
      <c r="R882" s="155">
        <v>77.64</v>
      </c>
      <c r="S882" s="155">
        <v>77.725999999999999</v>
      </c>
      <c r="T882" s="155">
        <v>77.813999999999993</v>
      </c>
      <c r="U882" s="155">
        <v>77.891999999999996</v>
      </c>
      <c r="V882" s="155">
        <v>77.981999999999999</v>
      </c>
      <c r="W882" s="155">
        <v>78.069999999999993</v>
      </c>
      <c r="X882" s="155">
        <v>78.168000000000006</v>
      </c>
      <c r="Y882" s="412">
        <v>78.251000000000005</v>
      </c>
      <c r="Z882" s="155">
        <v>78.328999999999994</v>
      </c>
      <c r="AA882" s="155">
        <v>78.400999999999996</v>
      </c>
      <c r="AB882" s="317">
        <v>78.459999999999994</v>
      </c>
      <c r="AC882" s="108"/>
      <c r="AD882" s="81"/>
      <c r="AE882" s="155"/>
      <c r="AF882" s="74"/>
      <c r="AI882" s="406"/>
      <c r="AJ882" s="15"/>
      <c r="AK882" s="15"/>
      <c r="AL882" s="15"/>
      <c r="AM882" s="15"/>
      <c r="AN882" s="406"/>
      <c r="AO882" s="406"/>
      <c r="AP882" s="406"/>
    </row>
    <row r="883" spans="1:42" ht="16.5" thickBot="1" x14ac:dyDescent="0.3">
      <c r="A883" s="3339" t="s">
        <v>42</v>
      </c>
      <c r="B883" s="3340"/>
      <c r="C883" s="3341"/>
      <c r="D883" s="128"/>
      <c r="E883" s="580">
        <f>SQRT(E877*E877+E878*E878)/E827/1.73</f>
        <v>22.590502838768039</v>
      </c>
      <c r="F883" s="581">
        <f t="shared" ref="F883:AB883" si="408">SQRT(F877*F877+F878*F878)/F827/1.73</f>
        <v>23.073655050425774</v>
      </c>
      <c r="G883" s="581">
        <f t="shared" si="408"/>
        <v>21.854428968844513</v>
      </c>
      <c r="H883" s="582">
        <f t="shared" si="408"/>
        <v>21.103716004899507</v>
      </c>
      <c r="I883" s="581">
        <f t="shared" si="408"/>
        <v>20.780020225121397</v>
      </c>
      <c r="J883" s="581">
        <f t="shared" si="408"/>
        <v>25.206743179848797</v>
      </c>
      <c r="K883" s="581">
        <f t="shared" si="408"/>
        <v>32.897487076869659</v>
      </c>
      <c r="L883" s="581">
        <f t="shared" si="408"/>
        <v>36.763995056183887</v>
      </c>
      <c r="M883" s="581">
        <f t="shared" si="408"/>
        <v>43.720893367178682</v>
      </c>
      <c r="N883" s="582">
        <f t="shared" si="408"/>
        <v>34.016889615306276</v>
      </c>
      <c r="O883" s="581">
        <f t="shared" si="408"/>
        <v>34.351678994096986</v>
      </c>
      <c r="P883" s="581">
        <f t="shared" si="408"/>
        <v>35.496949613116399</v>
      </c>
      <c r="Q883" s="581">
        <f t="shared" si="408"/>
        <v>32.486268488408783</v>
      </c>
      <c r="R883" s="581">
        <f t="shared" si="408"/>
        <v>34.678696806267162</v>
      </c>
      <c r="S883" s="581">
        <f t="shared" si="408"/>
        <v>38.000293029339275</v>
      </c>
      <c r="T883" s="581">
        <f t="shared" si="408"/>
        <v>38.925408718446782</v>
      </c>
      <c r="U883" s="581">
        <f t="shared" si="408"/>
        <v>34.503692311196566</v>
      </c>
      <c r="V883" s="581">
        <f t="shared" si="408"/>
        <v>39.808601587258252</v>
      </c>
      <c r="W883" s="581">
        <f t="shared" si="408"/>
        <v>38.589200773662412</v>
      </c>
      <c r="X883" s="581">
        <f t="shared" si="408"/>
        <v>42.367808558506972</v>
      </c>
      <c r="Y883" s="582">
        <f>SQRT(Y877*Y877+Y878*Y878)/Y827/1.73</f>
        <v>36.253180744585855</v>
      </c>
      <c r="Z883" s="581">
        <f t="shared" si="408"/>
        <v>34.174772460754603</v>
      </c>
      <c r="AA883" s="581">
        <f t="shared" si="408"/>
        <v>31.494346050626842</v>
      </c>
      <c r="AB883" s="853">
        <f t="shared" si="408"/>
        <v>25.831046401739219</v>
      </c>
      <c r="AC883" s="109">
        <f>AVERAGE(E883:AB883)</f>
        <v>32.457094830060534</v>
      </c>
      <c r="AD883" s="78">
        <f>(AC879-AC883)/AC879</f>
        <v>-4.559768580060776E-2</v>
      </c>
      <c r="AE883" s="79"/>
      <c r="AF883" s="80"/>
      <c r="AG883" s="15"/>
      <c r="AH883" s="15"/>
      <c r="AI883" s="15"/>
      <c r="AJ883" s="15"/>
      <c r="AK883" s="406"/>
      <c r="AL883" s="406"/>
      <c r="AM883" s="406"/>
      <c r="AN883" s="406"/>
      <c r="AO883" s="406"/>
      <c r="AP883" s="406"/>
    </row>
    <row r="884" spans="1:42" ht="16.5" thickBot="1" x14ac:dyDescent="0.3">
      <c r="A884" s="642"/>
      <c r="B884" s="643" t="s">
        <v>31</v>
      </c>
      <c r="C884" s="644" t="s">
        <v>13</v>
      </c>
      <c r="D884" s="645" t="s">
        <v>115</v>
      </c>
      <c r="E884" s="642">
        <f t="shared" ref="E884:AB884" si="409">(E885-D885)*$AE884*$AF884</f>
        <v>3.6000000000001364</v>
      </c>
      <c r="F884" s="647">
        <f t="shared" si="409"/>
        <v>2.3999999999999488</v>
      </c>
      <c r="G884" s="647">
        <f t="shared" si="409"/>
        <v>3.5999999999999233</v>
      </c>
      <c r="H884" s="648">
        <f t="shared" si="409"/>
        <v>2.400000000000162</v>
      </c>
      <c r="I884" s="647">
        <f t="shared" si="409"/>
        <v>3.5999999999999233</v>
      </c>
      <c r="J884" s="647">
        <f t="shared" si="409"/>
        <v>2.3999999999999488</v>
      </c>
      <c r="K884" s="647">
        <f t="shared" si="409"/>
        <v>3.6000000000001364</v>
      </c>
      <c r="L884" s="647">
        <f t="shared" si="409"/>
        <v>2.3999999999999488</v>
      </c>
      <c r="M884" s="647">
        <f t="shared" si="409"/>
        <v>2.3999999999999488</v>
      </c>
      <c r="N884" s="648">
        <f t="shared" si="409"/>
        <v>3.5999999999999233</v>
      </c>
      <c r="O884" s="647">
        <f t="shared" si="409"/>
        <v>2.400000000000162</v>
      </c>
      <c r="P884" s="647">
        <f t="shared" si="409"/>
        <v>3.5999999999999233</v>
      </c>
      <c r="Q884" s="647">
        <f t="shared" si="409"/>
        <v>2.3999999999999488</v>
      </c>
      <c r="R884" s="647">
        <f t="shared" si="409"/>
        <v>3.6000000000001364</v>
      </c>
      <c r="S884" s="647">
        <f t="shared" si="409"/>
        <v>3.5999999999999233</v>
      </c>
      <c r="T884" s="647">
        <f t="shared" si="409"/>
        <v>2.3999999999999488</v>
      </c>
      <c r="U884" s="647">
        <f t="shared" si="409"/>
        <v>3.6000000000001364</v>
      </c>
      <c r="V884" s="647">
        <f t="shared" si="409"/>
        <v>3.5999999999999233</v>
      </c>
      <c r="W884" s="647">
        <f t="shared" si="409"/>
        <v>2.3999999999999488</v>
      </c>
      <c r="X884" s="647">
        <f t="shared" si="409"/>
        <v>3.6000000000001364</v>
      </c>
      <c r="Y884" s="648">
        <f>(Y885-X885)*$AE884*$AF884</f>
        <v>3.5999999999999233</v>
      </c>
      <c r="Z884" s="647">
        <f>(Z885-Y885)*$AE884*$AF884</f>
        <v>3.5999999999999233</v>
      </c>
      <c r="AA884" s="647">
        <f t="shared" si="409"/>
        <v>2.400000000000162</v>
      </c>
      <c r="AB884" s="1843">
        <f t="shared" si="409"/>
        <v>3.5999999999999233</v>
      </c>
      <c r="AC884" s="1844">
        <f>SUM(E884:AB884)</f>
        <v>74.400000000000119</v>
      </c>
      <c r="AD884" s="1563"/>
      <c r="AE884" s="1564">
        <v>1</v>
      </c>
      <c r="AF884" s="1565">
        <v>30</v>
      </c>
      <c r="AI884" s="406"/>
      <c r="AJ884" s="14"/>
      <c r="AK884" s="14"/>
      <c r="AL884" s="15"/>
      <c r="AM884" s="14"/>
      <c r="AN884" s="406"/>
      <c r="AO884" s="406"/>
      <c r="AP884" s="406"/>
    </row>
    <row r="885" spans="1:42" ht="16.5" hidden="1" thickBot="1" x14ac:dyDescent="0.3">
      <c r="A885" s="651"/>
      <c r="B885" s="652"/>
      <c r="C885" s="653" t="s">
        <v>116</v>
      </c>
      <c r="D885" s="182">
        <v>46.16</v>
      </c>
      <c r="E885" s="651">
        <v>46.28</v>
      </c>
      <c r="F885" s="227">
        <v>46.36</v>
      </c>
      <c r="G885" s="227">
        <v>46.48</v>
      </c>
      <c r="H885" s="435">
        <v>46.56</v>
      </c>
      <c r="I885" s="227">
        <v>46.68</v>
      </c>
      <c r="J885" s="227">
        <v>46.76</v>
      </c>
      <c r="K885" s="227">
        <v>46.88</v>
      </c>
      <c r="L885" s="227">
        <v>46.96</v>
      </c>
      <c r="M885" s="227">
        <v>47.04</v>
      </c>
      <c r="N885" s="435">
        <v>47.16</v>
      </c>
      <c r="O885" s="227">
        <v>47.24</v>
      </c>
      <c r="P885" s="227">
        <v>47.36</v>
      </c>
      <c r="Q885" s="227">
        <v>47.44</v>
      </c>
      <c r="R885" s="227">
        <v>47.56</v>
      </c>
      <c r="S885" s="227">
        <v>47.68</v>
      </c>
      <c r="T885" s="227">
        <v>47.76</v>
      </c>
      <c r="U885" s="227">
        <v>47.88</v>
      </c>
      <c r="V885" s="227">
        <v>48</v>
      </c>
      <c r="W885" s="227">
        <v>48.08</v>
      </c>
      <c r="X885" s="227">
        <v>48.2</v>
      </c>
      <c r="Y885" s="435">
        <v>48.32</v>
      </c>
      <c r="Z885" s="227">
        <v>48.44</v>
      </c>
      <c r="AA885" s="227">
        <v>48.52</v>
      </c>
      <c r="AB885" s="1208">
        <v>48.64</v>
      </c>
      <c r="AC885" s="1840"/>
      <c r="AD885" s="1559"/>
      <c r="AE885" s="1560"/>
      <c r="AF885" s="1561"/>
      <c r="AI885" s="406"/>
      <c r="AJ885" s="478"/>
      <c r="AK885" s="479"/>
      <c r="AL885" s="478"/>
      <c r="AM885" s="15"/>
      <c r="AN885" s="406"/>
      <c r="AO885" s="406"/>
      <c r="AP885" s="406"/>
    </row>
    <row r="886" spans="1:42" ht="16.5" thickBot="1" x14ac:dyDescent="0.3">
      <c r="A886" s="642"/>
      <c r="B886" s="643" t="s">
        <v>30</v>
      </c>
      <c r="C886" s="644" t="s">
        <v>13</v>
      </c>
      <c r="D886" s="645" t="s">
        <v>115</v>
      </c>
      <c r="E886" s="642">
        <f t="shared" ref="E886:AB886" si="410">(E887-D887)*$AE886*$AF886</f>
        <v>0</v>
      </c>
      <c r="F886" s="647">
        <f t="shared" si="410"/>
        <v>0</v>
      </c>
      <c r="G886" s="647">
        <f t="shared" si="410"/>
        <v>0</v>
      </c>
      <c r="H886" s="648">
        <f t="shared" si="410"/>
        <v>0</v>
      </c>
      <c r="I886" s="647">
        <f t="shared" si="410"/>
        <v>0</v>
      </c>
      <c r="J886" s="647">
        <f t="shared" si="410"/>
        <v>0</v>
      </c>
      <c r="K886" s="647">
        <f t="shared" si="410"/>
        <v>0</v>
      </c>
      <c r="L886" s="647">
        <f t="shared" si="410"/>
        <v>0</v>
      </c>
      <c r="M886" s="647">
        <f t="shared" si="410"/>
        <v>0</v>
      </c>
      <c r="N886" s="648">
        <f t="shared" si="410"/>
        <v>0</v>
      </c>
      <c r="O886" s="647">
        <f t="shared" si="410"/>
        <v>0</v>
      </c>
      <c r="P886" s="647">
        <f t="shared" si="410"/>
        <v>0</v>
      </c>
      <c r="Q886" s="647">
        <f t="shared" si="410"/>
        <v>0</v>
      </c>
      <c r="R886" s="647">
        <f t="shared" si="410"/>
        <v>0</v>
      </c>
      <c r="S886" s="647">
        <f t="shared" si="410"/>
        <v>0</v>
      </c>
      <c r="T886" s="647">
        <f t="shared" si="410"/>
        <v>0</v>
      </c>
      <c r="U886" s="647">
        <f t="shared" si="410"/>
        <v>0</v>
      </c>
      <c r="V886" s="647">
        <f t="shared" si="410"/>
        <v>0</v>
      </c>
      <c r="W886" s="647">
        <f t="shared" si="410"/>
        <v>0</v>
      </c>
      <c r="X886" s="647">
        <f t="shared" si="410"/>
        <v>0</v>
      </c>
      <c r="Y886" s="648">
        <f>(Y887-X887)*$AE886*$AF886</f>
        <v>0</v>
      </c>
      <c r="Z886" s="647">
        <f>(Z887-Y887)*$AE886*$AF886</f>
        <v>0</v>
      </c>
      <c r="AA886" s="647">
        <f t="shared" si="410"/>
        <v>0</v>
      </c>
      <c r="AB886" s="1843">
        <f t="shared" si="410"/>
        <v>0</v>
      </c>
      <c r="AC886" s="1844">
        <f>SUM(E886:AB886)</f>
        <v>0</v>
      </c>
      <c r="AD886" s="1563"/>
      <c r="AE886" s="1564">
        <v>1</v>
      </c>
      <c r="AF886" s="1565">
        <v>30</v>
      </c>
      <c r="AI886" s="406"/>
      <c r="AJ886" s="14"/>
      <c r="AK886" s="14"/>
      <c r="AL886" s="15"/>
      <c r="AM886" s="14"/>
      <c r="AN886" s="406"/>
      <c r="AO886" s="406"/>
      <c r="AP886" s="406"/>
    </row>
    <row r="887" spans="1:42" ht="16.5" hidden="1" thickBot="1" x14ac:dyDescent="0.3">
      <c r="A887" s="651"/>
      <c r="B887" s="652"/>
      <c r="C887" s="653" t="s">
        <v>116</v>
      </c>
      <c r="D887" s="182"/>
      <c r="E887" s="651"/>
      <c r="F887" s="227"/>
      <c r="G887" s="227"/>
      <c r="H887" s="435"/>
      <c r="I887" s="227"/>
      <c r="J887" s="227"/>
      <c r="K887" s="227"/>
      <c r="L887" s="227"/>
      <c r="M887" s="227"/>
      <c r="N887" s="435"/>
      <c r="O887" s="227"/>
      <c r="P887" s="227"/>
      <c r="Q887" s="227"/>
      <c r="R887" s="227"/>
      <c r="S887" s="227"/>
      <c r="T887" s="227"/>
      <c r="U887" s="227"/>
      <c r="V887" s="227"/>
      <c r="W887" s="227"/>
      <c r="X887" s="227"/>
      <c r="Y887" s="435"/>
      <c r="Z887" s="227"/>
      <c r="AA887" s="227"/>
      <c r="AB887" s="1208"/>
      <c r="AC887" s="1840"/>
      <c r="AD887" s="1559"/>
      <c r="AE887" s="1560"/>
      <c r="AF887" s="1561"/>
      <c r="AI887" s="406"/>
      <c r="AJ887" s="478"/>
      <c r="AK887" s="479"/>
      <c r="AL887" s="478"/>
      <c r="AM887" s="15"/>
      <c r="AN887" s="478"/>
      <c r="AO887" s="479"/>
      <c r="AP887" s="478"/>
    </row>
    <row r="888" spans="1:42" ht="15.75" customHeight="1" x14ac:dyDescent="0.25">
      <c r="A888" s="3374" t="s">
        <v>32</v>
      </c>
      <c r="B888" s="3375"/>
      <c r="C888" s="125" t="s">
        <v>13</v>
      </c>
      <c r="D888" s="122"/>
      <c r="E888" s="320">
        <f>SUM(E828,E835,E842,E849,E856,E863,E870,E877)</f>
        <v>1403.9999999999927</v>
      </c>
      <c r="F888" s="321">
        <f t="shared" ref="F888:AB888" si="411">SUM(F828,F835,F842,F849,F856,F863,F870,F877)</f>
        <v>1353.0000000000123</v>
      </c>
      <c r="G888" s="322">
        <f t="shared" si="411"/>
        <v>1357.00000000001</v>
      </c>
      <c r="H888" s="436">
        <f t="shared" si="411"/>
        <v>1394.9999999999961</v>
      </c>
      <c r="I888" s="321">
        <f t="shared" si="411"/>
        <v>1455.0000000000232</v>
      </c>
      <c r="J888" s="321">
        <f t="shared" si="411"/>
        <v>1569.9999999999932</v>
      </c>
      <c r="K888" s="321">
        <f t="shared" si="411"/>
        <v>2078.9999999999973</v>
      </c>
      <c r="L888" s="321">
        <f t="shared" si="411"/>
        <v>2311.9999999999618</v>
      </c>
      <c r="M888" s="322">
        <f t="shared" si="411"/>
        <v>2777.0000000000546</v>
      </c>
      <c r="N888" s="436">
        <f t="shared" si="411"/>
        <v>2480.9999999999945</v>
      </c>
      <c r="O888" s="321">
        <f t="shared" si="411"/>
        <v>2501.9999999999418</v>
      </c>
      <c r="P888" s="321">
        <f t="shared" si="411"/>
        <v>2287.0000000000346</v>
      </c>
      <c r="Q888" s="321">
        <f t="shared" si="411"/>
        <v>2265.0000000000609</v>
      </c>
      <c r="R888" s="321">
        <f t="shared" si="411"/>
        <v>2347.999999999935</v>
      </c>
      <c r="S888" s="321">
        <f t="shared" si="411"/>
        <v>2214.0000000000059</v>
      </c>
      <c r="T888" s="321">
        <f t="shared" si="411"/>
        <v>2550.0000000000009</v>
      </c>
      <c r="U888" s="322">
        <f t="shared" si="411"/>
        <v>2286.0000000000086</v>
      </c>
      <c r="V888" s="322">
        <f t="shared" si="411"/>
        <v>2439.9999999999513</v>
      </c>
      <c r="W888" s="321">
        <f t="shared" si="411"/>
        <v>2380.000000000045</v>
      </c>
      <c r="X888" s="321">
        <f t="shared" si="411"/>
        <v>2443.9999999999955</v>
      </c>
      <c r="Y888" s="436">
        <f>SUM(Y828,Y835,Y842,Y849,Y856,Y863,Y870,Y877)</f>
        <v>2347.0000000000473</v>
      </c>
      <c r="Z888" s="321">
        <f t="shared" si="411"/>
        <v>2265.9999999999768</v>
      </c>
      <c r="AA888" s="321">
        <f t="shared" si="411"/>
        <v>1921.9999999999545</v>
      </c>
      <c r="AB888" s="323">
        <f t="shared" si="411"/>
        <v>1536.0000000000582</v>
      </c>
      <c r="AC888" s="523">
        <f>SUM(AC835,AC842,AC849,AC856,AC863,AC870,AC877)</f>
        <v>48900.000000000058</v>
      </c>
      <c r="AD888" s="1"/>
      <c r="AE888" s="1"/>
      <c r="AF888" s="1"/>
      <c r="AG888" s="1"/>
      <c r="AI888" s="406"/>
      <c r="AJ888" s="406"/>
      <c r="AK888" s="406"/>
      <c r="AL888" s="406"/>
      <c r="AM888" s="406"/>
      <c r="AN888" s="406"/>
      <c r="AO888" s="406"/>
      <c r="AP888" s="406"/>
    </row>
    <row r="889" spans="1:42" ht="16.5" thickBot="1" x14ac:dyDescent="0.3">
      <c r="A889" s="3432"/>
      <c r="B889" s="3433"/>
      <c r="C889" s="500" t="s">
        <v>14</v>
      </c>
      <c r="D889" s="128"/>
      <c r="E889" s="655">
        <f>SUM(E828,E836,E843,E850,E857,E864,E871,E878)</f>
        <v>711.00000000003047</v>
      </c>
      <c r="F889" s="656">
        <f t="shared" ref="F889:AB889" si="412">SUM(F828,F836,F843,F850,F857,F864,F871,F878)</f>
        <v>684.00000000000455</v>
      </c>
      <c r="G889" s="253">
        <f t="shared" si="412"/>
        <v>678.99999999997715</v>
      </c>
      <c r="H889" s="657">
        <f t="shared" si="412"/>
        <v>693.99999999999545</v>
      </c>
      <c r="I889" s="656">
        <f t="shared" si="412"/>
        <v>717.99999999998579</v>
      </c>
      <c r="J889" s="656">
        <f t="shared" si="412"/>
        <v>788.00000000000387</v>
      </c>
      <c r="K889" s="656">
        <f t="shared" si="412"/>
        <v>1026.9999999999691</v>
      </c>
      <c r="L889" s="656">
        <f t="shared" si="412"/>
        <v>1130.0000000000807</v>
      </c>
      <c r="M889" s="656">
        <f t="shared" si="412"/>
        <v>1342.9999999999893</v>
      </c>
      <c r="N889" s="657">
        <f t="shared" si="412"/>
        <v>1219.9999999999527</v>
      </c>
      <c r="O889" s="656">
        <f t="shared" si="412"/>
        <v>1207.0000000000255</v>
      </c>
      <c r="P889" s="656">
        <f t="shared" si="412"/>
        <v>1102.0000000000109</v>
      </c>
      <c r="Q889" s="656">
        <f t="shared" si="412"/>
        <v>1096.9999999999764</v>
      </c>
      <c r="R889" s="656">
        <f t="shared" si="412"/>
        <v>1141.0000000000266</v>
      </c>
      <c r="S889" s="656">
        <f t="shared" si="412"/>
        <v>1095.0000000000023</v>
      </c>
      <c r="T889" s="656">
        <f t="shared" si="412"/>
        <v>1249.9999999999538</v>
      </c>
      <c r="U889" s="253">
        <f t="shared" si="412"/>
        <v>1116.0000000000493</v>
      </c>
      <c r="V889" s="253">
        <f t="shared" si="412"/>
        <v>1198.9999999999695</v>
      </c>
      <c r="W889" s="656">
        <f t="shared" si="412"/>
        <v>1170.9999999999886</v>
      </c>
      <c r="X889" s="656">
        <f t="shared" si="412"/>
        <v>1193.0000000000334</v>
      </c>
      <c r="Y889" s="657">
        <f>SUM(Y828,Y836,Y843,Y850,Y857,Y864,Y871,Y878)</f>
        <v>1128.0000000000177</v>
      </c>
      <c r="Z889" s="656">
        <f t="shared" si="412"/>
        <v>1084.9999999999511</v>
      </c>
      <c r="AA889" s="656">
        <f t="shared" si="412"/>
        <v>947.99999999999682</v>
      </c>
      <c r="AB889" s="658">
        <f t="shared" si="412"/>
        <v>773.9999999999867</v>
      </c>
      <c r="AC889" s="616">
        <f>SUM(AC836,AC843,AC850,AC857,AC864,AC871,AC878)</f>
        <v>23429.999999999978</v>
      </c>
      <c r="AD889" s="1"/>
      <c r="AE889" s="1"/>
      <c r="AF889" s="1"/>
      <c r="AG889" s="1"/>
      <c r="AI889" s="406"/>
      <c r="AJ889" s="406"/>
      <c r="AK889" s="406"/>
      <c r="AL889" s="406"/>
      <c r="AM889" s="406"/>
      <c r="AN889" s="406"/>
      <c r="AO889" s="406"/>
      <c r="AP889" s="406"/>
    </row>
    <row r="890" spans="1:42" ht="15.75" customHeight="1" x14ac:dyDescent="0.25">
      <c r="A890" s="3304" t="s">
        <v>33</v>
      </c>
      <c r="B890" s="3308"/>
      <c r="C890" s="121" t="s">
        <v>34</v>
      </c>
      <c r="D890" s="113"/>
      <c r="E890" s="1007">
        <f t="shared" ref="E890:AC891" si="413">100-(E888/(E808+E815))*100</f>
        <v>5.2580162446247414E-13</v>
      </c>
      <c r="F890" s="1008">
        <f t="shared" si="413"/>
        <v>1.0964912280683876</v>
      </c>
      <c r="G890" s="1314">
        <f t="shared" si="413"/>
        <v>-0.96726190476258012</v>
      </c>
      <c r="H890" s="1009">
        <f t="shared" si="413"/>
        <v>-0.21551724137933093</v>
      </c>
      <c r="I890" s="1008">
        <f t="shared" si="413"/>
        <v>-0.20661157024916577</v>
      </c>
      <c r="J890" s="1008">
        <f t="shared" si="413"/>
        <v>0.88383838383855107</v>
      </c>
      <c r="K890" s="1008">
        <f t="shared" si="413"/>
        <v>-0.72674418604654534</v>
      </c>
      <c r="L890" s="1008">
        <f t="shared" si="413"/>
        <v>0.17271157167721185</v>
      </c>
      <c r="M890" s="1008">
        <f t="shared" si="413"/>
        <v>1.9420903954789281</v>
      </c>
      <c r="N890" s="1009">
        <f t="shared" si="413"/>
        <v>-0.85365853658554158</v>
      </c>
      <c r="O890" s="1008">
        <f t="shared" si="413"/>
        <v>-0.24038461538218314</v>
      </c>
      <c r="P890" s="1008">
        <f t="shared" si="413"/>
        <v>-0.30701754386188895</v>
      </c>
      <c r="Q890" s="1008">
        <f t="shared" si="413"/>
        <v>-0.3989361702146681</v>
      </c>
      <c r="R890" s="1008">
        <f t="shared" si="413"/>
        <v>-1.3816925734002865</v>
      </c>
      <c r="S890" s="1008">
        <f t="shared" si="413"/>
        <v>-0.81967213114788251</v>
      </c>
      <c r="T890" s="1008">
        <f t="shared" si="413"/>
        <v>-1.6746411483251364</v>
      </c>
      <c r="U890" s="1314">
        <f t="shared" si="413"/>
        <v>-0.26315789473747486</v>
      </c>
      <c r="V890" s="1314">
        <f t="shared" si="413"/>
        <v>-1.1608623548890336</v>
      </c>
      <c r="W890" s="1008">
        <f t="shared" si="413"/>
        <v>-0.1683501683527453</v>
      </c>
      <c r="X890" s="1008">
        <f t="shared" si="413"/>
        <v>-1.3266998341620706</v>
      </c>
      <c r="Y890" s="1009">
        <f>100-(Y888/(Y808+Y815))*100</f>
        <v>-1.8663194444464182</v>
      </c>
      <c r="Z890" s="1008">
        <f t="shared" si="413"/>
        <v>-0.98039215686202397</v>
      </c>
      <c r="AA890" s="1008">
        <f t="shared" si="413"/>
        <v>-3.3333333333313249</v>
      </c>
      <c r="AB890" s="1010">
        <f t="shared" si="413"/>
        <v>-0.78740157480783068</v>
      </c>
      <c r="AC890" s="528">
        <f t="shared" si="413"/>
        <v>1.5700483091785742</v>
      </c>
      <c r="AD890" s="1"/>
      <c r="AE890" s="1"/>
      <c r="AF890" s="1"/>
      <c r="AG890" s="1"/>
    </row>
    <row r="891" spans="1:42" ht="16.5" thickBot="1" x14ac:dyDescent="0.3">
      <c r="A891" s="3309"/>
      <c r="B891" s="3310"/>
      <c r="C891" s="126" t="s">
        <v>35</v>
      </c>
      <c r="D891" s="114"/>
      <c r="E891" s="1012">
        <f t="shared" si="413"/>
        <v>-2.1551724137970183</v>
      </c>
      <c r="F891" s="1013">
        <f t="shared" si="413"/>
        <v>-1.7857142857146755</v>
      </c>
      <c r="G891" s="1315">
        <f t="shared" si="413"/>
        <v>-2.8787878787851753</v>
      </c>
      <c r="H891" s="816">
        <f t="shared" si="413"/>
        <v>0.28735632183963844</v>
      </c>
      <c r="I891" s="1013">
        <f t="shared" si="413"/>
        <v>0.27777777778020152</v>
      </c>
      <c r="J891" s="1013">
        <f t="shared" si="413"/>
        <v>-2.6041666666670693</v>
      </c>
      <c r="K891" s="1013">
        <f t="shared" si="413"/>
        <v>-0.68627450980120841</v>
      </c>
      <c r="L891" s="1013">
        <f t="shared" si="413"/>
        <v>0.87719298244925881</v>
      </c>
      <c r="M891" s="1013">
        <f t="shared" si="413"/>
        <v>4.3447293447301831</v>
      </c>
      <c r="N891" s="816">
        <f t="shared" si="413"/>
        <v>-1.6666666666627492</v>
      </c>
      <c r="O891" s="1013">
        <f t="shared" si="413"/>
        <v>0.41254125412307019</v>
      </c>
      <c r="P891" s="1013">
        <f t="shared" si="413"/>
        <v>3.3333333333326891</v>
      </c>
      <c r="Q891" s="1013">
        <f t="shared" si="413"/>
        <v>-0.45787545787344186</v>
      </c>
      <c r="R891" s="1013">
        <f t="shared" si="413"/>
        <v>-8.7719298248117639E-2</v>
      </c>
      <c r="S891" s="1013">
        <f t="shared" si="413"/>
        <v>-0.2747252747252702</v>
      </c>
      <c r="T891" s="1013">
        <f t="shared" si="413"/>
        <v>-2.1241830065322915</v>
      </c>
      <c r="U891" s="1315">
        <f t="shared" si="413"/>
        <v>-4.4622083805734292E-12</v>
      </c>
      <c r="V891" s="1315">
        <f t="shared" si="413"/>
        <v>8.3333333335744442E-2</v>
      </c>
      <c r="W891" s="1013">
        <f t="shared" si="413"/>
        <v>0.42517006802825108</v>
      </c>
      <c r="X891" s="1013">
        <f t="shared" si="413"/>
        <v>0.5833333333308417</v>
      </c>
      <c r="Y891" s="816">
        <f>100-(Y889/(Y809+Y816))*100</f>
        <v>-1.7337242752546445E-12</v>
      </c>
      <c r="Z891" s="1013">
        <f t="shared" si="413"/>
        <v>1.7210144927578881</v>
      </c>
      <c r="AA891" s="1013">
        <f t="shared" si="413"/>
        <v>-2.5974025974020236</v>
      </c>
      <c r="AB891" s="1014">
        <f t="shared" si="413"/>
        <v>-2.380952380951058</v>
      </c>
      <c r="AC891" s="532">
        <f t="shared" si="413"/>
        <v>4.2892156862745878</v>
      </c>
      <c r="AD891" s="1"/>
      <c r="AE891" s="1"/>
      <c r="AF891" s="1"/>
      <c r="AG891" s="1"/>
    </row>
    <row r="892" spans="1:42" ht="15.75" customHeight="1" x14ac:dyDescent="0.25">
      <c r="A892" s="3370"/>
      <c r="B892" s="3371"/>
      <c r="C892" s="228"/>
      <c r="D892" s="453" t="s">
        <v>111</v>
      </c>
      <c r="E892" s="454">
        <f>(E810+E817-E830-E837-E844-E851-E858-E865-E872-E879)/(E810+E817)</f>
        <v>3.4482758620689655E-2</v>
      </c>
      <c r="F892" s="454">
        <f t="shared" ref="F892:AC892" si="414">(F810+F817-F830-F837-F844-F851-F858-F865-F872-F879)/(F810+F817)</f>
        <v>4.7058823529411764E-2</v>
      </c>
      <c r="G892" s="454">
        <f t="shared" si="414"/>
        <v>2.4096385542168676E-2</v>
      </c>
      <c r="H892" s="455">
        <f t="shared" si="414"/>
        <v>3.4883720930232558E-2</v>
      </c>
      <c r="I892" s="454">
        <f t="shared" si="414"/>
        <v>3.3333333333333333E-2</v>
      </c>
      <c r="J892" s="454">
        <f t="shared" si="414"/>
        <v>4.0816326530612242E-2</v>
      </c>
      <c r="K892" s="454">
        <f t="shared" si="414"/>
        <v>3.125E-2</v>
      </c>
      <c r="L892" s="454">
        <f t="shared" si="414"/>
        <v>3.4965034965034968E-2</v>
      </c>
      <c r="M892" s="454">
        <f t="shared" si="414"/>
        <v>6.25E-2</v>
      </c>
      <c r="N892" s="455">
        <f t="shared" si="414"/>
        <v>2.6315789473684209E-2</v>
      </c>
      <c r="O892" s="454">
        <f t="shared" si="414"/>
        <v>3.2467532467532464E-2</v>
      </c>
      <c r="P892" s="454">
        <f t="shared" si="414"/>
        <v>3.5460992907801421E-2</v>
      </c>
      <c r="Q892" s="454">
        <f t="shared" si="414"/>
        <v>3.5714285714285712E-2</v>
      </c>
      <c r="R892" s="454">
        <f t="shared" si="414"/>
        <v>2.097902097902098E-2</v>
      </c>
      <c r="S892" s="454">
        <f t="shared" si="414"/>
        <v>2.9411764705882353E-2</v>
      </c>
      <c r="T892" s="454">
        <f t="shared" si="414"/>
        <v>2.564102564102564E-2</v>
      </c>
      <c r="U892" s="454">
        <f t="shared" si="414"/>
        <v>2.8571428571428571E-2</v>
      </c>
      <c r="V892" s="454">
        <f t="shared" si="414"/>
        <v>2.6666666666666668E-2</v>
      </c>
      <c r="W892" s="454">
        <f t="shared" si="414"/>
        <v>3.4013605442176874E-2</v>
      </c>
      <c r="X892" s="454">
        <f t="shared" si="414"/>
        <v>2.6666666666666668E-2</v>
      </c>
      <c r="Y892" s="455">
        <f>(Y810+Y817-Y830-Y837-Y844-Y851-Y858-Y865-Y872-Y879)/(Y810+Y817)</f>
        <v>2.097902097902098E-2</v>
      </c>
      <c r="Z892" s="454">
        <f t="shared" si="414"/>
        <v>2.1739130434782608E-2</v>
      </c>
      <c r="AA892" s="454">
        <f t="shared" si="414"/>
        <v>8.6206896551724137E-3</v>
      </c>
      <c r="AB892" s="456">
        <f t="shared" si="414"/>
        <v>2.1276595744680851E-2</v>
      </c>
      <c r="AC892" s="457">
        <f t="shared" si="414"/>
        <v>3.0884265279584027E-2</v>
      </c>
      <c r="AD892" s="1"/>
      <c r="AE892" s="24"/>
      <c r="AF892" s="1"/>
      <c r="AG892" s="24"/>
    </row>
    <row r="893" spans="1:42" ht="16.5" thickBot="1" x14ac:dyDescent="0.3">
      <c r="A893" s="3372"/>
      <c r="B893" s="3373"/>
      <c r="C893" s="229"/>
      <c r="D893" s="141" t="s">
        <v>112</v>
      </c>
      <c r="E893" s="458">
        <f>(E814+E821-E834-E841-E848-E855-E862-E869-E876-E883)/(E814+E821)</f>
        <v>-8.7571637241075882E-3</v>
      </c>
      <c r="F893" s="458">
        <f t="shared" ref="F893:AB893" si="415">(F814+F821-F834-F841-F848-F855-F862-F869-F876-F883)/(F814+F821)</f>
        <v>4.2550863270843068E-4</v>
      </c>
      <c r="G893" s="458">
        <f t="shared" si="415"/>
        <v>-1.8094317840614747E-2</v>
      </c>
      <c r="H893" s="459">
        <f t="shared" si="415"/>
        <v>-5.6270653115934469E-3</v>
      </c>
      <c r="I893" s="458">
        <f t="shared" si="415"/>
        <v>-5.1930990787924297E-3</v>
      </c>
      <c r="J893" s="458">
        <f t="shared" si="415"/>
        <v>-3.0038278630146274E-3</v>
      </c>
      <c r="K893" s="458">
        <f t="shared" si="415"/>
        <v>-1.1745066362481005E-2</v>
      </c>
      <c r="L893" s="458">
        <f t="shared" si="415"/>
        <v>-1.1262119187906889E-3</v>
      </c>
      <c r="M893" s="458">
        <f t="shared" si="415"/>
        <v>2.0216465862303197E-2</v>
      </c>
      <c r="N893" s="459">
        <f t="shared" si="415"/>
        <v>-1.4849218720506518E-2</v>
      </c>
      <c r="O893" s="458">
        <f t="shared" si="415"/>
        <v>-5.6599050593029599E-3</v>
      </c>
      <c r="P893" s="458">
        <f t="shared" si="415"/>
        <v>5.0079126638799239E-4</v>
      </c>
      <c r="Q893" s="458">
        <f t="shared" si="415"/>
        <v>-8.3594865339664381E-3</v>
      </c>
      <c r="R893" s="458">
        <f t="shared" si="415"/>
        <v>-1.5420660658553612E-2</v>
      </c>
      <c r="S893" s="458">
        <f t="shared" si="415"/>
        <v>-1.1882139212354077E-2</v>
      </c>
      <c r="T893" s="458">
        <f t="shared" si="415"/>
        <v>-2.2031515607200139E-2</v>
      </c>
      <c r="U893" s="458">
        <f t="shared" si="415"/>
        <v>-6.724971055537681E-3</v>
      </c>
      <c r="V893" s="458">
        <f t="shared" si="415"/>
        <v>-1.3503958067271253E-2</v>
      </c>
      <c r="W893" s="458">
        <f t="shared" si="415"/>
        <v>-4.4785670959783279E-3</v>
      </c>
      <c r="X893" s="458">
        <f t="shared" si="415"/>
        <v>-1.3640475077456854E-2</v>
      </c>
      <c r="Y893" s="459">
        <f>(Y814+Y821-Y834-Y841-Y848-Y855-Y862-Y869-Y876-Y883)/(Y814+Y821)</f>
        <v>-1.8958499420139281E-2</v>
      </c>
      <c r="Z893" s="458">
        <f t="shared" si="415"/>
        <v>-8.6387930555054601E-3</v>
      </c>
      <c r="AA893" s="458">
        <f t="shared" si="415"/>
        <v>-3.5975314794300051E-2</v>
      </c>
      <c r="AB893" s="460">
        <f t="shared" si="415"/>
        <v>-1.4887262614296171E-2</v>
      </c>
      <c r="AC893" s="461">
        <f>(AC814+AC821-AC834-AC841-AC848-AC855-AC862-AC869-AC876-AC883)/(AC814+AC821)</f>
        <v>-9.1344476169450805E-3</v>
      </c>
      <c r="AD893" s="1"/>
      <c r="AE893" s="24"/>
      <c r="AF893" s="1"/>
      <c r="AG893" s="24"/>
    </row>
    <row r="894" spans="1:42" s="664" customFormat="1" ht="30.75" customHeight="1" thickBot="1" x14ac:dyDescent="0.3">
      <c r="A894" s="659"/>
      <c r="B894" s="659"/>
      <c r="C894" s="659"/>
      <c r="D894" s="660"/>
      <c r="E894" s="661"/>
      <c r="F894" s="661"/>
      <c r="G894" s="661"/>
      <c r="H894" s="661"/>
      <c r="I894" s="661"/>
      <c r="J894" s="661"/>
      <c r="K894" s="661"/>
      <c r="L894" s="661"/>
      <c r="M894" s="661"/>
      <c r="N894" s="661"/>
      <c r="O894" s="661"/>
      <c r="P894" s="661"/>
      <c r="Q894" s="661"/>
      <c r="R894" s="661"/>
      <c r="S894" s="661"/>
      <c r="T894" s="661"/>
      <c r="U894" s="661"/>
      <c r="V894" s="2335"/>
      <c r="W894" s="661"/>
      <c r="X894" s="661"/>
      <c r="Y894" s="661"/>
      <c r="Z894" s="661"/>
      <c r="AA894" s="661"/>
      <c r="AB894" s="661"/>
      <c r="AC894" s="661"/>
      <c r="AD894" s="662"/>
      <c r="AE894" s="662"/>
      <c r="AF894" s="663"/>
      <c r="AG894" s="663"/>
    </row>
    <row r="895" spans="1:42" ht="16.5" thickBot="1" x14ac:dyDescent="0.3">
      <c r="A895" s="3348" t="s">
        <v>153</v>
      </c>
      <c r="B895" s="3434"/>
      <c r="C895" s="165"/>
      <c r="D895" s="167">
        <v>0</v>
      </c>
      <c r="E895" s="665">
        <v>1</v>
      </c>
      <c r="F895" s="666">
        <v>2</v>
      </c>
      <c r="G895" s="666">
        <v>3</v>
      </c>
      <c r="H895" s="668">
        <v>4</v>
      </c>
      <c r="I895" s="666">
        <v>5</v>
      </c>
      <c r="J895" s="666">
        <v>6</v>
      </c>
      <c r="K895" s="666">
        <v>7</v>
      </c>
      <c r="L895" s="666">
        <v>8</v>
      </c>
      <c r="M895" s="666">
        <v>9</v>
      </c>
      <c r="N895" s="668">
        <v>10</v>
      </c>
      <c r="O895" s="666">
        <v>11</v>
      </c>
      <c r="P895" s="666">
        <v>12</v>
      </c>
      <c r="Q895" s="666">
        <v>13</v>
      </c>
      <c r="R895" s="666">
        <v>14</v>
      </c>
      <c r="S895" s="666">
        <v>15</v>
      </c>
      <c r="T895" s="666">
        <v>16</v>
      </c>
      <c r="U895" s="666">
        <v>17</v>
      </c>
      <c r="V895" s="666">
        <v>18</v>
      </c>
      <c r="W895" s="666">
        <v>19</v>
      </c>
      <c r="X895" s="666">
        <v>20</v>
      </c>
      <c r="Y895" s="668">
        <v>21</v>
      </c>
      <c r="Z895" s="666">
        <v>22</v>
      </c>
      <c r="AA895" s="666">
        <v>23</v>
      </c>
      <c r="AB895" s="165">
        <v>24</v>
      </c>
      <c r="AC895" s="534"/>
      <c r="AD895" s="2"/>
      <c r="AE895" s="2"/>
      <c r="AF895" s="2"/>
      <c r="AG895" s="2"/>
      <c r="AJ895" s="406"/>
      <c r="AK895" s="406"/>
      <c r="AL895" s="406"/>
      <c r="AM895" s="406"/>
      <c r="AN895" s="406"/>
    </row>
    <row r="896" spans="1:42" ht="16.5" thickBot="1" x14ac:dyDescent="0.3">
      <c r="A896" s="469" t="s">
        <v>10</v>
      </c>
      <c r="B896" s="166"/>
      <c r="C896" s="470"/>
      <c r="D896" s="196"/>
      <c r="E896" s="186">
        <v>20</v>
      </c>
      <c r="F896" s="166">
        <v>20</v>
      </c>
      <c r="G896" s="166">
        <v>20</v>
      </c>
      <c r="H896" s="467">
        <v>20</v>
      </c>
      <c r="I896" s="166">
        <v>20</v>
      </c>
      <c r="J896" s="166">
        <v>20</v>
      </c>
      <c r="K896" s="166">
        <v>20</v>
      </c>
      <c r="L896" s="166">
        <v>20</v>
      </c>
      <c r="M896" s="166">
        <v>20</v>
      </c>
      <c r="N896" s="467">
        <v>19</v>
      </c>
      <c r="O896" s="166">
        <v>19</v>
      </c>
      <c r="P896" s="166">
        <v>19</v>
      </c>
      <c r="Q896" s="166">
        <v>19</v>
      </c>
      <c r="R896" s="166">
        <v>19</v>
      </c>
      <c r="S896" s="166">
        <v>19</v>
      </c>
      <c r="T896" s="166">
        <v>19</v>
      </c>
      <c r="U896" s="166">
        <v>19</v>
      </c>
      <c r="V896" s="166">
        <v>19</v>
      </c>
      <c r="W896" s="166">
        <v>19</v>
      </c>
      <c r="X896" s="166">
        <v>19</v>
      </c>
      <c r="Y896" s="467">
        <v>20</v>
      </c>
      <c r="Z896" s="166">
        <v>20</v>
      </c>
      <c r="AA896" s="166">
        <v>20</v>
      </c>
      <c r="AB896" s="232">
        <v>20</v>
      </c>
      <c r="AC896" s="868"/>
      <c r="AD896" s="2"/>
      <c r="AE896" s="2"/>
      <c r="AF896" s="2"/>
      <c r="AG896" s="2"/>
      <c r="AJ896" s="406"/>
      <c r="AK896" s="406"/>
      <c r="AL896" s="406"/>
      <c r="AM896" s="406"/>
      <c r="AN896" s="406"/>
    </row>
    <row r="897" spans="1:42" x14ac:dyDescent="0.25">
      <c r="A897" s="3438" t="s">
        <v>43</v>
      </c>
      <c r="B897" s="3356" t="s">
        <v>44</v>
      </c>
      <c r="C897" s="121" t="s">
        <v>13</v>
      </c>
      <c r="D897" s="113" t="s">
        <v>139</v>
      </c>
      <c r="E897" s="2593">
        <f t="shared" ref="E897:AB897" si="416">(E902-D902)*$AK898*$AM898</f>
        <v>0</v>
      </c>
      <c r="F897" s="203">
        <f t="shared" si="416"/>
        <v>0</v>
      </c>
      <c r="G897" s="203">
        <f t="shared" si="416"/>
        <v>0</v>
      </c>
      <c r="H897" s="413">
        <f t="shared" si="416"/>
        <v>0</v>
      </c>
      <c r="I897" s="203">
        <f t="shared" si="416"/>
        <v>0</v>
      </c>
      <c r="J897" s="203">
        <f t="shared" si="416"/>
        <v>0</v>
      </c>
      <c r="K897" s="203">
        <f t="shared" si="416"/>
        <v>0</v>
      </c>
      <c r="L897" s="203">
        <f t="shared" si="416"/>
        <v>0</v>
      </c>
      <c r="M897" s="203">
        <f t="shared" si="416"/>
        <v>0</v>
      </c>
      <c r="N897" s="413">
        <f t="shared" si="416"/>
        <v>0</v>
      </c>
      <c r="O897" s="203">
        <f t="shared" si="416"/>
        <v>0</v>
      </c>
      <c r="P897" s="203">
        <f t="shared" si="416"/>
        <v>0</v>
      </c>
      <c r="Q897" s="203">
        <f t="shared" si="416"/>
        <v>0</v>
      </c>
      <c r="R897" s="203">
        <f t="shared" si="416"/>
        <v>0</v>
      </c>
      <c r="S897" s="203">
        <f t="shared" si="416"/>
        <v>0</v>
      </c>
      <c r="T897" s="203">
        <f t="shared" si="416"/>
        <v>0</v>
      </c>
      <c r="U897" s="203">
        <f t="shared" si="416"/>
        <v>0</v>
      </c>
      <c r="V897" s="203">
        <f t="shared" si="416"/>
        <v>0</v>
      </c>
      <c r="W897" s="203">
        <f t="shared" si="416"/>
        <v>0</v>
      </c>
      <c r="X897" s="203">
        <f t="shared" si="416"/>
        <v>0</v>
      </c>
      <c r="Y897" s="413">
        <f>(Y902-X902)*$AK898*$AM898</f>
        <v>0</v>
      </c>
      <c r="Z897" s="203">
        <f>(Z902-Y902)*$AK898*$AM898</f>
        <v>0</v>
      </c>
      <c r="AA897" s="203">
        <f t="shared" si="416"/>
        <v>0</v>
      </c>
      <c r="AB897" s="330">
        <f t="shared" si="416"/>
        <v>0</v>
      </c>
      <c r="AC897" s="113">
        <f>SUM(E897:AB897)</f>
        <v>0</v>
      </c>
      <c r="AJ897" s="14"/>
      <c r="AK897" s="14"/>
      <c r="AL897" s="15"/>
      <c r="AM897" s="14"/>
      <c r="AN897" s="406"/>
    </row>
    <row r="898" spans="1:42" x14ac:dyDescent="0.25">
      <c r="A898" s="3439"/>
      <c r="B898" s="3357"/>
      <c r="C898" s="123" t="s">
        <v>14</v>
      </c>
      <c r="D898" s="108"/>
      <c r="E898" s="81">
        <f t="shared" ref="E898:AB898" si="417">(E903-D903)*$AK898*$AM898</f>
        <v>0</v>
      </c>
      <c r="F898" s="155">
        <f t="shared" si="417"/>
        <v>0</v>
      </c>
      <c r="G898" s="155">
        <f t="shared" si="417"/>
        <v>0</v>
      </c>
      <c r="H898" s="412">
        <f t="shared" si="417"/>
        <v>0</v>
      </c>
      <c r="I898" s="155">
        <f t="shared" si="417"/>
        <v>0</v>
      </c>
      <c r="J898" s="155">
        <f t="shared" si="417"/>
        <v>0</v>
      </c>
      <c r="K898" s="155">
        <f t="shared" si="417"/>
        <v>0</v>
      </c>
      <c r="L898" s="155">
        <f t="shared" si="417"/>
        <v>0</v>
      </c>
      <c r="M898" s="155">
        <f t="shared" si="417"/>
        <v>0</v>
      </c>
      <c r="N898" s="412">
        <f t="shared" si="417"/>
        <v>0</v>
      </c>
      <c r="O898" s="155">
        <f t="shared" si="417"/>
        <v>0</v>
      </c>
      <c r="P898" s="155">
        <f t="shared" si="417"/>
        <v>0</v>
      </c>
      <c r="Q898" s="155">
        <f t="shared" si="417"/>
        <v>0</v>
      </c>
      <c r="R898" s="155">
        <f t="shared" si="417"/>
        <v>0</v>
      </c>
      <c r="S898" s="155">
        <f t="shared" si="417"/>
        <v>0</v>
      </c>
      <c r="T898" s="155">
        <f t="shared" si="417"/>
        <v>0</v>
      </c>
      <c r="U898" s="155">
        <f t="shared" si="417"/>
        <v>0</v>
      </c>
      <c r="V898" s="155">
        <f t="shared" si="417"/>
        <v>0</v>
      </c>
      <c r="W898" s="155">
        <f t="shared" si="417"/>
        <v>0</v>
      </c>
      <c r="X898" s="155">
        <f t="shared" si="417"/>
        <v>0</v>
      </c>
      <c r="Y898" s="412">
        <f>(Y903-X903)*$AK898*$AM898</f>
        <v>0</v>
      </c>
      <c r="Z898" s="155">
        <f>(Z903-Y903)*$AK898*$AM898</f>
        <v>0</v>
      </c>
      <c r="AA898" s="155">
        <f t="shared" si="417"/>
        <v>0</v>
      </c>
      <c r="AB898" s="317">
        <f t="shared" si="417"/>
        <v>0</v>
      </c>
      <c r="AC898" s="108">
        <f>SUM(E898:AB898)</f>
        <v>0</v>
      </c>
      <c r="AJ898" s="478"/>
      <c r="AK898" s="479"/>
      <c r="AL898" s="478"/>
      <c r="AM898" s="15"/>
      <c r="AN898" s="406"/>
    </row>
    <row r="899" spans="1:42" x14ac:dyDescent="0.25">
      <c r="A899" s="3439"/>
      <c r="B899" s="3357"/>
      <c r="C899" s="123" t="s">
        <v>15</v>
      </c>
      <c r="D899" s="108"/>
      <c r="E899" s="81"/>
      <c r="F899" s="155"/>
      <c r="G899" s="155"/>
      <c r="H899" s="412"/>
      <c r="I899" s="155"/>
      <c r="J899" s="155"/>
      <c r="K899" s="155"/>
      <c r="L899" s="155"/>
      <c r="M899" s="155"/>
      <c r="N899" s="412"/>
      <c r="O899" s="155"/>
      <c r="P899" s="155"/>
      <c r="Q899" s="155"/>
      <c r="R899" s="155"/>
      <c r="S899" s="155"/>
      <c r="T899" s="155"/>
      <c r="U899" s="155"/>
      <c r="V899" s="155"/>
      <c r="W899" s="155"/>
      <c r="X899" s="155"/>
      <c r="Y899" s="412"/>
      <c r="Z899" s="155"/>
      <c r="AA899" s="155"/>
      <c r="AB899" s="317"/>
      <c r="AC899" s="108"/>
      <c r="AJ899" s="15"/>
      <c r="AK899" s="15"/>
      <c r="AL899" s="15"/>
      <c r="AM899" s="15"/>
      <c r="AN899" s="406"/>
    </row>
    <row r="900" spans="1:42" x14ac:dyDescent="0.25">
      <c r="A900" s="3439"/>
      <c r="B900" s="3357"/>
      <c r="C900" s="123" t="s">
        <v>17</v>
      </c>
      <c r="D900" s="128"/>
      <c r="E900" s="93" t="e">
        <f t="shared" ref="E900:AB900" si="418">E898/E897</f>
        <v>#DIV/0!</v>
      </c>
      <c r="F900" s="94" t="e">
        <f t="shared" si="418"/>
        <v>#DIV/0!</v>
      </c>
      <c r="G900" s="94" t="e">
        <f t="shared" si="418"/>
        <v>#DIV/0!</v>
      </c>
      <c r="H900" s="440" t="e">
        <f t="shared" si="418"/>
        <v>#DIV/0!</v>
      </c>
      <c r="I900" s="94" t="e">
        <f t="shared" si="418"/>
        <v>#DIV/0!</v>
      </c>
      <c r="J900" s="94" t="e">
        <f t="shared" si="418"/>
        <v>#DIV/0!</v>
      </c>
      <c r="K900" s="94" t="e">
        <f t="shared" si="418"/>
        <v>#DIV/0!</v>
      </c>
      <c r="L900" s="94" t="e">
        <f t="shared" si="418"/>
        <v>#DIV/0!</v>
      </c>
      <c r="M900" s="94" t="e">
        <f t="shared" si="418"/>
        <v>#DIV/0!</v>
      </c>
      <c r="N900" s="440" t="e">
        <f t="shared" si="418"/>
        <v>#DIV/0!</v>
      </c>
      <c r="O900" s="94" t="e">
        <f t="shared" si="418"/>
        <v>#DIV/0!</v>
      </c>
      <c r="P900" s="94" t="e">
        <f t="shared" si="418"/>
        <v>#DIV/0!</v>
      </c>
      <c r="Q900" s="94" t="e">
        <f t="shared" si="418"/>
        <v>#DIV/0!</v>
      </c>
      <c r="R900" s="94" t="e">
        <f t="shared" si="418"/>
        <v>#DIV/0!</v>
      </c>
      <c r="S900" s="94" t="e">
        <f t="shared" si="418"/>
        <v>#DIV/0!</v>
      </c>
      <c r="T900" s="94" t="e">
        <f t="shared" si="418"/>
        <v>#DIV/0!</v>
      </c>
      <c r="U900" s="94" t="e">
        <f t="shared" si="418"/>
        <v>#DIV/0!</v>
      </c>
      <c r="V900" s="94" t="e">
        <f t="shared" si="418"/>
        <v>#DIV/0!</v>
      </c>
      <c r="W900" s="94" t="e">
        <f t="shared" si="418"/>
        <v>#DIV/0!</v>
      </c>
      <c r="X900" s="94" t="e">
        <f t="shared" si="418"/>
        <v>#DIV/0!</v>
      </c>
      <c r="Y900" s="440" t="e">
        <f>Y898/Y897</f>
        <v>#DIV/0!</v>
      </c>
      <c r="Z900" s="94" t="e">
        <f t="shared" si="418"/>
        <v>#DIV/0!</v>
      </c>
      <c r="AA900" s="94" t="e">
        <f t="shared" si="418"/>
        <v>#DIV/0!</v>
      </c>
      <c r="AB900" s="499" t="e">
        <f t="shared" si="418"/>
        <v>#DIV/0!</v>
      </c>
      <c r="AC900" s="128"/>
      <c r="AJ900" s="15"/>
      <c r="AK900" s="15"/>
      <c r="AL900" s="15"/>
      <c r="AM900" s="15"/>
      <c r="AN900" s="406"/>
    </row>
    <row r="901" spans="1:42" ht="16.5" thickBot="1" x14ac:dyDescent="0.3">
      <c r="A901" s="3440"/>
      <c r="B901" s="3301"/>
      <c r="C901" s="123" t="s">
        <v>22</v>
      </c>
      <c r="D901" s="108" t="s">
        <v>54</v>
      </c>
      <c r="E901" s="93">
        <v>117</v>
      </c>
      <c r="F901" s="94">
        <v>117</v>
      </c>
      <c r="G901" s="94">
        <v>116</v>
      </c>
      <c r="H901" s="440">
        <v>116</v>
      </c>
      <c r="I901" s="94">
        <v>116</v>
      </c>
      <c r="J901" s="94">
        <v>116</v>
      </c>
      <c r="K901" s="94">
        <v>115</v>
      </c>
      <c r="L901" s="94">
        <v>116</v>
      </c>
      <c r="M901" s="94">
        <v>114</v>
      </c>
      <c r="N901" s="440">
        <v>114</v>
      </c>
      <c r="O901" s="94">
        <v>115</v>
      </c>
      <c r="P901" s="94">
        <v>115</v>
      </c>
      <c r="Q901" s="94">
        <v>116</v>
      </c>
      <c r="R901" s="94">
        <v>116</v>
      </c>
      <c r="S901" s="94">
        <v>115</v>
      </c>
      <c r="T901" s="94">
        <v>115</v>
      </c>
      <c r="U901" s="94">
        <v>116</v>
      </c>
      <c r="V901" s="94">
        <v>116</v>
      </c>
      <c r="W901" s="94">
        <v>116</v>
      </c>
      <c r="X901" s="94">
        <v>116</v>
      </c>
      <c r="Y901" s="440">
        <v>116</v>
      </c>
      <c r="Z901" s="94">
        <v>116</v>
      </c>
      <c r="AA901" s="94">
        <v>116</v>
      </c>
      <c r="AB901" s="499">
        <v>116</v>
      </c>
      <c r="AC901" s="128"/>
      <c r="AJ901" s="15"/>
      <c r="AK901" s="15"/>
      <c r="AL901" s="15"/>
      <c r="AM901" s="15"/>
      <c r="AN901" s="406"/>
    </row>
    <row r="902" spans="1:42" ht="16.5" hidden="1" thickBot="1" x14ac:dyDescent="0.3">
      <c r="A902" s="3155"/>
      <c r="B902" s="3155"/>
      <c r="C902" s="124" t="s">
        <v>116</v>
      </c>
      <c r="D902" s="108"/>
      <c r="E902" s="59"/>
      <c r="F902" s="3"/>
      <c r="G902" s="3"/>
      <c r="H902" s="429"/>
      <c r="I902" s="3"/>
      <c r="J902" s="3"/>
      <c r="K902" s="3"/>
      <c r="L902" s="3"/>
      <c r="M902" s="3"/>
      <c r="N902" s="429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429"/>
      <c r="Z902" s="3"/>
      <c r="AA902" s="3"/>
      <c r="AB902" s="2823"/>
      <c r="AC902" s="2825"/>
      <c r="AJ902" s="15"/>
      <c r="AK902" s="15"/>
      <c r="AL902" s="15"/>
      <c r="AM902" s="15"/>
      <c r="AN902" s="406"/>
    </row>
    <row r="903" spans="1:42" ht="16.5" hidden="1" thickBot="1" x14ac:dyDescent="0.3">
      <c r="A903" s="2468"/>
      <c r="B903" s="2467"/>
      <c r="C903" s="517" t="s">
        <v>117</v>
      </c>
      <c r="D903" s="114"/>
      <c r="E903" s="2820"/>
      <c r="F903" s="2821"/>
      <c r="G903" s="2821"/>
      <c r="H903" s="2822"/>
      <c r="I903" s="2821"/>
      <c r="J903" s="2821"/>
      <c r="K903" s="2821"/>
      <c r="L903" s="2821"/>
      <c r="M903" s="2821"/>
      <c r="N903" s="2822"/>
      <c r="O903" s="2821"/>
      <c r="P903" s="2821"/>
      <c r="Q903" s="2821"/>
      <c r="R903" s="2821"/>
      <c r="S903" s="2821"/>
      <c r="T903" s="2821"/>
      <c r="U903" s="2821"/>
      <c r="V903" s="2821"/>
      <c r="W903" s="2821"/>
      <c r="X903" s="2821"/>
      <c r="Y903" s="2822"/>
      <c r="Z903" s="2821"/>
      <c r="AA903" s="2821"/>
      <c r="AB903" s="2824"/>
      <c r="AC903" s="842"/>
      <c r="AJ903" s="15"/>
      <c r="AK903" s="15"/>
      <c r="AL903" s="15"/>
      <c r="AM903" s="15"/>
      <c r="AN903" s="406"/>
    </row>
    <row r="904" spans="1:42" ht="16.5" thickBot="1" x14ac:dyDescent="0.3">
      <c r="A904" s="3315" t="s">
        <v>45</v>
      </c>
      <c r="B904" s="3350" t="s">
        <v>12</v>
      </c>
      <c r="C904" s="121" t="s">
        <v>13</v>
      </c>
      <c r="D904" s="113" t="s">
        <v>54</v>
      </c>
      <c r="E904" s="307">
        <v>186</v>
      </c>
      <c r="F904" s="71">
        <v>217</v>
      </c>
      <c r="G904" s="71">
        <v>186</v>
      </c>
      <c r="H904" s="414">
        <v>186</v>
      </c>
      <c r="I904" s="71">
        <v>202</v>
      </c>
      <c r="J904" s="71">
        <v>233</v>
      </c>
      <c r="K904" s="71">
        <v>233</v>
      </c>
      <c r="L904" s="71">
        <v>310</v>
      </c>
      <c r="M904" s="71">
        <v>264</v>
      </c>
      <c r="N904" s="414">
        <v>186</v>
      </c>
      <c r="O904" s="71">
        <v>171</v>
      </c>
      <c r="P904" s="71">
        <v>186</v>
      </c>
      <c r="Q904" s="71">
        <v>186</v>
      </c>
      <c r="R904" s="71">
        <v>310</v>
      </c>
      <c r="S904" s="71">
        <v>310</v>
      </c>
      <c r="T904" s="71">
        <v>341</v>
      </c>
      <c r="U904" s="71">
        <v>295</v>
      </c>
      <c r="V904" s="71">
        <v>310</v>
      </c>
      <c r="W904" s="71">
        <v>279</v>
      </c>
      <c r="X904" s="71">
        <v>279</v>
      </c>
      <c r="Y904" s="414">
        <v>233</v>
      </c>
      <c r="Z904" s="71">
        <v>233</v>
      </c>
      <c r="AA904" s="71">
        <v>295</v>
      </c>
      <c r="AB904" s="72">
        <v>202</v>
      </c>
      <c r="AC904" s="106">
        <f>SUM(E904:AB904)</f>
        <v>5833</v>
      </c>
      <c r="AD904" s="70">
        <v>2500</v>
      </c>
      <c r="AE904" s="71">
        <v>100</v>
      </c>
      <c r="AF904" s="72">
        <v>40</v>
      </c>
      <c r="AJ904" s="478"/>
      <c r="AK904" s="479"/>
      <c r="AL904" s="478"/>
      <c r="AM904" s="15"/>
      <c r="AN904" s="406"/>
    </row>
    <row r="905" spans="1:42" x14ac:dyDescent="0.25">
      <c r="A905" s="3299"/>
      <c r="B905" s="3351"/>
      <c r="C905" s="123" t="s">
        <v>14</v>
      </c>
      <c r="D905" s="113" t="s">
        <v>54</v>
      </c>
      <c r="E905" s="308">
        <v>108</v>
      </c>
      <c r="F905" s="309">
        <v>126</v>
      </c>
      <c r="G905" s="309">
        <v>108</v>
      </c>
      <c r="H905" s="415">
        <v>108</v>
      </c>
      <c r="I905" s="309">
        <v>117</v>
      </c>
      <c r="J905" s="309">
        <v>135</v>
      </c>
      <c r="K905" s="309">
        <v>135</v>
      </c>
      <c r="L905" s="309">
        <v>180</v>
      </c>
      <c r="M905" s="309">
        <v>153</v>
      </c>
      <c r="N905" s="415">
        <v>108</v>
      </c>
      <c r="O905" s="309">
        <v>99</v>
      </c>
      <c r="P905" s="309">
        <v>108</v>
      </c>
      <c r="Q905" s="309">
        <v>108</v>
      </c>
      <c r="R905" s="309">
        <v>180</v>
      </c>
      <c r="S905" s="309">
        <v>180</v>
      </c>
      <c r="T905" s="309">
        <v>198</v>
      </c>
      <c r="U905" s="309">
        <v>171</v>
      </c>
      <c r="V905" s="309">
        <v>180</v>
      </c>
      <c r="W905" s="309">
        <v>162</v>
      </c>
      <c r="X905" s="309">
        <v>162</v>
      </c>
      <c r="Y905" s="415">
        <v>135</v>
      </c>
      <c r="Z905" s="309">
        <v>135</v>
      </c>
      <c r="AA905" s="309">
        <v>171</v>
      </c>
      <c r="AB905" s="310">
        <v>117</v>
      </c>
      <c r="AC905" s="107">
        <f>SUM(E905:AB905)</f>
        <v>3384</v>
      </c>
      <c r="AD905" s="73"/>
      <c r="AE905" s="155"/>
      <c r="AF905" s="74"/>
      <c r="AJ905" s="15"/>
      <c r="AK905" s="15"/>
      <c r="AL905" s="15"/>
      <c r="AM905" s="15"/>
      <c r="AN905" s="406"/>
    </row>
    <row r="906" spans="1:42" x14ac:dyDescent="0.25">
      <c r="A906" s="3299"/>
      <c r="B906" s="3351"/>
      <c r="C906" s="123" t="s">
        <v>15</v>
      </c>
      <c r="D906" s="122" t="s">
        <v>54</v>
      </c>
      <c r="E906" s="1556">
        <v>12</v>
      </c>
      <c r="F906" s="1550">
        <v>14</v>
      </c>
      <c r="G906" s="1550">
        <v>11</v>
      </c>
      <c r="H906" s="420">
        <v>12</v>
      </c>
      <c r="I906" s="1550">
        <v>13</v>
      </c>
      <c r="J906" s="1550">
        <v>15</v>
      </c>
      <c r="K906" s="1550">
        <v>16</v>
      </c>
      <c r="L906" s="1550">
        <v>19</v>
      </c>
      <c r="M906" s="1550">
        <v>17</v>
      </c>
      <c r="N906" s="420">
        <v>12</v>
      </c>
      <c r="O906" s="1550">
        <v>11</v>
      </c>
      <c r="P906" s="1550">
        <v>12</v>
      </c>
      <c r="Q906" s="1550">
        <v>11</v>
      </c>
      <c r="R906" s="1550">
        <v>20</v>
      </c>
      <c r="S906" s="1550">
        <v>20</v>
      </c>
      <c r="T906" s="1550">
        <v>21</v>
      </c>
      <c r="U906" s="1550">
        <v>18</v>
      </c>
      <c r="V906" s="1550">
        <v>20</v>
      </c>
      <c r="W906" s="1550">
        <v>18</v>
      </c>
      <c r="X906" s="1550">
        <v>18</v>
      </c>
      <c r="Y906" s="420">
        <v>15</v>
      </c>
      <c r="Z906" s="1550">
        <v>14</v>
      </c>
      <c r="AA906" s="1550">
        <v>18</v>
      </c>
      <c r="AB906" s="1551">
        <v>13</v>
      </c>
      <c r="AC906" s="107">
        <f>AVERAGE(E906:AB906)</f>
        <v>15.416666666666666</v>
      </c>
      <c r="AD906" s="76">
        <f>SQRT(MIN((E904*E904+E905*E905),(F904*F904+F905*F905),(G904*G904+G905*G905),(H904*H904+H905*H905),(I904*I904+I905*I905),(J904*J904+J905*J905),(K904*K904+K905*K905),(L904*L904+L905*L905),(M904*M904+M905*M905),(N904*N904+N905*N905),(O904*O904+O905*O905),(P904*P904+P905*P905),(R904*R904+R905*R905),(S904*S904+S905*S905),(T904*T904+T905*T905),(U904*U904+U905*U905),(V904*V904+V905*V905),(W904*W904+W905*W905),(X904*X904+X905*X905),(V904*V904+V905*V905),(Z904*Z904+Z905*Z905),(AA904*AA904+AA905*AA905),(AB904*AB904+AB905*AB905)))/AD904</f>
        <v>7.9036194240360527E-2</v>
      </c>
      <c r="AE906" s="76">
        <f>SQRT(MAX((E904*E904+E905*E905),(F904*F904+F905*F905),(G904*G904+G905*G905),(H904*H904+H905*H905),(I904*I904+I905*I905),(J904*J904+J905*J905),(K904*K904+K905*K905),(L904*L904+L905*L905),(M904*M904+M905*M905),(N904*N904+N905*N905),(O904*O904+O905*O905),(P904*P904+P905*P905),(R904*R904+R905*R905),(S904*S904+S905*S905),(T904*T904+T905*T905),(U904*U904+U905*U905),(V904*V904+V905*V905),(W904*W904+W905*W905),(X904*X904+X905*X905),(V904*V904+V905*V905),(Z904*Z904+Z905*Z905),(AA904*AA904+AA905*AA905),(AB904*AB904+AB905*AB905)))/AD904</f>
        <v>0.15772634529462731</v>
      </c>
      <c r="AF906" s="77"/>
      <c r="AJ906" s="15"/>
      <c r="AK906" s="15"/>
      <c r="AL906" s="15"/>
      <c r="AM906" s="15"/>
      <c r="AN906" s="406"/>
    </row>
    <row r="907" spans="1:42" ht="16.5" thickBot="1" x14ac:dyDescent="0.3">
      <c r="A907" s="3299"/>
      <c r="B907" s="3351"/>
      <c r="C907" s="123" t="s">
        <v>17</v>
      </c>
      <c r="D907" s="114"/>
      <c r="E907" s="318">
        <f t="shared" ref="E907:AB907" si="419">E905/E904</f>
        <v>0.58064516129032262</v>
      </c>
      <c r="F907" s="319">
        <f t="shared" si="419"/>
        <v>0.58064516129032262</v>
      </c>
      <c r="G907" s="319">
        <f t="shared" si="419"/>
        <v>0.58064516129032262</v>
      </c>
      <c r="H907" s="430">
        <f t="shared" si="419"/>
        <v>0.58064516129032262</v>
      </c>
      <c r="I907" s="319">
        <f t="shared" si="419"/>
        <v>0.57920792079207917</v>
      </c>
      <c r="J907" s="319">
        <f t="shared" si="419"/>
        <v>0.57939914163090134</v>
      </c>
      <c r="K907" s="319">
        <f t="shared" si="419"/>
        <v>0.57939914163090134</v>
      </c>
      <c r="L907" s="319">
        <f t="shared" si="419"/>
        <v>0.58064516129032262</v>
      </c>
      <c r="M907" s="319">
        <f t="shared" si="419"/>
        <v>0.57954545454545459</v>
      </c>
      <c r="N907" s="430">
        <f t="shared" si="419"/>
        <v>0.58064516129032262</v>
      </c>
      <c r="O907" s="319">
        <f t="shared" si="419"/>
        <v>0.57894736842105265</v>
      </c>
      <c r="P907" s="319">
        <f t="shared" si="419"/>
        <v>0.58064516129032262</v>
      </c>
      <c r="Q907" s="319">
        <f t="shared" si="419"/>
        <v>0.58064516129032262</v>
      </c>
      <c r="R907" s="319">
        <f t="shared" si="419"/>
        <v>0.58064516129032262</v>
      </c>
      <c r="S907" s="319">
        <f t="shared" si="419"/>
        <v>0.58064516129032262</v>
      </c>
      <c r="T907" s="319">
        <f t="shared" si="419"/>
        <v>0.58064516129032262</v>
      </c>
      <c r="U907" s="319">
        <f t="shared" si="419"/>
        <v>0.57966101694915251</v>
      </c>
      <c r="V907" s="319">
        <f t="shared" si="419"/>
        <v>0.58064516129032262</v>
      </c>
      <c r="W907" s="319">
        <f t="shared" si="419"/>
        <v>0.58064516129032262</v>
      </c>
      <c r="X907" s="319">
        <f t="shared" si="419"/>
        <v>0.58064516129032262</v>
      </c>
      <c r="Y907" s="430">
        <f>Y905/Y904</f>
        <v>0.57939914163090134</v>
      </c>
      <c r="Z907" s="319">
        <f t="shared" si="419"/>
        <v>0.57939914163090134</v>
      </c>
      <c r="AA907" s="319">
        <f t="shared" si="419"/>
        <v>0.57966101694915251</v>
      </c>
      <c r="AB907" s="379">
        <f t="shared" si="419"/>
        <v>0.57920792079207917</v>
      </c>
      <c r="AC907" s="502">
        <f>MAX(E907:AB907)</f>
        <v>0.58064516129032262</v>
      </c>
      <c r="AD907" s="482">
        <f>MIN(E906:AB906)/(AD904/(SQRT(3)*AD918))</f>
        <v>8.0052501574487539E-2</v>
      </c>
      <c r="AE907" s="483">
        <f>MAX(E906:AB906)/(AD904/(SQRT(3)*AD918))</f>
        <v>0.15282750300583986</v>
      </c>
      <c r="AF907" s="74"/>
      <c r="AJ907" s="15"/>
      <c r="AK907" s="15"/>
      <c r="AL907" s="15"/>
      <c r="AM907" s="15"/>
      <c r="AN907" s="406"/>
    </row>
    <row r="908" spans="1:42" hidden="1" x14ac:dyDescent="0.25">
      <c r="A908" s="2209"/>
      <c r="B908" s="2212"/>
      <c r="C908" s="124" t="s">
        <v>116</v>
      </c>
      <c r="D908" s="122"/>
      <c r="E908" s="138"/>
      <c r="F908" s="136"/>
      <c r="G908" s="136"/>
      <c r="H908" s="411"/>
      <c r="I908" s="136"/>
      <c r="J908" s="136"/>
      <c r="K908" s="136"/>
      <c r="L908" s="136"/>
      <c r="M908" s="136"/>
      <c r="N908" s="411"/>
      <c r="O908" s="136"/>
      <c r="P908" s="136"/>
      <c r="Q908" s="136"/>
      <c r="R908" s="136"/>
      <c r="S908" s="136"/>
      <c r="T908" s="136"/>
      <c r="U908" s="136"/>
      <c r="V908" s="136"/>
      <c r="W908" s="136"/>
      <c r="X908" s="136"/>
      <c r="Y908" s="411"/>
      <c r="Z908" s="136"/>
      <c r="AA908" s="136"/>
      <c r="AB908" s="672"/>
      <c r="AC908" s="393"/>
      <c r="AD908" s="73"/>
      <c r="AE908" s="155"/>
      <c r="AF908" s="74"/>
      <c r="AJ908" s="15"/>
      <c r="AK908" s="15"/>
      <c r="AL908" s="15"/>
      <c r="AM908" s="15"/>
      <c r="AN908" s="406"/>
    </row>
    <row r="909" spans="1:42" hidden="1" x14ac:dyDescent="0.25">
      <c r="A909" s="2209"/>
      <c r="B909" s="2212"/>
      <c r="C909" s="124" t="s">
        <v>117</v>
      </c>
      <c r="D909" s="108"/>
      <c r="E909" s="81"/>
      <c r="F909" s="155"/>
      <c r="G909" s="155"/>
      <c r="H909" s="412"/>
      <c r="I909" s="155"/>
      <c r="J909" s="155"/>
      <c r="K909" s="155"/>
      <c r="L909" s="155"/>
      <c r="M909" s="155"/>
      <c r="N909" s="412"/>
      <c r="O909" s="155"/>
      <c r="P909" s="155"/>
      <c r="Q909" s="155"/>
      <c r="R909" s="155"/>
      <c r="S909" s="155"/>
      <c r="T909" s="155"/>
      <c r="U909" s="155"/>
      <c r="V909" s="155"/>
      <c r="W909" s="155"/>
      <c r="X909" s="155"/>
      <c r="Y909" s="412"/>
      <c r="Z909" s="155"/>
      <c r="AA909" s="155"/>
      <c r="AB909" s="74"/>
      <c r="AC909" s="132"/>
      <c r="AD909" s="73"/>
      <c r="AE909" s="155"/>
      <c r="AF909" s="74"/>
      <c r="AG909" s="15"/>
      <c r="AH909" s="15"/>
      <c r="AI909" s="15"/>
      <c r="AJ909" s="15"/>
      <c r="AK909" s="406"/>
      <c r="AL909" s="406"/>
      <c r="AM909" s="406"/>
      <c r="AN909" s="406"/>
      <c r="AO909" s="406"/>
      <c r="AP909" s="406"/>
    </row>
    <row r="910" spans="1:42" ht="16.5" thickBot="1" x14ac:dyDescent="0.3">
      <c r="A910" s="3339" t="s">
        <v>42</v>
      </c>
      <c r="B910" s="3340"/>
      <c r="C910" s="3341"/>
      <c r="D910" s="114"/>
      <c r="E910" s="178">
        <f>SQRT(E904*E904+E905*E905)/E918/1.73</f>
        <v>11.81791797331914</v>
      </c>
      <c r="F910" s="179">
        <f t="shared" ref="F910:AB910" si="420">SQRT(F904*F904+F905*F905)/F918/1.73</f>
        <v>13.761408595117356</v>
      </c>
      <c r="G910" s="179">
        <f t="shared" si="420"/>
        <v>11.840428293268319</v>
      </c>
      <c r="H910" s="419">
        <f t="shared" si="420"/>
        <v>11.863024530469213</v>
      </c>
      <c r="I910" s="179">
        <f t="shared" si="420"/>
        <v>12.863192457685962</v>
      </c>
      <c r="J910" s="179">
        <f t="shared" si="420"/>
        <v>14.881035182149825</v>
      </c>
      <c r="K910" s="179">
        <f t="shared" si="420"/>
        <v>14.952509894840267</v>
      </c>
      <c r="L910" s="179">
        <f t="shared" si="420"/>
        <v>19.790591703170545</v>
      </c>
      <c r="M910" s="179">
        <f t="shared" si="420"/>
        <v>16.781766847808505</v>
      </c>
      <c r="N910" s="419">
        <f t="shared" si="420"/>
        <v>11.806694879327384</v>
      </c>
      <c r="O910" s="179">
        <f t="shared" si="420"/>
        <v>10.836257450335159</v>
      </c>
      <c r="P910" s="179">
        <f t="shared" si="420"/>
        <v>11.728726139558242</v>
      </c>
      <c r="Q910" s="179">
        <f t="shared" si="420"/>
        <v>11.684633184146369</v>
      </c>
      <c r="R910" s="179">
        <f t="shared" si="420"/>
        <v>19.923797608864962</v>
      </c>
      <c r="S910" s="179">
        <f t="shared" si="420"/>
        <v>19.621921887518521</v>
      </c>
      <c r="T910" s="179">
        <f t="shared" si="420"/>
        <v>21.604572952172052</v>
      </c>
      <c r="U910" s="179">
        <f t="shared" si="420"/>
        <v>18.59406724592419</v>
      </c>
      <c r="V910" s="179">
        <f t="shared" si="420"/>
        <v>19.771707550782025</v>
      </c>
      <c r="W910" s="179">
        <f t="shared" si="420"/>
        <v>17.79453679570382</v>
      </c>
      <c r="X910" s="179">
        <f t="shared" si="420"/>
        <v>17.79453679570382</v>
      </c>
      <c r="Y910" s="419">
        <f>SQRT(Y904*Y904+Y905*Y905)/Y918/1.73</f>
        <v>14.895275407204517</v>
      </c>
      <c r="Z910" s="179">
        <f t="shared" si="420"/>
        <v>14.895275407204517</v>
      </c>
      <c r="AA910" s="179">
        <f t="shared" si="420"/>
        <v>18.824939141050276</v>
      </c>
      <c r="AB910" s="180">
        <f t="shared" si="420"/>
        <v>12.863192457685962</v>
      </c>
      <c r="AC910" s="199">
        <f>AVERAGE(E910:AB910)</f>
        <v>15.466333765875454</v>
      </c>
      <c r="AD910" s="78">
        <f>(AC906-AC910)/AC906</f>
        <v>-3.2216496784078833E-3</v>
      </c>
      <c r="AE910" s="79"/>
      <c r="AF910" s="80"/>
      <c r="AJ910" s="15"/>
      <c r="AK910" s="15"/>
      <c r="AL910" s="15"/>
      <c r="AM910" s="15"/>
      <c r="AN910" s="406"/>
    </row>
    <row r="911" spans="1:42" x14ac:dyDescent="0.25">
      <c r="A911" s="149" t="s">
        <v>51</v>
      </c>
      <c r="B911" s="150"/>
      <c r="C911" s="194"/>
      <c r="D911" s="162"/>
      <c r="E911" s="673">
        <f>E904</f>
        <v>186</v>
      </c>
      <c r="F911" s="674">
        <f t="shared" ref="F911:AB912" si="421">F904</f>
        <v>217</v>
      </c>
      <c r="G911" s="674">
        <f t="shared" si="421"/>
        <v>186</v>
      </c>
      <c r="H911" s="411">
        <f t="shared" si="421"/>
        <v>186</v>
      </c>
      <c r="I911" s="674">
        <f t="shared" si="421"/>
        <v>202</v>
      </c>
      <c r="J911" s="674">
        <f t="shared" si="421"/>
        <v>233</v>
      </c>
      <c r="K911" s="674">
        <f t="shared" si="421"/>
        <v>233</v>
      </c>
      <c r="L911" s="674">
        <f t="shared" si="421"/>
        <v>310</v>
      </c>
      <c r="M911" s="674">
        <f t="shared" si="421"/>
        <v>264</v>
      </c>
      <c r="N911" s="411">
        <f t="shared" si="421"/>
        <v>186</v>
      </c>
      <c r="O911" s="674">
        <f t="shared" si="421"/>
        <v>171</v>
      </c>
      <c r="P911" s="674">
        <f t="shared" si="421"/>
        <v>186</v>
      </c>
      <c r="Q911" s="674">
        <f t="shared" si="421"/>
        <v>186</v>
      </c>
      <c r="R911" s="674">
        <f t="shared" si="421"/>
        <v>310</v>
      </c>
      <c r="S911" s="674">
        <f t="shared" si="421"/>
        <v>310</v>
      </c>
      <c r="T911" s="674">
        <f t="shared" si="421"/>
        <v>341</v>
      </c>
      <c r="U911" s="675">
        <f t="shared" si="421"/>
        <v>295</v>
      </c>
      <c r="V911" s="675">
        <f t="shared" si="421"/>
        <v>310</v>
      </c>
      <c r="W911" s="675">
        <f t="shared" si="421"/>
        <v>279</v>
      </c>
      <c r="X911" s="674">
        <f t="shared" si="421"/>
        <v>279</v>
      </c>
      <c r="Y911" s="436">
        <f>Y904</f>
        <v>233</v>
      </c>
      <c r="Z911" s="674">
        <f t="shared" si="421"/>
        <v>233</v>
      </c>
      <c r="AA911" s="674">
        <f t="shared" si="421"/>
        <v>295</v>
      </c>
      <c r="AB911" s="674">
        <f t="shared" si="421"/>
        <v>202</v>
      </c>
      <c r="AC911" s="162"/>
      <c r="AD911" s="485">
        <f>MIN(E911:AB911)</f>
        <v>171</v>
      </c>
      <c r="AE911" s="83"/>
      <c r="AF911" s="84"/>
      <c r="AJ911" s="15"/>
      <c r="AK911" s="15"/>
      <c r="AL911" s="15"/>
      <c r="AM911" s="15"/>
      <c r="AN911" s="406"/>
    </row>
    <row r="912" spans="1:42" x14ac:dyDescent="0.25">
      <c r="A912" s="151" t="s">
        <v>53</v>
      </c>
      <c r="B912" s="152"/>
      <c r="C912" s="185"/>
      <c r="D912" s="164"/>
      <c r="E912" s="163">
        <f>E905</f>
        <v>108</v>
      </c>
      <c r="F912" s="86">
        <f t="shared" si="421"/>
        <v>126</v>
      </c>
      <c r="G912" s="86">
        <f t="shared" si="421"/>
        <v>108</v>
      </c>
      <c r="H912" s="412">
        <f t="shared" si="421"/>
        <v>108</v>
      </c>
      <c r="I912" s="86">
        <f t="shared" si="421"/>
        <v>117</v>
      </c>
      <c r="J912" s="86">
        <f t="shared" si="421"/>
        <v>135</v>
      </c>
      <c r="K912" s="86">
        <f t="shared" si="421"/>
        <v>135</v>
      </c>
      <c r="L912" s="86">
        <f t="shared" si="421"/>
        <v>180</v>
      </c>
      <c r="M912" s="86">
        <f t="shared" si="421"/>
        <v>153</v>
      </c>
      <c r="N912" s="412">
        <f t="shared" si="421"/>
        <v>108</v>
      </c>
      <c r="O912" s="86">
        <f t="shared" si="421"/>
        <v>99</v>
      </c>
      <c r="P912" s="86">
        <f t="shared" si="421"/>
        <v>108</v>
      </c>
      <c r="Q912" s="86">
        <f t="shared" si="421"/>
        <v>108</v>
      </c>
      <c r="R912" s="86">
        <f t="shared" si="421"/>
        <v>180</v>
      </c>
      <c r="S912" s="86">
        <f t="shared" si="421"/>
        <v>180</v>
      </c>
      <c r="T912" s="86">
        <f t="shared" si="421"/>
        <v>198</v>
      </c>
      <c r="U912" s="486">
        <f t="shared" si="421"/>
        <v>171</v>
      </c>
      <c r="V912" s="486">
        <f t="shared" si="421"/>
        <v>180</v>
      </c>
      <c r="W912" s="486">
        <f t="shared" si="421"/>
        <v>162</v>
      </c>
      <c r="X912" s="86">
        <f t="shared" si="421"/>
        <v>162</v>
      </c>
      <c r="Y912" s="415">
        <f>Y905</f>
        <v>135</v>
      </c>
      <c r="Z912" s="86">
        <f t="shared" si="421"/>
        <v>135</v>
      </c>
      <c r="AA912" s="86">
        <f t="shared" si="421"/>
        <v>171</v>
      </c>
      <c r="AB912" s="86">
        <f t="shared" si="421"/>
        <v>117</v>
      </c>
      <c r="AC912" s="164"/>
      <c r="AD912" s="487">
        <f>MIN(E912:AB912)</f>
        <v>99</v>
      </c>
      <c r="AE912" s="86"/>
      <c r="AF912" s="87"/>
      <c r="AJ912" s="15"/>
      <c r="AK912" s="15"/>
      <c r="AL912" s="15"/>
      <c r="AM912" s="15"/>
      <c r="AN912" s="406"/>
    </row>
    <row r="913" spans="1:42" ht="16.5" thickBot="1" x14ac:dyDescent="0.3">
      <c r="A913" s="153" t="s">
        <v>52</v>
      </c>
      <c r="B913" s="154"/>
      <c r="C913" s="195"/>
      <c r="D913" s="190"/>
      <c r="E913" s="676">
        <f t="shared" ref="E913:AB913" si="422">SQRT(E912*E912+E911*E911)</f>
        <v>215.08137994721903</v>
      </c>
      <c r="F913" s="677">
        <f t="shared" si="422"/>
        <v>250.92827660508888</v>
      </c>
      <c r="G913" s="677">
        <f t="shared" si="422"/>
        <v>215.08137994721903</v>
      </c>
      <c r="H913" s="678">
        <f t="shared" si="422"/>
        <v>215.08137994721903</v>
      </c>
      <c r="I913" s="677">
        <f t="shared" si="422"/>
        <v>233.43735776434755</v>
      </c>
      <c r="J913" s="677">
        <f t="shared" si="422"/>
        <v>269.28423644914682</v>
      </c>
      <c r="K913" s="677">
        <f t="shared" si="422"/>
        <v>269.28423644914682</v>
      </c>
      <c r="L913" s="677">
        <f t="shared" si="422"/>
        <v>358.46896657869843</v>
      </c>
      <c r="M913" s="677">
        <f t="shared" si="422"/>
        <v>305.13111935690858</v>
      </c>
      <c r="N913" s="678">
        <f t="shared" si="422"/>
        <v>215.08137994721903</v>
      </c>
      <c r="O913" s="677">
        <f t="shared" si="422"/>
        <v>197.59048560090133</v>
      </c>
      <c r="P913" s="677">
        <f t="shared" si="422"/>
        <v>215.08137994721903</v>
      </c>
      <c r="Q913" s="677">
        <f t="shared" si="422"/>
        <v>215.08137994721903</v>
      </c>
      <c r="R913" s="677">
        <f t="shared" si="422"/>
        <v>358.46896657869843</v>
      </c>
      <c r="S913" s="677">
        <f t="shared" si="422"/>
        <v>358.46896657869843</v>
      </c>
      <c r="T913" s="677">
        <f t="shared" si="422"/>
        <v>394.31586323656825</v>
      </c>
      <c r="U913" s="679">
        <f t="shared" si="422"/>
        <v>340.97800515575778</v>
      </c>
      <c r="V913" s="679">
        <f t="shared" si="422"/>
        <v>358.46896657869843</v>
      </c>
      <c r="W913" s="679">
        <f t="shared" si="422"/>
        <v>322.62206992082855</v>
      </c>
      <c r="X913" s="677">
        <f t="shared" si="422"/>
        <v>322.62206992082855</v>
      </c>
      <c r="Y913" s="678">
        <f>SQRT(Y912*Y912+Y911*Y911)</f>
        <v>269.28423644914682</v>
      </c>
      <c r="Z913" s="677">
        <f t="shared" si="422"/>
        <v>269.28423644914682</v>
      </c>
      <c r="AA913" s="677">
        <f t="shared" si="422"/>
        <v>340.97800515575778</v>
      </c>
      <c r="AB913" s="677">
        <f t="shared" si="422"/>
        <v>233.43735776434755</v>
      </c>
      <c r="AC913" s="488"/>
      <c r="AD913" s="489">
        <f>MIN(E913:AB913)</f>
        <v>197.59048560090133</v>
      </c>
      <c r="AE913" s="89"/>
      <c r="AF913" s="90"/>
      <c r="AG913" s="10"/>
      <c r="AI913" s="406"/>
      <c r="AJ913" s="406"/>
      <c r="AK913" s="406"/>
      <c r="AL913" s="406"/>
      <c r="AM913" s="406"/>
      <c r="AN913" s="406"/>
      <c r="AO913" s="406"/>
      <c r="AP913" s="406"/>
    </row>
    <row r="914" spans="1:42" x14ac:dyDescent="0.25">
      <c r="A914" s="3356" t="s">
        <v>1035</v>
      </c>
      <c r="B914" s="3345" t="s">
        <v>838</v>
      </c>
      <c r="C914" s="121" t="s">
        <v>13</v>
      </c>
      <c r="D914" s="113" t="s">
        <v>369</v>
      </c>
      <c r="E914" s="307">
        <v>645</v>
      </c>
      <c r="F914" s="71">
        <v>658</v>
      </c>
      <c r="G914" s="71">
        <v>651</v>
      </c>
      <c r="H914" s="414">
        <v>656</v>
      </c>
      <c r="I914" s="71">
        <v>662</v>
      </c>
      <c r="J914" s="71">
        <v>660</v>
      </c>
      <c r="K914" s="71">
        <v>667</v>
      </c>
      <c r="L914" s="71">
        <v>642</v>
      </c>
      <c r="M914" s="71">
        <v>607</v>
      </c>
      <c r="N914" s="414">
        <v>647</v>
      </c>
      <c r="O914" s="71">
        <v>609</v>
      </c>
      <c r="P914" s="71">
        <v>662</v>
      </c>
      <c r="Q914" s="71">
        <v>651</v>
      </c>
      <c r="R914" s="71">
        <v>658</v>
      </c>
      <c r="S914" s="71">
        <v>636</v>
      </c>
      <c r="T914" s="71">
        <v>660</v>
      </c>
      <c r="U914" s="71">
        <v>667</v>
      </c>
      <c r="V914" s="71">
        <v>667</v>
      </c>
      <c r="W914" s="71">
        <v>680</v>
      </c>
      <c r="X914" s="71">
        <v>664</v>
      </c>
      <c r="Y914" s="414">
        <v>640</v>
      </c>
      <c r="Z914" s="71">
        <v>667</v>
      </c>
      <c r="AA914" s="71">
        <v>649</v>
      </c>
      <c r="AB914" s="72">
        <v>647</v>
      </c>
      <c r="AC914" s="106">
        <f>SUM(E914:AB914)</f>
        <v>15652</v>
      </c>
      <c r="AJ914" s="15"/>
      <c r="AK914" s="15"/>
      <c r="AL914" s="15"/>
      <c r="AM914" s="15"/>
      <c r="AN914" s="406"/>
    </row>
    <row r="915" spans="1:42" x14ac:dyDescent="0.25">
      <c r="A915" s="3357"/>
      <c r="B915" s="3346"/>
      <c r="C915" s="123" t="s">
        <v>14</v>
      </c>
      <c r="D915" s="108" t="s">
        <v>368</v>
      </c>
      <c r="E915" s="308">
        <v>257</v>
      </c>
      <c r="F915" s="309">
        <v>253</v>
      </c>
      <c r="G915" s="309">
        <v>251</v>
      </c>
      <c r="H915" s="415">
        <v>255</v>
      </c>
      <c r="I915" s="309">
        <v>238</v>
      </c>
      <c r="J915" s="309">
        <v>209</v>
      </c>
      <c r="K915" s="309">
        <v>185</v>
      </c>
      <c r="L915" s="309">
        <v>101</v>
      </c>
      <c r="M915" s="309">
        <v>132</v>
      </c>
      <c r="N915" s="415">
        <v>165</v>
      </c>
      <c r="O915" s="309">
        <v>125</v>
      </c>
      <c r="P915" s="309">
        <v>178</v>
      </c>
      <c r="Q915" s="309">
        <v>189</v>
      </c>
      <c r="R915" s="309">
        <v>185</v>
      </c>
      <c r="S915" s="309">
        <v>99</v>
      </c>
      <c r="T915" s="309">
        <v>106</v>
      </c>
      <c r="U915" s="309">
        <v>189</v>
      </c>
      <c r="V915" s="309">
        <v>189</v>
      </c>
      <c r="W915" s="309">
        <v>156</v>
      </c>
      <c r="X915" s="309">
        <v>119</v>
      </c>
      <c r="Y915" s="415">
        <v>169</v>
      </c>
      <c r="Z915" s="309">
        <v>189</v>
      </c>
      <c r="AA915" s="309">
        <v>200</v>
      </c>
      <c r="AB915" s="310">
        <v>240</v>
      </c>
      <c r="AC915" s="107">
        <f>SUM(E915:AB915)</f>
        <v>4379</v>
      </c>
      <c r="AJ915" s="15"/>
      <c r="AK915" s="15"/>
      <c r="AL915" s="15"/>
      <c r="AM915" s="15"/>
      <c r="AN915" s="406"/>
    </row>
    <row r="916" spans="1:42" x14ac:dyDescent="0.25">
      <c r="A916" s="3357"/>
      <c r="B916" s="3346"/>
      <c r="C916" s="123" t="s">
        <v>15</v>
      </c>
      <c r="D916" s="122" t="s">
        <v>54</v>
      </c>
      <c r="E916" s="1557">
        <v>3.4</v>
      </c>
      <c r="F916" s="398">
        <v>3.4</v>
      </c>
      <c r="G916" s="398">
        <v>3.5</v>
      </c>
      <c r="H916" s="416">
        <v>3.5</v>
      </c>
      <c r="I916" s="398">
        <v>3.5</v>
      </c>
      <c r="J916" s="398">
        <v>3.4</v>
      </c>
      <c r="K916" s="398">
        <v>3.4</v>
      </c>
      <c r="L916" s="398">
        <v>3.2</v>
      </c>
      <c r="M916" s="398">
        <v>3.2</v>
      </c>
      <c r="N916" s="416">
        <v>3.4</v>
      </c>
      <c r="O916" s="398">
        <v>3.2</v>
      </c>
      <c r="P916" s="398">
        <v>3.4</v>
      </c>
      <c r="Q916" s="398">
        <v>3.4</v>
      </c>
      <c r="R916" s="398">
        <v>3.4</v>
      </c>
      <c r="S916" s="398">
        <v>3.3</v>
      </c>
      <c r="T916" s="398">
        <v>3.4</v>
      </c>
      <c r="U916" s="398">
        <v>3.5</v>
      </c>
      <c r="V916" s="398">
        <v>3.4</v>
      </c>
      <c r="W916" s="398">
        <v>3.5</v>
      </c>
      <c r="X916" s="398">
        <v>3.4</v>
      </c>
      <c r="Y916" s="416">
        <v>3.3</v>
      </c>
      <c r="Z916" s="398">
        <v>3.5</v>
      </c>
      <c r="AA916" s="398">
        <v>3.4</v>
      </c>
      <c r="AB916" s="1558">
        <v>3.4</v>
      </c>
      <c r="AC916" s="1339">
        <f>AVERAGE(E916:AB916)</f>
        <v>3.3916666666666671</v>
      </c>
      <c r="AJ916" s="15"/>
      <c r="AK916" s="15"/>
      <c r="AL916" s="15"/>
      <c r="AM916" s="15"/>
      <c r="AN916" s="406"/>
    </row>
    <row r="917" spans="1:42" ht="16.5" thickBot="1" x14ac:dyDescent="0.3">
      <c r="A917" s="3369"/>
      <c r="B917" s="3347"/>
      <c r="C917" s="126" t="s">
        <v>17</v>
      </c>
      <c r="D917" s="114"/>
      <c r="E917" s="318">
        <f t="shared" ref="E917:X917" si="423">E915/E914</f>
        <v>0.39844961240310078</v>
      </c>
      <c r="F917" s="319">
        <f t="shared" si="423"/>
        <v>0.38449848024316108</v>
      </c>
      <c r="G917" s="319">
        <f t="shared" si="423"/>
        <v>0.38556067588325654</v>
      </c>
      <c r="H917" s="430">
        <f t="shared" si="423"/>
        <v>0.38871951219512196</v>
      </c>
      <c r="I917" s="319">
        <f t="shared" si="423"/>
        <v>0.3595166163141994</v>
      </c>
      <c r="J917" s="319">
        <f t="shared" si="423"/>
        <v>0.31666666666666665</v>
      </c>
      <c r="K917" s="319">
        <f t="shared" si="423"/>
        <v>0.27736131934032981</v>
      </c>
      <c r="L917" s="319">
        <f t="shared" si="423"/>
        <v>0.15732087227414329</v>
      </c>
      <c r="M917" s="319">
        <f t="shared" si="423"/>
        <v>0.21746293245469522</v>
      </c>
      <c r="N917" s="430">
        <f t="shared" si="423"/>
        <v>0.25502318392581141</v>
      </c>
      <c r="O917" s="319">
        <f t="shared" si="423"/>
        <v>0.20525451559934318</v>
      </c>
      <c r="P917" s="319">
        <f t="shared" si="423"/>
        <v>0.26888217522658608</v>
      </c>
      <c r="Q917" s="319">
        <f t="shared" si="423"/>
        <v>0.29032258064516131</v>
      </c>
      <c r="R917" s="319">
        <f t="shared" si="423"/>
        <v>0.28115501519756841</v>
      </c>
      <c r="S917" s="319">
        <f t="shared" si="423"/>
        <v>0.15566037735849056</v>
      </c>
      <c r="T917" s="319">
        <f t="shared" si="423"/>
        <v>0.16060606060606061</v>
      </c>
      <c r="U917" s="319">
        <f t="shared" si="423"/>
        <v>0.28335832083958024</v>
      </c>
      <c r="V917" s="319">
        <f t="shared" si="423"/>
        <v>0.28335832083958024</v>
      </c>
      <c r="W917" s="319">
        <f t="shared" si="423"/>
        <v>0.22941176470588234</v>
      </c>
      <c r="X917" s="319">
        <f t="shared" si="423"/>
        <v>0.17921686746987953</v>
      </c>
      <c r="Y917" s="430">
        <f>Y915/Y914</f>
        <v>0.26406249999999998</v>
      </c>
      <c r="Z917" s="319">
        <f t="shared" ref="Z917:AB917" si="424">Z915/Z914</f>
        <v>0.28335832083958024</v>
      </c>
      <c r="AA917" s="319">
        <f t="shared" si="424"/>
        <v>0.3081664098613251</v>
      </c>
      <c r="AB917" s="874">
        <f t="shared" si="424"/>
        <v>0.37094281298299847</v>
      </c>
      <c r="AC917" s="502">
        <f>MAX(E917:AB917)</f>
        <v>0.39844961240310078</v>
      </c>
      <c r="AJ917" s="15"/>
      <c r="AK917" s="15"/>
      <c r="AL917" s="15"/>
      <c r="AM917" s="15"/>
      <c r="AN917" s="406"/>
    </row>
    <row r="918" spans="1:42" ht="16.5" thickBot="1" x14ac:dyDescent="0.3">
      <c r="A918" s="159" t="s">
        <v>950</v>
      </c>
      <c r="B918" s="160"/>
      <c r="C918" s="346" t="s">
        <v>22</v>
      </c>
      <c r="D918" s="492" t="s">
        <v>54</v>
      </c>
      <c r="E918" s="173">
        <v>10.52</v>
      </c>
      <c r="F918" s="160">
        <v>10.54</v>
      </c>
      <c r="G918" s="160">
        <v>10.5</v>
      </c>
      <c r="H918" s="668">
        <v>10.48</v>
      </c>
      <c r="I918" s="160">
        <v>10.49</v>
      </c>
      <c r="J918" s="160">
        <v>10.46</v>
      </c>
      <c r="K918" s="160">
        <v>10.41</v>
      </c>
      <c r="L918" s="160">
        <v>10.47</v>
      </c>
      <c r="M918" s="160">
        <v>10.51</v>
      </c>
      <c r="N918" s="668">
        <v>10.53</v>
      </c>
      <c r="O918" s="160">
        <v>10.54</v>
      </c>
      <c r="P918" s="160">
        <v>10.6</v>
      </c>
      <c r="Q918" s="160">
        <v>10.64</v>
      </c>
      <c r="R918" s="160">
        <v>10.4</v>
      </c>
      <c r="S918" s="160">
        <v>10.56</v>
      </c>
      <c r="T918" s="160">
        <v>10.55</v>
      </c>
      <c r="U918" s="680">
        <v>10.6</v>
      </c>
      <c r="V918" s="680">
        <v>10.48</v>
      </c>
      <c r="W918" s="160">
        <v>10.48</v>
      </c>
      <c r="X918" s="160">
        <v>10.48</v>
      </c>
      <c r="Y918" s="668">
        <v>10.45</v>
      </c>
      <c r="Z918" s="160">
        <v>10.45</v>
      </c>
      <c r="AA918" s="160">
        <v>10.47</v>
      </c>
      <c r="AB918" s="174">
        <v>10.49</v>
      </c>
      <c r="AC918" s="681"/>
      <c r="AD918" s="2293">
        <f>AVERAGE(D918:AB918)</f>
        <v>10.504166666666665</v>
      </c>
      <c r="AE918" s="10"/>
      <c r="AF918" s="10"/>
      <c r="AJ918" s="14"/>
      <c r="AK918" s="14"/>
      <c r="AL918" s="15"/>
      <c r="AM918" s="14"/>
      <c r="AN918" s="406"/>
    </row>
    <row r="919" spans="1:42" x14ac:dyDescent="0.25">
      <c r="A919" s="3342" t="s">
        <v>47</v>
      </c>
      <c r="B919" s="3345" t="s">
        <v>154</v>
      </c>
      <c r="C919" s="121" t="s">
        <v>13</v>
      </c>
      <c r="D919" s="113" t="s">
        <v>115</v>
      </c>
      <c r="E919" s="307">
        <f t="shared" ref="E919:AB919" si="425">(E923-D923)*$AE919*$AF919</f>
        <v>22.999999999999687</v>
      </c>
      <c r="F919" s="71">
        <f t="shared" si="425"/>
        <v>22.999999999999687</v>
      </c>
      <c r="G919" s="71">
        <f t="shared" si="425"/>
        <v>12.000000000000455</v>
      </c>
      <c r="H919" s="414">
        <f t="shared" si="425"/>
        <v>22.999999999999687</v>
      </c>
      <c r="I919" s="71">
        <f t="shared" si="425"/>
        <v>35.000000000000142</v>
      </c>
      <c r="J919" s="71">
        <f t="shared" si="425"/>
        <v>22.999999999999687</v>
      </c>
      <c r="K919" s="71">
        <f t="shared" si="425"/>
        <v>35.000000000000142</v>
      </c>
      <c r="L919" s="71">
        <f t="shared" si="425"/>
        <v>12.000000000000455</v>
      </c>
      <c r="M919" s="71">
        <f t="shared" si="425"/>
        <v>22.999999999999687</v>
      </c>
      <c r="N919" s="414">
        <f t="shared" si="425"/>
        <v>22.999999999999687</v>
      </c>
      <c r="O919" s="71">
        <f t="shared" si="425"/>
        <v>35.000000000000142</v>
      </c>
      <c r="P919" s="71">
        <f t="shared" si="425"/>
        <v>45.999999999999375</v>
      </c>
      <c r="Q919" s="71">
        <f t="shared" si="425"/>
        <v>23.000000000001464</v>
      </c>
      <c r="R919" s="71">
        <f t="shared" si="425"/>
        <v>35.000000000000142</v>
      </c>
      <c r="S919" s="71">
        <f t="shared" si="425"/>
        <v>22.999999999999687</v>
      </c>
      <c r="T919" s="71">
        <f t="shared" si="425"/>
        <v>23.999999999999133</v>
      </c>
      <c r="U919" s="71">
        <f t="shared" si="425"/>
        <v>22.999999999999687</v>
      </c>
      <c r="V919" s="71">
        <f t="shared" si="425"/>
        <v>23.000000000001464</v>
      </c>
      <c r="W919" s="71">
        <f t="shared" si="425"/>
        <v>22.999999999999687</v>
      </c>
      <c r="X919" s="71">
        <f t="shared" si="425"/>
        <v>22.999999999999687</v>
      </c>
      <c r="Y919" s="414">
        <f>(Y923-X923)*$AE919*$AF919</f>
        <v>23.999999999999133</v>
      </c>
      <c r="Z919" s="71">
        <f>(Z923-Y923)*$AE919*$AF919</f>
        <v>11.000000000001009</v>
      </c>
      <c r="AA919" s="71">
        <f t="shared" si="425"/>
        <v>12.000000000000455</v>
      </c>
      <c r="AB919" s="72">
        <f t="shared" si="425"/>
        <v>22.999999999999687</v>
      </c>
      <c r="AC919" s="106">
        <f>SUM(E919:AB919)</f>
        <v>580</v>
      </c>
      <c r="AD919" s="2593"/>
      <c r="AE919" s="203">
        <v>100</v>
      </c>
      <c r="AF919" s="95">
        <v>10</v>
      </c>
      <c r="AJ919" s="478"/>
      <c r="AK919" s="479"/>
      <c r="AL919" s="478"/>
      <c r="AM919" s="15"/>
      <c r="AN919" s="406"/>
    </row>
    <row r="920" spans="1:42" x14ac:dyDescent="0.25">
      <c r="A920" s="3343"/>
      <c r="B920" s="3346"/>
      <c r="C920" s="123" t="s">
        <v>14</v>
      </c>
      <c r="D920" s="108" t="s">
        <v>115</v>
      </c>
      <c r="E920" s="308">
        <f t="shared" ref="E920:AB920" si="426">(E924-D924)*$AE919*$AF919</f>
        <v>33.000000000001251</v>
      </c>
      <c r="F920" s="309">
        <f t="shared" si="426"/>
        <v>33.000000000001251</v>
      </c>
      <c r="G920" s="309">
        <f t="shared" si="426"/>
        <v>16.999999999995907</v>
      </c>
      <c r="H920" s="415">
        <f t="shared" si="426"/>
        <v>33.000000000001251</v>
      </c>
      <c r="I920" s="309">
        <f t="shared" si="426"/>
        <v>49.999999999997158</v>
      </c>
      <c r="J920" s="309">
        <f t="shared" si="426"/>
        <v>33.000000000001251</v>
      </c>
      <c r="K920" s="309">
        <f t="shared" si="426"/>
        <v>49.999999999997158</v>
      </c>
      <c r="L920" s="309">
        <f t="shared" si="426"/>
        <v>17.000000000010118</v>
      </c>
      <c r="M920" s="309">
        <f t="shared" si="426"/>
        <v>33.000000000001251</v>
      </c>
      <c r="N920" s="415">
        <f t="shared" si="426"/>
        <v>32.99999999998704</v>
      </c>
      <c r="O920" s="309">
        <f t="shared" si="426"/>
        <v>50.000000000011369</v>
      </c>
      <c r="P920" s="309">
        <f t="shared" si="426"/>
        <v>66.000000000002501</v>
      </c>
      <c r="Q920" s="309">
        <f t="shared" si="426"/>
        <v>32.99999999998704</v>
      </c>
      <c r="R920" s="309">
        <f t="shared" si="426"/>
        <v>50.000000000011369</v>
      </c>
      <c r="S920" s="309">
        <f t="shared" si="426"/>
        <v>33.000000000001251</v>
      </c>
      <c r="T920" s="309">
        <f t="shared" si="426"/>
        <v>33.999999999991815</v>
      </c>
      <c r="U920" s="309">
        <f t="shared" si="426"/>
        <v>33.000000000001251</v>
      </c>
      <c r="V920" s="309">
        <f t="shared" si="426"/>
        <v>33.000000000001251</v>
      </c>
      <c r="W920" s="309">
        <f t="shared" si="426"/>
        <v>33.000000000001251</v>
      </c>
      <c r="X920" s="309">
        <f t="shared" si="426"/>
        <v>33.000000000001251</v>
      </c>
      <c r="Y920" s="415">
        <f>(Y924-X924)*$AE919*$AF919</f>
        <v>33.999999999991815</v>
      </c>
      <c r="Z920" s="309">
        <f>(Z924-Y924)*$AE919*$AF919</f>
        <v>16.000000000005343</v>
      </c>
      <c r="AA920" s="309">
        <f t="shared" si="426"/>
        <v>16.999999999995907</v>
      </c>
      <c r="AB920" s="310">
        <f t="shared" si="426"/>
        <v>33.000000000001251</v>
      </c>
      <c r="AC920" s="107">
        <f>SUM(E920:AB920)</f>
        <v>829.99999999999829</v>
      </c>
      <c r="AD920" s="81"/>
      <c r="AE920" s="155"/>
      <c r="AF920" s="74"/>
      <c r="AJ920" s="15"/>
      <c r="AK920" s="15"/>
      <c r="AL920" s="15"/>
      <c r="AM920" s="15"/>
      <c r="AN920" s="406"/>
    </row>
    <row r="921" spans="1:42" x14ac:dyDescent="0.25">
      <c r="A921" s="3343"/>
      <c r="B921" s="3346"/>
      <c r="C921" s="123" t="s">
        <v>15</v>
      </c>
      <c r="D921" s="122" t="s">
        <v>54</v>
      </c>
      <c r="E921" s="1557">
        <v>2</v>
      </c>
      <c r="F921" s="398">
        <v>2</v>
      </c>
      <c r="G921" s="398">
        <v>2</v>
      </c>
      <c r="H921" s="416">
        <v>2</v>
      </c>
      <c r="I921" s="398">
        <v>3</v>
      </c>
      <c r="J921" s="398">
        <v>2</v>
      </c>
      <c r="K921" s="398">
        <v>2</v>
      </c>
      <c r="L921" s="398">
        <v>2</v>
      </c>
      <c r="M921" s="398">
        <v>2</v>
      </c>
      <c r="N921" s="416">
        <v>2</v>
      </c>
      <c r="O921" s="398">
        <v>3</v>
      </c>
      <c r="P921" s="398">
        <v>4</v>
      </c>
      <c r="Q921" s="398">
        <v>3</v>
      </c>
      <c r="R921" s="398">
        <v>3</v>
      </c>
      <c r="S921" s="398">
        <v>2</v>
      </c>
      <c r="T921" s="398">
        <v>3</v>
      </c>
      <c r="U921" s="398">
        <v>3</v>
      </c>
      <c r="V921" s="398">
        <v>2</v>
      </c>
      <c r="W921" s="398">
        <v>2</v>
      </c>
      <c r="X921" s="398">
        <v>2</v>
      </c>
      <c r="Y921" s="416">
        <v>2</v>
      </c>
      <c r="Z921" s="398">
        <v>2</v>
      </c>
      <c r="AA921" s="398">
        <v>2</v>
      </c>
      <c r="AB921" s="1558">
        <v>2</v>
      </c>
      <c r="AC921" s="107">
        <f>AVERAGE(E921:AB921)</f>
        <v>2.3333333333333335</v>
      </c>
      <c r="AD921" s="81"/>
      <c r="AE921" s="155"/>
      <c r="AF921" s="74"/>
      <c r="AJ921" s="15"/>
      <c r="AK921" s="15"/>
      <c r="AL921" s="15"/>
      <c r="AM921" s="15"/>
      <c r="AN921" s="406"/>
    </row>
    <row r="922" spans="1:42" ht="16.5" thickBot="1" x14ac:dyDescent="0.3">
      <c r="A922" s="3344"/>
      <c r="B922" s="3347"/>
      <c r="C922" s="126" t="s">
        <v>17</v>
      </c>
      <c r="D922" s="114"/>
      <c r="E922" s="318">
        <f t="shared" ref="E922:AB922" si="427">E920/E919</f>
        <v>1.434782608695726</v>
      </c>
      <c r="F922" s="319">
        <f t="shared" si="427"/>
        <v>1.434782608695726</v>
      </c>
      <c r="G922" s="319">
        <f t="shared" si="427"/>
        <v>1.4166666666662719</v>
      </c>
      <c r="H922" s="430">
        <f t="shared" si="427"/>
        <v>1.434782608695726</v>
      </c>
      <c r="I922" s="319">
        <f t="shared" si="427"/>
        <v>1.4285714285713416</v>
      </c>
      <c r="J922" s="319">
        <f t="shared" si="427"/>
        <v>1.434782608695726</v>
      </c>
      <c r="K922" s="319">
        <f t="shared" si="427"/>
        <v>1.4285714285713416</v>
      </c>
      <c r="L922" s="319">
        <f t="shared" si="427"/>
        <v>1.4166666666674561</v>
      </c>
      <c r="M922" s="319">
        <f t="shared" si="427"/>
        <v>1.434782608695726</v>
      </c>
      <c r="N922" s="430">
        <f t="shared" si="427"/>
        <v>1.4347826086951081</v>
      </c>
      <c r="O922" s="319">
        <f t="shared" si="427"/>
        <v>1.4285714285717477</v>
      </c>
      <c r="P922" s="319">
        <f t="shared" si="427"/>
        <v>1.434782608695726</v>
      </c>
      <c r="Q922" s="319">
        <f t="shared" si="427"/>
        <v>1.4347826086949973</v>
      </c>
      <c r="R922" s="319">
        <f t="shared" si="427"/>
        <v>1.4285714285717477</v>
      </c>
      <c r="S922" s="319">
        <f t="shared" si="427"/>
        <v>1.434782608695726</v>
      </c>
      <c r="T922" s="319">
        <f t="shared" si="427"/>
        <v>1.4166666666663768</v>
      </c>
      <c r="U922" s="319">
        <f t="shared" si="427"/>
        <v>1.434782608695726</v>
      </c>
      <c r="V922" s="319">
        <f t="shared" si="427"/>
        <v>1.4347826086956152</v>
      </c>
      <c r="W922" s="319">
        <f t="shared" si="427"/>
        <v>1.434782608695726</v>
      </c>
      <c r="X922" s="319">
        <f t="shared" si="427"/>
        <v>1.434782608695726</v>
      </c>
      <c r="Y922" s="430">
        <f>Y920/Y919</f>
        <v>1.4166666666663768</v>
      </c>
      <c r="Z922" s="319">
        <f t="shared" si="427"/>
        <v>1.454545454545807</v>
      </c>
      <c r="AA922" s="319">
        <f t="shared" si="427"/>
        <v>1.4166666666662719</v>
      </c>
      <c r="AB922" s="874">
        <f t="shared" si="427"/>
        <v>1.434782608695726</v>
      </c>
      <c r="AC922" s="502">
        <f>MAX(E922:AB922)</f>
        <v>1.454545454545807</v>
      </c>
      <c r="AD922" s="93"/>
      <c r="AE922" s="94"/>
      <c r="AF922" s="505"/>
      <c r="AJ922" s="15"/>
      <c r="AK922" s="15"/>
      <c r="AL922" s="15"/>
      <c r="AM922" s="15"/>
      <c r="AN922" s="406"/>
    </row>
    <row r="923" spans="1:42" hidden="1" x14ac:dyDescent="0.25">
      <c r="A923" s="1869"/>
      <c r="B923" s="1866"/>
      <c r="C923" s="504" t="s">
        <v>116</v>
      </c>
      <c r="D923" s="2592">
        <v>9.82</v>
      </c>
      <c r="E923" s="147">
        <v>9.843</v>
      </c>
      <c r="F923" s="203">
        <v>9.8659999999999997</v>
      </c>
      <c r="G923" s="203">
        <v>9.8780000000000001</v>
      </c>
      <c r="H923" s="413">
        <v>9.9009999999999998</v>
      </c>
      <c r="I923" s="203">
        <v>9.9359999999999999</v>
      </c>
      <c r="J923" s="203">
        <v>9.9589999999999996</v>
      </c>
      <c r="K923" s="203">
        <v>9.9939999999999998</v>
      </c>
      <c r="L923" s="203">
        <v>10.006</v>
      </c>
      <c r="M923" s="203">
        <v>10.029</v>
      </c>
      <c r="N923" s="413">
        <v>10.052</v>
      </c>
      <c r="O923" s="203">
        <v>10.087</v>
      </c>
      <c r="P923" s="203">
        <v>10.132999999999999</v>
      </c>
      <c r="Q923" s="203">
        <v>10.156000000000001</v>
      </c>
      <c r="R923" s="203">
        <v>10.191000000000001</v>
      </c>
      <c r="S923" s="203">
        <v>10.214</v>
      </c>
      <c r="T923" s="203">
        <v>10.238</v>
      </c>
      <c r="U923" s="203">
        <v>10.260999999999999</v>
      </c>
      <c r="V923" s="203">
        <v>10.284000000000001</v>
      </c>
      <c r="W923" s="203">
        <v>10.307</v>
      </c>
      <c r="X923" s="203">
        <v>10.33</v>
      </c>
      <c r="Y923" s="413">
        <v>10.353999999999999</v>
      </c>
      <c r="Z923" s="203">
        <v>10.365</v>
      </c>
      <c r="AA923" s="203">
        <v>10.377000000000001</v>
      </c>
      <c r="AB923" s="95">
        <v>10.4</v>
      </c>
      <c r="AC923" s="285"/>
      <c r="AD923" s="2593"/>
      <c r="AE923" s="203"/>
      <c r="AF923" s="95"/>
      <c r="AJ923" s="15"/>
      <c r="AK923" s="15"/>
      <c r="AL923" s="15"/>
      <c r="AM923" s="15"/>
      <c r="AN923" s="406"/>
    </row>
    <row r="924" spans="1:42" hidden="1" x14ac:dyDescent="0.25">
      <c r="A924" s="1870"/>
      <c r="B924" s="1867"/>
      <c r="C924" s="124" t="s">
        <v>117</v>
      </c>
      <c r="D924" s="348">
        <v>90.11</v>
      </c>
      <c r="E924" s="73">
        <v>90.143000000000001</v>
      </c>
      <c r="F924" s="155">
        <v>90.176000000000002</v>
      </c>
      <c r="G924" s="155">
        <v>90.192999999999998</v>
      </c>
      <c r="H924" s="412">
        <v>90.225999999999999</v>
      </c>
      <c r="I924" s="155">
        <v>90.275999999999996</v>
      </c>
      <c r="J924" s="155">
        <v>90.308999999999997</v>
      </c>
      <c r="K924" s="155">
        <v>90.358999999999995</v>
      </c>
      <c r="L924" s="155">
        <v>90.376000000000005</v>
      </c>
      <c r="M924" s="155">
        <v>90.409000000000006</v>
      </c>
      <c r="N924" s="412">
        <v>90.441999999999993</v>
      </c>
      <c r="O924" s="155">
        <v>90.492000000000004</v>
      </c>
      <c r="P924" s="155">
        <v>90.558000000000007</v>
      </c>
      <c r="Q924" s="155">
        <v>90.590999999999994</v>
      </c>
      <c r="R924" s="155">
        <v>90.641000000000005</v>
      </c>
      <c r="S924" s="155">
        <v>90.674000000000007</v>
      </c>
      <c r="T924" s="155">
        <v>90.707999999999998</v>
      </c>
      <c r="U924" s="155">
        <v>90.741</v>
      </c>
      <c r="V924" s="155">
        <v>90.774000000000001</v>
      </c>
      <c r="W924" s="155">
        <v>90.807000000000002</v>
      </c>
      <c r="X924" s="155">
        <v>90.84</v>
      </c>
      <c r="Y924" s="412">
        <v>90.873999999999995</v>
      </c>
      <c r="Z924" s="155">
        <v>90.89</v>
      </c>
      <c r="AA924" s="155">
        <v>90.906999999999996</v>
      </c>
      <c r="AB924" s="74">
        <v>90.94</v>
      </c>
      <c r="AC924" s="132"/>
      <c r="AD924" s="81"/>
      <c r="AE924" s="155"/>
      <c r="AF924" s="74"/>
      <c r="AG924" s="15"/>
      <c r="AH924" s="15"/>
      <c r="AI924" s="15"/>
      <c r="AJ924" s="15"/>
      <c r="AK924" s="406"/>
      <c r="AL924" s="406"/>
      <c r="AM924" s="406"/>
      <c r="AN924" s="406"/>
      <c r="AO924" s="406"/>
      <c r="AP924" s="406"/>
    </row>
    <row r="925" spans="1:42" ht="16.5" thickBot="1" x14ac:dyDescent="0.3">
      <c r="A925" s="3339" t="s">
        <v>42</v>
      </c>
      <c r="B925" s="3340"/>
      <c r="C925" s="3341"/>
      <c r="D925" s="347"/>
      <c r="E925" s="506">
        <f>SQRT(E919*E919+E920*E920)/E918/1.73</f>
        <v>2.2101788348226545</v>
      </c>
      <c r="F925" s="179">
        <f t="shared" ref="F925:AB925" si="428">SQRT(F919*F919+F920*F920)/F918/1.73</f>
        <v>2.2059849470905433</v>
      </c>
      <c r="G925" s="179">
        <f t="shared" si="428"/>
        <v>1.1455354828891675</v>
      </c>
      <c r="H925" s="419">
        <f t="shared" si="428"/>
        <v>2.2186146319021303</v>
      </c>
      <c r="I925" s="179">
        <f t="shared" si="428"/>
        <v>3.3631136771418011</v>
      </c>
      <c r="J925" s="179">
        <f t="shared" si="428"/>
        <v>2.2228567248885587</v>
      </c>
      <c r="K925" s="179">
        <f t="shared" si="428"/>
        <v>3.3889589311448121</v>
      </c>
      <c r="L925" s="179">
        <f t="shared" si="428"/>
        <v>1.148817819516998</v>
      </c>
      <c r="M925" s="179">
        <f t="shared" si="428"/>
        <v>2.2122817642563581</v>
      </c>
      <c r="N925" s="419">
        <f t="shared" si="428"/>
        <v>2.2080798995562763</v>
      </c>
      <c r="O925" s="179">
        <f t="shared" si="428"/>
        <v>3.3471596274406288</v>
      </c>
      <c r="P925" s="179">
        <f t="shared" si="428"/>
        <v>4.3869964796857222</v>
      </c>
      <c r="Q925" s="179">
        <f t="shared" si="428"/>
        <v>2.1852520058579108</v>
      </c>
      <c r="R925" s="179">
        <f t="shared" si="428"/>
        <v>3.3922175455023287</v>
      </c>
      <c r="S925" s="179">
        <f t="shared" si="428"/>
        <v>2.201806945296811</v>
      </c>
      <c r="T925" s="179">
        <f t="shared" si="428"/>
        <v>2.2802128095423626</v>
      </c>
      <c r="U925" s="179">
        <f t="shared" si="428"/>
        <v>2.1934982398428611</v>
      </c>
      <c r="V925" s="179">
        <f t="shared" si="428"/>
        <v>2.2186146319021858</v>
      </c>
      <c r="W925" s="179">
        <f t="shared" si="428"/>
        <v>2.2186146319021303</v>
      </c>
      <c r="X925" s="179">
        <f t="shared" si="428"/>
        <v>2.2186146319021303</v>
      </c>
      <c r="Y925" s="419">
        <f>SQRT(Y919*Y919+Y920*Y920)/Y918/1.73</f>
        <v>2.3020330278154955</v>
      </c>
      <c r="Z925" s="179">
        <f t="shared" si="428"/>
        <v>1.0740098923557029</v>
      </c>
      <c r="AA925" s="179">
        <f t="shared" si="428"/>
        <v>1.148817819516357</v>
      </c>
      <c r="AB925" s="180">
        <f t="shared" si="428"/>
        <v>2.2164996513188107</v>
      </c>
      <c r="AC925" s="199">
        <f>AVERAGE(E925:AB925)</f>
        <v>2.3211987772121141</v>
      </c>
      <c r="AD925" s="78">
        <f>(AC921-AC925)/AC921</f>
        <v>5.2005240519511654E-3</v>
      </c>
      <c r="AE925" s="79"/>
      <c r="AF925" s="80"/>
      <c r="AJ925" s="14"/>
      <c r="AK925" s="14"/>
      <c r="AL925" s="15"/>
      <c r="AM925" s="14"/>
      <c r="AN925" s="406"/>
    </row>
    <row r="926" spans="1:42" x14ac:dyDescent="0.25">
      <c r="A926" s="3342" t="s">
        <v>36</v>
      </c>
      <c r="B926" s="3345" t="s">
        <v>147</v>
      </c>
      <c r="C926" s="121" t="s">
        <v>13</v>
      </c>
      <c r="D926" s="113" t="s">
        <v>115</v>
      </c>
      <c r="E926" s="307">
        <f t="shared" ref="E926:AB926" si="429">(E930-D930)*$AE926*$AF926</f>
        <v>112.99999999999955</v>
      </c>
      <c r="F926" s="71">
        <f t="shared" si="429"/>
        <v>144.99999999999957</v>
      </c>
      <c r="G926" s="71">
        <f t="shared" si="429"/>
        <v>127.00000000000244</v>
      </c>
      <c r="H926" s="414">
        <f t="shared" si="429"/>
        <v>92.999999999999972</v>
      </c>
      <c r="I926" s="71">
        <f t="shared" si="429"/>
        <v>102.99999999999798</v>
      </c>
      <c r="J926" s="71">
        <f t="shared" si="429"/>
        <v>144.99999999999957</v>
      </c>
      <c r="K926" s="71">
        <f t="shared" si="429"/>
        <v>105.00000000000043</v>
      </c>
      <c r="L926" s="71">
        <f t="shared" si="429"/>
        <v>217.0000000000023</v>
      </c>
      <c r="M926" s="71">
        <f t="shared" si="429"/>
        <v>128.99999999999778</v>
      </c>
      <c r="N926" s="414">
        <f t="shared" si="429"/>
        <v>161.99999999999903</v>
      </c>
      <c r="O926" s="71">
        <f t="shared" si="429"/>
        <v>129.00000000000134</v>
      </c>
      <c r="P926" s="71">
        <f t="shared" si="429"/>
        <v>129.00000000000134</v>
      </c>
      <c r="Q926" s="71">
        <f t="shared" si="429"/>
        <v>148.99999999999736</v>
      </c>
      <c r="R926" s="71">
        <f t="shared" si="429"/>
        <v>141.00000000000179</v>
      </c>
      <c r="S926" s="71">
        <f t="shared" si="429"/>
        <v>161.00000000000136</v>
      </c>
      <c r="T926" s="71">
        <f t="shared" si="429"/>
        <v>160.99999999999781</v>
      </c>
      <c r="U926" s="71">
        <f t="shared" si="429"/>
        <v>112.99999999999955</v>
      </c>
      <c r="V926" s="71">
        <f t="shared" si="429"/>
        <v>146.0000000000008</v>
      </c>
      <c r="W926" s="71">
        <f t="shared" si="429"/>
        <v>161.00000000000136</v>
      </c>
      <c r="X926" s="71">
        <f t="shared" si="429"/>
        <v>144.99999999999957</v>
      </c>
      <c r="Y926" s="414">
        <f>(Y930-X930)*$AE926*$AF926</f>
        <v>128.99999999999778</v>
      </c>
      <c r="Z926" s="71">
        <f>(Z930-Y930)*$AE926*$AF926</f>
        <v>133.00000000000267</v>
      </c>
      <c r="AA926" s="71">
        <f t="shared" si="429"/>
        <v>160.99999999999781</v>
      </c>
      <c r="AB926" s="72">
        <f t="shared" si="429"/>
        <v>92.999999999999972</v>
      </c>
      <c r="AC926" s="106">
        <f>SUM(E926:AB926)</f>
        <v>3289.9999999999991</v>
      </c>
      <c r="AD926" s="2593"/>
      <c r="AE926" s="203">
        <v>100</v>
      </c>
      <c r="AF926" s="95">
        <v>10</v>
      </c>
      <c r="AJ926" s="478"/>
      <c r="AK926" s="479"/>
      <c r="AL926" s="478"/>
      <c r="AM926" s="15"/>
      <c r="AN926" s="406"/>
    </row>
    <row r="927" spans="1:42" x14ac:dyDescent="0.25">
      <c r="A927" s="3343"/>
      <c r="B927" s="3346"/>
      <c r="C927" s="123" t="s">
        <v>14</v>
      </c>
      <c r="D927" s="108" t="s">
        <v>139</v>
      </c>
      <c r="E927" s="308">
        <f t="shared" ref="E927:AB927" si="430">(E931-D931)*$AE926*$AF926</f>
        <v>63.000000000002387</v>
      </c>
      <c r="F927" s="309">
        <f t="shared" si="430"/>
        <v>81.00000000000307</v>
      </c>
      <c r="G927" s="309">
        <f t="shared" si="430"/>
        <v>53.999999999994941</v>
      </c>
      <c r="H927" s="415">
        <f t="shared" si="430"/>
        <v>64.000000000000057</v>
      </c>
      <c r="I927" s="309">
        <f t="shared" si="430"/>
        <v>63.000000000002387</v>
      </c>
      <c r="J927" s="309">
        <f t="shared" si="430"/>
        <v>80.999999999995964</v>
      </c>
      <c r="K927" s="309">
        <f t="shared" si="430"/>
        <v>81.00000000000307</v>
      </c>
      <c r="L927" s="309">
        <f t="shared" si="430"/>
        <v>98.999999999996646</v>
      </c>
      <c r="M927" s="309">
        <f t="shared" si="430"/>
        <v>72.000000000002728</v>
      </c>
      <c r="N927" s="415">
        <f t="shared" si="430"/>
        <v>91.00000000000108</v>
      </c>
      <c r="O927" s="309">
        <f t="shared" si="430"/>
        <v>72.000000000002728</v>
      </c>
      <c r="P927" s="309">
        <f t="shared" si="430"/>
        <v>71.999999999995623</v>
      </c>
      <c r="Q927" s="309">
        <f t="shared" si="430"/>
        <v>72.000000000002728</v>
      </c>
      <c r="R927" s="309">
        <f t="shared" si="430"/>
        <v>89.999999999996305</v>
      </c>
      <c r="S927" s="309">
        <f t="shared" si="430"/>
        <v>90.000000000003411</v>
      </c>
      <c r="T927" s="309">
        <f t="shared" si="430"/>
        <v>91.00000000000108</v>
      </c>
      <c r="U927" s="309">
        <f t="shared" si="430"/>
        <v>62.999999999995282</v>
      </c>
      <c r="V927" s="309">
        <f t="shared" si="430"/>
        <v>81.00000000000307</v>
      </c>
      <c r="W927" s="309">
        <f t="shared" si="430"/>
        <v>89.999999999996305</v>
      </c>
      <c r="X927" s="309">
        <f t="shared" si="430"/>
        <v>81.00000000000307</v>
      </c>
      <c r="Y927" s="415">
        <f>(Y931-X931)*$AE926*$AF926</f>
        <v>73.000000000000398</v>
      </c>
      <c r="Z927" s="309">
        <f>(Z931-Y931)*$AE926*$AF926</f>
        <v>63.000000000002387</v>
      </c>
      <c r="AA927" s="309">
        <f t="shared" si="430"/>
        <v>89.999999999996305</v>
      </c>
      <c r="AB927" s="310">
        <f t="shared" si="430"/>
        <v>63.000000000002387</v>
      </c>
      <c r="AC927" s="107">
        <f>SUM(E927:AB927)</f>
        <v>1840.0000000000036</v>
      </c>
      <c r="AD927" s="81"/>
      <c r="AE927" s="155"/>
      <c r="AF927" s="74"/>
      <c r="AJ927" s="15"/>
      <c r="AK927" s="15"/>
      <c r="AL927" s="15"/>
      <c r="AM927" s="15"/>
      <c r="AN927" s="406"/>
    </row>
    <row r="928" spans="1:42" x14ac:dyDescent="0.25">
      <c r="A928" s="3343"/>
      <c r="B928" s="3346"/>
      <c r="C928" s="123" t="s">
        <v>15</v>
      </c>
      <c r="D928" s="122" t="s">
        <v>54</v>
      </c>
      <c r="E928" s="1557">
        <v>7</v>
      </c>
      <c r="F928" s="398">
        <v>9</v>
      </c>
      <c r="G928" s="398">
        <v>7</v>
      </c>
      <c r="H928" s="416">
        <v>7</v>
      </c>
      <c r="I928" s="398">
        <v>7</v>
      </c>
      <c r="J928" s="398">
        <v>9</v>
      </c>
      <c r="K928" s="398">
        <v>8</v>
      </c>
      <c r="L928" s="398">
        <v>12</v>
      </c>
      <c r="M928" s="398">
        <v>8</v>
      </c>
      <c r="N928" s="416">
        <v>10</v>
      </c>
      <c r="O928" s="398">
        <v>8</v>
      </c>
      <c r="P928" s="398">
        <v>8</v>
      </c>
      <c r="Q928" s="398">
        <v>9</v>
      </c>
      <c r="R928" s="398">
        <v>10</v>
      </c>
      <c r="S928" s="398">
        <v>10</v>
      </c>
      <c r="T928" s="398">
        <v>11</v>
      </c>
      <c r="U928" s="398">
        <v>8</v>
      </c>
      <c r="V928" s="398">
        <v>9</v>
      </c>
      <c r="W928" s="398">
        <v>10</v>
      </c>
      <c r="X928" s="398">
        <v>9</v>
      </c>
      <c r="Y928" s="416">
        <v>8</v>
      </c>
      <c r="Z928" s="398">
        <v>8</v>
      </c>
      <c r="AA928" s="398">
        <v>11</v>
      </c>
      <c r="AB928" s="1558">
        <v>7</v>
      </c>
      <c r="AC928" s="107">
        <f>AVERAGE(E928:AB928)</f>
        <v>8.75</v>
      </c>
      <c r="AD928" s="81"/>
      <c r="AE928" s="155"/>
      <c r="AF928" s="74"/>
      <c r="AJ928" s="15"/>
      <c r="AK928" s="15"/>
      <c r="AL928" s="15"/>
      <c r="AM928" s="15"/>
      <c r="AN928" s="406"/>
    </row>
    <row r="929" spans="1:42" ht="16.5" thickBot="1" x14ac:dyDescent="0.3">
      <c r="A929" s="3344"/>
      <c r="B929" s="3347"/>
      <c r="C929" s="126" t="s">
        <v>17</v>
      </c>
      <c r="D929" s="114"/>
      <c r="E929" s="318">
        <f t="shared" ref="E929:AB929" si="431">E927/E926</f>
        <v>0.55752212389382871</v>
      </c>
      <c r="F929" s="319">
        <f t="shared" si="431"/>
        <v>0.55862068965519518</v>
      </c>
      <c r="G929" s="319">
        <f t="shared" si="431"/>
        <v>0.42519685039365279</v>
      </c>
      <c r="H929" s="430">
        <f t="shared" si="431"/>
        <v>0.68817204301075352</v>
      </c>
      <c r="I929" s="319">
        <f t="shared" si="431"/>
        <v>0.61165048543692835</v>
      </c>
      <c r="J929" s="319">
        <f t="shared" si="431"/>
        <v>0.55862068965514622</v>
      </c>
      <c r="K929" s="319">
        <f t="shared" si="431"/>
        <v>0.77142857142859755</v>
      </c>
      <c r="L929" s="319">
        <f t="shared" si="431"/>
        <v>0.45622119815666173</v>
      </c>
      <c r="M929" s="319">
        <f t="shared" si="431"/>
        <v>0.55813953488375168</v>
      </c>
      <c r="N929" s="430">
        <f t="shared" si="431"/>
        <v>0.56172839506173844</v>
      </c>
      <c r="O929" s="319">
        <f t="shared" si="431"/>
        <v>0.55813953488373635</v>
      </c>
      <c r="P929" s="319">
        <f t="shared" si="431"/>
        <v>0.55813953488368118</v>
      </c>
      <c r="Q929" s="319">
        <f t="shared" si="431"/>
        <v>0.48322147651009401</v>
      </c>
      <c r="R929" s="319">
        <f t="shared" si="431"/>
        <v>0.63829787234039126</v>
      </c>
      <c r="S929" s="319">
        <f t="shared" si="431"/>
        <v>0.55900621118014071</v>
      </c>
      <c r="T929" s="319">
        <f t="shared" si="431"/>
        <v>0.56521739130436222</v>
      </c>
      <c r="U929" s="319">
        <f t="shared" si="431"/>
        <v>0.55752212389376576</v>
      </c>
      <c r="V929" s="319">
        <f t="shared" si="431"/>
        <v>0.55479452054796319</v>
      </c>
      <c r="W929" s="319">
        <f t="shared" si="431"/>
        <v>0.55900621118009652</v>
      </c>
      <c r="X929" s="319">
        <f t="shared" si="431"/>
        <v>0.55862068965519518</v>
      </c>
      <c r="Y929" s="430">
        <f>Y927/Y926</f>
        <v>0.56589147286822983</v>
      </c>
      <c r="Z929" s="319">
        <f t="shared" si="431"/>
        <v>0.4736842105263242</v>
      </c>
      <c r="AA929" s="319">
        <f t="shared" si="431"/>
        <v>0.55900621118010885</v>
      </c>
      <c r="AB929" s="874">
        <f t="shared" si="431"/>
        <v>0.67741935483873561</v>
      </c>
      <c r="AC929" s="502">
        <f>MAX(E929:AB929)</f>
        <v>0.77142857142859755</v>
      </c>
      <c r="AD929" s="93"/>
      <c r="AE929" s="94"/>
      <c r="AF929" s="505"/>
      <c r="AJ929" s="15"/>
      <c r="AK929" s="15"/>
      <c r="AL929" s="15"/>
      <c r="AM929" s="15"/>
      <c r="AN929" s="406"/>
    </row>
    <row r="930" spans="1:42" hidden="1" x14ac:dyDescent="0.25">
      <c r="A930" s="1869"/>
      <c r="B930" s="1866"/>
      <c r="C930" s="504" t="s">
        <v>116</v>
      </c>
      <c r="D930" s="2592">
        <v>17.43</v>
      </c>
      <c r="E930" s="147">
        <v>17.542999999999999</v>
      </c>
      <c r="F930" s="203">
        <v>17.687999999999999</v>
      </c>
      <c r="G930" s="203">
        <v>17.815000000000001</v>
      </c>
      <c r="H930" s="413">
        <v>17.908000000000001</v>
      </c>
      <c r="I930" s="203">
        <v>18.010999999999999</v>
      </c>
      <c r="J930" s="203">
        <v>18.155999999999999</v>
      </c>
      <c r="K930" s="203">
        <v>18.260999999999999</v>
      </c>
      <c r="L930" s="203">
        <v>18.478000000000002</v>
      </c>
      <c r="M930" s="203">
        <v>18.606999999999999</v>
      </c>
      <c r="N930" s="413">
        <v>18.768999999999998</v>
      </c>
      <c r="O930" s="203">
        <v>18.898</v>
      </c>
      <c r="P930" s="203">
        <v>19.027000000000001</v>
      </c>
      <c r="Q930" s="203">
        <v>19.175999999999998</v>
      </c>
      <c r="R930" s="203">
        <v>19.317</v>
      </c>
      <c r="S930" s="203">
        <v>19.478000000000002</v>
      </c>
      <c r="T930" s="203">
        <v>19.638999999999999</v>
      </c>
      <c r="U930" s="203">
        <v>19.751999999999999</v>
      </c>
      <c r="V930" s="203">
        <v>19.898</v>
      </c>
      <c r="W930" s="203">
        <v>20.059000000000001</v>
      </c>
      <c r="X930" s="203">
        <v>20.204000000000001</v>
      </c>
      <c r="Y930" s="413">
        <v>20.332999999999998</v>
      </c>
      <c r="Z930" s="203">
        <v>20.466000000000001</v>
      </c>
      <c r="AA930" s="203">
        <v>20.626999999999999</v>
      </c>
      <c r="AB930" s="95">
        <v>20.72</v>
      </c>
      <c r="AC930" s="285"/>
      <c r="AD930" s="2593"/>
      <c r="AE930" s="203"/>
      <c r="AF930" s="95"/>
      <c r="AJ930" s="15"/>
      <c r="AK930" s="15"/>
      <c r="AL930" s="15"/>
      <c r="AM930" s="15"/>
      <c r="AN930" s="406"/>
    </row>
    <row r="931" spans="1:42" hidden="1" x14ac:dyDescent="0.25">
      <c r="A931" s="1870"/>
      <c r="B931" s="1867"/>
      <c r="C931" s="124" t="s">
        <v>117</v>
      </c>
      <c r="D931" s="348">
        <v>37.26</v>
      </c>
      <c r="E931" s="73">
        <v>37.323</v>
      </c>
      <c r="F931" s="155">
        <v>37.404000000000003</v>
      </c>
      <c r="G931" s="155">
        <v>37.457999999999998</v>
      </c>
      <c r="H931" s="412">
        <v>37.521999999999998</v>
      </c>
      <c r="I931" s="155">
        <v>37.585000000000001</v>
      </c>
      <c r="J931" s="155">
        <v>37.665999999999997</v>
      </c>
      <c r="K931" s="155">
        <v>37.747</v>
      </c>
      <c r="L931" s="155">
        <v>37.845999999999997</v>
      </c>
      <c r="M931" s="155">
        <v>37.917999999999999</v>
      </c>
      <c r="N931" s="412">
        <v>38.009</v>
      </c>
      <c r="O931" s="155">
        <v>38.081000000000003</v>
      </c>
      <c r="P931" s="155">
        <v>38.152999999999999</v>
      </c>
      <c r="Q931" s="155">
        <v>38.225000000000001</v>
      </c>
      <c r="R931" s="155">
        <v>38.314999999999998</v>
      </c>
      <c r="S931" s="155">
        <v>38.405000000000001</v>
      </c>
      <c r="T931" s="155">
        <v>38.496000000000002</v>
      </c>
      <c r="U931" s="155">
        <v>38.558999999999997</v>
      </c>
      <c r="V931" s="155">
        <v>38.64</v>
      </c>
      <c r="W931" s="155">
        <v>38.729999999999997</v>
      </c>
      <c r="X931" s="155">
        <v>38.811</v>
      </c>
      <c r="Y931" s="412">
        <v>38.884</v>
      </c>
      <c r="Z931" s="155">
        <v>38.947000000000003</v>
      </c>
      <c r="AA931" s="155">
        <v>39.036999999999999</v>
      </c>
      <c r="AB931" s="74">
        <v>39.1</v>
      </c>
      <c r="AC931" s="132"/>
      <c r="AD931" s="81"/>
      <c r="AE931" s="155"/>
      <c r="AF931" s="74"/>
      <c r="AG931" s="15"/>
      <c r="AH931" s="15"/>
      <c r="AI931" s="15"/>
      <c r="AJ931" s="15"/>
      <c r="AK931" s="406"/>
      <c r="AL931" s="406"/>
      <c r="AM931" s="406"/>
      <c r="AN931" s="406"/>
      <c r="AO931" s="406"/>
      <c r="AP931" s="406"/>
    </row>
    <row r="932" spans="1:42" ht="16.5" thickBot="1" x14ac:dyDescent="0.3">
      <c r="A932" s="3339" t="s">
        <v>42</v>
      </c>
      <c r="B932" s="3340"/>
      <c r="C932" s="3341"/>
      <c r="D932" s="347"/>
      <c r="E932" s="506">
        <f>SQRT(E926*E926+E927*E927)/E918/1.73</f>
        <v>7.1086959441209832</v>
      </c>
      <c r="F932" s="179">
        <f t="shared" ref="F932:AB932" si="432">SQRT(F926*F926+F927*F927)/F918/1.73</f>
        <v>9.1087262871535</v>
      </c>
      <c r="G932" s="179">
        <f t="shared" si="432"/>
        <v>7.5972267074508082</v>
      </c>
      <c r="H932" s="419">
        <f t="shared" si="432"/>
        <v>6.2267658387665588</v>
      </c>
      <c r="I932" s="179">
        <f t="shared" si="432"/>
        <v>6.6531510201132162</v>
      </c>
      <c r="J932" s="179">
        <f t="shared" si="432"/>
        <v>9.1783914977625116</v>
      </c>
      <c r="K932" s="179">
        <f t="shared" si="432"/>
        <v>7.3635408723162072</v>
      </c>
      <c r="L932" s="179">
        <f t="shared" si="432"/>
        <v>13.16816264615564</v>
      </c>
      <c r="M932" s="179">
        <f t="shared" si="432"/>
        <v>8.1250923715339081</v>
      </c>
      <c r="N932" s="419">
        <f t="shared" si="432"/>
        <v>10.199816750414184</v>
      </c>
      <c r="O932" s="179">
        <f t="shared" si="432"/>
        <v>8.1019659226587439</v>
      </c>
      <c r="P932" s="179">
        <f t="shared" si="432"/>
        <v>8.0561057381906771</v>
      </c>
      <c r="Q932" s="179">
        <f t="shared" si="432"/>
        <v>8.9901852651516148</v>
      </c>
      <c r="R932" s="179">
        <f t="shared" si="432"/>
        <v>9.2971999951871549</v>
      </c>
      <c r="S932" s="179">
        <f t="shared" si="432"/>
        <v>10.096329512660439</v>
      </c>
      <c r="T932" s="179">
        <f t="shared" si="432"/>
        <v>10.132746754552739</v>
      </c>
      <c r="U932" s="179">
        <f t="shared" si="432"/>
        <v>7.0550454086934664</v>
      </c>
      <c r="V932" s="179">
        <f t="shared" si="432"/>
        <v>9.2090669809101247</v>
      </c>
      <c r="W932" s="179">
        <f t="shared" si="432"/>
        <v>10.173400730314142</v>
      </c>
      <c r="X932" s="179">
        <f t="shared" si="432"/>
        <v>9.1608754834539976</v>
      </c>
      <c r="Y932" s="419">
        <f>SQRT(Y926*Y926+Y927*Y927)/Y918/1.73</f>
        <v>8.1988442217488302</v>
      </c>
      <c r="Z932" s="179">
        <f t="shared" si="432"/>
        <v>8.1404194093206801</v>
      </c>
      <c r="AA932" s="179">
        <f t="shared" si="432"/>
        <v>10.183117445433661</v>
      </c>
      <c r="AB932" s="180">
        <f t="shared" si="432"/>
        <v>6.1897580057580655</v>
      </c>
      <c r="AC932" s="199">
        <f>AVERAGE(E932:AB932)</f>
        <v>8.6547762837425779</v>
      </c>
      <c r="AD932" s="78">
        <f>(AC928-AC932)/AC928</f>
        <v>1.0882710429419669E-2</v>
      </c>
      <c r="AE932" s="79"/>
      <c r="AF932" s="80"/>
      <c r="AJ932" s="14"/>
      <c r="AK932" s="14"/>
      <c r="AL932" s="15"/>
      <c r="AM932" s="14"/>
      <c r="AN932" s="406"/>
    </row>
    <row r="933" spans="1:42" x14ac:dyDescent="0.25">
      <c r="A933" s="3436" t="s">
        <v>918</v>
      </c>
      <c r="B933" s="3345" t="s">
        <v>838</v>
      </c>
      <c r="C933" s="121" t="s">
        <v>13</v>
      </c>
      <c r="D933" s="113" t="s">
        <v>115</v>
      </c>
      <c r="E933" s="307">
        <f t="shared" ref="E933:AB933" si="433">(E937-D937)*$AE933*$AF933</f>
        <v>0</v>
      </c>
      <c r="F933" s="71">
        <f t="shared" si="433"/>
        <v>0</v>
      </c>
      <c r="G933" s="71">
        <f t="shared" si="433"/>
        <v>0</v>
      </c>
      <c r="H933" s="414">
        <f t="shared" si="433"/>
        <v>0</v>
      </c>
      <c r="I933" s="71">
        <f t="shared" si="433"/>
        <v>0</v>
      </c>
      <c r="J933" s="71">
        <f t="shared" si="433"/>
        <v>0</v>
      </c>
      <c r="K933" s="71">
        <f t="shared" si="433"/>
        <v>0</v>
      </c>
      <c r="L933" s="71">
        <f t="shared" si="433"/>
        <v>0</v>
      </c>
      <c r="M933" s="71">
        <f t="shared" si="433"/>
        <v>0</v>
      </c>
      <c r="N933" s="414">
        <f t="shared" si="433"/>
        <v>0</v>
      </c>
      <c r="O933" s="71">
        <f t="shared" si="433"/>
        <v>0</v>
      </c>
      <c r="P933" s="71">
        <f t="shared" si="433"/>
        <v>0</v>
      </c>
      <c r="Q933" s="71">
        <f t="shared" si="433"/>
        <v>0</v>
      </c>
      <c r="R933" s="71">
        <f t="shared" si="433"/>
        <v>0</v>
      </c>
      <c r="S933" s="71">
        <f t="shared" si="433"/>
        <v>0</v>
      </c>
      <c r="T933" s="71">
        <f t="shared" si="433"/>
        <v>0</v>
      </c>
      <c r="U933" s="71">
        <f t="shared" si="433"/>
        <v>0</v>
      </c>
      <c r="V933" s="71">
        <f t="shared" si="433"/>
        <v>0</v>
      </c>
      <c r="W933" s="71">
        <f t="shared" si="433"/>
        <v>0</v>
      </c>
      <c r="X933" s="71">
        <f t="shared" si="433"/>
        <v>0</v>
      </c>
      <c r="Y933" s="414">
        <f>(Y937-X937)*$AE933*$AF933</f>
        <v>0</v>
      </c>
      <c r="Z933" s="71">
        <f>(Z937-Y937)*$AE933*$AF933</f>
        <v>0</v>
      </c>
      <c r="AA933" s="71">
        <f t="shared" si="433"/>
        <v>0</v>
      </c>
      <c r="AB933" s="72">
        <f t="shared" si="433"/>
        <v>0</v>
      </c>
      <c r="AC933" s="106">
        <f>SUM(E933:AB933)</f>
        <v>0</v>
      </c>
      <c r="AD933" s="2593"/>
      <c r="AE933" s="203">
        <v>100</v>
      </c>
      <c r="AF933" s="95">
        <v>10</v>
      </c>
      <c r="AJ933" s="478"/>
      <c r="AK933" s="479"/>
      <c r="AL933" s="478"/>
      <c r="AM933" s="15"/>
      <c r="AN933" s="406"/>
    </row>
    <row r="934" spans="1:42" x14ac:dyDescent="0.25">
      <c r="A934" s="3435"/>
      <c r="B934" s="3346"/>
      <c r="C934" s="123" t="s">
        <v>14</v>
      </c>
      <c r="D934" s="108" t="s">
        <v>139</v>
      </c>
      <c r="E934" s="308">
        <f t="shared" ref="E934:AB934" si="434">(E938-D938)*$AE933*$AF933</f>
        <v>0</v>
      </c>
      <c r="F934" s="309">
        <f t="shared" si="434"/>
        <v>0</v>
      </c>
      <c r="G934" s="309">
        <f t="shared" si="434"/>
        <v>0</v>
      </c>
      <c r="H934" s="415">
        <f t="shared" si="434"/>
        <v>0</v>
      </c>
      <c r="I934" s="309">
        <f t="shared" si="434"/>
        <v>0</v>
      </c>
      <c r="J934" s="309">
        <f t="shared" si="434"/>
        <v>0</v>
      </c>
      <c r="K934" s="309">
        <f t="shared" si="434"/>
        <v>0</v>
      </c>
      <c r="L934" s="309">
        <f t="shared" si="434"/>
        <v>0</v>
      </c>
      <c r="M934" s="309">
        <f t="shared" si="434"/>
        <v>0</v>
      </c>
      <c r="N934" s="415">
        <f t="shared" si="434"/>
        <v>0</v>
      </c>
      <c r="O934" s="309">
        <f t="shared" si="434"/>
        <v>0</v>
      </c>
      <c r="P934" s="309">
        <f t="shared" si="434"/>
        <v>0</v>
      </c>
      <c r="Q934" s="309">
        <f t="shared" si="434"/>
        <v>0</v>
      </c>
      <c r="R934" s="309">
        <f t="shared" si="434"/>
        <v>0</v>
      </c>
      <c r="S934" s="309">
        <f t="shared" si="434"/>
        <v>0</v>
      </c>
      <c r="T934" s="309">
        <f t="shared" si="434"/>
        <v>0</v>
      </c>
      <c r="U934" s="309">
        <f t="shared" si="434"/>
        <v>0</v>
      </c>
      <c r="V934" s="309">
        <f t="shared" si="434"/>
        <v>0</v>
      </c>
      <c r="W934" s="309">
        <f t="shared" si="434"/>
        <v>0</v>
      </c>
      <c r="X934" s="309">
        <f t="shared" si="434"/>
        <v>0</v>
      </c>
      <c r="Y934" s="415">
        <f>(Y938-X938)*$AE933*$AF933</f>
        <v>0</v>
      </c>
      <c r="Z934" s="309">
        <f>(Z938-Y938)*$AE933*$AF933</f>
        <v>0</v>
      </c>
      <c r="AA934" s="309">
        <f t="shared" si="434"/>
        <v>0</v>
      </c>
      <c r="AB934" s="310">
        <f t="shared" si="434"/>
        <v>0</v>
      </c>
      <c r="AC934" s="107">
        <f>SUM(E934:AB934)</f>
        <v>0</v>
      </c>
      <c r="AD934" s="81"/>
      <c r="AE934" s="155"/>
      <c r="AF934" s="74"/>
      <c r="AJ934" s="15"/>
      <c r="AK934" s="15"/>
      <c r="AL934" s="15"/>
      <c r="AM934" s="15"/>
      <c r="AN934" s="406"/>
    </row>
    <row r="935" spans="1:42" x14ac:dyDescent="0.25">
      <c r="A935" s="3435"/>
      <c r="B935" s="3346"/>
      <c r="C935" s="123" t="s">
        <v>15</v>
      </c>
      <c r="D935" s="122" t="s">
        <v>54</v>
      </c>
      <c r="E935" s="1557">
        <v>0</v>
      </c>
      <c r="F935" s="1557">
        <v>0</v>
      </c>
      <c r="G935" s="1557">
        <v>0</v>
      </c>
      <c r="H935" s="1568">
        <v>0</v>
      </c>
      <c r="I935" s="1557">
        <v>0</v>
      </c>
      <c r="J935" s="1557">
        <v>0</v>
      </c>
      <c r="K935" s="1557">
        <v>0</v>
      </c>
      <c r="L935" s="1557">
        <v>0</v>
      </c>
      <c r="M935" s="1557">
        <v>0</v>
      </c>
      <c r="N935" s="1568">
        <v>0</v>
      </c>
      <c r="O935" s="1557">
        <v>0</v>
      </c>
      <c r="P935" s="1557">
        <v>0</v>
      </c>
      <c r="Q935" s="1557">
        <v>0</v>
      </c>
      <c r="R935" s="1557">
        <v>0</v>
      </c>
      <c r="S935" s="1557">
        <v>0</v>
      </c>
      <c r="T935" s="1557">
        <v>0</v>
      </c>
      <c r="U935" s="1557">
        <v>0</v>
      </c>
      <c r="V935" s="1557">
        <v>0</v>
      </c>
      <c r="W935" s="1557">
        <v>0</v>
      </c>
      <c r="X935" s="1557">
        <v>0</v>
      </c>
      <c r="Y935" s="1568">
        <v>0</v>
      </c>
      <c r="Z935" s="1557">
        <v>0</v>
      </c>
      <c r="AA935" s="1557">
        <v>0</v>
      </c>
      <c r="AB935" s="1557">
        <v>0</v>
      </c>
      <c r="AC935" s="107">
        <f>AVERAGE(E935:AB935)</f>
        <v>0</v>
      </c>
      <c r="AD935" s="81"/>
      <c r="AE935" s="155"/>
      <c r="AF935" s="74"/>
      <c r="AJ935" s="15"/>
      <c r="AK935" s="15"/>
      <c r="AL935" s="15"/>
      <c r="AM935" s="15"/>
      <c r="AN935" s="406"/>
    </row>
    <row r="936" spans="1:42" ht="16.5" thickBot="1" x14ac:dyDescent="0.3">
      <c r="A936" s="3437"/>
      <c r="B936" s="3347"/>
      <c r="C936" s="126" t="s">
        <v>17</v>
      </c>
      <c r="D936" s="114"/>
      <c r="E936" s="318" t="e">
        <f t="shared" ref="E936:AB936" si="435">E934/E933</f>
        <v>#DIV/0!</v>
      </c>
      <c r="F936" s="319" t="e">
        <f t="shared" si="435"/>
        <v>#DIV/0!</v>
      </c>
      <c r="G936" s="319" t="e">
        <f t="shared" si="435"/>
        <v>#DIV/0!</v>
      </c>
      <c r="H936" s="430" t="e">
        <f t="shared" si="435"/>
        <v>#DIV/0!</v>
      </c>
      <c r="I936" s="319" t="e">
        <f t="shared" si="435"/>
        <v>#DIV/0!</v>
      </c>
      <c r="J936" s="319" t="e">
        <f t="shared" si="435"/>
        <v>#DIV/0!</v>
      </c>
      <c r="K936" s="319" t="e">
        <f t="shared" si="435"/>
        <v>#DIV/0!</v>
      </c>
      <c r="L936" s="319" t="e">
        <f t="shared" si="435"/>
        <v>#DIV/0!</v>
      </c>
      <c r="M936" s="319" t="e">
        <f t="shared" si="435"/>
        <v>#DIV/0!</v>
      </c>
      <c r="N936" s="430" t="e">
        <f t="shared" si="435"/>
        <v>#DIV/0!</v>
      </c>
      <c r="O936" s="319" t="e">
        <f t="shared" si="435"/>
        <v>#DIV/0!</v>
      </c>
      <c r="P936" s="319" t="e">
        <f t="shared" si="435"/>
        <v>#DIV/0!</v>
      </c>
      <c r="Q936" s="319" t="e">
        <f t="shared" si="435"/>
        <v>#DIV/0!</v>
      </c>
      <c r="R936" s="319" t="e">
        <f t="shared" si="435"/>
        <v>#DIV/0!</v>
      </c>
      <c r="S936" s="319" t="e">
        <f t="shared" si="435"/>
        <v>#DIV/0!</v>
      </c>
      <c r="T936" s="319" t="e">
        <f t="shared" si="435"/>
        <v>#DIV/0!</v>
      </c>
      <c r="U936" s="319" t="e">
        <f t="shared" si="435"/>
        <v>#DIV/0!</v>
      </c>
      <c r="V936" s="319" t="e">
        <f t="shared" si="435"/>
        <v>#DIV/0!</v>
      </c>
      <c r="W936" s="319" t="e">
        <f t="shared" si="435"/>
        <v>#DIV/0!</v>
      </c>
      <c r="X936" s="319" t="e">
        <f t="shared" si="435"/>
        <v>#DIV/0!</v>
      </c>
      <c r="Y936" s="430" t="e">
        <f>Y934/Y933</f>
        <v>#DIV/0!</v>
      </c>
      <c r="Z936" s="319" t="e">
        <f t="shared" si="435"/>
        <v>#DIV/0!</v>
      </c>
      <c r="AA936" s="319" t="e">
        <f t="shared" si="435"/>
        <v>#DIV/0!</v>
      </c>
      <c r="AB936" s="874" t="e">
        <f t="shared" si="435"/>
        <v>#DIV/0!</v>
      </c>
      <c r="AC936" s="502" t="e">
        <f>MAX(E936:AB936)</f>
        <v>#DIV/0!</v>
      </c>
      <c r="AD936" s="93"/>
      <c r="AE936" s="94"/>
      <c r="AF936" s="505"/>
      <c r="AJ936" s="15"/>
      <c r="AK936" s="15"/>
      <c r="AL936" s="15"/>
      <c r="AM936" s="15"/>
      <c r="AN936" s="406"/>
    </row>
    <row r="937" spans="1:42" hidden="1" x14ac:dyDescent="0.25">
      <c r="A937" s="1869"/>
      <c r="B937" s="1866"/>
      <c r="C937" s="504" t="s">
        <v>843</v>
      </c>
      <c r="D937" s="2592"/>
      <c r="E937" s="147"/>
      <c r="F937" s="203"/>
      <c r="G937" s="203"/>
      <c r="H937" s="413"/>
      <c r="I937" s="203"/>
      <c r="J937" s="203"/>
      <c r="K937" s="203"/>
      <c r="L937" s="203"/>
      <c r="M937" s="203"/>
      <c r="N937" s="413"/>
      <c r="O937" s="203"/>
      <c r="P937" s="203"/>
      <c r="Q937" s="203"/>
      <c r="R937" s="203"/>
      <c r="S937" s="203"/>
      <c r="T937" s="203"/>
      <c r="U937" s="203"/>
      <c r="V937" s="203"/>
      <c r="W937" s="203"/>
      <c r="X937" s="203"/>
      <c r="Y937" s="413"/>
      <c r="Z937" s="203"/>
      <c r="AA937" s="203"/>
      <c r="AB937" s="95"/>
      <c r="AC937" s="285"/>
      <c r="AD937" s="2593"/>
      <c r="AE937" s="203"/>
      <c r="AF937" s="95"/>
      <c r="AJ937" s="15"/>
      <c r="AK937" s="15"/>
      <c r="AL937" s="15"/>
      <c r="AM937" s="15"/>
      <c r="AN937" s="406"/>
    </row>
    <row r="938" spans="1:42" hidden="1" x14ac:dyDescent="0.25">
      <c r="A938" s="1870"/>
      <c r="B938" s="1867"/>
      <c r="C938" s="124" t="s">
        <v>117</v>
      </c>
      <c r="D938" s="348"/>
      <c r="E938" s="73"/>
      <c r="F938" s="155"/>
      <c r="G938" s="155"/>
      <c r="H938" s="412"/>
      <c r="I938" s="155"/>
      <c r="J938" s="155"/>
      <c r="K938" s="155"/>
      <c r="L938" s="155"/>
      <c r="M938" s="155"/>
      <c r="N938" s="412"/>
      <c r="O938" s="155"/>
      <c r="P938" s="155"/>
      <c r="Q938" s="155"/>
      <c r="R938" s="155"/>
      <c r="S938" s="155"/>
      <c r="T938" s="155"/>
      <c r="U938" s="155"/>
      <c r="V938" s="155"/>
      <c r="W938" s="155"/>
      <c r="X938" s="155"/>
      <c r="Y938" s="412"/>
      <c r="Z938" s="155"/>
      <c r="AA938" s="155"/>
      <c r="AB938" s="74"/>
      <c r="AC938" s="132"/>
      <c r="AD938" s="81"/>
      <c r="AE938" s="155"/>
      <c r="AF938" s="74"/>
      <c r="AG938" s="15"/>
      <c r="AH938" s="15"/>
      <c r="AI938" s="15"/>
      <c r="AJ938" s="15"/>
      <c r="AK938" s="406"/>
      <c r="AL938" s="406"/>
      <c r="AM938" s="406"/>
      <c r="AN938" s="406"/>
      <c r="AO938" s="406"/>
      <c r="AP938" s="406"/>
    </row>
    <row r="939" spans="1:42" ht="16.5" thickBot="1" x14ac:dyDescent="0.3">
      <c r="A939" s="3339" t="s">
        <v>42</v>
      </c>
      <c r="B939" s="3340"/>
      <c r="C939" s="3341"/>
      <c r="D939" s="682"/>
      <c r="E939" s="506">
        <f>SQRT(E933*E933+E934*E934)/E918/1.73</f>
        <v>0</v>
      </c>
      <c r="F939" s="179">
        <f t="shared" ref="F939:AB939" si="436">SQRT(F933*F933+F934*F934)/F918/1.73</f>
        <v>0</v>
      </c>
      <c r="G939" s="179">
        <f t="shared" si="436"/>
        <v>0</v>
      </c>
      <c r="H939" s="419">
        <f t="shared" si="436"/>
        <v>0</v>
      </c>
      <c r="I939" s="179">
        <f t="shared" si="436"/>
        <v>0</v>
      </c>
      <c r="J939" s="179">
        <f t="shared" si="436"/>
        <v>0</v>
      </c>
      <c r="K939" s="179">
        <f t="shared" si="436"/>
        <v>0</v>
      </c>
      <c r="L939" s="179">
        <f t="shared" si="436"/>
        <v>0</v>
      </c>
      <c r="M939" s="179">
        <f t="shared" si="436"/>
        <v>0</v>
      </c>
      <c r="N939" s="419">
        <f t="shared" si="436"/>
        <v>0</v>
      </c>
      <c r="O939" s="179">
        <f t="shared" si="436"/>
        <v>0</v>
      </c>
      <c r="P939" s="179">
        <f t="shared" si="436"/>
        <v>0</v>
      </c>
      <c r="Q939" s="179">
        <f t="shared" si="436"/>
        <v>0</v>
      </c>
      <c r="R939" s="179">
        <f t="shared" si="436"/>
        <v>0</v>
      </c>
      <c r="S939" s="179">
        <f t="shared" si="436"/>
        <v>0</v>
      </c>
      <c r="T939" s="179">
        <f t="shared" si="436"/>
        <v>0</v>
      </c>
      <c r="U939" s="179">
        <f t="shared" si="436"/>
        <v>0</v>
      </c>
      <c r="V939" s="179">
        <f t="shared" si="436"/>
        <v>0</v>
      </c>
      <c r="W939" s="179">
        <f t="shared" si="436"/>
        <v>0</v>
      </c>
      <c r="X939" s="179">
        <f t="shared" si="436"/>
        <v>0</v>
      </c>
      <c r="Y939" s="419">
        <f>SQRT(Y933*Y933+Y934*Y934)/Y918/1.73</f>
        <v>0</v>
      </c>
      <c r="Z939" s="179">
        <f t="shared" si="436"/>
        <v>0</v>
      </c>
      <c r="AA939" s="179">
        <f t="shared" si="436"/>
        <v>0</v>
      </c>
      <c r="AB939" s="180">
        <f t="shared" si="436"/>
        <v>0</v>
      </c>
      <c r="AC939" s="199">
        <f>AVERAGE(E939:AB939)</f>
        <v>0</v>
      </c>
      <c r="AD939" s="78" t="e">
        <f>(AC935-AC939)/AC935</f>
        <v>#DIV/0!</v>
      </c>
      <c r="AE939" s="79"/>
      <c r="AF939" s="80"/>
      <c r="AJ939" s="14"/>
      <c r="AK939" s="14"/>
      <c r="AL939" s="15"/>
      <c r="AM939" s="14"/>
      <c r="AN939" s="406"/>
    </row>
    <row r="940" spans="1:42" ht="15.75" customHeight="1" x14ac:dyDescent="0.25">
      <c r="A940" s="3342" t="s">
        <v>37</v>
      </c>
      <c r="B940" s="3345" t="s">
        <v>973</v>
      </c>
      <c r="C940" s="121" t="s">
        <v>13</v>
      </c>
      <c r="D940" s="113" t="s">
        <v>115</v>
      </c>
      <c r="E940" s="307">
        <f t="shared" ref="E940:AB940" si="437">(E944-D944)*$AE940*$AF940</f>
        <v>56.000000000000938</v>
      </c>
      <c r="F940" s="71">
        <f t="shared" si="437"/>
        <v>56.000000000000938</v>
      </c>
      <c r="G940" s="71">
        <f t="shared" si="437"/>
        <v>38.000000000000256</v>
      </c>
      <c r="H940" s="414">
        <f t="shared" si="437"/>
        <v>55.999999999997385</v>
      </c>
      <c r="I940" s="71">
        <f t="shared" si="437"/>
        <v>56.000000000000938</v>
      </c>
      <c r="J940" s="71">
        <f t="shared" si="437"/>
        <v>74.00000000000162</v>
      </c>
      <c r="K940" s="71">
        <f t="shared" si="437"/>
        <v>111.99999999999832</v>
      </c>
      <c r="L940" s="71">
        <f t="shared" si="437"/>
        <v>94.000000000001194</v>
      </c>
      <c r="M940" s="71">
        <f t="shared" si="437"/>
        <v>129.99999999999901</v>
      </c>
      <c r="N940" s="414">
        <f t="shared" si="437"/>
        <v>0</v>
      </c>
      <c r="O940" s="71">
        <f t="shared" si="437"/>
        <v>0</v>
      </c>
      <c r="P940" s="71">
        <f t="shared" si="437"/>
        <v>0</v>
      </c>
      <c r="Q940" s="71">
        <f t="shared" si="437"/>
        <v>0</v>
      </c>
      <c r="R940" s="71">
        <f t="shared" si="437"/>
        <v>129.99999999999901</v>
      </c>
      <c r="S940" s="71">
        <f t="shared" si="437"/>
        <v>150.00000000000213</v>
      </c>
      <c r="T940" s="71">
        <f t="shared" si="437"/>
        <v>129.99999999999901</v>
      </c>
      <c r="U940" s="71">
        <f t="shared" si="437"/>
        <v>132.00000000000145</v>
      </c>
      <c r="V940" s="71">
        <f t="shared" si="437"/>
        <v>167.99999999999926</v>
      </c>
      <c r="W940" s="71">
        <f t="shared" si="437"/>
        <v>111.99999999999832</v>
      </c>
      <c r="X940" s="71">
        <f t="shared" si="437"/>
        <v>130.00000000000256</v>
      </c>
      <c r="Y940" s="414">
        <f>(Y944-X944)*$AE940*$AF940</f>
        <v>93.999999999997641</v>
      </c>
      <c r="Z940" s="71">
        <f>(Z944-Y944)*$AE940*$AF940</f>
        <v>74.00000000000162</v>
      </c>
      <c r="AA940" s="71">
        <f t="shared" si="437"/>
        <v>93.999999999997641</v>
      </c>
      <c r="AB940" s="72">
        <f t="shared" si="437"/>
        <v>74.00000000000162</v>
      </c>
      <c r="AC940" s="131">
        <f>SUM(E940:AB940)</f>
        <v>1960.0000000000009</v>
      </c>
      <c r="AD940" s="2593"/>
      <c r="AE940" s="203">
        <v>100</v>
      </c>
      <c r="AF940" s="95">
        <v>20</v>
      </c>
      <c r="AJ940" s="478"/>
      <c r="AK940" s="479"/>
      <c r="AL940" s="478"/>
      <c r="AM940" s="15"/>
      <c r="AN940" s="406"/>
    </row>
    <row r="941" spans="1:42" x14ac:dyDescent="0.25">
      <c r="A941" s="3343"/>
      <c r="B941" s="3346"/>
      <c r="C941" s="123" t="s">
        <v>14</v>
      </c>
      <c r="D941" s="108" t="s">
        <v>115</v>
      </c>
      <c r="E941" s="308">
        <f t="shared" ref="E941:AB941" si="438">(E945-D945)*$AE940*$AF940</f>
        <v>25.999999999996248</v>
      </c>
      <c r="F941" s="309">
        <f t="shared" si="438"/>
        <v>24.000000000000909</v>
      </c>
      <c r="G941" s="309">
        <f t="shared" si="438"/>
        <v>18.000000000000682</v>
      </c>
      <c r="H941" s="415">
        <f t="shared" si="438"/>
        <v>24.000000000000909</v>
      </c>
      <c r="I941" s="309">
        <f t="shared" si="438"/>
        <v>25.999999999996248</v>
      </c>
      <c r="J941" s="309">
        <f t="shared" si="438"/>
        <v>31.999999999996476</v>
      </c>
      <c r="K941" s="309">
        <f t="shared" si="438"/>
        <v>52.000000000006708</v>
      </c>
      <c r="L941" s="309">
        <f t="shared" si="438"/>
        <v>42.000000000001592</v>
      </c>
      <c r="M941" s="309">
        <f t="shared" si="438"/>
        <v>57.999999999992724</v>
      </c>
      <c r="N941" s="415">
        <f t="shared" si="438"/>
        <v>0</v>
      </c>
      <c r="O941" s="309">
        <f t="shared" si="438"/>
        <v>0</v>
      </c>
      <c r="P941" s="309">
        <f t="shared" si="438"/>
        <v>0</v>
      </c>
      <c r="Q941" s="309">
        <f t="shared" si="438"/>
        <v>0</v>
      </c>
      <c r="R941" s="309">
        <f t="shared" si="438"/>
        <v>58.000000000006935</v>
      </c>
      <c r="S941" s="309">
        <f t="shared" si="438"/>
        <v>67.99999999999784</v>
      </c>
      <c r="T941" s="309">
        <f t="shared" si="438"/>
        <v>57.999999999992724</v>
      </c>
      <c r="U941" s="309">
        <f t="shared" si="438"/>
        <v>58.000000000006935</v>
      </c>
      <c r="V941" s="309">
        <f t="shared" si="438"/>
        <v>75.999999999993406</v>
      </c>
      <c r="W941" s="309">
        <f t="shared" si="438"/>
        <v>50.000000000011369</v>
      </c>
      <c r="X941" s="309">
        <f t="shared" si="438"/>
        <v>59.999999999988063</v>
      </c>
      <c r="Y941" s="415">
        <f>(Y945-X945)*$AE940*$AF940</f>
        <v>42.000000000001592</v>
      </c>
      <c r="Z941" s="309">
        <f>(Z945-Y945)*$AE940*$AF940</f>
        <v>32.000000000010687</v>
      </c>
      <c r="AA941" s="309">
        <f t="shared" si="438"/>
        <v>41.999999999987381</v>
      </c>
      <c r="AB941" s="310">
        <f t="shared" si="438"/>
        <v>34.000000000006025</v>
      </c>
      <c r="AC941" s="133">
        <f>SUM(E941:AB941)</f>
        <v>879.99999999999545</v>
      </c>
      <c r="AD941" s="81"/>
      <c r="AE941" s="155"/>
      <c r="AF941" s="74"/>
      <c r="AJ941" s="15"/>
      <c r="AK941" s="15"/>
      <c r="AL941" s="15"/>
      <c r="AM941" s="15"/>
      <c r="AN941" s="406"/>
    </row>
    <row r="942" spans="1:42" x14ac:dyDescent="0.25">
      <c r="A942" s="3343"/>
      <c r="B942" s="3346"/>
      <c r="C942" s="123" t="s">
        <v>15</v>
      </c>
      <c r="D942" s="108" t="s">
        <v>54</v>
      </c>
      <c r="E942" s="327">
        <v>3</v>
      </c>
      <c r="F942" s="328">
        <v>3</v>
      </c>
      <c r="G942" s="328">
        <v>3</v>
      </c>
      <c r="H942" s="420">
        <v>3</v>
      </c>
      <c r="I942" s="328">
        <v>3</v>
      </c>
      <c r="J942" s="328">
        <v>4</v>
      </c>
      <c r="K942" s="328">
        <v>5</v>
      </c>
      <c r="L942" s="328">
        <v>6</v>
      </c>
      <c r="M942" s="328">
        <v>7</v>
      </c>
      <c r="N942" s="420">
        <v>0</v>
      </c>
      <c r="O942" s="328">
        <v>0</v>
      </c>
      <c r="P942" s="328">
        <v>0</v>
      </c>
      <c r="Q942" s="328">
        <v>0</v>
      </c>
      <c r="R942" s="328">
        <v>7</v>
      </c>
      <c r="S942" s="328">
        <v>8</v>
      </c>
      <c r="T942" s="328">
        <v>8</v>
      </c>
      <c r="U942" s="328">
        <v>8</v>
      </c>
      <c r="V942" s="328">
        <v>9</v>
      </c>
      <c r="W942" s="328">
        <v>6</v>
      </c>
      <c r="X942" s="328">
        <v>7</v>
      </c>
      <c r="Y942" s="420">
        <v>5</v>
      </c>
      <c r="Z942" s="328">
        <v>5</v>
      </c>
      <c r="AA942" s="328">
        <v>6</v>
      </c>
      <c r="AB942" s="297">
        <v>4</v>
      </c>
      <c r="AC942" s="133">
        <f>AVERAGE(E942:AB942)</f>
        <v>4.583333333333333</v>
      </c>
      <c r="AD942" s="81"/>
      <c r="AE942" s="155"/>
      <c r="AF942" s="74"/>
      <c r="AJ942" s="15"/>
      <c r="AK942" s="15"/>
      <c r="AL942" s="15"/>
      <c r="AM942" s="15"/>
      <c r="AN942" s="406"/>
    </row>
    <row r="943" spans="1:42" ht="16.5" thickBot="1" x14ac:dyDescent="0.3">
      <c r="A943" s="3344"/>
      <c r="B943" s="3347"/>
      <c r="C943" s="126" t="s">
        <v>17</v>
      </c>
      <c r="D943" s="114"/>
      <c r="E943" s="318">
        <f t="shared" ref="E943:AB943" si="439">E941/E940</f>
        <v>0.46428571428563953</v>
      </c>
      <c r="F943" s="319">
        <f t="shared" si="439"/>
        <v>0.42857142857143765</v>
      </c>
      <c r="G943" s="319">
        <f t="shared" si="439"/>
        <v>0.47368421052633053</v>
      </c>
      <c r="H943" s="430">
        <f t="shared" si="439"/>
        <v>0.4285714285714648</v>
      </c>
      <c r="I943" s="319">
        <f t="shared" si="439"/>
        <v>0.46428571428563953</v>
      </c>
      <c r="J943" s="319">
        <f t="shared" si="439"/>
        <v>0.43243243243237534</v>
      </c>
      <c r="K943" s="319">
        <f t="shared" si="439"/>
        <v>0.46428571428578114</v>
      </c>
      <c r="L943" s="319">
        <f t="shared" si="439"/>
        <v>0.44680851063830912</v>
      </c>
      <c r="M943" s="319">
        <f t="shared" si="439"/>
        <v>0.44615384615379361</v>
      </c>
      <c r="N943" s="430" t="e">
        <f t="shared" si="439"/>
        <v>#DIV/0!</v>
      </c>
      <c r="O943" s="319" t="e">
        <f t="shared" si="439"/>
        <v>#DIV/0!</v>
      </c>
      <c r="P943" s="319" t="e">
        <f t="shared" si="439"/>
        <v>#DIV/0!</v>
      </c>
      <c r="Q943" s="319" t="e">
        <f t="shared" si="439"/>
        <v>#DIV/0!</v>
      </c>
      <c r="R943" s="319">
        <f t="shared" si="439"/>
        <v>0.44615384615390291</v>
      </c>
      <c r="S943" s="319">
        <f t="shared" si="439"/>
        <v>0.45333333333331249</v>
      </c>
      <c r="T943" s="319">
        <f t="shared" si="439"/>
        <v>0.44615384615379361</v>
      </c>
      <c r="U943" s="319">
        <f t="shared" si="439"/>
        <v>0.43939393939398713</v>
      </c>
      <c r="V943" s="319">
        <f t="shared" si="439"/>
        <v>0.45238095238091514</v>
      </c>
      <c r="W943" s="319">
        <f t="shared" si="439"/>
        <v>0.44642857142867964</v>
      </c>
      <c r="X943" s="319">
        <f t="shared" si="439"/>
        <v>0.46153846153836064</v>
      </c>
      <c r="Y943" s="430">
        <f>Y941/Y940</f>
        <v>0.446808510638326</v>
      </c>
      <c r="Z943" s="319">
        <f t="shared" si="439"/>
        <v>0.4324324324325674</v>
      </c>
      <c r="AA943" s="319">
        <f t="shared" si="439"/>
        <v>0.44680851063817484</v>
      </c>
      <c r="AB943" s="379">
        <f t="shared" si="439"/>
        <v>0.45945945945953082</v>
      </c>
      <c r="AC943" s="1420" t="e">
        <f>MAX(E943:AB943)</f>
        <v>#DIV/0!</v>
      </c>
      <c r="AD943" s="93"/>
      <c r="AE943" s="94"/>
      <c r="AF943" s="505"/>
      <c r="AJ943" s="15"/>
      <c r="AK943" s="15"/>
      <c r="AL943" s="15"/>
      <c r="AM943" s="15"/>
      <c r="AN943" s="406"/>
    </row>
    <row r="944" spans="1:42" hidden="1" x14ac:dyDescent="0.25">
      <c r="A944" s="1869"/>
      <c r="B944" s="1866"/>
      <c r="C944" s="504" t="s">
        <v>116</v>
      </c>
      <c r="D944" s="2388">
        <v>9.19</v>
      </c>
      <c r="E944" s="147">
        <v>9.218</v>
      </c>
      <c r="F944" s="203">
        <v>9.2460000000000004</v>
      </c>
      <c r="G944" s="203">
        <v>9.2650000000000006</v>
      </c>
      <c r="H944" s="413">
        <v>9.2929999999999993</v>
      </c>
      <c r="I944" s="203">
        <v>9.3209999999999997</v>
      </c>
      <c r="J944" s="203">
        <v>9.3580000000000005</v>
      </c>
      <c r="K944" s="203">
        <v>9.4139999999999997</v>
      </c>
      <c r="L944" s="203">
        <v>9.4610000000000003</v>
      </c>
      <c r="M944" s="203">
        <v>9.5259999999999998</v>
      </c>
      <c r="N944" s="413">
        <v>9.5259999999999998</v>
      </c>
      <c r="O944" s="203">
        <v>9.5259999999999998</v>
      </c>
      <c r="P944" s="203">
        <v>9.5259999999999998</v>
      </c>
      <c r="Q944" s="203">
        <v>9.5259999999999998</v>
      </c>
      <c r="R944" s="203">
        <v>9.5909999999999993</v>
      </c>
      <c r="S944" s="203">
        <v>9.6660000000000004</v>
      </c>
      <c r="T944" s="203">
        <v>9.7309999999999999</v>
      </c>
      <c r="U944" s="203">
        <v>9.7970000000000006</v>
      </c>
      <c r="V944" s="203">
        <v>9.8810000000000002</v>
      </c>
      <c r="W944" s="203">
        <v>9.9369999999999994</v>
      </c>
      <c r="X944" s="203">
        <v>10.002000000000001</v>
      </c>
      <c r="Y944" s="413">
        <v>10.048999999999999</v>
      </c>
      <c r="Z944" s="203">
        <v>10.086</v>
      </c>
      <c r="AA944" s="203">
        <v>10.132999999999999</v>
      </c>
      <c r="AB944" s="95">
        <v>10.17</v>
      </c>
      <c r="AC944" s="285"/>
      <c r="AD944" s="2593"/>
      <c r="AE944" s="203"/>
      <c r="AF944" s="95"/>
      <c r="AJ944" s="15"/>
      <c r="AK944" s="15"/>
      <c r="AL944" s="15"/>
      <c r="AM944" s="15"/>
      <c r="AN944" s="406"/>
    </row>
    <row r="945" spans="1:42" hidden="1" x14ac:dyDescent="0.25">
      <c r="A945" s="1870"/>
      <c r="B945" s="1867"/>
      <c r="C945" s="124" t="s">
        <v>117</v>
      </c>
      <c r="D945" s="348">
        <v>59.99</v>
      </c>
      <c r="E945" s="73">
        <v>60.003</v>
      </c>
      <c r="F945" s="155">
        <v>60.015000000000001</v>
      </c>
      <c r="G945" s="155">
        <v>60.024000000000001</v>
      </c>
      <c r="H945" s="412">
        <v>60.036000000000001</v>
      </c>
      <c r="I945" s="155">
        <v>60.048999999999999</v>
      </c>
      <c r="J945" s="155">
        <v>60.064999999999998</v>
      </c>
      <c r="K945" s="155">
        <v>60.091000000000001</v>
      </c>
      <c r="L945" s="155">
        <v>60.112000000000002</v>
      </c>
      <c r="M945" s="155">
        <v>60.140999999999998</v>
      </c>
      <c r="N945" s="412">
        <v>60.140999999999998</v>
      </c>
      <c r="O945" s="155">
        <v>60.140999999999998</v>
      </c>
      <c r="P945" s="155">
        <v>60.140999999999998</v>
      </c>
      <c r="Q945" s="155">
        <v>60.140999999999998</v>
      </c>
      <c r="R945" s="155">
        <v>60.17</v>
      </c>
      <c r="S945" s="155">
        <v>60.204000000000001</v>
      </c>
      <c r="T945" s="155">
        <v>60.232999999999997</v>
      </c>
      <c r="U945" s="155">
        <v>60.262</v>
      </c>
      <c r="V945" s="155">
        <v>60.3</v>
      </c>
      <c r="W945" s="155">
        <v>60.325000000000003</v>
      </c>
      <c r="X945" s="155">
        <v>60.354999999999997</v>
      </c>
      <c r="Y945" s="412">
        <v>60.375999999999998</v>
      </c>
      <c r="Z945" s="155">
        <v>60.392000000000003</v>
      </c>
      <c r="AA945" s="155">
        <v>60.412999999999997</v>
      </c>
      <c r="AB945" s="74">
        <v>60.43</v>
      </c>
      <c r="AC945" s="132"/>
      <c r="AD945" s="81"/>
      <c r="AE945" s="155"/>
      <c r="AF945" s="74"/>
      <c r="AG945" s="15"/>
      <c r="AH945" s="15"/>
      <c r="AI945" s="15"/>
      <c r="AJ945" s="15"/>
      <c r="AK945" s="406"/>
      <c r="AL945" s="406"/>
      <c r="AM945" s="406"/>
      <c r="AN945" s="406"/>
      <c r="AO945" s="406"/>
      <c r="AP945" s="406"/>
    </row>
    <row r="946" spans="1:42" ht="16.5" thickBot="1" x14ac:dyDescent="0.3">
      <c r="A946" s="3366" t="s">
        <v>42</v>
      </c>
      <c r="B946" s="3367"/>
      <c r="C946" s="3368"/>
      <c r="D946" s="682"/>
      <c r="E946" s="856">
        <f>SQRT(E940*E940+E941*E941)/E918/1.73</f>
        <v>3.3924589640284295</v>
      </c>
      <c r="F946" s="581">
        <f t="shared" ref="F946:AB946" si="440">SQRT(F940*F940+F941*F941)/F918/1.73</f>
        <v>3.3413138414031045</v>
      </c>
      <c r="G946" s="581">
        <f t="shared" si="440"/>
        <v>2.3147587163918417</v>
      </c>
      <c r="H946" s="582">
        <f t="shared" si="440"/>
        <v>3.3604435008002702</v>
      </c>
      <c r="I946" s="581">
        <f t="shared" si="440"/>
        <v>3.4021609439064893</v>
      </c>
      <c r="J946" s="581">
        <f t="shared" si="440"/>
        <v>4.4553198799160905</v>
      </c>
      <c r="K946" s="581">
        <f t="shared" si="440"/>
        <v>6.8566125459327329</v>
      </c>
      <c r="L946" s="581">
        <f t="shared" si="440"/>
        <v>5.6840795562256998</v>
      </c>
      <c r="M946" s="581">
        <f t="shared" si="440"/>
        <v>7.8291347736089536</v>
      </c>
      <c r="N946" s="582">
        <f t="shared" si="440"/>
        <v>0</v>
      </c>
      <c r="O946" s="581">
        <f t="shared" si="440"/>
        <v>0</v>
      </c>
      <c r="P946" s="581">
        <f t="shared" si="440"/>
        <v>0</v>
      </c>
      <c r="Q946" s="581">
        <f t="shared" si="440"/>
        <v>0</v>
      </c>
      <c r="R946" s="581">
        <f t="shared" si="440"/>
        <v>7.9119429298686006</v>
      </c>
      <c r="S946" s="581">
        <f t="shared" si="440"/>
        <v>9.0150231546857196</v>
      </c>
      <c r="T946" s="581">
        <f t="shared" si="440"/>
        <v>7.7994508502966911</v>
      </c>
      <c r="U946" s="581">
        <f t="shared" si="440"/>
        <v>7.8623864380931732</v>
      </c>
      <c r="V946" s="581">
        <f t="shared" si="440"/>
        <v>10.170260399431582</v>
      </c>
      <c r="W946" s="581">
        <f t="shared" si="440"/>
        <v>6.7651008721097607</v>
      </c>
      <c r="X946" s="581">
        <f t="shared" si="440"/>
        <v>7.8971346816816421</v>
      </c>
      <c r="Y946" s="582">
        <f>SQRT(Y940*Y940+Y941*Y941)/Y918/1.73</f>
        <v>5.6949581773857618</v>
      </c>
      <c r="Z946" s="581">
        <f t="shared" si="440"/>
        <v>4.4595833439163224</v>
      </c>
      <c r="AA946" s="581">
        <f t="shared" si="440"/>
        <v>5.6840795562252024</v>
      </c>
      <c r="AB946" s="853">
        <f t="shared" si="440"/>
        <v>4.4874607959142647</v>
      </c>
      <c r="AC946" s="507">
        <f>AVERAGE(E946:AB946)</f>
        <v>4.9326526634092627</v>
      </c>
      <c r="AD946" s="848">
        <f>(AC942-AC946)/AC942</f>
        <v>-7.6215126562021021E-2</v>
      </c>
      <c r="AE946" s="509"/>
      <c r="AF946" s="510"/>
      <c r="AJ946" s="14"/>
      <c r="AK946" s="14"/>
      <c r="AL946" s="15"/>
      <c r="AM946" s="14"/>
      <c r="AN946" s="406"/>
    </row>
    <row r="947" spans="1:42" ht="16.5" thickBot="1" x14ac:dyDescent="0.3">
      <c r="A947" s="642"/>
      <c r="B947" s="643" t="s">
        <v>31</v>
      </c>
      <c r="C947" s="2955" t="s">
        <v>13</v>
      </c>
      <c r="D947" s="645" t="s">
        <v>115</v>
      </c>
      <c r="E947" s="642">
        <f t="shared" ref="E947:AB947" si="441">(E948-D948)*$AE947*$AF947</f>
        <v>0.39999999999999147</v>
      </c>
      <c r="F947" s="647">
        <f t="shared" si="441"/>
        <v>0.39999999999999147</v>
      </c>
      <c r="G947" s="647">
        <f t="shared" si="441"/>
        <v>0.400000000000027</v>
      </c>
      <c r="H947" s="648">
        <f t="shared" si="441"/>
        <v>0.79999999999998295</v>
      </c>
      <c r="I947" s="647">
        <f t="shared" si="441"/>
        <v>0.39999999999999147</v>
      </c>
      <c r="J947" s="647">
        <f t="shared" si="441"/>
        <v>0.80000000000001847</v>
      </c>
      <c r="K947" s="647">
        <f t="shared" si="441"/>
        <v>0.39999999999999147</v>
      </c>
      <c r="L947" s="647">
        <f t="shared" si="441"/>
        <v>0.80000000000001847</v>
      </c>
      <c r="M947" s="647">
        <f t="shared" si="441"/>
        <v>0.39999999999999147</v>
      </c>
      <c r="N947" s="648">
        <f t="shared" si="441"/>
        <v>0.79999999999998295</v>
      </c>
      <c r="O947" s="647">
        <f t="shared" si="441"/>
        <v>0.400000000000027</v>
      </c>
      <c r="P947" s="647">
        <f t="shared" si="441"/>
        <v>0.79999999999998295</v>
      </c>
      <c r="Q947" s="647">
        <f t="shared" si="441"/>
        <v>0.79999999999998295</v>
      </c>
      <c r="R947" s="647">
        <f t="shared" si="441"/>
        <v>0.400000000000027</v>
      </c>
      <c r="S947" s="647">
        <f t="shared" si="441"/>
        <v>0.79999999999998295</v>
      </c>
      <c r="T947" s="647">
        <f t="shared" si="441"/>
        <v>0.39999999999999147</v>
      </c>
      <c r="U947" s="647">
        <f t="shared" si="441"/>
        <v>0.400000000000027</v>
      </c>
      <c r="V947" s="647">
        <f t="shared" si="441"/>
        <v>0.39999999999999147</v>
      </c>
      <c r="W947" s="647">
        <f t="shared" si="441"/>
        <v>0.79999999999998295</v>
      </c>
      <c r="X947" s="647">
        <f t="shared" si="441"/>
        <v>0.400000000000027</v>
      </c>
      <c r="Y947" s="648">
        <f t="shared" si="441"/>
        <v>0.79999999999998295</v>
      </c>
      <c r="Z947" s="647">
        <f t="shared" si="441"/>
        <v>0.39999999999999147</v>
      </c>
      <c r="AA947" s="647">
        <f t="shared" si="441"/>
        <v>0.400000000000027</v>
      </c>
      <c r="AB947" s="649">
        <f t="shared" si="441"/>
        <v>0.39999999999999147</v>
      </c>
      <c r="AC947" s="650">
        <f>SUM(E947:AB947)</f>
        <v>13.200000000000003</v>
      </c>
      <c r="AD947" s="1563"/>
      <c r="AE947" s="1564">
        <v>1</v>
      </c>
      <c r="AF947" s="1565">
        <v>40</v>
      </c>
      <c r="AG947" s="406"/>
      <c r="AJ947" s="478"/>
      <c r="AK947" s="479"/>
      <c r="AL947" s="478"/>
      <c r="AM947" s="15"/>
      <c r="AN947" s="406"/>
    </row>
    <row r="948" spans="1:42" ht="16.5" hidden="1" thickBot="1" x14ac:dyDescent="0.3">
      <c r="A948" s="895"/>
      <c r="B948" s="858"/>
      <c r="C948" s="2957" t="s">
        <v>116</v>
      </c>
      <c r="D948" s="543">
        <v>6.33</v>
      </c>
      <c r="E948" s="895">
        <v>6.34</v>
      </c>
      <c r="F948" s="142">
        <v>6.35</v>
      </c>
      <c r="G948" s="142">
        <v>6.36</v>
      </c>
      <c r="H948" s="439">
        <v>6.38</v>
      </c>
      <c r="I948" s="142">
        <v>6.39</v>
      </c>
      <c r="J948" s="142">
        <v>6.41</v>
      </c>
      <c r="K948" s="142">
        <v>6.42</v>
      </c>
      <c r="L948" s="142">
        <v>6.44</v>
      </c>
      <c r="M948" s="142">
        <v>6.45</v>
      </c>
      <c r="N948" s="439">
        <v>6.47</v>
      </c>
      <c r="O948" s="142">
        <v>6.48</v>
      </c>
      <c r="P948" s="142">
        <v>6.5</v>
      </c>
      <c r="Q948" s="142">
        <v>6.52</v>
      </c>
      <c r="R948" s="142">
        <v>6.53</v>
      </c>
      <c r="S948" s="142">
        <v>6.55</v>
      </c>
      <c r="T948" s="142">
        <v>6.56</v>
      </c>
      <c r="U948" s="142">
        <v>6.57</v>
      </c>
      <c r="V948" s="142">
        <v>6.58</v>
      </c>
      <c r="W948" s="142">
        <v>6.6</v>
      </c>
      <c r="X948" s="142">
        <v>6.61</v>
      </c>
      <c r="Y948" s="439">
        <v>6.63</v>
      </c>
      <c r="Z948" s="142">
        <v>6.64</v>
      </c>
      <c r="AA948" s="142">
        <v>6.65</v>
      </c>
      <c r="AB948" s="142">
        <v>6.66</v>
      </c>
      <c r="AC948" s="3198"/>
      <c r="AD948" s="3199"/>
      <c r="AE948" s="3200"/>
      <c r="AF948" s="3201"/>
      <c r="AG948" s="406"/>
      <c r="AJ948" s="14"/>
      <c r="AK948" s="14"/>
      <c r="AL948" s="15"/>
      <c r="AM948" s="14"/>
      <c r="AN948" s="406"/>
    </row>
    <row r="949" spans="1:42" ht="16.5" thickBot="1" x14ac:dyDescent="0.3">
      <c r="A949" s="642" t="s">
        <v>27</v>
      </c>
      <c r="B949" s="643" t="s">
        <v>30</v>
      </c>
      <c r="C949" s="2955" t="s">
        <v>13</v>
      </c>
      <c r="D949" s="645" t="s">
        <v>135</v>
      </c>
      <c r="E949" s="642">
        <v>0</v>
      </c>
      <c r="F949" s="647">
        <f t="shared" ref="F949:AB949" si="442">(F948-E948)*$AE950*$AG949</f>
        <v>0</v>
      </c>
      <c r="G949" s="647">
        <f t="shared" si="442"/>
        <v>0</v>
      </c>
      <c r="H949" s="648">
        <f t="shared" si="442"/>
        <v>0</v>
      </c>
      <c r="I949" s="647">
        <f t="shared" si="442"/>
        <v>0</v>
      </c>
      <c r="J949" s="647">
        <f t="shared" si="442"/>
        <v>0</v>
      </c>
      <c r="K949" s="647">
        <f t="shared" si="442"/>
        <v>0</v>
      </c>
      <c r="L949" s="647">
        <f t="shared" si="442"/>
        <v>0</v>
      </c>
      <c r="M949" s="647">
        <f t="shared" si="442"/>
        <v>0</v>
      </c>
      <c r="N949" s="648">
        <f t="shared" si="442"/>
        <v>0</v>
      </c>
      <c r="O949" s="647">
        <f t="shared" si="442"/>
        <v>0</v>
      </c>
      <c r="P949" s="647">
        <f t="shared" si="442"/>
        <v>0</v>
      </c>
      <c r="Q949" s="647">
        <f t="shared" si="442"/>
        <v>0</v>
      </c>
      <c r="R949" s="647">
        <f t="shared" si="442"/>
        <v>0</v>
      </c>
      <c r="S949" s="647">
        <f t="shared" si="442"/>
        <v>0</v>
      </c>
      <c r="T949" s="647">
        <f t="shared" si="442"/>
        <v>0</v>
      </c>
      <c r="U949" s="647">
        <f t="shared" si="442"/>
        <v>0</v>
      </c>
      <c r="V949" s="647">
        <f t="shared" si="442"/>
        <v>0</v>
      </c>
      <c r="W949" s="647">
        <f t="shared" si="442"/>
        <v>0</v>
      </c>
      <c r="X949" s="647">
        <f t="shared" si="442"/>
        <v>0</v>
      </c>
      <c r="Y949" s="648">
        <f>(Y948-X948)*$AE950*$AG949</f>
        <v>0</v>
      </c>
      <c r="Z949" s="647">
        <f>(Z948-Y948)*$AE950*$AG949</f>
        <v>0</v>
      </c>
      <c r="AA949" s="647">
        <f t="shared" si="442"/>
        <v>0</v>
      </c>
      <c r="AB949" s="649">
        <f t="shared" si="442"/>
        <v>0</v>
      </c>
      <c r="AC949" s="650">
        <f>SUM(E949:AB949)</f>
        <v>0</v>
      </c>
      <c r="AD949" s="1563"/>
      <c r="AE949" s="1564"/>
      <c r="AF949" s="1565"/>
      <c r="AG949" s="15"/>
      <c r="AJ949" s="406"/>
      <c r="AK949" s="406"/>
      <c r="AL949" s="406"/>
      <c r="AM949" s="406"/>
      <c r="AN949" s="406"/>
    </row>
    <row r="950" spans="1:42" ht="16.5" hidden="1" thickBot="1" x14ac:dyDescent="0.3">
      <c r="A950" s="651"/>
      <c r="B950" s="652"/>
      <c r="C950" s="2948" t="s">
        <v>116</v>
      </c>
      <c r="D950" s="3202"/>
      <c r="E950" s="2968"/>
      <c r="F950" s="1230"/>
      <c r="G950" s="1230"/>
      <c r="H950" s="3203"/>
      <c r="I950" s="1230"/>
      <c r="J950" s="1230"/>
      <c r="K950" s="1230"/>
      <c r="L950" s="1230"/>
      <c r="M950" s="1230"/>
      <c r="N950" s="3203"/>
      <c r="O950" s="1230"/>
      <c r="P950" s="1230"/>
      <c r="Q950" s="1230"/>
      <c r="R950" s="1230"/>
      <c r="S950" s="1230"/>
      <c r="T950" s="1230"/>
      <c r="U950" s="1230"/>
      <c r="V950" s="1230"/>
      <c r="W950" s="1230"/>
      <c r="X950" s="1230"/>
      <c r="Y950" s="3203"/>
      <c r="Z950" s="1230"/>
      <c r="AA950" s="1230"/>
      <c r="AB950" s="3204"/>
      <c r="AC950" s="654"/>
      <c r="AD950" s="1559"/>
      <c r="AE950" s="1560"/>
      <c r="AF950" s="1561"/>
      <c r="AG950" s="15"/>
    </row>
    <row r="951" spans="1:42" ht="15.75" customHeight="1" x14ac:dyDescent="0.25">
      <c r="A951" s="3374" t="s">
        <v>32</v>
      </c>
      <c r="B951" s="3375"/>
      <c r="C951" s="125" t="s">
        <v>13</v>
      </c>
      <c r="D951" s="122"/>
      <c r="E951" s="320">
        <f>SUM(E919,E926,E933,E940,E947)</f>
        <v>192.40000000000015</v>
      </c>
      <c r="F951" s="136">
        <f t="shared" ref="F951:AB951" si="443">SUM(F919,F926,F933,F940,F947)</f>
        <v>224.4000000000002</v>
      </c>
      <c r="G951" s="136">
        <f t="shared" si="443"/>
        <v>177.40000000000319</v>
      </c>
      <c r="H951" s="411">
        <f t="shared" si="443"/>
        <v>172.79999999999703</v>
      </c>
      <c r="I951" s="136">
        <f t="shared" si="443"/>
        <v>194.39999999999907</v>
      </c>
      <c r="J951" s="136">
        <f t="shared" si="443"/>
        <v>242.80000000000089</v>
      </c>
      <c r="K951" s="136">
        <f t="shared" si="443"/>
        <v>252.3999999999989</v>
      </c>
      <c r="L951" s="136">
        <f t="shared" si="443"/>
        <v>323.80000000000399</v>
      </c>
      <c r="M951" s="136">
        <f t="shared" si="443"/>
        <v>282.39999999999645</v>
      </c>
      <c r="N951" s="411">
        <f t="shared" si="443"/>
        <v>185.7999999999987</v>
      </c>
      <c r="O951" s="136">
        <f t="shared" si="443"/>
        <v>164.40000000000151</v>
      </c>
      <c r="P951" s="136">
        <f t="shared" si="443"/>
        <v>175.80000000000069</v>
      </c>
      <c r="Q951" s="136">
        <f t="shared" si="443"/>
        <v>172.79999999999879</v>
      </c>
      <c r="R951" s="136">
        <f t="shared" si="443"/>
        <v>306.40000000000094</v>
      </c>
      <c r="S951" s="136">
        <f t="shared" si="443"/>
        <v>334.80000000000314</v>
      </c>
      <c r="T951" s="136">
        <f t="shared" si="443"/>
        <v>315.39999999999588</v>
      </c>
      <c r="U951" s="136">
        <f t="shared" si="443"/>
        <v>268.40000000000072</v>
      </c>
      <c r="V951" s="136">
        <f t="shared" si="443"/>
        <v>337.40000000000151</v>
      </c>
      <c r="W951" s="136">
        <f t="shared" si="443"/>
        <v>296.79999999999939</v>
      </c>
      <c r="X951" s="136">
        <f t="shared" si="443"/>
        <v>298.40000000000185</v>
      </c>
      <c r="Y951" s="436">
        <f>SUM(Y919,Y926,Y933,Y940,Y947)</f>
        <v>247.79999999999455</v>
      </c>
      <c r="Z951" s="136">
        <f t="shared" si="443"/>
        <v>218.40000000000532</v>
      </c>
      <c r="AA951" s="136">
        <f t="shared" si="443"/>
        <v>267.39999999999594</v>
      </c>
      <c r="AB951" s="522">
        <f t="shared" si="443"/>
        <v>190.40000000000128</v>
      </c>
      <c r="AC951" s="523">
        <f>SUM(AC919,AC926,AC933,AC940)</f>
        <v>5830</v>
      </c>
      <c r="AD951" s="1"/>
      <c r="AE951" s="1"/>
      <c r="AF951" s="1"/>
      <c r="AG951" s="15"/>
    </row>
    <row r="952" spans="1:42" ht="16.5" thickBot="1" x14ac:dyDescent="0.3">
      <c r="A952" s="3309"/>
      <c r="B952" s="3310"/>
      <c r="C952" s="126" t="s">
        <v>14</v>
      </c>
      <c r="D952" s="114"/>
      <c r="E952" s="1187">
        <f t="shared" ref="E952:AB952" si="444">SUM(E920,E927,E934,E941)</f>
        <v>121.99999999999989</v>
      </c>
      <c r="F952" s="1188">
        <f t="shared" si="444"/>
        <v>138.00000000000523</v>
      </c>
      <c r="G952" s="1188">
        <f t="shared" si="444"/>
        <v>88.99999999999153</v>
      </c>
      <c r="H952" s="435">
        <f t="shared" si="444"/>
        <v>121.00000000000222</v>
      </c>
      <c r="I952" s="1188">
        <f t="shared" si="444"/>
        <v>138.99999999999579</v>
      </c>
      <c r="J952" s="1188">
        <f t="shared" si="444"/>
        <v>145.99999999999369</v>
      </c>
      <c r="K952" s="1188">
        <f t="shared" si="444"/>
        <v>183.00000000000693</v>
      </c>
      <c r="L952" s="1188">
        <f t="shared" si="444"/>
        <v>158.00000000000836</v>
      </c>
      <c r="M952" s="1188">
        <f t="shared" si="444"/>
        <v>162.9999999999967</v>
      </c>
      <c r="N952" s="435">
        <f t="shared" si="444"/>
        <v>123.99999999998812</v>
      </c>
      <c r="O952" s="1188">
        <f t="shared" si="444"/>
        <v>122.0000000000141</v>
      </c>
      <c r="P952" s="1188">
        <f t="shared" si="444"/>
        <v>137.99999999999812</v>
      </c>
      <c r="Q952" s="1188">
        <f t="shared" si="444"/>
        <v>104.99999999998977</v>
      </c>
      <c r="R952" s="1188">
        <f t="shared" si="444"/>
        <v>198.00000000001461</v>
      </c>
      <c r="S952" s="1188">
        <f t="shared" si="444"/>
        <v>191.0000000000025</v>
      </c>
      <c r="T952" s="1188">
        <f t="shared" si="444"/>
        <v>182.99999999998562</v>
      </c>
      <c r="U952" s="1188">
        <f t="shared" si="444"/>
        <v>154.00000000000347</v>
      </c>
      <c r="V952" s="1188">
        <f t="shared" si="444"/>
        <v>189.99999999999773</v>
      </c>
      <c r="W952" s="1188">
        <f t="shared" si="444"/>
        <v>173.00000000000892</v>
      </c>
      <c r="X952" s="1188">
        <f t="shared" si="444"/>
        <v>173.99999999999238</v>
      </c>
      <c r="Y952" s="1544">
        <f>SUM(Y920,Y927,Y934,Y941)</f>
        <v>148.9999999999938</v>
      </c>
      <c r="Z952" s="1188">
        <f t="shared" si="444"/>
        <v>111.00000000001842</v>
      </c>
      <c r="AA952" s="1188">
        <f t="shared" si="444"/>
        <v>148.99999999997959</v>
      </c>
      <c r="AB952" s="1191">
        <f t="shared" si="444"/>
        <v>130.00000000000966</v>
      </c>
      <c r="AC952" s="1194">
        <f>SUM(AC920,AC927,AC934,AC941)</f>
        <v>3549.9999999999973</v>
      </c>
      <c r="AD952" s="1"/>
      <c r="AE952" s="1"/>
      <c r="AF952" s="1"/>
      <c r="AG952" s="15"/>
    </row>
    <row r="953" spans="1:42" ht="15.75" customHeight="1" x14ac:dyDescent="0.25">
      <c r="A953" s="3304" t="s">
        <v>33</v>
      </c>
      <c r="B953" s="3308"/>
      <c r="C953" s="121" t="s">
        <v>34</v>
      </c>
      <c r="D953" s="113"/>
      <c r="E953" s="139">
        <f>100-(E951/(E904))*100</f>
        <v>-3.4408602150538599</v>
      </c>
      <c r="F953" s="137">
        <f t="shared" ref="F953:AC953" si="445">100-(F951/(F904))*100</f>
        <v>-3.4101382488480141</v>
      </c>
      <c r="G953" s="137">
        <f t="shared" si="445"/>
        <v>4.6236559139767763</v>
      </c>
      <c r="H953" s="425">
        <f t="shared" si="445"/>
        <v>7.096774193549976</v>
      </c>
      <c r="I953" s="137">
        <f t="shared" si="445"/>
        <v>3.762376237624224</v>
      </c>
      <c r="J953" s="137">
        <f t="shared" si="445"/>
        <v>-4.2060085836913856</v>
      </c>
      <c r="K953" s="137">
        <f t="shared" si="445"/>
        <v>-8.3261802575102593</v>
      </c>
      <c r="L953" s="137">
        <f t="shared" si="445"/>
        <v>-4.4516129032270868</v>
      </c>
      <c r="M953" s="137">
        <f t="shared" si="445"/>
        <v>-6.969696969695633</v>
      </c>
      <c r="N953" s="425">
        <f t="shared" si="445"/>
        <v>0.10752688172112812</v>
      </c>
      <c r="O953" s="137">
        <f t="shared" si="445"/>
        <v>3.8596491228061325</v>
      </c>
      <c r="P953" s="137">
        <f t="shared" si="445"/>
        <v>5.4838709677415665</v>
      </c>
      <c r="Q953" s="137">
        <f t="shared" si="445"/>
        <v>7.096774193549038</v>
      </c>
      <c r="R953" s="137">
        <f t="shared" si="445"/>
        <v>1.1612903225803421</v>
      </c>
      <c r="S953" s="137">
        <f t="shared" si="445"/>
        <v>-8.000000000001009</v>
      </c>
      <c r="T953" s="137">
        <f t="shared" si="445"/>
        <v>7.5073313783003357</v>
      </c>
      <c r="U953" s="137">
        <f t="shared" si="445"/>
        <v>9.016949152542125</v>
      </c>
      <c r="V953" s="137">
        <f t="shared" si="445"/>
        <v>-8.8387096774198426</v>
      </c>
      <c r="W953" s="137">
        <f t="shared" si="445"/>
        <v>-6.3799283154119593</v>
      </c>
      <c r="X953" s="137">
        <f t="shared" si="445"/>
        <v>-6.9534050179218099</v>
      </c>
      <c r="Y953" s="425">
        <f t="shared" si="445"/>
        <v>-6.3519313304697675</v>
      </c>
      <c r="Z953" s="137">
        <f t="shared" si="445"/>
        <v>6.2660944205985771</v>
      </c>
      <c r="AA953" s="137">
        <f t="shared" si="445"/>
        <v>9.3559322033912053</v>
      </c>
      <c r="AB953" s="140">
        <f t="shared" si="445"/>
        <v>5.7425742574251046</v>
      </c>
      <c r="AC953" s="528">
        <f t="shared" si="445"/>
        <v>5.1431510372026423E-2</v>
      </c>
      <c r="AD953" s="1"/>
      <c r="AE953" s="1"/>
      <c r="AF953" s="1"/>
      <c r="AG953" s="1"/>
    </row>
    <row r="954" spans="1:42" ht="15.75" customHeight="1" thickBot="1" x14ac:dyDescent="0.3">
      <c r="A954" s="3309"/>
      <c r="B954" s="3310"/>
      <c r="C954" s="126" t="s">
        <v>35</v>
      </c>
      <c r="D954" s="114"/>
      <c r="E954" s="529">
        <f t="shared" ref="E954:AC954" si="446">100-(E952/(E905))*100</f>
        <v>-12.962962962962862</v>
      </c>
      <c r="F954" s="530">
        <f t="shared" si="446"/>
        <v>-9.523809523813668</v>
      </c>
      <c r="G954" s="530">
        <f t="shared" si="446"/>
        <v>17.592592592600425</v>
      </c>
      <c r="H954" s="430">
        <f t="shared" si="446"/>
        <v>-12.037037037039084</v>
      </c>
      <c r="I954" s="530">
        <f t="shared" si="446"/>
        <v>-18.803418803415212</v>
      </c>
      <c r="J954" s="530">
        <f t="shared" si="446"/>
        <v>-8.1481481481434628</v>
      </c>
      <c r="K954" s="530">
        <f t="shared" si="446"/>
        <v>-35.555555555560687</v>
      </c>
      <c r="L954" s="530">
        <f t="shared" si="446"/>
        <v>12.222222222217582</v>
      </c>
      <c r="M954" s="530">
        <f t="shared" si="446"/>
        <v>-6.5359477124161458</v>
      </c>
      <c r="N954" s="430">
        <f t="shared" si="446"/>
        <v>-14.814814814803825</v>
      </c>
      <c r="O954" s="530">
        <f t="shared" si="446"/>
        <v>-23.232323232337478</v>
      </c>
      <c r="P954" s="530">
        <f t="shared" si="446"/>
        <v>-27.777777777776038</v>
      </c>
      <c r="Q954" s="530">
        <f t="shared" si="446"/>
        <v>2.7777777777872501</v>
      </c>
      <c r="R954" s="530">
        <f t="shared" si="446"/>
        <v>-10.000000000008114</v>
      </c>
      <c r="S954" s="530">
        <f t="shared" si="446"/>
        <v>-6.1111111111125069</v>
      </c>
      <c r="T954" s="530">
        <f t="shared" si="446"/>
        <v>7.5757575757648397</v>
      </c>
      <c r="U954" s="530">
        <f t="shared" si="446"/>
        <v>9.9415204678342377</v>
      </c>
      <c r="V954" s="530">
        <f t="shared" si="446"/>
        <v>-5.5555555555542924</v>
      </c>
      <c r="W954" s="530">
        <f t="shared" si="446"/>
        <v>-6.7901234567956408</v>
      </c>
      <c r="X954" s="530">
        <f t="shared" si="446"/>
        <v>-7.4074074074027152</v>
      </c>
      <c r="Y954" s="430">
        <f t="shared" si="446"/>
        <v>-10.370370370365791</v>
      </c>
      <c r="Z954" s="530">
        <f t="shared" si="446"/>
        <v>17.777777777764143</v>
      </c>
      <c r="AA954" s="530">
        <f t="shared" si="446"/>
        <v>12.865497076035325</v>
      </c>
      <c r="AB954" s="531">
        <f t="shared" si="446"/>
        <v>-11.111111111119371</v>
      </c>
      <c r="AC954" s="532">
        <f t="shared" si="446"/>
        <v>-4.9054373522457837</v>
      </c>
      <c r="AD954" s="1"/>
      <c r="AE954" s="24"/>
      <c r="AF954" s="1"/>
      <c r="AG954" s="24"/>
    </row>
    <row r="955" spans="1:42" x14ac:dyDescent="0.25">
      <c r="A955" s="3370"/>
      <c r="B955" s="3371"/>
      <c r="C955" s="228"/>
      <c r="D955" s="453" t="s">
        <v>111</v>
      </c>
      <c r="E955" s="454">
        <f>(E906-E921-E928-E935-E942)/E906</f>
        <v>0</v>
      </c>
      <c r="F955" s="454">
        <f t="shared" ref="F955:AC955" si="447">(F906-F921-F928-F935-F942)/F906</f>
        <v>0</v>
      </c>
      <c r="G955" s="454">
        <f t="shared" si="447"/>
        <v>-9.0909090909090912E-2</v>
      </c>
      <c r="H955" s="455">
        <f t="shared" si="447"/>
        <v>0</v>
      </c>
      <c r="I955" s="454">
        <f t="shared" si="447"/>
        <v>0</v>
      </c>
      <c r="J955" s="454">
        <f t="shared" si="447"/>
        <v>0</v>
      </c>
      <c r="K955" s="454">
        <f t="shared" si="447"/>
        <v>6.25E-2</v>
      </c>
      <c r="L955" s="454">
        <f t="shared" si="447"/>
        <v>-5.2631578947368418E-2</v>
      </c>
      <c r="M955" s="454">
        <f t="shared" si="447"/>
        <v>0</v>
      </c>
      <c r="N955" s="455">
        <f t="shared" si="447"/>
        <v>0</v>
      </c>
      <c r="O955" s="454">
        <f t="shared" si="447"/>
        <v>0</v>
      </c>
      <c r="P955" s="454">
        <f t="shared" si="447"/>
        <v>0</v>
      </c>
      <c r="Q955" s="454">
        <f t="shared" si="447"/>
        <v>-9.0909090909090912E-2</v>
      </c>
      <c r="R955" s="454">
        <f t="shared" si="447"/>
        <v>0</v>
      </c>
      <c r="S955" s="454">
        <f t="shared" si="447"/>
        <v>0</v>
      </c>
      <c r="T955" s="454">
        <f t="shared" si="447"/>
        <v>-4.7619047619047616E-2</v>
      </c>
      <c r="U955" s="454">
        <f t="shared" si="447"/>
        <v>-5.5555555555555552E-2</v>
      </c>
      <c r="V955" s="454">
        <f t="shared" si="447"/>
        <v>0</v>
      </c>
      <c r="W955" s="454">
        <f t="shared" si="447"/>
        <v>0</v>
      </c>
      <c r="X955" s="454">
        <f t="shared" si="447"/>
        <v>0</v>
      </c>
      <c r="Y955" s="455">
        <f>(Y906-Y921-Y928-Y935-Y942)/Y906</f>
        <v>0</v>
      </c>
      <c r="Z955" s="454">
        <f t="shared" si="447"/>
        <v>-7.1428571428571425E-2</v>
      </c>
      <c r="AA955" s="454">
        <f t="shared" si="447"/>
        <v>-5.5555555555555552E-2</v>
      </c>
      <c r="AB955" s="456">
        <f t="shared" si="447"/>
        <v>0</v>
      </c>
      <c r="AC955" s="457">
        <f t="shared" si="447"/>
        <v>-1.6216216216216276E-2</v>
      </c>
      <c r="AD955" s="1"/>
      <c r="AE955" s="24"/>
      <c r="AF955" s="1"/>
      <c r="AG955" s="24"/>
    </row>
    <row r="956" spans="1:42" ht="15.75" customHeight="1" thickBot="1" x14ac:dyDescent="0.3">
      <c r="A956" s="3372"/>
      <c r="B956" s="3373"/>
      <c r="C956" s="229"/>
      <c r="D956" s="141" t="s">
        <v>112</v>
      </c>
      <c r="E956" s="458">
        <f>(E910-E925-E932-E939-E946)/E910</f>
        <v>-7.5598406730352785E-2</v>
      </c>
      <c r="F956" s="458">
        <f t="shared" ref="F956:AC956" si="448">(F910-F925-F932-F939-F946)/F910</f>
        <v>-6.5009077693340828E-2</v>
      </c>
      <c r="G956" s="458">
        <f t="shared" si="448"/>
        <v>6.6121542831487842E-2</v>
      </c>
      <c r="H956" s="459">
        <f t="shared" si="448"/>
        <v>4.8217517255687596E-3</v>
      </c>
      <c r="I956" s="458">
        <f t="shared" si="448"/>
        <v>-4.3164493208199164E-2</v>
      </c>
      <c r="J956" s="458">
        <f t="shared" si="448"/>
        <v>-6.5555447485771134E-2</v>
      </c>
      <c r="K956" s="458">
        <f t="shared" si="448"/>
        <v>-0.17766933265633292</v>
      </c>
      <c r="L956" s="458">
        <f t="shared" si="448"/>
        <v>-1.0634766351835556E-2</v>
      </c>
      <c r="M956" s="458">
        <f t="shared" si="448"/>
        <v>-8.2514676443115123E-2</v>
      </c>
      <c r="N956" s="459">
        <f t="shared" si="448"/>
        <v>-5.0920412256586237E-2</v>
      </c>
      <c r="O956" s="458">
        <f t="shared" si="448"/>
        <v>-5.6557174151049529E-2</v>
      </c>
      <c r="P956" s="458">
        <f t="shared" si="448"/>
        <v>-6.090824099888683E-2</v>
      </c>
      <c r="Q956" s="458">
        <f t="shared" si="448"/>
        <v>4.3578254029208036E-2</v>
      </c>
      <c r="R956" s="458">
        <f t="shared" si="448"/>
        <v>-3.400771655056594E-2</v>
      </c>
      <c r="S956" s="458">
        <f t="shared" si="448"/>
        <v>-8.6191237271219828E-2</v>
      </c>
      <c r="T956" s="458">
        <f t="shared" si="448"/>
        <v>6.4438327055212449E-2</v>
      </c>
      <c r="U956" s="458">
        <f t="shared" si="448"/>
        <v>7.9763998897002669E-2</v>
      </c>
      <c r="V956" s="458">
        <f t="shared" si="448"/>
        <v>-9.2366046623506365E-2</v>
      </c>
      <c r="W956" s="458">
        <f t="shared" si="448"/>
        <v>-7.6572908542985249E-2</v>
      </c>
      <c r="X956" s="458">
        <f t="shared" si="448"/>
        <v>-8.3288934033493647E-2</v>
      </c>
      <c r="Y956" s="459">
        <f>(Y910-Y925-Y932-Y939-Y946)/Y910</f>
        <v>-8.7313593350312829E-2</v>
      </c>
      <c r="Z956" s="458">
        <f t="shared" si="448"/>
        <v>8.1989941657682558E-2</v>
      </c>
      <c r="AA956" s="458">
        <f t="shared" si="448"/>
        <v>9.6091907990844813E-2</v>
      </c>
      <c r="AB956" s="460">
        <f t="shared" si="448"/>
        <v>-2.3731274647095678E-3</v>
      </c>
      <c r="AC956" s="461">
        <f t="shared" si="448"/>
        <v>-2.8597207663031761E-2</v>
      </c>
      <c r="AD956" s="17"/>
      <c r="AE956" s="17"/>
      <c r="AF956" s="17"/>
      <c r="AG956" s="17"/>
    </row>
    <row r="957" spans="1:42" ht="16.5" thickBot="1" x14ac:dyDescent="0.3">
      <c r="A957" s="11"/>
      <c r="B957" s="12"/>
      <c r="C957" s="17"/>
      <c r="D957" s="11"/>
      <c r="E957" s="17"/>
      <c r="F957" s="17"/>
      <c r="G957" s="17"/>
      <c r="H957" s="2324"/>
      <c r="I957" s="17"/>
      <c r="J957" s="17"/>
      <c r="K957" s="17"/>
      <c r="L957" s="17"/>
      <c r="M957" s="17"/>
      <c r="N957" s="2324"/>
      <c r="O957" s="17"/>
      <c r="P957" s="17"/>
      <c r="Q957" s="17"/>
      <c r="R957" s="17"/>
      <c r="S957" s="17"/>
      <c r="T957" s="17"/>
      <c r="U957" s="17"/>
      <c r="V957" s="2324"/>
      <c r="W957" s="17"/>
      <c r="X957" s="17"/>
      <c r="Y957" s="2324"/>
      <c r="Z957" s="17"/>
      <c r="AA957" s="17"/>
      <c r="AB957" s="17"/>
      <c r="AC957" s="17"/>
      <c r="AG957" s="2"/>
    </row>
    <row r="958" spans="1:42" ht="16.5" thickBot="1" x14ac:dyDescent="0.3">
      <c r="A958" s="3348" t="s">
        <v>157</v>
      </c>
      <c r="B958" s="3434"/>
      <c r="C958" s="165"/>
      <c r="D958" s="167">
        <v>0</v>
      </c>
      <c r="E958" s="1254">
        <v>1</v>
      </c>
      <c r="F958" s="666">
        <v>2</v>
      </c>
      <c r="G958" s="666">
        <v>3</v>
      </c>
      <c r="H958" s="668">
        <v>4</v>
      </c>
      <c r="I958" s="666">
        <v>5</v>
      </c>
      <c r="J958" s="666">
        <v>6</v>
      </c>
      <c r="K958" s="666">
        <v>7</v>
      </c>
      <c r="L958" s="666">
        <v>8</v>
      </c>
      <c r="M958" s="666">
        <v>9</v>
      </c>
      <c r="N958" s="668">
        <v>10</v>
      </c>
      <c r="O958" s="666">
        <v>11</v>
      </c>
      <c r="P958" s="666">
        <v>12</v>
      </c>
      <c r="Q958" s="666">
        <v>13</v>
      </c>
      <c r="R958" s="666">
        <v>14</v>
      </c>
      <c r="S958" s="666">
        <v>15</v>
      </c>
      <c r="T958" s="666">
        <v>16</v>
      </c>
      <c r="U958" s="666">
        <v>17</v>
      </c>
      <c r="V958" s="666">
        <v>18</v>
      </c>
      <c r="W958" s="666">
        <v>19</v>
      </c>
      <c r="X958" s="666">
        <v>20</v>
      </c>
      <c r="Y958" s="668">
        <v>21</v>
      </c>
      <c r="Z958" s="666">
        <v>22</v>
      </c>
      <c r="AA958" s="666">
        <v>23</v>
      </c>
      <c r="AB958" s="1144">
        <v>24</v>
      </c>
      <c r="AC958" s="2832"/>
      <c r="AD958" s="683"/>
      <c r="AE958" s="684"/>
      <c r="AF958" s="685"/>
      <c r="AG958" s="10"/>
      <c r="AI958" s="406"/>
      <c r="AJ958" s="406"/>
      <c r="AK958" s="406"/>
      <c r="AL958" s="406"/>
      <c r="AM958" s="406"/>
      <c r="AN958" s="406"/>
      <c r="AO958" s="406"/>
      <c r="AP958" s="406"/>
    </row>
    <row r="959" spans="1:42" ht="16.5" thickBot="1" x14ac:dyDescent="0.3">
      <c r="A959" s="159" t="s">
        <v>950</v>
      </c>
      <c r="B959" s="160"/>
      <c r="C959" s="346" t="s">
        <v>22</v>
      </c>
      <c r="D959" s="2826" t="s">
        <v>54</v>
      </c>
      <c r="E959" s="2827">
        <v>10.56</v>
      </c>
      <c r="F959" s="2828">
        <v>10.41</v>
      </c>
      <c r="G959" s="2828">
        <v>10.38</v>
      </c>
      <c r="H959" s="561">
        <v>10.37</v>
      </c>
      <c r="I959" s="2828">
        <v>10.38</v>
      </c>
      <c r="J959" s="2828">
        <v>10.53</v>
      </c>
      <c r="K959" s="2828">
        <v>10.45</v>
      </c>
      <c r="L959" s="2828">
        <v>10.51</v>
      </c>
      <c r="M959" s="2828">
        <v>10.32</v>
      </c>
      <c r="N959" s="561">
        <v>10.56</v>
      </c>
      <c r="O959" s="2828">
        <v>10.35</v>
      </c>
      <c r="P959" s="2828">
        <v>10.46</v>
      </c>
      <c r="Q959" s="2828">
        <v>10.49</v>
      </c>
      <c r="R959" s="2828">
        <v>10.46</v>
      </c>
      <c r="S959" s="2828">
        <v>10.44</v>
      </c>
      <c r="T959" s="2828">
        <v>10.42</v>
      </c>
      <c r="U959" s="2829">
        <v>10.47</v>
      </c>
      <c r="V959" s="2829">
        <v>10.52</v>
      </c>
      <c r="W959" s="2828">
        <v>10.51</v>
      </c>
      <c r="X959" s="2828">
        <v>10.52</v>
      </c>
      <c r="Y959" s="561">
        <v>10.47</v>
      </c>
      <c r="Z959" s="2828">
        <v>10.5</v>
      </c>
      <c r="AA959" s="2828">
        <v>10.49</v>
      </c>
      <c r="AB959" s="2830">
        <v>10.53</v>
      </c>
      <c r="AC959" s="2831">
        <f>AVERAGE(D959:AB959)</f>
        <v>10.4625</v>
      </c>
      <c r="AD959" s="687"/>
      <c r="AE959" s="688"/>
      <c r="AF959" s="689"/>
      <c r="AG959" s="2"/>
      <c r="AJ959" s="406"/>
      <c r="AK959" s="406"/>
      <c r="AL959" s="406"/>
      <c r="AM959" s="406"/>
    </row>
    <row r="960" spans="1:42" ht="16.5" thickBot="1" x14ac:dyDescent="0.3">
      <c r="A960" s="690" t="s">
        <v>10</v>
      </c>
      <c r="B960" s="396"/>
      <c r="C960" s="691"/>
      <c r="D960" s="409"/>
      <c r="E960" s="1195">
        <v>20</v>
      </c>
      <c r="F960" s="396">
        <v>20</v>
      </c>
      <c r="G960" s="396">
        <v>20</v>
      </c>
      <c r="H960" s="668">
        <v>20</v>
      </c>
      <c r="I960" s="396">
        <v>21</v>
      </c>
      <c r="J960" s="396">
        <v>21</v>
      </c>
      <c r="K960" s="396">
        <v>20</v>
      </c>
      <c r="L960" s="396">
        <v>20</v>
      </c>
      <c r="M960" s="396">
        <v>20</v>
      </c>
      <c r="N960" s="668">
        <v>19</v>
      </c>
      <c r="O960" s="396">
        <v>19</v>
      </c>
      <c r="P960" s="396">
        <v>19</v>
      </c>
      <c r="Q960" s="396">
        <v>20</v>
      </c>
      <c r="R960" s="396">
        <v>19</v>
      </c>
      <c r="S960" s="396">
        <v>19</v>
      </c>
      <c r="T960" s="396">
        <v>19</v>
      </c>
      <c r="U960" s="396">
        <v>20</v>
      </c>
      <c r="V960" s="396">
        <v>20</v>
      </c>
      <c r="W960" s="396">
        <v>20</v>
      </c>
      <c r="X960" s="396">
        <v>20</v>
      </c>
      <c r="Y960" s="668">
        <v>20</v>
      </c>
      <c r="Z960" s="396">
        <v>20</v>
      </c>
      <c r="AA960" s="396">
        <v>20</v>
      </c>
      <c r="AB960" s="1196">
        <v>20</v>
      </c>
      <c r="AC960" s="1197"/>
      <c r="AD960" s="693"/>
      <c r="AE960" s="694"/>
      <c r="AF960" s="695"/>
      <c r="AJ960" s="14"/>
      <c r="AK960" s="14"/>
      <c r="AL960" s="15"/>
      <c r="AM960" s="14"/>
    </row>
    <row r="961" spans="1:42" x14ac:dyDescent="0.25">
      <c r="A961" s="3315" t="s">
        <v>158</v>
      </c>
      <c r="B961" s="3350" t="s">
        <v>12</v>
      </c>
      <c r="C961" s="121" t="s">
        <v>13</v>
      </c>
      <c r="D961" s="113" t="s">
        <v>115</v>
      </c>
      <c r="E961" s="307">
        <f t="shared" ref="E961:AB961" si="449">(E965-D965)*$AE961*$AF961</f>
        <v>96.00000000003206</v>
      </c>
      <c r="F961" s="71">
        <f t="shared" si="449"/>
        <v>96.00000000003206</v>
      </c>
      <c r="G961" s="71">
        <f t="shared" si="449"/>
        <v>90.000000000003411</v>
      </c>
      <c r="H961" s="414">
        <f t="shared" si="449"/>
        <v>77.999999999946112</v>
      </c>
      <c r="I961" s="71">
        <f t="shared" si="449"/>
        <v>96.00000000003206</v>
      </c>
      <c r="J961" s="71">
        <f t="shared" si="449"/>
        <v>144.00000000000546</v>
      </c>
      <c r="K961" s="71">
        <f t="shared" si="449"/>
        <v>173.99999999997817</v>
      </c>
      <c r="L961" s="71">
        <f t="shared" si="449"/>
        <v>204.00000000003615</v>
      </c>
      <c r="M961" s="71">
        <f t="shared" si="449"/>
        <v>221.99999999995157</v>
      </c>
      <c r="N961" s="414">
        <f t="shared" si="449"/>
        <v>155.99999999997749</v>
      </c>
      <c r="O961" s="71">
        <f t="shared" si="449"/>
        <v>192.00000000006412</v>
      </c>
      <c r="P961" s="71">
        <f t="shared" si="449"/>
        <v>155.99999999997749</v>
      </c>
      <c r="Q961" s="71">
        <f t="shared" si="449"/>
        <v>144.00000000000546</v>
      </c>
      <c r="R961" s="71">
        <f t="shared" si="449"/>
        <v>126.00000000000477</v>
      </c>
      <c r="S961" s="71">
        <f t="shared" si="449"/>
        <v>234.00000000000887</v>
      </c>
      <c r="T961" s="71">
        <f t="shared" si="449"/>
        <v>191.99999999997885</v>
      </c>
      <c r="U961" s="71">
        <f t="shared" si="449"/>
        <v>137.99999999997681</v>
      </c>
      <c r="V961" s="71">
        <f t="shared" si="449"/>
        <v>162.00000000000614</v>
      </c>
      <c r="W961" s="71">
        <f t="shared" si="449"/>
        <v>186.00000000003547</v>
      </c>
      <c r="X961" s="71">
        <f t="shared" si="449"/>
        <v>221.99999999995157</v>
      </c>
      <c r="Y961" s="414">
        <f>(Y965-X965)*$AE961*$AF961</f>
        <v>156.00000000006276</v>
      </c>
      <c r="Z961" s="71">
        <f>(Z965-Y965)*$AE961*$AF961</f>
        <v>143.99999999992019</v>
      </c>
      <c r="AA961" s="71">
        <f t="shared" si="449"/>
        <v>144.00000000000546</v>
      </c>
      <c r="AB961" s="72">
        <f t="shared" si="449"/>
        <v>108.00000000000409</v>
      </c>
      <c r="AC961" s="106">
        <f>SUM(E961:AB961)</f>
        <v>3659.9999999999968</v>
      </c>
      <c r="AD961" s="70">
        <v>2500</v>
      </c>
      <c r="AE961" s="71">
        <v>100</v>
      </c>
      <c r="AF961" s="72">
        <v>60</v>
      </c>
      <c r="AJ961" s="478"/>
      <c r="AK961" s="479"/>
      <c r="AL961" s="478"/>
      <c r="AM961" s="15"/>
    </row>
    <row r="962" spans="1:42" x14ac:dyDescent="0.25">
      <c r="A962" s="3299"/>
      <c r="B962" s="3351"/>
      <c r="C962" s="123" t="s">
        <v>14</v>
      </c>
      <c r="D962" s="108" t="s">
        <v>115</v>
      </c>
      <c r="E962" s="308">
        <f t="shared" ref="E962:AB962" si="450">(E966-D966)*$AE961*$AF961</f>
        <v>66.000000000016712</v>
      </c>
      <c r="F962" s="309">
        <f t="shared" si="450"/>
        <v>66.000000000016712</v>
      </c>
      <c r="G962" s="309">
        <f t="shared" si="450"/>
        <v>65.999999999974079</v>
      </c>
      <c r="H962" s="415">
        <f t="shared" si="450"/>
        <v>60.000000000030695</v>
      </c>
      <c r="I962" s="309">
        <f t="shared" si="450"/>
        <v>65.999999999974079</v>
      </c>
      <c r="J962" s="309">
        <f t="shared" si="450"/>
        <v>95.999999999989427</v>
      </c>
      <c r="K962" s="309">
        <f t="shared" si="450"/>
        <v>126.00000000000477</v>
      </c>
      <c r="L962" s="309">
        <f t="shared" si="450"/>
        <v>144.00000000000546</v>
      </c>
      <c r="M962" s="309">
        <f t="shared" si="450"/>
        <v>156.00000000002012</v>
      </c>
      <c r="N962" s="415">
        <f t="shared" si="450"/>
        <v>108.00000000000409</v>
      </c>
      <c r="O962" s="309">
        <f t="shared" si="450"/>
        <v>137.99999999997681</v>
      </c>
      <c r="P962" s="309">
        <f t="shared" si="450"/>
        <v>108.00000000000409</v>
      </c>
      <c r="Q962" s="309">
        <f t="shared" si="450"/>
        <v>102.00000000001808</v>
      </c>
      <c r="R962" s="309">
        <f t="shared" si="450"/>
        <v>90.000000000003411</v>
      </c>
      <c r="S962" s="309">
        <f t="shared" si="450"/>
        <v>161.99999999996351</v>
      </c>
      <c r="T962" s="309">
        <f t="shared" si="450"/>
        <v>138.00000000001944</v>
      </c>
      <c r="U962" s="309">
        <f t="shared" si="450"/>
        <v>95.999999999989427</v>
      </c>
      <c r="V962" s="309">
        <f t="shared" si="450"/>
        <v>113.99999999999011</v>
      </c>
      <c r="W962" s="309">
        <f t="shared" si="450"/>
        <v>132.00000000003342</v>
      </c>
      <c r="X962" s="309">
        <f t="shared" si="450"/>
        <v>155.99999999997749</v>
      </c>
      <c r="Y962" s="415">
        <f>(Y966-X966)*$AE961*$AF961</f>
        <v>113.99999999999011</v>
      </c>
      <c r="Z962" s="309">
        <f>(Z966-Y966)*$AE961*$AF961</f>
        <v>96.00000000003206</v>
      </c>
      <c r="AA962" s="309">
        <f t="shared" si="450"/>
        <v>101.99999999997544</v>
      </c>
      <c r="AB962" s="310">
        <f t="shared" si="450"/>
        <v>78.000000000031378</v>
      </c>
      <c r="AC962" s="107">
        <f>SUM(E962:AB962)</f>
        <v>2580.0000000000405</v>
      </c>
      <c r="AD962" s="73"/>
      <c r="AE962" s="155"/>
      <c r="AF962" s="74"/>
      <c r="AJ962" s="15"/>
      <c r="AK962" s="15"/>
      <c r="AL962" s="15"/>
      <c r="AM962" s="15"/>
    </row>
    <row r="963" spans="1:42" x14ac:dyDescent="0.25">
      <c r="A963" s="3299"/>
      <c r="B963" s="3351"/>
      <c r="C963" s="123" t="s">
        <v>15</v>
      </c>
      <c r="D963" s="122" t="s">
        <v>54</v>
      </c>
      <c r="E963" s="1556">
        <v>6</v>
      </c>
      <c r="F963" s="1550">
        <v>6</v>
      </c>
      <c r="G963" s="1550">
        <v>6</v>
      </c>
      <c r="H963" s="420">
        <v>5</v>
      </c>
      <c r="I963" s="1550">
        <v>6</v>
      </c>
      <c r="J963" s="1550">
        <v>9</v>
      </c>
      <c r="K963" s="1550">
        <v>11</v>
      </c>
      <c r="L963" s="1550">
        <v>13</v>
      </c>
      <c r="M963" s="1550">
        <v>14</v>
      </c>
      <c r="N963" s="420">
        <v>10</v>
      </c>
      <c r="O963" s="1550">
        <v>12</v>
      </c>
      <c r="P963" s="1550">
        <v>10</v>
      </c>
      <c r="Q963" s="1550">
        <v>9</v>
      </c>
      <c r="R963" s="1550">
        <v>8</v>
      </c>
      <c r="S963" s="1550">
        <v>15</v>
      </c>
      <c r="T963" s="1550">
        <v>12</v>
      </c>
      <c r="U963" s="1550">
        <v>9</v>
      </c>
      <c r="V963" s="1550">
        <v>10</v>
      </c>
      <c r="W963" s="1550">
        <v>12</v>
      </c>
      <c r="X963" s="1550">
        <v>14</v>
      </c>
      <c r="Y963" s="420">
        <v>10</v>
      </c>
      <c r="Z963" s="1550">
        <v>9</v>
      </c>
      <c r="AA963" s="1550">
        <v>9</v>
      </c>
      <c r="AB963" s="1551">
        <v>7</v>
      </c>
      <c r="AC963" s="107">
        <f>AVERAGE(E963:AB963)</f>
        <v>9.6666666666666661</v>
      </c>
      <c r="AD963" s="75">
        <f>SQRT(MIN((E961*E961+E962*E962),(F961*F961+F962*F962),(G961*G961+G962*G962),(H961*H961+H962*H962),(I961*I961+I962*I962),(J961*J961+J962*J962),(K961*K961+K962*K962),(L961*L961+L962*L962),(M961*M961+M962*M962),(N961*N961+N962*N962),(O961*O961+O962*O962),(P961*P961+P962*P962),(R961*R961+R962*R962),(S961*S961+S962*S962),(T961*T961+T962*T962),(U961*U961+U962*U962),(V961*V961+V962*V962),(W961*W961+W962*W962),(X961*X961+X962*X962),(V961*V961+V962*V962),(Z961*Z961+Z962*Z962),(AA961*AA961+AA962*AA962),(AB961*AB961+AB962*AB962)))/AD961</f>
        <v>3.9362926720446542E-2</v>
      </c>
      <c r="AE963" s="76">
        <f>SQRT(MAX((E961*E961+E962*E962),(F961*F961+F962*F962),(G961*G961+G962*G962),(H961*H961+H962*H962),(I961*I961+I962*I962),(J961*J961+J962*J962),(K961*K961+K962*K962),(L961*L961+L962*L962),(M961*M961+M962*M962),(N961*N961+N962*N962),(O961*O961+O962*O962),(P961*P961+P962*P962),(R961*R961+R962*R962),(S961*S961+S962*S962),(T961*T961+T962*T962),(U961*U961+U962*U962),(V961*V961+V962*V962),(W961*W961+W962*W962),(X961*X961+X962*X962),(V961*V961+V962*V962),(Z961*Z961+Z962*Z962),(AA961*AA961+AA962*AA962),(AB961*AB961+AB962*AB962)))/AD961</f>
        <v>0.11384199576605626</v>
      </c>
      <c r="AF963" s="77"/>
      <c r="AJ963" s="15"/>
      <c r="AK963" s="15"/>
      <c r="AL963" s="15"/>
      <c r="AM963" s="15"/>
    </row>
    <row r="964" spans="1:42" ht="16.5" thickBot="1" x14ac:dyDescent="0.3">
      <c r="A964" s="3300"/>
      <c r="B964" s="3352"/>
      <c r="C964" s="126" t="s">
        <v>17</v>
      </c>
      <c r="D964" s="114"/>
      <c r="E964" s="318">
        <f t="shared" ref="E964:AB964" si="451">E962/E961</f>
        <v>0.68749999999994449</v>
      </c>
      <c r="F964" s="319">
        <f t="shared" si="451"/>
        <v>0.68749999999994449</v>
      </c>
      <c r="G964" s="319">
        <f t="shared" si="451"/>
        <v>0.73333333333301753</v>
      </c>
      <c r="H964" s="430">
        <f t="shared" si="451"/>
        <v>0.7692307692316942</v>
      </c>
      <c r="I964" s="319">
        <f t="shared" si="451"/>
        <v>0.6874999999995004</v>
      </c>
      <c r="J964" s="319">
        <f t="shared" si="451"/>
        <v>0.66666666666656793</v>
      </c>
      <c r="K964" s="319">
        <f t="shared" si="451"/>
        <v>0.724137931034601</v>
      </c>
      <c r="L964" s="319">
        <f t="shared" si="451"/>
        <v>0.70588235294107815</v>
      </c>
      <c r="M964" s="319">
        <f t="shared" si="451"/>
        <v>0.70270270270294666</v>
      </c>
      <c r="N964" s="430">
        <f t="shared" si="451"/>
        <v>0.69230769230781841</v>
      </c>
      <c r="O964" s="319">
        <f t="shared" si="451"/>
        <v>0.71874999999963918</v>
      </c>
      <c r="P964" s="319">
        <f t="shared" si="451"/>
        <v>0.69230769230781841</v>
      </c>
      <c r="Q964" s="319">
        <f t="shared" si="451"/>
        <v>0.70833333333343207</v>
      </c>
      <c r="R964" s="319">
        <f t="shared" si="451"/>
        <v>0.7142857142857143</v>
      </c>
      <c r="S964" s="319">
        <f t="shared" si="451"/>
        <v>0.6923076923075101</v>
      </c>
      <c r="T964" s="319">
        <f t="shared" si="451"/>
        <v>0.71875000000018041</v>
      </c>
      <c r="U964" s="319">
        <f t="shared" si="451"/>
        <v>0.69565217391308376</v>
      </c>
      <c r="V964" s="319">
        <f t="shared" si="451"/>
        <v>0.70370370370361601</v>
      </c>
      <c r="W964" s="319">
        <f t="shared" si="451"/>
        <v>0.70967741935488304</v>
      </c>
      <c r="X964" s="319">
        <f t="shared" si="451"/>
        <v>0.70270270270275459</v>
      </c>
      <c r="Y964" s="430">
        <f>Y962/Y961</f>
        <v>0.73076923076887335</v>
      </c>
      <c r="Z964" s="319">
        <f t="shared" si="451"/>
        <v>0.66666666666725882</v>
      </c>
      <c r="AA964" s="319">
        <f t="shared" si="451"/>
        <v>0.70833333333313597</v>
      </c>
      <c r="AB964" s="379">
        <f t="shared" si="451"/>
        <v>0.72222222222248533</v>
      </c>
      <c r="AC964" s="502">
        <f>MAX(E964:AB964)</f>
        <v>0.7692307692316942</v>
      </c>
      <c r="AD964" s="482">
        <f>MIN(E963:AB963)/(AD961/(SQRT(3)*AC959))</f>
        <v>3.6243163148378756E-2</v>
      </c>
      <c r="AE964" s="483">
        <f>MAX(E963:AB963)/(AD961/(SQRT(3)*AC959))</f>
        <v>0.10872948944513626</v>
      </c>
      <c r="AF964" s="175"/>
      <c r="AJ964" s="15"/>
      <c r="AK964" s="15"/>
      <c r="AL964" s="15"/>
      <c r="AM964" s="15"/>
    </row>
    <row r="965" spans="1:42" hidden="1" x14ac:dyDescent="0.25">
      <c r="A965" s="2199"/>
      <c r="B965" s="2202"/>
      <c r="C965" s="362" t="s">
        <v>116</v>
      </c>
      <c r="D965" s="1004">
        <v>97.63</v>
      </c>
      <c r="E965" s="138">
        <v>97.646000000000001</v>
      </c>
      <c r="F965" s="136">
        <v>97.662000000000006</v>
      </c>
      <c r="G965" s="136">
        <v>97.677000000000007</v>
      </c>
      <c r="H965" s="411">
        <v>97.69</v>
      </c>
      <c r="I965" s="91">
        <v>97.706000000000003</v>
      </c>
      <c r="J965" s="136">
        <v>97.73</v>
      </c>
      <c r="K965" s="136">
        <v>97.759</v>
      </c>
      <c r="L965" s="136">
        <v>97.793000000000006</v>
      </c>
      <c r="M965" s="136">
        <v>97.83</v>
      </c>
      <c r="N965" s="411">
        <v>97.855999999999995</v>
      </c>
      <c r="O965" s="136">
        <v>97.888000000000005</v>
      </c>
      <c r="P965" s="136">
        <v>97.914000000000001</v>
      </c>
      <c r="Q965" s="136">
        <v>97.938000000000002</v>
      </c>
      <c r="R965" s="136">
        <v>97.959000000000003</v>
      </c>
      <c r="S965" s="136">
        <v>97.998000000000005</v>
      </c>
      <c r="T965" s="136">
        <v>98.03</v>
      </c>
      <c r="U965" s="136">
        <v>98.052999999999997</v>
      </c>
      <c r="V965" s="136">
        <v>98.08</v>
      </c>
      <c r="W965" s="136">
        <v>98.111000000000004</v>
      </c>
      <c r="X965" s="136">
        <v>98.147999999999996</v>
      </c>
      <c r="Y965" s="411">
        <v>98.174000000000007</v>
      </c>
      <c r="Z965" s="136">
        <v>98.197999999999993</v>
      </c>
      <c r="AA965" s="136">
        <v>98.221999999999994</v>
      </c>
      <c r="AB965" s="672">
        <v>98.24</v>
      </c>
      <c r="AC965" s="122"/>
      <c r="AD965" s="363"/>
      <c r="AE965" s="91"/>
      <c r="AF965" s="92"/>
      <c r="AJ965" s="15"/>
      <c r="AK965" s="15"/>
      <c r="AL965" s="15"/>
      <c r="AM965" s="15"/>
    </row>
    <row r="966" spans="1:42" hidden="1" x14ac:dyDescent="0.25">
      <c r="A966" s="2209"/>
      <c r="B966" s="2212"/>
      <c r="C966" s="124" t="s">
        <v>117</v>
      </c>
      <c r="D966" s="108">
        <v>33.409999999999997</v>
      </c>
      <c r="E966" s="311">
        <v>33.420999999999999</v>
      </c>
      <c r="F966" s="312">
        <v>33.432000000000002</v>
      </c>
      <c r="G966" s="312">
        <v>33.442999999999998</v>
      </c>
      <c r="H966" s="412">
        <v>33.453000000000003</v>
      </c>
      <c r="I966" s="155">
        <v>33.463999999999999</v>
      </c>
      <c r="J966" s="312">
        <v>33.479999999999997</v>
      </c>
      <c r="K966" s="312">
        <v>33.500999999999998</v>
      </c>
      <c r="L966" s="312">
        <v>33.524999999999999</v>
      </c>
      <c r="M966" s="312">
        <v>33.551000000000002</v>
      </c>
      <c r="N966" s="412">
        <v>33.569000000000003</v>
      </c>
      <c r="O966" s="312">
        <v>33.591999999999999</v>
      </c>
      <c r="P966" s="312">
        <v>33.61</v>
      </c>
      <c r="Q966" s="312">
        <v>33.627000000000002</v>
      </c>
      <c r="R966" s="312">
        <v>33.642000000000003</v>
      </c>
      <c r="S966" s="312">
        <v>33.668999999999997</v>
      </c>
      <c r="T966" s="312">
        <v>33.692</v>
      </c>
      <c r="U966" s="312">
        <v>33.707999999999998</v>
      </c>
      <c r="V966" s="312">
        <v>33.726999999999997</v>
      </c>
      <c r="W966" s="312">
        <v>33.749000000000002</v>
      </c>
      <c r="X966" s="312">
        <v>33.774999999999999</v>
      </c>
      <c r="Y966" s="412">
        <v>33.793999999999997</v>
      </c>
      <c r="Z966" s="312">
        <v>33.81</v>
      </c>
      <c r="AA966" s="312">
        <v>33.826999999999998</v>
      </c>
      <c r="AB966" s="313">
        <v>33.840000000000003</v>
      </c>
      <c r="AC966" s="108"/>
      <c r="AD966" s="73"/>
      <c r="AE966" s="155"/>
      <c r="AF966" s="74"/>
      <c r="AG966" s="15"/>
      <c r="AH966" s="15"/>
      <c r="AI966" s="15"/>
      <c r="AJ966" s="15"/>
      <c r="AK966" s="406"/>
      <c r="AL966" s="406"/>
      <c r="AM966" s="406"/>
      <c r="AN966" s="406"/>
      <c r="AO966" s="406"/>
      <c r="AP966" s="406"/>
    </row>
    <row r="967" spans="1:42" ht="16.5" thickBot="1" x14ac:dyDescent="0.3">
      <c r="A967" s="3339" t="s">
        <v>42</v>
      </c>
      <c r="B967" s="3340"/>
      <c r="C967" s="3340"/>
      <c r="D967" s="114"/>
      <c r="E967" s="178">
        <f t="shared" ref="E967:AB967" si="452">SQRT(E961*E961+E962*E962)/E959/1.73</f>
        <v>6.3769337358623162</v>
      </c>
      <c r="F967" s="178">
        <f t="shared" si="452"/>
        <v>6.4688203891168161</v>
      </c>
      <c r="G967" s="178">
        <f t="shared" si="452"/>
        <v>6.2150674054382629</v>
      </c>
      <c r="H967" s="410">
        <f t="shared" si="452"/>
        <v>5.4853271052623098</v>
      </c>
      <c r="I967" s="178">
        <f t="shared" si="452"/>
        <v>6.4875164018007796</v>
      </c>
      <c r="J967" s="178">
        <f t="shared" si="452"/>
        <v>9.5003244911192439</v>
      </c>
      <c r="K967" s="178">
        <f t="shared" si="452"/>
        <v>11.883185301855963</v>
      </c>
      <c r="L967" s="178">
        <f t="shared" si="452"/>
        <v>13.733346417133719</v>
      </c>
      <c r="M967" s="178">
        <f t="shared" si="452"/>
        <v>15.197498393055307</v>
      </c>
      <c r="N967" s="410">
        <f t="shared" si="452"/>
        <v>10.385830465607297</v>
      </c>
      <c r="O967" s="178">
        <f t="shared" si="452"/>
        <v>13.205368514863864</v>
      </c>
      <c r="P967" s="178">
        <f t="shared" si="452"/>
        <v>10.485121387840636</v>
      </c>
      <c r="Q967" s="178">
        <f t="shared" si="452"/>
        <v>9.723837954024356</v>
      </c>
      <c r="R967" s="178">
        <f>SQRT(R961*R961+R962*R962)/R959/1.73</f>
        <v>8.5567841602345922</v>
      </c>
      <c r="S967" s="178">
        <f>SQRT(S961*S961+S962*S962)/S959/1.73</f>
        <v>15.757811740922014</v>
      </c>
      <c r="T967" s="178">
        <f t="shared" si="452"/>
        <v>13.116656826181895</v>
      </c>
      <c r="U967" s="178">
        <f t="shared" si="452"/>
        <v>9.2809683993042444</v>
      </c>
      <c r="V967" s="178">
        <f t="shared" si="452"/>
        <v>10.884353954517103</v>
      </c>
      <c r="W967" s="178">
        <f t="shared" si="452"/>
        <v>12.544008937539632</v>
      </c>
      <c r="X967" s="178">
        <f t="shared" si="452"/>
        <v>14.908572568090934</v>
      </c>
      <c r="Y967" s="410">
        <f>SQRT(Y961*Y961+Y962*Y962)/Y959/1.73</f>
        <v>10.667136285743481</v>
      </c>
      <c r="Z967" s="178">
        <f t="shared" si="452"/>
        <v>9.5274682753769806</v>
      </c>
      <c r="AA967" s="178">
        <f t="shared" si="452"/>
        <v>9.7238379540229971</v>
      </c>
      <c r="AB967" s="178">
        <f t="shared" si="452"/>
        <v>7.3130785077081617</v>
      </c>
      <c r="AC967" s="109">
        <f>AVERAGE(E967:AB967)</f>
        <v>10.309535648859288</v>
      </c>
      <c r="AD967" s="78">
        <f>(AC963-AC967)/AC963</f>
        <v>-6.6503687813029899E-2</v>
      </c>
      <c r="AE967" s="79"/>
      <c r="AF967" s="80"/>
      <c r="AJ967" s="15"/>
      <c r="AK967" s="15"/>
      <c r="AL967" s="15"/>
      <c r="AM967" s="15"/>
    </row>
    <row r="968" spans="1:42" x14ac:dyDescent="0.25">
      <c r="A968" s="149" t="s">
        <v>51</v>
      </c>
      <c r="B968" s="150"/>
      <c r="C968" s="194"/>
      <c r="D968" s="162"/>
      <c r="E968" s="161">
        <f>E961</f>
        <v>96.00000000003206</v>
      </c>
      <c r="F968" s="83">
        <f t="shared" ref="F968:AB969" si="453">F961</f>
        <v>96.00000000003206</v>
      </c>
      <c r="G968" s="83">
        <f t="shared" si="453"/>
        <v>90.000000000003411</v>
      </c>
      <c r="H968" s="413">
        <f t="shared" si="453"/>
        <v>77.999999999946112</v>
      </c>
      <c r="I968" s="83">
        <f t="shared" si="453"/>
        <v>96.00000000003206</v>
      </c>
      <c r="J968" s="83">
        <f t="shared" si="453"/>
        <v>144.00000000000546</v>
      </c>
      <c r="K968" s="83">
        <f t="shared" si="453"/>
        <v>173.99999999997817</v>
      </c>
      <c r="L968" s="83">
        <f t="shared" si="453"/>
        <v>204.00000000003615</v>
      </c>
      <c r="M968" s="83">
        <f t="shared" si="453"/>
        <v>221.99999999995157</v>
      </c>
      <c r="N968" s="413">
        <f t="shared" si="453"/>
        <v>155.99999999997749</v>
      </c>
      <c r="O968" s="83">
        <f t="shared" si="453"/>
        <v>192.00000000006412</v>
      </c>
      <c r="P968" s="83">
        <f t="shared" si="453"/>
        <v>155.99999999997749</v>
      </c>
      <c r="Q968" s="83">
        <f t="shared" si="453"/>
        <v>144.00000000000546</v>
      </c>
      <c r="R968" s="83">
        <f t="shared" si="453"/>
        <v>126.00000000000477</v>
      </c>
      <c r="S968" s="83">
        <f t="shared" si="453"/>
        <v>234.00000000000887</v>
      </c>
      <c r="T968" s="83">
        <f t="shared" si="453"/>
        <v>191.99999999997885</v>
      </c>
      <c r="U968" s="83">
        <f t="shared" si="453"/>
        <v>137.99999999997681</v>
      </c>
      <c r="V968" s="83">
        <f t="shared" si="453"/>
        <v>162.00000000000614</v>
      </c>
      <c r="W968" s="484">
        <f t="shared" si="453"/>
        <v>186.00000000003547</v>
      </c>
      <c r="X968" s="83">
        <f t="shared" si="453"/>
        <v>221.99999999995157</v>
      </c>
      <c r="Y968" s="414">
        <f>Y961</f>
        <v>156.00000000006276</v>
      </c>
      <c r="Z968" s="83">
        <f t="shared" si="453"/>
        <v>143.99999999992019</v>
      </c>
      <c r="AA968" s="83">
        <f t="shared" si="453"/>
        <v>144.00000000000546</v>
      </c>
      <c r="AB968" s="83">
        <f t="shared" si="453"/>
        <v>108.00000000000409</v>
      </c>
      <c r="AC968" s="162"/>
      <c r="AD968" s="485">
        <f>MIN(E968:AB968)</f>
        <v>77.999999999946112</v>
      </c>
      <c r="AE968" s="83"/>
      <c r="AF968" s="84"/>
      <c r="AJ968" s="15"/>
      <c r="AK968" s="15"/>
      <c r="AL968" s="15"/>
      <c r="AM968" s="15"/>
    </row>
    <row r="969" spans="1:42" x14ac:dyDescent="0.25">
      <c r="A969" s="151" t="s">
        <v>53</v>
      </c>
      <c r="B969" s="152"/>
      <c r="C969" s="185"/>
      <c r="D969" s="164"/>
      <c r="E969" s="163">
        <f>E962</f>
        <v>66.000000000016712</v>
      </c>
      <c r="F969" s="86">
        <f t="shared" si="453"/>
        <v>66.000000000016712</v>
      </c>
      <c r="G969" s="86">
        <f t="shared" si="453"/>
        <v>65.999999999974079</v>
      </c>
      <c r="H969" s="412">
        <f t="shared" si="453"/>
        <v>60.000000000030695</v>
      </c>
      <c r="I969" s="86">
        <f t="shared" si="453"/>
        <v>65.999999999974079</v>
      </c>
      <c r="J969" s="86">
        <f t="shared" si="453"/>
        <v>95.999999999989427</v>
      </c>
      <c r="K969" s="86">
        <f t="shared" si="453"/>
        <v>126.00000000000477</v>
      </c>
      <c r="L969" s="86">
        <f t="shared" si="453"/>
        <v>144.00000000000546</v>
      </c>
      <c r="M969" s="86">
        <f t="shared" si="453"/>
        <v>156.00000000002012</v>
      </c>
      <c r="N969" s="412">
        <f t="shared" si="453"/>
        <v>108.00000000000409</v>
      </c>
      <c r="O969" s="86">
        <f t="shared" si="453"/>
        <v>137.99999999997681</v>
      </c>
      <c r="P969" s="86">
        <f t="shared" si="453"/>
        <v>108.00000000000409</v>
      </c>
      <c r="Q969" s="86">
        <f t="shared" si="453"/>
        <v>102.00000000001808</v>
      </c>
      <c r="R969" s="86">
        <f t="shared" si="453"/>
        <v>90.000000000003411</v>
      </c>
      <c r="S969" s="86">
        <f t="shared" si="453"/>
        <v>161.99999999996351</v>
      </c>
      <c r="T969" s="86">
        <f t="shared" si="453"/>
        <v>138.00000000001944</v>
      </c>
      <c r="U969" s="86">
        <f t="shared" si="453"/>
        <v>95.999999999989427</v>
      </c>
      <c r="V969" s="86">
        <f t="shared" si="453"/>
        <v>113.99999999999011</v>
      </c>
      <c r="W969" s="486">
        <f t="shared" si="453"/>
        <v>132.00000000003342</v>
      </c>
      <c r="X969" s="86">
        <f t="shared" si="453"/>
        <v>155.99999999997749</v>
      </c>
      <c r="Y969" s="415">
        <f>Y962</f>
        <v>113.99999999999011</v>
      </c>
      <c r="Z969" s="86">
        <f t="shared" si="453"/>
        <v>96.00000000003206</v>
      </c>
      <c r="AA969" s="86">
        <f t="shared" si="453"/>
        <v>101.99999999997544</v>
      </c>
      <c r="AB969" s="86">
        <f t="shared" si="453"/>
        <v>78.000000000031378</v>
      </c>
      <c r="AC969" s="164"/>
      <c r="AD969" s="487">
        <f>MIN(E969:AB969)</f>
        <v>60.000000000030695</v>
      </c>
      <c r="AE969" s="86"/>
      <c r="AF969" s="87"/>
      <c r="AJ969" s="15"/>
      <c r="AK969" s="15"/>
      <c r="AL969" s="15"/>
      <c r="AM969" s="15"/>
    </row>
    <row r="970" spans="1:42" ht="16.5" thickBot="1" x14ac:dyDescent="0.3">
      <c r="A970" s="153" t="s">
        <v>52</v>
      </c>
      <c r="B970" s="154"/>
      <c r="C970" s="195"/>
      <c r="D970" s="190"/>
      <c r="E970" s="2507">
        <f t="shared" ref="E970:AB970" si="454">SQRT(E969*E969+E968*E968)</f>
        <v>116.49892703372149</v>
      </c>
      <c r="F970" s="2216">
        <f t="shared" si="454"/>
        <v>116.49892703372149</v>
      </c>
      <c r="G970" s="2216">
        <f t="shared" si="454"/>
        <v>111.60645142641707</v>
      </c>
      <c r="H970" s="2341">
        <f t="shared" si="454"/>
        <v>98.407316801116352</v>
      </c>
      <c r="I970" s="2216">
        <f t="shared" si="454"/>
        <v>116.49892703369733</v>
      </c>
      <c r="J970" s="2216">
        <f t="shared" si="454"/>
        <v>173.06646122227016</v>
      </c>
      <c r="K970" s="2216">
        <f t="shared" si="454"/>
        <v>214.83016547960301</v>
      </c>
      <c r="L970" s="2216">
        <f t="shared" si="454"/>
        <v>249.70382456025041</v>
      </c>
      <c r="M970" s="2216">
        <f t="shared" si="454"/>
        <v>271.33005731025224</v>
      </c>
      <c r="N970" s="2341">
        <f t="shared" si="454"/>
        <v>189.73665961008658</v>
      </c>
      <c r="O970" s="2216">
        <f t="shared" si="454"/>
        <v>236.4487259428949</v>
      </c>
      <c r="P970" s="2216">
        <f t="shared" si="454"/>
        <v>189.73665961008658</v>
      </c>
      <c r="Q970" s="2216">
        <f t="shared" si="454"/>
        <v>176.46529403824781</v>
      </c>
      <c r="R970" s="2216">
        <f t="shared" si="454"/>
        <v>154.84185480677314</v>
      </c>
      <c r="S970" s="2216">
        <f t="shared" si="454"/>
        <v>284.60498941514066</v>
      </c>
      <c r="T970" s="2216">
        <f t="shared" si="454"/>
        <v>236.44872594285056</v>
      </c>
      <c r="U970" s="2216">
        <f t="shared" si="454"/>
        <v>168.10710871343773</v>
      </c>
      <c r="V970" s="2216">
        <f t="shared" si="454"/>
        <v>198.09088823062947</v>
      </c>
      <c r="W970" s="2217">
        <f t="shared" si="454"/>
        <v>228.07893370502683</v>
      </c>
      <c r="X970" s="2216">
        <f t="shared" si="454"/>
        <v>271.33005731022774</v>
      </c>
      <c r="Y970" s="2341">
        <f>SQRT(Y969*Y969+Y968*Y968)</f>
        <v>193.21490625730024</v>
      </c>
      <c r="Z970" s="2216">
        <f t="shared" si="454"/>
        <v>173.06646122222287</v>
      </c>
      <c r="AA970" s="2216">
        <f t="shared" si="454"/>
        <v>176.46529403822316</v>
      </c>
      <c r="AB970" s="2216">
        <f t="shared" si="454"/>
        <v>133.2216198670688</v>
      </c>
      <c r="AC970" s="488"/>
      <c r="AD970" s="489">
        <f>MIN(E970:AB970)</f>
        <v>98.407316801116352</v>
      </c>
      <c r="AE970" s="89"/>
      <c r="AF970" s="90"/>
      <c r="AJ970" s="14"/>
      <c r="AK970" s="14"/>
      <c r="AL970" s="15"/>
      <c r="AM970" s="14"/>
    </row>
    <row r="971" spans="1:42" ht="15.75" customHeight="1" x14ac:dyDescent="0.25">
      <c r="A971" s="3342" t="s">
        <v>55</v>
      </c>
      <c r="B971" s="3345" t="s">
        <v>159</v>
      </c>
      <c r="C971" s="121" t="s">
        <v>13</v>
      </c>
      <c r="D971" s="2592" t="s">
        <v>115</v>
      </c>
      <c r="E971" s="70">
        <f t="shared" ref="E971:AB971" si="455">(E975-D975)*$AE971*$AF971</f>
        <v>15.999999999998238</v>
      </c>
      <c r="F971" s="71">
        <f t="shared" si="455"/>
        <v>18.000000000000682</v>
      </c>
      <c r="G971" s="71">
        <f t="shared" si="455"/>
        <v>15.999999999998238</v>
      </c>
      <c r="H971" s="414">
        <f t="shared" si="455"/>
        <v>18.000000000000682</v>
      </c>
      <c r="I971" s="71">
        <f t="shared" si="455"/>
        <v>15.999999999998238</v>
      </c>
      <c r="J971" s="71">
        <f t="shared" si="455"/>
        <v>15.999999999998238</v>
      </c>
      <c r="K971" s="71">
        <f t="shared" si="455"/>
        <v>18.000000000000682</v>
      </c>
      <c r="L971" s="71">
        <f t="shared" si="455"/>
        <v>16.000000000005343</v>
      </c>
      <c r="M971" s="71">
        <f t="shared" si="455"/>
        <v>18.000000000000682</v>
      </c>
      <c r="N971" s="414">
        <f t="shared" si="455"/>
        <v>15.999999999998238</v>
      </c>
      <c r="O971" s="71">
        <f t="shared" si="455"/>
        <v>15.999999999998238</v>
      </c>
      <c r="P971" s="71">
        <f t="shared" si="455"/>
        <v>18.000000000000682</v>
      </c>
      <c r="Q971" s="71">
        <f t="shared" si="455"/>
        <v>15.999999999998238</v>
      </c>
      <c r="R971" s="71">
        <f t="shared" si="455"/>
        <v>18.000000000000682</v>
      </c>
      <c r="S971" s="71">
        <f t="shared" si="455"/>
        <v>15.999999999998238</v>
      </c>
      <c r="T971" s="71">
        <f t="shared" si="455"/>
        <v>16.000000000005343</v>
      </c>
      <c r="U971" s="71">
        <f t="shared" si="455"/>
        <v>17.999999999993577</v>
      </c>
      <c r="V971" s="71">
        <f t="shared" si="455"/>
        <v>16.000000000005343</v>
      </c>
      <c r="W971" s="71">
        <f t="shared" si="455"/>
        <v>33.99999999999892</v>
      </c>
      <c r="X971" s="71">
        <f t="shared" si="455"/>
        <v>15.999999999998238</v>
      </c>
      <c r="Y971" s="414">
        <f>(Y975-X975)*$AE971*$AF971</f>
        <v>18.000000000000682</v>
      </c>
      <c r="Z971" s="71">
        <f>(Z975-Y975)*$AE971*$AF971</f>
        <v>15.999999999998238</v>
      </c>
      <c r="AA971" s="71">
        <f t="shared" si="455"/>
        <v>18.000000000000682</v>
      </c>
      <c r="AB971" s="72">
        <f t="shared" si="455"/>
        <v>15.999999999998238</v>
      </c>
      <c r="AC971" s="131">
        <f>SUM(E971:AB971)</f>
        <v>419.9999999999946</v>
      </c>
      <c r="AD971" s="2593"/>
      <c r="AE971" s="203">
        <v>100</v>
      </c>
      <c r="AF971" s="95">
        <v>20</v>
      </c>
      <c r="AJ971" s="478"/>
      <c r="AK971" s="479"/>
      <c r="AL971" s="478"/>
      <c r="AM971" s="15"/>
    </row>
    <row r="972" spans="1:42" x14ac:dyDescent="0.25">
      <c r="A972" s="3343"/>
      <c r="B972" s="3346"/>
      <c r="C972" s="123" t="s">
        <v>14</v>
      </c>
      <c r="D972" s="348" t="s">
        <v>115</v>
      </c>
      <c r="E972" s="402">
        <f t="shared" ref="E972:AB972" si="456">(E976-D976)*$AE971*$AF971</f>
        <v>12.000000000000455</v>
      </c>
      <c r="F972" s="309">
        <f t="shared" si="456"/>
        <v>9.9999999999909051</v>
      </c>
      <c r="G972" s="309">
        <f t="shared" si="456"/>
        <v>12.000000000000455</v>
      </c>
      <c r="H972" s="415">
        <f t="shared" si="456"/>
        <v>10.000000000005116</v>
      </c>
      <c r="I972" s="309">
        <f t="shared" si="456"/>
        <v>12.000000000000455</v>
      </c>
      <c r="J972" s="309">
        <f t="shared" si="456"/>
        <v>12.000000000000455</v>
      </c>
      <c r="K972" s="309">
        <f t="shared" si="456"/>
        <v>9.9999999999909051</v>
      </c>
      <c r="L972" s="309">
        <f t="shared" si="456"/>
        <v>12.000000000000455</v>
      </c>
      <c r="M972" s="309">
        <f t="shared" si="456"/>
        <v>10.000000000005116</v>
      </c>
      <c r="N972" s="415">
        <f t="shared" si="456"/>
        <v>12.000000000000455</v>
      </c>
      <c r="O972" s="309">
        <f t="shared" si="456"/>
        <v>12.000000000000455</v>
      </c>
      <c r="P972" s="309">
        <f t="shared" si="456"/>
        <v>10.000000000005116</v>
      </c>
      <c r="Q972" s="309">
        <f t="shared" si="456"/>
        <v>12.000000000000455</v>
      </c>
      <c r="R972" s="309">
        <f t="shared" si="456"/>
        <v>9.9999999999909051</v>
      </c>
      <c r="S972" s="309">
        <f t="shared" si="456"/>
        <v>12.000000000000455</v>
      </c>
      <c r="T972" s="309">
        <f t="shared" si="456"/>
        <v>12.000000000000455</v>
      </c>
      <c r="U972" s="309">
        <f t="shared" si="456"/>
        <v>10.000000000005116</v>
      </c>
      <c r="V972" s="309">
        <f t="shared" si="456"/>
        <v>12.000000000000455</v>
      </c>
      <c r="W972" s="309">
        <f t="shared" si="456"/>
        <v>21.99999999999136</v>
      </c>
      <c r="X972" s="309">
        <f t="shared" si="456"/>
        <v>12.000000000000455</v>
      </c>
      <c r="Y972" s="415">
        <f>(Y976-X976)*$AE971*$AF971</f>
        <v>10.000000000005116</v>
      </c>
      <c r="Z972" s="309">
        <f>(Z976-Y976)*$AE971*$AF971</f>
        <v>12.000000000000455</v>
      </c>
      <c r="AA972" s="309">
        <f t="shared" si="456"/>
        <v>10.000000000005116</v>
      </c>
      <c r="AB972" s="310">
        <f t="shared" si="456"/>
        <v>12.000000000000455</v>
      </c>
      <c r="AC972" s="133">
        <f>SUM(E972:AB972)</f>
        <v>280.00000000000114</v>
      </c>
      <c r="AD972" s="81"/>
      <c r="AE972" s="155"/>
      <c r="AF972" s="74"/>
      <c r="AJ972" s="15"/>
      <c r="AK972" s="15"/>
      <c r="AL972" s="15"/>
      <c r="AM972" s="15"/>
    </row>
    <row r="973" spans="1:42" x14ac:dyDescent="0.25">
      <c r="A973" s="3343"/>
      <c r="B973" s="3346"/>
      <c r="C973" s="123" t="s">
        <v>15</v>
      </c>
      <c r="D973" s="2388" t="s">
        <v>54</v>
      </c>
      <c r="E973" s="1567">
        <v>1</v>
      </c>
      <c r="F973" s="328">
        <v>1</v>
      </c>
      <c r="G973" s="328">
        <v>1</v>
      </c>
      <c r="H973" s="420">
        <v>1</v>
      </c>
      <c r="I973" s="328">
        <v>1</v>
      </c>
      <c r="J973" s="328">
        <v>1</v>
      </c>
      <c r="K973" s="328">
        <v>1</v>
      </c>
      <c r="L973" s="328">
        <v>1</v>
      </c>
      <c r="M973" s="328">
        <v>1</v>
      </c>
      <c r="N973" s="420">
        <v>1</v>
      </c>
      <c r="O973" s="328">
        <v>1</v>
      </c>
      <c r="P973" s="328">
        <v>1</v>
      </c>
      <c r="Q973" s="328">
        <v>1</v>
      </c>
      <c r="R973" s="328">
        <v>1</v>
      </c>
      <c r="S973" s="328">
        <v>1</v>
      </c>
      <c r="T973" s="328">
        <v>1</v>
      </c>
      <c r="U973" s="328">
        <v>1</v>
      </c>
      <c r="V973" s="328">
        <v>1</v>
      </c>
      <c r="W973" s="328">
        <v>2</v>
      </c>
      <c r="X973" s="328">
        <v>1</v>
      </c>
      <c r="Y973" s="420">
        <v>1</v>
      </c>
      <c r="Z973" s="328">
        <v>1</v>
      </c>
      <c r="AA973" s="328">
        <v>1</v>
      </c>
      <c r="AB973" s="297">
        <v>1</v>
      </c>
      <c r="AC973" s="133">
        <f>AVERAGE(E973:AB973)</f>
        <v>1.0416666666666667</v>
      </c>
      <c r="AD973" s="81"/>
      <c r="AE973" s="155"/>
      <c r="AF973" s="74"/>
      <c r="AJ973" s="15"/>
      <c r="AK973" s="15"/>
      <c r="AL973" s="15"/>
      <c r="AM973" s="15"/>
    </row>
    <row r="974" spans="1:42" ht="16.5" thickBot="1" x14ac:dyDescent="0.3">
      <c r="A974" s="3344"/>
      <c r="B974" s="3347"/>
      <c r="C974" s="126" t="s">
        <v>17</v>
      </c>
      <c r="D974" s="347"/>
      <c r="E974" s="624">
        <f t="shared" ref="E974:AB974" si="457">E972/E971</f>
        <v>0.75000000000011102</v>
      </c>
      <c r="F974" s="319">
        <f t="shared" si="457"/>
        <v>0.55555555555502922</v>
      </c>
      <c r="G974" s="319">
        <f t="shared" si="457"/>
        <v>0.75000000000011102</v>
      </c>
      <c r="H974" s="430">
        <f t="shared" si="457"/>
        <v>0.5555555555558187</v>
      </c>
      <c r="I974" s="319">
        <f t="shared" si="457"/>
        <v>0.75000000000011102</v>
      </c>
      <c r="J974" s="319">
        <f t="shared" si="457"/>
        <v>0.75000000000011102</v>
      </c>
      <c r="K974" s="319">
        <f t="shared" si="457"/>
        <v>0.55555555555502922</v>
      </c>
      <c r="L974" s="319">
        <f t="shared" si="457"/>
        <v>0.74999999999977796</v>
      </c>
      <c r="M974" s="319">
        <f t="shared" si="457"/>
        <v>0.5555555555558187</v>
      </c>
      <c r="N974" s="430">
        <f t="shared" si="457"/>
        <v>0.75000000000011102</v>
      </c>
      <c r="O974" s="319">
        <f t="shared" si="457"/>
        <v>0.75000000000011102</v>
      </c>
      <c r="P974" s="319">
        <f t="shared" si="457"/>
        <v>0.5555555555558187</v>
      </c>
      <c r="Q974" s="319">
        <f t="shared" si="457"/>
        <v>0.75000000000011102</v>
      </c>
      <c r="R974" s="319">
        <f t="shared" si="457"/>
        <v>0.55555555555502922</v>
      </c>
      <c r="S974" s="319">
        <f t="shared" si="457"/>
        <v>0.75000000000011102</v>
      </c>
      <c r="T974" s="319">
        <f t="shared" si="457"/>
        <v>0.74999999999977796</v>
      </c>
      <c r="U974" s="319">
        <f t="shared" si="457"/>
        <v>0.55555555555603797</v>
      </c>
      <c r="V974" s="319">
        <f t="shared" si="457"/>
        <v>0.74999999999977796</v>
      </c>
      <c r="W974" s="319">
        <f t="shared" si="457"/>
        <v>0.64705882352917821</v>
      </c>
      <c r="X974" s="319">
        <f t="shared" si="457"/>
        <v>0.75000000000011102</v>
      </c>
      <c r="Y974" s="430">
        <f>Y972/Y971</f>
        <v>0.5555555555558187</v>
      </c>
      <c r="Z974" s="319">
        <f t="shared" si="457"/>
        <v>0.75000000000011102</v>
      </c>
      <c r="AA974" s="319">
        <f t="shared" si="457"/>
        <v>0.5555555555558187</v>
      </c>
      <c r="AB974" s="379">
        <f t="shared" si="457"/>
        <v>0.75000000000011102</v>
      </c>
      <c r="AC974" s="1420">
        <f>MAX(E974:AB974)</f>
        <v>0.75000000000011102</v>
      </c>
      <c r="AD974" s="93"/>
      <c r="AE974" s="94"/>
      <c r="AF974" s="505"/>
      <c r="AJ974" s="15"/>
      <c r="AK974" s="15"/>
      <c r="AL974" s="15"/>
      <c r="AM974" s="15"/>
    </row>
    <row r="975" spans="1:42" hidden="1" x14ac:dyDescent="0.25">
      <c r="A975" s="1869"/>
      <c r="B975" s="1866"/>
      <c r="C975" s="504" t="s">
        <v>156</v>
      </c>
      <c r="D975" s="2592">
        <v>27.03</v>
      </c>
      <c r="E975" s="698">
        <v>27.038</v>
      </c>
      <c r="F975" s="699">
        <v>27.047000000000001</v>
      </c>
      <c r="G975" s="699">
        <v>27.055</v>
      </c>
      <c r="H975" s="413">
        <v>27.064</v>
      </c>
      <c r="I975" s="699">
        <v>27.071999999999999</v>
      </c>
      <c r="J975" s="699">
        <v>27.08</v>
      </c>
      <c r="K975" s="699">
        <v>27.088999999999999</v>
      </c>
      <c r="L975" s="699">
        <v>27.097000000000001</v>
      </c>
      <c r="M975" s="699">
        <v>27.106000000000002</v>
      </c>
      <c r="N975" s="413">
        <v>27.114000000000001</v>
      </c>
      <c r="O975" s="699">
        <v>27.122</v>
      </c>
      <c r="P975" s="699">
        <v>27.131</v>
      </c>
      <c r="Q975" s="699">
        <v>27.138999999999999</v>
      </c>
      <c r="R975" s="699">
        <v>27.148</v>
      </c>
      <c r="S975" s="699">
        <v>27.155999999999999</v>
      </c>
      <c r="T975" s="699">
        <v>27.164000000000001</v>
      </c>
      <c r="U975" s="699">
        <v>27.172999999999998</v>
      </c>
      <c r="V975" s="699">
        <v>27.181000000000001</v>
      </c>
      <c r="W975" s="699">
        <v>27.198</v>
      </c>
      <c r="X975" s="699">
        <v>27.206</v>
      </c>
      <c r="Y975" s="413">
        <v>27.215</v>
      </c>
      <c r="Z975" s="699">
        <v>27.222999999999999</v>
      </c>
      <c r="AA975" s="699">
        <v>27.231999999999999</v>
      </c>
      <c r="AB975" s="700">
        <v>27.24</v>
      </c>
      <c r="AC975" s="285"/>
      <c r="AD975" s="2593"/>
      <c r="AE975" s="203"/>
      <c r="AF975" s="95"/>
      <c r="AJ975" s="15"/>
      <c r="AK975" s="15"/>
      <c r="AL975" s="15"/>
      <c r="AM975" s="15"/>
    </row>
    <row r="976" spans="1:42" hidden="1" x14ac:dyDescent="0.25">
      <c r="A976" s="1870"/>
      <c r="B976" s="1867"/>
      <c r="C976" s="124" t="s">
        <v>160</v>
      </c>
      <c r="D976" s="348">
        <v>46.06</v>
      </c>
      <c r="E976" s="547">
        <v>46.066000000000003</v>
      </c>
      <c r="F976" s="312">
        <v>46.070999999999998</v>
      </c>
      <c r="G976" s="312">
        <v>46.076999999999998</v>
      </c>
      <c r="H976" s="412">
        <v>46.082000000000001</v>
      </c>
      <c r="I976" s="312">
        <v>46.088000000000001</v>
      </c>
      <c r="J976" s="312">
        <v>46.094000000000001</v>
      </c>
      <c r="K976" s="312">
        <v>46.098999999999997</v>
      </c>
      <c r="L976" s="312">
        <v>46.104999999999997</v>
      </c>
      <c r="M976" s="312">
        <v>46.11</v>
      </c>
      <c r="N976" s="412">
        <v>46.116</v>
      </c>
      <c r="O976" s="312">
        <v>46.122</v>
      </c>
      <c r="P976" s="312">
        <v>46.127000000000002</v>
      </c>
      <c r="Q976" s="312">
        <v>46.133000000000003</v>
      </c>
      <c r="R976" s="312">
        <v>46.137999999999998</v>
      </c>
      <c r="S976" s="312">
        <v>46.143999999999998</v>
      </c>
      <c r="T976" s="312">
        <v>46.15</v>
      </c>
      <c r="U976" s="312">
        <v>46.155000000000001</v>
      </c>
      <c r="V976" s="312">
        <v>46.161000000000001</v>
      </c>
      <c r="W976" s="312">
        <v>46.171999999999997</v>
      </c>
      <c r="X976" s="312">
        <v>46.177999999999997</v>
      </c>
      <c r="Y976" s="412">
        <v>46.183</v>
      </c>
      <c r="Z976" s="312">
        <v>46.189</v>
      </c>
      <c r="AA976" s="312">
        <v>46.194000000000003</v>
      </c>
      <c r="AB976" s="313">
        <v>46.2</v>
      </c>
      <c r="AC976" s="132"/>
      <c r="AD976" s="81"/>
      <c r="AE976" s="155"/>
      <c r="AF976" s="74"/>
      <c r="AG976" s="15"/>
      <c r="AH976" s="15"/>
      <c r="AI976" s="15"/>
      <c r="AJ976" s="15"/>
      <c r="AK976" s="406"/>
      <c r="AL976" s="406"/>
      <c r="AM976" s="406"/>
      <c r="AN976" s="406"/>
      <c r="AO976" s="406"/>
      <c r="AP976" s="406"/>
    </row>
    <row r="977" spans="1:42" ht="16.5" thickBot="1" x14ac:dyDescent="0.3">
      <c r="A977" s="3339" t="s">
        <v>42</v>
      </c>
      <c r="B977" s="3340"/>
      <c r="C977" s="3341"/>
      <c r="D977" s="347"/>
      <c r="E977" s="506">
        <f t="shared" ref="E977:AB977" si="458">SQRT(E971*E971+E972*E972)/E959/1.73</f>
        <v>1.0947626554562349</v>
      </c>
      <c r="F977" s="179">
        <f t="shared" si="458"/>
        <v>1.1433681643356588</v>
      </c>
      <c r="G977" s="179">
        <f t="shared" si="458"/>
        <v>1.1137469789612562</v>
      </c>
      <c r="H977" s="419">
        <f t="shared" si="458"/>
        <v>1.1477784561946189</v>
      </c>
      <c r="I977" s="179">
        <f t="shared" si="458"/>
        <v>1.1137469789612562</v>
      </c>
      <c r="J977" s="179">
        <f t="shared" si="458"/>
        <v>1.0978816373806115</v>
      </c>
      <c r="K977" s="179">
        <f t="shared" si="458"/>
        <v>1.1389916354769578</v>
      </c>
      <c r="L977" s="179">
        <f t="shared" si="458"/>
        <v>1.0999708507727046</v>
      </c>
      <c r="M977" s="179">
        <f t="shared" si="458"/>
        <v>1.1533393983273448</v>
      </c>
      <c r="N977" s="419">
        <f t="shared" si="458"/>
        <v>1.0947626554562349</v>
      </c>
      <c r="O977" s="179">
        <f t="shared" si="458"/>
        <v>1.1169752310741874</v>
      </c>
      <c r="P977" s="179">
        <f t="shared" si="458"/>
        <v>1.1379027333401719</v>
      </c>
      <c r="Q977" s="179">
        <f t="shared" si="458"/>
        <v>1.1020680306594699</v>
      </c>
      <c r="R977" s="179">
        <f t="shared" si="458"/>
        <v>1.1379027333397904</v>
      </c>
      <c r="S977" s="179">
        <f t="shared" si="458"/>
        <v>1.1073461342545825</v>
      </c>
      <c r="T977" s="179">
        <f t="shared" si="458"/>
        <v>1.1094715586968451</v>
      </c>
      <c r="U977" s="179">
        <f t="shared" si="458"/>
        <v>1.1368159112449481</v>
      </c>
      <c r="V977" s="179">
        <f t="shared" si="458"/>
        <v>1.0989252511046699</v>
      </c>
      <c r="W977" s="179">
        <f t="shared" si="458"/>
        <v>2.227271217757246</v>
      </c>
      <c r="X977" s="179">
        <f t="shared" si="458"/>
        <v>1.0989252511043575</v>
      </c>
      <c r="Y977" s="419">
        <f>SQRT(Y971*Y971+Y972*Y972)/Y959/1.73</f>
        <v>1.1368159112452909</v>
      </c>
      <c r="Z977" s="179">
        <f t="shared" si="458"/>
        <v>1.101018442058842</v>
      </c>
      <c r="AA977" s="179">
        <f t="shared" si="458"/>
        <v>1.1346484833878168</v>
      </c>
      <c r="AB977" s="180">
        <f t="shared" si="458"/>
        <v>1.0978816373806115</v>
      </c>
      <c r="AC977" s="199">
        <f>AVERAGE(E977:AB977)</f>
        <v>1.1642632474154879</v>
      </c>
      <c r="AD977" s="78">
        <f>(AC973-AC977)/AC973</f>
        <v>-0.11769271751886833</v>
      </c>
      <c r="AE977" s="79"/>
      <c r="AF977" s="80"/>
      <c r="AJ977" s="14"/>
      <c r="AK977" s="14"/>
      <c r="AL977" s="15"/>
      <c r="AM977" s="14"/>
    </row>
    <row r="978" spans="1:42" x14ac:dyDescent="0.25">
      <c r="A978" s="3342" t="s">
        <v>155</v>
      </c>
      <c r="B978" s="3345" t="s">
        <v>161</v>
      </c>
      <c r="C978" s="121" t="s">
        <v>13</v>
      </c>
      <c r="D978" s="2592" t="s">
        <v>115</v>
      </c>
      <c r="E978" s="70">
        <f t="shared" ref="E978:AB978" si="459">(E982-D982)*$AE978*$AF978</f>
        <v>0</v>
      </c>
      <c r="F978" s="71">
        <f t="shared" si="459"/>
        <v>0</v>
      </c>
      <c r="G978" s="71">
        <f t="shared" si="459"/>
        <v>0</v>
      </c>
      <c r="H978" s="414">
        <f t="shared" si="459"/>
        <v>0</v>
      </c>
      <c r="I978" s="71">
        <f t="shared" si="459"/>
        <v>0</v>
      </c>
      <c r="J978" s="71">
        <f t="shared" si="459"/>
        <v>0</v>
      </c>
      <c r="K978" s="71">
        <f t="shared" si="459"/>
        <v>30.000000000000249</v>
      </c>
      <c r="L978" s="71">
        <f t="shared" si="459"/>
        <v>0</v>
      </c>
      <c r="M978" s="71">
        <f t="shared" si="459"/>
        <v>0</v>
      </c>
      <c r="N978" s="414">
        <f t="shared" si="459"/>
        <v>29.999999999999361</v>
      </c>
      <c r="O978" s="71">
        <f t="shared" si="459"/>
        <v>0</v>
      </c>
      <c r="P978" s="71">
        <f t="shared" si="459"/>
        <v>30.000000000000249</v>
      </c>
      <c r="Q978" s="71">
        <f t="shared" si="459"/>
        <v>30.000000000000249</v>
      </c>
      <c r="R978" s="71">
        <f t="shared" si="459"/>
        <v>0</v>
      </c>
      <c r="S978" s="71">
        <f t="shared" si="459"/>
        <v>0</v>
      </c>
      <c r="T978" s="71">
        <f t="shared" si="459"/>
        <v>0</v>
      </c>
      <c r="U978" s="71">
        <f t="shared" si="459"/>
        <v>0</v>
      </c>
      <c r="V978" s="71">
        <f t="shared" si="459"/>
        <v>30.000000000000249</v>
      </c>
      <c r="W978" s="71">
        <f t="shared" si="459"/>
        <v>29.999999999999361</v>
      </c>
      <c r="X978" s="71">
        <f t="shared" si="459"/>
        <v>30.000000000000249</v>
      </c>
      <c r="Y978" s="414">
        <f>(Y982-X982)*$AE978*$AF978</f>
        <v>30.000000000000249</v>
      </c>
      <c r="Z978" s="71">
        <f>(Z982-Y982)*$AE978*$AF978</f>
        <v>0</v>
      </c>
      <c r="AA978" s="71">
        <f t="shared" si="459"/>
        <v>0</v>
      </c>
      <c r="AB978" s="72">
        <f t="shared" si="459"/>
        <v>0</v>
      </c>
      <c r="AC978" s="131">
        <f>SUM(E978:AB978)</f>
        <v>240.00000000000023</v>
      </c>
      <c r="AD978" s="2593"/>
      <c r="AE978" s="203">
        <v>100</v>
      </c>
      <c r="AF978" s="95">
        <v>10</v>
      </c>
      <c r="AJ978" s="478"/>
      <c r="AK978" s="479"/>
      <c r="AL978" s="478"/>
      <c r="AM978" s="15"/>
    </row>
    <row r="979" spans="1:42" x14ac:dyDescent="0.25">
      <c r="A979" s="3343"/>
      <c r="B979" s="3346"/>
      <c r="C979" s="123" t="s">
        <v>14</v>
      </c>
      <c r="D979" s="348" t="s">
        <v>115</v>
      </c>
      <c r="E979" s="402">
        <f t="shared" ref="E979:AB979" si="460">(E983-D983)*$AE978*$AF978</f>
        <v>0</v>
      </c>
      <c r="F979" s="309">
        <f t="shared" si="460"/>
        <v>0</v>
      </c>
      <c r="G979" s="309">
        <f t="shared" si="460"/>
        <v>0</v>
      </c>
      <c r="H979" s="415">
        <f t="shared" si="460"/>
        <v>0</v>
      </c>
      <c r="I979" s="309">
        <f t="shared" si="460"/>
        <v>0</v>
      </c>
      <c r="J979" s="309">
        <f t="shared" si="460"/>
        <v>0</v>
      </c>
      <c r="K979" s="309">
        <f t="shared" si="460"/>
        <v>13.999999999995794</v>
      </c>
      <c r="L979" s="309">
        <f t="shared" si="460"/>
        <v>0</v>
      </c>
      <c r="M979" s="309">
        <f t="shared" si="460"/>
        <v>0</v>
      </c>
      <c r="N979" s="415">
        <f t="shared" si="460"/>
        <v>14.000000000002899</v>
      </c>
      <c r="O979" s="309">
        <f t="shared" si="460"/>
        <v>0</v>
      </c>
      <c r="P979" s="309">
        <f t="shared" si="460"/>
        <v>12.999999999998124</v>
      </c>
      <c r="Q979" s="309">
        <f t="shared" si="460"/>
        <v>14.000000000002899</v>
      </c>
      <c r="R979" s="309">
        <f t="shared" si="460"/>
        <v>0</v>
      </c>
      <c r="S979" s="309">
        <f t="shared" si="460"/>
        <v>0</v>
      </c>
      <c r="T979" s="309">
        <f t="shared" si="460"/>
        <v>0</v>
      </c>
      <c r="U979" s="309">
        <f t="shared" si="460"/>
        <v>0</v>
      </c>
      <c r="V979" s="309">
        <f t="shared" si="460"/>
        <v>13.999999999995794</v>
      </c>
      <c r="W979" s="309">
        <f t="shared" si="460"/>
        <v>14.000000000002899</v>
      </c>
      <c r="X979" s="309">
        <f t="shared" si="460"/>
        <v>12.999999999998124</v>
      </c>
      <c r="Y979" s="415">
        <f>(Y983-X983)*$AE978*$AF978</f>
        <v>14.000000000002899</v>
      </c>
      <c r="Z979" s="309">
        <f>(Z983-Y983)*$AE978*$AF978</f>
        <v>0</v>
      </c>
      <c r="AA979" s="309">
        <f t="shared" si="460"/>
        <v>0</v>
      </c>
      <c r="AB979" s="310">
        <f t="shared" si="460"/>
        <v>0</v>
      </c>
      <c r="AC979" s="133">
        <f>SUM(E979:AB979)</f>
        <v>109.99999999999943</v>
      </c>
      <c r="AD979" s="81"/>
      <c r="AE979" s="155"/>
      <c r="AF979" s="74"/>
      <c r="AJ979" s="15"/>
      <c r="AK979" s="15"/>
      <c r="AL979" s="15"/>
      <c r="AM979" s="15"/>
    </row>
    <row r="980" spans="1:42" x14ac:dyDescent="0.25">
      <c r="A980" s="3343"/>
      <c r="B980" s="3346"/>
      <c r="C980" s="123" t="s">
        <v>15</v>
      </c>
      <c r="D980" s="2388" t="s">
        <v>54</v>
      </c>
      <c r="E980" s="1567">
        <v>0</v>
      </c>
      <c r="F980" s="328">
        <v>0</v>
      </c>
      <c r="G980" s="328">
        <v>0</v>
      </c>
      <c r="H980" s="420">
        <v>0</v>
      </c>
      <c r="I980" s="328">
        <v>0</v>
      </c>
      <c r="J980" s="328">
        <v>0</v>
      </c>
      <c r="K980" s="328">
        <v>1</v>
      </c>
      <c r="L980" s="328">
        <v>0</v>
      </c>
      <c r="M980" s="328">
        <v>0</v>
      </c>
      <c r="N980" s="420">
        <v>1</v>
      </c>
      <c r="O980" s="328">
        <v>0</v>
      </c>
      <c r="P980" s="328">
        <v>1</v>
      </c>
      <c r="Q980" s="328">
        <v>1</v>
      </c>
      <c r="R980" s="328">
        <v>0</v>
      </c>
      <c r="S980" s="328">
        <v>0</v>
      </c>
      <c r="T980" s="328">
        <v>0</v>
      </c>
      <c r="U980" s="328">
        <v>0</v>
      </c>
      <c r="V980" s="328">
        <v>1</v>
      </c>
      <c r="W980" s="328">
        <v>1</v>
      </c>
      <c r="X980" s="328">
        <v>1</v>
      </c>
      <c r="Y980" s="420">
        <v>1</v>
      </c>
      <c r="Z980" s="328">
        <v>0</v>
      </c>
      <c r="AA980" s="328">
        <v>0</v>
      </c>
      <c r="AB980" s="297">
        <v>0</v>
      </c>
      <c r="AC980" s="133">
        <f>AVERAGE(E980:AB980)</f>
        <v>0.33333333333333331</v>
      </c>
      <c r="AD980" s="81"/>
      <c r="AE980" s="155"/>
      <c r="AF980" s="74"/>
      <c r="AJ980" s="15"/>
      <c r="AK980" s="15"/>
      <c r="AL980" s="15"/>
      <c r="AM980" s="15"/>
    </row>
    <row r="981" spans="1:42" ht="16.5" thickBot="1" x14ac:dyDescent="0.3">
      <c r="A981" s="3344"/>
      <c r="B981" s="3347"/>
      <c r="C981" s="126" t="s">
        <v>17</v>
      </c>
      <c r="D981" s="347"/>
      <c r="E981" s="624" t="e">
        <f t="shared" ref="E981:AB981" si="461">E979/E978</f>
        <v>#DIV/0!</v>
      </c>
      <c r="F981" s="319" t="e">
        <f t="shared" si="461"/>
        <v>#DIV/0!</v>
      </c>
      <c r="G981" s="319" t="e">
        <f t="shared" si="461"/>
        <v>#DIV/0!</v>
      </c>
      <c r="H981" s="430" t="e">
        <f t="shared" si="461"/>
        <v>#DIV/0!</v>
      </c>
      <c r="I981" s="319" t="e">
        <f t="shared" si="461"/>
        <v>#DIV/0!</v>
      </c>
      <c r="J981" s="319" t="e">
        <f t="shared" si="461"/>
        <v>#DIV/0!</v>
      </c>
      <c r="K981" s="319">
        <f t="shared" si="461"/>
        <v>0.46666666666652257</v>
      </c>
      <c r="L981" s="319" t="e">
        <f t="shared" si="461"/>
        <v>#DIV/0!</v>
      </c>
      <c r="M981" s="319" t="e">
        <f t="shared" si="461"/>
        <v>#DIV/0!</v>
      </c>
      <c r="N981" s="430">
        <f t="shared" si="461"/>
        <v>0.46666666666677326</v>
      </c>
      <c r="O981" s="319" t="e">
        <f t="shared" si="461"/>
        <v>#DIV/0!</v>
      </c>
      <c r="P981" s="319">
        <f t="shared" si="461"/>
        <v>0.43333333333326723</v>
      </c>
      <c r="Q981" s="319">
        <f t="shared" si="461"/>
        <v>0.46666666666675943</v>
      </c>
      <c r="R981" s="319" t="e">
        <f t="shared" si="461"/>
        <v>#DIV/0!</v>
      </c>
      <c r="S981" s="319" t="e">
        <f t="shared" si="461"/>
        <v>#DIV/0!</v>
      </c>
      <c r="T981" s="319" t="e">
        <f t="shared" si="461"/>
        <v>#DIV/0!</v>
      </c>
      <c r="U981" s="319" t="e">
        <f t="shared" si="461"/>
        <v>#DIV/0!</v>
      </c>
      <c r="V981" s="319">
        <f t="shared" si="461"/>
        <v>0.46666666666652257</v>
      </c>
      <c r="W981" s="319">
        <f t="shared" si="461"/>
        <v>0.46666666666677326</v>
      </c>
      <c r="X981" s="319">
        <f t="shared" si="461"/>
        <v>0.43333333333326723</v>
      </c>
      <c r="Y981" s="430">
        <f>Y979/Y978</f>
        <v>0.46666666666675943</v>
      </c>
      <c r="Z981" s="319" t="e">
        <f t="shared" si="461"/>
        <v>#DIV/0!</v>
      </c>
      <c r="AA981" s="319" t="e">
        <f t="shared" si="461"/>
        <v>#DIV/0!</v>
      </c>
      <c r="AB981" s="379" t="e">
        <f t="shared" si="461"/>
        <v>#DIV/0!</v>
      </c>
      <c r="AC981" s="1420" t="e">
        <f>MAX(E981:AB981)</f>
        <v>#DIV/0!</v>
      </c>
      <c r="AD981" s="93"/>
      <c r="AE981" s="94"/>
      <c r="AF981" s="505"/>
      <c r="AJ981" s="15"/>
      <c r="AK981" s="15"/>
      <c r="AL981" s="15"/>
      <c r="AM981" s="15"/>
    </row>
    <row r="982" spans="1:42" hidden="1" x14ac:dyDescent="0.25">
      <c r="A982" s="1869"/>
      <c r="B982" s="1866"/>
      <c r="C982" s="504" t="s">
        <v>116</v>
      </c>
      <c r="D982" s="2592">
        <v>7.21</v>
      </c>
      <c r="E982" s="147">
        <v>7.21</v>
      </c>
      <c r="F982" s="203">
        <v>7.21</v>
      </c>
      <c r="G982" s="203">
        <v>7.21</v>
      </c>
      <c r="H982" s="413">
        <v>7.21</v>
      </c>
      <c r="I982" s="203">
        <v>7.21</v>
      </c>
      <c r="J982" s="203">
        <v>7.21</v>
      </c>
      <c r="K982" s="203">
        <v>7.24</v>
      </c>
      <c r="L982" s="203">
        <v>7.24</v>
      </c>
      <c r="M982" s="203">
        <v>7.24</v>
      </c>
      <c r="N982" s="413">
        <v>7.27</v>
      </c>
      <c r="O982" s="203">
        <v>7.27</v>
      </c>
      <c r="P982" s="203">
        <v>7.3</v>
      </c>
      <c r="Q982" s="203">
        <v>7.33</v>
      </c>
      <c r="R982" s="203">
        <v>7.33</v>
      </c>
      <c r="S982" s="203">
        <v>7.33</v>
      </c>
      <c r="T982" s="203">
        <v>7.33</v>
      </c>
      <c r="U982" s="203">
        <v>7.33</v>
      </c>
      <c r="V982" s="203">
        <v>7.36</v>
      </c>
      <c r="W982" s="203">
        <v>7.39</v>
      </c>
      <c r="X982" s="203">
        <v>7.42</v>
      </c>
      <c r="Y982" s="413">
        <v>7.45</v>
      </c>
      <c r="Z982" s="203">
        <v>7.45</v>
      </c>
      <c r="AA982" s="203">
        <v>7.45</v>
      </c>
      <c r="AB982" s="95">
        <v>7.45</v>
      </c>
      <c r="AC982" s="285"/>
      <c r="AD982" s="2593"/>
      <c r="AE982" s="203"/>
      <c r="AF982" s="95"/>
      <c r="AJ982" s="15"/>
      <c r="AK982" s="15"/>
      <c r="AL982" s="15"/>
      <c r="AM982" s="15"/>
    </row>
    <row r="983" spans="1:42" hidden="1" x14ac:dyDescent="0.25">
      <c r="A983" s="1870"/>
      <c r="B983" s="1867"/>
      <c r="C983" s="124" t="s">
        <v>117</v>
      </c>
      <c r="D983" s="348">
        <v>58.81</v>
      </c>
      <c r="E983" s="73">
        <v>58.81</v>
      </c>
      <c r="F983" s="155">
        <v>58.81</v>
      </c>
      <c r="G983" s="155">
        <v>58.81</v>
      </c>
      <c r="H983" s="412">
        <v>58.81</v>
      </c>
      <c r="I983" s="155">
        <v>58.81</v>
      </c>
      <c r="J983" s="155">
        <v>58.81</v>
      </c>
      <c r="K983" s="155">
        <v>58.823999999999998</v>
      </c>
      <c r="L983" s="155">
        <v>58.823999999999998</v>
      </c>
      <c r="M983" s="155">
        <v>58.823999999999998</v>
      </c>
      <c r="N983" s="412">
        <v>58.838000000000001</v>
      </c>
      <c r="O983" s="155">
        <v>58.838000000000001</v>
      </c>
      <c r="P983" s="155">
        <v>58.850999999999999</v>
      </c>
      <c r="Q983" s="155">
        <v>58.865000000000002</v>
      </c>
      <c r="R983" s="155">
        <v>58.865000000000002</v>
      </c>
      <c r="S983" s="155">
        <v>58.865000000000002</v>
      </c>
      <c r="T983" s="155">
        <v>58.865000000000002</v>
      </c>
      <c r="U983" s="155">
        <v>58.865000000000002</v>
      </c>
      <c r="V983" s="155">
        <v>58.878999999999998</v>
      </c>
      <c r="W983" s="155">
        <v>58.893000000000001</v>
      </c>
      <c r="X983" s="155">
        <v>58.905999999999999</v>
      </c>
      <c r="Y983" s="412">
        <v>58.92</v>
      </c>
      <c r="Z983" s="155">
        <v>58.92</v>
      </c>
      <c r="AA983" s="155">
        <v>58.92</v>
      </c>
      <c r="AB983" s="74">
        <v>58.92</v>
      </c>
      <c r="AC983" s="132"/>
      <c r="AD983" s="81"/>
      <c r="AE983" s="155"/>
      <c r="AF983" s="74"/>
      <c r="AG983" s="15"/>
      <c r="AH983" s="15"/>
      <c r="AI983" s="15"/>
      <c r="AJ983" s="15"/>
      <c r="AK983" s="406"/>
      <c r="AL983" s="406"/>
      <c r="AM983" s="406"/>
      <c r="AN983" s="406"/>
      <c r="AO983" s="406"/>
      <c r="AP983" s="406"/>
    </row>
    <row r="984" spans="1:42" ht="16.5" thickBot="1" x14ac:dyDescent="0.3">
      <c r="A984" s="3339" t="s">
        <v>42</v>
      </c>
      <c r="B984" s="3340"/>
      <c r="C984" s="3341"/>
      <c r="D984" s="347"/>
      <c r="E984" s="506">
        <f t="shared" ref="E984:AB984" si="462">SQRT(E978*E978+E979*E979)/E959/1.73</f>
        <v>0</v>
      </c>
      <c r="F984" s="179">
        <f t="shared" si="462"/>
        <v>0</v>
      </c>
      <c r="G984" s="179">
        <f t="shared" si="462"/>
        <v>0</v>
      </c>
      <c r="H984" s="419">
        <f t="shared" si="462"/>
        <v>0</v>
      </c>
      <c r="I984" s="179">
        <f t="shared" si="462"/>
        <v>0</v>
      </c>
      <c r="J984" s="79">
        <f t="shared" si="462"/>
        <v>0</v>
      </c>
      <c r="K984" s="79">
        <f t="shared" si="462"/>
        <v>1.8312299535078767</v>
      </c>
      <c r="L984" s="79">
        <f t="shared" si="462"/>
        <v>0</v>
      </c>
      <c r="M984" s="179">
        <f t="shared" si="462"/>
        <v>0</v>
      </c>
      <c r="N984" s="419">
        <f t="shared" si="462"/>
        <v>1.8121546414922898</v>
      </c>
      <c r="O984" s="179">
        <f t="shared" si="462"/>
        <v>0</v>
      </c>
      <c r="P984" s="179">
        <f t="shared" si="462"/>
        <v>1.8068040898188038</v>
      </c>
      <c r="Q984" s="179">
        <f t="shared" si="462"/>
        <v>1.8242471891476688</v>
      </c>
      <c r="R984" s="179">
        <f t="shared" si="462"/>
        <v>0</v>
      </c>
      <c r="S984" s="179">
        <f t="shared" si="462"/>
        <v>0</v>
      </c>
      <c r="T984" s="179">
        <f t="shared" si="462"/>
        <v>0</v>
      </c>
      <c r="U984" s="179">
        <f t="shared" si="462"/>
        <v>0</v>
      </c>
      <c r="V984" s="179">
        <f t="shared" si="462"/>
        <v>1.8190449633229384</v>
      </c>
      <c r="W984" s="179">
        <f t="shared" si="462"/>
        <v>1.8207757387401122</v>
      </c>
      <c r="X984" s="179">
        <f t="shared" si="462"/>
        <v>1.7964991235270618</v>
      </c>
      <c r="Y984" s="419">
        <f>SQRT(Y978*Y978+Y979*Y979)/Y959/1.73</f>
        <v>1.8277319020209208</v>
      </c>
      <c r="Z984" s="179">
        <f t="shared" si="462"/>
        <v>0</v>
      </c>
      <c r="AA984" s="179">
        <f t="shared" si="462"/>
        <v>0</v>
      </c>
      <c r="AB984" s="180">
        <f t="shared" si="462"/>
        <v>0</v>
      </c>
      <c r="AC984" s="199">
        <f>AVERAGE(E984:AB984)</f>
        <v>0.605770316732403</v>
      </c>
      <c r="AD984" s="78">
        <f>(AC980-AC984)/AC980</f>
        <v>-0.81731095019720912</v>
      </c>
      <c r="AE984" s="79"/>
      <c r="AF984" s="80"/>
      <c r="AJ984" s="14"/>
      <c r="AK984" s="14"/>
      <c r="AL984" s="15"/>
      <c r="AM984" s="14"/>
    </row>
    <row r="985" spans="1:42" x14ac:dyDescent="0.25">
      <c r="A985" s="3342" t="s">
        <v>27</v>
      </c>
      <c r="B985" s="3345" t="s">
        <v>162</v>
      </c>
      <c r="C985" s="121" t="s">
        <v>13</v>
      </c>
      <c r="D985" s="113" t="s">
        <v>115</v>
      </c>
      <c r="E985" s="307">
        <f t="shared" ref="E985:AB985" si="463">(E989-D989)*$AE985*$AF985</f>
        <v>43.99999999999693</v>
      </c>
      <c r="F985" s="71">
        <f t="shared" si="463"/>
        <v>45.000000000001705</v>
      </c>
      <c r="G985" s="71">
        <f t="shared" si="463"/>
        <v>43.99999999999693</v>
      </c>
      <c r="H985" s="414">
        <f t="shared" si="463"/>
        <v>30.000000000001137</v>
      </c>
      <c r="I985" s="71">
        <f t="shared" si="463"/>
        <v>44.000000000004036</v>
      </c>
      <c r="J985" s="71">
        <f t="shared" si="463"/>
        <v>58.999999999997499</v>
      </c>
      <c r="K985" s="71">
        <f t="shared" si="463"/>
        <v>73.999999999998067</v>
      </c>
      <c r="L985" s="71">
        <f t="shared" si="463"/>
        <v>118.0000000000021</v>
      </c>
      <c r="M985" s="71">
        <f t="shared" si="463"/>
        <v>133.00000000000267</v>
      </c>
      <c r="N985" s="414">
        <f t="shared" si="463"/>
        <v>58.999999999997499</v>
      </c>
      <c r="O985" s="71">
        <f t="shared" si="463"/>
        <v>103.00000000000153</v>
      </c>
      <c r="P985" s="71">
        <f t="shared" si="463"/>
        <v>73.999999999998067</v>
      </c>
      <c r="Q985" s="71">
        <f t="shared" si="463"/>
        <v>58.999999999997499</v>
      </c>
      <c r="R985" s="71">
        <f t="shared" si="463"/>
        <v>59.000000000004604</v>
      </c>
      <c r="S985" s="71">
        <f t="shared" si="463"/>
        <v>162.9999999999967</v>
      </c>
      <c r="T985" s="71">
        <f t="shared" si="463"/>
        <v>133.00000000000267</v>
      </c>
      <c r="U985" s="71">
        <f t="shared" si="463"/>
        <v>73.999999999998067</v>
      </c>
      <c r="V985" s="71">
        <f t="shared" si="463"/>
        <v>88.000000000000966</v>
      </c>
      <c r="W985" s="71">
        <f t="shared" si="463"/>
        <v>103.9999999999992</v>
      </c>
      <c r="X985" s="71">
        <f t="shared" si="463"/>
        <v>148.00000000000324</v>
      </c>
      <c r="Y985" s="414">
        <f>(Y989-X989)*$AE985*$AF985</f>
        <v>87.999999999993861</v>
      </c>
      <c r="Z985" s="71">
        <f>(Z989-Y989)*$AE985*$AF985</f>
        <v>74.000000000005173</v>
      </c>
      <c r="AA985" s="71">
        <f t="shared" si="463"/>
        <v>73.999999999998067</v>
      </c>
      <c r="AB985" s="72">
        <f t="shared" si="463"/>
        <v>58.999999999997499</v>
      </c>
      <c r="AC985" s="106">
        <f>SUM(E985:AB985)</f>
        <v>1949.9999999999961</v>
      </c>
      <c r="AD985" s="2593"/>
      <c r="AE985" s="203">
        <v>100</v>
      </c>
      <c r="AF985" s="95">
        <v>10</v>
      </c>
      <c r="AJ985" s="478"/>
      <c r="AK985" s="479"/>
      <c r="AL985" s="478"/>
      <c r="AM985" s="15"/>
    </row>
    <row r="986" spans="1:42" x14ac:dyDescent="0.25">
      <c r="A986" s="3343"/>
      <c r="B986" s="3346"/>
      <c r="C986" s="123" t="s">
        <v>14</v>
      </c>
      <c r="D986" s="108" t="s">
        <v>115</v>
      </c>
      <c r="E986" s="308">
        <f t="shared" ref="E986:AB986" si="464">(E990-D990)*$AE985*$AF985</f>
        <v>33.999999999999808</v>
      </c>
      <c r="F986" s="309">
        <f t="shared" si="464"/>
        <v>32.999999999999474</v>
      </c>
      <c r="G986" s="309">
        <f t="shared" si="464"/>
        <v>34.000000000000696</v>
      </c>
      <c r="H986" s="415">
        <f t="shared" si="464"/>
        <v>21.999999999999353</v>
      </c>
      <c r="I986" s="309">
        <f t="shared" si="464"/>
        <v>34.000000000000696</v>
      </c>
      <c r="J986" s="309">
        <f t="shared" si="464"/>
        <v>44.999999999999929</v>
      </c>
      <c r="K986" s="309">
        <f t="shared" si="464"/>
        <v>56.00000000000005</v>
      </c>
      <c r="L986" s="309">
        <f t="shared" si="464"/>
        <v>89.999999999999858</v>
      </c>
      <c r="M986" s="309">
        <f t="shared" si="464"/>
        <v>99.999999999999645</v>
      </c>
      <c r="N986" s="415">
        <f t="shared" si="464"/>
        <v>44.999999999999929</v>
      </c>
      <c r="O986" s="309">
        <f t="shared" si="464"/>
        <v>79.000000000000625</v>
      </c>
      <c r="P986" s="309">
        <f t="shared" si="464"/>
        <v>56.00000000000005</v>
      </c>
      <c r="Q986" s="309">
        <f t="shared" si="464"/>
        <v>44.999999999999929</v>
      </c>
      <c r="R986" s="309">
        <f t="shared" si="464"/>
        <v>44.999999999999929</v>
      </c>
      <c r="S986" s="309">
        <f t="shared" si="464"/>
        <v>122.99999999999933</v>
      </c>
      <c r="T986" s="309">
        <f t="shared" si="464"/>
        <v>100.99999999999997</v>
      </c>
      <c r="U986" s="309">
        <f t="shared" si="464"/>
        <v>56.00000000000005</v>
      </c>
      <c r="V986" s="309">
        <f t="shared" si="464"/>
        <v>67.000000000000171</v>
      </c>
      <c r="W986" s="309">
        <f t="shared" si="464"/>
        <v>79.000000000000625</v>
      </c>
      <c r="X986" s="309">
        <f t="shared" si="464"/>
        <v>111.9999999999992</v>
      </c>
      <c r="Y986" s="415">
        <f>(Y990-X990)*$AE985*$AF985</f>
        <v>67.000000000000171</v>
      </c>
      <c r="Z986" s="309">
        <f>(Z990-Y990)*$AE985*$AF985</f>
        <v>56.00000000000005</v>
      </c>
      <c r="AA986" s="309">
        <f t="shared" si="464"/>
        <v>56.00000000000005</v>
      </c>
      <c r="AB986" s="310">
        <f t="shared" si="464"/>
        <v>44.999999999999929</v>
      </c>
      <c r="AC986" s="107">
        <f>SUM(E986:AB986)</f>
        <v>1479.9999999999993</v>
      </c>
      <c r="AD986" s="81"/>
      <c r="AE986" s="155"/>
      <c r="AF986" s="74"/>
      <c r="AJ986" s="15"/>
      <c r="AK986" s="15"/>
      <c r="AL986" s="15"/>
      <c r="AM986" s="15"/>
    </row>
    <row r="987" spans="1:42" x14ac:dyDescent="0.25">
      <c r="A987" s="3343"/>
      <c r="B987" s="3346"/>
      <c r="C987" s="123" t="s">
        <v>15</v>
      </c>
      <c r="D987" s="122" t="s">
        <v>54</v>
      </c>
      <c r="E987" s="1557">
        <v>3</v>
      </c>
      <c r="F987" s="398">
        <v>3</v>
      </c>
      <c r="G987" s="398">
        <v>3</v>
      </c>
      <c r="H987" s="416">
        <v>3</v>
      </c>
      <c r="I987" s="398">
        <v>3</v>
      </c>
      <c r="J987" s="398">
        <v>4</v>
      </c>
      <c r="K987" s="398">
        <v>5</v>
      </c>
      <c r="L987" s="398">
        <v>9</v>
      </c>
      <c r="M987" s="398">
        <v>9</v>
      </c>
      <c r="N987" s="416">
        <v>4</v>
      </c>
      <c r="O987" s="398">
        <v>8</v>
      </c>
      <c r="P987" s="398">
        <v>4</v>
      </c>
      <c r="Q987" s="398">
        <v>4</v>
      </c>
      <c r="R987" s="398">
        <v>4</v>
      </c>
      <c r="S987" s="398">
        <v>10</v>
      </c>
      <c r="T987" s="398">
        <v>8</v>
      </c>
      <c r="U987" s="398">
        <v>4</v>
      </c>
      <c r="V987" s="398">
        <v>5</v>
      </c>
      <c r="W987" s="398">
        <v>7</v>
      </c>
      <c r="X987" s="398">
        <v>10</v>
      </c>
      <c r="Y987" s="416">
        <v>6</v>
      </c>
      <c r="Z987" s="398">
        <v>5</v>
      </c>
      <c r="AA987" s="398">
        <v>5</v>
      </c>
      <c r="AB987" s="1558">
        <v>3</v>
      </c>
      <c r="AC987" s="107">
        <f>AVERAGE(E987:AB987)</f>
        <v>5.375</v>
      </c>
      <c r="AD987" s="81"/>
      <c r="AE987" s="155"/>
      <c r="AF987" s="74"/>
      <c r="AJ987" s="15"/>
      <c r="AK987" s="15"/>
      <c r="AL987" s="15"/>
      <c r="AM987" s="15"/>
    </row>
    <row r="988" spans="1:42" ht="16.5" thickBot="1" x14ac:dyDescent="0.3">
      <c r="A988" s="3344"/>
      <c r="B988" s="3347"/>
      <c r="C988" s="126" t="s">
        <v>17</v>
      </c>
      <c r="D988" s="114"/>
      <c r="E988" s="318">
        <f t="shared" ref="E988:AB988" si="465">E986/E985</f>
        <v>0.77272727272732222</v>
      </c>
      <c r="F988" s="319">
        <f t="shared" si="465"/>
        <v>0.73333333333329387</v>
      </c>
      <c r="G988" s="319">
        <f t="shared" si="465"/>
        <v>0.77272727272734243</v>
      </c>
      <c r="H988" s="430">
        <f t="shared" si="465"/>
        <v>0.73333333333328399</v>
      </c>
      <c r="I988" s="319">
        <f t="shared" si="465"/>
        <v>0.77272727272721764</v>
      </c>
      <c r="J988" s="319">
        <f t="shared" si="465"/>
        <v>0.76271186440681082</v>
      </c>
      <c r="K988" s="319">
        <f t="shared" si="465"/>
        <v>0.75675675675677723</v>
      </c>
      <c r="L988" s="319">
        <f t="shared" si="465"/>
        <v>0.76271186440676486</v>
      </c>
      <c r="M988" s="319">
        <f t="shared" si="465"/>
        <v>0.7518796992481025</v>
      </c>
      <c r="N988" s="430">
        <f t="shared" si="465"/>
        <v>0.76271186440681082</v>
      </c>
      <c r="O988" s="319">
        <f t="shared" si="465"/>
        <v>0.76699029126213059</v>
      </c>
      <c r="P988" s="319">
        <f t="shared" si="465"/>
        <v>0.75675675675677723</v>
      </c>
      <c r="Q988" s="319">
        <f t="shared" si="465"/>
        <v>0.76271186440681082</v>
      </c>
      <c r="R988" s="319">
        <f t="shared" si="465"/>
        <v>0.7627118644067189</v>
      </c>
      <c r="S988" s="319">
        <f t="shared" si="465"/>
        <v>0.75460122699387622</v>
      </c>
      <c r="T988" s="319">
        <f t="shared" si="465"/>
        <v>0.75939849624058609</v>
      </c>
      <c r="U988" s="319">
        <f t="shared" si="465"/>
        <v>0.75675675675677723</v>
      </c>
      <c r="V988" s="319">
        <f t="shared" si="465"/>
        <v>0.76136363636362991</v>
      </c>
      <c r="W988" s="319">
        <f t="shared" si="465"/>
        <v>0.75961538461539646</v>
      </c>
      <c r="X988" s="319">
        <f t="shared" si="465"/>
        <v>0.75675675675673482</v>
      </c>
      <c r="Y988" s="430">
        <f>Y986/Y985</f>
        <v>0.76136363636369142</v>
      </c>
      <c r="Z988" s="319">
        <f t="shared" si="465"/>
        <v>0.75675675675670451</v>
      </c>
      <c r="AA988" s="319">
        <f t="shared" si="465"/>
        <v>0.75675675675677723</v>
      </c>
      <c r="AB988" s="874">
        <f t="shared" si="465"/>
        <v>0.76271186440681082</v>
      </c>
      <c r="AC988" s="502">
        <f>MAX(E988:AB988)</f>
        <v>0.77272727272734243</v>
      </c>
      <c r="AD988" s="93"/>
      <c r="AE988" s="94"/>
      <c r="AF988" s="505"/>
      <c r="AJ988" s="15"/>
      <c r="AK988" s="15"/>
      <c r="AL988" s="15"/>
      <c r="AM988" s="15"/>
    </row>
    <row r="989" spans="1:42" ht="15.75" hidden="1" customHeight="1" x14ac:dyDescent="0.25">
      <c r="A989" s="1869"/>
      <c r="B989" s="1866"/>
      <c r="C989" s="504" t="s">
        <v>116</v>
      </c>
      <c r="D989" s="113">
        <v>32.24</v>
      </c>
      <c r="E989" s="2593">
        <v>32.283999999999999</v>
      </c>
      <c r="F989" s="203">
        <v>32.329000000000001</v>
      </c>
      <c r="G989" s="203">
        <v>32.372999999999998</v>
      </c>
      <c r="H989" s="413">
        <v>32.402999999999999</v>
      </c>
      <c r="I989" s="203">
        <v>32.447000000000003</v>
      </c>
      <c r="J989" s="203">
        <v>32.506</v>
      </c>
      <c r="K989" s="203">
        <v>32.58</v>
      </c>
      <c r="L989" s="203">
        <v>32.698</v>
      </c>
      <c r="M989" s="203">
        <v>32.831000000000003</v>
      </c>
      <c r="N989" s="413">
        <v>32.89</v>
      </c>
      <c r="O989" s="203">
        <v>32.993000000000002</v>
      </c>
      <c r="P989" s="203">
        <v>33.067</v>
      </c>
      <c r="Q989" s="203">
        <v>33.125999999999998</v>
      </c>
      <c r="R989" s="203">
        <v>33.185000000000002</v>
      </c>
      <c r="S989" s="203">
        <v>33.347999999999999</v>
      </c>
      <c r="T989" s="203">
        <v>33.481000000000002</v>
      </c>
      <c r="U989" s="203">
        <v>33.555</v>
      </c>
      <c r="V989" s="203">
        <v>33.643000000000001</v>
      </c>
      <c r="W989" s="203">
        <v>33.747</v>
      </c>
      <c r="X989" s="203">
        <v>33.895000000000003</v>
      </c>
      <c r="Y989" s="413">
        <v>33.982999999999997</v>
      </c>
      <c r="Z989" s="203">
        <v>34.057000000000002</v>
      </c>
      <c r="AA989" s="203">
        <v>34.131</v>
      </c>
      <c r="AB989" s="330">
        <v>34.19</v>
      </c>
      <c r="AC989" s="113"/>
      <c r="AD989" s="2593"/>
      <c r="AE989" s="203"/>
      <c r="AF989" s="95"/>
      <c r="AJ989" s="15"/>
      <c r="AK989" s="15"/>
      <c r="AL989" s="15"/>
      <c r="AM989" s="15"/>
    </row>
    <row r="990" spans="1:42" hidden="1" x14ac:dyDescent="0.25">
      <c r="A990" s="1870"/>
      <c r="B990" s="1867"/>
      <c r="C990" s="124" t="s">
        <v>117</v>
      </c>
      <c r="D990" s="108">
        <v>4.07</v>
      </c>
      <c r="E990" s="81">
        <v>4.1040000000000001</v>
      </c>
      <c r="F990" s="155">
        <v>4.1369999999999996</v>
      </c>
      <c r="G990" s="155">
        <v>4.1710000000000003</v>
      </c>
      <c r="H990" s="412">
        <v>4.1929999999999996</v>
      </c>
      <c r="I990" s="155">
        <v>4.2270000000000003</v>
      </c>
      <c r="J990" s="155">
        <v>4.2720000000000002</v>
      </c>
      <c r="K990" s="155">
        <v>4.3280000000000003</v>
      </c>
      <c r="L990" s="155">
        <v>4.4180000000000001</v>
      </c>
      <c r="M990" s="155">
        <v>4.5179999999999998</v>
      </c>
      <c r="N990" s="412">
        <v>4.5629999999999997</v>
      </c>
      <c r="O990" s="155">
        <v>4.6420000000000003</v>
      </c>
      <c r="P990" s="155">
        <v>4.6980000000000004</v>
      </c>
      <c r="Q990" s="155">
        <v>4.7430000000000003</v>
      </c>
      <c r="R990" s="155">
        <v>4.7880000000000003</v>
      </c>
      <c r="S990" s="155">
        <v>4.9109999999999996</v>
      </c>
      <c r="T990" s="155">
        <v>5.0119999999999996</v>
      </c>
      <c r="U990" s="155">
        <v>5.0679999999999996</v>
      </c>
      <c r="V990" s="155">
        <v>5.1349999999999998</v>
      </c>
      <c r="W990" s="155">
        <v>5.2140000000000004</v>
      </c>
      <c r="X990" s="155">
        <v>5.3259999999999996</v>
      </c>
      <c r="Y990" s="412">
        <v>5.3929999999999998</v>
      </c>
      <c r="Z990" s="155">
        <v>5.4489999999999998</v>
      </c>
      <c r="AA990" s="155">
        <v>5.5049999999999999</v>
      </c>
      <c r="AB990" s="317">
        <v>5.55</v>
      </c>
      <c r="AC990" s="108"/>
      <c r="AD990" s="81"/>
      <c r="AE990" s="155"/>
      <c r="AF990" s="74"/>
      <c r="AG990" s="15"/>
      <c r="AH990" s="15"/>
      <c r="AI990" s="15"/>
      <c r="AJ990" s="15"/>
      <c r="AK990" s="406"/>
      <c r="AL990" s="406"/>
      <c r="AM990" s="406"/>
      <c r="AN990" s="406"/>
      <c r="AO990" s="406"/>
      <c r="AP990" s="406"/>
    </row>
    <row r="991" spans="1:42" ht="16.5" thickBot="1" x14ac:dyDescent="0.3">
      <c r="A991" s="3339" t="s">
        <v>42</v>
      </c>
      <c r="B991" s="3340"/>
      <c r="C991" s="3341"/>
      <c r="D991" s="114"/>
      <c r="E991" s="178">
        <f t="shared" ref="E991:AB991" si="466">SQRT(E985*E985+E986*E986)/E959/1.73</f>
        <v>3.0437552054775807</v>
      </c>
      <c r="F991" s="179">
        <f t="shared" si="466"/>
        <v>3.0985782741814445</v>
      </c>
      <c r="G991" s="179">
        <f t="shared" si="466"/>
        <v>3.0965370876535223</v>
      </c>
      <c r="H991" s="419">
        <f t="shared" si="466"/>
        <v>2.073686906732799</v>
      </c>
      <c r="I991" s="179">
        <f t="shared" si="466"/>
        <v>3.0965370876538358</v>
      </c>
      <c r="J991" s="79">
        <f t="shared" si="466"/>
        <v>4.0732740387417481</v>
      </c>
      <c r="K991" s="79">
        <f t="shared" si="466"/>
        <v>5.1332169187133854</v>
      </c>
      <c r="L991" s="79">
        <f t="shared" si="466"/>
        <v>8.1620505476598009</v>
      </c>
      <c r="M991" s="179">
        <f t="shared" si="466"/>
        <v>9.3202558695314224</v>
      </c>
      <c r="N991" s="419">
        <f t="shared" si="466"/>
        <v>4.0617022374953224</v>
      </c>
      <c r="O991" s="179">
        <f t="shared" si="466"/>
        <v>7.2495908998616798</v>
      </c>
      <c r="P991" s="179">
        <f t="shared" si="466"/>
        <v>5.1283094455597391</v>
      </c>
      <c r="Q991" s="179">
        <f t="shared" si="466"/>
        <v>4.0888060655815641</v>
      </c>
      <c r="R991" s="179">
        <f t="shared" si="466"/>
        <v>4.1005330428254183</v>
      </c>
      <c r="S991" s="179">
        <f t="shared" si="466"/>
        <v>11.306052836291659</v>
      </c>
      <c r="T991" s="179">
        <f t="shared" si="466"/>
        <v>9.2642536021845494</v>
      </c>
      <c r="U991" s="179">
        <f t="shared" si="466"/>
        <v>5.1234113467578668</v>
      </c>
      <c r="V991" s="179">
        <f t="shared" si="466"/>
        <v>6.0772156130563113</v>
      </c>
      <c r="W991" s="179">
        <f t="shared" si="466"/>
        <v>7.1829444133428897</v>
      </c>
      <c r="X991" s="179">
        <f t="shared" si="466"/>
        <v>10.198121064744557</v>
      </c>
      <c r="Y991" s="419">
        <f>SQRT(Y985*Y985+Y986*Y986)/Y959/1.73</f>
        <v>6.1062376551431816</v>
      </c>
      <c r="Z991" s="179">
        <f t="shared" si="466"/>
        <v>5.1087730286245856</v>
      </c>
      <c r="AA991" s="179">
        <f t="shared" si="466"/>
        <v>5.1136431649718661</v>
      </c>
      <c r="AB991" s="180">
        <f t="shared" si="466"/>
        <v>4.0732740387417481</v>
      </c>
      <c r="AC991" s="109">
        <f>AVERAGE(E991:AB991)</f>
        <v>5.6366983496470198</v>
      </c>
      <c r="AD991" s="78">
        <f>(AC987-AC991)/AC987</f>
        <v>-4.8688065050608326E-2</v>
      </c>
      <c r="AE991" s="79"/>
      <c r="AF991" s="80"/>
      <c r="AJ991" s="14"/>
      <c r="AK991" s="14"/>
      <c r="AL991" s="15"/>
      <c r="AM991" s="14"/>
    </row>
    <row r="992" spans="1:42" x14ac:dyDescent="0.25">
      <c r="A992" s="3343" t="s">
        <v>28</v>
      </c>
      <c r="B992" s="3346" t="s">
        <v>838</v>
      </c>
      <c r="C992" s="125" t="s">
        <v>13</v>
      </c>
      <c r="D992" s="113" t="s">
        <v>115</v>
      </c>
      <c r="E992" s="326">
        <f t="shared" ref="E992:AB992" si="467">(E996-D996)*$AE992*$AF992</f>
        <v>31.999999999996476</v>
      </c>
      <c r="F992" s="322">
        <f t="shared" si="467"/>
        <v>30.999999999998806</v>
      </c>
      <c r="G992" s="322">
        <f t="shared" si="467"/>
        <v>32.000000000003581</v>
      </c>
      <c r="H992" s="436">
        <f t="shared" si="467"/>
        <v>31.999999999996476</v>
      </c>
      <c r="I992" s="322">
        <f t="shared" si="467"/>
        <v>31.000000000005912</v>
      </c>
      <c r="J992" s="322">
        <f t="shared" si="467"/>
        <v>62.999999999995282</v>
      </c>
      <c r="K992" s="322">
        <f t="shared" si="467"/>
        <v>64.000000000000057</v>
      </c>
      <c r="L992" s="322">
        <f t="shared" si="467"/>
        <v>63.000000000002387</v>
      </c>
      <c r="M992" s="322">
        <f t="shared" si="467"/>
        <v>63.000000000002387</v>
      </c>
      <c r="N992" s="436">
        <f t="shared" si="467"/>
        <v>64.000000000000057</v>
      </c>
      <c r="O992" s="322">
        <f t="shared" si="467"/>
        <v>62.999999999995282</v>
      </c>
      <c r="P992" s="322">
        <f t="shared" si="467"/>
        <v>47.00000000000415</v>
      </c>
      <c r="Q992" s="322">
        <f t="shared" si="467"/>
        <v>47.999999999994714</v>
      </c>
      <c r="R992" s="322">
        <f t="shared" si="467"/>
        <v>47.00000000000415</v>
      </c>
      <c r="S992" s="322">
        <f t="shared" si="467"/>
        <v>48.000000000001819</v>
      </c>
      <c r="T992" s="322">
        <f t="shared" si="467"/>
        <v>30.999999999998806</v>
      </c>
      <c r="U992" s="322">
        <f t="shared" si="467"/>
        <v>47.999999999994714</v>
      </c>
      <c r="V992" s="322">
        <f t="shared" si="467"/>
        <v>32.000000000003581</v>
      </c>
      <c r="W992" s="322">
        <f t="shared" si="467"/>
        <v>30.999999999998806</v>
      </c>
      <c r="X992" s="322">
        <f t="shared" si="467"/>
        <v>32.000000000003581</v>
      </c>
      <c r="Y992" s="436">
        <f>(Y996-X996)*$AE992*$AF992</f>
        <v>30.999999999998806</v>
      </c>
      <c r="Z992" s="322">
        <f>(Z996-Y996)*$AE992*$AF992</f>
        <v>48.000000000001819</v>
      </c>
      <c r="AA992" s="322">
        <f t="shared" si="467"/>
        <v>46.999999999997044</v>
      </c>
      <c r="AB992" s="476">
        <f t="shared" si="467"/>
        <v>31.999999999996476</v>
      </c>
      <c r="AC992" s="134">
        <f>SUM(E992:AB992)</f>
        <v>1059.9999999999955</v>
      </c>
      <c r="AD992" s="2593"/>
      <c r="AE992" s="203">
        <v>100</v>
      </c>
      <c r="AF992" s="95">
        <v>10</v>
      </c>
      <c r="AJ992" s="478"/>
      <c r="AK992" s="479"/>
      <c r="AL992" s="478"/>
      <c r="AM992" s="15"/>
    </row>
    <row r="993" spans="1:42" x14ac:dyDescent="0.25">
      <c r="A993" s="3343"/>
      <c r="B993" s="3346"/>
      <c r="C993" s="123" t="s">
        <v>14</v>
      </c>
      <c r="D993" s="108" t="s">
        <v>115</v>
      </c>
      <c r="E993" s="308">
        <f t="shared" ref="E993:AB993" si="468">(E997-D997)*$AE992*$AF992</f>
        <v>22.999999999999687</v>
      </c>
      <c r="F993" s="309">
        <f t="shared" si="468"/>
        <v>22.000000000002018</v>
      </c>
      <c r="G993" s="309">
        <f t="shared" si="468"/>
        <v>22.999999999999687</v>
      </c>
      <c r="H993" s="415">
        <f t="shared" si="468"/>
        <v>22.999999999999687</v>
      </c>
      <c r="I993" s="309">
        <f t="shared" si="468"/>
        <v>22.000000000002018</v>
      </c>
      <c r="J993" s="309">
        <f t="shared" si="468"/>
        <v>45.999999999999375</v>
      </c>
      <c r="K993" s="309">
        <f t="shared" si="468"/>
        <v>44.999999999998153</v>
      </c>
      <c r="L993" s="309">
        <f t="shared" si="468"/>
        <v>45.999999999999375</v>
      </c>
      <c r="M993" s="309">
        <f t="shared" si="468"/>
        <v>45.000000000001705</v>
      </c>
      <c r="N993" s="415">
        <f t="shared" si="468"/>
        <v>44.999999999998153</v>
      </c>
      <c r="O993" s="309">
        <f t="shared" si="468"/>
        <v>46.000000000002927</v>
      </c>
      <c r="P993" s="309">
        <f t="shared" si="468"/>
        <v>33.99999999999892</v>
      </c>
      <c r="Q993" s="309">
        <f t="shared" si="468"/>
        <v>33.99999999999892</v>
      </c>
      <c r="R993" s="309">
        <f t="shared" si="468"/>
        <v>34.000000000002473</v>
      </c>
      <c r="S993" s="309">
        <f t="shared" si="468"/>
        <v>33.99999999999892</v>
      </c>
      <c r="T993" s="309">
        <f t="shared" si="468"/>
        <v>21.999999999998465</v>
      </c>
      <c r="U993" s="309">
        <f t="shared" si="468"/>
        <v>35.000000000000142</v>
      </c>
      <c r="V993" s="309">
        <f t="shared" si="468"/>
        <v>22.000000000002018</v>
      </c>
      <c r="W993" s="309">
        <f t="shared" si="468"/>
        <v>22.999999999999687</v>
      </c>
      <c r="X993" s="309">
        <f t="shared" si="468"/>
        <v>22.999999999999687</v>
      </c>
      <c r="Y993" s="415">
        <f>(Y997-X997)*$AE992*$AF992</f>
        <v>21.999999999998465</v>
      </c>
      <c r="Z993" s="309">
        <f>(Z997-Y997)*$AE992*$AF992</f>
        <v>34.000000000002473</v>
      </c>
      <c r="AA993" s="309">
        <f t="shared" si="468"/>
        <v>33.99999999999892</v>
      </c>
      <c r="AB993" s="310">
        <f t="shared" si="468"/>
        <v>22.999999999999687</v>
      </c>
      <c r="AC993" s="107">
        <f>SUM(E993:AB993)</f>
        <v>760.00000000000148</v>
      </c>
      <c r="AD993" s="81"/>
      <c r="AE993" s="155"/>
      <c r="AF993" s="74"/>
      <c r="AJ993" s="15"/>
      <c r="AK993" s="15"/>
      <c r="AL993" s="15"/>
      <c r="AM993" s="15"/>
    </row>
    <row r="994" spans="1:42" x14ac:dyDescent="0.25">
      <c r="A994" s="3343"/>
      <c r="B994" s="3346"/>
      <c r="C994" s="123" t="s">
        <v>15</v>
      </c>
      <c r="D994" s="122" t="s">
        <v>54</v>
      </c>
      <c r="E994" s="1557">
        <v>2</v>
      </c>
      <c r="F994" s="398">
        <v>2</v>
      </c>
      <c r="G994" s="398">
        <v>2</v>
      </c>
      <c r="H994" s="416">
        <v>2</v>
      </c>
      <c r="I994" s="398">
        <v>2</v>
      </c>
      <c r="J994" s="398">
        <v>4</v>
      </c>
      <c r="K994" s="398">
        <v>4</v>
      </c>
      <c r="L994" s="398">
        <v>4</v>
      </c>
      <c r="M994" s="398">
        <v>4</v>
      </c>
      <c r="N994" s="416">
        <v>4</v>
      </c>
      <c r="O994" s="398">
        <v>4</v>
      </c>
      <c r="P994" s="398">
        <v>3</v>
      </c>
      <c r="Q994" s="398">
        <v>3</v>
      </c>
      <c r="R994" s="398">
        <v>3</v>
      </c>
      <c r="S994" s="398">
        <v>3</v>
      </c>
      <c r="T994" s="398">
        <v>2</v>
      </c>
      <c r="U994" s="398">
        <v>3</v>
      </c>
      <c r="V994" s="398">
        <v>2</v>
      </c>
      <c r="W994" s="398">
        <v>2</v>
      </c>
      <c r="X994" s="398">
        <v>2</v>
      </c>
      <c r="Y994" s="416">
        <v>2</v>
      </c>
      <c r="Z994" s="398">
        <v>3</v>
      </c>
      <c r="AA994" s="398">
        <v>3</v>
      </c>
      <c r="AB994" s="1558">
        <v>2</v>
      </c>
      <c r="AC994" s="107">
        <f>AVERAGE(E994:AB994)</f>
        <v>2.7916666666666665</v>
      </c>
      <c r="AD994" s="81"/>
      <c r="AE994" s="155"/>
      <c r="AF994" s="74"/>
      <c r="AJ994" s="15"/>
      <c r="AK994" s="15"/>
      <c r="AL994" s="15"/>
      <c r="AM994" s="15"/>
    </row>
    <row r="995" spans="1:42" ht="16.5" thickBot="1" x14ac:dyDescent="0.3">
      <c r="A995" s="3343"/>
      <c r="B995" s="3346"/>
      <c r="C995" s="500" t="s">
        <v>17</v>
      </c>
      <c r="D995" s="114"/>
      <c r="E995" s="356">
        <f t="shared" ref="E995:AB995" si="469">E993/E992</f>
        <v>0.71875000000006939</v>
      </c>
      <c r="F995" s="324">
        <f t="shared" si="469"/>
        <v>0.70967741935493112</v>
      </c>
      <c r="G995" s="324">
        <f t="shared" si="469"/>
        <v>0.71874999999990985</v>
      </c>
      <c r="H995" s="437">
        <f t="shared" si="469"/>
        <v>0.71875000000006939</v>
      </c>
      <c r="I995" s="324">
        <f t="shared" si="469"/>
        <v>0.70967741935476847</v>
      </c>
      <c r="J995" s="324">
        <f t="shared" si="469"/>
        <v>0.73015873015877486</v>
      </c>
      <c r="K995" s="324">
        <f t="shared" si="469"/>
        <v>0.70312499999997047</v>
      </c>
      <c r="L995" s="324">
        <f t="shared" si="469"/>
        <v>0.73015873015869259</v>
      </c>
      <c r="M995" s="324">
        <f t="shared" si="469"/>
        <v>0.7142857142857143</v>
      </c>
      <c r="N995" s="437">
        <f t="shared" si="469"/>
        <v>0.70312499999997047</v>
      </c>
      <c r="O995" s="324">
        <f t="shared" si="469"/>
        <v>0.73015873015883126</v>
      </c>
      <c r="P995" s="324">
        <f t="shared" si="469"/>
        <v>0.72340425531906205</v>
      </c>
      <c r="Q995" s="324">
        <f t="shared" si="469"/>
        <v>0.70833333333338888</v>
      </c>
      <c r="R995" s="324">
        <f t="shared" si="469"/>
        <v>0.72340425531913766</v>
      </c>
      <c r="S995" s="324">
        <f t="shared" si="469"/>
        <v>0.70833333333328397</v>
      </c>
      <c r="T995" s="324">
        <f t="shared" si="469"/>
        <v>0.70967741935481654</v>
      </c>
      <c r="U995" s="324">
        <f t="shared" si="469"/>
        <v>0.7291666666667499</v>
      </c>
      <c r="V995" s="324">
        <f t="shared" si="469"/>
        <v>0.68749999999998612</v>
      </c>
      <c r="W995" s="324">
        <f t="shared" si="469"/>
        <v>0.74193548387098618</v>
      </c>
      <c r="X995" s="324">
        <f t="shared" si="469"/>
        <v>0.71874999999990985</v>
      </c>
      <c r="Y995" s="437">
        <f>Y993/Y992</f>
        <v>0.70967741935481654</v>
      </c>
      <c r="Z995" s="324">
        <f t="shared" si="469"/>
        <v>0.70833333333335802</v>
      </c>
      <c r="AA995" s="324">
        <f t="shared" si="469"/>
        <v>0.72340425531917141</v>
      </c>
      <c r="AB995" s="501">
        <f t="shared" si="469"/>
        <v>0.71875000000006939</v>
      </c>
      <c r="AC995" s="481">
        <f>MAX(E995:AB995)</f>
        <v>0.74193548387098618</v>
      </c>
      <c r="AD995" s="93"/>
      <c r="AE995" s="94"/>
      <c r="AF995" s="505"/>
      <c r="AJ995" s="15"/>
      <c r="AK995" s="15"/>
      <c r="AL995" s="15"/>
      <c r="AM995" s="15"/>
    </row>
    <row r="996" spans="1:42" hidden="1" x14ac:dyDescent="0.25">
      <c r="A996" s="1869"/>
      <c r="B996" s="1866"/>
      <c r="C996" s="504" t="s">
        <v>116</v>
      </c>
      <c r="D996" s="2592">
        <v>52.35</v>
      </c>
      <c r="E996" s="147">
        <v>52.381999999999998</v>
      </c>
      <c r="F996" s="203">
        <v>52.412999999999997</v>
      </c>
      <c r="G996" s="203">
        <v>52.445</v>
      </c>
      <c r="H996" s="413">
        <v>52.476999999999997</v>
      </c>
      <c r="I996" s="203">
        <v>52.508000000000003</v>
      </c>
      <c r="J996" s="203">
        <v>52.570999999999998</v>
      </c>
      <c r="K996" s="203">
        <v>52.634999999999998</v>
      </c>
      <c r="L996" s="203">
        <v>52.698</v>
      </c>
      <c r="M996" s="203">
        <v>52.761000000000003</v>
      </c>
      <c r="N996" s="413">
        <v>52.825000000000003</v>
      </c>
      <c r="O996" s="203">
        <v>52.887999999999998</v>
      </c>
      <c r="P996" s="203">
        <v>52.935000000000002</v>
      </c>
      <c r="Q996" s="203">
        <v>52.982999999999997</v>
      </c>
      <c r="R996" s="203">
        <v>53.03</v>
      </c>
      <c r="S996" s="203">
        <v>53.078000000000003</v>
      </c>
      <c r="T996" s="203">
        <v>53.109000000000002</v>
      </c>
      <c r="U996" s="203">
        <v>53.156999999999996</v>
      </c>
      <c r="V996" s="203">
        <v>53.189</v>
      </c>
      <c r="W996" s="203">
        <v>53.22</v>
      </c>
      <c r="X996" s="203">
        <v>53.252000000000002</v>
      </c>
      <c r="Y996" s="413">
        <v>53.283000000000001</v>
      </c>
      <c r="Z996" s="203">
        <v>53.331000000000003</v>
      </c>
      <c r="AA996" s="203">
        <v>53.378</v>
      </c>
      <c r="AB996" s="95">
        <v>53.41</v>
      </c>
      <c r="AC996" s="285"/>
      <c r="AD996" s="2593"/>
      <c r="AE996" s="203"/>
      <c r="AF996" s="95"/>
      <c r="AJ996" s="15"/>
      <c r="AK996" s="15"/>
      <c r="AL996" s="15"/>
      <c r="AM996" s="15"/>
    </row>
    <row r="997" spans="1:42" hidden="1" x14ac:dyDescent="0.25">
      <c r="A997" s="1870"/>
      <c r="B997" s="1867"/>
      <c r="C997" s="124" t="s">
        <v>117</v>
      </c>
      <c r="D997" s="348">
        <v>18.149999999999999</v>
      </c>
      <c r="E997" s="73">
        <v>18.172999999999998</v>
      </c>
      <c r="F997" s="155">
        <v>18.195</v>
      </c>
      <c r="G997" s="155">
        <v>18.218</v>
      </c>
      <c r="H997" s="412">
        <v>18.241</v>
      </c>
      <c r="I997" s="155">
        <v>18.263000000000002</v>
      </c>
      <c r="J997" s="155">
        <v>18.309000000000001</v>
      </c>
      <c r="K997" s="155">
        <v>18.353999999999999</v>
      </c>
      <c r="L997" s="155">
        <v>18.399999999999999</v>
      </c>
      <c r="M997" s="155">
        <v>18.445</v>
      </c>
      <c r="N997" s="412">
        <v>18.489999999999998</v>
      </c>
      <c r="O997" s="155">
        <v>18.536000000000001</v>
      </c>
      <c r="P997" s="155">
        <v>18.57</v>
      </c>
      <c r="Q997" s="155">
        <v>18.603999999999999</v>
      </c>
      <c r="R997" s="155">
        <v>18.638000000000002</v>
      </c>
      <c r="S997" s="155">
        <v>18.672000000000001</v>
      </c>
      <c r="T997" s="155">
        <v>18.693999999999999</v>
      </c>
      <c r="U997" s="155">
        <v>18.728999999999999</v>
      </c>
      <c r="V997" s="155">
        <v>18.751000000000001</v>
      </c>
      <c r="W997" s="155">
        <v>18.774000000000001</v>
      </c>
      <c r="X997" s="155">
        <v>18.797000000000001</v>
      </c>
      <c r="Y997" s="412">
        <v>18.818999999999999</v>
      </c>
      <c r="Z997" s="155">
        <v>18.853000000000002</v>
      </c>
      <c r="AA997" s="155">
        <v>18.887</v>
      </c>
      <c r="AB997" s="74">
        <v>18.91</v>
      </c>
      <c r="AC997" s="132"/>
      <c r="AD997" s="81"/>
      <c r="AE997" s="155"/>
      <c r="AF997" s="74"/>
      <c r="AG997" s="15"/>
      <c r="AH997" s="15"/>
      <c r="AI997" s="15"/>
      <c r="AJ997" s="15"/>
      <c r="AK997" s="406"/>
      <c r="AL997" s="406"/>
      <c r="AM997" s="406"/>
      <c r="AN997" s="406"/>
      <c r="AO997" s="406"/>
      <c r="AP997" s="406"/>
    </row>
    <row r="998" spans="1:42" ht="16.5" thickBot="1" x14ac:dyDescent="0.3">
      <c r="A998" s="3339" t="s">
        <v>42</v>
      </c>
      <c r="B998" s="3340"/>
      <c r="C998" s="3341"/>
      <c r="D998" s="347"/>
      <c r="E998" s="506">
        <f t="shared" ref="E998:AB998" si="470">SQRT(E992*E992+E993*E993)/E959/1.73</f>
        <v>2.1571269591036639</v>
      </c>
      <c r="F998" s="179">
        <f t="shared" si="470"/>
        <v>2.1107514238474914</v>
      </c>
      <c r="G998" s="179">
        <f t="shared" si="470"/>
        <v>2.1945337849843956</v>
      </c>
      <c r="H998" s="419">
        <f t="shared" si="470"/>
        <v>2.1966500181422077</v>
      </c>
      <c r="I998" s="179">
        <f t="shared" si="470"/>
        <v>2.1168518614889913</v>
      </c>
      <c r="J998" s="79">
        <f t="shared" si="470"/>
        <v>4.2820902564663248</v>
      </c>
      <c r="K998" s="79">
        <f t="shared" si="470"/>
        <v>4.3276167810533828</v>
      </c>
      <c r="L998" s="79">
        <f t="shared" si="470"/>
        <v>4.2902388582867479</v>
      </c>
      <c r="M998" s="179">
        <f t="shared" si="470"/>
        <v>4.3364322827545463</v>
      </c>
      <c r="N998" s="419">
        <f t="shared" si="470"/>
        <v>4.2825374395840763</v>
      </c>
      <c r="O998" s="179">
        <f t="shared" si="470"/>
        <v>4.3565613913615078</v>
      </c>
      <c r="P998" s="179">
        <f t="shared" si="470"/>
        <v>3.2056399854715147</v>
      </c>
      <c r="Q998" s="179">
        <f t="shared" si="470"/>
        <v>3.2412793180075732</v>
      </c>
      <c r="R998" s="179">
        <f t="shared" si="470"/>
        <v>3.2056399854716298</v>
      </c>
      <c r="S998" s="179">
        <f t="shared" si="470"/>
        <v>3.2568026863891566</v>
      </c>
      <c r="T998" s="179">
        <f t="shared" si="470"/>
        <v>2.1087257506958919</v>
      </c>
      <c r="U998" s="179">
        <f t="shared" si="470"/>
        <v>3.279691878315274</v>
      </c>
      <c r="V998" s="179">
        <f t="shared" si="470"/>
        <v>2.1337268773983658</v>
      </c>
      <c r="W998" s="179">
        <f t="shared" si="470"/>
        <v>2.1229722384536842</v>
      </c>
      <c r="X998" s="179">
        <f t="shared" si="470"/>
        <v>2.1653289627507628</v>
      </c>
      <c r="Y998" s="419">
        <f>SQRT(Y992*Y992+Y993*Y993)/Y959/1.73</f>
        <v>2.0986554271491107</v>
      </c>
      <c r="Z998" s="179">
        <f t="shared" si="470"/>
        <v>3.2381923853241887</v>
      </c>
      <c r="AA998" s="179">
        <f t="shared" si="470"/>
        <v>3.196472282938867</v>
      </c>
      <c r="AB998" s="180">
        <f t="shared" si="470"/>
        <v>2.1632726199558112</v>
      </c>
      <c r="AC998" s="199">
        <f>AVERAGE(E998:AB998)</f>
        <v>3.0028246439747988</v>
      </c>
      <c r="AD998" s="78">
        <f>(AC994-AC998)/AC994</f>
        <v>-7.5638678438733939E-2</v>
      </c>
      <c r="AE998" s="79"/>
      <c r="AF998" s="80"/>
      <c r="AJ998" s="14"/>
      <c r="AK998" s="14"/>
      <c r="AL998" s="15"/>
      <c r="AM998" s="14"/>
    </row>
    <row r="999" spans="1:42" ht="16.5" thickBot="1" x14ac:dyDescent="0.3">
      <c r="A999" s="642"/>
      <c r="B999" s="643" t="s">
        <v>31</v>
      </c>
      <c r="C999" s="644" t="s">
        <v>13</v>
      </c>
      <c r="D999" s="645" t="s">
        <v>115</v>
      </c>
      <c r="E999" s="646">
        <f t="shared" ref="E999:AB999" si="471">(E1000-D1000)*$AE999*$AF999</f>
        <v>0</v>
      </c>
      <c r="F999" s="647">
        <f t="shared" si="471"/>
        <v>2.0000000000000284</v>
      </c>
      <c r="G999" s="647">
        <f t="shared" si="471"/>
        <v>1.9999999999998863</v>
      </c>
      <c r="H999" s="648">
        <f t="shared" si="471"/>
        <v>0</v>
      </c>
      <c r="I999" s="647">
        <f t="shared" si="471"/>
        <v>2.0000000000000284</v>
      </c>
      <c r="J999" s="647">
        <f t="shared" si="471"/>
        <v>2.0000000000000284</v>
      </c>
      <c r="K999" s="647">
        <f t="shared" si="471"/>
        <v>2.0000000000000284</v>
      </c>
      <c r="L999" s="647">
        <f t="shared" si="471"/>
        <v>0</v>
      </c>
      <c r="M999" s="647">
        <f t="shared" si="471"/>
        <v>0</v>
      </c>
      <c r="N999" s="648">
        <f t="shared" si="471"/>
        <v>0</v>
      </c>
      <c r="O999" s="647">
        <f t="shared" si="471"/>
        <v>2.0000000000000284</v>
      </c>
      <c r="P999" s="647">
        <f t="shared" si="471"/>
        <v>0</v>
      </c>
      <c r="Q999" s="647">
        <f t="shared" si="471"/>
        <v>0</v>
      </c>
      <c r="R999" s="647">
        <f t="shared" si="471"/>
        <v>1.9999999999998863</v>
      </c>
      <c r="S999" s="647">
        <f t="shared" si="471"/>
        <v>2.0000000000000284</v>
      </c>
      <c r="T999" s="647">
        <f t="shared" si="471"/>
        <v>0</v>
      </c>
      <c r="U999" s="647">
        <f t="shared" si="471"/>
        <v>2.0000000000000284</v>
      </c>
      <c r="V999" s="647">
        <f t="shared" si="471"/>
        <v>0</v>
      </c>
      <c r="W999" s="647">
        <f t="shared" si="471"/>
        <v>2.0000000000000284</v>
      </c>
      <c r="X999" s="647">
        <f t="shared" si="471"/>
        <v>0</v>
      </c>
      <c r="Y999" s="648">
        <f>(Y1000-X1000)*$AE999*$AF999</f>
        <v>0</v>
      </c>
      <c r="Z999" s="647">
        <f>(Z1000-Y1000)*$AE999*$AF999</f>
        <v>2.0000000000000284</v>
      </c>
      <c r="AA999" s="647">
        <f t="shared" si="471"/>
        <v>0</v>
      </c>
      <c r="AB999" s="649">
        <f t="shared" si="471"/>
        <v>1.9999999999998863</v>
      </c>
      <c r="AC999" s="650">
        <f>SUM(E999:AB999)</f>
        <v>23.999999999999915</v>
      </c>
      <c r="AD999" s="1563"/>
      <c r="AE999" s="1564">
        <v>1</v>
      </c>
      <c r="AF999" s="1565">
        <v>20</v>
      </c>
      <c r="AJ999" s="478"/>
      <c r="AK999" s="479"/>
      <c r="AL999" s="478"/>
      <c r="AM999" s="15"/>
    </row>
    <row r="1000" spans="1:42" ht="16.5" hidden="1" thickBot="1" x14ac:dyDescent="0.3">
      <c r="A1000" s="651"/>
      <c r="B1000" s="652"/>
      <c r="C1000" s="653" t="s">
        <v>116</v>
      </c>
      <c r="D1000" s="182">
        <v>41.6</v>
      </c>
      <c r="E1000" s="242">
        <v>41.6</v>
      </c>
      <c r="F1000" s="227">
        <v>41.7</v>
      </c>
      <c r="G1000" s="227">
        <v>41.8</v>
      </c>
      <c r="H1000" s="435">
        <v>41.8</v>
      </c>
      <c r="I1000" s="227">
        <v>41.9</v>
      </c>
      <c r="J1000" s="227">
        <v>42</v>
      </c>
      <c r="K1000" s="227">
        <v>42.1</v>
      </c>
      <c r="L1000" s="227">
        <v>42.1</v>
      </c>
      <c r="M1000" s="227">
        <v>42.1</v>
      </c>
      <c r="N1000" s="435">
        <v>42.1</v>
      </c>
      <c r="O1000" s="227">
        <v>42.2</v>
      </c>
      <c r="P1000" s="227">
        <v>42.2</v>
      </c>
      <c r="Q1000" s="227">
        <v>42.2</v>
      </c>
      <c r="R1000" s="227">
        <v>42.3</v>
      </c>
      <c r="S1000" s="227">
        <v>42.4</v>
      </c>
      <c r="T1000" s="227">
        <v>42.4</v>
      </c>
      <c r="U1000" s="227">
        <v>42.5</v>
      </c>
      <c r="V1000" s="227">
        <v>42.5</v>
      </c>
      <c r="W1000" s="227">
        <v>42.6</v>
      </c>
      <c r="X1000" s="227">
        <v>42.6</v>
      </c>
      <c r="Y1000" s="435">
        <v>42.6</v>
      </c>
      <c r="Z1000" s="227">
        <v>42.7</v>
      </c>
      <c r="AA1000" s="227">
        <v>42.7</v>
      </c>
      <c r="AB1000" s="2604">
        <v>42.8</v>
      </c>
      <c r="AC1000" s="654"/>
      <c r="AD1000" s="1559"/>
      <c r="AE1000" s="1560"/>
      <c r="AF1000" s="1561"/>
      <c r="AG1000" s="1"/>
      <c r="AJ1000" s="406"/>
      <c r="AK1000" s="406"/>
      <c r="AL1000" s="406"/>
      <c r="AM1000" s="406"/>
    </row>
    <row r="1001" spans="1:42" ht="15.75" customHeight="1" x14ac:dyDescent="0.25">
      <c r="A1001" s="3374" t="s">
        <v>32</v>
      </c>
      <c r="B1001" s="3375"/>
      <c r="C1001" s="125" t="s">
        <v>13</v>
      </c>
      <c r="D1001" s="113"/>
      <c r="E1001" s="138">
        <f t="shared" ref="E1001:AC1002" si="472">SUM(E971,E978,E985,E992)</f>
        <v>91.999999999991644</v>
      </c>
      <c r="F1001" s="136">
        <f t="shared" si="472"/>
        <v>94.000000000001194</v>
      </c>
      <c r="G1001" s="136">
        <f t="shared" si="472"/>
        <v>91.999999999998749</v>
      </c>
      <c r="H1001" s="411">
        <f t="shared" si="472"/>
        <v>79.999999999998295</v>
      </c>
      <c r="I1001" s="136">
        <f t="shared" si="472"/>
        <v>91.000000000008185</v>
      </c>
      <c r="J1001" s="136">
        <f t="shared" si="472"/>
        <v>137.99999999999102</v>
      </c>
      <c r="K1001" s="136">
        <f t="shared" si="472"/>
        <v>185.99999999999906</v>
      </c>
      <c r="L1001" s="136">
        <f t="shared" si="472"/>
        <v>197.00000000000983</v>
      </c>
      <c r="M1001" s="136">
        <f t="shared" si="472"/>
        <v>214.00000000000574</v>
      </c>
      <c r="N1001" s="411">
        <f t="shared" si="472"/>
        <v>168.99999999999517</v>
      </c>
      <c r="O1001" s="136">
        <f t="shared" si="472"/>
        <v>181.99999999999505</v>
      </c>
      <c r="P1001" s="136">
        <f t="shared" si="472"/>
        <v>169.00000000000315</v>
      </c>
      <c r="Q1001" s="136">
        <f t="shared" si="472"/>
        <v>152.99999999999071</v>
      </c>
      <c r="R1001" s="136">
        <f t="shared" si="472"/>
        <v>124.00000000000944</v>
      </c>
      <c r="S1001" s="136">
        <f t="shared" si="472"/>
        <v>226.99999999999676</v>
      </c>
      <c r="T1001" s="136">
        <f t="shared" si="472"/>
        <v>180.00000000000682</v>
      </c>
      <c r="U1001" s="136">
        <f t="shared" si="472"/>
        <v>139.99999999998636</v>
      </c>
      <c r="V1001" s="136">
        <f t="shared" si="472"/>
        <v>166.00000000001015</v>
      </c>
      <c r="W1001" s="136">
        <f t="shared" si="472"/>
        <v>198.99999999999631</v>
      </c>
      <c r="X1001" s="136">
        <f t="shared" si="472"/>
        <v>226.00000000000531</v>
      </c>
      <c r="Y1001" s="436">
        <f>SUM(Y971,Y978,Y985,Y992)</f>
        <v>166.99999999999361</v>
      </c>
      <c r="Z1001" s="136">
        <f t="shared" si="472"/>
        <v>138.00000000000523</v>
      </c>
      <c r="AA1001" s="136">
        <f t="shared" si="472"/>
        <v>138.99999999999579</v>
      </c>
      <c r="AB1001" s="522">
        <f t="shared" si="472"/>
        <v>106.99999999999221</v>
      </c>
      <c r="AC1001" s="586">
        <f t="shared" si="472"/>
        <v>3669.9999999999864</v>
      </c>
      <c r="AG1001" s="1"/>
      <c r="AJ1001" s="406"/>
      <c r="AK1001" s="406"/>
      <c r="AL1001" s="406"/>
      <c r="AM1001" s="406"/>
    </row>
    <row r="1002" spans="1:42" ht="16.5" thickBot="1" x14ac:dyDescent="0.3">
      <c r="A1002" s="3432"/>
      <c r="B1002" s="3433"/>
      <c r="C1002" s="500" t="s">
        <v>14</v>
      </c>
      <c r="D1002" s="128"/>
      <c r="E1002" s="614">
        <f t="shared" si="472"/>
        <v>68.999999999999943</v>
      </c>
      <c r="F1002" s="325">
        <f t="shared" si="472"/>
        <v>64.999999999992397</v>
      </c>
      <c r="G1002" s="325">
        <f t="shared" si="472"/>
        <v>69.000000000000838</v>
      </c>
      <c r="H1002" s="439">
        <f t="shared" si="472"/>
        <v>55.000000000004157</v>
      </c>
      <c r="I1002" s="325">
        <f t="shared" si="472"/>
        <v>68.000000000003169</v>
      </c>
      <c r="J1002" s="325">
        <f t="shared" si="472"/>
        <v>102.99999999999976</v>
      </c>
      <c r="K1002" s="325">
        <f t="shared" si="472"/>
        <v>124.99999999998491</v>
      </c>
      <c r="L1002" s="325">
        <f t="shared" si="472"/>
        <v>147.99999999999969</v>
      </c>
      <c r="M1002" s="325">
        <f t="shared" si="472"/>
        <v>155.00000000000648</v>
      </c>
      <c r="N1002" s="439">
        <f t="shared" si="472"/>
        <v>116.00000000000144</v>
      </c>
      <c r="O1002" s="325">
        <f t="shared" si="472"/>
        <v>137.00000000000401</v>
      </c>
      <c r="P1002" s="325">
        <f t="shared" si="472"/>
        <v>113.00000000000222</v>
      </c>
      <c r="Q1002" s="325">
        <f t="shared" si="472"/>
        <v>105.0000000000022</v>
      </c>
      <c r="R1002" s="325">
        <f t="shared" si="472"/>
        <v>88.999999999993307</v>
      </c>
      <c r="S1002" s="325">
        <f t="shared" si="472"/>
        <v>168.99999999999869</v>
      </c>
      <c r="T1002" s="325">
        <f t="shared" si="472"/>
        <v>134.99999999999889</v>
      </c>
      <c r="U1002" s="325">
        <f t="shared" si="472"/>
        <v>101.00000000000531</v>
      </c>
      <c r="V1002" s="325">
        <f t="shared" si="472"/>
        <v>114.99999999999844</v>
      </c>
      <c r="W1002" s="325">
        <f t="shared" si="472"/>
        <v>137.99999999999457</v>
      </c>
      <c r="X1002" s="325">
        <f t="shared" si="472"/>
        <v>159.99999999999747</v>
      </c>
      <c r="Y1002" s="657">
        <f>SUM(Y972,Y979,Y986,Y993)</f>
        <v>113.00000000000665</v>
      </c>
      <c r="Z1002" s="325">
        <f t="shared" si="472"/>
        <v>102.00000000000298</v>
      </c>
      <c r="AA1002" s="325">
        <f t="shared" si="472"/>
        <v>100.00000000000409</v>
      </c>
      <c r="AB1002" s="615">
        <f t="shared" si="472"/>
        <v>80.000000000000071</v>
      </c>
      <c r="AC1002" s="616">
        <f t="shared" si="472"/>
        <v>2630.0000000000014</v>
      </c>
      <c r="AG1002" s="1"/>
      <c r="AJ1002" s="406"/>
      <c r="AK1002" s="406"/>
      <c r="AL1002" s="406"/>
      <c r="AM1002" s="406"/>
    </row>
    <row r="1003" spans="1:42" ht="15.75" customHeight="1" x14ac:dyDescent="0.25">
      <c r="A1003" s="3304" t="s">
        <v>33</v>
      </c>
      <c r="B1003" s="3308"/>
      <c r="C1003" s="121" t="s">
        <v>34</v>
      </c>
      <c r="D1003" s="113"/>
      <c r="E1003" s="139">
        <f t="shared" ref="E1003:AC1004" si="473">100-(E1001/(E961))*100</f>
        <v>4.1666666667073713</v>
      </c>
      <c r="F1003" s="137">
        <f t="shared" si="473"/>
        <v>2.0833333333647914</v>
      </c>
      <c r="G1003" s="137">
        <f t="shared" si="473"/>
        <v>-2.2222222222169563</v>
      </c>
      <c r="H1003" s="425">
        <f t="shared" si="473"/>
        <v>-2.5641025641712361</v>
      </c>
      <c r="I1003" s="137">
        <f t="shared" si="473"/>
        <v>5.2083333333564639</v>
      </c>
      <c r="J1003" s="137">
        <f t="shared" si="473"/>
        <v>4.1666666666765337</v>
      </c>
      <c r="K1003" s="137">
        <f t="shared" si="473"/>
        <v>-6.8965517241507968</v>
      </c>
      <c r="L1003" s="137">
        <f t="shared" si="473"/>
        <v>3.4313725490318916</v>
      </c>
      <c r="M1003" s="137">
        <f t="shared" si="473"/>
        <v>3.6036036035799839</v>
      </c>
      <c r="N1003" s="425">
        <f t="shared" si="473"/>
        <v>-8.3333333333458768</v>
      </c>
      <c r="O1003" s="137">
        <f t="shared" si="473"/>
        <v>5.2083333333675625</v>
      </c>
      <c r="P1003" s="137">
        <f t="shared" si="473"/>
        <v>-8.3333333333509785</v>
      </c>
      <c r="Q1003" s="137">
        <f t="shared" si="473"/>
        <v>-6.2499999999895124</v>
      </c>
      <c r="R1003" s="137">
        <f t="shared" si="473"/>
        <v>1.58730158729783</v>
      </c>
      <c r="S1003" s="137">
        <f t="shared" si="473"/>
        <v>2.9914529914580612</v>
      </c>
      <c r="T1003" s="137">
        <f t="shared" si="473"/>
        <v>6.249999999986116</v>
      </c>
      <c r="U1003" s="137">
        <f t="shared" si="473"/>
        <v>-1.4492753623259915</v>
      </c>
      <c r="V1003" s="137">
        <f t="shared" si="473"/>
        <v>-2.4691358024715271</v>
      </c>
      <c r="W1003" s="137">
        <f t="shared" si="473"/>
        <v>-6.9892473118055705</v>
      </c>
      <c r="X1003" s="137">
        <f t="shared" si="473"/>
        <v>-1.8018018018264144</v>
      </c>
      <c r="Y1003" s="425">
        <f>100-(Y1001/(Y961))*100</f>
        <v>-7.0512820512348924</v>
      </c>
      <c r="Z1003" s="137">
        <f t="shared" si="473"/>
        <v>4.1666666666099132</v>
      </c>
      <c r="AA1003" s="137">
        <f t="shared" si="473"/>
        <v>3.4722222222288082</v>
      </c>
      <c r="AB1003" s="140">
        <f t="shared" si="473"/>
        <v>0.9259259259368946</v>
      </c>
      <c r="AC1003" s="528">
        <f t="shared" si="473"/>
        <v>-0.27322404371557241</v>
      </c>
      <c r="AG1003" s="1"/>
      <c r="AJ1003" s="406"/>
      <c r="AK1003" s="406"/>
      <c r="AL1003" s="406"/>
      <c r="AM1003" s="406"/>
    </row>
    <row r="1004" spans="1:42" ht="15.75" customHeight="1" thickBot="1" x14ac:dyDescent="0.3">
      <c r="A1004" s="3309"/>
      <c r="B1004" s="3310"/>
      <c r="C1004" s="126" t="s">
        <v>35</v>
      </c>
      <c r="D1004" s="114"/>
      <c r="E1004" s="529">
        <f t="shared" si="473"/>
        <v>-4.5454545454279867</v>
      </c>
      <c r="F1004" s="530">
        <f t="shared" si="473"/>
        <v>1.5151515151879664</v>
      </c>
      <c r="G1004" s="530">
        <f t="shared" si="473"/>
        <v>-4.5454545454968809</v>
      </c>
      <c r="H1004" s="430">
        <f t="shared" si="473"/>
        <v>8.3333333333733037</v>
      </c>
      <c r="I1004" s="530">
        <f t="shared" si="473"/>
        <v>-3.0303030303483069</v>
      </c>
      <c r="J1004" s="530">
        <f t="shared" si="473"/>
        <v>-7.291666666678239</v>
      </c>
      <c r="K1004" s="530">
        <f t="shared" si="473"/>
        <v>0.79365079366652935</v>
      </c>
      <c r="L1004" s="530">
        <f t="shared" si="473"/>
        <v>-2.7777777777736645</v>
      </c>
      <c r="M1004" s="530">
        <f t="shared" si="473"/>
        <v>0.64102564103430382</v>
      </c>
      <c r="N1004" s="430">
        <f t="shared" si="473"/>
        <v>-7.4074074074046621</v>
      </c>
      <c r="O1004" s="530">
        <f t="shared" si="473"/>
        <v>0.72463768113982496</v>
      </c>
      <c r="P1004" s="530">
        <f t="shared" si="473"/>
        <v>-4.6296296296277148</v>
      </c>
      <c r="Q1004" s="530">
        <f t="shared" si="473"/>
        <v>-2.9411764705721453</v>
      </c>
      <c r="R1004" s="530">
        <f t="shared" si="473"/>
        <v>1.1111111111222982</v>
      </c>
      <c r="S1004" s="530">
        <f t="shared" si="473"/>
        <v>-4.320987654343682</v>
      </c>
      <c r="T1004" s="530">
        <f t="shared" si="473"/>
        <v>2.1739130434928455</v>
      </c>
      <c r="U1004" s="530">
        <f t="shared" si="473"/>
        <v>-5.2083333333504527</v>
      </c>
      <c r="V1004" s="530">
        <f t="shared" si="473"/>
        <v>-0.87719298246351229</v>
      </c>
      <c r="W1004" s="530">
        <f t="shared" si="473"/>
        <v>-4.545454545423965</v>
      </c>
      <c r="X1004" s="530">
        <f t="shared" si="473"/>
        <v>-2.5641025641157427</v>
      </c>
      <c r="Y1004" s="430">
        <f>100-(Y1002/(Y962))*100</f>
        <v>0.87719298244171284</v>
      </c>
      <c r="Z1004" s="530">
        <f t="shared" si="473"/>
        <v>-6.2499999999676277</v>
      </c>
      <c r="AA1004" s="530">
        <f t="shared" si="473"/>
        <v>1.9607843136978715</v>
      </c>
      <c r="AB1004" s="531">
        <f t="shared" si="473"/>
        <v>-2.5641025640613861</v>
      </c>
      <c r="AC1004" s="532">
        <f t="shared" si="473"/>
        <v>-1.9379844961224819</v>
      </c>
      <c r="AD1004" s="1"/>
      <c r="AE1004" s="24"/>
      <c r="AF1004" s="1"/>
      <c r="AG1004" s="24"/>
    </row>
    <row r="1005" spans="1:42" x14ac:dyDescent="0.25">
      <c r="A1005" s="3370"/>
      <c r="B1005" s="3371"/>
      <c r="C1005" s="228"/>
      <c r="D1005" s="453" t="s">
        <v>111</v>
      </c>
      <c r="E1005" s="454">
        <f t="shared" ref="E1005:AC1005" si="474">(E963-E973-E980-E987-E994)/E963</f>
        <v>0</v>
      </c>
      <c r="F1005" s="454">
        <f t="shared" si="474"/>
        <v>0</v>
      </c>
      <c r="G1005" s="454">
        <f t="shared" si="474"/>
        <v>0</v>
      </c>
      <c r="H1005" s="455">
        <f t="shared" si="474"/>
        <v>-0.2</v>
      </c>
      <c r="I1005" s="454">
        <f t="shared" si="474"/>
        <v>0</v>
      </c>
      <c r="J1005" s="454">
        <f t="shared" si="474"/>
        <v>0</v>
      </c>
      <c r="K1005" s="454">
        <f t="shared" si="474"/>
        <v>0</v>
      </c>
      <c r="L1005" s="454">
        <f t="shared" si="474"/>
        <v>-7.6923076923076927E-2</v>
      </c>
      <c r="M1005" s="454">
        <f t="shared" si="474"/>
        <v>0</v>
      </c>
      <c r="N1005" s="455">
        <f t="shared" si="474"/>
        <v>0</v>
      </c>
      <c r="O1005" s="454">
        <f t="shared" si="474"/>
        <v>-8.3333333333333329E-2</v>
      </c>
      <c r="P1005" s="454">
        <f t="shared" si="474"/>
        <v>0.1</v>
      </c>
      <c r="Q1005" s="454">
        <f t="shared" si="474"/>
        <v>0</v>
      </c>
      <c r="R1005" s="454">
        <f t="shared" si="474"/>
        <v>0</v>
      </c>
      <c r="S1005" s="454">
        <f t="shared" si="474"/>
        <v>6.6666666666666666E-2</v>
      </c>
      <c r="T1005" s="454">
        <f t="shared" si="474"/>
        <v>8.3333333333333329E-2</v>
      </c>
      <c r="U1005" s="454">
        <f t="shared" si="474"/>
        <v>0.1111111111111111</v>
      </c>
      <c r="V1005" s="454">
        <f t="shared" si="474"/>
        <v>0.1</v>
      </c>
      <c r="W1005" s="454">
        <f t="shared" si="474"/>
        <v>0</v>
      </c>
      <c r="X1005" s="454">
        <f t="shared" si="474"/>
        <v>0</v>
      </c>
      <c r="Y1005" s="455">
        <f>(Y963-Y973-Y980-Y987-Y994)/Y963</f>
        <v>0</v>
      </c>
      <c r="Z1005" s="454">
        <f t="shared" si="474"/>
        <v>0</v>
      </c>
      <c r="AA1005" s="454">
        <f t="shared" si="474"/>
        <v>0</v>
      </c>
      <c r="AB1005" s="456">
        <f t="shared" si="474"/>
        <v>0.14285714285714285</v>
      </c>
      <c r="AC1005" s="457">
        <f t="shared" si="474"/>
        <v>1.2931034482758575E-2</v>
      </c>
      <c r="AD1005" s="1"/>
      <c r="AE1005" s="24"/>
      <c r="AF1005" s="1"/>
      <c r="AG1005" s="24"/>
    </row>
    <row r="1006" spans="1:42" s="406" customFormat="1" ht="15.75" customHeight="1" thickBot="1" x14ac:dyDescent="0.3">
      <c r="A1006" s="3372"/>
      <c r="B1006" s="3373"/>
      <c r="C1006" s="229"/>
      <c r="D1006" s="141" t="s">
        <v>112</v>
      </c>
      <c r="E1006" s="458">
        <f t="shared" ref="E1006:AC1006" si="475">(E967-E977-E984-E991-E998)/E967</f>
        <v>1.2747335818731833E-2</v>
      </c>
      <c r="F1006" s="458">
        <f t="shared" si="475"/>
        <v>1.7951113150024529E-2</v>
      </c>
      <c r="G1006" s="458">
        <f t="shared" si="475"/>
        <v>-3.0530714115003309E-2</v>
      </c>
      <c r="H1006" s="459">
        <f t="shared" si="475"/>
        <v>1.2253002036688989E-2</v>
      </c>
      <c r="I1006" s="458">
        <f t="shared" si="475"/>
        <v>2.4721397799037349E-2</v>
      </c>
      <c r="J1006" s="458">
        <f t="shared" si="475"/>
        <v>4.955468476320766E-3</v>
      </c>
      <c r="K1006" s="458">
        <f t="shared" si="475"/>
        <v>-4.6104640547014852E-2</v>
      </c>
      <c r="L1006" s="458">
        <f t="shared" si="475"/>
        <v>1.3185872904840025E-2</v>
      </c>
      <c r="M1006" s="458">
        <f t="shared" si="475"/>
        <v>2.5495698859165718E-2</v>
      </c>
      <c r="N1006" s="459">
        <f t="shared" si="475"/>
        <v>-8.3317988993384495E-2</v>
      </c>
      <c r="O1006" s="458">
        <f t="shared" si="475"/>
        <v>3.6518556223832883E-2</v>
      </c>
      <c r="P1006" s="458">
        <f t="shared" si="475"/>
        <v>-7.5681991366341073E-2</v>
      </c>
      <c r="Q1006" s="458">
        <f t="shared" si="475"/>
        <v>-5.4768770509129233E-2</v>
      </c>
      <c r="R1006" s="458">
        <f>(R967-R977-R984-R991-R998)/R967</f>
        <v>1.3171817412613565E-2</v>
      </c>
      <c r="S1006" s="458">
        <f>(S967-S977-S984-S991-S998)/S967</f>
        <v>5.5597874519022162E-3</v>
      </c>
      <c r="T1006" s="458">
        <f t="shared" si="475"/>
        <v>4.835118605365079E-2</v>
      </c>
      <c r="U1006" s="458">
        <f t="shared" si="475"/>
        <v>-2.7901262656303959E-2</v>
      </c>
      <c r="V1006" s="458">
        <f t="shared" si="475"/>
        <v>-2.2468834750057884E-2</v>
      </c>
      <c r="W1006" s="458">
        <f t="shared" si="475"/>
        <v>-6.4569044456784713E-2</v>
      </c>
      <c r="X1006" s="458">
        <f t="shared" si="475"/>
        <v>-2.3496671625395052E-2</v>
      </c>
      <c r="Y1006" s="459">
        <f>(Y967-Y977-Y984-Y991-Y998)/Y967</f>
        <v>-4.7088983993421735E-2</v>
      </c>
      <c r="Z1006" s="458">
        <f t="shared" si="475"/>
        <v>8.3426590435136914E-3</v>
      </c>
      <c r="AA1006" s="458">
        <f t="shared" si="475"/>
        <v>2.869998698497303E-2</v>
      </c>
      <c r="AB1006" s="460">
        <f t="shared" si="475"/>
        <v>-2.9193982188904333E-3</v>
      </c>
      <c r="AC1006" s="461">
        <f t="shared" si="475"/>
        <v>-9.7017860277235531E-3</v>
      </c>
      <c r="AD1006" s="15"/>
      <c r="AE1006" s="23"/>
      <c r="AF1006" s="15"/>
      <c r="AG1006" s="23"/>
    </row>
    <row r="1007" spans="1:42" ht="16.5" thickBot="1" x14ac:dyDescent="0.3">
      <c r="A1007" s="2562"/>
      <c r="B1007" s="2563"/>
      <c r="C1007" s="249"/>
      <c r="D1007" s="182"/>
      <c r="E1007" s="1198"/>
      <c r="F1007" s="1198"/>
      <c r="G1007" s="1198"/>
      <c r="H1007" s="2336"/>
      <c r="I1007" s="1198"/>
      <c r="J1007" s="1198"/>
      <c r="K1007" s="1198"/>
      <c r="L1007" s="1198"/>
      <c r="M1007" s="1198"/>
      <c r="N1007" s="2336"/>
      <c r="O1007" s="1198"/>
      <c r="P1007" s="1198"/>
      <c r="Q1007" s="1198"/>
      <c r="R1007" s="1198"/>
      <c r="S1007" s="1198"/>
      <c r="T1007" s="1198"/>
      <c r="U1007" s="1198"/>
      <c r="V1007" s="1198"/>
      <c r="W1007" s="1198"/>
      <c r="X1007" s="1198"/>
      <c r="Y1007" s="2336"/>
      <c r="Z1007" s="1198"/>
      <c r="AA1007" s="1198"/>
      <c r="AB1007" s="1199"/>
      <c r="AC1007" s="1200"/>
    </row>
    <row r="1008" spans="1:42" ht="16.5" thickBot="1" x14ac:dyDescent="0.3">
      <c r="A1008" s="3317" t="s">
        <v>163</v>
      </c>
      <c r="B1008" s="3450"/>
      <c r="C1008" s="825"/>
      <c r="D1008" s="701"/>
      <c r="E1008" s="702"/>
      <c r="F1008" s="703"/>
      <c r="G1008" s="703"/>
      <c r="H1008" s="668"/>
      <c r="I1008" s="703"/>
      <c r="J1008" s="703"/>
      <c r="K1008" s="703"/>
      <c r="L1008" s="703"/>
      <c r="M1008" s="703"/>
      <c r="N1008" s="668"/>
      <c r="O1008" s="703"/>
      <c r="P1008" s="703"/>
      <c r="Q1008" s="703"/>
      <c r="R1008" s="703"/>
      <c r="S1008" s="703"/>
      <c r="T1008" s="703"/>
      <c r="U1008" s="703"/>
      <c r="V1008" s="703"/>
      <c r="W1008" s="703"/>
      <c r="X1008" s="703"/>
      <c r="Y1008" s="668"/>
      <c r="Z1008" s="703"/>
      <c r="AA1008" s="703"/>
      <c r="AB1008" s="704"/>
      <c r="AC1008" s="826"/>
      <c r="AD1008" s="827"/>
      <c r="AE1008" s="828"/>
      <c r="AF1008" s="829"/>
      <c r="AG1008" s="2"/>
    </row>
    <row r="1009" spans="1:40" ht="16.5" thickBot="1" x14ac:dyDescent="0.3">
      <c r="A1009" s="3348" t="s">
        <v>164</v>
      </c>
      <c r="B1009" s="3434"/>
      <c r="C1009" s="165"/>
      <c r="D1009" s="533">
        <v>0</v>
      </c>
      <c r="E1009" s="464">
        <v>1</v>
      </c>
      <c r="F1009" s="465">
        <v>2</v>
      </c>
      <c r="G1009" s="465">
        <v>3</v>
      </c>
      <c r="H1009" s="467">
        <v>4</v>
      </c>
      <c r="I1009" s="465">
        <v>5</v>
      </c>
      <c r="J1009" s="465">
        <v>6</v>
      </c>
      <c r="K1009" s="465">
        <v>7</v>
      </c>
      <c r="L1009" s="465">
        <v>8</v>
      </c>
      <c r="M1009" s="465">
        <v>9</v>
      </c>
      <c r="N1009" s="467">
        <v>10</v>
      </c>
      <c r="O1009" s="465">
        <v>11</v>
      </c>
      <c r="P1009" s="465">
        <v>12</v>
      </c>
      <c r="Q1009" s="465">
        <v>13</v>
      </c>
      <c r="R1009" s="465">
        <v>14</v>
      </c>
      <c r="S1009" s="465">
        <v>15</v>
      </c>
      <c r="T1009" s="465">
        <v>16</v>
      </c>
      <c r="U1009" s="465">
        <v>17</v>
      </c>
      <c r="V1009" s="465">
        <v>18</v>
      </c>
      <c r="W1009" s="465">
        <v>19</v>
      </c>
      <c r="X1009" s="465">
        <v>20</v>
      </c>
      <c r="Y1009" s="467">
        <v>21</v>
      </c>
      <c r="Z1009" s="465">
        <v>22</v>
      </c>
      <c r="AA1009" s="465">
        <v>23</v>
      </c>
      <c r="AB1009" s="468">
        <v>24</v>
      </c>
      <c r="AC1009" s="705"/>
      <c r="AD1009" s="706"/>
      <c r="AE1009" s="707"/>
      <c r="AF1009" s="708"/>
      <c r="AG1009" s="2"/>
    </row>
    <row r="1010" spans="1:40" ht="16.5" thickBot="1" x14ac:dyDescent="0.3">
      <c r="A1010" s="709" t="s">
        <v>10</v>
      </c>
      <c r="B1010" s="166"/>
      <c r="C1010" s="470"/>
      <c r="D1010" s="196"/>
      <c r="E1010" s="186"/>
      <c r="F1010" s="186"/>
      <c r="G1010" s="186"/>
      <c r="H1010" s="710"/>
      <c r="I1010" s="186"/>
      <c r="J1010" s="186"/>
      <c r="K1010" s="186"/>
      <c r="L1010" s="186"/>
      <c r="M1010" s="186"/>
      <c r="N1010" s="710"/>
      <c r="O1010" s="186"/>
      <c r="P1010" s="186"/>
      <c r="Q1010" s="186"/>
      <c r="R1010" s="186"/>
      <c r="S1010" s="186"/>
      <c r="T1010" s="186"/>
      <c r="U1010" s="186"/>
      <c r="V1010" s="186"/>
      <c r="W1010" s="711"/>
      <c r="X1010" s="711"/>
      <c r="Y1010" s="710"/>
      <c r="Z1010" s="711"/>
      <c r="AA1010" s="711"/>
      <c r="AB1010" s="711"/>
      <c r="AC1010" s="712"/>
      <c r="AD1010" s="713"/>
      <c r="AE1010" s="714"/>
      <c r="AF1010" s="715"/>
      <c r="AG1010" s="2"/>
      <c r="AJ1010" s="406"/>
      <c r="AK1010" s="406"/>
      <c r="AL1010" s="406"/>
      <c r="AM1010" s="406"/>
      <c r="AN1010" s="406"/>
    </row>
    <row r="1011" spans="1:40" ht="16.5" thickBot="1" x14ac:dyDescent="0.3">
      <c r="A1011" s="709" t="s">
        <v>11</v>
      </c>
      <c r="B1011" s="166"/>
      <c r="C1011" s="470"/>
      <c r="D1011" s="196"/>
      <c r="E1011" s="186"/>
      <c r="F1011" s="186"/>
      <c r="G1011" s="186"/>
      <c r="H1011" s="710"/>
      <c r="I1011" s="186"/>
      <c r="J1011" s="186"/>
      <c r="K1011" s="186"/>
      <c r="L1011" s="186"/>
      <c r="M1011" s="186"/>
      <c r="N1011" s="710"/>
      <c r="O1011" s="186"/>
      <c r="P1011" s="186"/>
      <c r="Q1011" s="186"/>
      <c r="R1011" s="186"/>
      <c r="S1011" s="186"/>
      <c r="T1011" s="186"/>
      <c r="U1011" s="186"/>
      <c r="V1011" s="186"/>
      <c r="W1011" s="711"/>
      <c r="X1011" s="711"/>
      <c r="Y1011" s="710"/>
      <c r="Z1011" s="711"/>
      <c r="AA1011" s="711"/>
      <c r="AB1011" s="711"/>
      <c r="AC1011" s="716"/>
      <c r="AD1011" s="717"/>
      <c r="AE1011" s="718"/>
      <c r="AF1011" s="719"/>
      <c r="AJ1011" s="14"/>
      <c r="AK1011" s="14"/>
      <c r="AL1011" s="15"/>
      <c r="AM1011" s="14"/>
      <c r="AN1011" s="406"/>
    </row>
    <row r="1012" spans="1:40" x14ac:dyDescent="0.25">
      <c r="A1012" s="3441" t="s">
        <v>43</v>
      </c>
      <c r="B1012" s="3316" t="s">
        <v>44</v>
      </c>
      <c r="C1012" s="121" t="s">
        <v>13</v>
      </c>
      <c r="D1012" s="113" t="s">
        <v>54</v>
      </c>
      <c r="E1012" s="307">
        <v>5841</v>
      </c>
      <c r="F1012" s="307">
        <v>5487</v>
      </c>
      <c r="G1012" s="307">
        <v>6018</v>
      </c>
      <c r="H1012" s="1795">
        <v>5664</v>
      </c>
      <c r="I1012" s="307">
        <v>5487</v>
      </c>
      <c r="J1012" s="307">
        <v>5664</v>
      </c>
      <c r="K1012" s="307">
        <v>6195</v>
      </c>
      <c r="L1012" s="307">
        <v>4602</v>
      </c>
      <c r="M1012" s="307">
        <v>5133</v>
      </c>
      <c r="N1012" s="1795">
        <v>4956</v>
      </c>
      <c r="O1012" s="307">
        <v>4779</v>
      </c>
      <c r="P1012" s="307">
        <v>4602</v>
      </c>
      <c r="Q1012" s="307">
        <v>4602</v>
      </c>
      <c r="R1012" s="307">
        <v>3717</v>
      </c>
      <c r="S1012" s="307">
        <v>4248</v>
      </c>
      <c r="T1012" s="307">
        <v>4602</v>
      </c>
      <c r="U1012" s="307">
        <v>4956</v>
      </c>
      <c r="V1012" s="307">
        <v>5133</v>
      </c>
      <c r="W1012" s="307">
        <v>5310</v>
      </c>
      <c r="X1012" s="307">
        <v>4956</v>
      </c>
      <c r="Y1012" s="1795">
        <v>6018</v>
      </c>
      <c r="Z1012" s="307">
        <v>5841</v>
      </c>
      <c r="AA1012" s="307">
        <v>5133</v>
      </c>
      <c r="AB1012" s="307">
        <v>4956</v>
      </c>
      <c r="AC1012" s="106">
        <f>SUM(E1012:AB1012)</f>
        <v>123900</v>
      </c>
      <c r="AD1012" s="307"/>
      <c r="AE1012" s="71">
        <v>1100</v>
      </c>
      <c r="AF1012" s="72">
        <v>40</v>
      </c>
      <c r="AJ1012" s="478"/>
      <c r="AK1012" s="479"/>
      <c r="AL1012" s="478"/>
      <c r="AM1012" s="15"/>
      <c r="AN1012" s="406"/>
    </row>
    <row r="1013" spans="1:40" x14ac:dyDescent="0.25">
      <c r="A1013" s="3442"/>
      <c r="B1013" s="3302"/>
      <c r="C1013" s="123" t="s">
        <v>14</v>
      </c>
      <c r="D1013" s="108" t="s">
        <v>54</v>
      </c>
      <c r="E1013" s="308">
        <v>3328.3</v>
      </c>
      <c r="F1013" s="308">
        <v>3126.6</v>
      </c>
      <c r="G1013" s="308">
        <v>3429.1</v>
      </c>
      <c r="H1013" s="1786">
        <v>3227.4</v>
      </c>
      <c r="I1013" s="308">
        <v>3126.6</v>
      </c>
      <c r="J1013" s="308">
        <v>3227.4</v>
      </c>
      <c r="K1013" s="308">
        <v>3530</v>
      </c>
      <c r="L1013" s="308">
        <v>2622.3</v>
      </c>
      <c r="M1013" s="308">
        <v>2924.9</v>
      </c>
      <c r="N1013" s="1786">
        <v>2824</v>
      </c>
      <c r="O1013" s="308">
        <v>2723.1</v>
      </c>
      <c r="P1013" s="308">
        <v>2622.3</v>
      </c>
      <c r="Q1013" s="308">
        <v>2622.3</v>
      </c>
      <c r="R1013" s="308">
        <v>2118</v>
      </c>
      <c r="S1013" s="308">
        <v>2420.6</v>
      </c>
      <c r="T1013" s="308">
        <v>2622.3</v>
      </c>
      <c r="U1013" s="308">
        <v>2824</v>
      </c>
      <c r="V1013" s="308">
        <v>2924.9</v>
      </c>
      <c r="W1013" s="308">
        <v>3025.7</v>
      </c>
      <c r="X1013" s="308">
        <v>2824</v>
      </c>
      <c r="Y1013" s="1786">
        <v>3429.1</v>
      </c>
      <c r="Z1013" s="308">
        <v>3328.3</v>
      </c>
      <c r="AA1013" s="308">
        <v>2924.9</v>
      </c>
      <c r="AB1013" s="308">
        <v>2824</v>
      </c>
      <c r="AC1013" s="107">
        <f>SUM(E1013:AB1013)</f>
        <v>70600.100000000006</v>
      </c>
      <c r="AD1013" s="81"/>
      <c r="AE1013" s="155"/>
      <c r="AF1013" s="74"/>
      <c r="AJ1013" s="15"/>
      <c r="AK1013" s="15"/>
      <c r="AL1013" s="15"/>
      <c r="AM1013" s="15"/>
      <c r="AN1013" s="406"/>
    </row>
    <row r="1014" spans="1:40" x14ac:dyDescent="0.25">
      <c r="A1014" s="3442"/>
      <c r="B1014" s="3302"/>
      <c r="C1014" s="123" t="s">
        <v>15</v>
      </c>
      <c r="D1014" s="108" t="s">
        <v>54</v>
      </c>
      <c r="E1014" s="327">
        <v>33</v>
      </c>
      <c r="F1014" s="328">
        <v>31</v>
      </c>
      <c r="G1014" s="328">
        <v>34</v>
      </c>
      <c r="H1014" s="420">
        <v>32</v>
      </c>
      <c r="I1014" s="328">
        <v>31</v>
      </c>
      <c r="J1014" s="328">
        <v>32</v>
      </c>
      <c r="K1014" s="1553">
        <v>35</v>
      </c>
      <c r="L1014" s="328">
        <v>26</v>
      </c>
      <c r="M1014" s="328">
        <v>29</v>
      </c>
      <c r="N1014" s="420">
        <v>28</v>
      </c>
      <c r="O1014" s="328">
        <v>27</v>
      </c>
      <c r="P1014" s="328">
        <v>26</v>
      </c>
      <c r="Q1014" s="328">
        <v>26</v>
      </c>
      <c r="R1014" s="328">
        <v>21</v>
      </c>
      <c r="S1014" s="328">
        <v>24</v>
      </c>
      <c r="T1014" s="328">
        <v>26</v>
      </c>
      <c r="U1014" s="328">
        <v>28</v>
      </c>
      <c r="V1014" s="328">
        <v>29</v>
      </c>
      <c r="W1014" s="328">
        <v>30</v>
      </c>
      <c r="X1014" s="328">
        <v>28</v>
      </c>
      <c r="Y1014" s="420">
        <v>34</v>
      </c>
      <c r="Z1014" s="328">
        <v>33</v>
      </c>
      <c r="AA1014" s="328">
        <v>29</v>
      </c>
      <c r="AB1014" s="1552">
        <v>28</v>
      </c>
      <c r="AC1014" s="107">
        <f>AVERAGE(E1014:AB1014)</f>
        <v>29.166666666666668</v>
      </c>
      <c r="AD1014" s="634"/>
      <c r="AE1014" s="725"/>
      <c r="AF1014" s="77"/>
      <c r="AJ1014" s="15"/>
      <c r="AK1014" s="15"/>
      <c r="AL1014" s="15"/>
      <c r="AM1014" s="15"/>
      <c r="AN1014" s="406"/>
    </row>
    <row r="1015" spans="1:40" ht="16.5" thickBot="1" x14ac:dyDescent="0.3">
      <c r="A1015" s="3446"/>
      <c r="B1015" s="3303"/>
      <c r="C1015" s="126" t="s">
        <v>17</v>
      </c>
      <c r="D1015" s="114"/>
      <c r="E1015" s="1310">
        <f t="shared" ref="E1015:AB1015" si="476">E1013/E1012</f>
        <v>0.5698168121896936</v>
      </c>
      <c r="F1015" s="806">
        <f t="shared" si="476"/>
        <v>0.56981957353745216</v>
      </c>
      <c r="G1015" s="806">
        <f t="shared" si="476"/>
        <v>0.56980724493187107</v>
      </c>
      <c r="H1015" s="805">
        <f t="shared" si="476"/>
        <v>0.56980932203389834</v>
      </c>
      <c r="I1015" s="806">
        <f t="shared" si="476"/>
        <v>0.56981957353745216</v>
      </c>
      <c r="J1015" s="806">
        <f t="shared" si="476"/>
        <v>0.56980932203389834</v>
      </c>
      <c r="K1015" s="804">
        <f t="shared" si="476"/>
        <v>0.56981436642453587</v>
      </c>
      <c r="L1015" s="806">
        <f t="shared" si="476"/>
        <v>0.56981747066492838</v>
      </c>
      <c r="M1015" s="806">
        <f t="shared" si="476"/>
        <v>0.56982271576076371</v>
      </c>
      <c r="N1015" s="805">
        <f t="shared" si="476"/>
        <v>0.56981436642453587</v>
      </c>
      <c r="O1015" s="806">
        <f t="shared" si="476"/>
        <v>0.56980539861895796</v>
      </c>
      <c r="P1015" s="806">
        <f t="shared" si="476"/>
        <v>0.56981747066492838</v>
      </c>
      <c r="Q1015" s="806">
        <f t="shared" si="476"/>
        <v>0.56981747066492838</v>
      </c>
      <c r="R1015" s="806">
        <f t="shared" si="476"/>
        <v>0.56981436642453587</v>
      </c>
      <c r="S1015" s="806">
        <f t="shared" si="476"/>
        <v>0.56982109227871935</v>
      </c>
      <c r="T1015" s="806">
        <f t="shared" si="476"/>
        <v>0.56981747066492838</v>
      </c>
      <c r="U1015" s="806">
        <f t="shared" si="476"/>
        <v>0.56981436642453587</v>
      </c>
      <c r="V1015" s="806">
        <f t="shared" si="476"/>
        <v>0.56982271576076371</v>
      </c>
      <c r="W1015" s="806">
        <f t="shared" si="476"/>
        <v>0.56981167608286254</v>
      </c>
      <c r="X1015" s="806">
        <f t="shared" si="476"/>
        <v>0.56981436642453587</v>
      </c>
      <c r="Y1015" s="805">
        <f>Y1013/Y1012</f>
        <v>0.56980724493187107</v>
      </c>
      <c r="Z1015" s="806">
        <f t="shared" si="476"/>
        <v>0.5698168121896936</v>
      </c>
      <c r="AA1015" s="806">
        <f t="shared" si="476"/>
        <v>0.56982271576076371</v>
      </c>
      <c r="AB1015" s="1311">
        <f t="shared" si="476"/>
        <v>0.56981436642453587</v>
      </c>
      <c r="AC1015" s="114"/>
      <c r="AD1015" s="81"/>
      <c r="AE1015" s="155"/>
      <c r="AF1015" s="74"/>
      <c r="AJ1015" s="15"/>
      <c r="AK1015" s="15"/>
      <c r="AL1015" s="15"/>
      <c r="AM1015" s="15"/>
      <c r="AN1015" s="406"/>
    </row>
    <row r="1016" spans="1:40" hidden="1" x14ac:dyDescent="0.25">
      <c r="A1016" s="2569"/>
      <c r="B1016" s="2202"/>
      <c r="C1016" s="362" t="s">
        <v>116</v>
      </c>
      <c r="D1016" s="122"/>
      <c r="E1016" s="1274"/>
      <c r="F1016" s="1275"/>
      <c r="G1016" s="1275"/>
      <c r="H1016" s="1276"/>
      <c r="I1016" s="1275"/>
      <c r="J1016" s="1275"/>
      <c r="K1016" s="1569"/>
      <c r="L1016" s="1275"/>
      <c r="M1016" s="1275"/>
      <c r="N1016" s="1276"/>
      <c r="O1016" s="1275"/>
      <c r="P1016" s="1275"/>
      <c r="Q1016" s="1275"/>
      <c r="R1016" s="1275"/>
      <c r="S1016" s="1275"/>
      <c r="T1016" s="1275"/>
      <c r="U1016" s="1275"/>
      <c r="V1016" s="1275"/>
      <c r="W1016" s="1275"/>
      <c r="X1016" s="1275"/>
      <c r="Y1016" s="1276"/>
      <c r="Z1016" s="1275"/>
      <c r="AA1016" s="1275"/>
      <c r="AB1016" s="1277"/>
      <c r="AC1016" s="122"/>
      <c r="AD1016" s="81"/>
      <c r="AE1016" s="155"/>
      <c r="AF1016" s="74"/>
      <c r="AJ1016" s="15"/>
      <c r="AK1016" s="15"/>
      <c r="AL1016" s="15"/>
      <c r="AM1016" s="15"/>
      <c r="AN1016" s="406"/>
    </row>
    <row r="1017" spans="1:40" hidden="1" x14ac:dyDescent="0.25">
      <c r="A1017" s="2575"/>
      <c r="B1017" s="2212"/>
      <c r="C1017" s="124" t="s">
        <v>117</v>
      </c>
      <c r="D1017" s="108"/>
      <c r="E1017" s="720"/>
      <c r="F1017" s="721"/>
      <c r="G1017" s="721"/>
      <c r="H1017" s="722"/>
      <c r="I1017" s="721"/>
      <c r="J1017" s="721"/>
      <c r="K1017" s="723"/>
      <c r="L1017" s="721"/>
      <c r="M1017" s="721"/>
      <c r="N1017" s="722"/>
      <c r="O1017" s="721"/>
      <c r="P1017" s="721"/>
      <c r="Q1017" s="721"/>
      <c r="R1017" s="721"/>
      <c r="S1017" s="721"/>
      <c r="T1017" s="721"/>
      <c r="U1017" s="721"/>
      <c r="V1017" s="721"/>
      <c r="W1017" s="721"/>
      <c r="X1017" s="721"/>
      <c r="Y1017" s="722"/>
      <c r="Z1017" s="721"/>
      <c r="AA1017" s="721"/>
      <c r="AB1017" s="724"/>
      <c r="AC1017" s="108"/>
      <c r="AD1017" s="81"/>
      <c r="AE1017" s="155"/>
      <c r="AF1017" s="74"/>
      <c r="AG1017" s="15"/>
      <c r="AH1017" s="15"/>
      <c r="AI1017" s="15"/>
      <c r="AJ1017" s="15"/>
      <c r="AK1017" s="406"/>
      <c r="AL1017" s="406"/>
      <c r="AM1017" s="406"/>
      <c r="AN1017" s="406"/>
    </row>
    <row r="1018" spans="1:40" ht="16.5" thickBot="1" x14ac:dyDescent="0.3">
      <c r="A1018" s="3447" t="s">
        <v>42</v>
      </c>
      <c r="B1018" s="3448"/>
      <c r="C1018" s="3449"/>
      <c r="D1018" s="114"/>
      <c r="E1018" s="731">
        <f>SQRT(E1012*E1012+E1013*E1013)/E1059/1.73</f>
        <v>32.931872199683774</v>
      </c>
      <c r="F1018" s="732">
        <f t="shared" ref="F1018:AB1018" si="477">SQRT(F1012*F1012+F1013*F1013)/F1059/1.73</f>
        <v>30.936037902991949</v>
      </c>
      <c r="G1018" s="732">
        <f t="shared" si="477"/>
        <v>34.219665251464292</v>
      </c>
      <c r="H1018" s="733">
        <f t="shared" si="477"/>
        <v>32.206772541534811</v>
      </c>
      <c r="I1018" s="732">
        <f t="shared" si="477"/>
        <v>30.936037902991949</v>
      </c>
      <c r="J1018" s="732">
        <f t="shared" si="477"/>
        <v>31.933833791182817</v>
      </c>
      <c r="K1018" s="732">
        <f t="shared" si="477"/>
        <v>35.226233902455363</v>
      </c>
      <c r="L1018" s="732">
        <f t="shared" si="477"/>
        <v>25.513892052058441</v>
      </c>
      <c r="M1018" s="732">
        <f t="shared" si="477"/>
        <v>28.697008618163554</v>
      </c>
      <c r="N1018" s="733">
        <f t="shared" si="477"/>
        <v>27.707357086301023</v>
      </c>
      <c r="O1018" s="732">
        <f t="shared" si="477"/>
        <v>26.717705555620729</v>
      </c>
      <c r="P1018" s="732">
        <f t="shared" si="477"/>
        <v>25.513892052058441</v>
      </c>
      <c r="Q1018" s="732">
        <f t="shared" si="477"/>
        <v>25.513892052058441</v>
      </c>
      <c r="R1018" s="732">
        <f t="shared" si="477"/>
        <v>20.607346832936386</v>
      </c>
      <c r="S1018" s="732">
        <f t="shared" si="477"/>
        <v>23.551321660365161</v>
      </c>
      <c r="T1018" s="732">
        <f t="shared" si="477"/>
        <v>25.513892052058441</v>
      </c>
      <c r="U1018" s="732">
        <f t="shared" si="477"/>
        <v>27.476462443915185</v>
      </c>
      <c r="V1018" s="732">
        <f t="shared" si="477"/>
        <v>28.457866879678861</v>
      </c>
      <c r="W1018" s="732">
        <f t="shared" si="477"/>
        <v>29.439032835902683</v>
      </c>
      <c r="X1018" s="732">
        <f t="shared" si="477"/>
        <v>27.476462443915185</v>
      </c>
      <c r="Y1018" s="733">
        <f>SQRT(Y1012*Y1012+Y1013*Y1013)/Y1059/1.73</f>
        <v>33.644544827069936</v>
      </c>
      <c r="Z1018" s="732">
        <f t="shared" si="477"/>
        <v>32.383007663022376</v>
      </c>
      <c r="AA1018" s="732">
        <f t="shared" si="477"/>
        <v>28.697008618163554</v>
      </c>
      <c r="AB1018" s="732">
        <f t="shared" si="477"/>
        <v>27.707357086301023</v>
      </c>
      <c r="AC1018" s="109">
        <f>AVERAGE(E1018:AB1018)</f>
        <v>28.875354343828935</v>
      </c>
      <c r="AD1018" s="96">
        <f>(AC1014-AC1018)/AC1014</f>
        <v>9.9878510687222734E-3</v>
      </c>
      <c r="AE1018" s="79"/>
      <c r="AF1018" s="80"/>
      <c r="AJ1018" s="14"/>
      <c r="AK1018" s="14"/>
      <c r="AL1018" s="15"/>
      <c r="AM1018" s="14"/>
      <c r="AN1018" s="406"/>
    </row>
    <row r="1019" spans="1:40" x14ac:dyDescent="0.25">
      <c r="A1019" s="3301" t="s">
        <v>48</v>
      </c>
      <c r="B1019" s="3301" t="s">
        <v>49</v>
      </c>
      <c r="C1019" s="125" t="s">
        <v>13</v>
      </c>
      <c r="D1019" s="122" t="s">
        <v>54</v>
      </c>
      <c r="E1019" s="326">
        <v>5408.4</v>
      </c>
      <c r="F1019" s="326">
        <v>5228.1000000000004</v>
      </c>
      <c r="G1019" s="326">
        <v>5588.6</v>
      </c>
      <c r="H1019" s="1183">
        <v>5588.6</v>
      </c>
      <c r="I1019" s="326">
        <v>5408.4</v>
      </c>
      <c r="J1019" s="326">
        <v>5408.4</v>
      </c>
      <c r="K1019" s="326">
        <v>5588.6</v>
      </c>
      <c r="L1019" s="326">
        <v>4146.3999999999996</v>
      </c>
      <c r="M1019" s="326">
        <v>2704.2</v>
      </c>
      <c r="N1019" s="1183">
        <v>2523.9</v>
      </c>
      <c r="O1019" s="326">
        <v>2523.9</v>
      </c>
      <c r="P1019" s="326">
        <v>2343.6</v>
      </c>
      <c r="Q1019" s="326">
        <v>2343.6</v>
      </c>
      <c r="R1019" s="326">
        <v>2343.6</v>
      </c>
      <c r="S1019" s="326">
        <v>2343.6</v>
      </c>
      <c r="T1019" s="326">
        <v>3425.3</v>
      </c>
      <c r="U1019" s="326">
        <v>3245</v>
      </c>
      <c r="V1019" s="326">
        <v>3245</v>
      </c>
      <c r="W1019" s="326">
        <v>3245</v>
      </c>
      <c r="X1019" s="326">
        <v>3245</v>
      </c>
      <c r="Y1019" s="1183">
        <v>5228.1000000000004</v>
      </c>
      <c r="Z1019" s="326">
        <v>3966.1</v>
      </c>
      <c r="AA1019" s="326">
        <v>3064.7</v>
      </c>
      <c r="AB1019" s="326">
        <v>2343.6</v>
      </c>
      <c r="AC1019" s="134">
        <f>SUM(E1019:AB1019)</f>
        <v>90499.700000000012</v>
      </c>
      <c r="AD1019" s="326"/>
      <c r="AE1019" s="322">
        <v>1100</v>
      </c>
      <c r="AF1019" s="476">
        <v>40</v>
      </c>
      <c r="AJ1019" s="478"/>
      <c r="AK1019" s="479"/>
      <c r="AL1019" s="478"/>
      <c r="AM1019" s="15"/>
      <c r="AN1019" s="406"/>
    </row>
    <row r="1020" spans="1:40" x14ac:dyDescent="0.25">
      <c r="A1020" s="3302"/>
      <c r="B1020" s="3302"/>
      <c r="C1020" s="123" t="s">
        <v>14</v>
      </c>
      <c r="D1020" s="108" t="s">
        <v>54</v>
      </c>
      <c r="E1020" s="308">
        <v>3328.7</v>
      </c>
      <c r="F1020" s="308">
        <v>3217.7</v>
      </c>
      <c r="G1020" s="308">
        <v>3439.6</v>
      </c>
      <c r="H1020" s="1786">
        <v>3439.6</v>
      </c>
      <c r="I1020" s="308">
        <v>3328.7</v>
      </c>
      <c r="J1020" s="308">
        <v>3328.7</v>
      </c>
      <c r="K1020" s="308">
        <v>3439.6</v>
      </c>
      <c r="L1020" s="308">
        <v>2552</v>
      </c>
      <c r="M1020" s="308">
        <v>1664.3</v>
      </c>
      <c r="N1020" s="1786">
        <v>1553.4</v>
      </c>
      <c r="O1020" s="308">
        <v>1553.4</v>
      </c>
      <c r="P1020" s="308">
        <v>1442.4</v>
      </c>
      <c r="Q1020" s="308">
        <v>1442.4</v>
      </c>
      <c r="R1020" s="308">
        <v>1442.4</v>
      </c>
      <c r="S1020" s="308">
        <v>1442.4</v>
      </c>
      <c r="T1020" s="308">
        <v>2108.1999999999998</v>
      </c>
      <c r="U1020" s="308">
        <v>1997.2</v>
      </c>
      <c r="V1020" s="308">
        <v>1997.2</v>
      </c>
      <c r="W1020" s="308">
        <v>1997.2</v>
      </c>
      <c r="X1020" s="308">
        <v>1997.2</v>
      </c>
      <c r="Y1020" s="1786">
        <v>3217.7</v>
      </c>
      <c r="Z1020" s="308">
        <v>2441</v>
      </c>
      <c r="AA1020" s="308">
        <v>1886.3</v>
      </c>
      <c r="AB1020" s="308">
        <v>1442.4</v>
      </c>
      <c r="AC1020" s="107">
        <f>SUM(E1020:AB1020)</f>
        <v>55699.69999999999</v>
      </c>
      <c r="AD1020" s="81"/>
      <c r="AE1020" s="155"/>
      <c r="AF1020" s="74"/>
      <c r="AJ1020" s="15"/>
      <c r="AK1020" s="15"/>
      <c r="AL1020" s="15"/>
      <c r="AM1020" s="15"/>
      <c r="AN1020" s="406"/>
    </row>
    <row r="1021" spans="1:40" x14ac:dyDescent="0.25">
      <c r="A1021" s="3302"/>
      <c r="B1021" s="3302"/>
      <c r="C1021" s="123" t="s">
        <v>15</v>
      </c>
      <c r="D1021" s="108" t="s">
        <v>54</v>
      </c>
      <c r="E1021" s="327">
        <v>30</v>
      </c>
      <c r="F1021" s="328">
        <v>29</v>
      </c>
      <c r="G1021" s="328">
        <v>31</v>
      </c>
      <c r="H1021" s="420">
        <v>31</v>
      </c>
      <c r="I1021" s="328">
        <v>30</v>
      </c>
      <c r="J1021" s="328">
        <v>30</v>
      </c>
      <c r="K1021" s="1553">
        <v>31</v>
      </c>
      <c r="L1021" s="328">
        <v>23</v>
      </c>
      <c r="M1021" s="328">
        <v>15</v>
      </c>
      <c r="N1021" s="420">
        <v>14</v>
      </c>
      <c r="O1021" s="328">
        <v>14</v>
      </c>
      <c r="P1021" s="328">
        <v>13</v>
      </c>
      <c r="Q1021" s="328">
        <v>13</v>
      </c>
      <c r="R1021" s="328">
        <v>13</v>
      </c>
      <c r="S1021" s="328">
        <v>13</v>
      </c>
      <c r="T1021" s="328">
        <v>19</v>
      </c>
      <c r="U1021" s="328">
        <v>18</v>
      </c>
      <c r="V1021" s="328">
        <v>18</v>
      </c>
      <c r="W1021" s="328">
        <v>18</v>
      </c>
      <c r="X1021" s="328">
        <v>18</v>
      </c>
      <c r="Y1021" s="420">
        <v>29</v>
      </c>
      <c r="Z1021" s="328">
        <v>22</v>
      </c>
      <c r="AA1021" s="328">
        <v>17</v>
      </c>
      <c r="AB1021" s="1552">
        <v>13</v>
      </c>
      <c r="AC1021" s="107">
        <f>AVERAGE(E1021:AB1021)</f>
        <v>20.916666666666668</v>
      </c>
      <c r="AD1021" s="634"/>
      <c r="AE1021" s="181"/>
      <c r="AF1021" s="77"/>
      <c r="AJ1021" s="15"/>
      <c r="AK1021" s="15"/>
      <c r="AL1021" s="15"/>
      <c r="AM1021" s="15"/>
      <c r="AN1021" s="406"/>
    </row>
    <row r="1022" spans="1:40" x14ac:dyDescent="0.25">
      <c r="A1022" s="3302"/>
      <c r="B1022" s="3302"/>
      <c r="C1022" s="123" t="s">
        <v>17</v>
      </c>
      <c r="D1022" s="108"/>
      <c r="E1022" s="726">
        <f t="shared" ref="E1022:AB1022" si="478">E1020/E1019</f>
        <v>0.61546853043413952</v>
      </c>
      <c r="F1022" s="727">
        <f t="shared" si="478"/>
        <v>0.61546259635431599</v>
      </c>
      <c r="G1022" s="727">
        <f t="shared" si="478"/>
        <v>0.61546720108792896</v>
      </c>
      <c r="H1022" s="728">
        <f t="shared" si="478"/>
        <v>0.61546720108792896</v>
      </c>
      <c r="I1022" s="727">
        <f t="shared" si="478"/>
        <v>0.61546853043413952</v>
      </c>
      <c r="J1022" s="727">
        <f t="shared" si="478"/>
        <v>0.61546853043413952</v>
      </c>
      <c r="K1022" s="729">
        <f t="shared" si="478"/>
        <v>0.61546720108792896</v>
      </c>
      <c r="L1022" s="727">
        <f t="shared" si="478"/>
        <v>0.61547366390121561</v>
      </c>
      <c r="M1022" s="727">
        <f t="shared" si="478"/>
        <v>0.61545004067746467</v>
      </c>
      <c r="N1022" s="728">
        <f t="shared" si="478"/>
        <v>0.61547604897182928</v>
      </c>
      <c r="O1022" s="727">
        <f t="shared" si="478"/>
        <v>0.61547604897182928</v>
      </c>
      <c r="P1022" s="727">
        <f t="shared" si="478"/>
        <v>0.61546338965693814</v>
      </c>
      <c r="Q1022" s="727">
        <f t="shared" si="478"/>
        <v>0.61546338965693814</v>
      </c>
      <c r="R1022" s="727">
        <f t="shared" si="478"/>
        <v>0.61546338965693814</v>
      </c>
      <c r="S1022" s="727">
        <f t="shared" si="478"/>
        <v>0.61546338965693814</v>
      </c>
      <c r="T1022" s="727">
        <f t="shared" si="478"/>
        <v>0.61547893615157789</v>
      </c>
      <c r="U1022" s="727">
        <f t="shared" si="478"/>
        <v>0.61546995377503855</v>
      </c>
      <c r="V1022" s="727">
        <f t="shared" si="478"/>
        <v>0.61546995377503855</v>
      </c>
      <c r="W1022" s="727">
        <f t="shared" si="478"/>
        <v>0.61546995377503855</v>
      </c>
      <c r="X1022" s="727">
        <f t="shared" si="478"/>
        <v>0.61546995377503855</v>
      </c>
      <c r="Y1022" s="728">
        <f>Y1020/Y1019</f>
        <v>0.61546259635431599</v>
      </c>
      <c r="Z1022" s="727">
        <f t="shared" si="478"/>
        <v>0.6154660749855021</v>
      </c>
      <c r="AA1022" s="727">
        <f t="shared" si="478"/>
        <v>0.61549254413156262</v>
      </c>
      <c r="AB1022" s="730">
        <f t="shared" si="478"/>
        <v>0.61546338965693814</v>
      </c>
      <c r="AC1022" s="108"/>
      <c r="AD1022" s="81"/>
      <c r="AE1022" s="155"/>
      <c r="AF1022" s="74"/>
      <c r="AJ1022" s="15"/>
      <c r="AK1022" s="15"/>
      <c r="AL1022" s="15"/>
      <c r="AM1022" s="15"/>
      <c r="AN1022" s="406"/>
    </row>
    <row r="1023" spans="1:40" hidden="1" x14ac:dyDescent="0.25">
      <c r="A1023" s="2576"/>
      <c r="B1023" s="2212"/>
      <c r="C1023" s="124" t="s">
        <v>116</v>
      </c>
      <c r="D1023" s="108"/>
      <c r="E1023" s="720"/>
      <c r="F1023" s="721"/>
      <c r="G1023" s="721"/>
      <c r="H1023" s="722"/>
      <c r="I1023" s="721"/>
      <c r="J1023" s="721"/>
      <c r="K1023" s="723"/>
      <c r="L1023" s="721"/>
      <c r="M1023" s="721"/>
      <c r="N1023" s="722"/>
      <c r="O1023" s="721"/>
      <c r="P1023" s="721"/>
      <c r="Q1023" s="721"/>
      <c r="R1023" s="721"/>
      <c r="S1023" s="721"/>
      <c r="T1023" s="721"/>
      <c r="U1023" s="721"/>
      <c r="V1023" s="721"/>
      <c r="W1023" s="721"/>
      <c r="X1023" s="721"/>
      <c r="Y1023" s="722"/>
      <c r="Z1023" s="721"/>
      <c r="AA1023" s="721"/>
      <c r="AB1023" s="724"/>
      <c r="AC1023" s="108"/>
      <c r="AD1023" s="81"/>
      <c r="AE1023" s="155"/>
      <c r="AF1023" s="74"/>
      <c r="AJ1023" s="15"/>
      <c r="AK1023" s="15"/>
      <c r="AL1023" s="15"/>
      <c r="AM1023" s="15"/>
      <c r="AN1023" s="406"/>
    </row>
    <row r="1024" spans="1:40" hidden="1" x14ac:dyDescent="0.25">
      <c r="A1024" s="2576"/>
      <c r="B1024" s="2212"/>
      <c r="C1024" s="124" t="s">
        <v>117</v>
      </c>
      <c r="D1024" s="108"/>
      <c r="E1024" s="720"/>
      <c r="F1024" s="721"/>
      <c r="G1024" s="721"/>
      <c r="H1024" s="722"/>
      <c r="I1024" s="721"/>
      <c r="J1024" s="721"/>
      <c r="K1024" s="723"/>
      <c r="L1024" s="721"/>
      <c r="M1024" s="721"/>
      <c r="N1024" s="722"/>
      <c r="O1024" s="721"/>
      <c r="P1024" s="721"/>
      <c r="Q1024" s="721"/>
      <c r="R1024" s="721"/>
      <c r="S1024" s="721"/>
      <c r="T1024" s="721"/>
      <c r="U1024" s="721"/>
      <c r="V1024" s="721"/>
      <c r="W1024" s="721"/>
      <c r="X1024" s="721"/>
      <c r="Y1024" s="722"/>
      <c r="Z1024" s="721"/>
      <c r="AA1024" s="721"/>
      <c r="AB1024" s="724"/>
      <c r="AC1024" s="108"/>
      <c r="AD1024" s="81"/>
      <c r="AE1024" s="155"/>
      <c r="AF1024" s="74"/>
      <c r="AG1024" s="15"/>
      <c r="AH1024" s="15"/>
      <c r="AI1024" s="15"/>
      <c r="AJ1024" s="15"/>
      <c r="AK1024" s="406"/>
      <c r="AL1024" s="406"/>
      <c r="AM1024" s="406"/>
      <c r="AN1024" s="406"/>
    </row>
    <row r="1025" spans="1:40" ht="16.5" thickBot="1" x14ac:dyDescent="0.3">
      <c r="A1025" s="3444" t="s">
        <v>42</v>
      </c>
      <c r="B1025" s="3444"/>
      <c r="C1025" s="3445"/>
      <c r="D1025" s="128"/>
      <c r="E1025" s="734">
        <f>SQRT(E1019*E1019+E1020*E1020)/E1060/1.73</f>
        <v>31.10939528086702</v>
      </c>
      <c r="F1025" s="735">
        <f t="shared" ref="F1025:AB1025" si="479">SQRT(F1019*F1019+F1020*F1020)/F1060/1.73</f>
        <v>30.072220740385362</v>
      </c>
      <c r="G1025" s="735">
        <f t="shared" si="479"/>
        <v>32.145895884306867</v>
      </c>
      <c r="H1025" s="736">
        <f t="shared" si="479"/>
        <v>32.145895884306867</v>
      </c>
      <c r="I1025" s="735">
        <f t="shared" si="479"/>
        <v>31.10939528086702</v>
      </c>
      <c r="J1025" s="735">
        <f t="shared" si="479"/>
        <v>31.10939528086702</v>
      </c>
      <c r="K1025" s="735">
        <f t="shared" si="479"/>
        <v>32.145895884306867</v>
      </c>
      <c r="L1025" s="735">
        <f t="shared" si="479"/>
        <v>23.45285493657973</v>
      </c>
      <c r="M1025" s="735">
        <f t="shared" si="479"/>
        <v>15.42385859591316</v>
      </c>
      <c r="N1025" s="736">
        <f t="shared" si="479"/>
        <v>14.395654408482741</v>
      </c>
      <c r="O1025" s="735">
        <f t="shared" si="479"/>
        <v>14.395654408482741</v>
      </c>
      <c r="P1025" s="735">
        <f t="shared" si="479"/>
        <v>13.255802323211114</v>
      </c>
      <c r="Q1025" s="735">
        <f t="shared" si="479"/>
        <v>13.255802323211114</v>
      </c>
      <c r="R1025" s="735">
        <f t="shared" si="479"/>
        <v>13.255802323211114</v>
      </c>
      <c r="S1025" s="735">
        <f t="shared" si="479"/>
        <v>13.255802323211114</v>
      </c>
      <c r="T1025" s="735">
        <f t="shared" si="479"/>
        <v>19.374216928733983</v>
      </c>
      <c r="U1025" s="735">
        <f t="shared" si="479"/>
        <v>18.354328629777861</v>
      </c>
      <c r="V1025" s="735">
        <f t="shared" si="479"/>
        <v>18.354328629777861</v>
      </c>
      <c r="W1025" s="735">
        <f t="shared" si="479"/>
        <v>18.354328629777861</v>
      </c>
      <c r="X1025" s="735">
        <f t="shared" si="479"/>
        <v>18.354328629777861</v>
      </c>
      <c r="Y1025" s="736">
        <f>SQRT(Y1019*Y1019+Y1020*Y1020)/Y1060/1.73</f>
        <v>29.819513003071201</v>
      </c>
      <c r="Z1025" s="735">
        <f t="shared" si="479"/>
        <v>22.432966638038593</v>
      </c>
      <c r="AA1025" s="735">
        <f t="shared" si="479"/>
        <v>17.334692814358302</v>
      </c>
      <c r="AB1025" s="737">
        <f t="shared" si="479"/>
        <v>13.367195620044821</v>
      </c>
      <c r="AC1025" s="584">
        <f>AVERAGE(E1025:AB1025)</f>
        <v>21.511467725065344</v>
      </c>
      <c r="AD1025" s="508">
        <f>(AC1021-AC1025)/AC1021</f>
        <v>-2.8436703987187718E-2</v>
      </c>
      <c r="AE1025" s="509"/>
      <c r="AF1025" s="510"/>
      <c r="AJ1025" s="14"/>
      <c r="AK1025" s="14"/>
      <c r="AL1025" s="15"/>
      <c r="AM1025" s="14"/>
      <c r="AN1025" s="406"/>
    </row>
    <row r="1026" spans="1:40" x14ac:dyDescent="0.25">
      <c r="A1026" s="3441" t="s">
        <v>165</v>
      </c>
      <c r="B1026" s="3316" t="s">
        <v>12</v>
      </c>
      <c r="C1026" s="121" t="s">
        <v>13</v>
      </c>
      <c r="D1026" s="113" t="s">
        <v>54</v>
      </c>
      <c r="E1026" s="307">
        <v>291.5</v>
      </c>
      <c r="F1026" s="307">
        <v>276.2</v>
      </c>
      <c r="G1026" s="307">
        <v>291.5</v>
      </c>
      <c r="H1026" s="1795">
        <v>276.2</v>
      </c>
      <c r="I1026" s="307">
        <v>291.5</v>
      </c>
      <c r="J1026" s="307">
        <v>322.2</v>
      </c>
      <c r="K1026" s="307">
        <v>383.6</v>
      </c>
      <c r="L1026" s="307">
        <v>383.6</v>
      </c>
      <c r="M1026" s="307">
        <v>429.6</v>
      </c>
      <c r="N1026" s="1795">
        <v>460.3</v>
      </c>
      <c r="O1026" s="307">
        <v>429.6</v>
      </c>
      <c r="P1026" s="307">
        <v>398.9</v>
      </c>
      <c r="Q1026" s="307">
        <v>398.9</v>
      </c>
      <c r="R1026" s="307">
        <v>460.3</v>
      </c>
      <c r="S1026" s="307">
        <v>444.9</v>
      </c>
      <c r="T1026" s="307">
        <v>537</v>
      </c>
      <c r="U1026" s="307">
        <v>490.9</v>
      </c>
      <c r="V1026" s="307">
        <v>537</v>
      </c>
      <c r="W1026" s="307">
        <v>506.3</v>
      </c>
      <c r="X1026" s="307">
        <v>537</v>
      </c>
      <c r="Y1026" s="1795">
        <v>506.3</v>
      </c>
      <c r="Z1026" s="307">
        <v>475.6</v>
      </c>
      <c r="AA1026" s="307">
        <v>398.9</v>
      </c>
      <c r="AB1026" s="307">
        <v>383.6</v>
      </c>
      <c r="AC1026" s="106">
        <f>SUM(E1026:AB1026)</f>
        <v>9911.4</v>
      </c>
      <c r="AD1026" s="307">
        <v>25000</v>
      </c>
      <c r="AE1026" s="71">
        <v>100</v>
      </c>
      <c r="AF1026" s="72">
        <v>60</v>
      </c>
      <c r="AJ1026" s="478"/>
      <c r="AK1026" s="479"/>
      <c r="AL1026" s="478"/>
      <c r="AM1026" s="15"/>
      <c r="AN1026" s="406"/>
    </row>
    <row r="1027" spans="1:40" x14ac:dyDescent="0.25">
      <c r="A1027" s="3442"/>
      <c r="B1027" s="3302"/>
      <c r="C1027" s="123" t="s">
        <v>14</v>
      </c>
      <c r="D1027" s="108" t="s">
        <v>54</v>
      </c>
      <c r="E1027" s="308">
        <v>146.19999999999999</v>
      </c>
      <c r="F1027" s="308">
        <v>138.5</v>
      </c>
      <c r="G1027" s="308">
        <v>146.19999999999999</v>
      </c>
      <c r="H1027" s="1786">
        <v>138.5</v>
      </c>
      <c r="I1027" s="308">
        <v>146.19999999999999</v>
      </c>
      <c r="J1027" s="308">
        <v>161.6</v>
      </c>
      <c r="K1027" s="308">
        <v>192.4</v>
      </c>
      <c r="L1027" s="308">
        <v>192.4</v>
      </c>
      <c r="M1027" s="308">
        <v>215.5</v>
      </c>
      <c r="N1027" s="1786">
        <v>230.9</v>
      </c>
      <c r="O1027" s="308">
        <v>215.5</v>
      </c>
      <c r="P1027" s="308">
        <v>200.1</v>
      </c>
      <c r="Q1027" s="308">
        <v>200.1</v>
      </c>
      <c r="R1027" s="308">
        <v>230.9</v>
      </c>
      <c r="S1027" s="308">
        <v>223.2</v>
      </c>
      <c r="T1027" s="308">
        <v>269.39999999999998</v>
      </c>
      <c r="U1027" s="308">
        <v>246.3</v>
      </c>
      <c r="V1027" s="308">
        <v>269.39999999999998</v>
      </c>
      <c r="W1027" s="308">
        <v>254</v>
      </c>
      <c r="X1027" s="308">
        <v>269.39999999999998</v>
      </c>
      <c r="Y1027" s="1786">
        <v>254</v>
      </c>
      <c r="Z1027" s="308">
        <v>238.6</v>
      </c>
      <c r="AA1027" s="308">
        <v>200.1</v>
      </c>
      <c r="AB1027" s="308">
        <v>192.4</v>
      </c>
      <c r="AC1027" s="107">
        <f>SUM(E1027:AB1027)</f>
        <v>4971.8000000000011</v>
      </c>
      <c r="AD1027" s="81"/>
      <c r="AE1027" s="155"/>
      <c r="AF1027" s="74"/>
      <c r="AJ1027" s="15"/>
      <c r="AK1027" s="15"/>
      <c r="AL1027" s="15"/>
      <c r="AM1027" s="15"/>
      <c r="AN1027" s="406"/>
    </row>
    <row r="1028" spans="1:40" x14ac:dyDescent="0.25">
      <c r="A1028" s="3442"/>
      <c r="B1028" s="3302"/>
      <c r="C1028" s="123" t="s">
        <v>15</v>
      </c>
      <c r="D1028" s="108" t="s">
        <v>54</v>
      </c>
      <c r="E1028" s="327">
        <v>19</v>
      </c>
      <c r="F1028" s="328">
        <v>18</v>
      </c>
      <c r="G1028" s="328">
        <v>19</v>
      </c>
      <c r="H1028" s="420">
        <v>18</v>
      </c>
      <c r="I1028" s="328">
        <v>19</v>
      </c>
      <c r="J1028" s="328">
        <v>21</v>
      </c>
      <c r="K1028" s="1553">
        <v>25</v>
      </c>
      <c r="L1028" s="328">
        <v>25</v>
      </c>
      <c r="M1028" s="328">
        <v>28</v>
      </c>
      <c r="N1028" s="420">
        <v>30</v>
      </c>
      <c r="O1028" s="328">
        <v>28</v>
      </c>
      <c r="P1028" s="328">
        <v>26</v>
      </c>
      <c r="Q1028" s="328">
        <v>26</v>
      </c>
      <c r="R1028" s="328">
        <v>30</v>
      </c>
      <c r="S1028" s="328">
        <v>29</v>
      </c>
      <c r="T1028" s="328">
        <v>35</v>
      </c>
      <c r="U1028" s="328">
        <v>32</v>
      </c>
      <c r="V1028" s="328">
        <v>35</v>
      </c>
      <c r="W1028" s="328">
        <v>33</v>
      </c>
      <c r="X1028" s="328">
        <v>35</v>
      </c>
      <c r="Y1028" s="420">
        <v>33</v>
      </c>
      <c r="Z1028" s="328">
        <v>31</v>
      </c>
      <c r="AA1028" s="328">
        <v>26</v>
      </c>
      <c r="AB1028" s="1552">
        <v>25</v>
      </c>
      <c r="AC1028" s="107">
        <f>AVERAGE(E1028:AB1028)</f>
        <v>26.916666666666668</v>
      </c>
      <c r="AD1028" s="634">
        <f>SQRT(MIN((E1026*E1026+E1027*E1027),(F1026*F1026+F1027*F1027),(G1026*G1026+G1027*G1027),(H1026*H1026+H1027*H1027),(I1026*I1026+I1027*I1027),(J1026*J1026+J1027*J1027),(K1026*K1026+K1027*K1027),(L1026*L1026+L1027*L1027),(M1026*M1026+M1027*M1027),(N1026*N1026+N1027*N1027),(E1026*E1026+E1027*E1027),(O1026*O1026+O1027*O1027),(P1026*P1026+P1027*P1027),(R1026*R1026+R1027*R1027),(S1026*S1026+S1027*S1027),(T1026*T1026+T1027*T1027),(U1026*U1026+U1027*U1027),(V1026*V1026+V1027*V1027),(W1026*W1026+W1027*W1027),(X1026*X1026+X1027*X1027),(V1026*V1026+V1027*V1027),(Z1026*Z1026+Z1027*Z1027),(AA1026*AA1026+AA1027*AA1027),(AB1026*AB1026+AB1027*AB1027)))/AD1026</f>
        <v>1.2359203210563373E-2</v>
      </c>
      <c r="AE1028" s="725"/>
      <c r="AF1028" s="77"/>
      <c r="AJ1028" s="15"/>
      <c r="AK1028" s="15"/>
      <c r="AL1028" s="15"/>
      <c r="AM1028" s="15"/>
      <c r="AN1028" s="406"/>
    </row>
    <row r="1029" spans="1:40" x14ac:dyDescent="0.25">
      <c r="A1029" s="3442"/>
      <c r="B1029" s="3302"/>
      <c r="C1029" s="123" t="s">
        <v>17</v>
      </c>
      <c r="D1029" s="108"/>
      <c r="E1029" s="726">
        <f t="shared" ref="E1029:AB1029" si="480">E1027/E1026</f>
        <v>0.50154373927958829</v>
      </c>
      <c r="F1029" s="726">
        <f t="shared" si="480"/>
        <v>0.50144822592324401</v>
      </c>
      <c r="G1029" s="726">
        <f t="shared" si="480"/>
        <v>0.50154373927958829</v>
      </c>
      <c r="H1029" s="728">
        <f t="shared" si="480"/>
        <v>0.50144822592324401</v>
      </c>
      <c r="I1029" s="726">
        <f t="shared" si="480"/>
        <v>0.50154373927958829</v>
      </c>
      <c r="J1029" s="726">
        <f t="shared" si="480"/>
        <v>0.50155183116076973</v>
      </c>
      <c r="K1029" s="726">
        <f t="shared" si="480"/>
        <v>0.50156412930135552</v>
      </c>
      <c r="L1029" s="726">
        <f t="shared" si="480"/>
        <v>0.50156412930135552</v>
      </c>
      <c r="M1029" s="726">
        <f t="shared" si="480"/>
        <v>0.50162942271880817</v>
      </c>
      <c r="N1029" s="728">
        <f t="shared" si="480"/>
        <v>0.50162937214859871</v>
      </c>
      <c r="O1029" s="726">
        <f t="shared" si="480"/>
        <v>0.50162942271880817</v>
      </c>
      <c r="P1029" s="726">
        <f t="shared" si="480"/>
        <v>0.50162948107295058</v>
      </c>
      <c r="Q1029" s="726">
        <f t="shared" si="480"/>
        <v>0.50162948107295058</v>
      </c>
      <c r="R1029" s="726">
        <f t="shared" si="480"/>
        <v>0.50162937214859871</v>
      </c>
      <c r="S1029" s="726">
        <f t="shared" si="480"/>
        <v>0.50168577208361431</v>
      </c>
      <c r="T1029" s="726">
        <f t="shared" si="480"/>
        <v>0.50167597765363126</v>
      </c>
      <c r="U1029" s="726">
        <f t="shared" si="480"/>
        <v>0.50173151354654721</v>
      </c>
      <c r="V1029" s="726">
        <f t="shared" si="480"/>
        <v>0.50167597765363126</v>
      </c>
      <c r="W1029" s="726">
        <f t="shared" si="480"/>
        <v>0.50167884653367567</v>
      </c>
      <c r="X1029" s="726">
        <f t="shared" si="480"/>
        <v>0.50167597765363126</v>
      </c>
      <c r="Y1029" s="728">
        <f>Y1027/Y1026</f>
        <v>0.50167884653367567</v>
      </c>
      <c r="Z1029" s="726">
        <f t="shared" si="480"/>
        <v>0.50168208578637508</v>
      </c>
      <c r="AA1029" s="726">
        <f t="shared" si="480"/>
        <v>0.50162948107295058</v>
      </c>
      <c r="AB1029" s="726">
        <f t="shared" si="480"/>
        <v>0.50156412930135552</v>
      </c>
      <c r="AC1029" s="108"/>
      <c r="AD1029" s="81"/>
      <c r="AE1029" s="155"/>
      <c r="AF1029" s="74"/>
      <c r="AJ1029" s="15"/>
      <c r="AK1029" s="15"/>
      <c r="AL1029" s="15"/>
      <c r="AM1029" s="15"/>
      <c r="AN1029" s="406"/>
    </row>
    <row r="1030" spans="1:40" hidden="1" x14ac:dyDescent="0.25">
      <c r="A1030" s="2575"/>
      <c r="B1030" s="2212"/>
      <c r="C1030" s="124" t="s">
        <v>116</v>
      </c>
      <c r="D1030" s="108"/>
      <c r="E1030" s="720"/>
      <c r="F1030" s="721"/>
      <c r="G1030" s="721"/>
      <c r="H1030" s="722"/>
      <c r="I1030" s="721"/>
      <c r="J1030" s="721"/>
      <c r="K1030" s="723"/>
      <c r="L1030" s="721"/>
      <c r="M1030" s="721"/>
      <c r="N1030" s="722"/>
      <c r="O1030" s="721"/>
      <c r="P1030" s="721"/>
      <c r="Q1030" s="721"/>
      <c r="R1030" s="721"/>
      <c r="S1030" s="721"/>
      <c r="T1030" s="721"/>
      <c r="U1030" s="721"/>
      <c r="V1030" s="721"/>
      <c r="W1030" s="721"/>
      <c r="X1030" s="721"/>
      <c r="Y1030" s="722"/>
      <c r="Z1030" s="721"/>
      <c r="AA1030" s="721"/>
      <c r="AB1030" s="724"/>
      <c r="AC1030" s="108"/>
      <c r="AD1030" s="81"/>
      <c r="AE1030" s="155"/>
      <c r="AF1030" s="74"/>
      <c r="AJ1030" s="15"/>
      <c r="AK1030" s="15"/>
      <c r="AL1030" s="15"/>
      <c r="AM1030" s="15"/>
      <c r="AN1030" s="406"/>
    </row>
    <row r="1031" spans="1:40" hidden="1" x14ac:dyDescent="0.25">
      <c r="A1031" s="2575"/>
      <c r="B1031" s="2212"/>
      <c r="C1031" s="124" t="s">
        <v>117</v>
      </c>
      <c r="D1031" s="108"/>
      <c r="E1031" s="720"/>
      <c r="F1031" s="721"/>
      <c r="G1031" s="721"/>
      <c r="H1031" s="722"/>
      <c r="I1031" s="721"/>
      <c r="J1031" s="721"/>
      <c r="K1031" s="723"/>
      <c r="L1031" s="721"/>
      <c r="M1031" s="721"/>
      <c r="N1031" s="722"/>
      <c r="O1031" s="721"/>
      <c r="P1031" s="721"/>
      <c r="Q1031" s="721"/>
      <c r="R1031" s="721"/>
      <c r="S1031" s="721"/>
      <c r="T1031" s="721"/>
      <c r="U1031" s="721"/>
      <c r="V1031" s="721"/>
      <c r="W1031" s="721"/>
      <c r="X1031" s="721"/>
      <c r="Y1031" s="722"/>
      <c r="Z1031" s="721"/>
      <c r="AA1031" s="721"/>
      <c r="AB1031" s="724"/>
      <c r="AC1031" s="108"/>
      <c r="AD1031" s="81"/>
      <c r="AE1031" s="155"/>
      <c r="AF1031" s="74"/>
      <c r="AG1031" s="15"/>
      <c r="AH1031" s="15"/>
      <c r="AI1031" s="15"/>
      <c r="AJ1031" s="15"/>
      <c r="AK1031" s="406"/>
      <c r="AL1031" s="406"/>
      <c r="AM1031" s="406"/>
      <c r="AN1031" s="406"/>
    </row>
    <row r="1032" spans="1:40" ht="16.5" thickBot="1" x14ac:dyDescent="0.3">
      <c r="A1032" s="3443" t="s">
        <v>42</v>
      </c>
      <c r="B1032" s="3444"/>
      <c r="C1032" s="3445"/>
      <c r="D1032" s="128"/>
      <c r="E1032" s="734">
        <f t="shared" ref="E1032:AB1032" si="481">SQRT(E1026*E1026+E1027*E1027)/E1105/1.73</f>
        <v>17.86748498601915</v>
      </c>
      <c r="F1032" s="735">
        <f t="shared" si="481"/>
        <v>16.96117782191725</v>
      </c>
      <c r="G1032" s="735">
        <f t="shared" si="481"/>
        <v>17.901421329772276</v>
      </c>
      <c r="H1032" s="736">
        <f t="shared" si="481"/>
        <v>16.993454087991307</v>
      </c>
      <c r="I1032" s="735">
        <f t="shared" si="481"/>
        <v>17.81682103993403</v>
      </c>
      <c r="J1032" s="735">
        <f t="shared" si="481"/>
        <v>19.730602743510687</v>
      </c>
      <c r="K1032" s="735">
        <f t="shared" si="481"/>
        <v>23.535252535983901</v>
      </c>
      <c r="L1032" s="735">
        <f t="shared" si="481"/>
        <v>23.3799775428153</v>
      </c>
      <c r="M1032" s="735">
        <f t="shared" si="481"/>
        <v>26.458621463794781</v>
      </c>
      <c r="N1032" s="736">
        <f t="shared" si="481"/>
        <v>28.295506062752985</v>
      </c>
      <c r="O1032" s="735">
        <f t="shared" si="481"/>
        <v>26.358209238125735</v>
      </c>
      <c r="P1032" s="735">
        <f t="shared" si="481"/>
        <v>24.313131664423143</v>
      </c>
      <c r="Q1032" s="735">
        <f t="shared" si="481"/>
        <v>24.290237943458525</v>
      </c>
      <c r="R1032" s="735">
        <f t="shared" si="481"/>
        <v>28.322428523326487</v>
      </c>
      <c r="S1032" s="735">
        <f t="shared" si="481"/>
        <v>27.453844582940988</v>
      </c>
      <c r="T1032" s="735">
        <f t="shared" si="481"/>
        <v>33.263973793948296</v>
      </c>
      <c r="U1032" s="735">
        <f t="shared" si="481"/>
        <v>30.555366311045525</v>
      </c>
      <c r="V1032" s="735">
        <f t="shared" si="481"/>
        <v>33.263973793948296</v>
      </c>
      <c r="W1032" s="735">
        <f t="shared" si="481"/>
        <v>31.543611561998507</v>
      </c>
      <c r="X1032" s="735">
        <f t="shared" si="481"/>
        <v>33.295866386272316</v>
      </c>
      <c r="Y1032" s="736">
        <f>SQRT(Y1026*Y1026+Y1027*Y1027)/Y1105/1.73</f>
        <v>31.665637138640673</v>
      </c>
      <c r="Z1032" s="735">
        <f t="shared" si="481"/>
        <v>29.659545768583513</v>
      </c>
      <c r="AA1032" s="735">
        <f t="shared" si="481"/>
        <v>24.851861942151206</v>
      </c>
      <c r="AB1032" s="737">
        <f t="shared" si="481"/>
        <v>23.921076348049212</v>
      </c>
      <c r="AC1032" s="584">
        <f>AVERAGE(E1032:AB1032)</f>
        <v>25.487461858808501</v>
      </c>
      <c r="AD1032" s="96">
        <f>(AC1028-AC1032)/AC1028</f>
        <v>5.3097392242408663E-2</v>
      </c>
      <c r="AE1032" s="79"/>
      <c r="AF1032" s="80"/>
      <c r="AJ1032" s="14"/>
      <c r="AK1032" s="14"/>
      <c r="AL1032" s="15"/>
      <c r="AM1032" s="14"/>
      <c r="AN1032" s="406"/>
    </row>
    <row r="1033" spans="1:40" x14ac:dyDescent="0.25">
      <c r="A1033" s="3441" t="s">
        <v>166</v>
      </c>
      <c r="B1033" s="3316" t="s">
        <v>20</v>
      </c>
      <c r="C1033" s="121" t="s">
        <v>13</v>
      </c>
      <c r="D1033" s="113" t="s">
        <v>54</v>
      </c>
      <c r="E1033" s="307">
        <v>267.89999999999998</v>
      </c>
      <c r="F1033" s="71">
        <v>234.4</v>
      </c>
      <c r="G1033" s="71">
        <v>251.1</v>
      </c>
      <c r="H1033" s="414">
        <v>284.60000000000002</v>
      </c>
      <c r="I1033" s="71">
        <v>301.39999999999998</v>
      </c>
      <c r="J1033" s="71">
        <v>334.9</v>
      </c>
      <c r="K1033" s="71">
        <v>385.1</v>
      </c>
      <c r="L1033" s="71">
        <v>418.6</v>
      </c>
      <c r="M1033" s="71">
        <v>452.1</v>
      </c>
      <c r="N1033" s="414">
        <v>435.3</v>
      </c>
      <c r="O1033" s="71">
        <v>351.6</v>
      </c>
      <c r="P1033" s="71">
        <v>368.3</v>
      </c>
      <c r="Q1033" s="71">
        <v>351.6</v>
      </c>
      <c r="R1033" s="71">
        <v>351.6</v>
      </c>
      <c r="S1033" s="71">
        <v>368.3</v>
      </c>
      <c r="T1033" s="71">
        <v>368.3</v>
      </c>
      <c r="U1033" s="71">
        <v>368.3</v>
      </c>
      <c r="V1033" s="71">
        <v>385.1</v>
      </c>
      <c r="W1033" s="71">
        <v>368.3</v>
      </c>
      <c r="X1033" s="71">
        <v>385.1</v>
      </c>
      <c r="Y1033" s="414">
        <v>418.6</v>
      </c>
      <c r="Z1033" s="71">
        <v>368.3</v>
      </c>
      <c r="AA1033" s="71">
        <v>351.6</v>
      </c>
      <c r="AB1033" s="403">
        <v>301.39999999999998</v>
      </c>
      <c r="AC1033" s="106">
        <f>SUM(E1033:AB1033)</f>
        <v>8471.8000000000029</v>
      </c>
      <c r="AD1033" s="307">
        <v>25000</v>
      </c>
      <c r="AE1033" s="71">
        <v>100</v>
      </c>
      <c r="AF1033" s="72">
        <v>60</v>
      </c>
      <c r="AJ1033" s="478"/>
      <c r="AK1033" s="479"/>
      <c r="AL1033" s="478"/>
      <c r="AM1033" s="15"/>
      <c r="AN1033" s="406"/>
    </row>
    <row r="1034" spans="1:40" x14ac:dyDescent="0.25">
      <c r="A1034" s="3442"/>
      <c r="B1034" s="3302"/>
      <c r="C1034" s="123" t="s">
        <v>14</v>
      </c>
      <c r="D1034" s="108" t="s">
        <v>54</v>
      </c>
      <c r="E1034" s="308">
        <v>117.7</v>
      </c>
      <c r="F1034" s="309">
        <v>103</v>
      </c>
      <c r="G1034" s="309">
        <v>110.3</v>
      </c>
      <c r="H1034" s="415">
        <v>125</v>
      </c>
      <c r="I1034" s="309">
        <v>132.4</v>
      </c>
      <c r="J1034" s="309">
        <v>147.1</v>
      </c>
      <c r="K1034" s="309">
        <v>169.1</v>
      </c>
      <c r="L1034" s="309">
        <v>183.8</v>
      </c>
      <c r="M1034" s="309">
        <v>198.6</v>
      </c>
      <c r="N1034" s="415">
        <v>191.2</v>
      </c>
      <c r="O1034" s="309">
        <v>154.4</v>
      </c>
      <c r="P1034" s="309">
        <v>161.80000000000001</v>
      </c>
      <c r="Q1034" s="309">
        <v>154.4</v>
      </c>
      <c r="R1034" s="309">
        <v>154.4</v>
      </c>
      <c r="S1034" s="309">
        <v>161.80000000000001</v>
      </c>
      <c r="T1034" s="309">
        <v>161.80000000000001</v>
      </c>
      <c r="U1034" s="309">
        <v>161.80000000000001</v>
      </c>
      <c r="V1034" s="309">
        <v>169.1</v>
      </c>
      <c r="W1034" s="309">
        <v>161.80000000000001</v>
      </c>
      <c r="X1034" s="309">
        <v>169.1</v>
      </c>
      <c r="Y1034" s="415">
        <v>183.8</v>
      </c>
      <c r="Z1034" s="309">
        <v>161.80000000000001</v>
      </c>
      <c r="AA1034" s="309">
        <v>154.4</v>
      </c>
      <c r="AB1034" s="404">
        <v>132.4</v>
      </c>
      <c r="AC1034" s="107">
        <f>SUM(E1034:AB1034)</f>
        <v>3721.0000000000014</v>
      </c>
      <c r="AD1034" s="81"/>
      <c r="AE1034" s="155"/>
      <c r="AF1034" s="74"/>
      <c r="AJ1034" s="15"/>
      <c r="AK1034" s="15"/>
      <c r="AL1034" s="15"/>
      <c r="AM1034" s="15"/>
      <c r="AN1034" s="406"/>
    </row>
    <row r="1035" spans="1:40" x14ac:dyDescent="0.25">
      <c r="A1035" s="3442"/>
      <c r="B1035" s="3302"/>
      <c r="C1035" s="123" t="s">
        <v>15</v>
      </c>
      <c r="D1035" s="108" t="s">
        <v>54</v>
      </c>
      <c r="E1035" s="327">
        <v>16</v>
      </c>
      <c r="F1035" s="328">
        <v>14</v>
      </c>
      <c r="G1035" s="328">
        <v>15</v>
      </c>
      <c r="H1035" s="420">
        <v>17</v>
      </c>
      <c r="I1035" s="328">
        <v>18</v>
      </c>
      <c r="J1035" s="328">
        <v>20</v>
      </c>
      <c r="K1035" s="1553">
        <v>23</v>
      </c>
      <c r="L1035" s="328">
        <v>25</v>
      </c>
      <c r="M1035" s="328">
        <v>27</v>
      </c>
      <c r="N1035" s="420">
        <v>26</v>
      </c>
      <c r="O1035" s="328">
        <v>21</v>
      </c>
      <c r="P1035" s="328">
        <v>22</v>
      </c>
      <c r="Q1035" s="328">
        <v>21</v>
      </c>
      <c r="R1035" s="328">
        <v>21</v>
      </c>
      <c r="S1035" s="328">
        <v>22</v>
      </c>
      <c r="T1035" s="328">
        <v>22</v>
      </c>
      <c r="U1035" s="328">
        <v>22</v>
      </c>
      <c r="V1035" s="328">
        <v>23</v>
      </c>
      <c r="W1035" s="328">
        <v>22</v>
      </c>
      <c r="X1035" s="328">
        <v>23</v>
      </c>
      <c r="Y1035" s="420">
        <v>25</v>
      </c>
      <c r="Z1035" s="328">
        <v>22</v>
      </c>
      <c r="AA1035" s="328">
        <v>21</v>
      </c>
      <c r="AB1035" s="1552">
        <v>18</v>
      </c>
      <c r="AC1035" s="107">
        <f>AVERAGE(E1035:AB1035)</f>
        <v>21.083333333333332</v>
      </c>
      <c r="AD1035" s="634">
        <f>SQRT(MIN((E1033*E1033+E1034*E1034),(F1033*F1033+F1034*F1034),(G1033*G1033+G1034*G1034),(H1033*H1033+H1034*H1034),(I1033*I1033+I1034*I1034),(J1033*J1033+J1034*J1034),(K1033*K1033+K1034*K1034),(L1033*L1033+L1034*L1034),(M1033*M1033+M1034*M1034),(N1033*N1033+N1034*N1034),(E1033*E1033+E1034*E1034),(O1033*O1033+O1034*O1034),(P1033*P1033+P1034*P1034),(R1033*R1033+R1034*R1034),(S1033*S1033+S1034*S1034),(T1033*T1033+T1034*T1034),(U1033*U1033+U1034*U1034),(V1033*V1033+V1034*V1034),(W1033*W1033+W1034*W1034),(X1033*X1033+X1034*X1034),(V1033*V1033+V1034*V1034),(Z1033*Z1033+Z1034*Z1034),(AA1033*AA1033+AA1034*AA1034),(AB1033*AB1033+AB1034*AB1034)))/AD1033</f>
        <v>1.0241278045244157E-2</v>
      </c>
      <c r="AE1035" s="11"/>
      <c r="AF1035" s="77"/>
      <c r="AJ1035" s="15"/>
      <c r="AK1035" s="15"/>
      <c r="AL1035" s="15"/>
      <c r="AM1035" s="15"/>
      <c r="AN1035" s="406"/>
    </row>
    <row r="1036" spans="1:40" ht="16.5" thickBot="1" x14ac:dyDescent="0.3">
      <c r="A1036" s="3446"/>
      <c r="B1036" s="3303"/>
      <c r="C1036" s="126" t="s">
        <v>17</v>
      </c>
      <c r="D1036" s="114"/>
      <c r="E1036" s="1310">
        <f t="shared" ref="E1036:AB1036" si="482">E1034/E1033</f>
        <v>0.43934303844718181</v>
      </c>
      <c r="F1036" s="806">
        <f t="shared" si="482"/>
        <v>0.43941979522184299</v>
      </c>
      <c r="G1036" s="806">
        <f t="shared" si="482"/>
        <v>0.43926722421346076</v>
      </c>
      <c r="H1036" s="805">
        <f t="shared" si="482"/>
        <v>0.43921293042867177</v>
      </c>
      <c r="I1036" s="806">
        <f t="shared" si="482"/>
        <v>0.43928334439283351</v>
      </c>
      <c r="J1036" s="806">
        <f t="shared" si="482"/>
        <v>0.43923559271424306</v>
      </c>
      <c r="K1036" s="804">
        <f t="shared" si="482"/>
        <v>0.4391067255258374</v>
      </c>
      <c r="L1036" s="806">
        <f t="shared" si="482"/>
        <v>0.43908265647396083</v>
      </c>
      <c r="M1036" s="806">
        <f t="shared" si="482"/>
        <v>0.4392833443928334</v>
      </c>
      <c r="N1036" s="805">
        <f t="shared" si="482"/>
        <v>0.43923730760395124</v>
      </c>
      <c r="O1036" s="806">
        <f t="shared" si="482"/>
        <v>0.4391353811149033</v>
      </c>
      <c r="P1036" s="806">
        <f t="shared" si="482"/>
        <v>0.43931577518327453</v>
      </c>
      <c r="Q1036" s="806">
        <f t="shared" si="482"/>
        <v>0.4391353811149033</v>
      </c>
      <c r="R1036" s="806">
        <f t="shared" si="482"/>
        <v>0.4391353811149033</v>
      </c>
      <c r="S1036" s="806">
        <f t="shared" si="482"/>
        <v>0.43931577518327453</v>
      </c>
      <c r="T1036" s="806">
        <f t="shared" si="482"/>
        <v>0.43931577518327453</v>
      </c>
      <c r="U1036" s="806">
        <f t="shared" si="482"/>
        <v>0.43931577518327453</v>
      </c>
      <c r="V1036" s="806">
        <f t="shared" si="482"/>
        <v>0.4391067255258374</v>
      </c>
      <c r="W1036" s="806">
        <f t="shared" si="482"/>
        <v>0.43931577518327453</v>
      </c>
      <c r="X1036" s="806">
        <f t="shared" si="482"/>
        <v>0.4391067255258374</v>
      </c>
      <c r="Y1036" s="805">
        <f>Y1034/Y1033</f>
        <v>0.43908265647396083</v>
      </c>
      <c r="Z1036" s="806">
        <f t="shared" si="482"/>
        <v>0.43931577518327453</v>
      </c>
      <c r="AA1036" s="806">
        <f t="shared" si="482"/>
        <v>0.4391353811149033</v>
      </c>
      <c r="AB1036" s="1311">
        <f t="shared" si="482"/>
        <v>0.43928334439283351</v>
      </c>
      <c r="AC1036" s="114"/>
      <c r="AD1036" s="81"/>
      <c r="AE1036" s="155"/>
      <c r="AF1036" s="74"/>
      <c r="AJ1036" s="15"/>
      <c r="AK1036" s="15"/>
      <c r="AL1036" s="15"/>
      <c r="AM1036" s="15"/>
      <c r="AN1036" s="406"/>
    </row>
    <row r="1037" spans="1:40" hidden="1" x14ac:dyDescent="0.25">
      <c r="A1037" s="2569"/>
      <c r="B1037" s="2202"/>
      <c r="C1037" s="362" t="s">
        <v>116</v>
      </c>
      <c r="D1037" s="122"/>
      <c r="E1037" s="1274"/>
      <c r="F1037" s="1275"/>
      <c r="G1037" s="1275"/>
      <c r="H1037" s="1276"/>
      <c r="I1037" s="1275"/>
      <c r="J1037" s="1275"/>
      <c r="K1037" s="1569"/>
      <c r="L1037" s="1275"/>
      <c r="M1037" s="1275"/>
      <c r="N1037" s="1276"/>
      <c r="O1037" s="1275"/>
      <c r="P1037" s="1275"/>
      <c r="Q1037" s="1275"/>
      <c r="R1037" s="1275"/>
      <c r="S1037" s="1275"/>
      <c r="T1037" s="1275"/>
      <c r="U1037" s="1275"/>
      <c r="V1037" s="1275"/>
      <c r="W1037" s="1275"/>
      <c r="X1037" s="1275"/>
      <c r="Y1037" s="1276"/>
      <c r="Z1037" s="1275"/>
      <c r="AA1037" s="1275"/>
      <c r="AB1037" s="1277"/>
      <c r="AC1037" s="122"/>
      <c r="AD1037" s="81"/>
      <c r="AE1037" s="155"/>
      <c r="AF1037" s="74"/>
      <c r="AJ1037" s="15"/>
      <c r="AK1037" s="15"/>
      <c r="AL1037" s="15"/>
      <c r="AM1037" s="15"/>
      <c r="AN1037" s="406"/>
    </row>
    <row r="1038" spans="1:40" hidden="1" x14ac:dyDescent="0.25">
      <c r="A1038" s="2575"/>
      <c r="B1038" s="2212"/>
      <c r="C1038" s="124" t="s">
        <v>117</v>
      </c>
      <c r="D1038" s="108"/>
      <c r="E1038" s="720"/>
      <c r="F1038" s="721"/>
      <c r="G1038" s="721"/>
      <c r="H1038" s="722"/>
      <c r="I1038" s="721"/>
      <c r="J1038" s="721"/>
      <c r="K1038" s="723"/>
      <c r="L1038" s="721"/>
      <c r="M1038" s="721"/>
      <c r="N1038" s="722"/>
      <c r="O1038" s="721"/>
      <c r="P1038" s="721"/>
      <c r="Q1038" s="721"/>
      <c r="R1038" s="721"/>
      <c r="S1038" s="721"/>
      <c r="T1038" s="721"/>
      <c r="U1038" s="721"/>
      <c r="V1038" s="721"/>
      <c r="W1038" s="721"/>
      <c r="X1038" s="721"/>
      <c r="Y1038" s="722"/>
      <c r="Z1038" s="721"/>
      <c r="AA1038" s="721"/>
      <c r="AB1038" s="724"/>
      <c r="AC1038" s="108"/>
      <c r="AD1038" s="81"/>
      <c r="AE1038" s="155"/>
      <c r="AF1038" s="74"/>
      <c r="AG1038" s="15"/>
      <c r="AH1038" s="15"/>
      <c r="AI1038" s="15"/>
      <c r="AJ1038" s="15"/>
      <c r="AK1038" s="406"/>
      <c r="AL1038" s="406"/>
      <c r="AM1038" s="406"/>
      <c r="AN1038" s="406"/>
    </row>
    <row r="1039" spans="1:40" ht="16.5" thickBot="1" x14ac:dyDescent="0.3">
      <c r="A1039" s="3447" t="s">
        <v>42</v>
      </c>
      <c r="B1039" s="3448"/>
      <c r="C1039" s="3449"/>
      <c r="D1039" s="114"/>
      <c r="E1039" s="731">
        <f>SQRT(E1033*E1033+E1034*E1034)/E1106/1.73</f>
        <v>16.03239604578523</v>
      </c>
      <c r="F1039" s="732">
        <f t="shared" ref="F1039:AB1039" si="483">SQRT(F1033*F1033+F1034*F1034)/F1106/1.73</f>
        <v>14.054638886479257</v>
      </c>
      <c r="G1039" s="732">
        <f t="shared" si="483"/>
        <v>15.055126037168915</v>
      </c>
      <c r="H1039" s="733">
        <f t="shared" si="483"/>
        <v>17.079554090738075</v>
      </c>
      <c r="I1039" s="732">
        <f t="shared" si="483"/>
        <v>17.985653084682706</v>
      </c>
      <c r="J1039" s="732">
        <f t="shared" si="483"/>
        <v>20.003277329231764</v>
      </c>
      <c r="K1039" s="732">
        <f t="shared" si="483"/>
        <v>23.087958792047452</v>
      </c>
      <c r="L1039" s="732">
        <f t="shared" si="483"/>
        <v>24.559724788104877</v>
      </c>
      <c r="M1039" s="732">
        <f t="shared" si="483"/>
        <v>26.576565591612155</v>
      </c>
      <c r="N1039" s="733">
        <f t="shared" si="483"/>
        <v>25.950992799261048</v>
      </c>
      <c r="O1039" s="732">
        <f t="shared" si="483"/>
        <v>20.940544675317224</v>
      </c>
      <c r="P1039" s="732">
        <f t="shared" si="483"/>
        <v>21.772298735595168</v>
      </c>
      <c r="Q1039" s="732">
        <f t="shared" si="483"/>
        <v>20.764244486282749</v>
      </c>
      <c r="R1039" s="732">
        <f t="shared" si="483"/>
        <v>20.764244486282749</v>
      </c>
      <c r="S1039" s="732">
        <f t="shared" si="483"/>
        <v>21.772298735595168</v>
      </c>
      <c r="T1039" s="732">
        <f t="shared" si="483"/>
        <v>21.915942553831897</v>
      </c>
      <c r="U1039" s="732">
        <f t="shared" si="483"/>
        <v>21.936617971335508</v>
      </c>
      <c r="V1039" s="732">
        <f t="shared" si="483"/>
        <v>22.892298124318241</v>
      </c>
      <c r="W1039" s="732">
        <f t="shared" si="483"/>
        <v>21.936617971335508</v>
      </c>
      <c r="X1039" s="732">
        <f t="shared" si="483"/>
        <v>22.913874277121554</v>
      </c>
      <c r="Y1039" s="733">
        <f>SQRT(Y1033*Y1033+Y1034*Y1034)/Y1106/1.73</f>
        <v>25.120022692016015</v>
      </c>
      <c r="Z1039" s="732">
        <f t="shared" si="483"/>
        <v>21.998878949494451</v>
      </c>
      <c r="AA1039" s="732">
        <f t="shared" si="483"/>
        <v>20.940544675317224</v>
      </c>
      <c r="AB1039" s="738">
        <f t="shared" si="483"/>
        <v>17.901054528310727</v>
      </c>
      <c r="AC1039" s="109">
        <f>AVERAGE(E1039:AB1039)</f>
        <v>20.998140429469402</v>
      </c>
      <c r="AD1039" s="96">
        <f>(AC1035-AC1039)/AC1035</f>
        <v>4.0407701437437408E-3</v>
      </c>
      <c r="AE1039" s="79"/>
      <c r="AF1039" s="80"/>
      <c r="AJ1039" s="14"/>
      <c r="AK1039" s="14"/>
      <c r="AL1039" s="15"/>
      <c r="AM1039" s="14"/>
      <c r="AN1039" s="406"/>
    </row>
    <row r="1040" spans="1:40" x14ac:dyDescent="0.25">
      <c r="A1040" s="3301" t="s">
        <v>167</v>
      </c>
      <c r="B1040" s="3301" t="s">
        <v>168</v>
      </c>
      <c r="C1040" s="125" t="s">
        <v>13</v>
      </c>
      <c r="D1040" s="122" t="s">
        <v>54</v>
      </c>
      <c r="E1040" s="326">
        <v>5496</v>
      </c>
      <c r="F1040" s="326">
        <v>5102.1000000000004</v>
      </c>
      <c r="G1040" s="326">
        <v>5552.3</v>
      </c>
      <c r="H1040" s="1183">
        <v>5252.2</v>
      </c>
      <c r="I1040" s="326">
        <v>5130.2</v>
      </c>
      <c r="J1040" s="326">
        <v>5355.3</v>
      </c>
      <c r="K1040" s="326">
        <v>5618</v>
      </c>
      <c r="L1040" s="326">
        <v>4370.6000000000004</v>
      </c>
      <c r="M1040" s="326">
        <v>4661.3</v>
      </c>
      <c r="N1040" s="1183">
        <v>4398.7</v>
      </c>
      <c r="O1040" s="326">
        <v>4286.1000000000004</v>
      </c>
      <c r="P1040" s="326">
        <v>4220.5</v>
      </c>
      <c r="Q1040" s="326">
        <v>4136.1000000000004</v>
      </c>
      <c r="R1040" s="326">
        <v>3348.3</v>
      </c>
      <c r="S1040" s="326">
        <v>3807.8</v>
      </c>
      <c r="T1040" s="326">
        <v>4154.8</v>
      </c>
      <c r="U1040" s="326">
        <v>4520.6000000000004</v>
      </c>
      <c r="V1040" s="326">
        <v>4595.7</v>
      </c>
      <c r="W1040" s="326">
        <v>4877</v>
      </c>
      <c r="X1040" s="326">
        <v>4408.1000000000004</v>
      </c>
      <c r="Y1040" s="1183">
        <v>5627.3</v>
      </c>
      <c r="Z1040" s="326">
        <v>5589.8</v>
      </c>
      <c r="AA1040" s="326">
        <v>4736.3</v>
      </c>
      <c r="AB1040" s="326">
        <v>4623.8</v>
      </c>
      <c r="AC1040" s="134">
        <f>SUM(E1040:AB1040)</f>
        <v>113868.90000000002</v>
      </c>
      <c r="AD1040" s="326">
        <v>25000</v>
      </c>
      <c r="AE1040" s="322">
        <v>60</v>
      </c>
      <c r="AF1040" s="476">
        <v>600</v>
      </c>
      <c r="AJ1040" s="478"/>
      <c r="AK1040" s="479"/>
      <c r="AL1040" s="478"/>
      <c r="AM1040" s="15"/>
      <c r="AN1040" s="406"/>
    </row>
    <row r="1041" spans="1:40" x14ac:dyDescent="0.25">
      <c r="A1041" s="3302"/>
      <c r="B1041" s="3302"/>
      <c r="C1041" s="123" t="s">
        <v>14</v>
      </c>
      <c r="D1041" s="108" t="s">
        <v>54</v>
      </c>
      <c r="E1041" s="308">
        <v>3174.1</v>
      </c>
      <c r="F1041" s="308">
        <v>2946.6</v>
      </c>
      <c r="G1041" s="308">
        <v>3206.6</v>
      </c>
      <c r="H1041" s="1786">
        <v>3033.3</v>
      </c>
      <c r="I1041" s="308">
        <v>2962.9</v>
      </c>
      <c r="J1041" s="308">
        <v>3092.9</v>
      </c>
      <c r="K1041" s="308">
        <v>3244.5</v>
      </c>
      <c r="L1041" s="308">
        <v>2524.1</v>
      </c>
      <c r="M1041" s="308">
        <v>2692.1</v>
      </c>
      <c r="N1041" s="1786">
        <v>2540.4</v>
      </c>
      <c r="O1041" s="308">
        <v>2475.4</v>
      </c>
      <c r="P1041" s="308">
        <v>2437.5</v>
      </c>
      <c r="Q1041" s="308">
        <v>2388.6999999999998</v>
      </c>
      <c r="R1041" s="308">
        <v>1933.7</v>
      </c>
      <c r="S1041" s="308">
        <v>2199.1</v>
      </c>
      <c r="T1041" s="308">
        <v>2399.6</v>
      </c>
      <c r="U1041" s="308">
        <v>2610.8000000000002</v>
      </c>
      <c r="V1041" s="308">
        <v>2654.1</v>
      </c>
      <c r="W1041" s="308">
        <v>2816.6</v>
      </c>
      <c r="X1041" s="308">
        <v>2545.8000000000002</v>
      </c>
      <c r="Y1041" s="1786">
        <v>3250</v>
      </c>
      <c r="Z1041" s="308">
        <v>3228.3</v>
      </c>
      <c r="AA1041" s="308">
        <v>2735.4</v>
      </c>
      <c r="AB1041" s="308">
        <v>2670.4</v>
      </c>
      <c r="AC1041" s="107">
        <f>SUM(E1041:AB1041)</f>
        <v>65762.899999999994</v>
      </c>
      <c r="AD1041" s="81"/>
      <c r="AE1041" s="155"/>
      <c r="AF1041" s="74"/>
      <c r="AJ1041" s="15"/>
      <c r="AK1041" s="15"/>
      <c r="AL1041" s="15"/>
      <c r="AM1041" s="15"/>
      <c r="AN1041" s="406"/>
    </row>
    <row r="1042" spans="1:40" x14ac:dyDescent="0.25">
      <c r="A1042" s="3302"/>
      <c r="B1042" s="3302"/>
      <c r="C1042" s="123" t="s">
        <v>15</v>
      </c>
      <c r="D1042" s="108" t="s">
        <v>54</v>
      </c>
      <c r="E1042" s="327">
        <v>586</v>
      </c>
      <c r="F1042" s="328">
        <v>544</v>
      </c>
      <c r="G1042" s="328">
        <v>592</v>
      </c>
      <c r="H1042" s="420">
        <v>560</v>
      </c>
      <c r="I1042" s="328">
        <v>547</v>
      </c>
      <c r="J1042" s="328">
        <v>571</v>
      </c>
      <c r="K1042" s="1553">
        <v>599</v>
      </c>
      <c r="L1042" s="328">
        <v>466</v>
      </c>
      <c r="M1042" s="328">
        <v>497</v>
      </c>
      <c r="N1042" s="420">
        <v>469</v>
      </c>
      <c r="O1042" s="328">
        <v>457</v>
      </c>
      <c r="P1042" s="328">
        <v>450</v>
      </c>
      <c r="Q1042" s="328">
        <v>441</v>
      </c>
      <c r="R1042" s="328">
        <v>357</v>
      </c>
      <c r="S1042" s="328">
        <v>406</v>
      </c>
      <c r="T1042" s="328">
        <v>443</v>
      </c>
      <c r="U1042" s="328">
        <v>482</v>
      </c>
      <c r="V1042" s="328">
        <v>490</v>
      </c>
      <c r="W1042" s="328">
        <v>520</v>
      </c>
      <c r="X1042" s="328">
        <v>470</v>
      </c>
      <c r="Y1042" s="420">
        <v>600</v>
      </c>
      <c r="Z1042" s="328">
        <v>596</v>
      </c>
      <c r="AA1042" s="328">
        <v>505</v>
      </c>
      <c r="AB1042" s="1552">
        <v>493</v>
      </c>
      <c r="AC1042" s="107">
        <f>AVERAGE(E1042:AB1042)</f>
        <v>505.875</v>
      </c>
      <c r="AD1042" s="634">
        <f>SQRT(MIN((E1040*E1040+E1041*E1041),(F1040*F1040+F1041*F1041),(G1040*G1040+G1041*G1041),(H1040*H1040+H1041*H1041),(I1040*I1040+I1041*I1041),(J1040*J1040+J1041*J1041),(K1040*K1040+K1041*K1041),(L1040*L1040+L1041*L1041),(M1040*M1040+M1041*M1041),(N1040*N1040+N1041*N1041),(E1040*E1040+E1041*E1041),(O1040*O1040+O1041*O1041),(P1040*P1040+P1041*P1041),(R1040*R1040+R1041*R1041),(S1040*S1040+S1041*S1041),(T1040*T1040+T1041*T1041),(U1040*U1040+U1041*U1041),(V1040*V1040+V1041*V1041),(W1040*W1040+W1041*W1041),(X1040*X1040+X1041*X1041),(V1040*V1040+V1041*V1041),(Z1040*Z1040+Z1041*Z1041),(AA1040*AA1040+AA1041*AA1041),(AB1040*AB1040+AB1041*AB1041)))/AD1040</f>
        <v>0.15466251558797303</v>
      </c>
      <c r="AE1042" s="181"/>
      <c r="AF1042" s="77"/>
      <c r="AJ1042" s="15"/>
      <c r="AK1042" s="15"/>
      <c r="AL1042" s="15"/>
      <c r="AM1042" s="15"/>
      <c r="AN1042" s="406"/>
    </row>
    <row r="1043" spans="1:40" x14ac:dyDescent="0.25">
      <c r="A1043" s="3302"/>
      <c r="B1043" s="3302"/>
      <c r="C1043" s="123" t="s">
        <v>17</v>
      </c>
      <c r="D1043" s="108"/>
      <c r="E1043" s="726">
        <f t="shared" ref="E1043:AB1043" si="484">E1041/E1040</f>
        <v>0.57752911208151381</v>
      </c>
      <c r="F1043" s="727">
        <f t="shared" si="484"/>
        <v>0.57752690068795198</v>
      </c>
      <c r="G1043" s="727">
        <f t="shared" si="484"/>
        <v>0.57752643048826613</v>
      </c>
      <c r="H1043" s="728">
        <f t="shared" si="484"/>
        <v>0.5775294162446214</v>
      </c>
      <c r="I1043" s="727">
        <f t="shared" si="484"/>
        <v>0.57754083661455702</v>
      </c>
      <c r="J1043" s="727">
        <f t="shared" si="484"/>
        <v>0.57754000709577424</v>
      </c>
      <c r="K1043" s="729">
        <f t="shared" si="484"/>
        <v>0.57751868992524025</v>
      </c>
      <c r="L1043" s="727">
        <f t="shared" si="484"/>
        <v>0.57751796092069729</v>
      </c>
      <c r="M1043" s="727">
        <f t="shared" si="484"/>
        <v>0.57754274558599528</v>
      </c>
      <c r="N1043" s="728">
        <f t="shared" si="484"/>
        <v>0.5775342714893037</v>
      </c>
      <c r="O1043" s="727">
        <f t="shared" si="484"/>
        <v>0.57754135461141831</v>
      </c>
      <c r="P1043" s="727">
        <f t="shared" si="484"/>
        <v>0.57753820637365239</v>
      </c>
      <c r="Q1043" s="727">
        <f t="shared" si="484"/>
        <v>0.57752472135586652</v>
      </c>
      <c r="R1043" s="727">
        <f t="shared" si="484"/>
        <v>0.5775169488994415</v>
      </c>
      <c r="S1043" s="727">
        <f t="shared" si="484"/>
        <v>0.57752508009874459</v>
      </c>
      <c r="T1043" s="727">
        <f t="shared" si="484"/>
        <v>0.57754885915086163</v>
      </c>
      <c r="U1043" s="727">
        <f t="shared" si="484"/>
        <v>0.57753395566960142</v>
      </c>
      <c r="V1043" s="727">
        <f t="shared" si="484"/>
        <v>0.57751811475944903</v>
      </c>
      <c r="W1043" s="727">
        <f t="shared" si="484"/>
        <v>0.57752716834119333</v>
      </c>
      <c r="X1043" s="727">
        <f t="shared" si="484"/>
        <v>0.5775277330369093</v>
      </c>
      <c r="Y1043" s="728">
        <f>Y1041/Y1040</f>
        <v>0.5775416274234535</v>
      </c>
      <c r="Z1043" s="727">
        <f t="shared" si="484"/>
        <v>0.57753407993130346</v>
      </c>
      <c r="AA1043" s="727">
        <f t="shared" si="484"/>
        <v>0.5775394295124886</v>
      </c>
      <c r="AB1043" s="730">
        <f t="shared" si="484"/>
        <v>0.5775336303473334</v>
      </c>
      <c r="AC1043" s="108"/>
      <c r="AD1043" s="81"/>
      <c r="AE1043" s="155"/>
      <c r="AF1043" s="74"/>
      <c r="AJ1043" s="15"/>
      <c r="AK1043" s="15"/>
      <c r="AL1043" s="15"/>
      <c r="AM1043" s="15"/>
      <c r="AN1043" s="406"/>
    </row>
    <row r="1044" spans="1:40" hidden="1" x14ac:dyDescent="0.25">
      <c r="A1044" s="2576"/>
      <c r="B1044" s="2212"/>
      <c r="C1044" s="124" t="s">
        <v>116</v>
      </c>
      <c r="D1044" s="108"/>
      <c r="E1044" s="720"/>
      <c r="F1044" s="721"/>
      <c r="G1044" s="721"/>
      <c r="H1044" s="722"/>
      <c r="I1044" s="721"/>
      <c r="J1044" s="721"/>
      <c r="K1044" s="723"/>
      <c r="L1044" s="721"/>
      <c r="M1044" s="721"/>
      <c r="N1044" s="722"/>
      <c r="O1044" s="721"/>
      <c r="P1044" s="721"/>
      <c r="Q1044" s="721"/>
      <c r="R1044" s="721"/>
      <c r="S1044" s="721"/>
      <c r="T1044" s="721"/>
      <c r="U1044" s="721"/>
      <c r="V1044" s="721"/>
      <c r="W1044" s="721"/>
      <c r="X1044" s="721"/>
      <c r="Y1044" s="722"/>
      <c r="Z1044" s="721"/>
      <c r="AA1044" s="721"/>
      <c r="AB1044" s="724"/>
      <c r="AC1044" s="108"/>
      <c r="AD1044" s="81"/>
      <c r="AE1044" s="155"/>
      <c r="AF1044" s="74"/>
      <c r="AJ1044" s="15"/>
      <c r="AK1044" s="15"/>
      <c r="AL1044" s="15"/>
      <c r="AM1044" s="15"/>
      <c r="AN1044" s="406"/>
    </row>
    <row r="1045" spans="1:40" hidden="1" x14ac:dyDescent="0.25">
      <c r="A1045" s="2576"/>
      <c r="B1045" s="2212"/>
      <c r="C1045" s="124" t="s">
        <v>117</v>
      </c>
      <c r="D1045" s="108"/>
      <c r="E1045" s="720"/>
      <c r="F1045" s="721"/>
      <c r="G1045" s="721"/>
      <c r="H1045" s="722"/>
      <c r="I1045" s="721"/>
      <c r="J1045" s="721"/>
      <c r="K1045" s="723"/>
      <c r="L1045" s="721"/>
      <c r="M1045" s="721"/>
      <c r="N1045" s="722"/>
      <c r="O1045" s="721"/>
      <c r="P1045" s="721"/>
      <c r="Q1045" s="721"/>
      <c r="R1045" s="721"/>
      <c r="S1045" s="721"/>
      <c r="T1045" s="721"/>
      <c r="U1045" s="721"/>
      <c r="V1045" s="721"/>
      <c r="W1045" s="721"/>
      <c r="X1045" s="721"/>
      <c r="Y1045" s="722"/>
      <c r="Z1045" s="721"/>
      <c r="AA1045" s="721"/>
      <c r="AB1045" s="724"/>
      <c r="AC1045" s="108"/>
      <c r="AD1045" s="81"/>
      <c r="AE1045" s="155"/>
      <c r="AF1045" s="74"/>
      <c r="AG1045" s="15"/>
      <c r="AH1045" s="15"/>
      <c r="AI1045" s="15"/>
      <c r="AJ1045" s="15"/>
      <c r="AK1045" s="406"/>
      <c r="AL1045" s="406"/>
      <c r="AM1045" s="406"/>
      <c r="AN1045" s="406"/>
    </row>
    <row r="1046" spans="1:40" ht="16.5" thickBot="1" x14ac:dyDescent="0.3">
      <c r="A1046" s="3444" t="s">
        <v>42</v>
      </c>
      <c r="B1046" s="3444"/>
      <c r="C1046" s="3445"/>
      <c r="D1046" s="128"/>
      <c r="E1046" s="734">
        <f t="shared" ref="E1046:AB1046" si="485">SQRT(E1040*E1040+E1041*E1041)/E1186/1.73</f>
        <v>586.98040936728751</v>
      </c>
      <c r="F1046" s="735">
        <f t="shared" si="485"/>
        <v>546.66013456605344</v>
      </c>
      <c r="G1046" s="735">
        <f t="shared" si="485"/>
        <v>594.89630683020368</v>
      </c>
      <c r="H1046" s="736">
        <f t="shared" si="485"/>
        <v>563.6478152235577</v>
      </c>
      <c r="I1046" s="735">
        <f t="shared" si="485"/>
        <v>547.03998107031066</v>
      </c>
      <c r="J1046" s="735">
        <f t="shared" si="485"/>
        <v>571.9561532941625</v>
      </c>
      <c r="K1046" s="735">
        <f t="shared" si="485"/>
        <v>600.96902051005168</v>
      </c>
      <c r="L1046" s="735">
        <f t="shared" si="485"/>
        <v>457.27260674538041</v>
      </c>
      <c r="M1046" s="735">
        <f t="shared" si="485"/>
        <v>486.92902301625412</v>
      </c>
      <c r="N1046" s="736">
        <f t="shared" si="485"/>
        <v>465.32121616187993</v>
      </c>
      <c r="O1046" s="735">
        <f t="shared" si="485"/>
        <v>453.41109478316855</v>
      </c>
      <c r="P1046" s="735">
        <f t="shared" si="485"/>
        <v>442.96090677646453</v>
      </c>
      <c r="Q1046" s="735">
        <f t="shared" si="485"/>
        <v>433.41872700513045</v>
      </c>
      <c r="R1046" s="735">
        <f t="shared" si="485"/>
        <v>350.86459194556545</v>
      </c>
      <c r="S1046" s="735">
        <f t="shared" si="485"/>
        <v>399.64386977107591</v>
      </c>
      <c r="T1046" s="735">
        <f t="shared" si="485"/>
        <v>440.22042397037302</v>
      </c>
      <c r="U1046" s="735">
        <f t="shared" si="485"/>
        <v>478.97554728681678</v>
      </c>
      <c r="V1046" s="735">
        <f t="shared" si="485"/>
        <v>486.15767157516063</v>
      </c>
      <c r="W1046" s="735">
        <f t="shared" si="485"/>
        <v>516.73602567362957</v>
      </c>
      <c r="X1046" s="735">
        <f t="shared" si="485"/>
        <v>467.79700115825921</v>
      </c>
      <c r="Y1046" s="736">
        <f>SQRT(Y1040*Y1040+Y1041*Y1041)/Y1186/1.73</f>
        <v>602.9360841750879</v>
      </c>
      <c r="Z1046" s="735">
        <f t="shared" si="485"/>
        <v>595.0953585200823</v>
      </c>
      <c r="AA1046" s="735">
        <f t="shared" si="485"/>
        <v>501.03571493798688</v>
      </c>
      <c r="AB1046" s="737">
        <f t="shared" si="485"/>
        <v>487.58808066013029</v>
      </c>
      <c r="AC1046" s="109">
        <f>AVERAGE(E1046:AB1046)</f>
        <v>503.27140687600308</v>
      </c>
      <c r="AD1046" s="508">
        <f>(AC1042-AC1046)/AC1042</f>
        <v>5.1467123775575307E-3</v>
      </c>
      <c r="AE1046" s="509"/>
      <c r="AF1046" s="510"/>
      <c r="AJ1046" s="14"/>
      <c r="AK1046" s="14"/>
      <c r="AL1046" s="15"/>
      <c r="AM1046" s="14"/>
      <c r="AN1046" s="406"/>
    </row>
    <row r="1047" spans="1:40" x14ac:dyDescent="0.25">
      <c r="A1047" s="3441" t="s">
        <v>169</v>
      </c>
      <c r="B1047" s="3316" t="s">
        <v>170</v>
      </c>
      <c r="C1047" s="121" t="s">
        <v>13</v>
      </c>
      <c r="D1047" s="113" t="s">
        <v>54</v>
      </c>
      <c r="E1047" s="307">
        <v>5219.3</v>
      </c>
      <c r="F1047" s="307">
        <v>5034.5</v>
      </c>
      <c r="G1047" s="307">
        <v>5025.3</v>
      </c>
      <c r="H1047" s="1795">
        <v>4886.7</v>
      </c>
      <c r="I1047" s="307">
        <v>4997.6000000000004</v>
      </c>
      <c r="J1047" s="307">
        <v>4942.2</v>
      </c>
      <c r="K1047" s="307">
        <v>5256.2</v>
      </c>
      <c r="L1047" s="307">
        <v>3805.9</v>
      </c>
      <c r="M1047" s="307">
        <v>2355.6</v>
      </c>
      <c r="N1047" s="1795">
        <v>2207.8000000000002</v>
      </c>
      <c r="O1047" s="307">
        <v>2318.6999999999998</v>
      </c>
      <c r="P1047" s="307">
        <v>2115.4</v>
      </c>
      <c r="Q1047" s="307">
        <v>2170.9</v>
      </c>
      <c r="R1047" s="307">
        <v>2041.5</v>
      </c>
      <c r="S1047" s="307">
        <v>2115.4</v>
      </c>
      <c r="T1047" s="307">
        <v>3122.3</v>
      </c>
      <c r="U1047" s="307">
        <v>3113.1</v>
      </c>
      <c r="V1047" s="307">
        <v>3011.5</v>
      </c>
      <c r="W1047" s="307">
        <v>3039.2</v>
      </c>
      <c r="X1047" s="307">
        <v>2928.3</v>
      </c>
      <c r="Y1047" s="1795">
        <v>4923.7</v>
      </c>
      <c r="Z1047" s="307">
        <v>3722.8</v>
      </c>
      <c r="AA1047" s="307">
        <v>2780.5</v>
      </c>
      <c r="AB1047" s="307">
        <v>2152.4</v>
      </c>
      <c r="AC1047" s="106">
        <f>SUM(E1047:AB1047)</f>
        <v>83286.8</v>
      </c>
      <c r="AD1047" s="307">
        <v>25000</v>
      </c>
      <c r="AE1047" s="71">
        <v>60</v>
      </c>
      <c r="AF1047" s="72">
        <v>600</v>
      </c>
      <c r="AJ1047" s="478"/>
      <c r="AK1047" s="479"/>
      <c r="AL1047" s="478"/>
      <c r="AM1047" s="15"/>
      <c r="AN1047" s="406"/>
    </row>
    <row r="1048" spans="1:40" x14ac:dyDescent="0.25">
      <c r="A1048" s="3442"/>
      <c r="B1048" s="3302"/>
      <c r="C1048" s="123" t="s">
        <v>14</v>
      </c>
      <c r="D1048" s="108" t="s">
        <v>54</v>
      </c>
      <c r="E1048" s="308">
        <v>3541.3</v>
      </c>
      <c r="F1048" s="308">
        <v>3415.9</v>
      </c>
      <c r="G1048" s="308">
        <v>3409.7</v>
      </c>
      <c r="H1048" s="1786">
        <v>3315.6</v>
      </c>
      <c r="I1048" s="308">
        <v>3390.9</v>
      </c>
      <c r="J1048" s="308">
        <v>3353.2</v>
      </c>
      <c r="K1048" s="308">
        <v>3566.3</v>
      </c>
      <c r="L1048" s="308">
        <v>2582.3000000000002</v>
      </c>
      <c r="M1048" s="308">
        <v>1598.3</v>
      </c>
      <c r="N1048" s="1786">
        <v>1498</v>
      </c>
      <c r="O1048" s="308">
        <v>1573.2</v>
      </c>
      <c r="P1048" s="308">
        <v>1435.3</v>
      </c>
      <c r="Q1048" s="308">
        <v>1472.9</v>
      </c>
      <c r="R1048" s="308">
        <v>1385.2</v>
      </c>
      <c r="S1048" s="308">
        <v>1435.3</v>
      </c>
      <c r="T1048" s="308">
        <v>2118.5</v>
      </c>
      <c r="U1048" s="308">
        <v>2112.1999999999998</v>
      </c>
      <c r="V1048" s="308">
        <v>2043.3</v>
      </c>
      <c r="W1048" s="308">
        <v>2062.1</v>
      </c>
      <c r="X1048" s="308">
        <v>1986.9</v>
      </c>
      <c r="Y1048" s="1786">
        <v>3340.7</v>
      </c>
      <c r="Z1048" s="308">
        <v>2525.9</v>
      </c>
      <c r="AA1048" s="308">
        <v>1886.6</v>
      </c>
      <c r="AB1048" s="308">
        <v>1460.4</v>
      </c>
      <c r="AC1048" s="107">
        <f>SUM(E1048:AB1048)</f>
        <v>56510</v>
      </c>
      <c r="AD1048" s="81"/>
      <c r="AE1048" s="155"/>
      <c r="AF1048" s="74"/>
      <c r="AG1048" s="1"/>
      <c r="AJ1048" s="406"/>
      <c r="AK1048" s="406"/>
      <c r="AL1048" s="406"/>
      <c r="AM1048" s="406"/>
      <c r="AN1048" s="406"/>
    </row>
    <row r="1049" spans="1:40" x14ac:dyDescent="0.25">
      <c r="A1049" s="3442"/>
      <c r="B1049" s="3302"/>
      <c r="C1049" s="123" t="s">
        <v>15</v>
      </c>
      <c r="D1049" s="108" t="s">
        <v>54</v>
      </c>
      <c r="E1049" s="327">
        <v>565</v>
      </c>
      <c r="F1049" s="328">
        <v>545</v>
      </c>
      <c r="G1049" s="328">
        <v>544</v>
      </c>
      <c r="H1049" s="420">
        <v>529</v>
      </c>
      <c r="I1049" s="328">
        <v>541</v>
      </c>
      <c r="J1049" s="328">
        <v>535</v>
      </c>
      <c r="K1049" s="1553">
        <v>569</v>
      </c>
      <c r="L1049" s="328">
        <v>412</v>
      </c>
      <c r="M1049" s="328">
        <v>255</v>
      </c>
      <c r="N1049" s="420">
        <v>239</v>
      </c>
      <c r="O1049" s="328">
        <v>251</v>
      </c>
      <c r="P1049" s="328">
        <v>229</v>
      </c>
      <c r="Q1049" s="328">
        <v>235</v>
      </c>
      <c r="R1049" s="328">
        <v>221</v>
      </c>
      <c r="S1049" s="328">
        <v>229</v>
      </c>
      <c r="T1049" s="328">
        <v>338</v>
      </c>
      <c r="U1049" s="328">
        <v>337</v>
      </c>
      <c r="V1049" s="328">
        <v>326</v>
      </c>
      <c r="W1049" s="328">
        <v>329</v>
      </c>
      <c r="X1049" s="328">
        <v>317</v>
      </c>
      <c r="Y1049" s="420">
        <v>533</v>
      </c>
      <c r="Z1049" s="328">
        <v>403</v>
      </c>
      <c r="AA1049" s="328">
        <v>301</v>
      </c>
      <c r="AB1049" s="1552">
        <v>233</v>
      </c>
      <c r="AC1049" s="107">
        <f>AVERAGE(E1049:AB1049)</f>
        <v>375.66666666666669</v>
      </c>
      <c r="AD1049" s="634">
        <f>SQRT(MIN((E1047*E1047+E1048*E1048),(F1047*F1047+F1048*F1048),(G1047*G1047+G1048*G1048),(H1047*H1047+H1048*H1048),(I1047*I1047+I1048*I1048),(J1047*J1047+J1048*J1048),(K1047*K1047+K1048*K1048),(L1047*L1047+L1048*L1048),(M1047*M1047+M1048*M1048),(N1047*N1047+N1048*N1048),(E1047*E1047+E1048*E1048),(O1047*O1047+O1048*O1048),(P1047*P1047+P1048*P1048),(R1047*R1047+R1048*R1048),(S1047*S1047+S1048*S1048),(T1047*T1047+T1048*T1048),(U1047*U1047+U1048*U1048),(V1047*V1047+V1048*V1048),(W1047*W1047+W1048*W1048),(X1047*X1047+X1048*X1048),(V1047*V1047+V1048*V1048),(Z1047*Z1047+Z1048*Z1048),(AA1047*AA1047+AA1048*AA1048),(AB1047*AB1047+AB1048*AB1048)))/AD1047</f>
        <v>9.868334238360596E-2</v>
      </c>
      <c r="AE1049" s="725"/>
      <c r="AF1049" s="77"/>
      <c r="AG1049" s="1"/>
      <c r="AJ1049" s="406"/>
      <c r="AK1049" s="406"/>
      <c r="AL1049" s="406"/>
      <c r="AM1049" s="406"/>
      <c r="AN1049" s="406"/>
    </row>
    <row r="1050" spans="1:40" ht="16.5" thickBot="1" x14ac:dyDescent="0.3">
      <c r="A1050" s="3446"/>
      <c r="B1050" s="3303"/>
      <c r="C1050" s="126" t="s">
        <v>17</v>
      </c>
      <c r="D1050" s="114"/>
      <c r="E1050" s="1310">
        <f t="shared" ref="E1050:AB1050" si="486">E1048/E1047</f>
        <v>0.67850094840304254</v>
      </c>
      <c r="F1050" s="806">
        <f t="shared" si="486"/>
        <v>0.67849836130698182</v>
      </c>
      <c r="G1050" s="806">
        <f t="shared" si="486"/>
        <v>0.67850675581557318</v>
      </c>
      <c r="H1050" s="805">
        <f t="shared" si="486"/>
        <v>0.67849468966787407</v>
      </c>
      <c r="I1050" s="806">
        <f t="shared" si="486"/>
        <v>0.67850568272770928</v>
      </c>
      <c r="J1050" s="806">
        <f t="shared" si="486"/>
        <v>0.6784832665614503</v>
      </c>
      <c r="K1050" s="804">
        <f t="shared" si="486"/>
        <v>0.67849396902705383</v>
      </c>
      <c r="L1050" s="806">
        <f t="shared" si="486"/>
        <v>0.67849917233768631</v>
      </c>
      <c r="M1050" s="806">
        <f t="shared" si="486"/>
        <v>0.67851078281541854</v>
      </c>
      <c r="N1050" s="805">
        <f t="shared" si="486"/>
        <v>0.67850348763474944</v>
      </c>
      <c r="O1050" s="806">
        <f t="shared" si="486"/>
        <v>0.67848363307025494</v>
      </c>
      <c r="P1050" s="806">
        <f t="shared" si="486"/>
        <v>0.67850051999621819</v>
      </c>
      <c r="Q1050" s="806">
        <f t="shared" si="486"/>
        <v>0.67847436547054218</v>
      </c>
      <c r="R1050" s="806">
        <f t="shared" si="486"/>
        <v>0.67852069556698513</v>
      </c>
      <c r="S1050" s="806">
        <f t="shared" si="486"/>
        <v>0.67850051999621819</v>
      </c>
      <c r="T1050" s="806">
        <f t="shared" si="486"/>
        <v>0.67850622938218619</v>
      </c>
      <c r="U1050" s="806">
        <f t="shared" si="486"/>
        <v>0.67848768108958912</v>
      </c>
      <c r="V1050" s="806">
        <f t="shared" si="486"/>
        <v>0.67849908683380378</v>
      </c>
      <c r="W1050" s="806">
        <f t="shared" si="486"/>
        <v>0.67850092129507766</v>
      </c>
      <c r="X1050" s="806">
        <f t="shared" si="486"/>
        <v>0.67851654543591844</v>
      </c>
      <c r="Y1050" s="805">
        <f>Y1048/Y1047</f>
        <v>0.67849381562645972</v>
      </c>
      <c r="Z1050" s="806">
        <f t="shared" si="486"/>
        <v>0.67849468142258518</v>
      </c>
      <c r="AA1050" s="806">
        <f t="shared" si="486"/>
        <v>0.67851105916202115</v>
      </c>
      <c r="AB1050" s="1311">
        <f t="shared" si="486"/>
        <v>0.67849842036796137</v>
      </c>
      <c r="AC1050" s="114"/>
      <c r="AD1050" s="81"/>
      <c r="AE1050" s="155"/>
      <c r="AF1050" s="74"/>
      <c r="AG1050" s="1"/>
      <c r="AJ1050" s="406"/>
      <c r="AK1050" s="406"/>
      <c r="AL1050" s="406"/>
      <c r="AM1050" s="406"/>
      <c r="AN1050" s="406"/>
    </row>
    <row r="1051" spans="1:40" hidden="1" x14ac:dyDescent="0.25">
      <c r="A1051" s="2199"/>
      <c r="B1051" s="2202"/>
      <c r="C1051" s="362" t="s">
        <v>116</v>
      </c>
      <c r="D1051" s="122"/>
      <c r="E1051" s="1274"/>
      <c r="F1051" s="1275"/>
      <c r="G1051" s="1275"/>
      <c r="H1051" s="1276"/>
      <c r="I1051" s="1275"/>
      <c r="J1051" s="1275"/>
      <c r="K1051" s="1569"/>
      <c r="L1051" s="1275"/>
      <c r="M1051" s="1275"/>
      <c r="N1051" s="1276"/>
      <c r="O1051" s="1275"/>
      <c r="P1051" s="1275"/>
      <c r="Q1051" s="1275"/>
      <c r="R1051" s="1275"/>
      <c r="S1051" s="1275"/>
      <c r="T1051" s="1275"/>
      <c r="U1051" s="1275"/>
      <c r="V1051" s="1275"/>
      <c r="W1051" s="1275"/>
      <c r="X1051" s="1275"/>
      <c r="Y1051" s="1276"/>
      <c r="Z1051" s="1275"/>
      <c r="AA1051" s="1275"/>
      <c r="AB1051" s="1277"/>
      <c r="AC1051" s="122"/>
      <c r="AD1051" s="81"/>
      <c r="AE1051" s="155"/>
      <c r="AF1051" s="74"/>
      <c r="AG1051" s="1"/>
      <c r="AJ1051" s="406"/>
      <c r="AK1051" s="406"/>
      <c r="AL1051" s="406"/>
      <c r="AM1051" s="406"/>
      <c r="AN1051" s="406"/>
    </row>
    <row r="1052" spans="1:40" hidden="1" x14ac:dyDescent="0.25">
      <c r="A1052" s="1871"/>
      <c r="B1052" s="739"/>
      <c r="C1052" s="740" t="s">
        <v>117</v>
      </c>
      <c r="D1052" s="128"/>
      <c r="E1052" s="741"/>
      <c r="F1052" s="742"/>
      <c r="G1052" s="742"/>
      <c r="H1052" s="743"/>
      <c r="I1052" s="742"/>
      <c r="J1052" s="742"/>
      <c r="K1052" s="744"/>
      <c r="L1052" s="742"/>
      <c r="M1052" s="742"/>
      <c r="N1052" s="743"/>
      <c r="O1052" s="742"/>
      <c r="P1052" s="742"/>
      <c r="Q1052" s="742"/>
      <c r="R1052" s="742"/>
      <c r="S1052" s="742"/>
      <c r="T1052" s="742"/>
      <c r="U1052" s="742"/>
      <c r="V1052" s="742"/>
      <c r="W1052" s="742"/>
      <c r="X1052" s="742"/>
      <c r="Y1052" s="743"/>
      <c r="Z1052" s="742"/>
      <c r="AA1052" s="742"/>
      <c r="AB1052" s="745"/>
      <c r="AC1052" s="108"/>
      <c r="AD1052" s="81"/>
      <c r="AE1052" s="155"/>
      <c r="AF1052" s="74"/>
      <c r="AG1052" s="15"/>
      <c r="AH1052" s="15"/>
      <c r="AI1052" s="15"/>
      <c r="AJ1052" s="15"/>
      <c r="AK1052" s="406"/>
      <c r="AL1052" s="406"/>
      <c r="AM1052" s="406"/>
      <c r="AN1052" s="406"/>
    </row>
    <row r="1053" spans="1:40" ht="16.5" thickBot="1" x14ac:dyDescent="0.3">
      <c r="A1053" s="3339" t="s">
        <v>42</v>
      </c>
      <c r="B1053" s="3340"/>
      <c r="C1053" s="3340"/>
      <c r="D1053" s="114"/>
      <c r="E1053" s="731">
        <f>SQRT(E1047*E1047+E1048*E1048)/E1186/1.73</f>
        <v>583.33311346920095</v>
      </c>
      <c r="F1053" s="732">
        <f t="shared" ref="F1053:AB1053" si="487">SQRT(F1047*F1047+F1048*F1048)/F1186/1.73</f>
        <v>564.48468520660492</v>
      </c>
      <c r="G1053" s="732">
        <f t="shared" si="487"/>
        <v>563.45534854749894</v>
      </c>
      <c r="H1053" s="733">
        <f t="shared" si="487"/>
        <v>548.79281615447826</v>
      </c>
      <c r="I1053" s="732">
        <f t="shared" si="487"/>
        <v>557.66386227446708</v>
      </c>
      <c r="J1053" s="732">
        <f t="shared" si="487"/>
        <v>552.35859783122976</v>
      </c>
      <c r="K1053" s="732">
        <f t="shared" si="487"/>
        <v>588.39675805068066</v>
      </c>
      <c r="L1053" s="732">
        <f t="shared" si="487"/>
        <v>416.69733523830467</v>
      </c>
      <c r="M1053" s="732">
        <f t="shared" si="487"/>
        <v>257.50582589668693</v>
      </c>
      <c r="N1053" s="733">
        <f t="shared" si="487"/>
        <v>244.40791680867298</v>
      </c>
      <c r="O1053" s="732">
        <f t="shared" si="487"/>
        <v>256.68240287219663</v>
      </c>
      <c r="P1053" s="732">
        <f t="shared" si="487"/>
        <v>232.33769966745612</v>
      </c>
      <c r="Q1053" s="732">
        <f t="shared" si="487"/>
        <v>238.05615225727175</v>
      </c>
      <c r="R1053" s="732">
        <f t="shared" si="487"/>
        <v>223.87124976997933</v>
      </c>
      <c r="S1053" s="732">
        <f t="shared" si="487"/>
        <v>232.33769966745612</v>
      </c>
      <c r="T1053" s="732">
        <f t="shared" si="487"/>
        <v>346.19399659519752</v>
      </c>
      <c r="U1053" s="732">
        <f t="shared" si="487"/>
        <v>345.17094552313608</v>
      </c>
      <c r="V1053" s="732">
        <f t="shared" si="487"/>
        <v>333.37844756320436</v>
      </c>
      <c r="W1053" s="732">
        <f t="shared" si="487"/>
        <v>336.97921392467526</v>
      </c>
      <c r="X1053" s="732">
        <f t="shared" si="487"/>
        <v>325.20143734384772</v>
      </c>
      <c r="Y1053" s="733">
        <f>SQRT(Y1047*Y1047+Y1048*Y1048)/Y1186/1.73</f>
        <v>552.06025914274164</v>
      </c>
      <c r="Z1053" s="732">
        <f t="shared" si="487"/>
        <v>414.74894226990966</v>
      </c>
      <c r="AA1053" s="732">
        <f t="shared" si="487"/>
        <v>307.80804571165868</v>
      </c>
      <c r="AB1053" s="738">
        <f t="shared" si="487"/>
        <v>237.52162209414868</v>
      </c>
      <c r="AC1053" s="109">
        <f>AVERAGE(E1053:AB1053)</f>
        <v>385.81018224502941</v>
      </c>
      <c r="AD1053" s="96">
        <f>(AC1049-AC1053)/AC1049</f>
        <v>-2.7001372435748155E-2</v>
      </c>
      <c r="AE1053" s="79"/>
      <c r="AF1053" s="80"/>
      <c r="AG1053" s="15"/>
      <c r="AH1053" s="15"/>
      <c r="AI1053" s="15"/>
      <c r="AJ1053" s="15"/>
      <c r="AK1053" s="406"/>
      <c r="AL1053" s="406"/>
      <c r="AM1053" s="406"/>
      <c r="AN1053" s="406"/>
    </row>
    <row r="1054" spans="1:40" ht="16.5" thickBot="1" x14ac:dyDescent="0.3">
      <c r="A1054" s="2594"/>
      <c r="B1054" s="3454" t="s">
        <v>171</v>
      </c>
      <c r="C1054" s="3455"/>
      <c r="D1054" s="543"/>
      <c r="E1054" s="746">
        <f>(E1012+E1019-E1026-E1033-E1040-E1047)/(E1012+E1019)</f>
        <v>-2.2490088360268266E-3</v>
      </c>
      <c r="F1054" s="747">
        <f t="shared" ref="F1054:AC1054" si="488">(F1012+F1019-F1026-F1033-F1040-F1047)/(F1012+F1019)</f>
        <v>6.3368517326016218E-3</v>
      </c>
      <c r="G1054" s="747">
        <f>(G1012+G1019-G1026-G1033-G1040-G1047)/(G1012+G1019)</f>
        <v>4.1907190736305173E-2</v>
      </c>
      <c r="H1054" s="748">
        <f t="shared" si="488"/>
        <v>4.9135310950358106E-2</v>
      </c>
      <c r="I1054" s="747">
        <f t="shared" si="488"/>
        <v>1.6034289700240453E-2</v>
      </c>
      <c r="J1054" s="747">
        <f t="shared" si="488"/>
        <v>1.0639066507712807E-2</v>
      </c>
      <c r="K1054" s="747">
        <f t="shared" si="488"/>
        <v>1.1940323839913084E-2</v>
      </c>
      <c r="L1054" s="747">
        <f t="shared" si="488"/>
        <v>-2.632481368021599E-2</v>
      </c>
      <c r="M1054" s="747">
        <f t="shared" si="488"/>
        <v>-7.8344306640127856E-3</v>
      </c>
      <c r="N1054" s="748">
        <f t="shared" si="488"/>
        <v>-2.9679541170337478E-3</v>
      </c>
      <c r="O1054" s="747">
        <f t="shared" si="488"/>
        <v>-1.1379041202810018E-2</v>
      </c>
      <c r="P1054" s="747">
        <f t="shared" si="488"/>
        <v>-2.2676226675881067E-2</v>
      </c>
      <c r="Q1054" s="747">
        <f t="shared" si="488"/>
        <v>-1.6110919143054608E-2</v>
      </c>
      <c r="R1054" s="747">
        <f t="shared" si="488"/>
        <v>-2.3281523281523341E-2</v>
      </c>
      <c r="S1054" s="747">
        <f t="shared" si="488"/>
        <v>-2.1967352387887572E-2</v>
      </c>
      <c r="T1054" s="747">
        <f t="shared" si="488"/>
        <v>-1.9321565158895316E-2</v>
      </c>
      <c r="U1054" s="747">
        <f t="shared" si="488"/>
        <v>-3.5593220338983059E-2</v>
      </c>
      <c r="V1054" s="747">
        <f t="shared" si="488"/>
        <v>-1.8059202673669155E-2</v>
      </c>
      <c r="W1054" s="747">
        <f t="shared" si="488"/>
        <v>-2.756282875511399E-2</v>
      </c>
      <c r="X1054" s="747">
        <f t="shared" si="488"/>
        <v>-7.0113400804781012E-3</v>
      </c>
      <c r="Y1054" s="748">
        <f>(Y1012+Y1019-Y1026-Y1033-Y1040-Y1047)/(Y1012+Y1019)</f>
        <v>-2.0433750366793756E-2</v>
      </c>
      <c r="Z1054" s="747">
        <f t="shared" si="488"/>
        <v>-3.5627249645664834E-2</v>
      </c>
      <c r="AA1054" s="747">
        <f t="shared" si="488"/>
        <v>-8.4901862717590842E-3</v>
      </c>
      <c r="AB1054" s="749">
        <f t="shared" si="488"/>
        <v>-2.2138199353389214E-2</v>
      </c>
      <c r="AC1054" s="750">
        <f t="shared" si="488"/>
        <v>-5.3134402706721427E-3</v>
      </c>
      <c r="AD1054" s="252"/>
      <c r="AE1054" s="253"/>
      <c r="AF1054" s="254"/>
      <c r="AG1054" s="1"/>
      <c r="AJ1054" s="406"/>
      <c r="AK1054" s="406"/>
      <c r="AL1054" s="406"/>
      <c r="AM1054" s="406"/>
      <c r="AN1054" s="406"/>
    </row>
    <row r="1055" spans="1:40" x14ac:dyDescent="0.25">
      <c r="A1055" s="751" t="s">
        <v>51</v>
      </c>
      <c r="B1055" s="752"/>
      <c r="C1055" s="753"/>
      <c r="D1055" s="754"/>
      <c r="E1055" s="755">
        <f t="shared" ref="E1055:AB1056" si="489">E1026+E1033+E1040+E1047</f>
        <v>11274.7</v>
      </c>
      <c r="F1055" s="549">
        <f t="shared" si="489"/>
        <v>10647.2</v>
      </c>
      <c r="G1055" s="549">
        <f t="shared" si="489"/>
        <v>11120.2</v>
      </c>
      <c r="H1055" s="414">
        <f t="shared" si="489"/>
        <v>10699.7</v>
      </c>
      <c r="I1055" s="549">
        <f t="shared" si="489"/>
        <v>10720.7</v>
      </c>
      <c r="J1055" s="549">
        <f t="shared" si="489"/>
        <v>10954.599999999999</v>
      </c>
      <c r="K1055" s="549">
        <f t="shared" si="489"/>
        <v>11642.9</v>
      </c>
      <c r="L1055" s="549">
        <f t="shared" si="489"/>
        <v>8978.7000000000007</v>
      </c>
      <c r="M1055" s="549">
        <f t="shared" si="489"/>
        <v>7898.6</v>
      </c>
      <c r="N1055" s="414">
        <f t="shared" si="489"/>
        <v>7502.1</v>
      </c>
      <c r="O1055" s="549">
        <f t="shared" si="489"/>
        <v>7386</v>
      </c>
      <c r="P1055" s="549">
        <f t="shared" si="489"/>
        <v>7103.1</v>
      </c>
      <c r="Q1055" s="549">
        <f t="shared" si="489"/>
        <v>7057.5</v>
      </c>
      <c r="R1055" s="549">
        <f t="shared" si="489"/>
        <v>6201.7000000000007</v>
      </c>
      <c r="S1055" s="549">
        <f t="shared" si="489"/>
        <v>6736.4</v>
      </c>
      <c r="T1055" s="549">
        <f t="shared" si="489"/>
        <v>8182.4000000000005</v>
      </c>
      <c r="U1055" s="549">
        <f t="shared" si="489"/>
        <v>8492.9</v>
      </c>
      <c r="V1055" s="549">
        <f t="shared" si="489"/>
        <v>8529.2999999999993</v>
      </c>
      <c r="W1055" s="549">
        <f t="shared" si="489"/>
        <v>8790.7999999999993</v>
      </c>
      <c r="X1055" s="549">
        <f t="shared" si="489"/>
        <v>8258.5</v>
      </c>
      <c r="Y1055" s="414">
        <f>Y1026+Y1033+Y1040+Y1047</f>
        <v>11475.900000000001</v>
      </c>
      <c r="Z1055" s="549">
        <f t="shared" si="489"/>
        <v>10156.5</v>
      </c>
      <c r="AA1055" s="549">
        <f t="shared" si="489"/>
        <v>8267.2999999999993</v>
      </c>
      <c r="AB1055" s="549">
        <f t="shared" si="489"/>
        <v>7461.2000000000007</v>
      </c>
      <c r="AC1055" s="756"/>
      <c r="AD1055" s="485">
        <f>MIN(E1055:AB1055)</f>
        <v>6201.7000000000007</v>
      </c>
      <c r="AE1055" s="83"/>
      <c r="AF1055" s="84"/>
      <c r="AG1055" s="1"/>
      <c r="AJ1055" s="406"/>
      <c r="AK1055" s="406"/>
      <c r="AL1055" s="406"/>
      <c r="AM1055" s="406"/>
      <c r="AN1055" s="406"/>
    </row>
    <row r="1056" spans="1:40" x14ac:dyDescent="0.25">
      <c r="A1056" s="757" t="s">
        <v>53</v>
      </c>
      <c r="B1056" s="758"/>
      <c r="C1056" s="759"/>
      <c r="D1056" s="760"/>
      <c r="E1056" s="761">
        <f t="shared" si="489"/>
        <v>6979.3</v>
      </c>
      <c r="F1056" s="551">
        <f t="shared" si="489"/>
        <v>6604</v>
      </c>
      <c r="G1056" s="551">
        <f t="shared" si="489"/>
        <v>6872.7999999999993</v>
      </c>
      <c r="H1056" s="415">
        <f t="shared" si="489"/>
        <v>6612.4</v>
      </c>
      <c r="I1056" s="551">
        <f t="shared" si="489"/>
        <v>6632.4</v>
      </c>
      <c r="J1056" s="551">
        <f t="shared" si="489"/>
        <v>6754.7999999999993</v>
      </c>
      <c r="K1056" s="551">
        <f t="shared" si="489"/>
        <v>7172.3</v>
      </c>
      <c r="L1056" s="551">
        <f t="shared" si="489"/>
        <v>5482.6</v>
      </c>
      <c r="M1056" s="551">
        <f t="shared" si="489"/>
        <v>4704.5</v>
      </c>
      <c r="N1056" s="415">
        <f t="shared" si="489"/>
        <v>4460.5</v>
      </c>
      <c r="O1056" s="551">
        <f t="shared" si="489"/>
        <v>4418.5</v>
      </c>
      <c r="P1056" s="551">
        <f t="shared" si="489"/>
        <v>4234.7</v>
      </c>
      <c r="Q1056" s="551">
        <f t="shared" si="489"/>
        <v>4216.1000000000004</v>
      </c>
      <c r="R1056" s="551">
        <f t="shared" si="489"/>
        <v>3704.2</v>
      </c>
      <c r="S1056" s="551">
        <f t="shared" si="489"/>
        <v>4019.3999999999996</v>
      </c>
      <c r="T1056" s="551">
        <f t="shared" si="489"/>
        <v>4949.2999999999993</v>
      </c>
      <c r="U1056" s="551">
        <f t="shared" si="489"/>
        <v>5131.1000000000004</v>
      </c>
      <c r="V1056" s="551">
        <f t="shared" si="489"/>
        <v>5135.8999999999996</v>
      </c>
      <c r="W1056" s="551">
        <f t="shared" si="489"/>
        <v>5294.5</v>
      </c>
      <c r="X1056" s="551">
        <f t="shared" si="489"/>
        <v>4971.2000000000007</v>
      </c>
      <c r="Y1056" s="415">
        <f>Y1027+Y1034+Y1041+Y1048</f>
        <v>7028.5</v>
      </c>
      <c r="Z1056" s="551">
        <f t="shared" si="489"/>
        <v>6154.6</v>
      </c>
      <c r="AA1056" s="551">
        <f t="shared" si="489"/>
        <v>4976.5</v>
      </c>
      <c r="AB1056" s="551">
        <f t="shared" si="489"/>
        <v>4455.6000000000004</v>
      </c>
      <c r="AC1056" s="762"/>
      <c r="AD1056" s="487">
        <f>MIN(E1056:AB1056)</f>
        <v>3704.2</v>
      </c>
      <c r="AE1056" s="86"/>
      <c r="AF1056" s="87"/>
      <c r="AG1056" s="1"/>
      <c r="AJ1056" s="406"/>
      <c r="AK1056" s="406"/>
      <c r="AL1056" s="406"/>
      <c r="AM1056" s="406"/>
      <c r="AN1056" s="406"/>
    </row>
    <row r="1057" spans="1:40" ht="16.5" thickBot="1" x14ac:dyDescent="0.3">
      <c r="A1057" s="763" t="s">
        <v>52</v>
      </c>
      <c r="B1057" s="764"/>
      <c r="C1057" s="765"/>
      <c r="D1057" s="766"/>
      <c r="E1057" s="767">
        <f>SQRT(E1056*E1056+E1055*E1055)</f>
        <v>13260.071213232604</v>
      </c>
      <c r="F1057" s="553">
        <f t="shared" ref="F1057:AB1057" si="490">SQRT(F1056*F1056+F1055*F1055)</f>
        <v>12528.993728149122</v>
      </c>
      <c r="G1057" s="553">
        <f t="shared" si="490"/>
        <v>13072.651906939158</v>
      </c>
      <c r="H1057" s="419">
        <f t="shared" si="490"/>
        <v>12578.052864016752</v>
      </c>
      <c r="I1057" s="553">
        <f t="shared" si="490"/>
        <v>12606.432415636074</v>
      </c>
      <c r="J1057" s="553">
        <f t="shared" si="490"/>
        <v>12869.754628585581</v>
      </c>
      <c r="K1057" s="553">
        <f t="shared" si="490"/>
        <v>13674.758049047887</v>
      </c>
      <c r="L1057" s="553">
        <f t="shared" si="490"/>
        <v>10520.264086514178</v>
      </c>
      <c r="M1057" s="553">
        <f t="shared" si="490"/>
        <v>9193.4869451150043</v>
      </c>
      <c r="N1057" s="419">
        <f t="shared" si="490"/>
        <v>8727.9759772813304</v>
      </c>
      <c r="O1057" s="553">
        <f t="shared" si="490"/>
        <v>8606.7495751880688</v>
      </c>
      <c r="P1057" s="553">
        <f t="shared" si="490"/>
        <v>8269.6259709856295</v>
      </c>
      <c r="Q1057" s="553">
        <f t="shared" si="490"/>
        <v>8220.937018369621</v>
      </c>
      <c r="R1057" s="553">
        <f t="shared" si="490"/>
        <v>7223.7234533168566</v>
      </c>
      <c r="S1057" s="553">
        <f t="shared" si="490"/>
        <v>7844.4031844366591</v>
      </c>
      <c r="T1057" s="553">
        <f t="shared" si="490"/>
        <v>9562.8050408862782</v>
      </c>
      <c r="U1057" s="553">
        <f t="shared" si="490"/>
        <v>9922.5771662406332</v>
      </c>
      <c r="V1057" s="553">
        <f t="shared" si="490"/>
        <v>9956.2255548977992</v>
      </c>
      <c r="W1057" s="553">
        <f t="shared" si="490"/>
        <v>10262.06094749003</v>
      </c>
      <c r="X1057" s="553">
        <f t="shared" si="490"/>
        <v>9639.2765127887069</v>
      </c>
      <c r="Y1057" s="419">
        <f>SQRT(Y1056*Y1056+Y1055*Y1055)</f>
        <v>13457.194843651481</v>
      </c>
      <c r="Z1057" s="553">
        <f t="shared" si="490"/>
        <v>11875.75654053248</v>
      </c>
      <c r="AA1057" s="553">
        <f t="shared" si="490"/>
        <v>9649.5492920654069</v>
      </c>
      <c r="AB1057" s="553">
        <f t="shared" si="490"/>
        <v>8690.332375691969</v>
      </c>
      <c r="AC1057" s="768"/>
      <c r="AD1057" s="489">
        <f>MIN(E1057:AB1057)</f>
        <v>7223.7234533168566</v>
      </c>
      <c r="AE1057" s="89"/>
      <c r="AF1057" s="90"/>
      <c r="AG1057" s="2"/>
      <c r="AJ1057" s="406"/>
      <c r="AK1057" s="406"/>
      <c r="AL1057" s="406"/>
      <c r="AM1057" s="406"/>
      <c r="AN1057" s="406"/>
    </row>
    <row r="1058" spans="1:40" ht="16.5" thickBot="1" x14ac:dyDescent="0.3">
      <c r="A1058" s="2578" t="s">
        <v>62</v>
      </c>
      <c r="B1058" s="769"/>
      <c r="C1058" s="247"/>
      <c r="D1058" s="558">
        <v>0</v>
      </c>
      <c r="E1058" s="559">
        <v>1</v>
      </c>
      <c r="F1058" s="560">
        <v>2</v>
      </c>
      <c r="G1058" s="560">
        <v>3</v>
      </c>
      <c r="H1058" s="561">
        <v>4</v>
      </c>
      <c r="I1058" s="560">
        <v>5</v>
      </c>
      <c r="J1058" s="560">
        <v>6</v>
      </c>
      <c r="K1058" s="560">
        <v>7</v>
      </c>
      <c r="L1058" s="560">
        <v>8</v>
      </c>
      <c r="M1058" s="560">
        <v>9</v>
      </c>
      <c r="N1058" s="561">
        <v>10</v>
      </c>
      <c r="O1058" s="560">
        <v>11</v>
      </c>
      <c r="P1058" s="560">
        <v>12</v>
      </c>
      <c r="Q1058" s="560">
        <v>13</v>
      </c>
      <c r="R1058" s="560">
        <v>14</v>
      </c>
      <c r="S1058" s="560">
        <v>15</v>
      </c>
      <c r="T1058" s="560">
        <v>16</v>
      </c>
      <c r="U1058" s="560">
        <v>17</v>
      </c>
      <c r="V1058" s="560">
        <v>18</v>
      </c>
      <c r="W1058" s="560">
        <v>19</v>
      </c>
      <c r="X1058" s="560">
        <v>20</v>
      </c>
      <c r="Y1058" s="561">
        <v>21</v>
      </c>
      <c r="Z1058" s="560">
        <v>22</v>
      </c>
      <c r="AA1058" s="560">
        <v>23</v>
      </c>
      <c r="AB1058" s="562">
        <v>24</v>
      </c>
      <c r="AC1058" s="770"/>
      <c r="AD1058" s="10"/>
      <c r="AE1058" s="10"/>
      <c r="AF1058" s="10"/>
      <c r="AG1058" s="10"/>
      <c r="AJ1058" s="406"/>
      <c r="AK1058" s="406"/>
      <c r="AL1058" s="406"/>
      <c r="AM1058" s="406"/>
      <c r="AN1058" s="406"/>
    </row>
    <row r="1059" spans="1:40" x14ac:dyDescent="0.25">
      <c r="A1059" s="1203" t="s">
        <v>939</v>
      </c>
      <c r="B1059" s="145"/>
      <c r="C1059" s="1201" t="s">
        <v>22</v>
      </c>
      <c r="D1059" s="603" t="s">
        <v>54</v>
      </c>
      <c r="E1059" s="876">
        <v>118</v>
      </c>
      <c r="F1059" s="145">
        <v>118</v>
      </c>
      <c r="G1059" s="145">
        <v>117</v>
      </c>
      <c r="H1059" s="442">
        <v>117</v>
      </c>
      <c r="I1059" s="145">
        <v>118</v>
      </c>
      <c r="J1059" s="145">
        <v>118</v>
      </c>
      <c r="K1059" s="145">
        <v>117</v>
      </c>
      <c r="L1059" s="493">
        <v>120</v>
      </c>
      <c r="M1059" s="493">
        <v>119</v>
      </c>
      <c r="N1059" s="442">
        <v>119</v>
      </c>
      <c r="O1059" s="493">
        <v>119</v>
      </c>
      <c r="P1059" s="493">
        <v>120</v>
      </c>
      <c r="Q1059" s="493">
        <v>120</v>
      </c>
      <c r="R1059" s="493">
        <v>120</v>
      </c>
      <c r="S1059" s="493">
        <v>120</v>
      </c>
      <c r="T1059" s="493">
        <v>120</v>
      </c>
      <c r="U1059" s="493">
        <v>120</v>
      </c>
      <c r="V1059" s="493">
        <v>120</v>
      </c>
      <c r="W1059" s="493">
        <v>120</v>
      </c>
      <c r="X1059" s="493">
        <v>120</v>
      </c>
      <c r="Y1059" s="442">
        <v>119</v>
      </c>
      <c r="Z1059" s="493">
        <v>120</v>
      </c>
      <c r="AA1059" s="493">
        <v>119</v>
      </c>
      <c r="AB1059" s="564">
        <v>119</v>
      </c>
      <c r="AC1059" s="771"/>
      <c r="AD1059" s="10"/>
      <c r="AE1059" s="10"/>
      <c r="AF1059" s="10"/>
      <c r="AG1059" s="10"/>
      <c r="AJ1059" s="406"/>
      <c r="AK1059" s="406"/>
      <c r="AL1059" s="406"/>
      <c r="AM1059" s="406"/>
      <c r="AN1059" s="406"/>
    </row>
    <row r="1060" spans="1:40" x14ac:dyDescent="0.25">
      <c r="A1060" s="1204" t="s">
        <v>940</v>
      </c>
      <c r="B1060" s="772"/>
      <c r="C1060" s="1202" t="s">
        <v>22</v>
      </c>
      <c r="D1060" s="686" t="s">
        <v>54</v>
      </c>
      <c r="E1060" s="1066">
        <v>118</v>
      </c>
      <c r="F1060" s="298">
        <v>118</v>
      </c>
      <c r="G1060" s="298">
        <v>118</v>
      </c>
      <c r="H1060" s="420">
        <v>118</v>
      </c>
      <c r="I1060" s="298">
        <v>118</v>
      </c>
      <c r="J1060" s="298">
        <v>118</v>
      </c>
      <c r="K1060" s="298">
        <v>118</v>
      </c>
      <c r="L1060" s="569">
        <v>120</v>
      </c>
      <c r="M1060" s="569">
        <v>119</v>
      </c>
      <c r="N1060" s="420">
        <v>119</v>
      </c>
      <c r="O1060" s="569">
        <v>119</v>
      </c>
      <c r="P1060" s="569">
        <v>120</v>
      </c>
      <c r="Q1060" s="569">
        <v>120</v>
      </c>
      <c r="R1060" s="569">
        <v>120</v>
      </c>
      <c r="S1060" s="569">
        <v>120</v>
      </c>
      <c r="T1060" s="569">
        <v>120</v>
      </c>
      <c r="U1060" s="569">
        <v>120</v>
      </c>
      <c r="V1060" s="569">
        <v>120</v>
      </c>
      <c r="W1060" s="569">
        <v>120</v>
      </c>
      <c r="X1060" s="569">
        <v>120</v>
      </c>
      <c r="Y1060" s="420">
        <v>119</v>
      </c>
      <c r="Z1060" s="569">
        <v>120</v>
      </c>
      <c r="AA1060" s="569">
        <v>120</v>
      </c>
      <c r="AB1060" s="570">
        <v>119</v>
      </c>
      <c r="AC1060" s="774"/>
      <c r="AD1060" s="10"/>
      <c r="AE1060" s="10"/>
      <c r="AF1060" s="10"/>
      <c r="AG1060" s="10"/>
      <c r="AJ1060" s="406"/>
      <c r="AK1060" s="406"/>
      <c r="AL1060" s="406"/>
      <c r="AM1060" s="406"/>
      <c r="AN1060" s="406"/>
    </row>
    <row r="1061" spans="1:40" ht="16.5" thickBot="1" x14ac:dyDescent="0.3">
      <c r="A1061" s="1204" t="s">
        <v>63</v>
      </c>
      <c r="B1061" s="772"/>
      <c r="C1061" s="773" t="s">
        <v>22</v>
      </c>
      <c r="D1061" s="397" t="s">
        <v>54</v>
      </c>
      <c r="E1061" s="880"/>
      <c r="F1061" s="146"/>
      <c r="G1061" s="576"/>
      <c r="H1061" s="575"/>
      <c r="I1061" s="576"/>
      <c r="J1061" s="576"/>
      <c r="K1061" s="576"/>
      <c r="L1061" s="576"/>
      <c r="M1061" s="576"/>
      <c r="N1061" s="575"/>
      <c r="O1061" s="576"/>
      <c r="P1061" s="576"/>
      <c r="Q1061" s="576"/>
      <c r="R1061" s="576"/>
      <c r="S1061" s="576"/>
      <c r="T1061" s="576"/>
      <c r="U1061" s="576"/>
      <c r="V1061" s="576"/>
      <c r="W1061" s="576"/>
      <c r="X1061" s="576"/>
      <c r="Y1061" s="575"/>
      <c r="Z1061" s="576"/>
      <c r="AA1061" s="576"/>
      <c r="AB1061" s="577"/>
      <c r="AC1061" s="1205"/>
      <c r="AJ1061" s="14"/>
      <c r="AK1061" s="14"/>
      <c r="AL1061" s="15"/>
      <c r="AM1061" s="14"/>
      <c r="AN1061" s="406"/>
    </row>
    <row r="1062" spans="1:40" x14ac:dyDescent="0.25">
      <c r="A1062" s="3451" t="s">
        <v>172</v>
      </c>
      <c r="B1062" s="3452"/>
      <c r="C1062" s="775" t="s">
        <v>13</v>
      </c>
      <c r="D1062" s="122" t="s">
        <v>54</v>
      </c>
      <c r="E1062" s="326"/>
      <c r="F1062" s="326"/>
      <c r="G1062" s="326"/>
      <c r="H1062" s="1183"/>
      <c r="I1062" s="326"/>
      <c r="J1062" s="326"/>
      <c r="K1062" s="326"/>
      <c r="L1062" s="326"/>
      <c r="M1062" s="326"/>
      <c r="N1062" s="1183"/>
      <c r="O1062" s="326"/>
      <c r="P1062" s="326"/>
      <c r="Q1062" s="326"/>
      <c r="R1062" s="326"/>
      <c r="S1062" s="326"/>
      <c r="T1062" s="326"/>
      <c r="U1062" s="326"/>
      <c r="V1062" s="326"/>
      <c r="W1062" s="326"/>
      <c r="X1062" s="326"/>
      <c r="Y1062" s="1183"/>
      <c r="Z1062" s="326"/>
      <c r="AA1062" s="326"/>
      <c r="AB1062" s="326"/>
      <c r="AC1062" s="106">
        <f>SUM(E1062:AB1062)</f>
        <v>0</v>
      </c>
      <c r="AD1062" s="70"/>
      <c r="AE1062" s="71">
        <v>1100</v>
      </c>
      <c r="AF1062" s="72">
        <v>40</v>
      </c>
      <c r="AJ1062" s="478"/>
      <c r="AK1062" s="479"/>
      <c r="AL1062" s="478"/>
      <c r="AM1062" s="15"/>
      <c r="AN1062" s="406"/>
    </row>
    <row r="1063" spans="1:40" x14ac:dyDescent="0.25">
      <c r="A1063" s="3302"/>
      <c r="B1063" s="3453"/>
      <c r="C1063" s="123" t="s">
        <v>14</v>
      </c>
      <c r="D1063" s="108" t="s">
        <v>54</v>
      </c>
      <c r="E1063" s="308"/>
      <c r="F1063" s="308"/>
      <c r="G1063" s="308"/>
      <c r="H1063" s="1786"/>
      <c r="I1063" s="308"/>
      <c r="J1063" s="308"/>
      <c r="K1063" s="308"/>
      <c r="L1063" s="308"/>
      <c r="M1063" s="308"/>
      <c r="N1063" s="1786"/>
      <c r="O1063" s="308"/>
      <c r="P1063" s="308"/>
      <c r="Q1063" s="308"/>
      <c r="R1063" s="308"/>
      <c r="S1063" s="308"/>
      <c r="T1063" s="308"/>
      <c r="U1063" s="308"/>
      <c r="V1063" s="308"/>
      <c r="W1063" s="308"/>
      <c r="X1063" s="308"/>
      <c r="Y1063" s="1786"/>
      <c r="Z1063" s="308"/>
      <c r="AA1063" s="308"/>
      <c r="AB1063" s="308"/>
      <c r="AC1063" s="107">
        <f>SUM(E1063:AB1063)</f>
        <v>0</v>
      </c>
      <c r="AD1063" s="73"/>
      <c r="AE1063" s="155"/>
      <c r="AF1063" s="74"/>
      <c r="AJ1063" s="15"/>
      <c r="AK1063" s="15"/>
      <c r="AL1063" s="15"/>
      <c r="AM1063" s="15"/>
      <c r="AN1063" s="406"/>
    </row>
    <row r="1064" spans="1:40" x14ac:dyDescent="0.25">
      <c r="A1064" s="3302"/>
      <c r="B1064" s="3453"/>
      <c r="C1064" s="123" t="s">
        <v>15</v>
      </c>
      <c r="D1064" s="108" t="s">
        <v>54</v>
      </c>
      <c r="E1064" s="327"/>
      <c r="F1064" s="328"/>
      <c r="G1064" s="328"/>
      <c r="H1064" s="420"/>
      <c r="I1064" s="328"/>
      <c r="J1064" s="328"/>
      <c r="K1064" s="448"/>
      <c r="L1064" s="328"/>
      <c r="M1064" s="328"/>
      <c r="N1064" s="420"/>
      <c r="O1064" s="328"/>
      <c r="P1064" s="328"/>
      <c r="Q1064" s="328"/>
      <c r="R1064" s="328"/>
      <c r="S1064" s="328"/>
      <c r="T1064" s="328"/>
      <c r="U1064" s="328"/>
      <c r="V1064" s="328"/>
      <c r="W1064" s="328"/>
      <c r="X1064" s="328"/>
      <c r="Y1064" s="420"/>
      <c r="Z1064" s="328"/>
      <c r="AA1064" s="328"/>
      <c r="AB1064" s="328"/>
      <c r="AC1064" s="107" t="e">
        <f>AVERAGE(E1064:AB1064)</f>
        <v>#DIV/0!</v>
      </c>
      <c r="AD1064" s="76"/>
      <c r="AE1064" s="181"/>
      <c r="AF1064" s="77"/>
      <c r="AJ1064" s="15"/>
      <c r="AK1064" s="15"/>
      <c r="AL1064" s="15"/>
      <c r="AM1064" s="15"/>
      <c r="AN1064" s="406"/>
    </row>
    <row r="1065" spans="1:40" x14ac:dyDescent="0.25">
      <c r="A1065" s="3302"/>
      <c r="B1065" s="3453"/>
      <c r="C1065" s="123" t="s">
        <v>17</v>
      </c>
      <c r="D1065" s="108"/>
      <c r="E1065" s="314" t="e">
        <f t="shared" ref="E1065:AB1065" si="491">E1063/E1062</f>
        <v>#DIV/0!</v>
      </c>
      <c r="F1065" s="315" t="e">
        <f t="shared" si="491"/>
        <v>#DIV/0!</v>
      </c>
      <c r="G1065" s="315" t="e">
        <f t="shared" si="491"/>
        <v>#DIV/0!</v>
      </c>
      <c r="H1065" s="417" t="e">
        <f t="shared" si="491"/>
        <v>#DIV/0!</v>
      </c>
      <c r="I1065" s="315" t="e">
        <f t="shared" si="491"/>
        <v>#DIV/0!</v>
      </c>
      <c r="J1065" s="315" t="e">
        <f t="shared" si="491"/>
        <v>#DIV/0!</v>
      </c>
      <c r="K1065" s="1787" t="e">
        <f t="shared" si="491"/>
        <v>#DIV/0!</v>
      </c>
      <c r="L1065" s="315" t="e">
        <f t="shared" si="491"/>
        <v>#DIV/0!</v>
      </c>
      <c r="M1065" s="315" t="e">
        <f t="shared" si="491"/>
        <v>#DIV/0!</v>
      </c>
      <c r="N1065" s="417" t="e">
        <f t="shared" si="491"/>
        <v>#DIV/0!</v>
      </c>
      <c r="O1065" s="315" t="e">
        <f t="shared" si="491"/>
        <v>#DIV/0!</v>
      </c>
      <c r="P1065" s="315" t="e">
        <f t="shared" si="491"/>
        <v>#DIV/0!</v>
      </c>
      <c r="Q1065" s="315" t="e">
        <f t="shared" si="491"/>
        <v>#DIV/0!</v>
      </c>
      <c r="R1065" s="315" t="e">
        <f t="shared" si="491"/>
        <v>#DIV/0!</v>
      </c>
      <c r="S1065" s="315" t="e">
        <f t="shared" si="491"/>
        <v>#DIV/0!</v>
      </c>
      <c r="T1065" s="315" t="e">
        <f t="shared" si="491"/>
        <v>#DIV/0!</v>
      </c>
      <c r="U1065" s="315" t="e">
        <f t="shared" si="491"/>
        <v>#DIV/0!</v>
      </c>
      <c r="V1065" s="315" t="e">
        <f t="shared" si="491"/>
        <v>#DIV/0!</v>
      </c>
      <c r="W1065" s="315" t="e">
        <f t="shared" si="491"/>
        <v>#DIV/0!</v>
      </c>
      <c r="X1065" s="315" t="e">
        <f t="shared" si="491"/>
        <v>#DIV/0!</v>
      </c>
      <c r="Y1065" s="417" t="e">
        <f>Y1063/Y1062</f>
        <v>#DIV/0!</v>
      </c>
      <c r="Z1065" s="315" t="e">
        <f t="shared" si="491"/>
        <v>#DIV/0!</v>
      </c>
      <c r="AA1065" s="315" t="e">
        <f t="shared" si="491"/>
        <v>#DIV/0!</v>
      </c>
      <c r="AB1065" s="315" t="e">
        <f t="shared" si="491"/>
        <v>#DIV/0!</v>
      </c>
      <c r="AC1065" s="108"/>
      <c r="AD1065" s="73"/>
      <c r="AE1065" s="155"/>
      <c r="AF1065" s="74"/>
      <c r="AJ1065" s="15"/>
      <c r="AK1065" s="15"/>
      <c r="AL1065" s="15"/>
      <c r="AM1065" s="15"/>
      <c r="AN1065" s="406"/>
    </row>
    <row r="1066" spans="1:40" hidden="1" x14ac:dyDescent="0.25">
      <c r="A1066" s="2212"/>
      <c r="B1066" s="2212"/>
      <c r="C1066" s="124" t="s">
        <v>116</v>
      </c>
      <c r="D1066" s="108"/>
      <c r="E1066" s="81"/>
      <c r="F1066" s="155"/>
      <c r="G1066" s="155"/>
      <c r="H1066" s="412"/>
      <c r="I1066" s="155"/>
      <c r="J1066" s="155"/>
      <c r="K1066" s="444"/>
      <c r="L1066" s="155"/>
      <c r="M1066" s="155"/>
      <c r="N1066" s="412"/>
      <c r="O1066" s="155"/>
      <c r="P1066" s="155"/>
      <c r="Q1066" s="155"/>
      <c r="R1066" s="155"/>
      <c r="S1066" s="155"/>
      <c r="T1066" s="155"/>
      <c r="U1066" s="155"/>
      <c r="V1066" s="155"/>
      <c r="W1066" s="155"/>
      <c r="X1066" s="155"/>
      <c r="Y1066" s="412"/>
      <c r="Z1066" s="155"/>
      <c r="AA1066" s="155"/>
      <c r="AB1066" s="155"/>
      <c r="AC1066" s="108"/>
      <c r="AD1066" s="73"/>
      <c r="AE1066" s="155"/>
      <c r="AF1066" s="74"/>
      <c r="AJ1066" s="15"/>
      <c r="AK1066" s="15"/>
      <c r="AL1066" s="15"/>
      <c r="AM1066" s="15"/>
      <c r="AN1066" s="406"/>
    </row>
    <row r="1067" spans="1:40" hidden="1" x14ac:dyDescent="0.25">
      <c r="A1067" s="739"/>
      <c r="B1067" s="739"/>
      <c r="C1067" s="740" t="s">
        <v>117</v>
      </c>
      <c r="D1067" s="128"/>
      <c r="E1067" s="93"/>
      <c r="F1067" s="94"/>
      <c r="G1067" s="94"/>
      <c r="H1067" s="440"/>
      <c r="I1067" s="94"/>
      <c r="J1067" s="94"/>
      <c r="K1067" s="1788"/>
      <c r="L1067" s="94"/>
      <c r="M1067" s="94"/>
      <c r="N1067" s="440"/>
      <c r="O1067" s="94"/>
      <c r="P1067" s="94"/>
      <c r="Q1067" s="94"/>
      <c r="R1067" s="94"/>
      <c r="S1067" s="94"/>
      <c r="T1067" s="94"/>
      <c r="U1067" s="94"/>
      <c r="V1067" s="94"/>
      <c r="W1067" s="94"/>
      <c r="X1067" s="94"/>
      <c r="Y1067" s="440"/>
      <c r="Z1067" s="94"/>
      <c r="AA1067" s="94"/>
      <c r="AB1067" s="94"/>
      <c r="AC1067" s="108"/>
      <c r="AD1067" s="73"/>
      <c r="AE1067" s="155"/>
      <c r="AF1067" s="74"/>
      <c r="AG1067" s="15"/>
      <c r="AH1067" s="15"/>
      <c r="AI1067" s="15"/>
      <c r="AJ1067" s="15"/>
      <c r="AK1067" s="406"/>
      <c r="AL1067" s="406"/>
      <c r="AM1067" s="406"/>
      <c r="AN1067" s="406"/>
    </row>
    <row r="1068" spans="1:40" ht="16.5" thickBot="1" x14ac:dyDescent="0.3">
      <c r="A1068" s="3339" t="s">
        <v>42</v>
      </c>
      <c r="B1068" s="3340"/>
      <c r="C1068" s="3341"/>
      <c r="D1068" s="114"/>
      <c r="E1068" s="178">
        <f>SQRT(E1062*E1062+E1063*E1063)/E1060/1.73</f>
        <v>0</v>
      </c>
      <c r="F1068" s="179">
        <f t="shared" ref="F1068:AB1068" si="492">SQRT(F1062*F1062+F1063*F1063)/F1060/1.73</f>
        <v>0</v>
      </c>
      <c r="G1068" s="179">
        <f t="shared" si="492"/>
        <v>0</v>
      </c>
      <c r="H1068" s="419">
        <f t="shared" si="492"/>
        <v>0</v>
      </c>
      <c r="I1068" s="179">
        <f t="shared" si="492"/>
        <v>0</v>
      </c>
      <c r="J1068" s="179">
        <f t="shared" si="492"/>
        <v>0</v>
      </c>
      <c r="K1068" s="179">
        <f t="shared" si="492"/>
        <v>0</v>
      </c>
      <c r="L1068" s="179">
        <f t="shared" si="492"/>
        <v>0</v>
      </c>
      <c r="M1068" s="179">
        <f t="shared" si="492"/>
        <v>0</v>
      </c>
      <c r="N1068" s="419">
        <f t="shared" si="492"/>
        <v>0</v>
      </c>
      <c r="O1068" s="179">
        <f t="shared" si="492"/>
        <v>0</v>
      </c>
      <c r="P1068" s="179">
        <f t="shared" si="492"/>
        <v>0</v>
      </c>
      <c r="Q1068" s="179">
        <f t="shared" si="492"/>
        <v>0</v>
      </c>
      <c r="R1068" s="179">
        <f t="shared" si="492"/>
        <v>0</v>
      </c>
      <c r="S1068" s="179">
        <f t="shared" si="492"/>
        <v>0</v>
      </c>
      <c r="T1068" s="179">
        <f t="shared" si="492"/>
        <v>0</v>
      </c>
      <c r="U1068" s="179">
        <f t="shared" si="492"/>
        <v>0</v>
      </c>
      <c r="V1068" s="179">
        <f t="shared" si="492"/>
        <v>0</v>
      </c>
      <c r="W1068" s="179">
        <f t="shared" si="492"/>
        <v>0</v>
      </c>
      <c r="X1068" s="179">
        <f t="shared" si="492"/>
        <v>0</v>
      </c>
      <c r="Y1068" s="419">
        <f>SQRT(Y1062*Y1062+Y1063*Y1063)/Y1060/1.73</f>
        <v>0</v>
      </c>
      <c r="Z1068" s="179">
        <f t="shared" si="492"/>
        <v>0</v>
      </c>
      <c r="AA1068" s="179">
        <f t="shared" si="492"/>
        <v>0</v>
      </c>
      <c r="AB1068" s="180">
        <f t="shared" si="492"/>
        <v>0</v>
      </c>
      <c r="AC1068" s="109">
        <f>AVERAGE(E1068:AB1068)</f>
        <v>0</v>
      </c>
      <c r="AD1068" s="78" t="e">
        <f>(AC1064-AC1068)/AC1064</f>
        <v>#DIV/0!</v>
      </c>
      <c r="AE1068" s="79"/>
      <c r="AF1068" s="80"/>
      <c r="AJ1068" s="14"/>
      <c r="AK1068" s="14"/>
      <c r="AL1068" s="15"/>
      <c r="AM1068" s="14"/>
      <c r="AN1068" s="406"/>
    </row>
    <row r="1069" spans="1:40" x14ac:dyDescent="0.25">
      <c r="A1069" s="3451" t="s">
        <v>173</v>
      </c>
      <c r="B1069" s="3452"/>
      <c r="C1069" s="775" t="s">
        <v>13</v>
      </c>
      <c r="D1069" s="776" t="s">
        <v>54</v>
      </c>
      <c r="E1069" s="1789"/>
      <c r="F1069" s="1789"/>
      <c r="G1069" s="1789"/>
      <c r="H1069" s="1790"/>
      <c r="I1069" s="1789"/>
      <c r="J1069" s="1789"/>
      <c r="K1069" s="1789"/>
      <c r="L1069" s="1789"/>
      <c r="M1069" s="1789"/>
      <c r="N1069" s="1790"/>
      <c r="O1069" s="1789"/>
      <c r="P1069" s="1789"/>
      <c r="Q1069" s="1789"/>
      <c r="R1069" s="1789"/>
      <c r="S1069" s="1789"/>
      <c r="T1069" s="1789"/>
      <c r="U1069" s="1789"/>
      <c r="V1069" s="1789"/>
      <c r="W1069" s="1789"/>
      <c r="X1069" s="1789"/>
      <c r="Y1069" s="1790"/>
      <c r="Z1069" s="1789"/>
      <c r="AA1069" s="1789"/>
      <c r="AB1069" s="1789"/>
      <c r="AC1069" s="106">
        <f>SUM(E1069:AB1069)</f>
        <v>0</v>
      </c>
      <c r="AD1069" s="70"/>
      <c r="AE1069" s="71">
        <v>1100</v>
      </c>
      <c r="AF1069" s="72">
        <v>40</v>
      </c>
      <c r="AJ1069" s="478"/>
      <c r="AK1069" s="479"/>
      <c r="AL1069" s="478"/>
      <c r="AM1069" s="15"/>
      <c r="AN1069" s="406"/>
    </row>
    <row r="1070" spans="1:40" x14ac:dyDescent="0.25">
      <c r="A1070" s="3302"/>
      <c r="B1070" s="3453"/>
      <c r="C1070" s="123" t="s">
        <v>14</v>
      </c>
      <c r="D1070" s="108" t="s">
        <v>54</v>
      </c>
      <c r="E1070" s="308"/>
      <c r="F1070" s="308"/>
      <c r="G1070" s="308"/>
      <c r="H1070" s="1786"/>
      <c r="I1070" s="308"/>
      <c r="J1070" s="308"/>
      <c r="K1070" s="308"/>
      <c r="L1070" s="308"/>
      <c r="M1070" s="308"/>
      <c r="N1070" s="1786"/>
      <c r="O1070" s="308"/>
      <c r="P1070" s="308"/>
      <c r="Q1070" s="308"/>
      <c r="R1070" s="308"/>
      <c r="S1070" s="308"/>
      <c r="T1070" s="308"/>
      <c r="U1070" s="308"/>
      <c r="V1070" s="308"/>
      <c r="W1070" s="308"/>
      <c r="X1070" s="308"/>
      <c r="Y1070" s="1786"/>
      <c r="Z1070" s="308"/>
      <c r="AA1070" s="308"/>
      <c r="AB1070" s="308"/>
      <c r="AC1070" s="107">
        <f>SUM(E1070:AB1070)</f>
        <v>0</v>
      </c>
      <c r="AD1070" s="73"/>
      <c r="AE1070" s="155"/>
      <c r="AF1070" s="74"/>
      <c r="AJ1070" s="15"/>
      <c r="AK1070" s="15"/>
      <c r="AL1070" s="15"/>
      <c r="AM1070" s="15"/>
      <c r="AN1070" s="406"/>
    </row>
    <row r="1071" spans="1:40" x14ac:dyDescent="0.25">
      <c r="A1071" s="3302"/>
      <c r="B1071" s="3453"/>
      <c r="C1071" s="123" t="s">
        <v>15</v>
      </c>
      <c r="D1071" s="108" t="s">
        <v>54</v>
      </c>
      <c r="E1071" s="327"/>
      <c r="F1071" s="328"/>
      <c r="G1071" s="328"/>
      <c r="H1071" s="420"/>
      <c r="I1071" s="328"/>
      <c r="J1071" s="328"/>
      <c r="K1071" s="448"/>
      <c r="L1071" s="328"/>
      <c r="M1071" s="328"/>
      <c r="N1071" s="420"/>
      <c r="O1071" s="328"/>
      <c r="P1071" s="328"/>
      <c r="Q1071" s="328"/>
      <c r="R1071" s="328"/>
      <c r="S1071" s="328"/>
      <c r="T1071" s="328"/>
      <c r="U1071" s="328"/>
      <c r="V1071" s="328"/>
      <c r="W1071" s="328"/>
      <c r="X1071" s="328"/>
      <c r="Y1071" s="420"/>
      <c r="Z1071" s="328"/>
      <c r="AA1071" s="328"/>
      <c r="AB1071" s="328"/>
      <c r="AC1071" s="107" t="e">
        <f>AVERAGE(E1071:AB1071)</f>
        <v>#DIV/0!</v>
      </c>
      <c r="AD1071" s="76"/>
      <c r="AE1071" s="181"/>
      <c r="AF1071" s="77"/>
      <c r="AJ1071" s="15"/>
      <c r="AK1071" s="15"/>
      <c r="AL1071" s="15"/>
      <c r="AM1071" s="15"/>
      <c r="AN1071" s="406"/>
    </row>
    <row r="1072" spans="1:40" x14ac:dyDescent="0.25">
      <c r="A1072" s="3302"/>
      <c r="B1072" s="3453"/>
      <c r="C1072" s="123" t="s">
        <v>17</v>
      </c>
      <c r="D1072" s="108"/>
      <c r="E1072" s="314" t="e">
        <f t="shared" ref="E1072:AB1072" si="493">E1070/E1069</f>
        <v>#DIV/0!</v>
      </c>
      <c r="F1072" s="315" t="e">
        <f t="shared" si="493"/>
        <v>#DIV/0!</v>
      </c>
      <c r="G1072" s="315" t="e">
        <f t="shared" si="493"/>
        <v>#DIV/0!</v>
      </c>
      <c r="H1072" s="417" t="e">
        <f t="shared" si="493"/>
        <v>#DIV/0!</v>
      </c>
      <c r="I1072" s="315" t="e">
        <f t="shared" si="493"/>
        <v>#DIV/0!</v>
      </c>
      <c r="J1072" s="315" t="e">
        <f t="shared" si="493"/>
        <v>#DIV/0!</v>
      </c>
      <c r="K1072" s="1787" t="e">
        <f t="shared" si="493"/>
        <v>#DIV/0!</v>
      </c>
      <c r="L1072" s="315" t="e">
        <f t="shared" si="493"/>
        <v>#DIV/0!</v>
      </c>
      <c r="M1072" s="315" t="e">
        <f t="shared" si="493"/>
        <v>#DIV/0!</v>
      </c>
      <c r="N1072" s="417" t="e">
        <f t="shared" si="493"/>
        <v>#DIV/0!</v>
      </c>
      <c r="O1072" s="315" t="e">
        <f t="shared" si="493"/>
        <v>#DIV/0!</v>
      </c>
      <c r="P1072" s="315" t="e">
        <f t="shared" si="493"/>
        <v>#DIV/0!</v>
      </c>
      <c r="Q1072" s="315" t="e">
        <f t="shared" si="493"/>
        <v>#DIV/0!</v>
      </c>
      <c r="R1072" s="315" t="e">
        <f t="shared" si="493"/>
        <v>#DIV/0!</v>
      </c>
      <c r="S1072" s="315" t="e">
        <f t="shared" si="493"/>
        <v>#DIV/0!</v>
      </c>
      <c r="T1072" s="315" t="e">
        <f t="shared" si="493"/>
        <v>#DIV/0!</v>
      </c>
      <c r="U1072" s="315" t="e">
        <f t="shared" si="493"/>
        <v>#DIV/0!</v>
      </c>
      <c r="V1072" s="315" t="e">
        <f t="shared" si="493"/>
        <v>#DIV/0!</v>
      </c>
      <c r="W1072" s="315" t="e">
        <f t="shared" si="493"/>
        <v>#DIV/0!</v>
      </c>
      <c r="X1072" s="315" t="e">
        <f t="shared" si="493"/>
        <v>#DIV/0!</v>
      </c>
      <c r="Y1072" s="417" t="e">
        <f>Y1070/Y1069</f>
        <v>#DIV/0!</v>
      </c>
      <c r="Z1072" s="315" t="e">
        <f t="shared" si="493"/>
        <v>#DIV/0!</v>
      </c>
      <c r="AA1072" s="315" t="e">
        <f t="shared" si="493"/>
        <v>#DIV/0!</v>
      </c>
      <c r="AB1072" s="315" t="e">
        <f t="shared" si="493"/>
        <v>#DIV/0!</v>
      </c>
      <c r="AC1072" s="108"/>
      <c r="AD1072" s="73"/>
      <c r="AE1072" s="155"/>
      <c r="AF1072" s="74"/>
      <c r="AJ1072" s="15"/>
      <c r="AK1072" s="15"/>
      <c r="AL1072" s="15"/>
      <c r="AM1072" s="15"/>
      <c r="AN1072" s="406"/>
    </row>
    <row r="1073" spans="1:40" hidden="1" x14ac:dyDescent="0.25">
      <c r="A1073" s="2212"/>
      <c r="B1073" s="2212"/>
      <c r="C1073" s="124" t="s">
        <v>116</v>
      </c>
      <c r="D1073" s="108"/>
      <c r="E1073" s="81"/>
      <c r="F1073" s="155"/>
      <c r="G1073" s="155"/>
      <c r="H1073" s="412"/>
      <c r="I1073" s="155"/>
      <c r="J1073" s="155"/>
      <c r="K1073" s="444"/>
      <c r="L1073" s="155"/>
      <c r="M1073" s="155"/>
      <c r="N1073" s="412"/>
      <c r="O1073" s="155"/>
      <c r="P1073" s="155"/>
      <c r="Q1073" s="155"/>
      <c r="R1073" s="155"/>
      <c r="S1073" s="155"/>
      <c r="T1073" s="155"/>
      <c r="U1073" s="155"/>
      <c r="V1073" s="155"/>
      <c r="W1073" s="155"/>
      <c r="X1073" s="155"/>
      <c r="Y1073" s="412"/>
      <c r="Z1073" s="155"/>
      <c r="AA1073" s="155"/>
      <c r="AB1073" s="155"/>
      <c r="AC1073" s="108"/>
      <c r="AD1073" s="73"/>
      <c r="AE1073" s="155"/>
      <c r="AF1073" s="74"/>
      <c r="AJ1073" s="15"/>
      <c r="AK1073" s="15"/>
      <c r="AL1073" s="15"/>
      <c r="AM1073" s="15"/>
      <c r="AN1073" s="406"/>
    </row>
    <row r="1074" spans="1:40" hidden="1" x14ac:dyDescent="0.25">
      <c r="A1074" s="739"/>
      <c r="B1074" s="739"/>
      <c r="C1074" s="740" t="s">
        <v>117</v>
      </c>
      <c r="D1074" s="128"/>
      <c r="E1074" s="93"/>
      <c r="F1074" s="94"/>
      <c r="G1074" s="94"/>
      <c r="H1074" s="440"/>
      <c r="I1074" s="94"/>
      <c r="J1074" s="94"/>
      <c r="K1074" s="1788"/>
      <c r="L1074" s="94"/>
      <c r="M1074" s="94"/>
      <c r="N1074" s="440"/>
      <c r="O1074" s="94"/>
      <c r="P1074" s="94"/>
      <c r="Q1074" s="94"/>
      <c r="R1074" s="94"/>
      <c r="S1074" s="94"/>
      <c r="T1074" s="94"/>
      <c r="U1074" s="94"/>
      <c r="V1074" s="94"/>
      <c r="W1074" s="94"/>
      <c r="X1074" s="94"/>
      <c r="Y1074" s="440"/>
      <c r="Z1074" s="94"/>
      <c r="AA1074" s="94"/>
      <c r="AB1074" s="94"/>
      <c r="AC1074" s="108"/>
      <c r="AD1074" s="73"/>
      <c r="AE1074" s="155"/>
      <c r="AF1074" s="74"/>
      <c r="AG1074" s="15"/>
      <c r="AH1074" s="15"/>
      <c r="AI1074" s="15"/>
      <c r="AJ1074" s="15"/>
      <c r="AK1074" s="406"/>
      <c r="AL1074" s="406"/>
      <c r="AM1074" s="406"/>
      <c r="AN1074" s="406"/>
    </row>
    <row r="1075" spans="1:40" ht="16.5" thickBot="1" x14ac:dyDescent="0.3">
      <c r="A1075" s="3339" t="s">
        <v>42</v>
      </c>
      <c r="B1075" s="3340"/>
      <c r="C1075" s="3341"/>
      <c r="D1075" s="114"/>
      <c r="E1075" s="580">
        <f>SQRT(E1069*E1069+E1070*E1070)/E1059/1.73</f>
        <v>0</v>
      </c>
      <c r="F1075" s="581">
        <f t="shared" ref="F1075:AB1075" si="494">SQRT(F1069*F1069+F1070*F1070)/F1059/1.73</f>
        <v>0</v>
      </c>
      <c r="G1075" s="581">
        <f t="shared" si="494"/>
        <v>0</v>
      </c>
      <c r="H1075" s="582">
        <f t="shared" si="494"/>
        <v>0</v>
      </c>
      <c r="I1075" s="581">
        <f t="shared" si="494"/>
        <v>0</v>
      </c>
      <c r="J1075" s="581">
        <f t="shared" si="494"/>
        <v>0</v>
      </c>
      <c r="K1075" s="581">
        <f t="shared" si="494"/>
        <v>0</v>
      </c>
      <c r="L1075" s="581">
        <f t="shared" si="494"/>
        <v>0</v>
      </c>
      <c r="M1075" s="581">
        <f t="shared" si="494"/>
        <v>0</v>
      </c>
      <c r="N1075" s="582">
        <f t="shared" si="494"/>
        <v>0</v>
      </c>
      <c r="O1075" s="581">
        <f t="shared" si="494"/>
        <v>0</v>
      </c>
      <c r="P1075" s="581">
        <f t="shared" si="494"/>
        <v>0</v>
      </c>
      <c r="Q1075" s="581">
        <f t="shared" si="494"/>
        <v>0</v>
      </c>
      <c r="R1075" s="581">
        <f t="shared" si="494"/>
        <v>0</v>
      </c>
      <c r="S1075" s="581">
        <f t="shared" si="494"/>
        <v>0</v>
      </c>
      <c r="T1075" s="581">
        <f t="shared" si="494"/>
        <v>0</v>
      </c>
      <c r="U1075" s="581">
        <f t="shared" si="494"/>
        <v>0</v>
      </c>
      <c r="V1075" s="581">
        <f t="shared" si="494"/>
        <v>0</v>
      </c>
      <c r="W1075" s="581">
        <f t="shared" si="494"/>
        <v>0</v>
      </c>
      <c r="X1075" s="581">
        <f t="shared" si="494"/>
        <v>0</v>
      </c>
      <c r="Y1075" s="582">
        <f>SQRT(Y1069*Y1069+Y1070*Y1070)/Y1059/1.73</f>
        <v>0</v>
      </c>
      <c r="Z1075" s="581">
        <f t="shared" si="494"/>
        <v>0</v>
      </c>
      <c r="AA1075" s="581">
        <f t="shared" si="494"/>
        <v>0</v>
      </c>
      <c r="AB1075" s="853">
        <f t="shared" si="494"/>
        <v>0</v>
      </c>
      <c r="AC1075" s="109">
        <f>AVERAGE(E1075:AB1075)</f>
        <v>0</v>
      </c>
      <c r="AD1075" s="78" t="e">
        <f>(AC1071-AC1075)/AC1071</f>
        <v>#DIV/0!</v>
      </c>
      <c r="AE1075" s="79"/>
      <c r="AF1075" s="80"/>
      <c r="AJ1075" s="14"/>
      <c r="AK1075" s="14"/>
      <c r="AL1075" s="15"/>
      <c r="AM1075" s="14"/>
      <c r="AN1075" s="406"/>
    </row>
    <row r="1076" spans="1:40" ht="15.75" customHeight="1" x14ac:dyDescent="0.25">
      <c r="A1076" s="3451" t="s">
        <v>174</v>
      </c>
      <c r="B1076" s="3452"/>
      <c r="C1076" s="775" t="s">
        <v>13</v>
      </c>
      <c r="D1076" s="777" t="s">
        <v>54</v>
      </c>
      <c r="E1076" s="70">
        <v>361.5</v>
      </c>
      <c r="F1076" s="71">
        <v>361.5</v>
      </c>
      <c r="G1076" s="71">
        <v>361.5</v>
      </c>
      <c r="H1076" s="414">
        <v>361.5</v>
      </c>
      <c r="I1076" s="71">
        <v>361.5</v>
      </c>
      <c r="J1076" s="71">
        <v>361.5</v>
      </c>
      <c r="K1076" s="71">
        <v>361.5</v>
      </c>
      <c r="L1076" s="71">
        <v>433.8</v>
      </c>
      <c r="M1076" s="71">
        <v>433.8</v>
      </c>
      <c r="N1076" s="414">
        <v>361.5</v>
      </c>
      <c r="O1076" s="71">
        <v>361.5</v>
      </c>
      <c r="P1076" s="71">
        <v>433.8</v>
      </c>
      <c r="Q1076" s="71">
        <v>361.5</v>
      </c>
      <c r="R1076" s="71">
        <v>361.5</v>
      </c>
      <c r="S1076" s="71">
        <v>361.5</v>
      </c>
      <c r="T1076" s="71">
        <v>433.8</v>
      </c>
      <c r="U1076" s="71">
        <v>361.5</v>
      </c>
      <c r="V1076" s="71">
        <v>433.8</v>
      </c>
      <c r="W1076" s="71">
        <v>433.8</v>
      </c>
      <c r="X1076" s="71">
        <v>433.8</v>
      </c>
      <c r="Y1076" s="414">
        <v>433.8</v>
      </c>
      <c r="Z1076" s="71">
        <v>433.8</v>
      </c>
      <c r="AA1076" s="71">
        <v>433.8</v>
      </c>
      <c r="AB1076" s="72">
        <v>361.5</v>
      </c>
      <c r="AC1076" s="106">
        <f>SUM(E1076:AB1076)</f>
        <v>9399</v>
      </c>
      <c r="AD1076" s="70"/>
      <c r="AE1076" s="71">
        <v>1100</v>
      </c>
      <c r="AF1076" s="72">
        <v>40</v>
      </c>
      <c r="AJ1076" s="478"/>
      <c r="AK1076" s="479"/>
      <c r="AL1076" s="478"/>
      <c r="AM1076" s="15"/>
      <c r="AN1076" s="406"/>
    </row>
    <row r="1077" spans="1:40" x14ac:dyDescent="0.25">
      <c r="A1077" s="3302"/>
      <c r="B1077" s="3453"/>
      <c r="C1077" s="123" t="s">
        <v>14</v>
      </c>
      <c r="D1077" s="348" t="s">
        <v>54</v>
      </c>
      <c r="E1077" s="402"/>
      <c r="F1077" s="309"/>
      <c r="G1077" s="309"/>
      <c r="H1077" s="415"/>
      <c r="I1077" s="309"/>
      <c r="J1077" s="309"/>
      <c r="K1077" s="309"/>
      <c r="L1077" s="309"/>
      <c r="M1077" s="309"/>
      <c r="N1077" s="415"/>
      <c r="O1077" s="309"/>
      <c r="P1077" s="309"/>
      <c r="Q1077" s="309"/>
      <c r="R1077" s="309"/>
      <c r="S1077" s="309"/>
      <c r="T1077" s="309"/>
      <c r="U1077" s="309"/>
      <c r="V1077" s="309"/>
      <c r="W1077" s="309"/>
      <c r="X1077" s="309"/>
      <c r="Y1077" s="415"/>
      <c r="Z1077" s="309"/>
      <c r="AA1077" s="309"/>
      <c r="AB1077" s="310"/>
      <c r="AC1077" s="133">
        <f>SUM(E1077:AB1077)</f>
        <v>0</v>
      </c>
      <c r="AD1077" s="73"/>
      <c r="AE1077" s="155"/>
      <c r="AF1077" s="74"/>
      <c r="AJ1077" s="15"/>
      <c r="AK1077" s="15"/>
      <c r="AL1077" s="15"/>
      <c r="AM1077" s="15"/>
      <c r="AN1077" s="406"/>
    </row>
    <row r="1078" spans="1:40" x14ac:dyDescent="0.25">
      <c r="A1078" s="3302"/>
      <c r="B1078" s="3453"/>
      <c r="C1078" s="123" t="s">
        <v>15</v>
      </c>
      <c r="D1078" s="348" t="s">
        <v>54</v>
      </c>
      <c r="E1078" s="1567">
        <v>5</v>
      </c>
      <c r="F1078" s="328">
        <v>5</v>
      </c>
      <c r="G1078" s="328">
        <v>5</v>
      </c>
      <c r="H1078" s="420">
        <v>5</v>
      </c>
      <c r="I1078" s="328">
        <v>5</v>
      </c>
      <c r="J1078" s="328">
        <v>5</v>
      </c>
      <c r="K1078" s="448">
        <v>5</v>
      </c>
      <c r="L1078" s="448">
        <v>6</v>
      </c>
      <c r="M1078" s="448">
        <v>6</v>
      </c>
      <c r="N1078" s="420">
        <v>5</v>
      </c>
      <c r="O1078" s="448">
        <v>5</v>
      </c>
      <c r="P1078" s="448">
        <v>6</v>
      </c>
      <c r="Q1078" s="328">
        <v>5</v>
      </c>
      <c r="R1078" s="328">
        <v>5</v>
      </c>
      <c r="S1078" s="328">
        <v>5</v>
      </c>
      <c r="T1078" s="328">
        <v>6</v>
      </c>
      <c r="U1078" s="328">
        <v>5</v>
      </c>
      <c r="V1078" s="328">
        <v>6</v>
      </c>
      <c r="W1078" s="328">
        <v>6</v>
      </c>
      <c r="X1078" s="328">
        <v>6</v>
      </c>
      <c r="Y1078" s="420">
        <v>6</v>
      </c>
      <c r="Z1078" s="328">
        <v>6</v>
      </c>
      <c r="AA1078" s="328">
        <v>6</v>
      </c>
      <c r="AB1078" s="297">
        <v>5</v>
      </c>
      <c r="AC1078" s="133">
        <f>AVERAGE(E1078:AB1078)</f>
        <v>5.416666666666667</v>
      </c>
      <c r="AD1078" s="76"/>
      <c r="AE1078" s="181"/>
      <c r="AF1078" s="77"/>
      <c r="AJ1078" s="15"/>
      <c r="AK1078" s="15"/>
      <c r="AL1078" s="15"/>
      <c r="AM1078" s="15"/>
      <c r="AN1078" s="406"/>
    </row>
    <row r="1079" spans="1:40" x14ac:dyDescent="0.25">
      <c r="A1079" s="3302"/>
      <c r="B1079" s="3453"/>
      <c r="C1079" s="123" t="s">
        <v>17</v>
      </c>
      <c r="D1079" s="348"/>
      <c r="E1079" s="548">
        <f t="shared" ref="E1079:AB1079" si="495">E1077/E1076</f>
        <v>0</v>
      </c>
      <c r="F1079" s="315">
        <f t="shared" si="495"/>
        <v>0</v>
      </c>
      <c r="G1079" s="315">
        <f t="shared" si="495"/>
        <v>0</v>
      </c>
      <c r="H1079" s="417">
        <f t="shared" si="495"/>
        <v>0</v>
      </c>
      <c r="I1079" s="315">
        <f t="shared" si="495"/>
        <v>0</v>
      </c>
      <c r="J1079" s="315">
        <f t="shared" si="495"/>
        <v>0</v>
      </c>
      <c r="K1079" s="1787">
        <f t="shared" si="495"/>
        <v>0</v>
      </c>
      <c r="L1079" s="315">
        <f t="shared" si="495"/>
        <v>0</v>
      </c>
      <c r="M1079" s="315">
        <f t="shared" si="495"/>
        <v>0</v>
      </c>
      <c r="N1079" s="417">
        <f t="shared" si="495"/>
        <v>0</v>
      </c>
      <c r="O1079" s="315">
        <f t="shared" si="495"/>
        <v>0</v>
      </c>
      <c r="P1079" s="315">
        <f t="shared" si="495"/>
        <v>0</v>
      </c>
      <c r="Q1079" s="315">
        <f t="shared" si="495"/>
        <v>0</v>
      </c>
      <c r="R1079" s="315">
        <f t="shared" si="495"/>
        <v>0</v>
      </c>
      <c r="S1079" s="315">
        <f t="shared" si="495"/>
        <v>0</v>
      </c>
      <c r="T1079" s="315">
        <f t="shared" si="495"/>
        <v>0</v>
      </c>
      <c r="U1079" s="315">
        <f t="shared" si="495"/>
        <v>0</v>
      </c>
      <c r="V1079" s="315">
        <f t="shared" si="495"/>
        <v>0</v>
      </c>
      <c r="W1079" s="315">
        <f t="shared" si="495"/>
        <v>0</v>
      </c>
      <c r="X1079" s="315">
        <f t="shared" si="495"/>
        <v>0</v>
      </c>
      <c r="Y1079" s="417">
        <f>Y1077/Y1076</f>
        <v>0</v>
      </c>
      <c r="Z1079" s="315">
        <f t="shared" si="495"/>
        <v>0</v>
      </c>
      <c r="AA1079" s="315">
        <f t="shared" si="495"/>
        <v>0</v>
      </c>
      <c r="AB1079" s="316">
        <f t="shared" si="495"/>
        <v>0</v>
      </c>
      <c r="AC1079" s="132"/>
      <c r="AD1079" s="73"/>
      <c r="AE1079" s="155"/>
      <c r="AF1079" s="74"/>
      <c r="AJ1079" s="15"/>
      <c r="AK1079" s="15"/>
      <c r="AL1079" s="15"/>
      <c r="AM1079" s="15"/>
      <c r="AN1079" s="406"/>
    </row>
    <row r="1080" spans="1:40" hidden="1" x14ac:dyDescent="0.25">
      <c r="A1080" s="2212"/>
      <c r="B1080" s="2212"/>
      <c r="C1080" s="124" t="s">
        <v>175</v>
      </c>
      <c r="D1080" s="348"/>
      <c r="E1080" s="73"/>
      <c r="F1080" s="155"/>
      <c r="G1080" s="155"/>
      <c r="H1080" s="412"/>
      <c r="I1080" s="155"/>
      <c r="J1080" s="155"/>
      <c r="K1080" s="155"/>
      <c r="L1080" s="155"/>
      <c r="M1080" s="155"/>
      <c r="N1080" s="412"/>
      <c r="O1080" s="155"/>
      <c r="P1080" s="155"/>
      <c r="Q1080" s="155"/>
      <c r="R1080" s="155"/>
      <c r="S1080" s="155"/>
      <c r="T1080" s="155"/>
      <c r="U1080" s="155"/>
      <c r="V1080" s="155"/>
      <c r="W1080" s="155"/>
      <c r="X1080" s="155"/>
      <c r="Y1080" s="412"/>
      <c r="Z1080" s="155"/>
      <c r="AA1080" s="155"/>
      <c r="AB1080" s="74"/>
      <c r="AC1080" s="132"/>
      <c r="AD1080" s="73"/>
      <c r="AE1080" s="155"/>
      <c r="AF1080" s="74"/>
      <c r="AJ1080" s="15"/>
      <c r="AK1080" s="15"/>
      <c r="AL1080" s="15"/>
      <c r="AM1080" s="15"/>
      <c r="AN1080" s="406"/>
    </row>
    <row r="1081" spans="1:40" hidden="1" x14ac:dyDescent="0.25">
      <c r="A1081" s="739"/>
      <c r="B1081" s="739"/>
      <c r="C1081" s="740" t="s">
        <v>176</v>
      </c>
      <c r="D1081" s="682"/>
      <c r="E1081" s="73"/>
      <c r="F1081" s="155"/>
      <c r="G1081" s="155"/>
      <c r="H1081" s="412"/>
      <c r="I1081" s="155"/>
      <c r="J1081" s="155"/>
      <c r="K1081" s="444"/>
      <c r="L1081" s="155"/>
      <c r="M1081" s="155"/>
      <c r="N1081" s="412"/>
      <c r="O1081" s="155"/>
      <c r="P1081" s="155"/>
      <c r="Q1081" s="155"/>
      <c r="R1081" s="155"/>
      <c r="S1081" s="155"/>
      <c r="T1081" s="155"/>
      <c r="U1081" s="155"/>
      <c r="V1081" s="155"/>
      <c r="W1081" s="155"/>
      <c r="X1081" s="155"/>
      <c r="Y1081" s="412"/>
      <c r="Z1081" s="155"/>
      <c r="AA1081" s="155"/>
      <c r="AB1081" s="74"/>
      <c r="AC1081" s="132"/>
      <c r="AD1081" s="73"/>
      <c r="AE1081" s="155"/>
      <c r="AF1081" s="74"/>
      <c r="AG1081" s="15"/>
      <c r="AH1081" s="15"/>
      <c r="AI1081" s="15"/>
      <c r="AJ1081" s="15"/>
      <c r="AK1081" s="406"/>
      <c r="AL1081" s="406"/>
      <c r="AM1081" s="406"/>
      <c r="AN1081" s="406"/>
    </row>
    <row r="1082" spans="1:40" ht="16.5" thickBot="1" x14ac:dyDescent="0.3">
      <c r="A1082" s="3339" t="s">
        <v>42</v>
      </c>
      <c r="B1082" s="3340"/>
      <c r="C1082" s="3341"/>
      <c r="D1082" s="347"/>
      <c r="E1082" s="506">
        <f>SQRT(E1076*E1076+E1077*E1077)/E1060/1.73</f>
        <v>1.7708435387479182</v>
      </c>
      <c r="F1082" s="179">
        <f t="shared" ref="F1082:AB1082" si="496">SQRT(F1076*F1076+F1077*F1077)/F1060/1.73</f>
        <v>1.7708435387479182</v>
      </c>
      <c r="G1082" s="179">
        <f t="shared" si="496"/>
        <v>1.7708435387479182</v>
      </c>
      <c r="H1082" s="419">
        <f t="shared" si="496"/>
        <v>1.7708435387479182</v>
      </c>
      <c r="I1082" s="179">
        <f t="shared" si="496"/>
        <v>1.7708435387479182</v>
      </c>
      <c r="J1082" s="179">
        <f t="shared" si="496"/>
        <v>1.7708435387479182</v>
      </c>
      <c r="K1082" s="179">
        <f t="shared" si="496"/>
        <v>1.7708435387479182</v>
      </c>
      <c r="L1082" s="179">
        <f t="shared" si="496"/>
        <v>2.0895953757225434</v>
      </c>
      <c r="M1082" s="179">
        <f t="shared" si="496"/>
        <v>2.1071550007286151</v>
      </c>
      <c r="N1082" s="419">
        <f t="shared" si="496"/>
        <v>1.7559625006071793</v>
      </c>
      <c r="O1082" s="179">
        <f t="shared" si="496"/>
        <v>1.7559625006071793</v>
      </c>
      <c r="P1082" s="179">
        <f t="shared" si="496"/>
        <v>2.0895953757225434</v>
      </c>
      <c r="Q1082" s="179">
        <f t="shared" si="496"/>
        <v>1.7413294797687862</v>
      </c>
      <c r="R1082" s="179">
        <f t="shared" si="496"/>
        <v>1.7413294797687862</v>
      </c>
      <c r="S1082" s="179">
        <f t="shared" si="496"/>
        <v>1.7413294797687862</v>
      </c>
      <c r="T1082" s="179">
        <f t="shared" si="496"/>
        <v>2.0895953757225434</v>
      </c>
      <c r="U1082" s="179">
        <f t="shared" si="496"/>
        <v>1.7413294797687862</v>
      </c>
      <c r="V1082" s="179">
        <f t="shared" si="496"/>
        <v>2.0895953757225434</v>
      </c>
      <c r="W1082" s="179">
        <f t="shared" si="496"/>
        <v>2.0895953757225434</v>
      </c>
      <c r="X1082" s="179">
        <f t="shared" si="496"/>
        <v>2.0895953757225434</v>
      </c>
      <c r="Y1082" s="419">
        <f>SQRT(Y1076*Y1076+Y1077*Y1077)/Y1060/1.73</f>
        <v>2.1071550007286151</v>
      </c>
      <c r="Z1082" s="179">
        <f t="shared" si="496"/>
        <v>2.0895953757225434</v>
      </c>
      <c r="AA1082" s="179">
        <f t="shared" si="496"/>
        <v>2.0895953757225434</v>
      </c>
      <c r="AB1082" s="180">
        <f t="shared" si="496"/>
        <v>1.7559625006071793</v>
      </c>
      <c r="AC1082" s="199">
        <f>AVERAGE(E1082:AB1082)</f>
        <v>1.8983409666404043</v>
      </c>
      <c r="AD1082" s="78">
        <f>(AC1078-AC1082)/AC1078</f>
        <v>0.64953705231254077</v>
      </c>
      <c r="AE1082" s="79"/>
      <c r="AF1082" s="80"/>
      <c r="AJ1082" s="14"/>
      <c r="AK1082" s="14"/>
      <c r="AL1082" s="15"/>
      <c r="AM1082" s="14"/>
      <c r="AN1082" s="406"/>
    </row>
    <row r="1083" spans="1:40" x14ac:dyDescent="0.25">
      <c r="A1083" s="3441" t="s">
        <v>177</v>
      </c>
      <c r="B1083" s="3305"/>
      <c r="C1083" s="121" t="s">
        <v>13</v>
      </c>
      <c r="D1083" s="113" t="s">
        <v>54</v>
      </c>
      <c r="E1083" s="307">
        <v>5767.1</v>
      </c>
      <c r="F1083" s="307">
        <v>5592.3</v>
      </c>
      <c r="G1083" s="307">
        <v>5941.9</v>
      </c>
      <c r="H1083" s="1795">
        <v>5767.1</v>
      </c>
      <c r="I1083" s="307">
        <v>5941.9</v>
      </c>
      <c r="J1083" s="307">
        <v>5767.1</v>
      </c>
      <c r="K1083" s="307">
        <v>6116.6</v>
      </c>
      <c r="L1083" s="307">
        <v>4543.8</v>
      </c>
      <c r="M1083" s="307">
        <v>3844.7</v>
      </c>
      <c r="N1083" s="1795">
        <v>3670</v>
      </c>
      <c r="O1083" s="307">
        <v>3670</v>
      </c>
      <c r="P1083" s="307">
        <v>3495.2</v>
      </c>
      <c r="Q1083" s="307">
        <v>3495.2</v>
      </c>
      <c r="R1083" s="307">
        <v>2970.9</v>
      </c>
      <c r="S1083" s="307">
        <v>3320.4</v>
      </c>
      <c r="T1083" s="307">
        <v>4019.5</v>
      </c>
      <c r="U1083" s="307">
        <v>4194.2</v>
      </c>
      <c r="V1083" s="307">
        <v>4194.2</v>
      </c>
      <c r="W1083" s="307">
        <v>4369</v>
      </c>
      <c r="X1083" s="307">
        <v>4019.5</v>
      </c>
      <c r="Y1083" s="1795">
        <v>5767.1</v>
      </c>
      <c r="Z1083" s="307">
        <v>4893.3</v>
      </c>
      <c r="AA1083" s="307">
        <v>4194.2</v>
      </c>
      <c r="AB1083" s="307">
        <v>3844.7</v>
      </c>
      <c r="AC1083" s="106">
        <f>SUM(E1083:AB1083)</f>
        <v>109399.89999999998</v>
      </c>
      <c r="AD1083" s="70"/>
      <c r="AE1083" s="71">
        <v>1100</v>
      </c>
      <c r="AF1083" s="72">
        <v>40</v>
      </c>
      <c r="AJ1083" s="478"/>
      <c r="AK1083" s="479"/>
      <c r="AL1083" s="478"/>
      <c r="AM1083" s="15"/>
      <c r="AN1083" s="406"/>
    </row>
    <row r="1084" spans="1:40" x14ac:dyDescent="0.25">
      <c r="A1084" s="3442"/>
      <c r="B1084" s="3453"/>
      <c r="C1084" s="123" t="s">
        <v>14</v>
      </c>
      <c r="D1084" s="108" t="s">
        <v>54</v>
      </c>
      <c r="E1084" s="308">
        <v>3189.3</v>
      </c>
      <c r="F1084" s="308">
        <v>3092.7</v>
      </c>
      <c r="G1084" s="308">
        <v>3285.9</v>
      </c>
      <c r="H1084" s="1786">
        <v>3189.3</v>
      </c>
      <c r="I1084" s="308">
        <v>3285.9</v>
      </c>
      <c r="J1084" s="308">
        <v>3189.3</v>
      </c>
      <c r="K1084" s="308">
        <v>3382.6</v>
      </c>
      <c r="L1084" s="308">
        <v>2512.8000000000002</v>
      </c>
      <c r="M1084" s="308">
        <v>2126.1999999999998</v>
      </c>
      <c r="N1084" s="1786">
        <v>2029.6</v>
      </c>
      <c r="O1084" s="308">
        <v>2029.6</v>
      </c>
      <c r="P1084" s="308">
        <v>1932.9</v>
      </c>
      <c r="Q1084" s="308">
        <v>1932.9</v>
      </c>
      <c r="R1084" s="308">
        <v>1643</v>
      </c>
      <c r="S1084" s="308">
        <v>1836.3</v>
      </c>
      <c r="T1084" s="308">
        <v>2222.8000000000002</v>
      </c>
      <c r="U1084" s="308">
        <v>2319.5</v>
      </c>
      <c r="V1084" s="308">
        <v>2319.5</v>
      </c>
      <c r="W1084" s="308">
        <v>2416.1</v>
      </c>
      <c r="X1084" s="308">
        <v>2222.8000000000002</v>
      </c>
      <c r="Y1084" s="1786">
        <v>3189.3</v>
      </c>
      <c r="Z1084" s="308">
        <v>2706.1</v>
      </c>
      <c r="AA1084" s="308">
        <v>2319.5</v>
      </c>
      <c r="AB1084" s="308">
        <v>2126.1999999999998</v>
      </c>
      <c r="AC1084" s="107">
        <f>SUM(E1084:AB1084)</f>
        <v>60500.100000000006</v>
      </c>
      <c r="AD1084" s="73"/>
      <c r="AE1084" s="155"/>
      <c r="AF1084" s="74"/>
      <c r="AJ1084" s="15"/>
      <c r="AK1084" s="15"/>
      <c r="AL1084" s="15"/>
      <c r="AM1084" s="15"/>
      <c r="AN1084" s="406"/>
    </row>
    <row r="1085" spans="1:40" x14ac:dyDescent="0.25">
      <c r="A1085" s="3442"/>
      <c r="B1085" s="3453"/>
      <c r="C1085" s="123" t="s">
        <v>15</v>
      </c>
      <c r="D1085" s="108" t="s">
        <v>54</v>
      </c>
      <c r="E1085" s="327">
        <v>33</v>
      </c>
      <c r="F1085" s="328">
        <v>32</v>
      </c>
      <c r="G1085" s="328">
        <v>34</v>
      </c>
      <c r="H1085" s="420">
        <v>33</v>
      </c>
      <c r="I1085" s="328">
        <v>34</v>
      </c>
      <c r="J1085" s="328">
        <v>33</v>
      </c>
      <c r="K1085" s="448">
        <v>35</v>
      </c>
      <c r="L1085" s="328">
        <v>26</v>
      </c>
      <c r="M1085" s="328">
        <v>22</v>
      </c>
      <c r="N1085" s="420">
        <v>21</v>
      </c>
      <c r="O1085" s="328">
        <v>21</v>
      </c>
      <c r="P1085" s="328">
        <v>20</v>
      </c>
      <c r="Q1085" s="328">
        <v>20</v>
      </c>
      <c r="R1085" s="328">
        <v>17</v>
      </c>
      <c r="S1085" s="328">
        <v>19</v>
      </c>
      <c r="T1085" s="328">
        <v>23</v>
      </c>
      <c r="U1085" s="328">
        <v>24</v>
      </c>
      <c r="V1085" s="328">
        <v>24</v>
      </c>
      <c r="W1085" s="328">
        <v>25</v>
      </c>
      <c r="X1085" s="328">
        <v>23</v>
      </c>
      <c r="Y1085" s="420">
        <v>33</v>
      </c>
      <c r="Z1085" s="328">
        <v>28</v>
      </c>
      <c r="AA1085" s="328">
        <v>24</v>
      </c>
      <c r="AB1085" s="328">
        <v>22</v>
      </c>
      <c r="AC1085" s="107">
        <f>AVERAGE(E1085:AB1085)</f>
        <v>26.083333333333332</v>
      </c>
      <c r="AD1085" s="76"/>
      <c r="AE1085" s="181"/>
      <c r="AF1085" s="77"/>
      <c r="AJ1085" s="15"/>
      <c r="AK1085" s="15"/>
      <c r="AL1085" s="15"/>
      <c r="AM1085" s="15"/>
      <c r="AN1085" s="406"/>
    </row>
    <row r="1086" spans="1:40" ht="16.5" thickBot="1" x14ac:dyDescent="0.3">
      <c r="A1086" s="3446"/>
      <c r="B1086" s="3307"/>
      <c r="C1086" s="126" t="s">
        <v>17</v>
      </c>
      <c r="D1086" s="114"/>
      <c r="E1086" s="318">
        <f t="shared" ref="E1086:AB1086" si="497">E1084/E1083</f>
        <v>0.55301624733401533</v>
      </c>
      <c r="F1086" s="319">
        <f t="shared" si="497"/>
        <v>0.55302827101550345</v>
      </c>
      <c r="G1086" s="319">
        <f t="shared" si="497"/>
        <v>0.55300493108265036</v>
      </c>
      <c r="H1086" s="430">
        <f t="shared" si="497"/>
        <v>0.55301624733401533</v>
      </c>
      <c r="I1086" s="319">
        <f t="shared" si="497"/>
        <v>0.55300493108265036</v>
      </c>
      <c r="J1086" s="319">
        <f t="shared" si="497"/>
        <v>0.55301624733401533</v>
      </c>
      <c r="K1086" s="1796">
        <f t="shared" si="497"/>
        <v>0.5530196514403426</v>
      </c>
      <c r="L1086" s="319">
        <f t="shared" si="497"/>
        <v>0.55301729829657997</v>
      </c>
      <c r="M1086" s="319">
        <f t="shared" si="497"/>
        <v>0.55302104195385848</v>
      </c>
      <c r="N1086" s="430">
        <f t="shared" si="497"/>
        <v>0.55302452316076289</v>
      </c>
      <c r="O1086" s="319">
        <f t="shared" si="497"/>
        <v>0.55302452316076289</v>
      </c>
      <c r="P1086" s="319">
        <f t="shared" si="497"/>
        <v>0.55301556420233466</v>
      </c>
      <c r="Q1086" s="319">
        <f t="shared" si="497"/>
        <v>0.55301556420233466</v>
      </c>
      <c r="R1086" s="319">
        <f t="shared" si="497"/>
        <v>0.55303106802652391</v>
      </c>
      <c r="S1086" s="319">
        <f t="shared" si="497"/>
        <v>0.55303577882182864</v>
      </c>
      <c r="T1086" s="319">
        <f t="shared" si="497"/>
        <v>0.55300410498818264</v>
      </c>
      <c r="U1086" s="319">
        <f t="shared" si="497"/>
        <v>0.55302560679032953</v>
      </c>
      <c r="V1086" s="319">
        <f t="shared" si="497"/>
        <v>0.55302560679032953</v>
      </c>
      <c r="W1086" s="319">
        <f t="shared" si="497"/>
        <v>0.5530098420691234</v>
      </c>
      <c r="X1086" s="319">
        <f t="shared" si="497"/>
        <v>0.55300410498818264</v>
      </c>
      <c r="Y1086" s="430">
        <f>Y1084/Y1083</f>
        <v>0.55301624733401533</v>
      </c>
      <c r="Z1086" s="319">
        <f t="shared" si="497"/>
        <v>0.55302147834794513</v>
      </c>
      <c r="AA1086" s="319">
        <f t="shared" si="497"/>
        <v>0.55302560679032953</v>
      </c>
      <c r="AB1086" s="319">
        <f t="shared" si="497"/>
        <v>0.55302104195385848</v>
      </c>
      <c r="AC1086" s="114"/>
      <c r="AD1086" s="73"/>
      <c r="AE1086" s="155"/>
      <c r="AF1086" s="74"/>
      <c r="AJ1086" s="15"/>
      <c r="AK1086" s="15"/>
      <c r="AL1086" s="15"/>
      <c r="AM1086" s="15"/>
      <c r="AN1086" s="406"/>
    </row>
    <row r="1087" spans="1:40" hidden="1" x14ac:dyDescent="0.25">
      <c r="A1087" s="2202"/>
      <c r="B1087" s="2202"/>
      <c r="C1087" s="362" t="s">
        <v>116</v>
      </c>
      <c r="D1087" s="122"/>
      <c r="E1087" s="2389"/>
      <c r="F1087" s="91"/>
      <c r="G1087" s="91"/>
      <c r="H1087" s="411"/>
      <c r="I1087" s="91"/>
      <c r="J1087" s="91"/>
      <c r="K1087" s="450"/>
      <c r="L1087" s="91"/>
      <c r="M1087" s="91"/>
      <c r="N1087" s="411"/>
      <c r="O1087" s="91"/>
      <c r="P1087" s="91"/>
      <c r="Q1087" s="91"/>
      <c r="R1087" s="91"/>
      <c r="S1087" s="91"/>
      <c r="T1087" s="91"/>
      <c r="U1087" s="91"/>
      <c r="V1087" s="91"/>
      <c r="W1087" s="91"/>
      <c r="X1087" s="91"/>
      <c r="Y1087" s="411"/>
      <c r="Z1087" s="91"/>
      <c r="AA1087" s="91"/>
      <c r="AB1087" s="91"/>
      <c r="AC1087" s="122"/>
      <c r="AD1087" s="73"/>
      <c r="AE1087" s="155"/>
      <c r="AF1087" s="74"/>
      <c r="AJ1087" s="15"/>
      <c r="AK1087" s="15"/>
      <c r="AL1087" s="15"/>
      <c r="AM1087" s="15"/>
      <c r="AN1087" s="406"/>
    </row>
    <row r="1088" spans="1:40" hidden="1" x14ac:dyDescent="0.25">
      <c r="A1088" s="739"/>
      <c r="B1088" s="739"/>
      <c r="C1088" s="740" t="s">
        <v>117</v>
      </c>
      <c r="D1088" s="128"/>
      <c r="E1088" s="93"/>
      <c r="F1088" s="94"/>
      <c r="G1088" s="94"/>
      <c r="H1088" s="440"/>
      <c r="I1088" s="94"/>
      <c r="J1088" s="94"/>
      <c r="K1088" s="1788"/>
      <c r="L1088" s="94"/>
      <c r="M1088" s="94"/>
      <c r="N1088" s="440"/>
      <c r="O1088" s="94"/>
      <c r="P1088" s="94"/>
      <c r="Q1088" s="94"/>
      <c r="R1088" s="94"/>
      <c r="S1088" s="94"/>
      <c r="T1088" s="94"/>
      <c r="U1088" s="94"/>
      <c r="V1088" s="94"/>
      <c r="W1088" s="94"/>
      <c r="X1088" s="94"/>
      <c r="Y1088" s="440"/>
      <c r="Z1088" s="94"/>
      <c r="AA1088" s="94"/>
      <c r="AB1088" s="94"/>
      <c r="AC1088" s="108"/>
      <c r="AD1088" s="73"/>
      <c r="AE1088" s="155"/>
      <c r="AF1088" s="74"/>
      <c r="AG1088" s="15"/>
      <c r="AH1088" s="15"/>
      <c r="AI1088" s="15"/>
      <c r="AJ1088" s="15"/>
      <c r="AK1088" s="406"/>
      <c r="AL1088" s="406"/>
      <c r="AM1088" s="406"/>
      <c r="AN1088" s="406"/>
    </row>
    <row r="1089" spans="1:40" ht="16.5" thickBot="1" x14ac:dyDescent="0.3">
      <c r="A1089" s="3339" t="s">
        <v>42</v>
      </c>
      <c r="B1089" s="3340"/>
      <c r="C1089" s="3341"/>
      <c r="D1089" s="114"/>
      <c r="E1089" s="178">
        <f>SQRT(E1083*E1083+E1084*E1084)/E1060/1.73</f>
        <v>32.282873817362528</v>
      </c>
      <c r="F1089" s="179">
        <f t="shared" ref="F1089:AB1089" si="498">SQRT(F1083*F1083+F1084*F1084)/F1060/1.73</f>
        <v>31.304543799507151</v>
      </c>
      <c r="G1089" s="179">
        <f t="shared" si="498"/>
        <v>33.261203837793872</v>
      </c>
      <c r="H1089" s="419">
        <f t="shared" si="498"/>
        <v>32.282873817362528</v>
      </c>
      <c r="I1089" s="179">
        <f t="shared" si="498"/>
        <v>33.261203837793872</v>
      </c>
      <c r="J1089" s="179">
        <f t="shared" si="498"/>
        <v>32.282873817362528</v>
      </c>
      <c r="K1089" s="179">
        <f t="shared" si="498"/>
        <v>34.239342244679335</v>
      </c>
      <c r="L1089" s="179">
        <f t="shared" si="498"/>
        <v>25.01121954131052</v>
      </c>
      <c r="M1089" s="179">
        <f t="shared" si="498"/>
        <v>21.34091775123871</v>
      </c>
      <c r="N1089" s="419">
        <f t="shared" si="498"/>
        <v>20.371234066572619</v>
      </c>
      <c r="O1089" s="179">
        <f t="shared" si="498"/>
        <v>20.371234066572619</v>
      </c>
      <c r="P1089" s="179">
        <f t="shared" si="498"/>
        <v>19.239216149757908</v>
      </c>
      <c r="Q1089" s="179">
        <f t="shared" si="498"/>
        <v>19.239216149757908</v>
      </c>
      <c r="R1089" s="179">
        <f t="shared" si="498"/>
        <v>16.353331011865393</v>
      </c>
      <c r="S1089" s="179">
        <f t="shared" si="498"/>
        <v>18.277191632937015</v>
      </c>
      <c r="T1089" s="179">
        <f t="shared" si="498"/>
        <v>22.125101289654946</v>
      </c>
      <c r="U1089" s="179">
        <f t="shared" si="498"/>
        <v>23.086937390509206</v>
      </c>
      <c r="V1089" s="179">
        <f t="shared" si="498"/>
        <v>23.086937390509206</v>
      </c>
      <c r="W1089" s="179">
        <f t="shared" si="498"/>
        <v>24.048961909068197</v>
      </c>
      <c r="X1089" s="179">
        <f t="shared" si="498"/>
        <v>22.125101289654946</v>
      </c>
      <c r="Y1089" s="419">
        <f>SQRT(Y1083*Y1083+Y1084*Y1084)/Y1060/1.73</f>
        <v>32.011589163435112</v>
      </c>
      <c r="Z1089" s="179">
        <f t="shared" si="498"/>
        <v>26.935080161599</v>
      </c>
      <c r="AA1089" s="179">
        <f t="shared" si="498"/>
        <v>23.086937390509206</v>
      </c>
      <c r="AB1089" s="180">
        <f t="shared" si="498"/>
        <v>21.34091775123871</v>
      </c>
      <c r="AC1089" s="109">
        <f>AVERAGE(E1089:AB1089)</f>
        <v>25.290251636585548</v>
      </c>
      <c r="AD1089" s="78">
        <f>(AC1085-AC1089)/AC1085</f>
        <v>3.0405688054228136E-2</v>
      </c>
      <c r="AE1089" s="79"/>
      <c r="AF1089" s="80"/>
      <c r="AJ1089" s="14"/>
      <c r="AK1089" s="14"/>
      <c r="AL1089" s="15"/>
      <c r="AM1089" s="14"/>
      <c r="AN1089" s="406"/>
    </row>
    <row r="1090" spans="1:40" x14ac:dyDescent="0.25">
      <c r="A1090" s="3441" t="s">
        <v>178</v>
      </c>
      <c r="B1090" s="3305"/>
      <c r="C1090" s="121" t="s">
        <v>13</v>
      </c>
      <c r="D1090" s="113" t="s">
        <v>54</v>
      </c>
      <c r="E1090" s="307">
        <v>5690.5</v>
      </c>
      <c r="F1090" s="307">
        <v>5500.8</v>
      </c>
      <c r="G1090" s="307">
        <v>5880.2</v>
      </c>
      <c r="H1090" s="1795">
        <v>5690.5</v>
      </c>
      <c r="I1090" s="307">
        <v>5880.2</v>
      </c>
      <c r="J1090" s="307">
        <v>5690.5</v>
      </c>
      <c r="K1090" s="307">
        <v>6069.9</v>
      </c>
      <c r="L1090" s="307">
        <v>4742.1000000000004</v>
      </c>
      <c r="M1090" s="307">
        <v>4173</v>
      </c>
      <c r="N1090" s="1795">
        <v>4173</v>
      </c>
      <c r="O1090" s="307">
        <v>3983.4</v>
      </c>
      <c r="P1090" s="307">
        <v>3983.4</v>
      </c>
      <c r="Q1090" s="307">
        <v>3793.7</v>
      </c>
      <c r="R1090" s="307">
        <v>3414.3</v>
      </c>
      <c r="S1090" s="307">
        <v>3604</v>
      </c>
      <c r="T1090" s="307">
        <v>4362.7</v>
      </c>
      <c r="U1090" s="307">
        <v>4362.7</v>
      </c>
      <c r="V1090" s="307">
        <v>4552.3999999999996</v>
      </c>
      <c r="W1090" s="307">
        <v>4742.1000000000004</v>
      </c>
      <c r="X1090" s="307">
        <v>4362.7</v>
      </c>
      <c r="Y1090" s="1795">
        <v>6069.9</v>
      </c>
      <c r="Z1090" s="307">
        <v>5121.5</v>
      </c>
      <c r="AA1090" s="307">
        <v>4362.7</v>
      </c>
      <c r="AB1090" s="307">
        <v>3793.7</v>
      </c>
      <c r="AC1090" s="106">
        <f>SUM(E1090:AB1090)</f>
        <v>113999.89999999998</v>
      </c>
      <c r="AD1090" s="70"/>
      <c r="AE1090" s="71">
        <v>1100</v>
      </c>
      <c r="AF1090" s="72">
        <v>40</v>
      </c>
      <c r="AJ1090" s="478"/>
      <c r="AK1090" s="479"/>
      <c r="AL1090" s="478"/>
      <c r="AM1090" s="15"/>
      <c r="AN1090" s="406"/>
    </row>
    <row r="1091" spans="1:40" x14ac:dyDescent="0.25">
      <c r="A1091" s="3442"/>
      <c r="B1091" s="3453"/>
      <c r="C1091" s="123" t="s">
        <v>14</v>
      </c>
      <c r="D1091" s="108" t="s">
        <v>54</v>
      </c>
      <c r="E1091" s="308">
        <v>2645.6</v>
      </c>
      <c r="F1091" s="308">
        <v>2557.4</v>
      </c>
      <c r="G1091" s="308">
        <v>2733.8</v>
      </c>
      <c r="H1091" s="1786">
        <v>2645.6</v>
      </c>
      <c r="I1091" s="308">
        <v>2733.8</v>
      </c>
      <c r="J1091" s="308">
        <v>2645.6</v>
      </c>
      <c r="K1091" s="308">
        <v>2822</v>
      </c>
      <c r="L1091" s="308">
        <v>2204.6999999999998</v>
      </c>
      <c r="M1091" s="308">
        <v>1940.1</v>
      </c>
      <c r="N1091" s="1786">
        <v>1940.1</v>
      </c>
      <c r="O1091" s="308">
        <v>1851.9</v>
      </c>
      <c r="P1091" s="308">
        <v>1851.9</v>
      </c>
      <c r="Q1091" s="308">
        <v>1763.7</v>
      </c>
      <c r="R1091" s="308">
        <v>1587.4</v>
      </c>
      <c r="S1091" s="308">
        <v>1675.5</v>
      </c>
      <c r="T1091" s="308">
        <v>2028.3</v>
      </c>
      <c r="U1091" s="308">
        <v>2028.3</v>
      </c>
      <c r="V1091" s="308">
        <v>2116.5</v>
      </c>
      <c r="W1091" s="308">
        <v>2204.6999999999998</v>
      </c>
      <c r="X1091" s="308">
        <v>2028.3</v>
      </c>
      <c r="Y1091" s="1786">
        <v>2822</v>
      </c>
      <c r="Z1091" s="308">
        <v>2381</v>
      </c>
      <c r="AA1091" s="308">
        <v>2028.3</v>
      </c>
      <c r="AB1091" s="308">
        <v>1763.7</v>
      </c>
      <c r="AC1091" s="107">
        <f>SUM(E1091:AB1091)</f>
        <v>53000.200000000012</v>
      </c>
      <c r="AD1091" s="73"/>
      <c r="AE1091" s="155"/>
      <c r="AF1091" s="74"/>
      <c r="AJ1091" s="15"/>
      <c r="AK1091" s="15"/>
      <c r="AL1091" s="15"/>
      <c r="AM1091" s="15"/>
      <c r="AN1091" s="406"/>
    </row>
    <row r="1092" spans="1:40" x14ac:dyDescent="0.25">
      <c r="A1092" s="3442"/>
      <c r="B1092" s="3453"/>
      <c r="C1092" s="123" t="s">
        <v>15</v>
      </c>
      <c r="D1092" s="108" t="s">
        <v>54</v>
      </c>
      <c r="E1092" s="327">
        <v>30</v>
      </c>
      <c r="F1092" s="328">
        <v>29</v>
      </c>
      <c r="G1092" s="328">
        <v>31</v>
      </c>
      <c r="H1092" s="420">
        <v>30</v>
      </c>
      <c r="I1092" s="328">
        <v>31</v>
      </c>
      <c r="J1092" s="328">
        <v>30</v>
      </c>
      <c r="K1092" s="448">
        <v>32</v>
      </c>
      <c r="L1092" s="328">
        <v>25</v>
      </c>
      <c r="M1092" s="328">
        <v>22</v>
      </c>
      <c r="N1092" s="420">
        <v>22</v>
      </c>
      <c r="O1092" s="328">
        <v>21</v>
      </c>
      <c r="P1092" s="328">
        <v>21</v>
      </c>
      <c r="Q1092" s="328">
        <v>20</v>
      </c>
      <c r="R1092" s="328">
        <v>18</v>
      </c>
      <c r="S1092" s="328">
        <v>19</v>
      </c>
      <c r="T1092" s="328">
        <v>23</v>
      </c>
      <c r="U1092" s="328">
        <v>23</v>
      </c>
      <c r="V1092" s="328">
        <v>24</v>
      </c>
      <c r="W1092" s="328">
        <v>25</v>
      </c>
      <c r="X1092" s="328">
        <v>23</v>
      </c>
      <c r="Y1092" s="420">
        <v>32</v>
      </c>
      <c r="Z1092" s="328">
        <v>27</v>
      </c>
      <c r="AA1092" s="328">
        <v>23</v>
      </c>
      <c r="AB1092" s="328">
        <v>20</v>
      </c>
      <c r="AC1092" s="107">
        <f>AVERAGE(E1092:AB1092)</f>
        <v>25.041666666666668</v>
      </c>
      <c r="AD1092" s="76"/>
      <c r="AE1092" s="181"/>
      <c r="AF1092" s="77"/>
      <c r="AJ1092" s="15"/>
      <c r="AK1092" s="15"/>
      <c r="AL1092" s="15"/>
      <c r="AM1092" s="15"/>
      <c r="AN1092" s="406"/>
    </row>
    <row r="1093" spans="1:40" ht="16.5" thickBot="1" x14ac:dyDescent="0.3">
      <c r="A1093" s="3446"/>
      <c r="B1093" s="3307"/>
      <c r="C1093" s="126" t="s">
        <v>17</v>
      </c>
      <c r="D1093" s="114"/>
      <c r="E1093" s="318">
        <f t="shared" ref="E1093:AB1093" si="499">E1091/E1090</f>
        <v>0.4649152095597926</v>
      </c>
      <c r="F1093" s="319">
        <f t="shared" si="499"/>
        <v>0.46491419429901104</v>
      </c>
      <c r="G1093" s="319">
        <f t="shared" si="499"/>
        <v>0.46491615931430907</v>
      </c>
      <c r="H1093" s="430">
        <f t="shared" si="499"/>
        <v>0.4649152095597926</v>
      </c>
      <c r="I1093" s="319">
        <f t="shared" si="499"/>
        <v>0.46491615931430907</v>
      </c>
      <c r="J1093" s="319">
        <f t="shared" si="499"/>
        <v>0.4649152095597926</v>
      </c>
      <c r="K1093" s="1796">
        <f t="shared" si="499"/>
        <v>0.4649170497042785</v>
      </c>
      <c r="L1093" s="319">
        <f t="shared" si="499"/>
        <v>0.46492060479534375</v>
      </c>
      <c r="M1093" s="319">
        <f t="shared" si="499"/>
        <v>0.46491732566498917</v>
      </c>
      <c r="N1093" s="430">
        <f t="shared" si="499"/>
        <v>0.46491732566498917</v>
      </c>
      <c r="O1093" s="319">
        <f t="shared" si="499"/>
        <v>0.46490435306522065</v>
      </c>
      <c r="P1093" s="319">
        <f t="shared" si="499"/>
        <v>0.46490435306522065</v>
      </c>
      <c r="Q1093" s="319">
        <f t="shared" si="499"/>
        <v>0.46490233808682818</v>
      </c>
      <c r="R1093" s="319">
        <f t="shared" si="499"/>
        <v>0.46492692499194566</v>
      </c>
      <c r="S1093" s="319">
        <f t="shared" si="499"/>
        <v>0.46490011098779133</v>
      </c>
      <c r="T1093" s="319">
        <f t="shared" si="499"/>
        <v>0.46491851376441196</v>
      </c>
      <c r="U1093" s="319">
        <f t="shared" si="499"/>
        <v>0.46491851376441196</v>
      </c>
      <c r="V1093" s="319">
        <f t="shared" si="499"/>
        <v>0.46491960284685008</v>
      </c>
      <c r="W1093" s="319">
        <f t="shared" si="499"/>
        <v>0.46492060479534375</v>
      </c>
      <c r="X1093" s="319">
        <f t="shared" si="499"/>
        <v>0.46491851376441196</v>
      </c>
      <c r="Y1093" s="430">
        <f>Y1091/Y1090</f>
        <v>0.4649170497042785</v>
      </c>
      <c r="Z1093" s="319">
        <f t="shared" si="499"/>
        <v>0.46490286049009077</v>
      </c>
      <c r="AA1093" s="319">
        <f t="shared" si="499"/>
        <v>0.46491851376441196</v>
      </c>
      <c r="AB1093" s="319">
        <f t="shared" si="499"/>
        <v>0.46490233808682818</v>
      </c>
      <c r="AC1093" s="114"/>
      <c r="AD1093" s="73"/>
      <c r="AE1093" s="155"/>
      <c r="AF1093" s="74"/>
      <c r="AJ1093" s="15"/>
      <c r="AK1093" s="15"/>
      <c r="AL1093" s="15"/>
      <c r="AM1093" s="15"/>
      <c r="AN1093" s="406"/>
    </row>
    <row r="1094" spans="1:40" hidden="1" x14ac:dyDescent="0.25">
      <c r="A1094" s="2202"/>
      <c r="B1094" s="2202"/>
      <c r="C1094" s="362" t="s">
        <v>116</v>
      </c>
      <c r="D1094" s="122"/>
      <c r="E1094" s="2389"/>
      <c r="F1094" s="91"/>
      <c r="G1094" s="91"/>
      <c r="H1094" s="411"/>
      <c r="I1094" s="91"/>
      <c r="J1094" s="91"/>
      <c r="K1094" s="450"/>
      <c r="L1094" s="91"/>
      <c r="M1094" s="91"/>
      <c r="N1094" s="411"/>
      <c r="O1094" s="91"/>
      <c r="P1094" s="91"/>
      <c r="Q1094" s="91"/>
      <c r="R1094" s="91"/>
      <c r="S1094" s="91"/>
      <c r="T1094" s="91"/>
      <c r="U1094" s="91"/>
      <c r="V1094" s="91"/>
      <c r="W1094" s="91"/>
      <c r="X1094" s="91"/>
      <c r="Y1094" s="411"/>
      <c r="Z1094" s="91"/>
      <c r="AA1094" s="91"/>
      <c r="AB1094" s="91"/>
      <c r="AC1094" s="122"/>
      <c r="AD1094" s="73"/>
      <c r="AE1094" s="155"/>
      <c r="AF1094" s="74"/>
      <c r="AJ1094" s="15"/>
      <c r="AK1094" s="15"/>
      <c r="AL1094" s="15"/>
      <c r="AM1094" s="15"/>
      <c r="AN1094" s="406"/>
    </row>
    <row r="1095" spans="1:40" hidden="1" x14ac:dyDescent="0.25">
      <c r="A1095" s="739"/>
      <c r="B1095" s="739"/>
      <c r="C1095" s="740" t="s">
        <v>117</v>
      </c>
      <c r="D1095" s="128"/>
      <c r="E1095" s="93"/>
      <c r="F1095" s="94"/>
      <c r="G1095" s="94"/>
      <c r="H1095" s="440"/>
      <c r="I1095" s="94"/>
      <c r="J1095" s="94"/>
      <c r="K1095" s="1788"/>
      <c r="L1095" s="94"/>
      <c r="M1095" s="94"/>
      <c r="N1095" s="440"/>
      <c r="O1095" s="94"/>
      <c r="P1095" s="94"/>
      <c r="Q1095" s="94"/>
      <c r="R1095" s="94"/>
      <c r="S1095" s="94"/>
      <c r="T1095" s="94"/>
      <c r="U1095" s="94"/>
      <c r="V1095" s="94"/>
      <c r="W1095" s="94"/>
      <c r="X1095" s="94"/>
      <c r="Y1095" s="440"/>
      <c r="Z1095" s="94"/>
      <c r="AA1095" s="94"/>
      <c r="AB1095" s="94"/>
      <c r="AC1095" s="108"/>
      <c r="AD1095" s="73"/>
      <c r="AE1095" s="155"/>
      <c r="AF1095" s="74"/>
      <c r="AG1095" s="15"/>
      <c r="AH1095" s="15"/>
      <c r="AI1095" s="15"/>
      <c r="AJ1095" s="15"/>
      <c r="AK1095" s="406"/>
      <c r="AL1095" s="406"/>
      <c r="AM1095" s="406"/>
      <c r="AN1095" s="406"/>
    </row>
    <row r="1096" spans="1:40" ht="16.5" thickBot="1" x14ac:dyDescent="0.3">
      <c r="A1096" s="3339" t="s">
        <v>42</v>
      </c>
      <c r="B1096" s="3340"/>
      <c r="C1096" s="3341"/>
      <c r="D1096" s="114"/>
      <c r="E1096" s="580">
        <f>SQRT(E1090*E1090+E1091*E1091)/E1059/1.73</f>
        <v>30.740802608041932</v>
      </c>
      <c r="F1096" s="581">
        <f t="shared" ref="F1096:AB1096" si="500">SQRT(F1090*F1090+F1091*F1091)/F1059/1.73</f>
        <v>29.716007618967424</v>
      </c>
      <c r="G1096" s="581">
        <f t="shared" si="500"/>
        <v>32.037098431300045</v>
      </c>
      <c r="H1096" s="582">
        <f t="shared" si="500"/>
        <v>31.003544510674772</v>
      </c>
      <c r="I1096" s="581">
        <f t="shared" si="500"/>
        <v>31.76559759713648</v>
      </c>
      <c r="J1096" s="581">
        <f t="shared" si="500"/>
        <v>30.740802608041932</v>
      </c>
      <c r="K1096" s="581">
        <f t="shared" si="500"/>
        <v>33.070652351943629</v>
      </c>
      <c r="L1096" s="581">
        <f t="shared" si="500"/>
        <v>25.190520405899207</v>
      </c>
      <c r="M1096" s="581">
        <f t="shared" si="500"/>
        <v>22.353655651648261</v>
      </c>
      <c r="N1096" s="582">
        <f t="shared" si="500"/>
        <v>22.353655651648261</v>
      </c>
      <c r="O1096" s="581">
        <f t="shared" si="500"/>
        <v>21.337912853660761</v>
      </c>
      <c r="P1096" s="581">
        <f t="shared" si="500"/>
        <v>21.160096913213589</v>
      </c>
      <c r="Q1096" s="581">
        <f t="shared" si="500"/>
        <v>20.152381840899054</v>
      </c>
      <c r="R1096" s="581">
        <f t="shared" si="500"/>
        <v>18.137154769036052</v>
      </c>
      <c r="S1096" s="581">
        <f t="shared" si="500"/>
        <v>19.144666768645664</v>
      </c>
      <c r="T1096" s="581">
        <f t="shared" si="500"/>
        <v>23.175090260536621</v>
      </c>
      <c r="U1096" s="581">
        <f t="shared" si="500"/>
        <v>23.175090260536621</v>
      </c>
      <c r="V1096" s="581">
        <f t="shared" si="500"/>
        <v>24.182805333208986</v>
      </c>
      <c r="W1096" s="581">
        <f t="shared" si="500"/>
        <v>25.190520405899207</v>
      </c>
      <c r="X1096" s="581">
        <f t="shared" si="500"/>
        <v>23.175090260536621</v>
      </c>
      <c r="Y1096" s="582">
        <f>SQRT(Y1090*Y1090+Y1091*Y1091)/Y1059/1.73</f>
        <v>32.514843068717688</v>
      </c>
      <c r="Z1096" s="581">
        <f t="shared" si="500"/>
        <v>27.205747478629743</v>
      </c>
      <c r="AA1096" s="581">
        <f t="shared" si="500"/>
        <v>23.369838918188186</v>
      </c>
      <c r="AB1096" s="853">
        <f t="shared" si="500"/>
        <v>20.321729587461228</v>
      </c>
      <c r="AC1096" s="109">
        <f>AVERAGE(E1096:AB1096)</f>
        <v>25.467304423103002</v>
      </c>
      <c r="AD1096" s="78">
        <f>(AC1092-AC1096)/AC1092</f>
        <v>-1.6997181621417664E-2</v>
      </c>
      <c r="AE1096" s="79"/>
      <c r="AF1096" s="80"/>
      <c r="AJ1096" s="14"/>
      <c r="AK1096" s="14"/>
      <c r="AL1096" s="15"/>
      <c r="AM1096" s="14"/>
      <c r="AN1096" s="406"/>
    </row>
    <row r="1097" spans="1:40" ht="15.75" customHeight="1" x14ac:dyDescent="0.25">
      <c r="A1097" s="3441" t="s">
        <v>882</v>
      </c>
      <c r="B1097" s="3305"/>
      <c r="C1097" s="121" t="s">
        <v>13</v>
      </c>
      <c r="D1097" s="2592" t="s">
        <v>54</v>
      </c>
      <c r="E1097" s="70"/>
      <c r="F1097" s="71"/>
      <c r="G1097" s="71"/>
      <c r="H1097" s="414"/>
      <c r="I1097" s="71"/>
      <c r="J1097" s="71"/>
      <c r="K1097" s="71"/>
      <c r="L1097" s="71"/>
      <c r="M1097" s="71"/>
      <c r="N1097" s="414"/>
      <c r="O1097" s="71"/>
      <c r="P1097" s="71"/>
      <c r="Q1097" s="71"/>
      <c r="R1097" s="71"/>
      <c r="S1097" s="71"/>
      <c r="T1097" s="71"/>
      <c r="U1097" s="71"/>
      <c r="V1097" s="71"/>
      <c r="W1097" s="71"/>
      <c r="X1097" s="71"/>
      <c r="Y1097" s="414"/>
      <c r="Z1097" s="71"/>
      <c r="AA1097" s="71"/>
      <c r="AB1097" s="72"/>
      <c r="AC1097" s="131">
        <f>SUM(E1097:AB1097)</f>
        <v>0</v>
      </c>
      <c r="AD1097" s="70"/>
      <c r="AE1097" s="71">
        <v>1100</v>
      </c>
      <c r="AF1097" s="72">
        <v>40</v>
      </c>
      <c r="AJ1097" s="478"/>
      <c r="AK1097" s="479"/>
      <c r="AL1097" s="478"/>
      <c r="AM1097" s="15"/>
      <c r="AN1097" s="406"/>
    </row>
    <row r="1098" spans="1:40" x14ac:dyDescent="0.25">
      <c r="A1098" s="3442"/>
      <c r="B1098" s="3453"/>
      <c r="C1098" s="123" t="s">
        <v>14</v>
      </c>
      <c r="D1098" s="348" t="s">
        <v>54</v>
      </c>
      <c r="E1098" s="402">
        <v>934.6</v>
      </c>
      <c r="F1098" s="309">
        <v>934.6</v>
      </c>
      <c r="G1098" s="309">
        <v>934.6</v>
      </c>
      <c r="H1098" s="415">
        <v>934.6</v>
      </c>
      <c r="I1098" s="309">
        <v>934.6</v>
      </c>
      <c r="J1098" s="309">
        <v>934.6</v>
      </c>
      <c r="K1098" s="309">
        <v>934.6</v>
      </c>
      <c r="L1098" s="309">
        <v>1121.5</v>
      </c>
      <c r="M1098" s="309">
        <v>1121.5</v>
      </c>
      <c r="N1098" s="415">
        <v>934.6</v>
      </c>
      <c r="O1098" s="309">
        <v>934.6</v>
      </c>
      <c r="P1098" s="309">
        <v>1121.5</v>
      </c>
      <c r="Q1098" s="309">
        <v>934.6</v>
      </c>
      <c r="R1098" s="309">
        <v>934.6</v>
      </c>
      <c r="S1098" s="309">
        <v>934.6</v>
      </c>
      <c r="T1098" s="309">
        <v>1121.5</v>
      </c>
      <c r="U1098" s="309">
        <v>934.6</v>
      </c>
      <c r="V1098" s="309">
        <v>1121.5</v>
      </c>
      <c r="W1098" s="309">
        <v>1121.5</v>
      </c>
      <c r="X1098" s="309">
        <v>1121.5</v>
      </c>
      <c r="Y1098" s="415">
        <v>1121.5</v>
      </c>
      <c r="Z1098" s="309">
        <v>1121.5</v>
      </c>
      <c r="AA1098" s="309">
        <v>1121.5</v>
      </c>
      <c r="AB1098" s="310">
        <v>934.6</v>
      </c>
      <c r="AC1098" s="133">
        <f>SUM(E1098:AB1098)</f>
        <v>24299.4</v>
      </c>
      <c r="AD1098" s="73"/>
      <c r="AE1098" s="155"/>
      <c r="AF1098" s="74"/>
      <c r="AG1098" s="1"/>
      <c r="AJ1098" s="406"/>
      <c r="AK1098" s="406"/>
      <c r="AL1098" s="406"/>
      <c r="AM1098" s="406"/>
      <c r="AN1098" s="406"/>
    </row>
    <row r="1099" spans="1:40" x14ac:dyDescent="0.25">
      <c r="A1099" s="3442"/>
      <c r="B1099" s="3453"/>
      <c r="C1099" s="123" t="s">
        <v>15</v>
      </c>
      <c r="D1099" s="348" t="s">
        <v>54</v>
      </c>
      <c r="E1099" s="1567"/>
      <c r="F1099" s="328"/>
      <c r="G1099" s="328"/>
      <c r="H1099" s="420"/>
      <c r="I1099" s="328"/>
      <c r="J1099" s="328"/>
      <c r="K1099" s="448"/>
      <c r="L1099" s="448"/>
      <c r="M1099" s="448"/>
      <c r="N1099" s="420"/>
      <c r="O1099" s="448"/>
      <c r="P1099" s="448"/>
      <c r="Q1099" s="328"/>
      <c r="R1099" s="328"/>
      <c r="S1099" s="328"/>
      <c r="T1099" s="328"/>
      <c r="U1099" s="328"/>
      <c r="V1099" s="328"/>
      <c r="W1099" s="328"/>
      <c r="X1099" s="328"/>
      <c r="Y1099" s="420"/>
      <c r="Z1099" s="328"/>
      <c r="AA1099" s="328"/>
      <c r="AB1099" s="297"/>
      <c r="AC1099" s="133" t="e">
        <f>AVERAGE(E1099:AB1099)</f>
        <v>#DIV/0!</v>
      </c>
      <c r="AD1099" s="76"/>
      <c r="AE1099" s="181"/>
      <c r="AF1099" s="77"/>
      <c r="AG1099" s="1"/>
      <c r="AJ1099" s="406"/>
      <c r="AK1099" s="406"/>
      <c r="AL1099" s="406"/>
      <c r="AM1099" s="406"/>
      <c r="AN1099" s="406"/>
    </row>
    <row r="1100" spans="1:40" ht="16.5" thickBot="1" x14ac:dyDescent="0.3">
      <c r="A1100" s="3446"/>
      <c r="B1100" s="3307"/>
      <c r="C1100" s="126" t="s">
        <v>17</v>
      </c>
      <c r="D1100" s="347"/>
      <c r="E1100" s="624" t="e">
        <f t="shared" ref="E1100:AB1100" si="501">E1098/E1097</f>
        <v>#DIV/0!</v>
      </c>
      <c r="F1100" s="319" t="e">
        <f t="shared" si="501"/>
        <v>#DIV/0!</v>
      </c>
      <c r="G1100" s="319" t="e">
        <f t="shared" si="501"/>
        <v>#DIV/0!</v>
      </c>
      <c r="H1100" s="430" t="e">
        <f t="shared" si="501"/>
        <v>#DIV/0!</v>
      </c>
      <c r="I1100" s="319" t="e">
        <f t="shared" si="501"/>
        <v>#DIV/0!</v>
      </c>
      <c r="J1100" s="319" t="e">
        <f t="shared" si="501"/>
        <v>#DIV/0!</v>
      </c>
      <c r="K1100" s="1796" t="e">
        <f t="shared" si="501"/>
        <v>#DIV/0!</v>
      </c>
      <c r="L1100" s="319" t="e">
        <f t="shared" si="501"/>
        <v>#DIV/0!</v>
      </c>
      <c r="M1100" s="319" t="e">
        <f t="shared" si="501"/>
        <v>#DIV/0!</v>
      </c>
      <c r="N1100" s="430" t="e">
        <f t="shared" si="501"/>
        <v>#DIV/0!</v>
      </c>
      <c r="O1100" s="319" t="e">
        <f t="shared" si="501"/>
        <v>#DIV/0!</v>
      </c>
      <c r="P1100" s="319" t="e">
        <f t="shared" si="501"/>
        <v>#DIV/0!</v>
      </c>
      <c r="Q1100" s="319" t="e">
        <f t="shared" si="501"/>
        <v>#DIV/0!</v>
      </c>
      <c r="R1100" s="319" t="e">
        <f t="shared" si="501"/>
        <v>#DIV/0!</v>
      </c>
      <c r="S1100" s="319" t="e">
        <f t="shared" si="501"/>
        <v>#DIV/0!</v>
      </c>
      <c r="T1100" s="319" t="e">
        <f t="shared" si="501"/>
        <v>#DIV/0!</v>
      </c>
      <c r="U1100" s="319" t="e">
        <f t="shared" si="501"/>
        <v>#DIV/0!</v>
      </c>
      <c r="V1100" s="319" t="e">
        <f t="shared" si="501"/>
        <v>#DIV/0!</v>
      </c>
      <c r="W1100" s="319" t="e">
        <f t="shared" si="501"/>
        <v>#DIV/0!</v>
      </c>
      <c r="X1100" s="319" t="e">
        <f t="shared" si="501"/>
        <v>#DIV/0!</v>
      </c>
      <c r="Y1100" s="430" t="e">
        <f>Y1098/Y1097</f>
        <v>#DIV/0!</v>
      </c>
      <c r="Z1100" s="319" t="e">
        <f t="shared" si="501"/>
        <v>#DIV/0!</v>
      </c>
      <c r="AA1100" s="319" t="e">
        <f t="shared" si="501"/>
        <v>#DIV/0!</v>
      </c>
      <c r="AB1100" s="379" t="e">
        <f t="shared" si="501"/>
        <v>#DIV/0!</v>
      </c>
      <c r="AC1100" s="2603"/>
      <c r="AD1100" s="73"/>
      <c r="AE1100" s="155"/>
      <c r="AF1100" s="74"/>
      <c r="AG1100" s="1"/>
      <c r="AJ1100" s="406"/>
      <c r="AK1100" s="406"/>
      <c r="AL1100" s="406"/>
      <c r="AM1100" s="406"/>
      <c r="AN1100" s="406"/>
    </row>
    <row r="1101" spans="1:40" hidden="1" x14ac:dyDescent="0.25">
      <c r="A1101" s="2202"/>
      <c r="B1101" s="2202"/>
      <c r="C1101" s="362" t="s">
        <v>175</v>
      </c>
      <c r="D1101" s="2388"/>
      <c r="E1101" s="363"/>
      <c r="F1101" s="91"/>
      <c r="G1101" s="91"/>
      <c r="H1101" s="411"/>
      <c r="I1101" s="91"/>
      <c r="J1101" s="91"/>
      <c r="K1101" s="450"/>
      <c r="L1101" s="91"/>
      <c r="M1101" s="91"/>
      <c r="N1101" s="411"/>
      <c r="O1101" s="91"/>
      <c r="P1101" s="91"/>
      <c r="Q1101" s="91"/>
      <c r="R1101" s="91"/>
      <c r="S1101" s="91"/>
      <c r="T1101" s="91"/>
      <c r="U1101" s="91"/>
      <c r="V1101" s="91"/>
      <c r="W1101" s="91"/>
      <c r="X1101" s="91"/>
      <c r="Y1101" s="411"/>
      <c r="Z1101" s="91"/>
      <c r="AA1101" s="91"/>
      <c r="AB1101" s="92"/>
      <c r="AC1101" s="393"/>
      <c r="AD1101" s="73"/>
      <c r="AE1101" s="155"/>
      <c r="AF1101" s="74"/>
      <c r="AG1101" s="1"/>
      <c r="AJ1101" s="406"/>
      <c r="AK1101" s="406"/>
      <c r="AL1101" s="406"/>
      <c r="AM1101" s="406"/>
      <c r="AN1101" s="406"/>
    </row>
    <row r="1102" spans="1:40" hidden="1" x14ac:dyDescent="0.25">
      <c r="A1102" s="739"/>
      <c r="B1102" s="739"/>
      <c r="C1102" s="740" t="s">
        <v>176</v>
      </c>
      <c r="D1102" s="682"/>
      <c r="E1102" s="73"/>
      <c r="F1102" s="155"/>
      <c r="G1102" s="155"/>
      <c r="H1102" s="412"/>
      <c r="I1102" s="155"/>
      <c r="J1102" s="155"/>
      <c r="K1102" s="155"/>
      <c r="L1102" s="155"/>
      <c r="M1102" s="155"/>
      <c r="N1102" s="412"/>
      <c r="O1102" s="155"/>
      <c r="P1102" s="155"/>
      <c r="Q1102" s="155"/>
      <c r="R1102" s="155"/>
      <c r="S1102" s="155"/>
      <c r="T1102" s="155"/>
      <c r="U1102" s="155"/>
      <c r="V1102" s="155"/>
      <c r="W1102" s="155"/>
      <c r="X1102" s="155"/>
      <c r="Y1102" s="412"/>
      <c r="Z1102" s="155"/>
      <c r="AA1102" s="155"/>
      <c r="AB1102" s="74"/>
      <c r="AC1102" s="132"/>
      <c r="AD1102" s="73"/>
      <c r="AE1102" s="155"/>
      <c r="AF1102" s="74"/>
      <c r="AG1102" s="15"/>
      <c r="AH1102" s="15"/>
      <c r="AI1102" s="15"/>
      <c r="AJ1102" s="15"/>
      <c r="AK1102" s="406"/>
      <c r="AL1102" s="406"/>
      <c r="AM1102" s="406"/>
      <c r="AN1102" s="406"/>
    </row>
    <row r="1103" spans="1:40" ht="16.5" thickBot="1" x14ac:dyDescent="0.3">
      <c r="A1103" s="3339" t="s">
        <v>42</v>
      </c>
      <c r="B1103" s="3340"/>
      <c r="C1103" s="3341"/>
      <c r="D1103" s="347"/>
      <c r="E1103" s="506">
        <f>SQRT(E1097*E1097+E1098*E1098)/E1060/1.73</f>
        <v>4.5782306260409529</v>
      </c>
      <c r="F1103" s="179">
        <f t="shared" ref="F1103:AB1103" si="502">SQRT(F1097*F1097+F1098*F1098)/F1060/1.73</f>
        <v>4.5782306260409529</v>
      </c>
      <c r="G1103" s="179">
        <f t="shared" si="502"/>
        <v>4.5782306260409529</v>
      </c>
      <c r="H1103" s="419">
        <f t="shared" si="502"/>
        <v>4.5782306260409529</v>
      </c>
      <c r="I1103" s="179">
        <f t="shared" si="502"/>
        <v>4.5782306260409529</v>
      </c>
      <c r="J1103" s="179">
        <f t="shared" si="502"/>
        <v>4.5782306260409529</v>
      </c>
      <c r="K1103" s="179">
        <f t="shared" si="502"/>
        <v>4.5782306260409529</v>
      </c>
      <c r="L1103" s="179">
        <f t="shared" si="502"/>
        <v>5.4022157996146438</v>
      </c>
      <c r="M1103" s="179">
        <f t="shared" si="502"/>
        <v>5.4476125710399765</v>
      </c>
      <c r="N1103" s="419">
        <f t="shared" si="502"/>
        <v>4.5397580997717011</v>
      </c>
      <c r="O1103" s="179">
        <f t="shared" si="502"/>
        <v>4.5397580997717011</v>
      </c>
      <c r="P1103" s="179">
        <f t="shared" si="502"/>
        <v>5.4022157996146438</v>
      </c>
      <c r="Q1103" s="179">
        <f t="shared" si="502"/>
        <v>4.5019267822736033</v>
      </c>
      <c r="R1103" s="179">
        <f t="shared" si="502"/>
        <v>4.5019267822736033</v>
      </c>
      <c r="S1103" s="179">
        <f t="shared" si="502"/>
        <v>4.5019267822736033</v>
      </c>
      <c r="T1103" s="179">
        <f t="shared" si="502"/>
        <v>5.4022157996146438</v>
      </c>
      <c r="U1103" s="179">
        <f t="shared" si="502"/>
        <v>4.5019267822736033</v>
      </c>
      <c r="V1103" s="179">
        <f t="shared" si="502"/>
        <v>5.4022157996146438</v>
      </c>
      <c r="W1103" s="179">
        <f t="shared" si="502"/>
        <v>5.4022157996146438</v>
      </c>
      <c r="X1103" s="179">
        <f t="shared" si="502"/>
        <v>5.4022157996146438</v>
      </c>
      <c r="Y1103" s="419">
        <f>SQRT(Y1097*Y1097+Y1098*Y1098)/Y1060/1.73</f>
        <v>5.4476125710399765</v>
      </c>
      <c r="Z1103" s="179">
        <f t="shared" si="502"/>
        <v>5.4022157996146438</v>
      </c>
      <c r="AA1103" s="179">
        <f t="shared" si="502"/>
        <v>5.4022157996146438</v>
      </c>
      <c r="AB1103" s="180">
        <f t="shared" si="502"/>
        <v>4.5397580997717011</v>
      </c>
      <c r="AC1103" s="199">
        <f>AVERAGE(E1103:AB1103)</f>
        <v>4.9078144729038859</v>
      </c>
      <c r="AD1103" s="78" t="e">
        <f>(AC1099-AC1103)/AC1099</f>
        <v>#DIV/0!</v>
      </c>
      <c r="AE1103" s="79"/>
      <c r="AF1103" s="80"/>
      <c r="AG1103" s="2"/>
      <c r="AJ1103" s="406"/>
      <c r="AK1103" s="406"/>
      <c r="AL1103" s="406"/>
      <c r="AM1103" s="406"/>
      <c r="AN1103" s="406"/>
    </row>
    <row r="1104" spans="1:40" ht="16.5" thickBot="1" x14ac:dyDescent="0.3">
      <c r="A1104" s="2568" t="s">
        <v>21</v>
      </c>
      <c r="B1104" s="556"/>
      <c r="C1104" s="557"/>
      <c r="D1104" s="558">
        <v>0</v>
      </c>
      <c r="E1104" s="559">
        <v>1</v>
      </c>
      <c r="F1104" s="560">
        <v>2</v>
      </c>
      <c r="G1104" s="560">
        <v>3</v>
      </c>
      <c r="H1104" s="561">
        <v>4</v>
      </c>
      <c r="I1104" s="560">
        <v>5</v>
      </c>
      <c r="J1104" s="560">
        <v>6</v>
      </c>
      <c r="K1104" s="560">
        <v>7</v>
      </c>
      <c r="L1104" s="560">
        <v>8</v>
      </c>
      <c r="M1104" s="560">
        <v>9</v>
      </c>
      <c r="N1104" s="561">
        <v>10</v>
      </c>
      <c r="O1104" s="560">
        <v>11</v>
      </c>
      <c r="P1104" s="560">
        <v>12</v>
      </c>
      <c r="Q1104" s="560">
        <v>13</v>
      </c>
      <c r="R1104" s="560">
        <v>14</v>
      </c>
      <c r="S1104" s="560">
        <v>15</v>
      </c>
      <c r="T1104" s="560">
        <v>16</v>
      </c>
      <c r="U1104" s="560">
        <v>17</v>
      </c>
      <c r="V1104" s="560">
        <v>18</v>
      </c>
      <c r="W1104" s="560">
        <v>19</v>
      </c>
      <c r="X1104" s="560">
        <v>20</v>
      </c>
      <c r="Y1104" s="561">
        <v>21</v>
      </c>
      <c r="Z1104" s="560">
        <v>22</v>
      </c>
      <c r="AA1104" s="560">
        <v>23</v>
      </c>
      <c r="AB1104" s="562">
        <v>24</v>
      </c>
      <c r="AC1104" s="599"/>
      <c r="AD1104" s="303"/>
      <c r="AE1104" s="303"/>
      <c r="AF1104" s="303"/>
      <c r="AG1104" s="10"/>
      <c r="AJ1104" s="406"/>
      <c r="AK1104" s="406"/>
      <c r="AL1104" s="406"/>
      <c r="AM1104" s="406"/>
      <c r="AN1104" s="406"/>
    </row>
    <row r="1105" spans="1:40" x14ac:dyDescent="0.25">
      <c r="A1105" s="490" t="s">
        <v>935</v>
      </c>
      <c r="B1105" s="145"/>
      <c r="C1105" s="491" t="s">
        <v>22</v>
      </c>
      <c r="D1105" s="1287" t="s">
        <v>54</v>
      </c>
      <c r="E1105" s="876">
        <v>10.55</v>
      </c>
      <c r="F1105" s="145">
        <v>10.53</v>
      </c>
      <c r="G1105" s="493">
        <v>10.53</v>
      </c>
      <c r="H1105" s="442">
        <v>10.51</v>
      </c>
      <c r="I1105" s="493">
        <v>10.58</v>
      </c>
      <c r="J1105" s="493">
        <v>10.56</v>
      </c>
      <c r="K1105" s="493">
        <v>10.54</v>
      </c>
      <c r="L1105" s="493">
        <v>10.61</v>
      </c>
      <c r="M1105" s="493">
        <v>10.5</v>
      </c>
      <c r="N1105" s="442">
        <v>10.52</v>
      </c>
      <c r="O1105" s="493">
        <v>10.54</v>
      </c>
      <c r="P1105" s="493">
        <v>10.61</v>
      </c>
      <c r="Q1105" s="493">
        <v>10.62</v>
      </c>
      <c r="R1105" s="493">
        <v>10.51</v>
      </c>
      <c r="S1105" s="493">
        <v>10.48</v>
      </c>
      <c r="T1105" s="493">
        <v>10.44</v>
      </c>
      <c r="U1105" s="493">
        <v>10.39</v>
      </c>
      <c r="V1105" s="493">
        <v>10.44</v>
      </c>
      <c r="W1105" s="493">
        <v>10.38</v>
      </c>
      <c r="X1105" s="493">
        <v>10.43</v>
      </c>
      <c r="Y1105" s="442">
        <v>10.34</v>
      </c>
      <c r="Z1105" s="493">
        <v>10.37</v>
      </c>
      <c r="AA1105" s="145">
        <v>10.38</v>
      </c>
      <c r="AB1105" s="564">
        <v>10.37</v>
      </c>
      <c r="AC1105" s="1073">
        <f>AVERAGE(D1105:AB1105)</f>
        <v>10.48875</v>
      </c>
      <c r="AD1105" s="303"/>
      <c r="AE1105" s="303"/>
      <c r="AF1105" s="303"/>
      <c r="AG1105" s="10"/>
      <c r="AJ1105" s="406"/>
      <c r="AK1105" s="406"/>
      <c r="AL1105" s="406"/>
      <c r="AM1105" s="406"/>
      <c r="AN1105" s="406"/>
    </row>
    <row r="1106" spans="1:40" ht="16.5" thickBot="1" x14ac:dyDescent="0.3">
      <c r="A1106" s="572" t="s">
        <v>937</v>
      </c>
      <c r="B1106" s="146"/>
      <c r="C1106" s="573" t="s">
        <v>22</v>
      </c>
      <c r="D1106" s="1322" t="s">
        <v>54</v>
      </c>
      <c r="E1106" s="880">
        <v>10.55</v>
      </c>
      <c r="F1106" s="146">
        <v>10.53</v>
      </c>
      <c r="G1106" s="576">
        <v>10.53</v>
      </c>
      <c r="H1106" s="575">
        <v>10.52</v>
      </c>
      <c r="I1106" s="576">
        <v>10.58</v>
      </c>
      <c r="J1106" s="576">
        <v>10.57</v>
      </c>
      <c r="K1106" s="576">
        <v>10.53</v>
      </c>
      <c r="L1106" s="576">
        <v>10.76</v>
      </c>
      <c r="M1106" s="576">
        <v>10.74</v>
      </c>
      <c r="N1106" s="575">
        <v>10.59</v>
      </c>
      <c r="O1106" s="576">
        <v>10.6</v>
      </c>
      <c r="P1106" s="576">
        <v>10.68</v>
      </c>
      <c r="Q1106" s="576">
        <v>10.69</v>
      </c>
      <c r="R1106" s="576">
        <v>10.69</v>
      </c>
      <c r="S1106" s="576">
        <v>10.68</v>
      </c>
      <c r="T1106" s="576">
        <v>10.61</v>
      </c>
      <c r="U1106" s="576">
        <v>10.6</v>
      </c>
      <c r="V1106" s="576">
        <v>10.62</v>
      </c>
      <c r="W1106" s="576">
        <v>10.6</v>
      </c>
      <c r="X1106" s="576">
        <v>10.61</v>
      </c>
      <c r="Y1106" s="575">
        <v>10.52</v>
      </c>
      <c r="Z1106" s="576">
        <v>10.57</v>
      </c>
      <c r="AA1106" s="146">
        <v>10.6</v>
      </c>
      <c r="AB1106" s="577">
        <v>10.63</v>
      </c>
      <c r="AC1106" s="1075">
        <f>AVERAGE(D1106:AB1106)</f>
        <v>10.608333333333333</v>
      </c>
      <c r="AJ1106" s="406"/>
      <c r="AK1106" s="14"/>
      <c r="AL1106" s="14"/>
      <c r="AM1106" s="15"/>
      <c r="AN1106" s="14"/>
    </row>
    <row r="1107" spans="1:40" x14ac:dyDescent="0.25">
      <c r="A1107" s="3342" t="s">
        <v>179</v>
      </c>
      <c r="B1107" s="3345" t="s">
        <v>180</v>
      </c>
      <c r="C1107" s="121" t="s">
        <v>13</v>
      </c>
      <c r="D1107" s="113" t="s">
        <v>115</v>
      </c>
      <c r="E1107" s="326">
        <f t="shared" ref="E1107:AB1107" si="503">(E1111-D1111)*$AE1107*$AF1107*0.001</f>
        <v>108</v>
      </c>
      <c r="F1107" s="326">
        <f t="shared" si="503"/>
        <v>96</v>
      </c>
      <c r="G1107" s="326">
        <f t="shared" si="503"/>
        <v>93</v>
      </c>
      <c r="H1107" s="1183">
        <f t="shared" si="503"/>
        <v>93</v>
      </c>
      <c r="I1107" s="326">
        <f t="shared" si="503"/>
        <v>120</v>
      </c>
      <c r="J1107" s="326">
        <f t="shared" si="503"/>
        <v>102</v>
      </c>
      <c r="K1107" s="326">
        <f t="shared" si="503"/>
        <v>93</v>
      </c>
      <c r="L1107" s="326">
        <f t="shared" si="503"/>
        <v>171</v>
      </c>
      <c r="M1107" s="326">
        <f t="shared" si="503"/>
        <v>96</v>
      </c>
      <c r="N1107" s="1183">
        <f t="shared" si="503"/>
        <v>126</v>
      </c>
      <c r="O1107" s="326">
        <f t="shared" si="503"/>
        <v>123</v>
      </c>
      <c r="P1107" s="326">
        <f t="shared" si="503"/>
        <v>123</v>
      </c>
      <c r="Q1107" s="326">
        <f t="shared" si="503"/>
        <v>168</v>
      </c>
      <c r="R1107" s="326">
        <f t="shared" si="503"/>
        <v>174</v>
      </c>
      <c r="S1107" s="326">
        <f t="shared" si="503"/>
        <v>93</v>
      </c>
      <c r="T1107" s="326">
        <f t="shared" si="503"/>
        <v>129</v>
      </c>
      <c r="U1107" s="326">
        <f t="shared" si="503"/>
        <v>150</v>
      </c>
      <c r="V1107" s="326">
        <f t="shared" si="503"/>
        <v>123</v>
      </c>
      <c r="W1107" s="326">
        <f t="shared" si="503"/>
        <v>168</v>
      </c>
      <c r="X1107" s="326">
        <f t="shared" si="503"/>
        <v>210</v>
      </c>
      <c r="Y1107" s="1183">
        <f>(Y1111-X1111)*$AE1107*$AF1107*0.001</f>
        <v>126</v>
      </c>
      <c r="Z1107" s="326">
        <f>(Z1111-Y1111)*$AE1107*$AF1107*0.001</f>
        <v>159</v>
      </c>
      <c r="AA1107" s="326">
        <f t="shared" si="503"/>
        <v>147</v>
      </c>
      <c r="AB1107" s="326">
        <f t="shared" si="503"/>
        <v>117</v>
      </c>
      <c r="AC1107" s="106">
        <f>SUM(E1107:AB1107)</f>
        <v>3108</v>
      </c>
      <c r="AD1107" s="784"/>
      <c r="AE1107" s="514">
        <v>100</v>
      </c>
      <c r="AF1107" s="515">
        <v>30</v>
      </c>
      <c r="AJ1107" s="406"/>
      <c r="AK1107" s="478"/>
      <c r="AL1107" s="479"/>
      <c r="AM1107" s="478"/>
      <c r="AN1107" s="15"/>
    </row>
    <row r="1108" spans="1:40" x14ac:dyDescent="0.25">
      <c r="A1108" s="3343"/>
      <c r="B1108" s="3346"/>
      <c r="C1108" s="123" t="s">
        <v>14</v>
      </c>
      <c r="D1108" s="108" t="s">
        <v>115</v>
      </c>
      <c r="E1108" s="308">
        <f t="shared" ref="E1108:AB1108" si="504">(E1112-D1112)*$AE1107*$AF1107*0.001</f>
        <v>90</v>
      </c>
      <c r="F1108" s="308">
        <f t="shared" si="504"/>
        <v>90</v>
      </c>
      <c r="G1108" s="308">
        <f t="shared" si="504"/>
        <v>84</v>
      </c>
      <c r="H1108" s="1786">
        <f t="shared" si="504"/>
        <v>87</v>
      </c>
      <c r="I1108" s="308">
        <f t="shared" si="504"/>
        <v>105</v>
      </c>
      <c r="J1108" s="308">
        <f t="shared" si="504"/>
        <v>90</v>
      </c>
      <c r="K1108" s="308">
        <f t="shared" si="504"/>
        <v>69</v>
      </c>
      <c r="L1108" s="308">
        <f t="shared" si="504"/>
        <v>123</v>
      </c>
      <c r="M1108" s="308">
        <f t="shared" si="504"/>
        <v>72</v>
      </c>
      <c r="N1108" s="1786">
        <f t="shared" si="504"/>
        <v>90</v>
      </c>
      <c r="O1108" s="308">
        <f t="shared" si="504"/>
        <v>96</v>
      </c>
      <c r="P1108" s="308">
        <f t="shared" si="504"/>
        <v>99</v>
      </c>
      <c r="Q1108" s="308">
        <f t="shared" si="504"/>
        <v>129</v>
      </c>
      <c r="R1108" s="308">
        <f t="shared" si="504"/>
        <v>126</v>
      </c>
      <c r="S1108" s="308">
        <f t="shared" si="504"/>
        <v>69</v>
      </c>
      <c r="T1108" s="308">
        <f t="shared" si="504"/>
        <v>93</v>
      </c>
      <c r="U1108" s="308">
        <f t="shared" si="504"/>
        <v>90</v>
      </c>
      <c r="V1108" s="308">
        <f t="shared" si="504"/>
        <v>72</v>
      </c>
      <c r="W1108" s="308">
        <f t="shared" si="504"/>
        <v>96</v>
      </c>
      <c r="X1108" s="308">
        <f t="shared" si="504"/>
        <v>111</v>
      </c>
      <c r="Y1108" s="1786">
        <f>(Y1112-X1112)*$AE1107*$AF1107*0.001</f>
        <v>63</v>
      </c>
      <c r="Z1108" s="308">
        <f>(Z1112-Y1112)*$AE1107*$AF1107*0.001</f>
        <v>81</v>
      </c>
      <c r="AA1108" s="308">
        <f t="shared" si="504"/>
        <v>84</v>
      </c>
      <c r="AB1108" s="308">
        <f t="shared" si="504"/>
        <v>81</v>
      </c>
      <c r="AC1108" s="107">
        <f>SUM(E1108:AB1108)</f>
        <v>2190</v>
      </c>
      <c r="AD1108" s="785"/>
      <c r="AE1108" s="786"/>
      <c r="AF1108" s="787"/>
      <c r="AJ1108" s="406"/>
      <c r="AK1108" s="15"/>
      <c r="AL1108" s="15"/>
      <c r="AM1108" s="15"/>
      <c r="AN1108" s="15"/>
    </row>
    <row r="1109" spans="1:40" x14ac:dyDescent="0.25">
      <c r="A1109" s="3343"/>
      <c r="B1109" s="3346"/>
      <c r="C1109" s="123" t="s">
        <v>15</v>
      </c>
      <c r="D1109" s="108" t="s">
        <v>54</v>
      </c>
      <c r="E1109" s="1557">
        <v>7</v>
      </c>
      <c r="F1109" s="398">
        <v>7</v>
      </c>
      <c r="G1109" s="398">
        <v>7</v>
      </c>
      <c r="H1109" s="416">
        <v>7</v>
      </c>
      <c r="I1109" s="398">
        <v>7</v>
      </c>
      <c r="J1109" s="398">
        <v>8</v>
      </c>
      <c r="K1109" s="398">
        <v>9</v>
      </c>
      <c r="L1109" s="398">
        <v>9</v>
      </c>
      <c r="M1109" s="398">
        <v>9</v>
      </c>
      <c r="N1109" s="416">
        <v>8</v>
      </c>
      <c r="O1109" s="398">
        <v>8</v>
      </c>
      <c r="P1109" s="398">
        <v>8</v>
      </c>
      <c r="Q1109" s="398">
        <v>8</v>
      </c>
      <c r="R1109" s="398">
        <v>9</v>
      </c>
      <c r="S1109" s="398">
        <v>8</v>
      </c>
      <c r="T1109" s="398">
        <v>9</v>
      </c>
      <c r="U1109" s="398">
        <v>10</v>
      </c>
      <c r="V1109" s="398">
        <v>11</v>
      </c>
      <c r="W1109" s="398">
        <v>10</v>
      </c>
      <c r="X1109" s="398">
        <v>10</v>
      </c>
      <c r="Y1109" s="416">
        <v>9</v>
      </c>
      <c r="Z1109" s="398">
        <v>9</v>
      </c>
      <c r="AA1109" s="398">
        <v>7</v>
      </c>
      <c r="AB1109" s="1558">
        <v>7</v>
      </c>
      <c r="AC1109" s="107">
        <f>AVERAGE(E1109:AB1109)</f>
        <v>8.375</v>
      </c>
      <c r="AD1109" s="785"/>
      <c r="AE1109" s="786"/>
      <c r="AF1109" s="787"/>
      <c r="AJ1109" s="406"/>
      <c r="AK1109" s="15"/>
      <c r="AL1109" s="15"/>
      <c r="AM1109" s="15"/>
      <c r="AN1109" s="15"/>
    </row>
    <row r="1110" spans="1:40" ht="16.5" thickBot="1" x14ac:dyDescent="0.3">
      <c r="A1110" s="3344"/>
      <c r="B1110" s="3347"/>
      <c r="C1110" s="126" t="s">
        <v>17</v>
      </c>
      <c r="D1110" s="114"/>
      <c r="E1110" s="318">
        <f t="shared" ref="E1110:AB1110" si="505">E1108/E1107</f>
        <v>0.83333333333333337</v>
      </c>
      <c r="F1110" s="319">
        <f t="shared" si="505"/>
        <v>0.9375</v>
      </c>
      <c r="G1110" s="319">
        <f t="shared" si="505"/>
        <v>0.90322580645161288</v>
      </c>
      <c r="H1110" s="430">
        <f t="shared" si="505"/>
        <v>0.93548387096774188</v>
      </c>
      <c r="I1110" s="319">
        <f t="shared" si="505"/>
        <v>0.875</v>
      </c>
      <c r="J1110" s="319">
        <f t="shared" si="505"/>
        <v>0.88235294117647056</v>
      </c>
      <c r="K1110" s="319">
        <f t="shared" si="505"/>
        <v>0.74193548387096775</v>
      </c>
      <c r="L1110" s="319">
        <f t="shared" si="505"/>
        <v>0.7192982456140351</v>
      </c>
      <c r="M1110" s="319">
        <f t="shared" si="505"/>
        <v>0.75</v>
      </c>
      <c r="N1110" s="430">
        <f t="shared" si="505"/>
        <v>0.7142857142857143</v>
      </c>
      <c r="O1110" s="319">
        <f t="shared" si="505"/>
        <v>0.78048780487804881</v>
      </c>
      <c r="P1110" s="319">
        <f t="shared" si="505"/>
        <v>0.80487804878048785</v>
      </c>
      <c r="Q1110" s="319">
        <f t="shared" si="505"/>
        <v>0.7678571428571429</v>
      </c>
      <c r="R1110" s="319">
        <f t="shared" si="505"/>
        <v>0.72413793103448276</v>
      </c>
      <c r="S1110" s="319">
        <f t="shared" si="505"/>
        <v>0.74193548387096775</v>
      </c>
      <c r="T1110" s="319">
        <f t="shared" si="505"/>
        <v>0.72093023255813948</v>
      </c>
      <c r="U1110" s="319">
        <f t="shared" si="505"/>
        <v>0.6</v>
      </c>
      <c r="V1110" s="319">
        <f t="shared" si="505"/>
        <v>0.58536585365853655</v>
      </c>
      <c r="W1110" s="319">
        <f t="shared" si="505"/>
        <v>0.5714285714285714</v>
      </c>
      <c r="X1110" s="319">
        <f t="shared" si="505"/>
        <v>0.52857142857142858</v>
      </c>
      <c r="Y1110" s="430">
        <f>Y1108/Y1107</f>
        <v>0.5</v>
      </c>
      <c r="Z1110" s="319">
        <f t="shared" si="505"/>
        <v>0.50943396226415094</v>
      </c>
      <c r="AA1110" s="319">
        <f t="shared" si="505"/>
        <v>0.5714285714285714</v>
      </c>
      <c r="AB1110" s="874">
        <f t="shared" si="505"/>
        <v>0.69230769230769229</v>
      </c>
      <c r="AC1110" s="114"/>
      <c r="AD1110" s="785"/>
      <c r="AE1110" s="786"/>
      <c r="AF1110" s="787"/>
      <c r="AJ1110" s="406"/>
      <c r="AK1110" s="15"/>
      <c r="AL1110" s="15"/>
      <c r="AM1110" s="15"/>
      <c r="AN1110" s="15"/>
    </row>
    <row r="1111" spans="1:40" hidden="1" x14ac:dyDescent="0.25">
      <c r="A1111" s="1869"/>
      <c r="B1111" s="1866"/>
      <c r="C1111" s="504" t="s">
        <v>116</v>
      </c>
      <c r="D1111" s="113">
        <v>4829674</v>
      </c>
      <c r="E1111" s="2593">
        <v>4829710</v>
      </c>
      <c r="F1111" s="203">
        <v>4829742</v>
      </c>
      <c r="G1111" s="203">
        <v>4829773</v>
      </c>
      <c r="H1111" s="413">
        <v>4829804</v>
      </c>
      <c r="I1111" s="203">
        <v>4829844</v>
      </c>
      <c r="J1111" s="203">
        <v>4829878</v>
      </c>
      <c r="K1111" s="203">
        <v>4829909</v>
      </c>
      <c r="L1111" s="203">
        <v>4829966</v>
      </c>
      <c r="M1111" s="203">
        <v>4829998</v>
      </c>
      <c r="N1111" s="413">
        <v>4830040</v>
      </c>
      <c r="O1111" s="203">
        <v>4830081</v>
      </c>
      <c r="P1111" s="203">
        <v>4830122</v>
      </c>
      <c r="Q1111" s="203">
        <v>4830178</v>
      </c>
      <c r="R1111" s="203">
        <v>4830236</v>
      </c>
      <c r="S1111" s="203">
        <v>4830267</v>
      </c>
      <c r="T1111" s="203">
        <v>4830310</v>
      </c>
      <c r="U1111" s="203">
        <v>4830360</v>
      </c>
      <c r="V1111" s="203">
        <v>4830401</v>
      </c>
      <c r="W1111" s="203">
        <v>4830457</v>
      </c>
      <c r="X1111" s="203">
        <v>4830527</v>
      </c>
      <c r="Y1111" s="413">
        <v>4830569</v>
      </c>
      <c r="Z1111" s="203">
        <v>4830622</v>
      </c>
      <c r="AA1111" s="203">
        <v>4830671</v>
      </c>
      <c r="AB1111" s="330">
        <v>4830710</v>
      </c>
      <c r="AC1111" s="113"/>
      <c r="AD1111" s="785"/>
      <c r="AE1111" s="786"/>
      <c r="AF1111" s="787"/>
      <c r="AJ1111" s="406"/>
      <c r="AK1111" s="15"/>
      <c r="AL1111" s="15"/>
      <c r="AM1111" s="15"/>
      <c r="AN1111" s="15"/>
    </row>
    <row r="1112" spans="1:40" hidden="1" x14ac:dyDescent="0.25">
      <c r="A1112" s="1870"/>
      <c r="B1112" s="1867"/>
      <c r="C1112" s="124" t="s">
        <v>117</v>
      </c>
      <c r="D1112" s="108">
        <v>1904614</v>
      </c>
      <c r="E1112" s="81">
        <v>1904644</v>
      </c>
      <c r="F1112" s="155">
        <v>1904674</v>
      </c>
      <c r="G1112" s="155">
        <v>1904702</v>
      </c>
      <c r="H1112" s="412">
        <v>1904731</v>
      </c>
      <c r="I1112" s="155">
        <v>1904766</v>
      </c>
      <c r="J1112" s="155">
        <v>1904796</v>
      </c>
      <c r="K1112" s="155">
        <v>1904819</v>
      </c>
      <c r="L1112" s="155">
        <v>1904860</v>
      </c>
      <c r="M1112" s="155">
        <v>1904884</v>
      </c>
      <c r="N1112" s="412">
        <v>1904914</v>
      </c>
      <c r="O1112" s="155">
        <v>1904946</v>
      </c>
      <c r="P1112" s="155">
        <v>1904979</v>
      </c>
      <c r="Q1112" s="155">
        <v>1905022</v>
      </c>
      <c r="R1112" s="155">
        <v>1905064</v>
      </c>
      <c r="S1112" s="155">
        <v>1905087</v>
      </c>
      <c r="T1112" s="155">
        <v>1905118</v>
      </c>
      <c r="U1112" s="155">
        <v>1905148</v>
      </c>
      <c r="V1112" s="155">
        <v>1905172</v>
      </c>
      <c r="W1112" s="155">
        <v>1905204</v>
      </c>
      <c r="X1112" s="155">
        <v>1905241</v>
      </c>
      <c r="Y1112" s="412">
        <v>1905262</v>
      </c>
      <c r="Z1112" s="155">
        <v>1905289</v>
      </c>
      <c r="AA1112" s="155">
        <v>1905317</v>
      </c>
      <c r="AB1112" s="317">
        <v>1905344</v>
      </c>
      <c r="AC1112" s="108"/>
      <c r="AD1112" s="785"/>
      <c r="AE1112" s="786"/>
      <c r="AF1112" s="787"/>
      <c r="AG1112" s="15"/>
      <c r="AH1112" s="15"/>
      <c r="AI1112" s="15"/>
      <c r="AJ1112" s="15"/>
      <c r="AK1112" s="406"/>
      <c r="AL1112" s="406"/>
      <c r="AM1112" s="406"/>
      <c r="AN1112" s="406"/>
    </row>
    <row r="1113" spans="1:40" ht="16.5" thickBot="1" x14ac:dyDescent="0.3">
      <c r="A1113" s="3339" t="s">
        <v>42</v>
      </c>
      <c r="B1113" s="3340"/>
      <c r="C1113" s="3341"/>
      <c r="D1113" s="114"/>
      <c r="E1113" s="178">
        <f>SQRT(E1107*E1107+E1108*E1108)/E1105/1.73</f>
        <v>7.7026268617001215</v>
      </c>
      <c r="F1113" s="178">
        <f t="shared" ref="F1113:AB1113" si="506">SQRT(F1107*F1107+F1108*F1108)/F1105/1.73</f>
        <v>7.2235272300318849</v>
      </c>
      <c r="G1113" s="178">
        <f t="shared" si="506"/>
        <v>6.8793039125884503</v>
      </c>
      <c r="H1113" s="410">
        <f t="shared" si="506"/>
        <v>7.0040595337634262</v>
      </c>
      <c r="I1113" s="178">
        <f t="shared" si="506"/>
        <v>8.7116157211785641</v>
      </c>
      <c r="J1113" s="178">
        <f t="shared" si="506"/>
        <v>7.4459958281362555</v>
      </c>
      <c r="K1113" s="178">
        <f t="shared" si="506"/>
        <v>6.350788868922832</v>
      </c>
      <c r="L1113" s="178">
        <f t="shared" si="506"/>
        <v>11.475806779431746</v>
      </c>
      <c r="M1113" s="178">
        <f t="shared" si="506"/>
        <v>6.6061106523534274</v>
      </c>
      <c r="N1113" s="410">
        <f t="shared" si="506"/>
        <v>8.5079812087500439</v>
      </c>
      <c r="O1113" s="178">
        <f t="shared" si="506"/>
        <v>8.5569338653382179</v>
      </c>
      <c r="P1113" s="178">
        <f t="shared" si="506"/>
        <v>8.6020042387369973</v>
      </c>
      <c r="Q1113" s="178">
        <f t="shared" si="506"/>
        <v>11.528776400577287</v>
      </c>
      <c r="R1113" s="178">
        <f t="shared" si="506"/>
        <v>11.815345994710123</v>
      </c>
      <c r="S1113" s="178">
        <f t="shared" si="506"/>
        <v>6.3871483471800232</v>
      </c>
      <c r="T1113" s="178">
        <f t="shared" si="506"/>
        <v>8.8049686271334604</v>
      </c>
      <c r="U1113" s="178">
        <f t="shared" si="506"/>
        <v>9.7319319290646877</v>
      </c>
      <c r="V1113" s="178">
        <f t="shared" si="506"/>
        <v>7.8911524285560448</v>
      </c>
      <c r="W1113" s="178">
        <f t="shared" si="506"/>
        <v>10.775178252930001</v>
      </c>
      <c r="X1113" s="178">
        <f t="shared" si="506"/>
        <v>13.164063788970832</v>
      </c>
      <c r="Y1113" s="410">
        <f>SQRT(Y1107*Y1107+Y1108*Y1108)/Y1105/1.73</f>
        <v>7.8751513613715609</v>
      </c>
      <c r="Z1113" s="178">
        <f t="shared" si="506"/>
        <v>9.9466150297688767</v>
      </c>
      <c r="AA1113" s="178">
        <f t="shared" si="506"/>
        <v>9.4282809713137503</v>
      </c>
      <c r="AB1113" s="178">
        <f t="shared" si="506"/>
        <v>7.9320903845339261</v>
      </c>
      <c r="AC1113" s="109">
        <f>AVERAGE(E1113:AB1113)</f>
        <v>8.7644774257101048</v>
      </c>
      <c r="AD1113" s="96">
        <f>(AC1109-AC1113)/AC1109</f>
        <v>-4.6504767248967738E-2</v>
      </c>
      <c r="AE1113" s="79"/>
      <c r="AF1113" s="80"/>
      <c r="AJ1113" s="406"/>
      <c r="AK1113" s="14"/>
      <c r="AL1113" s="14"/>
      <c r="AM1113" s="15"/>
      <c r="AN1113" s="14"/>
    </row>
    <row r="1114" spans="1:40" x14ac:dyDescent="0.25">
      <c r="A1114" s="3342" t="s">
        <v>181</v>
      </c>
      <c r="B1114" s="3345" t="s">
        <v>182</v>
      </c>
      <c r="C1114" s="121" t="s">
        <v>13</v>
      </c>
      <c r="D1114" s="113" t="s">
        <v>115</v>
      </c>
      <c r="E1114" s="307">
        <f t="shared" ref="E1114:AB1114" si="507">(E1118-D1118)*$AE1114*$AF1114*0.001</f>
        <v>69</v>
      </c>
      <c r="F1114" s="307">
        <f t="shared" si="507"/>
        <v>57</v>
      </c>
      <c r="G1114" s="307">
        <f t="shared" si="507"/>
        <v>54</v>
      </c>
      <c r="H1114" s="1795">
        <f t="shared" si="507"/>
        <v>90</v>
      </c>
      <c r="I1114" s="307">
        <f t="shared" si="507"/>
        <v>123</v>
      </c>
      <c r="J1114" s="307">
        <f t="shared" si="507"/>
        <v>114</v>
      </c>
      <c r="K1114" s="307">
        <f t="shared" si="507"/>
        <v>105</v>
      </c>
      <c r="L1114" s="307">
        <f t="shared" si="507"/>
        <v>180</v>
      </c>
      <c r="M1114" s="307">
        <f t="shared" si="507"/>
        <v>120</v>
      </c>
      <c r="N1114" s="1795">
        <f t="shared" si="507"/>
        <v>153</v>
      </c>
      <c r="O1114" s="307">
        <f t="shared" si="507"/>
        <v>117</v>
      </c>
      <c r="P1114" s="307">
        <f t="shared" si="507"/>
        <v>105</v>
      </c>
      <c r="Q1114" s="307">
        <f t="shared" si="507"/>
        <v>120</v>
      </c>
      <c r="R1114" s="307">
        <f t="shared" si="507"/>
        <v>129</v>
      </c>
      <c r="S1114" s="307">
        <f t="shared" si="507"/>
        <v>69</v>
      </c>
      <c r="T1114" s="307">
        <f t="shared" si="507"/>
        <v>90</v>
      </c>
      <c r="U1114" s="307">
        <f t="shared" si="507"/>
        <v>102</v>
      </c>
      <c r="V1114" s="307">
        <f t="shared" si="507"/>
        <v>78</v>
      </c>
      <c r="W1114" s="307">
        <f t="shared" si="507"/>
        <v>102</v>
      </c>
      <c r="X1114" s="307">
        <f t="shared" si="507"/>
        <v>138</v>
      </c>
      <c r="Y1114" s="1795">
        <f>(Y1118-X1118)*$AE1114*$AF1114*0.001</f>
        <v>84</v>
      </c>
      <c r="Z1114" s="307">
        <f>(Z1118-Y1118)*$AE1114*$AF1114*0.001</f>
        <v>114</v>
      </c>
      <c r="AA1114" s="307">
        <f t="shared" si="507"/>
        <v>96</v>
      </c>
      <c r="AB1114" s="307">
        <f t="shared" si="507"/>
        <v>87</v>
      </c>
      <c r="AC1114" s="106">
        <f>SUM(E1114:AB1114)</f>
        <v>2496</v>
      </c>
      <c r="AD1114" s="784"/>
      <c r="AE1114" s="514">
        <v>100</v>
      </c>
      <c r="AF1114" s="515">
        <v>30</v>
      </c>
      <c r="AJ1114" s="406"/>
      <c r="AK1114" s="478"/>
      <c r="AL1114" s="479"/>
      <c r="AM1114" s="478"/>
      <c r="AN1114" s="15"/>
    </row>
    <row r="1115" spans="1:40" x14ac:dyDescent="0.25">
      <c r="A1115" s="3343"/>
      <c r="B1115" s="3346"/>
      <c r="C1115" s="123" t="s">
        <v>14</v>
      </c>
      <c r="D1115" s="108" t="s">
        <v>115</v>
      </c>
      <c r="E1115" s="308">
        <f t="shared" ref="E1115:AB1115" si="508">(E1119-D1119)*$AE1114*$AF1114*0.001</f>
        <v>48</v>
      </c>
      <c r="F1115" s="308">
        <f t="shared" si="508"/>
        <v>42</v>
      </c>
      <c r="G1115" s="308">
        <f t="shared" si="508"/>
        <v>42</v>
      </c>
      <c r="H1115" s="1786">
        <f t="shared" si="508"/>
        <v>45</v>
      </c>
      <c r="I1115" s="308">
        <f t="shared" si="508"/>
        <v>60</v>
      </c>
      <c r="J1115" s="308">
        <f t="shared" si="508"/>
        <v>51</v>
      </c>
      <c r="K1115" s="308">
        <f t="shared" si="508"/>
        <v>36</v>
      </c>
      <c r="L1115" s="308">
        <f t="shared" si="508"/>
        <v>69</v>
      </c>
      <c r="M1115" s="308">
        <f t="shared" si="508"/>
        <v>45</v>
      </c>
      <c r="N1115" s="1786">
        <f t="shared" si="508"/>
        <v>66</v>
      </c>
      <c r="O1115" s="308">
        <f t="shared" si="508"/>
        <v>60</v>
      </c>
      <c r="P1115" s="308">
        <f t="shared" si="508"/>
        <v>60</v>
      </c>
      <c r="Q1115" s="308">
        <f t="shared" si="508"/>
        <v>72</v>
      </c>
      <c r="R1115" s="308">
        <f t="shared" si="508"/>
        <v>72</v>
      </c>
      <c r="S1115" s="308">
        <f t="shared" si="508"/>
        <v>42</v>
      </c>
      <c r="T1115" s="308">
        <f t="shared" si="508"/>
        <v>54</v>
      </c>
      <c r="U1115" s="308">
        <f t="shared" si="508"/>
        <v>57</v>
      </c>
      <c r="V1115" s="308">
        <f t="shared" si="508"/>
        <v>42</v>
      </c>
      <c r="W1115" s="308">
        <f t="shared" si="508"/>
        <v>54</v>
      </c>
      <c r="X1115" s="308">
        <f t="shared" si="508"/>
        <v>63</v>
      </c>
      <c r="Y1115" s="1786">
        <f>(Y1119-X1119)*$AE1114*$AF1114*0.001</f>
        <v>39</v>
      </c>
      <c r="Z1115" s="308">
        <f>(Z1119-Y1119)*$AE1114*$AF1114*0.001</f>
        <v>51</v>
      </c>
      <c r="AA1115" s="308">
        <f t="shared" si="508"/>
        <v>48</v>
      </c>
      <c r="AB1115" s="308">
        <f t="shared" si="508"/>
        <v>51</v>
      </c>
      <c r="AC1115" s="107">
        <f>SUM(E1115:AB1115)</f>
        <v>1269</v>
      </c>
      <c r="AD1115" s="785"/>
      <c r="AE1115" s="786"/>
      <c r="AF1115" s="787"/>
      <c r="AJ1115" s="406"/>
      <c r="AK1115" s="15"/>
      <c r="AL1115" s="15"/>
      <c r="AM1115" s="15"/>
      <c r="AN1115" s="15"/>
    </row>
    <row r="1116" spans="1:40" x14ac:dyDescent="0.25">
      <c r="A1116" s="3343"/>
      <c r="B1116" s="3346"/>
      <c r="C1116" s="123" t="s">
        <v>15</v>
      </c>
      <c r="D1116" s="108" t="s">
        <v>54</v>
      </c>
      <c r="E1116" s="1557">
        <v>4</v>
      </c>
      <c r="F1116" s="398">
        <v>4</v>
      </c>
      <c r="G1116" s="398">
        <v>6</v>
      </c>
      <c r="H1116" s="416">
        <v>6</v>
      </c>
      <c r="I1116" s="398">
        <v>7</v>
      </c>
      <c r="J1116" s="398">
        <v>8</v>
      </c>
      <c r="K1116" s="398">
        <v>9</v>
      </c>
      <c r="L1116" s="398">
        <v>10</v>
      </c>
      <c r="M1116" s="398">
        <v>11</v>
      </c>
      <c r="N1116" s="416">
        <v>8</v>
      </c>
      <c r="O1116" s="398">
        <v>6</v>
      </c>
      <c r="P1116" s="398">
        <v>7</v>
      </c>
      <c r="Q1116" s="398">
        <v>6</v>
      </c>
      <c r="R1116" s="398">
        <v>8</v>
      </c>
      <c r="S1116" s="398">
        <v>6</v>
      </c>
      <c r="T1116" s="398">
        <v>6</v>
      </c>
      <c r="U1116" s="398">
        <v>7</v>
      </c>
      <c r="V1116" s="398">
        <v>6</v>
      </c>
      <c r="W1116" s="398">
        <v>7</v>
      </c>
      <c r="X1116" s="398">
        <v>7</v>
      </c>
      <c r="Y1116" s="416">
        <v>8</v>
      </c>
      <c r="Z1116" s="398">
        <v>7</v>
      </c>
      <c r="AA1116" s="398">
        <v>6</v>
      </c>
      <c r="AB1116" s="1558">
        <v>5</v>
      </c>
      <c r="AC1116" s="107">
        <f>AVERAGE(E1116:AB1116)</f>
        <v>6.875</v>
      </c>
      <c r="AD1116" s="785"/>
      <c r="AE1116" s="786"/>
      <c r="AF1116" s="787"/>
      <c r="AJ1116" s="406"/>
      <c r="AK1116" s="15"/>
      <c r="AL1116" s="15"/>
      <c r="AM1116" s="15"/>
      <c r="AN1116" s="15"/>
    </row>
    <row r="1117" spans="1:40" ht="16.5" thickBot="1" x14ac:dyDescent="0.3">
      <c r="A1117" s="3344"/>
      <c r="B1117" s="3347"/>
      <c r="C1117" s="126" t="s">
        <v>17</v>
      </c>
      <c r="D1117" s="114"/>
      <c r="E1117" s="318">
        <f t="shared" ref="E1117:AB1117" si="509">E1115/E1114</f>
        <v>0.69565217391304346</v>
      </c>
      <c r="F1117" s="319">
        <f t="shared" si="509"/>
        <v>0.73684210526315785</v>
      </c>
      <c r="G1117" s="319">
        <f t="shared" si="509"/>
        <v>0.77777777777777779</v>
      </c>
      <c r="H1117" s="430">
        <f t="shared" si="509"/>
        <v>0.5</v>
      </c>
      <c r="I1117" s="319">
        <f t="shared" si="509"/>
        <v>0.48780487804878048</v>
      </c>
      <c r="J1117" s="319">
        <f t="shared" si="509"/>
        <v>0.44736842105263158</v>
      </c>
      <c r="K1117" s="319">
        <f t="shared" si="509"/>
        <v>0.34285714285714286</v>
      </c>
      <c r="L1117" s="319">
        <f t="shared" si="509"/>
        <v>0.38333333333333336</v>
      </c>
      <c r="M1117" s="319">
        <f t="shared" si="509"/>
        <v>0.375</v>
      </c>
      <c r="N1117" s="430">
        <f t="shared" si="509"/>
        <v>0.43137254901960786</v>
      </c>
      <c r="O1117" s="319">
        <f t="shared" si="509"/>
        <v>0.51282051282051277</v>
      </c>
      <c r="P1117" s="319">
        <f t="shared" si="509"/>
        <v>0.5714285714285714</v>
      </c>
      <c r="Q1117" s="319">
        <f t="shared" si="509"/>
        <v>0.6</v>
      </c>
      <c r="R1117" s="319">
        <f t="shared" si="509"/>
        <v>0.55813953488372092</v>
      </c>
      <c r="S1117" s="319">
        <f t="shared" si="509"/>
        <v>0.60869565217391308</v>
      </c>
      <c r="T1117" s="319">
        <f t="shared" si="509"/>
        <v>0.6</v>
      </c>
      <c r="U1117" s="319">
        <f t="shared" si="509"/>
        <v>0.55882352941176472</v>
      </c>
      <c r="V1117" s="319">
        <f t="shared" si="509"/>
        <v>0.53846153846153844</v>
      </c>
      <c r="W1117" s="319">
        <f t="shared" si="509"/>
        <v>0.52941176470588236</v>
      </c>
      <c r="X1117" s="319">
        <f t="shared" si="509"/>
        <v>0.45652173913043476</v>
      </c>
      <c r="Y1117" s="430">
        <f>Y1115/Y1114</f>
        <v>0.4642857142857143</v>
      </c>
      <c r="Z1117" s="319">
        <f t="shared" si="509"/>
        <v>0.44736842105263158</v>
      </c>
      <c r="AA1117" s="319">
        <f t="shared" si="509"/>
        <v>0.5</v>
      </c>
      <c r="AB1117" s="874">
        <f t="shared" si="509"/>
        <v>0.58620689655172409</v>
      </c>
      <c r="AC1117" s="114"/>
      <c r="AD1117" s="785"/>
      <c r="AE1117" s="786"/>
      <c r="AF1117" s="787"/>
      <c r="AJ1117" s="406"/>
      <c r="AK1117" s="15"/>
      <c r="AL1117" s="15"/>
      <c r="AM1117" s="15"/>
      <c r="AN1117" s="15"/>
    </row>
    <row r="1118" spans="1:40" hidden="1" x14ac:dyDescent="0.25">
      <c r="A1118" s="1869"/>
      <c r="B1118" s="1866"/>
      <c r="C1118" s="504" t="s">
        <v>116</v>
      </c>
      <c r="D1118" s="113">
        <v>3980527</v>
      </c>
      <c r="E1118" s="2593">
        <v>3980550</v>
      </c>
      <c r="F1118" s="203">
        <v>3980569</v>
      </c>
      <c r="G1118" s="203">
        <v>3980587</v>
      </c>
      <c r="H1118" s="413">
        <v>3980617</v>
      </c>
      <c r="I1118" s="203">
        <v>3980658</v>
      </c>
      <c r="J1118" s="203">
        <v>3980696</v>
      </c>
      <c r="K1118" s="203">
        <v>3980731</v>
      </c>
      <c r="L1118" s="203">
        <v>3980791</v>
      </c>
      <c r="M1118" s="203">
        <v>3980831</v>
      </c>
      <c r="N1118" s="413">
        <v>3980882</v>
      </c>
      <c r="O1118" s="203">
        <v>3980921</v>
      </c>
      <c r="P1118" s="203">
        <v>3980956</v>
      </c>
      <c r="Q1118" s="203">
        <v>3980996</v>
      </c>
      <c r="R1118" s="203">
        <v>3981039</v>
      </c>
      <c r="S1118" s="203">
        <v>3981062</v>
      </c>
      <c r="T1118" s="203">
        <v>3981092</v>
      </c>
      <c r="U1118" s="203">
        <v>3981126</v>
      </c>
      <c r="V1118" s="203">
        <v>3981152</v>
      </c>
      <c r="W1118" s="203">
        <v>3981186</v>
      </c>
      <c r="X1118" s="203">
        <v>3981232</v>
      </c>
      <c r="Y1118" s="413">
        <v>3981260</v>
      </c>
      <c r="Z1118" s="203">
        <v>3981298</v>
      </c>
      <c r="AA1118" s="203">
        <v>3981330</v>
      </c>
      <c r="AB1118" s="330">
        <v>3981359</v>
      </c>
      <c r="AC1118" s="113"/>
      <c r="AD1118" s="785"/>
      <c r="AE1118" s="786"/>
      <c r="AF1118" s="787"/>
      <c r="AJ1118" s="406"/>
      <c r="AK1118" s="15"/>
      <c r="AL1118" s="15"/>
      <c r="AM1118" s="15"/>
      <c r="AN1118" s="15"/>
    </row>
    <row r="1119" spans="1:40" hidden="1" x14ac:dyDescent="0.25">
      <c r="A1119" s="1870"/>
      <c r="B1119" s="1867"/>
      <c r="C1119" s="124" t="s">
        <v>117</v>
      </c>
      <c r="D1119" s="108">
        <v>2002508</v>
      </c>
      <c r="E1119" s="81">
        <v>2002524</v>
      </c>
      <c r="F1119" s="155">
        <v>2002538</v>
      </c>
      <c r="G1119" s="155">
        <v>2002552</v>
      </c>
      <c r="H1119" s="412">
        <v>2002567</v>
      </c>
      <c r="I1119" s="155">
        <v>2002587</v>
      </c>
      <c r="J1119" s="155">
        <v>2002604</v>
      </c>
      <c r="K1119" s="155">
        <v>2002616</v>
      </c>
      <c r="L1119" s="155">
        <v>2002639</v>
      </c>
      <c r="M1119" s="155">
        <v>2002654</v>
      </c>
      <c r="N1119" s="412">
        <v>2002676</v>
      </c>
      <c r="O1119" s="155">
        <v>2002696</v>
      </c>
      <c r="P1119" s="155">
        <v>2002716</v>
      </c>
      <c r="Q1119" s="155">
        <v>2002740</v>
      </c>
      <c r="R1119" s="155">
        <v>2002764</v>
      </c>
      <c r="S1119" s="155">
        <v>2002778</v>
      </c>
      <c r="T1119" s="155">
        <v>2002796</v>
      </c>
      <c r="U1119" s="155">
        <v>2002815</v>
      </c>
      <c r="V1119" s="155">
        <v>2002829</v>
      </c>
      <c r="W1119" s="155">
        <v>2002847</v>
      </c>
      <c r="X1119" s="155">
        <v>2002868</v>
      </c>
      <c r="Y1119" s="412">
        <v>2002881</v>
      </c>
      <c r="Z1119" s="155">
        <v>2002898</v>
      </c>
      <c r="AA1119" s="155">
        <v>2002914</v>
      </c>
      <c r="AB1119" s="317">
        <v>2002931</v>
      </c>
      <c r="AC1119" s="108"/>
      <c r="AD1119" s="785"/>
      <c r="AE1119" s="786"/>
      <c r="AF1119" s="787"/>
      <c r="AG1119" s="15"/>
      <c r="AH1119" s="15"/>
      <c r="AI1119" s="15"/>
      <c r="AJ1119" s="15"/>
      <c r="AK1119" s="406"/>
      <c r="AL1119" s="406"/>
      <c r="AM1119" s="406"/>
      <c r="AN1119" s="406"/>
    </row>
    <row r="1120" spans="1:40" ht="16.5" thickBot="1" x14ac:dyDescent="0.3">
      <c r="A1120" s="3339" t="s">
        <v>42</v>
      </c>
      <c r="B1120" s="3340"/>
      <c r="C1120" s="3341"/>
      <c r="D1120" s="114"/>
      <c r="E1120" s="178">
        <f>SQRT(E1114*E1114+E1115*E1115)/E1106/1.73</f>
        <v>4.6052956938734564</v>
      </c>
      <c r="F1120" s="178">
        <f t="shared" ref="F1120:AB1120" si="510">SQRT(F1114*F1114+F1115*F1115)/F1106/1.73</f>
        <v>3.8866405550469998</v>
      </c>
      <c r="G1120" s="178">
        <f t="shared" si="510"/>
        <v>3.7553329878271438</v>
      </c>
      <c r="H1120" s="410">
        <f t="shared" si="510"/>
        <v>5.5288610182361451</v>
      </c>
      <c r="I1120" s="178">
        <f t="shared" si="510"/>
        <v>7.4769680352002652</v>
      </c>
      <c r="J1120" s="178">
        <f t="shared" si="510"/>
        <v>6.8296656902779649</v>
      </c>
      <c r="K1120" s="178">
        <f t="shared" si="510"/>
        <v>6.0932430874627412</v>
      </c>
      <c r="L1120" s="178">
        <f t="shared" si="510"/>
        <v>10.3558397574515</v>
      </c>
      <c r="M1120" s="178">
        <f t="shared" si="510"/>
        <v>6.8976682801995119</v>
      </c>
      <c r="N1120" s="410">
        <f t="shared" si="510"/>
        <v>9.0950852818934766</v>
      </c>
      <c r="O1120" s="178">
        <f t="shared" si="510"/>
        <v>7.1702280513069452</v>
      </c>
      <c r="P1120" s="178">
        <f t="shared" si="510"/>
        <v>6.5453154415621144</v>
      </c>
      <c r="Q1120" s="178">
        <f t="shared" si="510"/>
        <v>7.5670550228611484</v>
      </c>
      <c r="R1120" s="178">
        <f t="shared" si="510"/>
        <v>7.9882807132667644</v>
      </c>
      <c r="S1120" s="178">
        <f t="shared" si="510"/>
        <v>4.3719270045581151</v>
      </c>
      <c r="T1120" s="178">
        <f t="shared" si="510"/>
        <v>5.7180832842402687</v>
      </c>
      <c r="U1120" s="178">
        <f t="shared" si="510"/>
        <v>6.3717991364872217</v>
      </c>
      <c r="V1120" s="178">
        <f t="shared" si="510"/>
        <v>4.8217964992108033</v>
      </c>
      <c r="W1120" s="178">
        <f t="shared" si="510"/>
        <v>6.2936145910147276</v>
      </c>
      <c r="X1120" s="178">
        <f t="shared" si="510"/>
        <v>8.2646626618604113</v>
      </c>
      <c r="Y1120" s="410">
        <f>SQRT(Y1114*Y1114+Y1115*Y1115)/Y1106/1.73</f>
        <v>5.0886884460427035</v>
      </c>
      <c r="Z1120" s="178">
        <f t="shared" si="510"/>
        <v>6.8296656902779649</v>
      </c>
      <c r="AA1120" s="178">
        <f t="shared" si="510"/>
        <v>5.8529426829528806</v>
      </c>
      <c r="AB1120" s="178">
        <f t="shared" si="510"/>
        <v>5.4837937065361784</v>
      </c>
      <c r="AC1120" s="109">
        <f>AVERAGE(E1120:AB1120)</f>
        <v>6.370518888318645</v>
      </c>
      <c r="AD1120" s="96">
        <f>(AC1116-AC1120)/AC1116</f>
        <v>7.337907079001528E-2</v>
      </c>
      <c r="AE1120" s="79"/>
      <c r="AF1120" s="80"/>
      <c r="AJ1120" s="406"/>
      <c r="AK1120" s="14"/>
      <c r="AL1120" s="14"/>
      <c r="AM1120" s="15"/>
      <c r="AN1120" s="14"/>
    </row>
    <row r="1121" spans="1:40" ht="15.75" customHeight="1" x14ac:dyDescent="0.25">
      <c r="A1121" s="3342" t="s">
        <v>845</v>
      </c>
      <c r="B1121" s="3345" t="s">
        <v>846</v>
      </c>
      <c r="C1121" s="121" t="s">
        <v>13</v>
      </c>
      <c r="D1121" s="113" t="s">
        <v>829</v>
      </c>
      <c r="E1121" s="307">
        <v>0</v>
      </c>
      <c r="F1121" s="307">
        <v>0</v>
      </c>
      <c r="G1121" s="307">
        <v>0</v>
      </c>
      <c r="H1121" s="1795">
        <v>0</v>
      </c>
      <c r="I1121" s="307">
        <v>0.6</v>
      </c>
      <c r="J1121" s="307">
        <v>0</v>
      </c>
      <c r="K1121" s="307">
        <v>0</v>
      </c>
      <c r="L1121" s="307">
        <v>0</v>
      </c>
      <c r="M1121" s="307">
        <v>0</v>
      </c>
      <c r="N1121" s="1795">
        <v>0</v>
      </c>
      <c r="O1121" s="307">
        <v>0</v>
      </c>
      <c r="P1121" s="307">
        <v>0</v>
      </c>
      <c r="Q1121" s="307">
        <v>0</v>
      </c>
      <c r="R1121" s="307">
        <v>0.6</v>
      </c>
      <c r="S1121" s="307">
        <v>0</v>
      </c>
      <c r="T1121" s="307">
        <v>0</v>
      </c>
      <c r="U1121" s="307">
        <v>0</v>
      </c>
      <c r="V1121" s="307">
        <v>0</v>
      </c>
      <c r="W1121" s="307">
        <v>0</v>
      </c>
      <c r="X1121" s="307">
        <v>0</v>
      </c>
      <c r="Y1121" s="1795">
        <v>0.6</v>
      </c>
      <c r="Z1121" s="307">
        <v>0</v>
      </c>
      <c r="AA1121" s="307">
        <v>0</v>
      </c>
      <c r="AB1121" s="307">
        <v>0</v>
      </c>
      <c r="AC1121" s="106">
        <f>SUM(E1121:AB1121)</f>
        <v>1.7999999999999998</v>
      </c>
      <c r="AD1121" s="784"/>
      <c r="AE1121" s="514">
        <v>100</v>
      </c>
      <c r="AF1121" s="515">
        <v>60</v>
      </c>
      <c r="AJ1121" s="406"/>
      <c r="AK1121" s="478"/>
      <c r="AL1121" s="479"/>
      <c r="AM1121" s="478"/>
      <c r="AN1121" s="15"/>
    </row>
    <row r="1122" spans="1:40" x14ac:dyDescent="0.25">
      <c r="A1122" s="3343"/>
      <c r="B1122" s="3346"/>
      <c r="C1122" s="123" t="s">
        <v>844</v>
      </c>
      <c r="D1122" s="108" t="s">
        <v>829</v>
      </c>
      <c r="E1122" s="308">
        <v>30.6</v>
      </c>
      <c r="F1122" s="308">
        <v>30</v>
      </c>
      <c r="G1122" s="308">
        <v>30</v>
      </c>
      <c r="H1122" s="1786">
        <v>29.4</v>
      </c>
      <c r="I1122" s="308">
        <v>30</v>
      </c>
      <c r="J1122" s="308">
        <v>30</v>
      </c>
      <c r="K1122" s="308">
        <v>30</v>
      </c>
      <c r="L1122" s="308">
        <v>30</v>
      </c>
      <c r="M1122" s="308">
        <v>30.6</v>
      </c>
      <c r="N1122" s="1786">
        <v>31.2</v>
      </c>
      <c r="O1122" s="308">
        <v>30.6</v>
      </c>
      <c r="P1122" s="308">
        <v>30</v>
      </c>
      <c r="Q1122" s="308">
        <v>30.6</v>
      </c>
      <c r="R1122" s="308">
        <v>30.6</v>
      </c>
      <c r="S1122" s="308">
        <v>30.6</v>
      </c>
      <c r="T1122" s="308">
        <v>30.6</v>
      </c>
      <c r="U1122" s="308">
        <v>30</v>
      </c>
      <c r="V1122" s="308">
        <v>30.6</v>
      </c>
      <c r="W1122" s="308">
        <v>30</v>
      </c>
      <c r="X1122" s="308">
        <v>30.6</v>
      </c>
      <c r="Y1122" s="1786">
        <v>30</v>
      </c>
      <c r="Z1122" s="308">
        <v>30</v>
      </c>
      <c r="AA1122" s="308">
        <v>30</v>
      </c>
      <c r="AB1122" s="308">
        <v>30</v>
      </c>
      <c r="AC1122" s="107">
        <f>SUM(E1122:AB1122)</f>
        <v>726.00000000000023</v>
      </c>
      <c r="AD1122" s="785"/>
      <c r="AE1122" s="786"/>
      <c r="AF1122" s="787"/>
      <c r="AJ1122" s="406"/>
      <c r="AK1122" s="15"/>
      <c r="AL1122" s="15"/>
      <c r="AM1122" s="15"/>
      <c r="AN1122" s="15"/>
    </row>
    <row r="1123" spans="1:40" x14ac:dyDescent="0.25">
      <c r="A1123" s="3343"/>
      <c r="B1123" s="3346"/>
      <c r="C1123" s="123" t="s">
        <v>15</v>
      </c>
      <c r="D1123" s="108" t="s">
        <v>54</v>
      </c>
      <c r="E1123" s="1557">
        <v>2</v>
      </c>
      <c r="F1123" s="398">
        <v>2</v>
      </c>
      <c r="G1123" s="398">
        <v>2</v>
      </c>
      <c r="H1123" s="416">
        <v>2</v>
      </c>
      <c r="I1123" s="398">
        <v>2</v>
      </c>
      <c r="J1123" s="398">
        <v>2</v>
      </c>
      <c r="K1123" s="398">
        <v>2</v>
      </c>
      <c r="L1123" s="398">
        <v>2</v>
      </c>
      <c r="M1123" s="398">
        <v>2</v>
      </c>
      <c r="N1123" s="416">
        <v>2</v>
      </c>
      <c r="O1123" s="398">
        <v>2</v>
      </c>
      <c r="P1123" s="398">
        <v>2</v>
      </c>
      <c r="Q1123" s="398">
        <v>2</v>
      </c>
      <c r="R1123" s="398">
        <v>2</v>
      </c>
      <c r="S1123" s="398">
        <v>2</v>
      </c>
      <c r="T1123" s="398">
        <v>2</v>
      </c>
      <c r="U1123" s="398">
        <v>2</v>
      </c>
      <c r="V1123" s="398">
        <v>2</v>
      </c>
      <c r="W1123" s="398">
        <v>2</v>
      </c>
      <c r="X1123" s="398">
        <v>2</v>
      </c>
      <c r="Y1123" s="416">
        <v>2</v>
      </c>
      <c r="Z1123" s="398">
        <v>2</v>
      </c>
      <c r="AA1123" s="398">
        <v>2</v>
      </c>
      <c r="AB1123" s="1558">
        <v>2</v>
      </c>
      <c r="AC1123" s="107">
        <f>AVERAGE(E1123:AB1123)</f>
        <v>2</v>
      </c>
      <c r="AD1123" s="785"/>
      <c r="AE1123" s="786"/>
      <c r="AF1123" s="787"/>
      <c r="AJ1123" s="406"/>
      <c r="AK1123" s="15"/>
      <c r="AL1123" s="15"/>
      <c r="AM1123" s="15"/>
      <c r="AN1123" s="15"/>
    </row>
    <row r="1124" spans="1:40" ht="16.5" thickBot="1" x14ac:dyDescent="0.3">
      <c r="A1124" s="3344"/>
      <c r="B1124" s="3347"/>
      <c r="C1124" s="126" t="s">
        <v>17</v>
      </c>
      <c r="D1124" s="114"/>
      <c r="E1124" s="318" t="e">
        <f t="shared" ref="E1124:AB1124" si="511">E1122/E1121</f>
        <v>#DIV/0!</v>
      </c>
      <c r="F1124" s="319" t="e">
        <f t="shared" si="511"/>
        <v>#DIV/0!</v>
      </c>
      <c r="G1124" s="319" t="e">
        <f t="shared" si="511"/>
        <v>#DIV/0!</v>
      </c>
      <c r="H1124" s="430" t="e">
        <f t="shared" si="511"/>
        <v>#DIV/0!</v>
      </c>
      <c r="I1124" s="319">
        <f t="shared" si="511"/>
        <v>50</v>
      </c>
      <c r="J1124" s="319" t="e">
        <f t="shared" si="511"/>
        <v>#DIV/0!</v>
      </c>
      <c r="K1124" s="319" t="e">
        <f t="shared" si="511"/>
        <v>#DIV/0!</v>
      </c>
      <c r="L1124" s="319" t="e">
        <f t="shared" si="511"/>
        <v>#DIV/0!</v>
      </c>
      <c r="M1124" s="319" t="e">
        <f t="shared" si="511"/>
        <v>#DIV/0!</v>
      </c>
      <c r="N1124" s="430" t="e">
        <f t="shared" si="511"/>
        <v>#DIV/0!</v>
      </c>
      <c r="O1124" s="319" t="e">
        <f t="shared" si="511"/>
        <v>#DIV/0!</v>
      </c>
      <c r="P1124" s="319" t="e">
        <f t="shared" si="511"/>
        <v>#DIV/0!</v>
      </c>
      <c r="Q1124" s="319" t="e">
        <f t="shared" si="511"/>
        <v>#DIV/0!</v>
      </c>
      <c r="R1124" s="319">
        <f t="shared" si="511"/>
        <v>51.000000000000007</v>
      </c>
      <c r="S1124" s="319" t="e">
        <f t="shared" si="511"/>
        <v>#DIV/0!</v>
      </c>
      <c r="T1124" s="319" t="e">
        <f t="shared" si="511"/>
        <v>#DIV/0!</v>
      </c>
      <c r="U1124" s="319" t="e">
        <f t="shared" si="511"/>
        <v>#DIV/0!</v>
      </c>
      <c r="V1124" s="319" t="e">
        <f t="shared" si="511"/>
        <v>#DIV/0!</v>
      </c>
      <c r="W1124" s="319" t="e">
        <f t="shared" si="511"/>
        <v>#DIV/0!</v>
      </c>
      <c r="X1124" s="319" t="e">
        <f t="shared" si="511"/>
        <v>#DIV/0!</v>
      </c>
      <c r="Y1124" s="430">
        <f>Y1122/Y1121</f>
        <v>50</v>
      </c>
      <c r="Z1124" s="319" t="e">
        <f t="shared" si="511"/>
        <v>#DIV/0!</v>
      </c>
      <c r="AA1124" s="319" t="e">
        <f t="shared" si="511"/>
        <v>#DIV/0!</v>
      </c>
      <c r="AB1124" s="874" t="e">
        <f t="shared" si="511"/>
        <v>#DIV/0!</v>
      </c>
      <c r="AC1124" s="114"/>
      <c r="AD1124" s="785"/>
      <c r="AE1124" s="786"/>
      <c r="AF1124" s="787"/>
      <c r="AJ1124" s="406"/>
      <c r="AK1124" s="15"/>
      <c r="AL1124" s="15"/>
      <c r="AM1124" s="15"/>
      <c r="AN1124" s="15"/>
    </row>
    <row r="1125" spans="1:40" hidden="1" x14ac:dyDescent="0.25">
      <c r="A1125" s="1869"/>
      <c r="B1125" s="1866"/>
      <c r="C1125" s="504" t="s">
        <v>116</v>
      </c>
      <c r="D1125" s="113"/>
      <c r="E1125" s="2593"/>
      <c r="F1125" s="203"/>
      <c r="G1125" s="203"/>
      <c r="H1125" s="413"/>
      <c r="I1125" s="203"/>
      <c r="J1125" s="203"/>
      <c r="K1125" s="203"/>
      <c r="L1125" s="203"/>
      <c r="M1125" s="203"/>
      <c r="N1125" s="413"/>
      <c r="O1125" s="203"/>
      <c r="P1125" s="203"/>
      <c r="Q1125" s="203"/>
      <c r="R1125" s="203"/>
      <c r="S1125" s="203"/>
      <c r="T1125" s="203"/>
      <c r="U1125" s="203"/>
      <c r="V1125" s="203"/>
      <c r="W1125" s="203"/>
      <c r="X1125" s="203"/>
      <c r="Y1125" s="413"/>
      <c r="Z1125" s="203"/>
      <c r="AA1125" s="203"/>
      <c r="AB1125" s="330"/>
      <c r="AC1125" s="113"/>
      <c r="AD1125" s="785"/>
      <c r="AE1125" s="786"/>
      <c r="AF1125" s="787"/>
      <c r="AJ1125" s="406"/>
      <c r="AK1125" s="15"/>
      <c r="AL1125" s="15"/>
      <c r="AM1125" s="15"/>
      <c r="AN1125" s="15"/>
    </row>
    <row r="1126" spans="1:40" hidden="1" x14ac:dyDescent="0.25">
      <c r="A1126" s="1870"/>
      <c r="B1126" s="1867"/>
      <c r="C1126" s="124" t="s">
        <v>117</v>
      </c>
      <c r="D1126" s="108"/>
      <c r="E1126" s="81"/>
      <c r="F1126" s="81"/>
      <c r="G1126" s="81"/>
      <c r="H1126" s="434"/>
      <c r="I1126" s="81"/>
      <c r="J1126" s="81"/>
      <c r="K1126" s="81"/>
      <c r="L1126" s="81"/>
      <c r="M1126" s="81"/>
      <c r="N1126" s="434"/>
      <c r="O1126" s="81"/>
      <c r="P1126" s="81"/>
      <c r="Q1126" s="81"/>
      <c r="R1126" s="81"/>
      <c r="S1126" s="81"/>
      <c r="T1126" s="81"/>
      <c r="U1126" s="81"/>
      <c r="V1126" s="81"/>
      <c r="W1126" s="81"/>
      <c r="X1126" s="81"/>
      <c r="Y1126" s="434"/>
      <c r="Z1126" s="81"/>
      <c r="AA1126" s="81"/>
      <c r="AB1126" s="81"/>
      <c r="AC1126" s="108"/>
      <c r="AD1126" s="785"/>
      <c r="AE1126" s="786"/>
      <c r="AF1126" s="787"/>
      <c r="AG1126" s="15"/>
      <c r="AH1126" s="15"/>
      <c r="AI1126" s="15"/>
      <c r="AJ1126" s="15"/>
      <c r="AK1126" s="406"/>
      <c r="AL1126" s="406"/>
      <c r="AM1126" s="406"/>
      <c r="AN1126" s="406"/>
    </row>
    <row r="1127" spans="1:40" ht="16.5" thickBot="1" x14ac:dyDescent="0.3">
      <c r="A1127" s="3339" t="s">
        <v>42</v>
      </c>
      <c r="B1127" s="3340"/>
      <c r="C1127" s="3341"/>
      <c r="D1127" s="114"/>
      <c r="E1127" s="178">
        <f>SQRT(E1121*E1121+E1122*E1122)/E1106/1.73</f>
        <v>1.6765745281209763</v>
      </c>
      <c r="F1127" s="178">
        <f t="shared" ref="F1127:AB1127" si="512">SQRT(F1121*F1121+F1122*F1122)/F1106/1.73</f>
        <v>1.6468224560710112</v>
      </c>
      <c r="G1127" s="178">
        <f t="shared" si="512"/>
        <v>1.6468224560710112</v>
      </c>
      <c r="H1127" s="410">
        <f t="shared" si="512"/>
        <v>1.6154201191234971</v>
      </c>
      <c r="I1127" s="178">
        <f t="shared" si="512"/>
        <v>1.6393675164242694</v>
      </c>
      <c r="J1127" s="178">
        <f t="shared" si="512"/>
        <v>1.6405903937963806</v>
      </c>
      <c r="K1127" s="178">
        <f t="shared" si="512"/>
        <v>1.6468224560710112</v>
      </c>
      <c r="L1127" s="178">
        <f t="shared" si="512"/>
        <v>1.6116208608204223</v>
      </c>
      <c r="M1127" s="178">
        <f t="shared" si="512"/>
        <v>1.6469144573255401</v>
      </c>
      <c r="N1127" s="410">
        <f t="shared" si="512"/>
        <v>1.7029916979154727</v>
      </c>
      <c r="O1127" s="178">
        <f t="shared" si="512"/>
        <v>1.6686661577053115</v>
      </c>
      <c r="P1127" s="178">
        <f t="shared" si="512"/>
        <v>1.6236929271936094</v>
      </c>
      <c r="Q1127" s="178">
        <f t="shared" si="512"/>
        <v>1.6546175183981573</v>
      </c>
      <c r="R1127" s="178">
        <f t="shared" si="512"/>
        <v>1.6549355611725312</v>
      </c>
      <c r="S1127" s="178">
        <f t="shared" si="512"/>
        <v>1.6561667857374813</v>
      </c>
      <c r="T1127" s="178">
        <f t="shared" si="512"/>
        <v>1.6670934280562018</v>
      </c>
      <c r="U1127" s="178">
        <f t="shared" si="512"/>
        <v>1.63594721343658</v>
      </c>
      <c r="V1127" s="178">
        <f t="shared" si="512"/>
        <v>1.6655236602331736</v>
      </c>
      <c r="W1127" s="178">
        <f t="shared" si="512"/>
        <v>1.63594721343658</v>
      </c>
      <c r="X1127" s="178">
        <f t="shared" si="512"/>
        <v>1.6670934280562018</v>
      </c>
      <c r="Y1127" s="410">
        <f>SQRT(Y1121*Y1121+Y1122*Y1122)/Y1106/1.73</f>
        <v>1.6487175212707956</v>
      </c>
      <c r="Z1127" s="178">
        <f t="shared" si="512"/>
        <v>1.6405903937963806</v>
      </c>
      <c r="AA1127" s="178">
        <f t="shared" si="512"/>
        <v>1.63594721343658</v>
      </c>
      <c r="AB1127" s="178">
        <f t="shared" si="512"/>
        <v>1.6313302410562318</v>
      </c>
      <c r="AC1127" s="109">
        <f>AVERAGE(E1127:AB1127)</f>
        <v>1.648342341863559</v>
      </c>
      <c r="AD1127" s="96">
        <f>(AC1123-AC1127)/AC1123</f>
        <v>0.1758288290682205</v>
      </c>
      <c r="AE1127" s="79"/>
      <c r="AF1127" s="80"/>
      <c r="AJ1127" s="406"/>
      <c r="AK1127" s="14"/>
      <c r="AL1127" s="14"/>
      <c r="AM1127" s="15"/>
      <c r="AN1127" s="14"/>
    </row>
    <row r="1128" spans="1:40" x14ac:dyDescent="0.25">
      <c r="A1128" s="3342" t="s">
        <v>183</v>
      </c>
      <c r="B1128" s="3345" t="s">
        <v>184</v>
      </c>
      <c r="C1128" s="121" t="s">
        <v>13</v>
      </c>
      <c r="D1128" s="113" t="s">
        <v>829</v>
      </c>
      <c r="E1128" s="307">
        <v>75.3</v>
      </c>
      <c r="F1128" s="307">
        <v>67.8</v>
      </c>
      <c r="G1128" s="307">
        <v>59.1</v>
      </c>
      <c r="H1128" s="1795">
        <v>42.6</v>
      </c>
      <c r="I1128" s="307">
        <v>39.299999999999997</v>
      </c>
      <c r="J1128" s="307">
        <v>40.5</v>
      </c>
      <c r="K1128" s="307">
        <v>38.4</v>
      </c>
      <c r="L1128" s="307">
        <v>39.9</v>
      </c>
      <c r="M1128" s="307">
        <v>45.3</v>
      </c>
      <c r="N1128" s="1795">
        <v>51.9</v>
      </c>
      <c r="O1128" s="307">
        <v>54.9</v>
      </c>
      <c r="P1128" s="307">
        <v>51.9</v>
      </c>
      <c r="Q1128" s="307">
        <v>53.1</v>
      </c>
      <c r="R1128" s="307">
        <v>52.5</v>
      </c>
      <c r="S1128" s="307">
        <v>47.7</v>
      </c>
      <c r="T1128" s="307">
        <v>52.2</v>
      </c>
      <c r="U1128" s="307">
        <v>58.2</v>
      </c>
      <c r="V1128" s="307">
        <v>63.9</v>
      </c>
      <c r="W1128" s="307">
        <v>62.4</v>
      </c>
      <c r="X1128" s="307">
        <v>57</v>
      </c>
      <c r="Y1128" s="1795">
        <v>60.9</v>
      </c>
      <c r="Z1128" s="307">
        <v>69</v>
      </c>
      <c r="AA1128" s="307">
        <v>72.3</v>
      </c>
      <c r="AB1128" s="307">
        <v>84.9</v>
      </c>
      <c r="AC1128" s="106">
        <f>SUM(E1128:AB1128)</f>
        <v>1341.0000000000002</v>
      </c>
      <c r="AD1128" s="784"/>
      <c r="AE1128" s="514">
        <v>100</v>
      </c>
      <c r="AF1128" s="515">
        <v>30</v>
      </c>
      <c r="AJ1128" s="406"/>
      <c r="AK1128" s="478"/>
      <c r="AL1128" s="479"/>
      <c r="AM1128" s="478"/>
      <c r="AN1128" s="15"/>
    </row>
    <row r="1129" spans="1:40" x14ac:dyDescent="0.25">
      <c r="A1129" s="3343"/>
      <c r="B1129" s="3346"/>
      <c r="C1129" s="123" t="s">
        <v>844</v>
      </c>
      <c r="D1129" s="108" t="s">
        <v>829</v>
      </c>
      <c r="E1129" s="308">
        <v>50.7</v>
      </c>
      <c r="F1129" s="308">
        <v>48.6</v>
      </c>
      <c r="G1129" s="308">
        <v>38.700000000000003</v>
      </c>
      <c r="H1129" s="1786">
        <v>23.7</v>
      </c>
      <c r="I1129" s="308">
        <v>18.600000000000001</v>
      </c>
      <c r="J1129" s="308">
        <v>19.5</v>
      </c>
      <c r="K1129" s="308">
        <v>19.5</v>
      </c>
      <c r="L1129" s="308">
        <v>19.5</v>
      </c>
      <c r="M1129" s="308">
        <v>23.1</v>
      </c>
      <c r="N1129" s="1786">
        <v>26.4</v>
      </c>
      <c r="O1129" s="308">
        <v>24.6</v>
      </c>
      <c r="P1129" s="308">
        <v>23.1</v>
      </c>
      <c r="Q1129" s="308">
        <v>23.7</v>
      </c>
      <c r="R1129" s="308">
        <v>24.6</v>
      </c>
      <c r="S1129" s="308">
        <v>24.3</v>
      </c>
      <c r="T1129" s="308">
        <v>25.2</v>
      </c>
      <c r="U1129" s="308">
        <v>23.7</v>
      </c>
      <c r="V1129" s="308">
        <v>23.1</v>
      </c>
      <c r="W1129" s="308">
        <v>23.4</v>
      </c>
      <c r="X1129" s="308">
        <v>22.5</v>
      </c>
      <c r="Y1129" s="1786">
        <v>22.2</v>
      </c>
      <c r="Z1129" s="308">
        <v>29.4</v>
      </c>
      <c r="AA1129" s="308">
        <v>30.9</v>
      </c>
      <c r="AB1129" s="308">
        <v>44.4</v>
      </c>
      <c r="AC1129" s="107">
        <f>SUM(E1129:AB1129)</f>
        <v>653.4</v>
      </c>
      <c r="AD1129" s="785"/>
      <c r="AE1129" s="786"/>
      <c r="AF1129" s="787"/>
      <c r="AJ1129" s="406"/>
      <c r="AK1129" s="15"/>
      <c r="AL1129" s="15"/>
      <c r="AM1129" s="15"/>
      <c r="AN1129" s="15"/>
    </row>
    <row r="1130" spans="1:40" x14ac:dyDescent="0.25">
      <c r="A1130" s="3343"/>
      <c r="B1130" s="3346"/>
      <c r="C1130" s="123" t="s">
        <v>15</v>
      </c>
      <c r="D1130" s="108" t="s">
        <v>54</v>
      </c>
      <c r="E1130" s="1557">
        <v>5</v>
      </c>
      <c r="F1130" s="398">
        <v>3</v>
      </c>
      <c r="G1130" s="398">
        <v>2</v>
      </c>
      <c r="H1130" s="416">
        <v>2</v>
      </c>
      <c r="I1130" s="398">
        <v>2</v>
      </c>
      <c r="J1130" s="398">
        <v>2</v>
      </c>
      <c r="K1130" s="398">
        <v>3</v>
      </c>
      <c r="L1130" s="398">
        <v>3</v>
      </c>
      <c r="M1130" s="398">
        <v>3</v>
      </c>
      <c r="N1130" s="416">
        <v>2</v>
      </c>
      <c r="O1130" s="398">
        <v>3</v>
      </c>
      <c r="P1130" s="398">
        <v>3</v>
      </c>
      <c r="Q1130" s="398">
        <v>3</v>
      </c>
      <c r="R1130" s="398">
        <v>2</v>
      </c>
      <c r="S1130" s="398">
        <v>2</v>
      </c>
      <c r="T1130" s="398">
        <v>3</v>
      </c>
      <c r="U1130" s="398">
        <v>3</v>
      </c>
      <c r="V1130" s="398">
        <v>2</v>
      </c>
      <c r="W1130" s="398">
        <v>3</v>
      </c>
      <c r="X1130" s="398">
        <v>3</v>
      </c>
      <c r="Y1130" s="416">
        <v>4</v>
      </c>
      <c r="Z1130" s="398">
        <v>3</v>
      </c>
      <c r="AA1130" s="398">
        <v>5</v>
      </c>
      <c r="AB1130" s="1558">
        <v>5</v>
      </c>
      <c r="AC1130" s="107">
        <f>AVERAGE(E1130:AB1130)</f>
        <v>2.9583333333333335</v>
      </c>
      <c r="AD1130" s="785"/>
      <c r="AE1130" s="786"/>
      <c r="AF1130" s="787"/>
      <c r="AJ1130" s="406"/>
      <c r="AK1130" s="15"/>
      <c r="AL1130" s="15"/>
      <c r="AM1130" s="15"/>
      <c r="AN1130" s="15"/>
    </row>
    <row r="1131" spans="1:40" ht="16.5" thickBot="1" x14ac:dyDescent="0.3">
      <c r="A1131" s="3344"/>
      <c r="B1131" s="3347"/>
      <c r="C1131" s="126" t="s">
        <v>17</v>
      </c>
      <c r="D1131" s="114"/>
      <c r="E1131" s="318">
        <f t="shared" ref="E1131:AB1131" si="513">E1129/E1128</f>
        <v>0.6733067729083666</v>
      </c>
      <c r="F1131" s="319">
        <f t="shared" si="513"/>
        <v>0.7168141592920354</v>
      </c>
      <c r="G1131" s="319">
        <f t="shared" si="513"/>
        <v>0.65482233502538079</v>
      </c>
      <c r="H1131" s="430">
        <f t="shared" si="513"/>
        <v>0.55633802816901401</v>
      </c>
      <c r="I1131" s="319">
        <f t="shared" si="513"/>
        <v>0.47328244274809167</v>
      </c>
      <c r="J1131" s="319">
        <f t="shared" si="513"/>
        <v>0.48148148148148145</v>
      </c>
      <c r="K1131" s="319">
        <f t="shared" si="513"/>
        <v>0.5078125</v>
      </c>
      <c r="L1131" s="319">
        <f t="shared" si="513"/>
        <v>0.48872180451127822</v>
      </c>
      <c r="M1131" s="319">
        <f t="shared" si="513"/>
        <v>0.50993377483443714</v>
      </c>
      <c r="N1131" s="430">
        <f t="shared" si="513"/>
        <v>0.50867052023121384</v>
      </c>
      <c r="O1131" s="319">
        <f t="shared" si="513"/>
        <v>0.44808743169398912</v>
      </c>
      <c r="P1131" s="319">
        <f t="shared" si="513"/>
        <v>0.44508670520231219</v>
      </c>
      <c r="Q1131" s="319">
        <f t="shared" si="513"/>
        <v>0.4463276836158192</v>
      </c>
      <c r="R1131" s="319">
        <f t="shared" si="513"/>
        <v>0.46857142857142858</v>
      </c>
      <c r="S1131" s="319">
        <f t="shared" si="513"/>
        <v>0.50943396226415094</v>
      </c>
      <c r="T1131" s="319">
        <f t="shared" si="513"/>
        <v>0.48275862068965514</v>
      </c>
      <c r="U1131" s="319">
        <f t="shared" si="513"/>
        <v>0.40721649484536077</v>
      </c>
      <c r="V1131" s="319">
        <f t="shared" si="513"/>
        <v>0.36150234741784043</v>
      </c>
      <c r="W1131" s="319">
        <f t="shared" si="513"/>
        <v>0.375</v>
      </c>
      <c r="X1131" s="319">
        <f t="shared" si="513"/>
        <v>0.39473684210526316</v>
      </c>
      <c r="Y1131" s="430">
        <f>Y1129/Y1128</f>
        <v>0.3645320197044335</v>
      </c>
      <c r="Z1131" s="319">
        <f t="shared" si="513"/>
        <v>0.42608695652173911</v>
      </c>
      <c r="AA1131" s="319">
        <f t="shared" si="513"/>
        <v>0.42738589211618255</v>
      </c>
      <c r="AB1131" s="874">
        <f t="shared" si="513"/>
        <v>0.5229681978798586</v>
      </c>
      <c r="AC1131" s="114"/>
      <c r="AD1131" s="785"/>
      <c r="AE1131" s="786"/>
      <c r="AF1131" s="787"/>
      <c r="AJ1131" s="406"/>
      <c r="AK1131" s="15"/>
      <c r="AL1131" s="15"/>
      <c r="AM1131" s="15"/>
      <c r="AN1131" s="15"/>
    </row>
    <row r="1132" spans="1:40" hidden="1" x14ac:dyDescent="0.25">
      <c r="A1132" s="1869"/>
      <c r="B1132" s="1866"/>
      <c r="C1132" s="504" t="s">
        <v>116</v>
      </c>
      <c r="D1132" s="113"/>
      <c r="E1132" s="2593"/>
      <c r="F1132" s="203"/>
      <c r="G1132" s="203"/>
      <c r="H1132" s="413"/>
      <c r="I1132" s="203"/>
      <c r="J1132" s="203"/>
      <c r="K1132" s="203"/>
      <c r="L1132" s="203"/>
      <c r="M1132" s="203"/>
      <c r="N1132" s="413"/>
      <c r="O1132" s="203"/>
      <c r="P1132" s="203"/>
      <c r="Q1132" s="203"/>
      <c r="R1132" s="203"/>
      <c r="S1132" s="203"/>
      <c r="T1132" s="203"/>
      <c r="U1132" s="203"/>
      <c r="V1132" s="203"/>
      <c r="W1132" s="203"/>
      <c r="X1132" s="203"/>
      <c r="Y1132" s="413"/>
      <c r="Z1132" s="203"/>
      <c r="AA1132" s="203"/>
      <c r="AB1132" s="330"/>
      <c r="AC1132" s="113"/>
      <c r="AD1132" s="785"/>
      <c r="AE1132" s="786"/>
      <c r="AF1132" s="787"/>
      <c r="AJ1132" s="406"/>
      <c r="AK1132" s="15"/>
      <c r="AL1132" s="15"/>
      <c r="AM1132" s="15"/>
      <c r="AN1132" s="15"/>
    </row>
    <row r="1133" spans="1:40" hidden="1" x14ac:dyDescent="0.25">
      <c r="A1133" s="1870"/>
      <c r="B1133" s="1867"/>
      <c r="C1133" s="124" t="s">
        <v>117</v>
      </c>
      <c r="D1133" s="108"/>
      <c r="E1133" s="81"/>
      <c r="F1133" s="81"/>
      <c r="G1133" s="81"/>
      <c r="H1133" s="434"/>
      <c r="I1133" s="81"/>
      <c r="J1133" s="81"/>
      <c r="K1133" s="81"/>
      <c r="L1133" s="81"/>
      <c r="M1133" s="81"/>
      <c r="N1133" s="434"/>
      <c r="O1133" s="81"/>
      <c r="P1133" s="81"/>
      <c r="Q1133" s="81"/>
      <c r="R1133" s="81"/>
      <c r="S1133" s="81"/>
      <c r="T1133" s="81"/>
      <c r="U1133" s="81"/>
      <c r="V1133" s="81"/>
      <c r="W1133" s="81"/>
      <c r="X1133" s="81"/>
      <c r="Y1133" s="434"/>
      <c r="Z1133" s="81"/>
      <c r="AA1133" s="81"/>
      <c r="AB1133" s="81"/>
      <c r="AC1133" s="108"/>
      <c r="AD1133" s="785"/>
      <c r="AE1133" s="786"/>
      <c r="AF1133" s="787"/>
      <c r="AG1133" s="15"/>
      <c r="AH1133" s="15"/>
      <c r="AI1133" s="15"/>
      <c r="AJ1133" s="15"/>
      <c r="AK1133" s="406"/>
      <c r="AL1133" s="406"/>
      <c r="AM1133" s="406"/>
      <c r="AN1133" s="406"/>
    </row>
    <row r="1134" spans="1:40" ht="16.5" thickBot="1" x14ac:dyDescent="0.3">
      <c r="A1134" s="3339" t="s">
        <v>42</v>
      </c>
      <c r="B1134" s="3340"/>
      <c r="C1134" s="3341"/>
      <c r="D1134" s="114"/>
      <c r="E1134" s="178">
        <f>SQRT(E1128*E1128+E1129*E1129)/E1106/1.73</f>
        <v>4.9737084852627316</v>
      </c>
      <c r="F1134" s="178">
        <f t="shared" ref="F1134:AB1134" si="514">SQRT(F1128*F1128+F1129*F1129)/F1106/1.73</f>
        <v>4.5792325916544527</v>
      </c>
      <c r="G1134" s="178">
        <f t="shared" si="514"/>
        <v>3.8779084825573902</v>
      </c>
      <c r="H1134" s="410">
        <f t="shared" si="514"/>
        <v>2.6785668992829978</v>
      </c>
      <c r="I1134" s="178">
        <f t="shared" si="514"/>
        <v>2.3754769836333725</v>
      </c>
      <c r="J1134" s="178">
        <f t="shared" si="514"/>
        <v>2.4581497526161997</v>
      </c>
      <c r="K1134" s="178">
        <f t="shared" si="514"/>
        <v>2.3641511536977364</v>
      </c>
      <c r="L1134" s="178">
        <f t="shared" si="514"/>
        <v>2.3857432783930799</v>
      </c>
      <c r="M1134" s="178">
        <f t="shared" si="514"/>
        <v>2.7367724115230545</v>
      </c>
      <c r="N1134" s="410">
        <f t="shared" si="514"/>
        <v>3.1782956557159685</v>
      </c>
      <c r="O1134" s="178">
        <f t="shared" si="514"/>
        <v>3.2805942794831182</v>
      </c>
      <c r="P1134" s="178">
        <f t="shared" si="514"/>
        <v>3.0746588137055078</v>
      </c>
      <c r="Q1134" s="178">
        <f t="shared" si="514"/>
        <v>3.1442570540268329</v>
      </c>
      <c r="R1134" s="178">
        <f t="shared" si="514"/>
        <v>3.1349955992874423</v>
      </c>
      <c r="S1134" s="178">
        <f t="shared" si="514"/>
        <v>2.8973707263680692</v>
      </c>
      <c r="T1134" s="178">
        <f t="shared" si="514"/>
        <v>3.1579147100388787</v>
      </c>
      <c r="U1134" s="178">
        <f t="shared" si="514"/>
        <v>3.4267920389566466</v>
      </c>
      <c r="V1134" s="178">
        <f t="shared" si="514"/>
        <v>3.6982890484835984</v>
      </c>
      <c r="W1134" s="178">
        <f t="shared" si="514"/>
        <v>3.6341601708734181</v>
      </c>
      <c r="X1134" s="178">
        <f t="shared" si="514"/>
        <v>3.3385504267130743</v>
      </c>
      <c r="Y1134" s="410">
        <f>SQRT(Y1128*Y1128+Y1129*Y1129)/Y1106/1.73</f>
        <v>3.561624198357412</v>
      </c>
      <c r="Z1134" s="178">
        <f t="shared" si="514"/>
        <v>4.1016072296225676</v>
      </c>
      <c r="AA1134" s="178">
        <f t="shared" si="514"/>
        <v>4.2876175955536899</v>
      </c>
      <c r="AB1134" s="178">
        <f t="shared" si="514"/>
        <v>5.2098722017026473</v>
      </c>
      <c r="AC1134" s="109">
        <f>AVERAGE(E1134:AB1134)</f>
        <v>3.3981795744795789</v>
      </c>
      <c r="AD1134" s="96">
        <f>(AC1130-AC1134)/AC1130</f>
        <v>-0.14868041954239281</v>
      </c>
      <c r="AE1134" s="79"/>
      <c r="AF1134" s="80"/>
      <c r="AJ1134" s="406"/>
      <c r="AK1134" s="14"/>
      <c r="AL1134" s="14"/>
      <c r="AM1134" s="15"/>
      <c r="AN1134" s="14"/>
    </row>
    <row r="1135" spans="1:40" x14ac:dyDescent="0.25">
      <c r="A1135" s="3342" t="s">
        <v>185</v>
      </c>
      <c r="B1135" s="3345" t="s">
        <v>186</v>
      </c>
      <c r="C1135" s="121" t="s">
        <v>13</v>
      </c>
      <c r="D1135" s="113" t="s">
        <v>115</v>
      </c>
      <c r="E1135" s="307">
        <f t="shared" ref="E1135:AB1135" si="515">(E1139-D1139)*$AE1135*$AF1135*0.001</f>
        <v>105</v>
      </c>
      <c r="F1135" s="307">
        <f t="shared" si="515"/>
        <v>90</v>
      </c>
      <c r="G1135" s="307">
        <f t="shared" si="515"/>
        <v>84</v>
      </c>
      <c r="H1135" s="1795">
        <f t="shared" si="515"/>
        <v>84</v>
      </c>
      <c r="I1135" s="307">
        <f t="shared" si="515"/>
        <v>135</v>
      </c>
      <c r="J1135" s="307">
        <f t="shared" si="515"/>
        <v>132</v>
      </c>
      <c r="K1135" s="307">
        <f t="shared" si="515"/>
        <v>114</v>
      </c>
      <c r="L1135" s="307">
        <f t="shared" si="515"/>
        <v>204</v>
      </c>
      <c r="M1135" s="307">
        <f t="shared" si="515"/>
        <v>126</v>
      </c>
      <c r="N1135" s="1795">
        <f t="shared" si="515"/>
        <v>174</v>
      </c>
      <c r="O1135" s="307">
        <f t="shared" si="515"/>
        <v>171</v>
      </c>
      <c r="P1135" s="307">
        <f t="shared" si="515"/>
        <v>162</v>
      </c>
      <c r="Q1135" s="307">
        <f t="shared" si="515"/>
        <v>195</v>
      </c>
      <c r="R1135" s="307">
        <f t="shared" si="515"/>
        <v>177</v>
      </c>
      <c r="S1135" s="307">
        <f t="shared" si="515"/>
        <v>117</v>
      </c>
      <c r="T1135" s="307">
        <f t="shared" si="515"/>
        <v>159</v>
      </c>
      <c r="U1135" s="307">
        <f t="shared" si="515"/>
        <v>153</v>
      </c>
      <c r="V1135" s="307">
        <f t="shared" si="515"/>
        <v>117</v>
      </c>
      <c r="W1135" s="307">
        <f t="shared" si="515"/>
        <v>165</v>
      </c>
      <c r="X1135" s="307">
        <f t="shared" si="515"/>
        <v>216</v>
      </c>
      <c r="Y1135" s="1795">
        <f>(Y1139-X1139)*$AE1135*$AF1135*0.001</f>
        <v>126</v>
      </c>
      <c r="Z1135" s="307">
        <f>(Z1139-Y1139)*$AE1135*$AF1135*0.001</f>
        <v>168</v>
      </c>
      <c r="AA1135" s="307">
        <f t="shared" si="515"/>
        <v>147</v>
      </c>
      <c r="AB1135" s="307">
        <f t="shared" si="515"/>
        <v>120</v>
      </c>
      <c r="AC1135" s="106">
        <f>SUM(E1135:AB1135)</f>
        <v>3441</v>
      </c>
      <c r="AD1135" s="788"/>
      <c r="AE1135" s="789">
        <v>100</v>
      </c>
      <c r="AF1135" s="790">
        <v>30</v>
      </c>
      <c r="AJ1135" s="406"/>
      <c r="AK1135" s="478"/>
      <c r="AL1135" s="479"/>
      <c r="AM1135" s="478"/>
      <c r="AN1135" s="15"/>
    </row>
    <row r="1136" spans="1:40" x14ac:dyDescent="0.25">
      <c r="A1136" s="3343"/>
      <c r="B1136" s="3346"/>
      <c r="C1136" s="123" t="s">
        <v>14</v>
      </c>
      <c r="D1136" s="108" t="s">
        <v>115</v>
      </c>
      <c r="E1136" s="308">
        <f t="shared" ref="E1136:AB1136" si="516">(E1140-D1140)*$AE1135*$AF1135*0.001</f>
        <v>69</v>
      </c>
      <c r="F1136" s="308">
        <f t="shared" si="516"/>
        <v>66</v>
      </c>
      <c r="G1136" s="308">
        <f t="shared" si="516"/>
        <v>63</v>
      </c>
      <c r="H1136" s="1786">
        <f t="shared" si="516"/>
        <v>63</v>
      </c>
      <c r="I1136" s="308">
        <f t="shared" si="516"/>
        <v>78</v>
      </c>
      <c r="J1136" s="308">
        <f t="shared" si="516"/>
        <v>66</v>
      </c>
      <c r="K1136" s="308">
        <f t="shared" si="516"/>
        <v>51</v>
      </c>
      <c r="L1136" s="308">
        <f t="shared" si="516"/>
        <v>93</v>
      </c>
      <c r="M1136" s="308">
        <f t="shared" si="516"/>
        <v>63</v>
      </c>
      <c r="N1136" s="1786">
        <f t="shared" si="516"/>
        <v>84</v>
      </c>
      <c r="O1136" s="308">
        <f t="shared" si="516"/>
        <v>84</v>
      </c>
      <c r="P1136" s="308">
        <f t="shared" si="516"/>
        <v>84</v>
      </c>
      <c r="Q1136" s="308">
        <f t="shared" si="516"/>
        <v>105</v>
      </c>
      <c r="R1136" s="308">
        <f t="shared" si="516"/>
        <v>102</v>
      </c>
      <c r="S1136" s="308">
        <f t="shared" si="516"/>
        <v>66</v>
      </c>
      <c r="T1136" s="308">
        <f t="shared" si="516"/>
        <v>84</v>
      </c>
      <c r="U1136" s="308">
        <f t="shared" si="516"/>
        <v>81</v>
      </c>
      <c r="V1136" s="308">
        <f t="shared" si="516"/>
        <v>57</v>
      </c>
      <c r="W1136" s="308">
        <f t="shared" si="516"/>
        <v>75</v>
      </c>
      <c r="X1136" s="308">
        <f t="shared" si="516"/>
        <v>93</v>
      </c>
      <c r="Y1136" s="1786">
        <f>(Y1140-X1140)*$AE1135*$AF1135*0.001</f>
        <v>54</v>
      </c>
      <c r="Z1136" s="308">
        <f>(Z1140-Y1140)*$AE1135*$AF1135*0.001</f>
        <v>72</v>
      </c>
      <c r="AA1136" s="308">
        <f t="shared" si="516"/>
        <v>69</v>
      </c>
      <c r="AB1136" s="308">
        <f t="shared" si="516"/>
        <v>72</v>
      </c>
      <c r="AC1136" s="107">
        <f>SUM(E1136:AB1136)</f>
        <v>1794</v>
      </c>
      <c r="AD1136" s="785"/>
      <c r="AE1136" s="786"/>
      <c r="AF1136" s="787"/>
      <c r="AJ1136" s="406"/>
      <c r="AK1136" s="15"/>
      <c r="AL1136" s="15"/>
      <c r="AM1136" s="15"/>
      <c r="AN1136" s="15"/>
    </row>
    <row r="1137" spans="1:40" x14ac:dyDescent="0.25">
      <c r="A1137" s="3343"/>
      <c r="B1137" s="3346"/>
      <c r="C1137" s="123" t="s">
        <v>15</v>
      </c>
      <c r="D1137" s="108" t="s">
        <v>54</v>
      </c>
      <c r="E1137" s="1557">
        <v>6</v>
      </c>
      <c r="F1137" s="398">
        <v>6</v>
      </c>
      <c r="G1137" s="398">
        <v>6</v>
      </c>
      <c r="H1137" s="416">
        <v>7</v>
      </c>
      <c r="I1137" s="398">
        <v>8</v>
      </c>
      <c r="J1137" s="398">
        <v>8</v>
      </c>
      <c r="K1137" s="398">
        <v>9</v>
      </c>
      <c r="L1137" s="398">
        <v>9</v>
      </c>
      <c r="M1137" s="398">
        <v>11</v>
      </c>
      <c r="N1137" s="416">
        <v>12</v>
      </c>
      <c r="O1137" s="398">
        <v>10</v>
      </c>
      <c r="P1137" s="398">
        <v>10</v>
      </c>
      <c r="Q1137" s="398">
        <v>9</v>
      </c>
      <c r="R1137" s="398">
        <v>9</v>
      </c>
      <c r="S1137" s="398">
        <v>11</v>
      </c>
      <c r="T1137" s="398">
        <v>10</v>
      </c>
      <c r="U1137" s="398">
        <v>9</v>
      </c>
      <c r="V1137" s="398">
        <v>11</v>
      </c>
      <c r="W1137" s="398">
        <v>10</v>
      </c>
      <c r="X1137" s="398">
        <v>11</v>
      </c>
      <c r="Y1137" s="416">
        <v>11</v>
      </c>
      <c r="Z1137" s="398">
        <v>9</v>
      </c>
      <c r="AA1137" s="398">
        <v>9</v>
      </c>
      <c r="AB1137" s="1558">
        <v>6</v>
      </c>
      <c r="AC1137" s="107">
        <f>AVERAGE(E1137:AB1137)</f>
        <v>9.0416666666666661</v>
      </c>
      <c r="AD1137" s="785"/>
      <c r="AE1137" s="786"/>
      <c r="AF1137" s="787"/>
      <c r="AJ1137" s="406"/>
      <c r="AK1137" s="15"/>
      <c r="AL1137" s="15"/>
      <c r="AM1137" s="15"/>
      <c r="AN1137" s="15"/>
    </row>
    <row r="1138" spans="1:40" ht="16.5" thickBot="1" x14ac:dyDescent="0.3">
      <c r="A1138" s="3344"/>
      <c r="B1138" s="3347"/>
      <c r="C1138" s="126" t="s">
        <v>17</v>
      </c>
      <c r="D1138" s="114"/>
      <c r="E1138" s="318">
        <f t="shared" ref="E1138:AB1138" si="517">E1136/E1135</f>
        <v>0.65714285714285714</v>
      </c>
      <c r="F1138" s="319">
        <f t="shared" si="517"/>
        <v>0.73333333333333328</v>
      </c>
      <c r="G1138" s="319">
        <f t="shared" si="517"/>
        <v>0.75</v>
      </c>
      <c r="H1138" s="430">
        <f t="shared" si="517"/>
        <v>0.75</v>
      </c>
      <c r="I1138" s="319">
        <f t="shared" si="517"/>
        <v>0.57777777777777772</v>
      </c>
      <c r="J1138" s="319">
        <f t="shared" si="517"/>
        <v>0.5</v>
      </c>
      <c r="K1138" s="319">
        <f t="shared" si="517"/>
        <v>0.44736842105263158</v>
      </c>
      <c r="L1138" s="319">
        <f t="shared" si="517"/>
        <v>0.45588235294117646</v>
      </c>
      <c r="M1138" s="319">
        <f t="shared" si="517"/>
        <v>0.5</v>
      </c>
      <c r="N1138" s="430">
        <f t="shared" si="517"/>
        <v>0.48275862068965519</v>
      </c>
      <c r="O1138" s="319">
        <f t="shared" si="517"/>
        <v>0.49122807017543857</v>
      </c>
      <c r="P1138" s="319">
        <f t="shared" si="517"/>
        <v>0.51851851851851849</v>
      </c>
      <c r="Q1138" s="319">
        <f t="shared" si="517"/>
        <v>0.53846153846153844</v>
      </c>
      <c r="R1138" s="319">
        <f t="shared" si="517"/>
        <v>0.57627118644067798</v>
      </c>
      <c r="S1138" s="319">
        <f t="shared" si="517"/>
        <v>0.5641025641025641</v>
      </c>
      <c r="T1138" s="319">
        <f t="shared" si="517"/>
        <v>0.52830188679245282</v>
      </c>
      <c r="U1138" s="319">
        <f t="shared" si="517"/>
        <v>0.52941176470588236</v>
      </c>
      <c r="V1138" s="319">
        <f t="shared" si="517"/>
        <v>0.48717948717948717</v>
      </c>
      <c r="W1138" s="319">
        <f t="shared" si="517"/>
        <v>0.45454545454545453</v>
      </c>
      <c r="X1138" s="319">
        <f t="shared" si="517"/>
        <v>0.43055555555555558</v>
      </c>
      <c r="Y1138" s="430">
        <f>Y1136/Y1135</f>
        <v>0.42857142857142855</v>
      </c>
      <c r="Z1138" s="319">
        <f t="shared" si="517"/>
        <v>0.42857142857142855</v>
      </c>
      <c r="AA1138" s="319">
        <f t="shared" si="517"/>
        <v>0.46938775510204084</v>
      </c>
      <c r="AB1138" s="874">
        <f t="shared" si="517"/>
        <v>0.6</v>
      </c>
      <c r="AC1138" s="114"/>
      <c r="AD1138" s="785"/>
      <c r="AE1138" s="786"/>
      <c r="AF1138" s="787"/>
      <c r="AJ1138" s="406"/>
      <c r="AK1138" s="15"/>
      <c r="AL1138" s="15"/>
      <c r="AM1138" s="15"/>
      <c r="AN1138" s="15"/>
    </row>
    <row r="1139" spans="1:40" hidden="1" x14ac:dyDescent="0.25">
      <c r="A1139" s="1869"/>
      <c r="B1139" s="1866"/>
      <c r="C1139" s="504" t="s">
        <v>116</v>
      </c>
      <c r="D1139" s="113">
        <v>9337054</v>
      </c>
      <c r="E1139" s="2593">
        <v>9337089</v>
      </c>
      <c r="F1139" s="203">
        <v>9337119</v>
      </c>
      <c r="G1139" s="203">
        <v>9337147</v>
      </c>
      <c r="H1139" s="413">
        <v>9337175</v>
      </c>
      <c r="I1139" s="203">
        <v>9337220</v>
      </c>
      <c r="J1139" s="203">
        <v>9337264</v>
      </c>
      <c r="K1139" s="203">
        <v>9337302</v>
      </c>
      <c r="L1139" s="203">
        <v>9337370</v>
      </c>
      <c r="M1139" s="203">
        <v>9337412</v>
      </c>
      <c r="N1139" s="413">
        <v>9337470</v>
      </c>
      <c r="O1139" s="203">
        <v>9337527</v>
      </c>
      <c r="P1139" s="203">
        <v>9337581</v>
      </c>
      <c r="Q1139" s="203">
        <v>9337646</v>
      </c>
      <c r="R1139" s="203">
        <v>9337705</v>
      </c>
      <c r="S1139" s="203">
        <v>9337744</v>
      </c>
      <c r="T1139" s="203">
        <v>9337797</v>
      </c>
      <c r="U1139" s="203">
        <v>9337848</v>
      </c>
      <c r="V1139" s="203">
        <v>9337887</v>
      </c>
      <c r="W1139" s="203">
        <v>9337942</v>
      </c>
      <c r="X1139" s="203">
        <v>9338014</v>
      </c>
      <c r="Y1139" s="413">
        <v>9338056</v>
      </c>
      <c r="Z1139" s="203">
        <v>9338112</v>
      </c>
      <c r="AA1139" s="203">
        <v>9338161</v>
      </c>
      <c r="AB1139" s="330">
        <v>9338201</v>
      </c>
      <c r="AC1139" s="113"/>
      <c r="AD1139" s="785"/>
      <c r="AE1139" s="786"/>
      <c r="AF1139" s="787"/>
      <c r="AJ1139" s="406"/>
      <c r="AK1139" s="15"/>
      <c r="AL1139" s="15"/>
      <c r="AM1139" s="15"/>
      <c r="AN1139" s="15"/>
    </row>
    <row r="1140" spans="1:40" hidden="1" x14ac:dyDescent="0.25">
      <c r="A1140" s="1870"/>
      <c r="B1140" s="1867"/>
      <c r="C1140" s="124" t="s">
        <v>117</v>
      </c>
      <c r="D1140" s="108">
        <v>4283175</v>
      </c>
      <c r="E1140" s="81">
        <v>4283198</v>
      </c>
      <c r="F1140" s="155">
        <v>4283220</v>
      </c>
      <c r="G1140" s="155">
        <v>4283241</v>
      </c>
      <c r="H1140" s="412">
        <v>4283262</v>
      </c>
      <c r="I1140" s="155">
        <v>4283288</v>
      </c>
      <c r="J1140" s="155">
        <v>4283310</v>
      </c>
      <c r="K1140" s="155">
        <v>4283327</v>
      </c>
      <c r="L1140" s="155">
        <v>4283358</v>
      </c>
      <c r="M1140" s="155">
        <v>4283379</v>
      </c>
      <c r="N1140" s="412">
        <v>4283407</v>
      </c>
      <c r="O1140" s="155">
        <v>4283435</v>
      </c>
      <c r="P1140" s="155">
        <v>4283463</v>
      </c>
      <c r="Q1140" s="155">
        <v>4283498</v>
      </c>
      <c r="R1140" s="155">
        <v>4283532</v>
      </c>
      <c r="S1140" s="155">
        <v>4283554</v>
      </c>
      <c r="T1140" s="155">
        <v>4283582</v>
      </c>
      <c r="U1140" s="155">
        <v>4283609</v>
      </c>
      <c r="V1140" s="155">
        <v>4283628</v>
      </c>
      <c r="W1140" s="155">
        <v>4283653</v>
      </c>
      <c r="X1140" s="155">
        <v>4283684</v>
      </c>
      <c r="Y1140" s="412">
        <v>4283702</v>
      </c>
      <c r="Z1140" s="155">
        <v>4283726</v>
      </c>
      <c r="AA1140" s="155">
        <v>4283749</v>
      </c>
      <c r="AB1140" s="317">
        <v>4283773</v>
      </c>
      <c r="AC1140" s="108"/>
      <c r="AD1140" s="785"/>
      <c r="AE1140" s="786"/>
      <c r="AF1140" s="787"/>
      <c r="AG1140" s="15"/>
      <c r="AH1140" s="15"/>
      <c r="AI1140" s="15"/>
      <c r="AJ1140" s="15"/>
      <c r="AK1140" s="406"/>
      <c r="AL1140" s="406"/>
      <c r="AM1140" s="406"/>
      <c r="AN1140" s="406"/>
    </row>
    <row r="1141" spans="1:40" ht="16.5" thickBot="1" x14ac:dyDescent="0.3">
      <c r="A1141" s="3339" t="s">
        <v>42</v>
      </c>
      <c r="B1141" s="3340"/>
      <c r="C1141" s="3341"/>
      <c r="D1141" s="114"/>
      <c r="E1141" s="178">
        <f>SQRT(E1135*E1135+E1136*E1136)/E1106/1.73</f>
        <v>6.8839465001907536</v>
      </c>
      <c r="F1141" s="178">
        <f t="shared" ref="F1141:AB1141" si="518">SQRT(F1135*F1135+F1136*F1136)/F1106/1.73</f>
        <v>6.1265336817147622</v>
      </c>
      <c r="G1141" s="178">
        <f t="shared" si="518"/>
        <v>5.7638785962485386</v>
      </c>
      <c r="H1141" s="410">
        <f t="shared" si="518"/>
        <v>5.7693575682982043</v>
      </c>
      <c r="I1141" s="178">
        <f t="shared" si="518"/>
        <v>8.5182773431294407</v>
      </c>
      <c r="J1141" s="178">
        <f t="shared" si="518"/>
        <v>8.070637616276084</v>
      </c>
      <c r="K1141" s="178">
        <f t="shared" si="518"/>
        <v>6.8556093396237507</v>
      </c>
      <c r="L1141" s="178">
        <f t="shared" si="518"/>
        <v>12.044103224230213</v>
      </c>
      <c r="M1141" s="178">
        <f t="shared" si="518"/>
        <v>7.5818496346910553</v>
      </c>
      <c r="N1141" s="410">
        <f t="shared" si="518"/>
        <v>10.546262220180202</v>
      </c>
      <c r="O1141" s="178">
        <f t="shared" si="518"/>
        <v>10.389230870961345</v>
      </c>
      <c r="P1141" s="178">
        <f t="shared" si="518"/>
        <v>9.8765384982435211</v>
      </c>
      <c r="Q1141" s="178">
        <f t="shared" si="518"/>
        <v>11.975556319368271</v>
      </c>
      <c r="R1141" s="178">
        <f t="shared" si="518"/>
        <v>11.046278648123341</v>
      </c>
      <c r="S1141" s="178">
        <f t="shared" si="518"/>
        <v>7.2704465731110322</v>
      </c>
      <c r="T1141" s="178">
        <f t="shared" si="518"/>
        <v>9.7968932595897922</v>
      </c>
      <c r="U1141" s="178">
        <f t="shared" si="518"/>
        <v>9.4404218865220919</v>
      </c>
      <c r="V1141" s="178">
        <f t="shared" si="518"/>
        <v>7.0837046352123911</v>
      </c>
      <c r="W1141" s="178">
        <f t="shared" si="518"/>
        <v>9.8836126951640626</v>
      </c>
      <c r="X1141" s="178">
        <f t="shared" si="518"/>
        <v>12.81211155182384</v>
      </c>
      <c r="Y1141" s="410">
        <f>SQRT(Y1135*Y1135+Y1136*Y1136)/Y1106/1.73</f>
        <v>7.5322488354442054</v>
      </c>
      <c r="Z1141" s="178">
        <f t="shared" si="518"/>
        <v>9.9954913590505257</v>
      </c>
      <c r="AA1141" s="178">
        <f t="shared" si="518"/>
        <v>8.8552962827294319</v>
      </c>
      <c r="AB1141" s="178">
        <f t="shared" si="518"/>
        <v>7.6097665281642204</v>
      </c>
      <c r="AC1141" s="109">
        <f>AVERAGE(E1141:AB1141)</f>
        <v>8.8220022361704604</v>
      </c>
      <c r="AD1141" s="96">
        <f>(AC1137-AC1141)/AC1137</f>
        <v>2.4294683557184036E-2</v>
      </c>
      <c r="AE1141" s="79"/>
      <c r="AF1141" s="80"/>
      <c r="AJ1141" s="406"/>
      <c r="AK1141" s="14"/>
      <c r="AL1141" s="14"/>
      <c r="AM1141" s="15"/>
      <c r="AN1141" s="14"/>
    </row>
    <row r="1142" spans="1:40" x14ac:dyDescent="0.25">
      <c r="A1142" s="3342" t="s">
        <v>187</v>
      </c>
      <c r="B1142" s="3345" t="s">
        <v>188</v>
      </c>
      <c r="C1142" s="121" t="s">
        <v>13</v>
      </c>
      <c r="D1142" s="113" t="s">
        <v>115</v>
      </c>
      <c r="E1142" s="1789">
        <f t="shared" ref="E1142:AB1142" si="519">(E1146-D1146)*$AE1142*$AF1142*0.001</f>
        <v>87</v>
      </c>
      <c r="F1142" s="1789">
        <f t="shared" si="519"/>
        <v>72</v>
      </c>
      <c r="G1142" s="1789">
        <f t="shared" si="519"/>
        <v>69</v>
      </c>
      <c r="H1142" s="1790">
        <f t="shared" si="519"/>
        <v>69</v>
      </c>
      <c r="I1142" s="1789">
        <f t="shared" si="519"/>
        <v>87</v>
      </c>
      <c r="J1142" s="1789">
        <f t="shared" si="519"/>
        <v>81</v>
      </c>
      <c r="K1142" s="1789">
        <f t="shared" si="519"/>
        <v>69</v>
      </c>
      <c r="L1142" s="1789">
        <f t="shared" si="519"/>
        <v>141</v>
      </c>
      <c r="M1142" s="1789">
        <f t="shared" si="519"/>
        <v>99</v>
      </c>
      <c r="N1142" s="1790">
        <f t="shared" si="519"/>
        <v>129</v>
      </c>
      <c r="O1142" s="1789">
        <f t="shared" si="519"/>
        <v>132</v>
      </c>
      <c r="P1142" s="1789">
        <f t="shared" si="519"/>
        <v>129</v>
      </c>
      <c r="Q1142" s="1789">
        <f t="shared" si="519"/>
        <v>165</v>
      </c>
      <c r="R1142" s="1789">
        <f t="shared" si="519"/>
        <v>156</v>
      </c>
      <c r="S1142" s="1789">
        <f t="shared" si="519"/>
        <v>96</v>
      </c>
      <c r="T1142" s="1789">
        <f t="shared" si="519"/>
        <v>135</v>
      </c>
      <c r="U1142" s="1789">
        <f t="shared" si="519"/>
        <v>147</v>
      </c>
      <c r="V1142" s="1789">
        <f t="shared" si="519"/>
        <v>111</v>
      </c>
      <c r="W1142" s="1789">
        <f t="shared" si="519"/>
        <v>147</v>
      </c>
      <c r="X1142" s="1789">
        <f t="shared" si="519"/>
        <v>195</v>
      </c>
      <c r="Y1142" s="1790">
        <f>(Y1146-X1146)*$AE1142*$AF1142*0.001</f>
        <v>114</v>
      </c>
      <c r="Z1142" s="1789">
        <f>(Z1146-Y1146)*$AE1142*$AF1142*0.001</f>
        <v>138</v>
      </c>
      <c r="AA1142" s="1789">
        <f t="shared" si="519"/>
        <v>123</v>
      </c>
      <c r="AB1142" s="1789">
        <f t="shared" si="519"/>
        <v>102</v>
      </c>
      <c r="AC1142" s="106">
        <f>SUM(E1142:AB1142)</f>
        <v>2793</v>
      </c>
      <c r="AD1142" s="784"/>
      <c r="AE1142" s="514">
        <v>100</v>
      </c>
      <c r="AF1142" s="515">
        <v>30</v>
      </c>
      <c r="AJ1142" s="406"/>
      <c r="AK1142" s="478"/>
      <c r="AL1142" s="479"/>
      <c r="AM1142" s="478"/>
      <c r="AN1142" s="15"/>
    </row>
    <row r="1143" spans="1:40" x14ac:dyDescent="0.25">
      <c r="A1143" s="3343"/>
      <c r="B1143" s="3346"/>
      <c r="C1143" s="123" t="s">
        <v>14</v>
      </c>
      <c r="D1143" s="108" t="s">
        <v>115</v>
      </c>
      <c r="E1143" s="308">
        <f t="shared" ref="E1143:AB1143" si="520">(E1147-D1147)*$AE1142*$AF1142*0.001</f>
        <v>63</v>
      </c>
      <c r="F1143" s="308">
        <f t="shared" si="520"/>
        <v>60</v>
      </c>
      <c r="G1143" s="308">
        <f t="shared" si="520"/>
        <v>60</v>
      </c>
      <c r="H1143" s="1786">
        <f t="shared" si="520"/>
        <v>57</v>
      </c>
      <c r="I1143" s="308">
        <f t="shared" si="520"/>
        <v>72</v>
      </c>
      <c r="J1143" s="308">
        <f t="shared" si="520"/>
        <v>60</v>
      </c>
      <c r="K1143" s="308">
        <f t="shared" si="520"/>
        <v>45</v>
      </c>
      <c r="L1143" s="308">
        <f t="shared" si="520"/>
        <v>81</v>
      </c>
      <c r="M1143" s="308">
        <f t="shared" si="520"/>
        <v>51</v>
      </c>
      <c r="N1143" s="1786">
        <f t="shared" si="520"/>
        <v>66</v>
      </c>
      <c r="O1143" s="308">
        <f t="shared" si="520"/>
        <v>72</v>
      </c>
      <c r="P1143" s="308">
        <f t="shared" si="520"/>
        <v>72</v>
      </c>
      <c r="Q1143" s="308">
        <f t="shared" si="520"/>
        <v>90</v>
      </c>
      <c r="R1143" s="308">
        <f t="shared" si="520"/>
        <v>87</v>
      </c>
      <c r="S1143" s="308">
        <f t="shared" si="520"/>
        <v>51</v>
      </c>
      <c r="T1143" s="308">
        <f t="shared" si="520"/>
        <v>66</v>
      </c>
      <c r="U1143" s="308">
        <f t="shared" si="520"/>
        <v>63</v>
      </c>
      <c r="V1143" s="308">
        <f t="shared" si="520"/>
        <v>48</v>
      </c>
      <c r="W1143" s="308">
        <f t="shared" si="520"/>
        <v>66</v>
      </c>
      <c r="X1143" s="308">
        <f t="shared" si="520"/>
        <v>78</v>
      </c>
      <c r="Y1143" s="1786">
        <f>(Y1147-X1147)*$AE1142*$AF1142*0.001</f>
        <v>42</v>
      </c>
      <c r="Z1143" s="308">
        <f>(Z1147-Y1147)*$AE1142*$AF1142*0.001</f>
        <v>54</v>
      </c>
      <c r="AA1143" s="308">
        <f t="shared" si="520"/>
        <v>57</v>
      </c>
      <c r="AB1143" s="308">
        <f t="shared" si="520"/>
        <v>57</v>
      </c>
      <c r="AC1143" s="107">
        <f>SUM(E1143:AB1143)</f>
        <v>1518</v>
      </c>
      <c r="AD1143" s="785"/>
      <c r="AE1143" s="786"/>
      <c r="AF1143" s="787"/>
      <c r="AJ1143" s="406"/>
      <c r="AK1143" s="15"/>
      <c r="AL1143" s="15"/>
      <c r="AM1143" s="15"/>
      <c r="AN1143" s="15"/>
    </row>
    <row r="1144" spans="1:40" x14ac:dyDescent="0.25">
      <c r="A1144" s="3343"/>
      <c r="B1144" s="3346"/>
      <c r="C1144" s="123" t="s">
        <v>15</v>
      </c>
      <c r="D1144" s="108" t="s">
        <v>54</v>
      </c>
      <c r="E1144" s="1557">
        <v>6</v>
      </c>
      <c r="F1144" s="398">
        <v>5</v>
      </c>
      <c r="G1144" s="398">
        <v>5</v>
      </c>
      <c r="H1144" s="416">
        <v>5</v>
      </c>
      <c r="I1144" s="398">
        <v>6</v>
      </c>
      <c r="J1144" s="398">
        <v>6</v>
      </c>
      <c r="K1144" s="398">
        <v>8</v>
      </c>
      <c r="L1144" s="398">
        <v>8</v>
      </c>
      <c r="M1144" s="398">
        <v>9</v>
      </c>
      <c r="N1144" s="416">
        <v>8</v>
      </c>
      <c r="O1144" s="398">
        <v>8</v>
      </c>
      <c r="P1144" s="398">
        <v>8</v>
      </c>
      <c r="Q1144" s="398">
        <v>9</v>
      </c>
      <c r="R1144" s="398">
        <v>8</v>
      </c>
      <c r="S1144" s="398">
        <v>9</v>
      </c>
      <c r="T1144" s="398">
        <v>10</v>
      </c>
      <c r="U1144" s="398">
        <v>11</v>
      </c>
      <c r="V1144" s="398">
        <v>9</v>
      </c>
      <c r="W1144" s="398">
        <v>9</v>
      </c>
      <c r="X1144" s="398">
        <v>11</v>
      </c>
      <c r="Y1144" s="416">
        <v>10</v>
      </c>
      <c r="Z1144" s="398">
        <v>10</v>
      </c>
      <c r="AA1144" s="398">
        <v>7</v>
      </c>
      <c r="AB1144" s="1558">
        <v>6</v>
      </c>
      <c r="AC1144" s="107">
        <f>AVERAGE(E1144:AB1144)</f>
        <v>7.958333333333333</v>
      </c>
      <c r="AD1144" s="785"/>
      <c r="AE1144" s="786"/>
      <c r="AF1144" s="787"/>
      <c r="AJ1144" s="406"/>
      <c r="AK1144" s="15"/>
      <c r="AL1144" s="15"/>
      <c r="AM1144" s="15"/>
      <c r="AN1144" s="15"/>
    </row>
    <row r="1145" spans="1:40" x14ac:dyDescent="0.25">
      <c r="A1145" s="3343"/>
      <c r="B1145" s="3346"/>
      <c r="C1145" s="500" t="s">
        <v>17</v>
      </c>
      <c r="D1145" s="128"/>
      <c r="E1145" s="356">
        <f t="shared" ref="E1145:AB1145" si="521">E1143/E1142</f>
        <v>0.72413793103448276</v>
      </c>
      <c r="F1145" s="324">
        <f t="shared" si="521"/>
        <v>0.83333333333333337</v>
      </c>
      <c r="G1145" s="324">
        <f t="shared" si="521"/>
        <v>0.86956521739130432</v>
      </c>
      <c r="H1145" s="437">
        <f t="shared" si="521"/>
        <v>0.82608695652173914</v>
      </c>
      <c r="I1145" s="324">
        <f t="shared" si="521"/>
        <v>0.82758620689655171</v>
      </c>
      <c r="J1145" s="324">
        <f t="shared" si="521"/>
        <v>0.7407407407407407</v>
      </c>
      <c r="K1145" s="324">
        <f t="shared" si="521"/>
        <v>0.65217391304347827</v>
      </c>
      <c r="L1145" s="324">
        <f t="shared" si="521"/>
        <v>0.57446808510638303</v>
      </c>
      <c r="M1145" s="324">
        <f t="shared" si="521"/>
        <v>0.51515151515151514</v>
      </c>
      <c r="N1145" s="437">
        <f t="shared" si="521"/>
        <v>0.51162790697674421</v>
      </c>
      <c r="O1145" s="324">
        <f t="shared" si="521"/>
        <v>0.54545454545454541</v>
      </c>
      <c r="P1145" s="324">
        <f t="shared" si="521"/>
        <v>0.55813953488372092</v>
      </c>
      <c r="Q1145" s="324">
        <f t="shared" si="521"/>
        <v>0.54545454545454541</v>
      </c>
      <c r="R1145" s="324">
        <f t="shared" si="521"/>
        <v>0.55769230769230771</v>
      </c>
      <c r="S1145" s="324">
        <f t="shared" si="521"/>
        <v>0.53125</v>
      </c>
      <c r="T1145" s="324">
        <f t="shared" si="521"/>
        <v>0.48888888888888887</v>
      </c>
      <c r="U1145" s="324">
        <f t="shared" si="521"/>
        <v>0.42857142857142855</v>
      </c>
      <c r="V1145" s="324">
        <f t="shared" si="521"/>
        <v>0.43243243243243246</v>
      </c>
      <c r="W1145" s="324">
        <f t="shared" si="521"/>
        <v>0.44897959183673469</v>
      </c>
      <c r="X1145" s="324">
        <f t="shared" si="521"/>
        <v>0.4</v>
      </c>
      <c r="Y1145" s="437">
        <f>Y1143/Y1142</f>
        <v>0.36842105263157893</v>
      </c>
      <c r="Z1145" s="324">
        <f t="shared" si="521"/>
        <v>0.39130434782608697</v>
      </c>
      <c r="AA1145" s="324">
        <f t="shared" si="521"/>
        <v>0.46341463414634149</v>
      </c>
      <c r="AB1145" s="501">
        <f t="shared" si="521"/>
        <v>0.55882352941176472</v>
      </c>
      <c r="AC1145" s="128"/>
      <c r="AD1145" s="785"/>
      <c r="AE1145" s="786"/>
      <c r="AF1145" s="787"/>
      <c r="AJ1145" s="406"/>
      <c r="AK1145" s="15"/>
      <c r="AL1145" s="15"/>
      <c r="AM1145" s="15"/>
      <c r="AN1145" s="15"/>
    </row>
    <row r="1146" spans="1:40" hidden="1" x14ac:dyDescent="0.25">
      <c r="A1146" s="1869"/>
      <c r="B1146" s="1866"/>
      <c r="C1146" s="504" t="s">
        <v>116</v>
      </c>
      <c r="D1146" s="113">
        <v>6223406</v>
      </c>
      <c r="E1146" s="2593">
        <v>6223435</v>
      </c>
      <c r="F1146" s="203">
        <v>6223459</v>
      </c>
      <c r="G1146" s="203">
        <v>6223482</v>
      </c>
      <c r="H1146" s="413">
        <v>6223505</v>
      </c>
      <c r="I1146" s="203">
        <v>6223534</v>
      </c>
      <c r="J1146" s="203">
        <v>6223561</v>
      </c>
      <c r="K1146" s="203">
        <v>6223584</v>
      </c>
      <c r="L1146" s="203">
        <v>6223631</v>
      </c>
      <c r="M1146" s="203">
        <v>6223664</v>
      </c>
      <c r="N1146" s="413">
        <v>6223707</v>
      </c>
      <c r="O1146" s="203">
        <v>6223751</v>
      </c>
      <c r="P1146" s="203">
        <v>6223794</v>
      </c>
      <c r="Q1146" s="203">
        <v>6223849</v>
      </c>
      <c r="R1146" s="203">
        <v>6223901</v>
      </c>
      <c r="S1146" s="203">
        <v>6223933</v>
      </c>
      <c r="T1146" s="203">
        <v>6223978</v>
      </c>
      <c r="U1146" s="203">
        <v>6224027</v>
      </c>
      <c r="V1146" s="203">
        <v>6224064</v>
      </c>
      <c r="W1146" s="203">
        <v>6224113</v>
      </c>
      <c r="X1146" s="203">
        <v>6224178</v>
      </c>
      <c r="Y1146" s="413">
        <v>6224216</v>
      </c>
      <c r="Z1146" s="203">
        <v>6224262</v>
      </c>
      <c r="AA1146" s="203">
        <v>6224303</v>
      </c>
      <c r="AB1146" s="330">
        <v>6224337</v>
      </c>
      <c r="AC1146" s="113"/>
      <c r="AD1146" s="785"/>
      <c r="AE1146" s="786"/>
      <c r="AF1146" s="787"/>
      <c r="AJ1146" s="406"/>
      <c r="AK1146" s="15"/>
      <c r="AL1146" s="15"/>
      <c r="AM1146" s="15"/>
      <c r="AN1146" s="15"/>
    </row>
    <row r="1147" spans="1:40" hidden="1" x14ac:dyDescent="0.25">
      <c r="A1147" s="1870"/>
      <c r="B1147" s="1867"/>
      <c r="C1147" s="124" t="s">
        <v>117</v>
      </c>
      <c r="D1147" s="108">
        <v>2685325</v>
      </c>
      <c r="E1147" s="81">
        <v>2685346</v>
      </c>
      <c r="F1147" s="155">
        <v>2685366</v>
      </c>
      <c r="G1147" s="155">
        <v>2685386</v>
      </c>
      <c r="H1147" s="412">
        <v>2685405</v>
      </c>
      <c r="I1147" s="155">
        <v>2685429</v>
      </c>
      <c r="J1147" s="155">
        <v>2685449</v>
      </c>
      <c r="K1147" s="155">
        <v>2685464</v>
      </c>
      <c r="L1147" s="155">
        <v>2685491</v>
      </c>
      <c r="M1147" s="155">
        <v>2685508</v>
      </c>
      <c r="N1147" s="412">
        <v>2685530</v>
      </c>
      <c r="O1147" s="155">
        <v>2685554</v>
      </c>
      <c r="P1147" s="155">
        <v>2685578</v>
      </c>
      <c r="Q1147" s="155">
        <v>2685608</v>
      </c>
      <c r="R1147" s="155">
        <v>2685637</v>
      </c>
      <c r="S1147" s="155">
        <v>2685654</v>
      </c>
      <c r="T1147" s="155">
        <v>2685676</v>
      </c>
      <c r="U1147" s="155">
        <v>2685697</v>
      </c>
      <c r="V1147" s="155">
        <v>2685713</v>
      </c>
      <c r="W1147" s="155">
        <v>2685735</v>
      </c>
      <c r="X1147" s="155">
        <v>2685761</v>
      </c>
      <c r="Y1147" s="412">
        <v>2685775</v>
      </c>
      <c r="Z1147" s="155">
        <v>2685793</v>
      </c>
      <c r="AA1147" s="155">
        <v>2685812</v>
      </c>
      <c r="AB1147" s="317">
        <v>2685831</v>
      </c>
      <c r="AC1147" s="108"/>
      <c r="AD1147" s="785"/>
      <c r="AE1147" s="786"/>
      <c r="AF1147" s="787"/>
      <c r="AG1147" s="15"/>
      <c r="AH1147" s="15"/>
      <c r="AI1147" s="15"/>
      <c r="AJ1147" s="15"/>
      <c r="AK1147" s="406"/>
      <c r="AL1147" s="406"/>
      <c r="AM1147" s="406"/>
      <c r="AN1147" s="406"/>
    </row>
    <row r="1148" spans="1:40" ht="16.5" thickBot="1" x14ac:dyDescent="0.3">
      <c r="A1148" s="3339" t="s">
        <v>42</v>
      </c>
      <c r="B1148" s="3340"/>
      <c r="C1148" s="3341"/>
      <c r="D1148" s="114"/>
      <c r="E1148" s="178">
        <f>SQRT(E1142*E1142+E1143*E1143)/E1105/1.73</f>
        <v>5.8852742371755156</v>
      </c>
      <c r="F1148" s="178">
        <f t="shared" ref="F1148:AB1148" si="522">SQRT(F1142*F1142+F1143*F1143)/F1105/1.73</f>
        <v>5.1448378215217652</v>
      </c>
      <c r="G1148" s="178">
        <f t="shared" si="522"/>
        <v>5.0194327204282301</v>
      </c>
      <c r="H1148" s="410">
        <f t="shared" si="522"/>
        <v>4.9222927430004892</v>
      </c>
      <c r="I1148" s="178">
        <f t="shared" si="522"/>
        <v>6.1698472058913785</v>
      </c>
      <c r="J1148" s="178">
        <f t="shared" si="522"/>
        <v>5.5177015292996057</v>
      </c>
      <c r="K1148" s="178">
        <f t="shared" si="522"/>
        <v>4.5177293934735765</v>
      </c>
      <c r="L1148" s="178">
        <f t="shared" si="522"/>
        <v>8.8590196180074336</v>
      </c>
      <c r="M1148" s="178">
        <f t="shared" si="522"/>
        <v>6.1307055964560142</v>
      </c>
      <c r="N1148" s="410">
        <f t="shared" si="522"/>
        <v>7.9619011466625569</v>
      </c>
      <c r="O1148" s="178">
        <f t="shared" si="522"/>
        <v>8.2460195146318469</v>
      </c>
      <c r="P1148" s="178">
        <f t="shared" si="522"/>
        <v>8.0485128015854581</v>
      </c>
      <c r="Q1148" s="178">
        <f t="shared" si="522"/>
        <v>10.229878258500433</v>
      </c>
      <c r="R1148" s="178">
        <f t="shared" si="522"/>
        <v>9.82382359543349</v>
      </c>
      <c r="S1148" s="178">
        <f t="shared" si="522"/>
        <v>5.995787494592542</v>
      </c>
      <c r="T1148" s="178">
        <f t="shared" si="522"/>
        <v>8.3200317496300542</v>
      </c>
      <c r="U1148" s="178">
        <f t="shared" si="522"/>
        <v>8.8975746590008207</v>
      </c>
      <c r="V1148" s="178">
        <f t="shared" si="522"/>
        <v>6.6957824632072214</v>
      </c>
      <c r="W1148" s="178">
        <f t="shared" si="522"/>
        <v>8.9732694055904201</v>
      </c>
      <c r="X1148" s="178">
        <f t="shared" si="522"/>
        <v>11.63946970877946</v>
      </c>
      <c r="Y1148" s="410">
        <f>SQRT(Y1142*Y1142+Y1143*Y1143)/Y1105/1.73</f>
        <v>6.7916693903187308</v>
      </c>
      <c r="Z1148" s="178">
        <f t="shared" si="522"/>
        <v>8.2602141806757849</v>
      </c>
      <c r="AA1148" s="178">
        <f t="shared" si="522"/>
        <v>7.5492823199538934</v>
      </c>
      <c r="AB1148" s="178">
        <f t="shared" si="522"/>
        <v>6.5131215859946536</v>
      </c>
      <c r="AC1148" s="109">
        <f>AVERAGE(E1148:AB1148)</f>
        <v>7.3380491308254747</v>
      </c>
      <c r="AD1148" s="96">
        <f>(AC1144-AC1148)/AC1144</f>
        <v>7.7941470472191618E-2</v>
      </c>
      <c r="AE1148" s="79"/>
      <c r="AF1148" s="80"/>
      <c r="AJ1148" s="406"/>
      <c r="AK1148" s="14"/>
      <c r="AL1148" s="14"/>
      <c r="AM1148" s="15"/>
      <c r="AN1148" s="14"/>
    </row>
    <row r="1149" spans="1:40" x14ac:dyDescent="0.25">
      <c r="A1149" s="3342" t="s">
        <v>189</v>
      </c>
      <c r="B1149" s="3345" t="s">
        <v>190</v>
      </c>
      <c r="C1149" s="121" t="s">
        <v>13</v>
      </c>
      <c r="D1149" s="113" t="s">
        <v>115</v>
      </c>
      <c r="E1149" s="307">
        <f t="shared" ref="E1149:AB1149" si="523">(E1153-D1153)*$AE1149*$AF1149*0.001</f>
        <v>27</v>
      </c>
      <c r="F1149" s="307">
        <f t="shared" si="523"/>
        <v>27</v>
      </c>
      <c r="G1149" s="307">
        <f t="shared" si="523"/>
        <v>27</v>
      </c>
      <c r="H1149" s="1795">
        <f t="shared" si="523"/>
        <v>24</v>
      </c>
      <c r="I1149" s="307">
        <f t="shared" si="523"/>
        <v>30</v>
      </c>
      <c r="J1149" s="307">
        <f t="shared" si="523"/>
        <v>36</v>
      </c>
      <c r="K1149" s="307">
        <f t="shared" si="523"/>
        <v>30</v>
      </c>
      <c r="L1149" s="307">
        <f t="shared" si="523"/>
        <v>57</v>
      </c>
      <c r="M1149" s="307">
        <f t="shared" si="523"/>
        <v>33</v>
      </c>
      <c r="N1149" s="1795">
        <f t="shared" si="523"/>
        <v>42</v>
      </c>
      <c r="O1149" s="307">
        <f t="shared" si="523"/>
        <v>42</v>
      </c>
      <c r="P1149" s="307">
        <f t="shared" si="523"/>
        <v>45</v>
      </c>
      <c r="Q1149" s="307">
        <f t="shared" si="523"/>
        <v>51</v>
      </c>
      <c r="R1149" s="307">
        <f t="shared" si="523"/>
        <v>45</v>
      </c>
      <c r="S1149" s="307">
        <f t="shared" si="523"/>
        <v>30</v>
      </c>
      <c r="T1149" s="307">
        <f t="shared" si="523"/>
        <v>39</v>
      </c>
      <c r="U1149" s="307">
        <f t="shared" si="523"/>
        <v>42</v>
      </c>
      <c r="V1149" s="307">
        <f t="shared" si="523"/>
        <v>30</v>
      </c>
      <c r="W1149" s="307">
        <f t="shared" si="523"/>
        <v>48</v>
      </c>
      <c r="X1149" s="307">
        <f t="shared" si="523"/>
        <v>57</v>
      </c>
      <c r="Y1149" s="1795">
        <f>(Y1153-X1153)*$AE1149*$AF1149*0.001</f>
        <v>33</v>
      </c>
      <c r="Z1149" s="307">
        <f>(Z1153-Y1153)*$AE1149*$AF1149*0.001</f>
        <v>39</v>
      </c>
      <c r="AA1149" s="307">
        <f t="shared" si="523"/>
        <v>33</v>
      </c>
      <c r="AB1149" s="307">
        <f t="shared" si="523"/>
        <v>30</v>
      </c>
      <c r="AC1149" s="106">
        <f>SUM(E1149:AB1149)</f>
        <v>897</v>
      </c>
      <c r="AD1149" s="784"/>
      <c r="AE1149" s="514">
        <v>100</v>
      </c>
      <c r="AF1149" s="515">
        <v>30</v>
      </c>
      <c r="AJ1149" s="406"/>
      <c r="AK1149" s="478"/>
      <c r="AL1149" s="479"/>
      <c r="AM1149" s="478"/>
      <c r="AN1149" s="15"/>
    </row>
    <row r="1150" spans="1:40" x14ac:dyDescent="0.25">
      <c r="A1150" s="3343"/>
      <c r="B1150" s="3346"/>
      <c r="C1150" s="123" t="s">
        <v>14</v>
      </c>
      <c r="D1150" s="108" t="s">
        <v>115</v>
      </c>
      <c r="E1150" s="308">
        <f t="shared" ref="E1150:AB1150" si="524">(E1154-D1154)*$AE1149*$AF1149*0.001</f>
        <v>21</v>
      </c>
      <c r="F1150" s="308">
        <f t="shared" si="524"/>
        <v>21</v>
      </c>
      <c r="G1150" s="308">
        <f t="shared" si="524"/>
        <v>21</v>
      </c>
      <c r="H1150" s="1786">
        <f t="shared" si="524"/>
        <v>21</v>
      </c>
      <c r="I1150" s="308">
        <f t="shared" si="524"/>
        <v>27</v>
      </c>
      <c r="J1150" s="308">
        <f t="shared" si="524"/>
        <v>21</v>
      </c>
      <c r="K1150" s="308">
        <f t="shared" si="524"/>
        <v>15</v>
      </c>
      <c r="L1150" s="308">
        <f t="shared" si="524"/>
        <v>33</v>
      </c>
      <c r="M1150" s="308">
        <f t="shared" si="524"/>
        <v>18</v>
      </c>
      <c r="N1150" s="1786">
        <f t="shared" si="524"/>
        <v>27</v>
      </c>
      <c r="O1150" s="308">
        <f t="shared" si="524"/>
        <v>24</v>
      </c>
      <c r="P1150" s="308">
        <f t="shared" si="524"/>
        <v>27</v>
      </c>
      <c r="Q1150" s="308">
        <f t="shared" si="524"/>
        <v>33</v>
      </c>
      <c r="R1150" s="308">
        <f t="shared" si="524"/>
        <v>33</v>
      </c>
      <c r="S1150" s="308">
        <f t="shared" si="524"/>
        <v>18</v>
      </c>
      <c r="T1150" s="308">
        <f t="shared" si="524"/>
        <v>27</v>
      </c>
      <c r="U1150" s="308">
        <f t="shared" si="524"/>
        <v>24</v>
      </c>
      <c r="V1150" s="308">
        <f t="shared" si="524"/>
        <v>18</v>
      </c>
      <c r="W1150" s="308">
        <f t="shared" si="524"/>
        <v>24</v>
      </c>
      <c r="X1150" s="308">
        <f t="shared" si="524"/>
        <v>30</v>
      </c>
      <c r="Y1150" s="1786">
        <f>(Y1154-X1154)*$AE1149*$AF1149*0.001</f>
        <v>18</v>
      </c>
      <c r="Z1150" s="308">
        <f>(Z1154-Y1154)*$AE1149*$AF1149*0.001</f>
        <v>21</v>
      </c>
      <c r="AA1150" s="308">
        <f t="shared" si="524"/>
        <v>21</v>
      </c>
      <c r="AB1150" s="308">
        <f t="shared" si="524"/>
        <v>21</v>
      </c>
      <c r="AC1150" s="107">
        <f>SUM(E1150:AB1150)</f>
        <v>564</v>
      </c>
      <c r="AD1150" s="785"/>
      <c r="AE1150" s="786"/>
      <c r="AF1150" s="787"/>
      <c r="AJ1150" s="406"/>
      <c r="AK1150" s="15"/>
      <c r="AL1150" s="15"/>
      <c r="AM1150" s="15"/>
      <c r="AN1150" s="15"/>
    </row>
    <row r="1151" spans="1:40" x14ac:dyDescent="0.25">
      <c r="A1151" s="3343"/>
      <c r="B1151" s="3346"/>
      <c r="C1151" s="123" t="s">
        <v>15</v>
      </c>
      <c r="D1151" s="108" t="s">
        <v>54</v>
      </c>
      <c r="E1151" s="1557">
        <v>2</v>
      </c>
      <c r="F1151" s="398">
        <v>2</v>
      </c>
      <c r="G1151" s="398">
        <v>2</v>
      </c>
      <c r="H1151" s="416">
        <v>2</v>
      </c>
      <c r="I1151" s="398">
        <v>2</v>
      </c>
      <c r="J1151" s="398">
        <v>2</v>
      </c>
      <c r="K1151" s="398">
        <v>3</v>
      </c>
      <c r="L1151" s="398">
        <v>3</v>
      </c>
      <c r="M1151" s="398">
        <v>3</v>
      </c>
      <c r="N1151" s="416">
        <v>3</v>
      </c>
      <c r="O1151" s="398">
        <v>3</v>
      </c>
      <c r="P1151" s="398">
        <v>2</v>
      </c>
      <c r="Q1151" s="398">
        <v>3</v>
      </c>
      <c r="R1151" s="398">
        <v>2</v>
      </c>
      <c r="S1151" s="398">
        <v>2</v>
      </c>
      <c r="T1151" s="398">
        <v>3</v>
      </c>
      <c r="U1151" s="398">
        <v>3</v>
      </c>
      <c r="V1151" s="398">
        <v>3</v>
      </c>
      <c r="W1151" s="398">
        <v>3</v>
      </c>
      <c r="X1151" s="398">
        <v>3</v>
      </c>
      <c r="Y1151" s="416">
        <v>3</v>
      </c>
      <c r="Z1151" s="398">
        <v>3</v>
      </c>
      <c r="AA1151" s="398">
        <v>2</v>
      </c>
      <c r="AB1151" s="1558">
        <v>2</v>
      </c>
      <c r="AC1151" s="107">
        <f>AVERAGE(E1151:AB1151)</f>
        <v>2.5416666666666665</v>
      </c>
      <c r="AD1151" s="785"/>
      <c r="AE1151" s="786"/>
      <c r="AF1151" s="787"/>
      <c r="AJ1151" s="406"/>
      <c r="AK1151" s="15"/>
      <c r="AL1151" s="15"/>
      <c r="AM1151" s="15"/>
      <c r="AN1151" s="15"/>
    </row>
    <row r="1152" spans="1:40" ht="16.5" thickBot="1" x14ac:dyDescent="0.3">
      <c r="A1152" s="3344"/>
      <c r="B1152" s="3347"/>
      <c r="C1152" s="126" t="s">
        <v>17</v>
      </c>
      <c r="D1152" s="114"/>
      <c r="E1152" s="318">
        <f t="shared" ref="E1152:AB1152" si="525">E1150/E1149</f>
        <v>0.77777777777777779</v>
      </c>
      <c r="F1152" s="319">
        <f t="shared" si="525"/>
        <v>0.77777777777777779</v>
      </c>
      <c r="G1152" s="319">
        <f t="shared" si="525"/>
        <v>0.77777777777777779</v>
      </c>
      <c r="H1152" s="430">
        <f t="shared" si="525"/>
        <v>0.875</v>
      </c>
      <c r="I1152" s="319">
        <f t="shared" si="525"/>
        <v>0.9</v>
      </c>
      <c r="J1152" s="319">
        <f t="shared" si="525"/>
        <v>0.58333333333333337</v>
      </c>
      <c r="K1152" s="319">
        <f t="shared" si="525"/>
        <v>0.5</v>
      </c>
      <c r="L1152" s="319">
        <f t="shared" si="525"/>
        <v>0.57894736842105265</v>
      </c>
      <c r="M1152" s="319">
        <f t="shared" si="525"/>
        <v>0.54545454545454541</v>
      </c>
      <c r="N1152" s="430">
        <f t="shared" si="525"/>
        <v>0.6428571428571429</v>
      </c>
      <c r="O1152" s="319">
        <f t="shared" si="525"/>
        <v>0.5714285714285714</v>
      </c>
      <c r="P1152" s="319">
        <f t="shared" si="525"/>
        <v>0.6</v>
      </c>
      <c r="Q1152" s="319">
        <f t="shared" si="525"/>
        <v>0.6470588235294118</v>
      </c>
      <c r="R1152" s="319">
        <f t="shared" si="525"/>
        <v>0.73333333333333328</v>
      </c>
      <c r="S1152" s="319">
        <f t="shared" si="525"/>
        <v>0.6</v>
      </c>
      <c r="T1152" s="319">
        <f t="shared" si="525"/>
        <v>0.69230769230769229</v>
      </c>
      <c r="U1152" s="319">
        <f t="shared" si="525"/>
        <v>0.5714285714285714</v>
      </c>
      <c r="V1152" s="319">
        <f t="shared" si="525"/>
        <v>0.6</v>
      </c>
      <c r="W1152" s="319">
        <f t="shared" si="525"/>
        <v>0.5</v>
      </c>
      <c r="X1152" s="319">
        <f t="shared" si="525"/>
        <v>0.52631578947368418</v>
      </c>
      <c r="Y1152" s="430">
        <f>Y1150/Y1149</f>
        <v>0.54545454545454541</v>
      </c>
      <c r="Z1152" s="319">
        <f t="shared" si="525"/>
        <v>0.53846153846153844</v>
      </c>
      <c r="AA1152" s="319">
        <f t="shared" si="525"/>
        <v>0.63636363636363635</v>
      </c>
      <c r="AB1152" s="874">
        <f t="shared" si="525"/>
        <v>0.7</v>
      </c>
      <c r="AC1152" s="114"/>
      <c r="AD1152" s="785"/>
      <c r="AE1152" s="786"/>
      <c r="AF1152" s="787"/>
      <c r="AJ1152" s="406"/>
      <c r="AK1152" s="15"/>
      <c r="AL1152" s="15"/>
      <c r="AM1152" s="15"/>
      <c r="AN1152" s="15"/>
    </row>
    <row r="1153" spans="1:40" hidden="1" x14ac:dyDescent="0.25">
      <c r="A1153" s="1869"/>
      <c r="B1153" s="1866"/>
      <c r="C1153" s="504" t="s">
        <v>116</v>
      </c>
      <c r="D1153" s="113">
        <v>1324953</v>
      </c>
      <c r="E1153" s="2593">
        <v>1324962</v>
      </c>
      <c r="F1153" s="203">
        <v>1324971</v>
      </c>
      <c r="G1153" s="203">
        <v>1324980</v>
      </c>
      <c r="H1153" s="413">
        <v>1324988</v>
      </c>
      <c r="I1153" s="203">
        <v>1324998</v>
      </c>
      <c r="J1153" s="203">
        <v>1325010</v>
      </c>
      <c r="K1153" s="203">
        <v>1325020</v>
      </c>
      <c r="L1153" s="203">
        <v>1325039</v>
      </c>
      <c r="M1153" s="203">
        <v>1325050</v>
      </c>
      <c r="N1153" s="413">
        <v>1325064</v>
      </c>
      <c r="O1153" s="203">
        <v>1325078</v>
      </c>
      <c r="P1153" s="203">
        <v>1325093</v>
      </c>
      <c r="Q1153" s="203">
        <v>1325110</v>
      </c>
      <c r="R1153" s="203">
        <v>1325125</v>
      </c>
      <c r="S1153" s="203">
        <v>1325135</v>
      </c>
      <c r="T1153" s="203">
        <v>1325148</v>
      </c>
      <c r="U1153" s="203">
        <v>1325162</v>
      </c>
      <c r="V1153" s="203">
        <v>1325172</v>
      </c>
      <c r="W1153" s="203">
        <v>1325188</v>
      </c>
      <c r="X1153" s="203">
        <v>1325207</v>
      </c>
      <c r="Y1153" s="413">
        <v>1325218</v>
      </c>
      <c r="Z1153" s="203">
        <v>1325231</v>
      </c>
      <c r="AA1153" s="203">
        <v>1325242</v>
      </c>
      <c r="AB1153" s="330">
        <v>1325252</v>
      </c>
      <c r="AC1153" s="113"/>
      <c r="AD1153" s="785"/>
      <c r="AE1153" s="786"/>
      <c r="AF1153" s="787"/>
      <c r="AJ1153" s="406"/>
      <c r="AK1153" s="15"/>
      <c r="AL1153" s="15"/>
      <c r="AM1153" s="15"/>
      <c r="AN1153" s="15"/>
    </row>
    <row r="1154" spans="1:40" hidden="1" x14ac:dyDescent="0.25">
      <c r="A1154" s="1870"/>
      <c r="B1154" s="1867"/>
      <c r="C1154" s="124" t="s">
        <v>117</v>
      </c>
      <c r="D1154" s="108">
        <v>636519</v>
      </c>
      <c r="E1154" s="81">
        <v>636526</v>
      </c>
      <c r="F1154" s="155">
        <v>636533</v>
      </c>
      <c r="G1154" s="155">
        <v>636540</v>
      </c>
      <c r="H1154" s="412">
        <v>636547</v>
      </c>
      <c r="I1154" s="155">
        <v>636556</v>
      </c>
      <c r="J1154" s="155">
        <v>636563</v>
      </c>
      <c r="K1154" s="155">
        <v>636568</v>
      </c>
      <c r="L1154" s="155">
        <v>636579</v>
      </c>
      <c r="M1154" s="155">
        <v>636585</v>
      </c>
      <c r="N1154" s="412">
        <v>636594</v>
      </c>
      <c r="O1154" s="155">
        <v>636602</v>
      </c>
      <c r="P1154" s="155">
        <v>636611</v>
      </c>
      <c r="Q1154" s="155">
        <v>636622</v>
      </c>
      <c r="R1154" s="155">
        <v>636633</v>
      </c>
      <c r="S1154" s="155">
        <v>636639</v>
      </c>
      <c r="T1154" s="155">
        <v>636648</v>
      </c>
      <c r="U1154" s="155">
        <v>636656</v>
      </c>
      <c r="V1154" s="155">
        <v>636662</v>
      </c>
      <c r="W1154" s="155">
        <v>636670</v>
      </c>
      <c r="X1154" s="155">
        <v>636680</v>
      </c>
      <c r="Y1154" s="412">
        <v>636686</v>
      </c>
      <c r="Z1154" s="155">
        <v>636693</v>
      </c>
      <c r="AA1154" s="155">
        <v>636700</v>
      </c>
      <c r="AB1154" s="317">
        <v>636707</v>
      </c>
      <c r="AC1154" s="108"/>
      <c r="AD1154" s="785"/>
      <c r="AE1154" s="786"/>
      <c r="AF1154" s="787"/>
      <c r="AG1154" s="15"/>
      <c r="AH1154" s="15"/>
      <c r="AI1154" s="15"/>
      <c r="AJ1154" s="15"/>
      <c r="AK1154" s="406"/>
      <c r="AL1154" s="406"/>
      <c r="AM1154" s="406"/>
      <c r="AN1154" s="406"/>
    </row>
    <row r="1155" spans="1:40" ht="16.5" thickBot="1" x14ac:dyDescent="0.3">
      <c r="A1155" s="3339" t="s">
        <v>42</v>
      </c>
      <c r="B1155" s="3340"/>
      <c r="C1155" s="3341"/>
      <c r="D1155" s="114"/>
      <c r="E1155" s="178">
        <f>SQRT(E1149*E1149+E1150*E1150)/E1106/1.73</f>
        <v>1.8741069365791381</v>
      </c>
      <c r="F1155" s="178">
        <f t="shared" ref="F1155:AB1155" si="526">SQRT(F1149*F1149+F1150*F1150)/F1106/1.73</f>
        <v>1.8776664939135719</v>
      </c>
      <c r="G1155" s="178">
        <f t="shared" si="526"/>
        <v>1.8776664939135719</v>
      </c>
      <c r="H1155" s="410">
        <f t="shared" si="526"/>
        <v>1.7522603484804036</v>
      </c>
      <c r="I1155" s="178">
        <f t="shared" si="526"/>
        <v>2.2051024476993963</v>
      </c>
      <c r="J1155" s="178">
        <f t="shared" si="526"/>
        <v>2.279181015544562</v>
      </c>
      <c r="K1155" s="178">
        <f t="shared" si="526"/>
        <v>1.8412034793239709</v>
      </c>
      <c r="L1155" s="178">
        <f t="shared" si="526"/>
        <v>3.5382327610449993</v>
      </c>
      <c r="M1155" s="178">
        <f t="shared" si="526"/>
        <v>2.0231155885525993</v>
      </c>
      <c r="N1155" s="410">
        <f t="shared" si="526"/>
        <v>2.7253298690159062</v>
      </c>
      <c r="O1155" s="178">
        <f t="shared" si="526"/>
        <v>2.6378856194672968</v>
      </c>
      <c r="P1155" s="178">
        <f t="shared" si="526"/>
        <v>2.8403026051399465</v>
      </c>
      <c r="Q1155" s="178">
        <f t="shared" si="526"/>
        <v>3.2846520811925011</v>
      </c>
      <c r="R1155" s="178">
        <f t="shared" si="526"/>
        <v>3.0174181322945013</v>
      </c>
      <c r="S1155" s="178">
        <f t="shared" si="526"/>
        <v>1.8935350700932976</v>
      </c>
      <c r="T1155" s="178">
        <f t="shared" si="526"/>
        <v>2.584221718115514</v>
      </c>
      <c r="U1155" s="178">
        <f t="shared" si="526"/>
        <v>2.6378856194672968</v>
      </c>
      <c r="V1155" s="178">
        <f t="shared" si="526"/>
        <v>1.9042330083424124</v>
      </c>
      <c r="W1155" s="178">
        <f t="shared" si="526"/>
        <v>2.9264713414764403</v>
      </c>
      <c r="X1155" s="178">
        <f t="shared" si="526"/>
        <v>3.5092170468884554</v>
      </c>
      <c r="Y1155" s="410">
        <f>SQRT(Y1149*Y1149+Y1150*Y1150)/Y1106/1.73</f>
        <v>2.0654240894538893</v>
      </c>
      <c r="Z1155" s="178">
        <f t="shared" si="526"/>
        <v>2.4223026878722203</v>
      </c>
      <c r="AA1155" s="178">
        <f t="shared" si="526"/>
        <v>2.1330142017240643</v>
      </c>
      <c r="AB1155" s="178">
        <f t="shared" si="526"/>
        <v>1.9912923315081164</v>
      </c>
      <c r="AC1155" s="109">
        <f>AVERAGE(E1155:AB1155)</f>
        <v>2.410071707796003</v>
      </c>
      <c r="AD1155" s="96">
        <f>(AC1151-AC1155)/AC1151</f>
        <v>5.1775065785179097E-2</v>
      </c>
      <c r="AE1155" s="79"/>
      <c r="AF1155" s="80"/>
      <c r="AJ1155" s="406"/>
      <c r="AK1155" s="14"/>
      <c r="AL1155" s="14"/>
      <c r="AM1155" s="15"/>
      <c r="AN1155" s="14"/>
    </row>
    <row r="1156" spans="1:40" x14ac:dyDescent="0.25">
      <c r="A1156" s="3342" t="s">
        <v>191</v>
      </c>
      <c r="B1156" s="3345" t="s">
        <v>184</v>
      </c>
      <c r="C1156" s="121" t="s">
        <v>13</v>
      </c>
      <c r="D1156" s="113" t="s">
        <v>829</v>
      </c>
      <c r="E1156" s="307">
        <v>7.8</v>
      </c>
      <c r="F1156" s="71">
        <v>7.5</v>
      </c>
      <c r="G1156" s="71">
        <v>7.2</v>
      </c>
      <c r="H1156" s="414">
        <v>7.2</v>
      </c>
      <c r="I1156" s="71">
        <v>7.2</v>
      </c>
      <c r="J1156" s="71">
        <v>7.2</v>
      </c>
      <c r="K1156" s="71">
        <v>7.2</v>
      </c>
      <c r="L1156" s="71">
        <v>7.5</v>
      </c>
      <c r="M1156" s="71">
        <v>7.2</v>
      </c>
      <c r="N1156" s="414">
        <v>7.2</v>
      </c>
      <c r="O1156" s="71">
        <v>6.9</v>
      </c>
      <c r="P1156" s="71">
        <v>6.9</v>
      </c>
      <c r="Q1156" s="71">
        <v>6.9</v>
      </c>
      <c r="R1156" s="71">
        <v>7.2</v>
      </c>
      <c r="S1156" s="71">
        <v>6.9</v>
      </c>
      <c r="T1156" s="71">
        <v>6.6</v>
      </c>
      <c r="U1156" s="71">
        <v>6.9</v>
      </c>
      <c r="V1156" s="71">
        <v>6.6</v>
      </c>
      <c r="W1156" s="71">
        <v>6.9</v>
      </c>
      <c r="X1156" s="71">
        <v>7.2</v>
      </c>
      <c r="Y1156" s="414">
        <v>7.2</v>
      </c>
      <c r="Z1156" s="71">
        <v>7.2</v>
      </c>
      <c r="AA1156" s="71">
        <v>6.9</v>
      </c>
      <c r="AB1156" s="71">
        <v>7.2</v>
      </c>
      <c r="AC1156" s="106">
        <f>SUM(E1156:AB1156)</f>
        <v>170.7</v>
      </c>
      <c r="AD1156" s="784"/>
      <c r="AE1156" s="514">
        <v>100</v>
      </c>
      <c r="AF1156" s="515">
        <v>30</v>
      </c>
      <c r="AJ1156" s="406"/>
      <c r="AK1156" s="478"/>
      <c r="AL1156" s="479"/>
      <c r="AM1156" s="478"/>
      <c r="AN1156" s="15"/>
    </row>
    <row r="1157" spans="1:40" x14ac:dyDescent="0.25">
      <c r="A1157" s="3343"/>
      <c r="B1157" s="3346"/>
      <c r="C1157" s="123" t="s">
        <v>844</v>
      </c>
      <c r="D1157" s="108" t="s">
        <v>829</v>
      </c>
      <c r="E1157" s="308">
        <v>8.1</v>
      </c>
      <c r="F1157" s="309">
        <v>8.4</v>
      </c>
      <c r="G1157" s="309">
        <v>8.4</v>
      </c>
      <c r="H1157" s="415">
        <v>8.4</v>
      </c>
      <c r="I1157" s="309">
        <v>8.4</v>
      </c>
      <c r="J1157" s="309">
        <v>8.6999999999999993</v>
      </c>
      <c r="K1157" s="309">
        <v>8.1</v>
      </c>
      <c r="L1157" s="309">
        <v>8.4</v>
      </c>
      <c r="M1157" s="309">
        <v>8.4</v>
      </c>
      <c r="N1157" s="415">
        <v>8.4</v>
      </c>
      <c r="O1157" s="309">
        <v>8.4</v>
      </c>
      <c r="P1157" s="309">
        <v>8.6999999999999993</v>
      </c>
      <c r="Q1157" s="309">
        <v>8.4</v>
      </c>
      <c r="R1157" s="309">
        <v>8.1</v>
      </c>
      <c r="S1157" s="309">
        <v>8.1</v>
      </c>
      <c r="T1157" s="309">
        <v>8.6999999999999993</v>
      </c>
      <c r="U1157" s="309">
        <v>8.6999999999999993</v>
      </c>
      <c r="V1157" s="309">
        <v>8.6999999999999993</v>
      </c>
      <c r="W1157" s="309">
        <v>9</v>
      </c>
      <c r="X1157" s="309">
        <v>9.3000000000000007</v>
      </c>
      <c r="Y1157" s="415">
        <v>9</v>
      </c>
      <c r="Z1157" s="309">
        <v>9.3000000000000007</v>
      </c>
      <c r="AA1157" s="309">
        <v>9.6</v>
      </c>
      <c r="AB1157" s="309">
        <v>9</v>
      </c>
      <c r="AC1157" s="107">
        <f>SUM(E1157:AB1157)</f>
        <v>206.7</v>
      </c>
      <c r="AD1157" s="785"/>
      <c r="AE1157" s="786"/>
      <c r="AF1157" s="787"/>
      <c r="AJ1157" s="406"/>
      <c r="AK1157" s="15"/>
      <c r="AL1157" s="15"/>
      <c r="AM1157" s="15"/>
      <c r="AN1157" s="15"/>
    </row>
    <row r="1158" spans="1:40" x14ac:dyDescent="0.25">
      <c r="A1158" s="3343"/>
      <c r="B1158" s="3346"/>
      <c r="C1158" s="123" t="s">
        <v>15</v>
      </c>
      <c r="D1158" s="108" t="s">
        <v>54</v>
      </c>
      <c r="E1158" s="1557">
        <v>1</v>
      </c>
      <c r="F1158" s="398">
        <v>1</v>
      </c>
      <c r="G1158" s="398">
        <v>1</v>
      </c>
      <c r="H1158" s="416">
        <v>1</v>
      </c>
      <c r="I1158" s="398">
        <v>1</v>
      </c>
      <c r="J1158" s="398">
        <v>1</v>
      </c>
      <c r="K1158" s="398">
        <v>1</v>
      </c>
      <c r="L1158" s="398">
        <v>1</v>
      </c>
      <c r="M1158" s="398">
        <v>1</v>
      </c>
      <c r="N1158" s="416">
        <v>1</v>
      </c>
      <c r="O1158" s="398">
        <v>1</v>
      </c>
      <c r="P1158" s="398">
        <v>1</v>
      </c>
      <c r="Q1158" s="398">
        <v>1</v>
      </c>
      <c r="R1158" s="398">
        <v>1</v>
      </c>
      <c r="S1158" s="398">
        <v>1</v>
      </c>
      <c r="T1158" s="398">
        <v>1</v>
      </c>
      <c r="U1158" s="398">
        <v>1</v>
      </c>
      <c r="V1158" s="398">
        <v>1</v>
      </c>
      <c r="W1158" s="398">
        <v>1</v>
      </c>
      <c r="X1158" s="398">
        <v>1</v>
      </c>
      <c r="Y1158" s="416">
        <v>1</v>
      </c>
      <c r="Z1158" s="398">
        <v>1</v>
      </c>
      <c r="AA1158" s="398">
        <v>1</v>
      </c>
      <c r="AB1158" s="1613">
        <v>1</v>
      </c>
      <c r="AC1158" s="107">
        <f>AVERAGE(E1158:AB1158)</f>
        <v>1</v>
      </c>
      <c r="AD1158" s="785"/>
      <c r="AE1158" s="786"/>
      <c r="AF1158" s="787"/>
      <c r="AJ1158" s="406"/>
      <c r="AK1158" s="15"/>
      <c r="AL1158" s="15"/>
      <c r="AM1158" s="15"/>
      <c r="AN1158" s="15"/>
    </row>
    <row r="1159" spans="1:40" ht="16.5" thickBot="1" x14ac:dyDescent="0.3">
      <c r="A1159" s="3344"/>
      <c r="B1159" s="3347"/>
      <c r="C1159" s="126" t="s">
        <v>17</v>
      </c>
      <c r="D1159" s="114"/>
      <c r="E1159" s="318">
        <f t="shared" ref="E1159:AB1159" si="527">E1157/E1156</f>
        <v>1.0384615384615385</v>
      </c>
      <c r="F1159" s="319">
        <f t="shared" si="527"/>
        <v>1.1200000000000001</v>
      </c>
      <c r="G1159" s="319">
        <f t="shared" si="527"/>
        <v>1.1666666666666667</v>
      </c>
      <c r="H1159" s="430">
        <f t="shared" si="527"/>
        <v>1.1666666666666667</v>
      </c>
      <c r="I1159" s="319">
        <f t="shared" si="527"/>
        <v>1.1666666666666667</v>
      </c>
      <c r="J1159" s="319">
        <f t="shared" si="527"/>
        <v>1.2083333333333333</v>
      </c>
      <c r="K1159" s="319">
        <f t="shared" si="527"/>
        <v>1.125</v>
      </c>
      <c r="L1159" s="319">
        <f t="shared" si="527"/>
        <v>1.1200000000000001</v>
      </c>
      <c r="M1159" s="319">
        <f t="shared" si="527"/>
        <v>1.1666666666666667</v>
      </c>
      <c r="N1159" s="430">
        <f t="shared" si="527"/>
        <v>1.1666666666666667</v>
      </c>
      <c r="O1159" s="319">
        <f t="shared" si="527"/>
        <v>1.2173913043478262</v>
      </c>
      <c r="P1159" s="319">
        <f t="shared" si="527"/>
        <v>1.2608695652173911</v>
      </c>
      <c r="Q1159" s="319">
        <f t="shared" si="527"/>
        <v>1.2173913043478262</v>
      </c>
      <c r="R1159" s="319">
        <f t="shared" si="527"/>
        <v>1.125</v>
      </c>
      <c r="S1159" s="319">
        <f t="shared" si="527"/>
        <v>1.1739130434782608</v>
      </c>
      <c r="T1159" s="319">
        <f t="shared" si="527"/>
        <v>1.3181818181818181</v>
      </c>
      <c r="U1159" s="319">
        <f t="shared" si="527"/>
        <v>1.2608695652173911</v>
      </c>
      <c r="V1159" s="319">
        <f t="shared" si="527"/>
        <v>1.3181818181818181</v>
      </c>
      <c r="W1159" s="319">
        <f t="shared" si="527"/>
        <v>1.3043478260869565</v>
      </c>
      <c r="X1159" s="319">
        <f t="shared" si="527"/>
        <v>1.2916666666666667</v>
      </c>
      <c r="Y1159" s="430">
        <f>Y1157/Y1156</f>
        <v>1.25</v>
      </c>
      <c r="Z1159" s="319">
        <f t="shared" si="527"/>
        <v>1.2916666666666667</v>
      </c>
      <c r="AA1159" s="319">
        <f t="shared" si="527"/>
        <v>1.3913043478260869</v>
      </c>
      <c r="AB1159" s="379">
        <f t="shared" si="527"/>
        <v>1.25</v>
      </c>
      <c r="AC1159" s="128"/>
      <c r="AD1159" s="785"/>
      <c r="AE1159" s="786"/>
      <c r="AF1159" s="787"/>
      <c r="AJ1159" s="406"/>
      <c r="AK1159" s="15"/>
      <c r="AL1159" s="15"/>
      <c r="AM1159" s="15"/>
      <c r="AN1159" s="15"/>
    </row>
    <row r="1160" spans="1:40" hidden="1" x14ac:dyDescent="0.25">
      <c r="A1160" s="1869"/>
      <c r="B1160" s="1866"/>
      <c r="C1160" s="504" t="s">
        <v>116</v>
      </c>
      <c r="D1160" s="113"/>
      <c r="E1160" s="2593"/>
      <c r="F1160" s="203"/>
      <c r="G1160" s="203"/>
      <c r="H1160" s="413"/>
      <c r="I1160" s="203"/>
      <c r="J1160" s="203"/>
      <c r="K1160" s="203"/>
      <c r="L1160" s="203"/>
      <c r="M1160" s="203"/>
      <c r="N1160" s="413"/>
      <c r="O1160" s="203"/>
      <c r="P1160" s="203"/>
      <c r="Q1160" s="203"/>
      <c r="R1160" s="203"/>
      <c r="S1160" s="203"/>
      <c r="T1160" s="203"/>
      <c r="U1160" s="203"/>
      <c r="V1160" s="203"/>
      <c r="W1160" s="203"/>
      <c r="X1160" s="203"/>
      <c r="Y1160" s="413"/>
      <c r="Z1160" s="203"/>
      <c r="AA1160" s="203"/>
      <c r="AB1160" s="330"/>
      <c r="AC1160" s="113"/>
      <c r="AD1160" s="785"/>
      <c r="AE1160" s="786"/>
      <c r="AF1160" s="787"/>
      <c r="AJ1160" s="406"/>
      <c r="AK1160" s="15"/>
      <c r="AL1160" s="15"/>
      <c r="AM1160" s="15"/>
      <c r="AN1160" s="15"/>
    </row>
    <row r="1161" spans="1:40" hidden="1" x14ac:dyDescent="0.25">
      <c r="A1161" s="1870"/>
      <c r="B1161" s="1867"/>
      <c r="C1161" s="124" t="s">
        <v>117</v>
      </c>
      <c r="D1161" s="108"/>
      <c r="E1161" s="81"/>
      <c r="F1161" s="155"/>
      <c r="G1161" s="155"/>
      <c r="H1161" s="412"/>
      <c r="I1161" s="155"/>
      <c r="J1161" s="155"/>
      <c r="K1161" s="155"/>
      <c r="L1161" s="155"/>
      <c r="M1161" s="155"/>
      <c r="N1161" s="412"/>
      <c r="O1161" s="155"/>
      <c r="P1161" s="155"/>
      <c r="Q1161" s="155"/>
      <c r="R1161" s="155"/>
      <c r="S1161" s="155"/>
      <c r="T1161" s="155"/>
      <c r="U1161" s="155"/>
      <c r="V1161" s="155"/>
      <c r="W1161" s="155"/>
      <c r="X1161" s="155"/>
      <c r="Y1161" s="412"/>
      <c r="Z1161" s="155"/>
      <c r="AA1161" s="155"/>
      <c r="AB1161" s="317"/>
      <c r="AC1161" s="108"/>
      <c r="AD1161" s="785"/>
      <c r="AE1161" s="786"/>
      <c r="AF1161" s="787"/>
      <c r="AG1161" s="15"/>
      <c r="AH1161" s="15"/>
      <c r="AI1161" s="15"/>
      <c r="AJ1161" s="15"/>
      <c r="AK1161" s="406"/>
      <c r="AL1161" s="406"/>
      <c r="AM1161" s="406"/>
      <c r="AN1161" s="406"/>
    </row>
    <row r="1162" spans="1:40" ht="16.5" thickBot="1" x14ac:dyDescent="0.3">
      <c r="A1162" s="3339" t="s">
        <v>42</v>
      </c>
      <c r="B1162" s="3340"/>
      <c r="C1162" s="3341"/>
      <c r="D1162" s="114"/>
      <c r="E1162" s="178">
        <f>SQRT(E1156*E1156+E1157*E1157)/E1105/1.73</f>
        <v>0.6161136831709606</v>
      </c>
      <c r="F1162" s="178">
        <f t="shared" ref="F1162:AB1162" si="528">SQRT(F1156*F1156+F1157*F1157)/F1105/1.73</f>
        <v>0.61816196100731069</v>
      </c>
      <c r="G1162" s="178">
        <f t="shared" si="528"/>
        <v>0.60731811388059809</v>
      </c>
      <c r="H1162" s="410">
        <f t="shared" si="528"/>
        <v>0.60847380962537556</v>
      </c>
      <c r="I1162" s="178">
        <f t="shared" si="528"/>
        <v>0.60444799046906406</v>
      </c>
      <c r="J1162" s="178">
        <f t="shared" si="528"/>
        <v>0.6181532522569203</v>
      </c>
      <c r="K1162" s="178">
        <f t="shared" si="528"/>
        <v>0.59434661904076225</v>
      </c>
      <c r="L1162" s="178">
        <f t="shared" si="528"/>
        <v>0.61350098486399451</v>
      </c>
      <c r="M1162" s="178">
        <f t="shared" si="528"/>
        <v>0.60905330849168549</v>
      </c>
      <c r="N1162" s="410">
        <f t="shared" si="528"/>
        <v>0.6078954124679371</v>
      </c>
      <c r="O1162" s="178">
        <f t="shared" si="528"/>
        <v>0.59616558769762673</v>
      </c>
      <c r="P1162" s="178">
        <f t="shared" si="528"/>
        <v>0.60495079426612741</v>
      </c>
      <c r="Q1162" s="178">
        <f t="shared" si="528"/>
        <v>0.59167469814811535</v>
      </c>
      <c r="R1162" s="178">
        <f t="shared" si="528"/>
        <v>0.59604313650710117</v>
      </c>
      <c r="S1162" s="178">
        <f t="shared" si="528"/>
        <v>0.58688659437083124</v>
      </c>
      <c r="T1162" s="178">
        <f t="shared" si="528"/>
        <v>0.60462011571328467</v>
      </c>
      <c r="U1162" s="178">
        <f t="shared" si="528"/>
        <v>0.61776014698398563</v>
      </c>
      <c r="V1162" s="178">
        <f t="shared" si="528"/>
        <v>0.60462011571328467</v>
      </c>
      <c r="W1162" s="178">
        <f t="shared" si="528"/>
        <v>0.63152989312826346</v>
      </c>
      <c r="X1162" s="178">
        <f t="shared" si="528"/>
        <v>0.65182014256051057</v>
      </c>
      <c r="Y1162" s="410">
        <f>SQRT(Y1156*Y1156+Y1157*Y1157)/Y1105/1.73</f>
        <v>0.64431433164762952</v>
      </c>
      <c r="Z1162" s="178">
        <f t="shared" si="528"/>
        <v>0.65559152236317508</v>
      </c>
      <c r="AA1162" s="178">
        <f t="shared" si="528"/>
        <v>0.65836013549527306</v>
      </c>
      <c r="AB1162" s="178">
        <f t="shared" si="528"/>
        <v>0.64245035576051024</v>
      </c>
      <c r="AC1162" s="109">
        <f>AVERAGE(E1162:AB1162)</f>
        <v>0.61601052940126377</v>
      </c>
      <c r="AD1162" s="96">
        <f>(AC1158-AC1162)/AC1158</f>
        <v>0.38398947059873623</v>
      </c>
      <c r="AE1162" s="79"/>
      <c r="AF1162" s="80"/>
      <c r="AJ1162" s="406"/>
      <c r="AK1162" s="14"/>
      <c r="AL1162" s="14"/>
      <c r="AM1162" s="15"/>
      <c r="AN1162" s="14"/>
    </row>
    <row r="1163" spans="1:40" x14ac:dyDescent="0.25">
      <c r="A1163" s="3342" t="s">
        <v>192</v>
      </c>
      <c r="B1163" s="3345" t="s">
        <v>193</v>
      </c>
      <c r="C1163" s="121" t="s">
        <v>13</v>
      </c>
      <c r="D1163" s="113" t="s">
        <v>115</v>
      </c>
      <c r="E1163" s="307">
        <f t="shared" ref="E1163:AB1163" si="529">(E1167-D1167)*$AE1163*$AF1163*0.001</f>
        <v>60</v>
      </c>
      <c r="F1163" s="307">
        <f t="shared" si="529"/>
        <v>48</v>
      </c>
      <c r="G1163" s="307">
        <f t="shared" si="529"/>
        <v>45</v>
      </c>
      <c r="H1163" s="1795">
        <f t="shared" si="529"/>
        <v>42</v>
      </c>
      <c r="I1163" s="307">
        <f t="shared" si="529"/>
        <v>57</v>
      </c>
      <c r="J1163" s="307">
        <f t="shared" si="529"/>
        <v>51</v>
      </c>
      <c r="K1163" s="307">
        <f t="shared" si="529"/>
        <v>48</v>
      </c>
      <c r="L1163" s="307">
        <f t="shared" si="529"/>
        <v>93</v>
      </c>
      <c r="M1163" s="307">
        <f t="shared" si="529"/>
        <v>57</v>
      </c>
      <c r="N1163" s="1795">
        <f t="shared" si="529"/>
        <v>81</v>
      </c>
      <c r="O1163" s="307">
        <f t="shared" si="529"/>
        <v>75</v>
      </c>
      <c r="P1163" s="307">
        <f t="shared" si="529"/>
        <v>87</v>
      </c>
      <c r="Q1163" s="307">
        <f t="shared" si="529"/>
        <v>99</v>
      </c>
      <c r="R1163" s="307">
        <f t="shared" si="529"/>
        <v>96</v>
      </c>
      <c r="S1163" s="307">
        <f t="shared" si="529"/>
        <v>63</v>
      </c>
      <c r="T1163" s="307">
        <f t="shared" si="529"/>
        <v>81</v>
      </c>
      <c r="U1163" s="307">
        <f t="shared" si="529"/>
        <v>84</v>
      </c>
      <c r="V1163" s="307">
        <f t="shared" si="529"/>
        <v>75</v>
      </c>
      <c r="W1163" s="307">
        <f t="shared" si="529"/>
        <v>99</v>
      </c>
      <c r="X1163" s="307">
        <f t="shared" si="529"/>
        <v>123</v>
      </c>
      <c r="Y1163" s="1795">
        <f>(Y1167-X1167)*$AE1163*$AF1163*0.001</f>
        <v>72</v>
      </c>
      <c r="Z1163" s="307">
        <f>(Z1167-Y1167)*$AE1163*$AF1163*0.001</f>
        <v>96</v>
      </c>
      <c r="AA1163" s="307">
        <f t="shared" si="529"/>
        <v>84</v>
      </c>
      <c r="AB1163" s="131">
        <f t="shared" si="529"/>
        <v>63</v>
      </c>
      <c r="AC1163" s="106">
        <f>SUM(E1163:AB1163)</f>
        <v>1779</v>
      </c>
      <c r="AD1163" s="784"/>
      <c r="AE1163" s="514">
        <v>100</v>
      </c>
      <c r="AF1163" s="515">
        <v>30</v>
      </c>
      <c r="AJ1163" s="406"/>
      <c r="AK1163" s="478"/>
      <c r="AL1163" s="479"/>
      <c r="AM1163" s="478"/>
      <c r="AN1163" s="15"/>
    </row>
    <row r="1164" spans="1:40" x14ac:dyDescent="0.25">
      <c r="A1164" s="3343"/>
      <c r="B1164" s="3346"/>
      <c r="C1164" s="123" t="s">
        <v>14</v>
      </c>
      <c r="D1164" s="108" t="s">
        <v>115</v>
      </c>
      <c r="E1164" s="308">
        <f t="shared" ref="E1164:AB1164" si="530">(E1168-D1168)*$AE1163*$AF1163*0.001</f>
        <v>36</v>
      </c>
      <c r="F1164" s="308">
        <f t="shared" si="530"/>
        <v>36</v>
      </c>
      <c r="G1164" s="308">
        <f t="shared" si="530"/>
        <v>30</v>
      </c>
      <c r="H1164" s="1786">
        <f t="shared" si="530"/>
        <v>33</v>
      </c>
      <c r="I1164" s="308">
        <f t="shared" si="530"/>
        <v>39</v>
      </c>
      <c r="J1164" s="308">
        <f t="shared" si="530"/>
        <v>33</v>
      </c>
      <c r="K1164" s="308">
        <f t="shared" si="530"/>
        <v>27</v>
      </c>
      <c r="L1164" s="308">
        <f t="shared" si="530"/>
        <v>48</v>
      </c>
      <c r="M1164" s="308">
        <f t="shared" si="530"/>
        <v>30</v>
      </c>
      <c r="N1164" s="1786">
        <f t="shared" si="530"/>
        <v>42</v>
      </c>
      <c r="O1164" s="308">
        <f t="shared" si="530"/>
        <v>48</v>
      </c>
      <c r="P1164" s="308">
        <f t="shared" si="530"/>
        <v>51</v>
      </c>
      <c r="Q1164" s="308">
        <f t="shared" si="530"/>
        <v>54</v>
      </c>
      <c r="R1164" s="308">
        <f t="shared" si="530"/>
        <v>57</v>
      </c>
      <c r="S1164" s="308">
        <f t="shared" si="530"/>
        <v>39</v>
      </c>
      <c r="T1164" s="308">
        <f t="shared" si="530"/>
        <v>54</v>
      </c>
      <c r="U1164" s="308">
        <f t="shared" si="530"/>
        <v>42</v>
      </c>
      <c r="V1164" s="308">
        <f t="shared" si="530"/>
        <v>30</v>
      </c>
      <c r="W1164" s="308">
        <f t="shared" si="530"/>
        <v>39</v>
      </c>
      <c r="X1164" s="308">
        <f t="shared" si="530"/>
        <v>45</v>
      </c>
      <c r="Y1164" s="1786">
        <f>(Y1168-X1168)*$AE1163*$AF1163*0.001</f>
        <v>27</v>
      </c>
      <c r="Z1164" s="308">
        <f>(Z1168-Y1168)*$AE1163*$AF1163*0.001</f>
        <v>30</v>
      </c>
      <c r="AA1164" s="308">
        <f t="shared" si="530"/>
        <v>33</v>
      </c>
      <c r="AB1164" s="133">
        <f t="shared" si="530"/>
        <v>30</v>
      </c>
      <c r="AC1164" s="107">
        <f>SUM(E1164:AB1164)</f>
        <v>933</v>
      </c>
      <c r="AD1164" s="785"/>
      <c r="AE1164" s="786"/>
      <c r="AF1164" s="787"/>
      <c r="AJ1164" s="406"/>
      <c r="AK1164" s="15"/>
      <c r="AL1164" s="15"/>
      <c r="AM1164" s="15"/>
      <c r="AN1164" s="15"/>
    </row>
    <row r="1165" spans="1:40" x14ac:dyDescent="0.25">
      <c r="A1165" s="3343"/>
      <c r="B1165" s="3346"/>
      <c r="C1165" s="123" t="s">
        <v>15</v>
      </c>
      <c r="D1165" s="108" t="s">
        <v>54</v>
      </c>
      <c r="E1165" s="1557">
        <v>3</v>
      </c>
      <c r="F1165" s="398">
        <v>3</v>
      </c>
      <c r="G1165" s="398">
        <v>3</v>
      </c>
      <c r="H1165" s="416">
        <v>3</v>
      </c>
      <c r="I1165" s="398">
        <v>3</v>
      </c>
      <c r="J1165" s="398">
        <v>4</v>
      </c>
      <c r="K1165" s="398">
        <v>4</v>
      </c>
      <c r="L1165" s="398">
        <v>4</v>
      </c>
      <c r="M1165" s="398">
        <v>4</v>
      </c>
      <c r="N1165" s="416">
        <v>5</v>
      </c>
      <c r="O1165" s="398">
        <v>5</v>
      </c>
      <c r="P1165" s="398">
        <v>5</v>
      </c>
      <c r="Q1165" s="398">
        <v>4</v>
      </c>
      <c r="R1165" s="398">
        <v>6</v>
      </c>
      <c r="S1165" s="398">
        <v>4</v>
      </c>
      <c r="T1165" s="398">
        <v>5</v>
      </c>
      <c r="U1165" s="398">
        <v>5</v>
      </c>
      <c r="V1165" s="398">
        <v>5</v>
      </c>
      <c r="W1165" s="398">
        <v>5</v>
      </c>
      <c r="X1165" s="398">
        <v>6</v>
      </c>
      <c r="Y1165" s="416">
        <v>5</v>
      </c>
      <c r="Z1165" s="398">
        <v>4</v>
      </c>
      <c r="AA1165" s="398">
        <v>4</v>
      </c>
      <c r="AB1165" s="1613">
        <v>4</v>
      </c>
      <c r="AC1165" s="107">
        <f>AVERAGE(E1165:AB1165)</f>
        <v>4.291666666666667</v>
      </c>
      <c r="AD1165" s="785"/>
      <c r="AE1165" s="786"/>
      <c r="AF1165" s="787"/>
      <c r="AJ1165" s="406"/>
      <c r="AK1165" s="15"/>
      <c r="AL1165" s="15"/>
      <c r="AM1165" s="15"/>
      <c r="AN1165" s="15"/>
    </row>
    <row r="1166" spans="1:40" ht="16.5" thickBot="1" x14ac:dyDescent="0.3">
      <c r="A1166" s="3344"/>
      <c r="B1166" s="3347"/>
      <c r="C1166" s="126" t="s">
        <v>17</v>
      </c>
      <c r="D1166" s="114"/>
      <c r="E1166" s="318">
        <f t="shared" ref="E1166:AB1166" si="531">E1164/E1163</f>
        <v>0.6</v>
      </c>
      <c r="F1166" s="319">
        <f t="shared" si="531"/>
        <v>0.75</v>
      </c>
      <c r="G1166" s="319">
        <f t="shared" si="531"/>
        <v>0.66666666666666663</v>
      </c>
      <c r="H1166" s="430">
        <f t="shared" si="531"/>
        <v>0.7857142857142857</v>
      </c>
      <c r="I1166" s="319">
        <f t="shared" si="531"/>
        <v>0.68421052631578949</v>
      </c>
      <c r="J1166" s="319">
        <f t="shared" si="531"/>
        <v>0.6470588235294118</v>
      </c>
      <c r="K1166" s="319">
        <f t="shared" si="531"/>
        <v>0.5625</v>
      </c>
      <c r="L1166" s="319">
        <f t="shared" si="531"/>
        <v>0.5161290322580645</v>
      </c>
      <c r="M1166" s="319">
        <f t="shared" si="531"/>
        <v>0.52631578947368418</v>
      </c>
      <c r="N1166" s="430">
        <f t="shared" si="531"/>
        <v>0.51851851851851849</v>
      </c>
      <c r="O1166" s="319">
        <f t="shared" si="531"/>
        <v>0.64</v>
      </c>
      <c r="P1166" s="319">
        <f t="shared" si="531"/>
        <v>0.58620689655172409</v>
      </c>
      <c r="Q1166" s="319">
        <f t="shared" si="531"/>
        <v>0.54545454545454541</v>
      </c>
      <c r="R1166" s="319">
        <f t="shared" si="531"/>
        <v>0.59375</v>
      </c>
      <c r="S1166" s="319">
        <f t="shared" si="531"/>
        <v>0.61904761904761907</v>
      </c>
      <c r="T1166" s="319">
        <f t="shared" si="531"/>
        <v>0.66666666666666663</v>
      </c>
      <c r="U1166" s="319">
        <f t="shared" si="531"/>
        <v>0.5</v>
      </c>
      <c r="V1166" s="319">
        <f t="shared" si="531"/>
        <v>0.4</v>
      </c>
      <c r="W1166" s="319">
        <f t="shared" si="531"/>
        <v>0.39393939393939392</v>
      </c>
      <c r="X1166" s="319">
        <f t="shared" si="531"/>
        <v>0.36585365853658536</v>
      </c>
      <c r="Y1166" s="430">
        <f>Y1164/Y1163</f>
        <v>0.375</v>
      </c>
      <c r="Z1166" s="319">
        <f t="shared" si="531"/>
        <v>0.3125</v>
      </c>
      <c r="AA1166" s="319">
        <f t="shared" si="531"/>
        <v>0.39285714285714285</v>
      </c>
      <c r="AB1166" s="379">
        <f t="shared" si="531"/>
        <v>0.47619047619047616</v>
      </c>
      <c r="AC1166" s="128"/>
      <c r="AD1166" s="785"/>
      <c r="AE1166" s="786"/>
      <c r="AF1166" s="787"/>
      <c r="AJ1166" s="406"/>
      <c r="AK1166" s="15"/>
      <c r="AL1166" s="15"/>
      <c r="AM1166" s="15"/>
      <c r="AN1166" s="15"/>
    </row>
    <row r="1167" spans="1:40" hidden="1" x14ac:dyDescent="0.25">
      <c r="A1167" s="1869"/>
      <c r="B1167" s="1866"/>
      <c r="C1167" s="504" t="s">
        <v>116</v>
      </c>
      <c r="D1167" s="113">
        <v>4944722</v>
      </c>
      <c r="E1167" s="2593">
        <v>4944742</v>
      </c>
      <c r="F1167" s="203">
        <v>4944758</v>
      </c>
      <c r="G1167" s="203">
        <v>4944773</v>
      </c>
      <c r="H1167" s="413">
        <v>4944787</v>
      </c>
      <c r="I1167" s="203">
        <v>4944806</v>
      </c>
      <c r="J1167" s="203">
        <v>4944823</v>
      </c>
      <c r="K1167" s="203">
        <v>4944839</v>
      </c>
      <c r="L1167" s="203">
        <v>4944870</v>
      </c>
      <c r="M1167" s="203">
        <v>4944889</v>
      </c>
      <c r="N1167" s="413">
        <v>4944916</v>
      </c>
      <c r="O1167" s="203">
        <v>4944941</v>
      </c>
      <c r="P1167" s="203">
        <v>4944970</v>
      </c>
      <c r="Q1167" s="203">
        <v>4945003</v>
      </c>
      <c r="R1167" s="203">
        <v>4945035</v>
      </c>
      <c r="S1167" s="203">
        <v>4945056</v>
      </c>
      <c r="T1167" s="203">
        <v>4945083</v>
      </c>
      <c r="U1167" s="203">
        <v>4945111</v>
      </c>
      <c r="V1167" s="203">
        <v>4945136</v>
      </c>
      <c r="W1167" s="203">
        <v>4945169</v>
      </c>
      <c r="X1167" s="203">
        <v>4945210</v>
      </c>
      <c r="Y1167" s="413">
        <v>4945234</v>
      </c>
      <c r="Z1167" s="203">
        <v>4945266</v>
      </c>
      <c r="AA1167" s="203">
        <v>4945294</v>
      </c>
      <c r="AB1167" s="330">
        <v>4945315</v>
      </c>
      <c r="AC1167" s="113"/>
      <c r="AD1167" s="785"/>
      <c r="AE1167" s="786"/>
      <c r="AF1167" s="787"/>
      <c r="AJ1167" s="406"/>
      <c r="AK1167" s="15"/>
      <c r="AL1167" s="15"/>
      <c r="AM1167" s="15"/>
      <c r="AN1167" s="15"/>
    </row>
    <row r="1168" spans="1:40" hidden="1" x14ac:dyDescent="0.25">
      <c r="A1168" s="1870"/>
      <c r="B1168" s="1867"/>
      <c r="C1168" s="124" t="s">
        <v>117</v>
      </c>
      <c r="D1168" s="108">
        <v>2007851</v>
      </c>
      <c r="E1168" s="81">
        <v>2007863</v>
      </c>
      <c r="F1168" s="155">
        <v>2007875</v>
      </c>
      <c r="G1168" s="155">
        <v>2007885</v>
      </c>
      <c r="H1168" s="412">
        <v>2007896</v>
      </c>
      <c r="I1168" s="155">
        <v>2007909</v>
      </c>
      <c r="J1168" s="155">
        <v>2007920</v>
      </c>
      <c r="K1168" s="155">
        <v>2007929</v>
      </c>
      <c r="L1168" s="155">
        <v>2007945</v>
      </c>
      <c r="M1168" s="155">
        <v>2007955</v>
      </c>
      <c r="N1168" s="412">
        <v>2007969</v>
      </c>
      <c r="O1168" s="155">
        <v>2007985</v>
      </c>
      <c r="P1168" s="155">
        <v>2008002</v>
      </c>
      <c r="Q1168" s="155">
        <v>2008020</v>
      </c>
      <c r="R1168" s="155">
        <v>2008039</v>
      </c>
      <c r="S1168" s="155">
        <v>2008052</v>
      </c>
      <c r="T1168" s="155">
        <v>2008070</v>
      </c>
      <c r="U1168" s="155">
        <v>2008084</v>
      </c>
      <c r="V1168" s="155">
        <v>2008094</v>
      </c>
      <c r="W1168" s="155">
        <v>2008107</v>
      </c>
      <c r="X1168" s="155">
        <v>2008122</v>
      </c>
      <c r="Y1168" s="412">
        <v>2008131</v>
      </c>
      <c r="Z1168" s="155">
        <v>2008141</v>
      </c>
      <c r="AA1168" s="155">
        <v>2008152</v>
      </c>
      <c r="AB1168" s="317">
        <v>2008162</v>
      </c>
      <c r="AC1168" s="108"/>
      <c r="AD1168" s="785"/>
      <c r="AE1168" s="786"/>
      <c r="AF1168" s="787"/>
      <c r="AG1168" s="15"/>
      <c r="AH1168" s="15"/>
      <c r="AI1168" s="15"/>
      <c r="AJ1168" s="15"/>
      <c r="AK1168" s="406"/>
      <c r="AL1168" s="406"/>
      <c r="AM1168" s="406"/>
      <c r="AN1168" s="406"/>
    </row>
    <row r="1169" spans="1:40" ht="16.5" thickBot="1" x14ac:dyDescent="0.3">
      <c r="A1169" s="3339" t="s">
        <v>42</v>
      </c>
      <c r="B1169" s="3340"/>
      <c r="C1169" s="3341"/>
      <c r="D1169" s="114"/>
      <c r="E1169" s="178">
        <f>SQRT(E1163*E1163+E1164*E1164)/E1105/1.73</f>
        <v>3.8337354594495574</v>
      </c>
      <c r="F1169" s="178">
        <f t="shared" ref="F1169:AB1169" si="532">SQRT(F1163*F1163+F1164*F1164)/F1105/1.73</f>
        <v>3.2936449121420224</v>
      </c>
      <c r="G1169" s="178">
        <f t="shared" si="532"/>
        <v>2.9688514034747868</v>
      </c>
      <c r="H1169" s="410">
        <f t="shared" si="532"/>
        <v>2.9376636313499707</v>
      </c>
      <c r="I1169" s="178">
        <f t="shared" si="532"/>
        <v>3.7733528524387836</v>
      </c>
      <c r="J1169" s="178">
        <f t="shared" si="532"/>
        <v>3.3250881390102118</v>
      </c>
      <c r="K1169" s="178">
        <f t="shared" si="532"/>
        <v>3.0202958864144005</v>
      </c>
      <c r="L1169" s="178">
        <f t="shared" si="532"/>
        <v>5.701709111541323</v>
      </c>
      <c r="M1169" s="178">
        <f t="shared" si="532"/>
        <v>3.5459802730939529</v>
      </c>
      <c r="N1169" s="410">
        <f t="shared" si="532"/>
        <v>5.0133760057623959</v>
      </c>
      <c r="O1169" s="178">
        <f t="shared" si="532"/>
        <v>4.8834022045351588</v>
      </c>
      <c r="P1169" s="178">
        <f t="shared" si="532"/>
        <v>5.4941307352007147</v>
      </c>
      <c r="Q1169" s="178">
        <f t="shared" si="532"/>
        <v>6.1379269551002595</v>
      </c>
      <c r="R1169" s="178">
        <f t="shared" si="532"/>
        <v>6.1404093209093666</v>
      </c>
      <c r="S1169" s="178">
        <f t="shared" si="532"/>
        <v>4.0867567296568641</v>
      </c>
      <c r="T1169" s="178">
        <f t="shared" si="532"/>
        <v>5.3900009101016391</v>
      </c>
      <c r="U1169" s="178">
        <f t="shared" si="532"/>
        <v>5.2248357444069251</v>
      </c>
      <c r="V1169" s="178">
        <f t="shared" si="532"/>
        <v>4.4724310736284165</v>
      </c>
      <c r="W1169" s="178">
        <f t="shared" si="532"/>
        <v>5.9254060780407629</v>
      </c>
      <c r="X1169" s="178">
        <f t="shared" si="532"/>
        <v>7.2585904221181927</v>
      </c>
      <c r="Y1169" s="410">
        <f>SQRT(Y1163*Y1163+Y1164*Y1164)/Y1105/1.73</f>
        <v>4.2987015858419397</v>
      </c>
      <c r="Z1169" s="178">
        <f t="shared" si="532"/>
        <v>5.6063415301721431</v>
      </c>
      <c r="AA1169" s="178">
        <f t="shared" si="532"/>
        <v>5.0257639602029212</v>
      </c>
      <c r="AB1169" s="178">
        <f t="shared" si="532"/>
        <v>3.8895112121826552</v>
      </c>
      <c r="AC1169" s="109">
        <f>AVERAGE(E1169:AB1169)</f>
        <v>4.6353294223656407</v>
      </c>
      <c r="AD1169" s="96">
        <f>(AC1165-AC1169)/AC1165</f>
        <v>-8.0076758609469612E-2</v>
      </c>
      <c r="AE1169" s="79"/>
      <c r="AF1169" s="80"/>
      <c r="AJ1169" s="406"/>
      <c r="AK1169" s="14"/>
      <c r="AL1169" s="14"/>
      <c r="AM1169" s="15"/>
      <c r="AN1169" s="14"/>
    </row>
    <row r="1170" spans="1:40" ht="15.75" customHeight="1" x14ac:dyDescent="0.25">
      <c r="A1170" s="3342" t="s">
        <v>194</v>
      </c>
      <c r="B1170" s="3345" t="s">
        <v>846</v>
      </c>
      <c r="C1170" s="121" t="s">
        <v>13</v>
      </c>
      <c r="D1170" s="113" t="s">
        <v>829</v>
      </c>
      <c r="E1170" s="307">
        <v>52.2</v>
      </c>
      <c r="F1170" s="71">
        <v>50.4</v>
      </c>
      <c r="G1170" s="71">
        <v>51</v>
      </c>
      <c r="H1170" s="414">
        <v>51</v>
      </c>
      <c r="I1170" s="71">
        <v>49.8</v>
      </c>
      <c r="J1170" s="71">
        <v>50.4</v>
      </c>
      <c r="K1170" s="71">
        <v>50.4</v>
      </c>
      <c r="L1170" s="71">
        <v>50.4</v>
      </c>
      <c r="M1170" s="71">
        <v>55.2</v>
      </c>
      <c r="N1170" s="414">
        <v>81</v>
      </c>
      <c r="O1170" s="71">
        <v>100.2</v>
      </c>
      <c r="P1170" s="71">
        <v>82.2</v>
      </c>
      <c r="Q1170" s="71">
        <v>70.8</v>
      </c>
      <c r="R1170" s="71">
        <v>67.8</v>
      </c>
      <c r="S1170" s="71">
        <v>70.8</v>
      </c>
      <c r="T1170" s="71">
        <v>122.4</v>
      </c>
      <c r="U1170" s="71">
        <v>126</v>
      </c>
      <c r="V1170" s="71">
        <v>121.2</v>
      </c>
      <c r="W1170" s="71">
        <v>109.8</v>
      </c>
      <c r="X1170" s="71">
        <v>109.8</v>
      </c>
      <c r="Y1170" s="414">
        <v>102.6</v>
      </c>
      <c r="Z1170" s="71">
        <v>106.8</v>
      </c>
      <c r="AA1170" s="71">
        <v>109.2</v>
      </c>
      <c r="AB1170" s="71">
        <v>108</v>
      </c>
      <c r="AC1170" s="106">
        <f>SUM(E1170:AB1170)</f>
        <v>1949.3999999999999</v>
      </c>
      <c r="AD1170" s="784"/>
      <c r="AE1170" s="514">
        <v>100</v>
      </c>
      <c r="AF1170" s="515">
        <v>60</v>
      </c>
      <c r="AJ1170" s="406"/>
      <c r="AK1170" s="478"/>
      <c r="AL1170" s="479"/>
      <c r="AM1170" s="478"/>
      <c r="AN1170" s="15"/>
    </row>
    <row r="1171" spans="1:40" x14ac:dyDescent="0.25">
      <c r="A1171" s="3343"/>
      <c r="B1171" s="3346"/>
      <c r="C1171" s="123" t="s">
        <v>14</v>
      </c>
      <c r="D1171" s="108" t="s">
        <v>829</v>
      </c>
      <c r="E1171" s="308">
        <v>11.4</v>
      </c>
      <c r="F1171" s="309">
        <v>10.199999999999999</v>
      </c>
      <c r="G1171" s="309">
        <v>9.6</v>
      </c>
      <c r="H1171" s="415">
        <v>9</v>
      </c>
      <c r="I1171" s="309">
        <v>7.2</v>
      </c>
      <c r="J1171" s="309">
        <v>9</v>
      </c>
      <c r="K1171" s="309">
        <v>9.6</v>
      </c>
      <c r="L1171" s="309">
        <v>9.6</v>
      </c>
      <c r="M1171" s="309">
        <v>12.6</v>
      </c>
      <c r="N1171" s="415">
        <v>17.399999999999999</v>
      </c>
      <c r="O1171" s="309">
        <v>29.4</v>
      </c>
      <c r="P1171" s="309">
        <v>16.8</v>
      </c>
      <c r="Q1171" s="309">
        <v>5.4</v>
      </c>
      <c r="R1171" s="309">
        <v>6.6</v>
      </c>
      <c r="S1171" s="309">
        <v>8.4</v>
      </c>
      <c r="T1171" s="309">
        <v>18.600000000000001</v>
      </c>
      <c r="U1171" s="309">
        <v>19.2</v>
      </c>
      <c r="V1171" s="309">
        <v>22.2</v>
      </c>
      <c r="W1171" s="309">
        <v>22.2</v>
      </c>
      <c r="X1171" s="309">
        <v>18</v>
      </c>
      <c r="Y1171" s="415">
        <v>14.4</v>
      </c>
      <c r="Z1171" s="309">
        <v>16.2</v>
      </c>
      <c r="AA1171" s="309">
        <v>18.600000000000001</v>
      </c>
      <c r="AB1171" s="309">
        <v>16.8</v>
      </c>
      <c r="AC1171" s="107">
        <f>SUM(E1171:AB1171)</f>
        <v>338.4</v>
      </c>
      <c r="AD1171" s="785"/>
      <c r="AE1171" s="786"/>
      <c r="AF1171" s="787"/>
      <c r="AJ1171" s="406"/>
      <c r="AK1171" s="15"/>
      <c r="AL1171" s="15"/>
      <c r="AM1171" s="15"/>
      <c r="AN1171" s="15"/>
    </row>
    <row r="1172" spans="1:40" x14ac:dyDescent="0.25">
      <c r="A1172" s="3343"/>
      <c r="B1172" s="3346"/>
      <c r="C1172" s="123" t="s">
        <v>15</v>
      </c>
      <c r="D1172" s="108" t="s">
        <v>54</v>
      </c>
      <c r="E1172" s="1557">
        <v>3</v>
      </c>
      <c r="F1172" s="398">
        <v>3</v>
      </c>
      <c r="G1172" s="398">
        <v>5</v>
      </c>
      <c r="H1172" s="416">
        <v>3</v>
      </c>
      <c r="I1172" s="398">
        <v>3</v>
      </c>
      <c r="J1172" s="398">
        <v>3</v>
      </c>
      <c r="K1172" s="398">
        <v>3</v>
      </c>
      <c r="L1172" s="398">
        <v>4</v>
      </c>
      <c r="M1172" s="398">
        <v>7</v>
      </c>
      <c r="N1172" s="416">
        <v>10</v>
      </c>
      <c r="O1172" s="398">
        <v>6</v>
      </c>
      <c r="P1172" s="398">
        <v>5</v>
      </c>
      <c r="Q1172" s="398">
        <v>5</v>
      </c>
      <c r="R1172" s="398">
        <v>6</v>
      </c>
      <c r="S1172" s="398">
        <v>8</v>
      </c>
      <c r="T1172" s="398">
        <v>11</v>
      </c>
      <c r="U1172" s="398">
        <v>6</v>
      </c>
      <c r="V1172" s="398">
        <v>10</v>
      </c>
      <c r="W1172" s="398">
        <v>6</v>
      </c>
      <c r="X1172" s="398">
        <v>8</v>
      </c>
      <c r="Y1172" s="416">
        <v>8</v>
      </c>
      <c r="Z1172" s="398">
        <v>8</v>
      </c>
      <c r="AA1172" s="398">
        <v>8</v>
      </c>
      <c r="AB1172" s="1558">
        <v>8</v>
      </c>
      <c r="AC1172" s="107">
        <f>AVERAGE(E1172:AB1172)</f>
        <v>6.125</v>
      </c>
      <c r="AD1172" s="785"/>
      <c r="AE1172" s="786"/>
      <c r="AF1172" s="787"/>
      <c r="AJ1172" s="406"/>
      <c r="AK1172" s="15"/>
      <c r="AL1172" s="15"/>
      <c r="AM1172" s="15"/>
      <c r="AN1172" s="15"/>
    </row>
    <row r="1173" spans="1:40" ht="16.5" thickBot="1" x14ac:dyDescent="0.3">
      <c r="A1173" s="3344"/>
      <c r="B1173" s="3347"/>
      <c r="C1173" s="126" t="s">
        <v>17</v>
      </c>
      <c r="D1173" s="114"/>
      <c r="E1173" s="318">
        <f t="shared" ref="E1173:AB1173" si="533">E1171/E1170</f>
        <v>0.21839080459770113</v>
      </c>
      <c r="F1173" s="319">
        <f t="shared" si="533"/>
        <v>0.20238095238095238</v>
      </c>
      <c r="G1173" s="319">
        <f t="shared" si="533"/>
        <v>0.18823529411764706</v>
      </c>
      <c r="H1173" s="430">
        <f t="shared" si="533"/>
        <v>0.17647058823529413</v>
      </c>
      <c r="I1173" s="319">
        <f t="shared" si="533"/>
        <v>0.14457831325301207</v>
      </c>
      <c r="J1173" s="319">
        <f t="shared" si="533"/>
        <v>0.17857142857142858</v>
      </c>
      <c r="K1173" s="319">
        <f t="shared" si="533"/>
        <v>0.19047619047619047</v>
      </c>
      <c r="L1173" s="319">
        <f t="shared" si="533"/>
        <v>0.19047619047619047</v>
      </c>
      <c r="M1173" s="319">
        <f t="shared" si="533"/>
        <v>0.22826086956521738</v>
      </c>
      <c r="N1173" s="430">
        <f t="shared" si="533"/>
        <v>0.21481481481481479</v>
      </c>
      <c r="O1173" s="319">
        <f t="shared" si="533"/>
        <v>0.29341317365269459</v>
      </c>
      <c r="P1173" s="319">
        <f t="shared" si="533"/>
        <v>0.20437956204379562</v>
      </c>
      <c r="Q1173" s="319">
        <f t="shared" si="533"/>
        <v>7.6271186440677971E-2</v>
      </c>
      <c r="R1173" s="319">
        <f t="shared" si="533"/>
        <v>9.7345132743362831E-2</v>
      </c>
      <c r="S1173" s="319">
        <f t="shared" si="533"/>
        <v>0.11864406779661017</v>
      </c>
      <c r="T1173" s="319">
        <f t="shared" si="533"/>
        <v>0.15196078431372551</v>
      </c>
      <c r="U1173" s="319">
        <f t="shared" si="533"/>
        <v>0.15238095238095237</v>
      </c>
      <c r="V1173" s="319">
        <f t="shared" si="533"/>
        <v>0.18316831683168316</v>
      </c>
      <c r="W1173" s="319">
        <f t="shared" si="533"/>
        <v>0.20218579234972678</v>
      </c>
      <c r="X1173" s="319">
        <f t="shared" si="533"/>
        <v>0.16393442622950821</v>
      </c>
      <c r="Y1173" s="430">
        <f>Y1171/Y1170</f>
        <v>0.14035087719298248</v>
      </c>
      <c r="Z1173" s="319">
        <f t="shared" si="533"/>
        <v>0.15168539325842698</v>
      </c>
      <c r="AA1173" s="319">
        <f t="shared" si="533"/>
        <v>0.17032967032967034</v>
      </c>
      <c r="AB1173" s="874">
        <f t="shared" si="533"/>
        <v>0.15555555555555556</v>
      </c>
      <c r="AC1173" s="114"/>
      <c r="AD1173" s="785"/>
      <c r="AE1173" s="786"/>
      <c r="AF1173" s="787"/>
      <c r="AJ1173" s="406"/>
      <c r="AK1173" s="15"/>
      <c r="AL1173" s="15"/>
      <c r="AM1173" s="15"/>
      <c r="AN1173" s="15"/>
    </row>
    <row r="1174" spans="1:40" hidden="1" x14ac:dyDescent="0.25">
      <c r="A1174" s="1869"/>
      <c r="B1174" s="1866"/>
      <c r="C1174" s="504" t="s">
        <v>116</v>
      </c>
      <c r="D1174" s="113"/>
      <c r="E1174" s="3041"/>
      <c r="F1174" s="203"/>
      <c r="G1174" s="203"/>
      <c r="H1174" s="413"/>
      <c r="I1174" s="203"/>
      <c r="J1174" s="203"/>
      <c r="K1174" s="203"/>
      <c r="L1174" s="203"/>
      <c r="M1174" s="203"/>
      <c r="N1174" s="413"/>
      <c r="O1174" s="203"/>
      <c r="P1174" s="203"/>
      <c r="Q1174" s="203"/>
      <c r="R1174" s="203"/>
      <c r="S1174" s="203"/>
      <c r="T1174" s="203"/>
      <c r="U1174" s="203"/>
      <c r="V1174" s="203"/>
      <c r="W1174" s="203"/>
      <c r="X1174" s="203"/>
      <c r="Y1174" s="413"/>
      <c r="Z1174" s="203"/>
      <c r="AA1174" s="203"/>
      <c r="AB1174" s="330"/>
      <c r="AC1174" s="113"/>
      <c r="AD1174" s="785"/>
      <c r="AE1174" s="786"/>
      <c r="AF1174" s="787"/>
      <c r="AJ1174" s="406"/>
      <c r="AK1174" s="15"/>
      <c r="AL1174" s="15"/>
      <c r="AM1174" s="15"/>
      <c r="AN1174" s="15"/>
    </row>
    <row r="1175" spans="1:40" hidden="1" x14ac:dyDescent="0.25">
      <c r="A1175" s="1870"/>
      <c r="B1175" s="1867"/>
      <c r="C1175" s="124" t="s">
        <v>117</v>
      </c>
      <c r="D1175" s="108"/>
      <c r="E1175" s="81"/>
      <c r="F1175" s="155"/>
      <c r="G1175" s="155"/>
      <c r="H1175" s="412"/>
      <c r="I1175" s="155"/>
      <c r="J1175" s="155"/>
      <c r="K1175" s="155"/>
      <c r="L1175" s="155"/>
      <c r="M1175" s="155"/>
      <c r="N1175" s="412"/>
      <c r="O1175" s="155"/>
      <c r="P1175" s="155"/>
      <c r="Q1175" s="155"/>
      <c r="R1175" s="155"/>
      <c r="S1175" s="155"/>
      <c r="T1175" s="155"/>
      <c r="U1175" s="155"/>
      <c r="V1175" s="155"/>
      <c r="W1175" s="155"/>
      <c r="X1175" s="155"/>
      <c r="Y1175" s="412"/>
      <c r="Z1175" s="155"/>
      <c r="AA1175" s="155"/>
      <c r="AB1175" s="317"/>
      <c r="AC1175" s="108"/>
      <c r="AD1175" s="785"/>
      <c r="AE1175" s="786"/>
      <c r="AF1175" s="787"/>
      <c r="AG1175" s="15"/>
      <c r="AH1175" s="15"/>
      <c r="AI1175" s="15"/>
      <c r="AJ1175" s="15"/>
      <c r="AK1175" s="406"/>
      <c r="AL1175" s="406"/>
      <c r="AM1175" s="406"/>
      <c r="AN1175" s="406"/>
    </row>
    <row r="1176" spans="1:40" ht="16.5" thickBot="1" x14ac:dyDescent="0.3">
      <c r="A1176" s="3366" t="s">
        <v>42</v>
      </c>
      <c r="B1176" s="3367"/>
      <c r="C1176" s="3368"/>
      <c r="D1176" s="128"/>
      <c r="E1176" s="1811">
        <f>SQRT(E1170*E1170+E1171*E1171)/E1106/1.73</f>
        <v>2.9274486188063253</v>
      </c>
      <c r="F1176" s="509">
        <f t="shared" ref="F1176:AB1176" si="534">SQRT(F1170*F1170+F1171*F1171)/F1106/1.73</f>
        <v>2.8227516902743051</v>
      </c>
      <c r="G1176" s="509">
        <f t="shared" si="534"/>
        <v>2.8487648589389476</v>
      </c>
      <c r="H1176" s="582">
        <f>SQRT(H1170*H1170+H1171*H1171)/H1106/1.73</f>
        <v>2.8455586663935586</v>
      </c>
      <c r="I1176" s="509">
        <f t="shared" si="534"/>
        <v>2.7490952552289745</v>
      </c>
      <c r="J1176" s="509">
        <f t="shared" si="534"/>
        <v>2.7997914017740477</v>
      </c>
      <c r="K1176" s="509">
        <f t="shared" si="534"/>
        <v>2.8164034486348766</v>
      </c>
      <c r="L1176" s="509">
        <f t="shared" si="534"/>
        <v>2.7562015161826436</v>
      </c>
      <c r="M1176" s="509">
        <f t="shared" si="534"/>
        <v>3.047318356531425</v>
      </c>
      <c r="N1176" s="582">
        <f t="shared" si="534"/>
        <v>4.5220877085767457</v>
      </c>
      <c r="O1176" s="509">
        <f t="shared" si="534"/>
        <v>5.6944124299956034</v>
      </c>
      <c r="P1176" s="509">
        <f t="shared" si="534"/>
        <v>4.5408859553051153</v>
      </c>
      <c r="Q1176" s="509">
        <f t="shared" si="534"/>
        <v>3.8394498439639109</v>
      </c>
      <c r="R1176" s="509">
        <f t="shared" si="534"/>
        <v>3.6834425507890725</v>
      </c>
      <c r="S1176" s="509">
        <f t="shared" si="534"/>
        <v>3.8587908754985905</v>
      </c>
      <c r="T1176" s="509">
        <f t="shared" si="534"/>
        <v>6.7449275969611531</v>
      </c>
      <c r="U1176" s="509">
        <f t="shared" si="534"/>
        <v>6.9502924231761547</v>
      </c>
      <c r="V1176" s="509">
        <f t="shared" si="534"/>
        <v>6.7065301053199562</v>
      </c>
      <c r="W1176" s="509">
        <f t="shared" si="534"/>
        <v>6.108724157261987</v>
      </c>
      <c r="X1176" s="509">
        <f t="shared" si="534"/>
        <v>6.0617711568748138</v>
      </c>
      <c r="Y1176" s="582">
        <f>SQRT(Y1170*Y1170+Y1171*Y1171)/Y1106/1.73</f>
        <v>5.6927404066209562</v>
      </c>
      <c r="Z1176" s="509">
        <f t="shared" si="534"/>
        <v>5.9073101696779879</v>
      </c>
      <c r="AA1176" s="509">
        <f t="shared" si="534"/>
        <v>6.0406118621996834</v>
      </c>
      <c r="AB1176" s="1813">
        <f t="shared" si="534"/>
        <v>5.9434176560319916</v>
      </c>
      <c r="AC1176" s="584">
        <f>AVERAGE(E1176:AB1176)</f>
        <v>4.496197029625784</v>
      </c>
      <c r="AD1176" s="508">
        <f>(AC1172-AC1176)/AC1172</f>
        <v>0.26592701557130055</v>
      </c>
      <c r="AE1176" s="509"/>
      <c r="AF1176" s="510"/>
      <c r="AJ1176" s="406"/>
      <c r="AK1176" s="14"/>
      <c r="AL1176" s="14"/>
      <c r="AM1176" s="15"/>
      <c r="AN1176" s="14"/>
    </row>
    <row r="1177" spans="1:40" ht="16.5" thickBot="1" x14ac:dyDescent="0.3">
      <c r="A1177" s="2931" t="s">
        <v>195</v>
      </c>
      <c r="B1177" s="2211" t="s">
        <v>30</v>
      </c>
      <c r="C1177" s="129" t="s">
        <v>13</v>
      </c>
      <c r="D1177" s="3130" t="s">
        <v>54</v>
      </c>
      <c r="E1177" s="147">
        <f t="shared" ref="E1177:AB1177" si="535">(E1178-D1178)*$AE1177*$AF1177*0.001</f>
        <v>0</v>
      </c>
      <c r="F1177" s="203">
        <f t="shared" si="535"/>
        <v>0</v>
      </c>
      <c r="G1177" s="203">
        <f t="shared" si="535"/>
        <v>0</v>
      </c>
      <c r="H1177" s="413">
        <f t="shared" si="535"/>
        <v>0</v>
      </c>
      <c r="I1177" s="203">
        <f t="shared" si="535"/>
        <v>0</v>
      </c>
      <c r="J1177" s="203">
        <f t="shared" si="535"/>
        <v>0</v>
      </c>
      <c r="K1177" s="203">
        <f t="shared" si="535"/>
        <v>0</v>
      </c>
      <c r="L1177" s="203">
        <f t="shared" si="535"/>
        <v>0</v>
      </c>
      <c r="M1177" s="203">
        <f t="shared" si="535"/>
        <v>0</v>
      </c>
      <c r="N1177" s="413">
        <f t="shared" si="535"/>
        <v>0</v>
      </c>
      <c r="O1177" s="203">
        <f t="shared" si="535"/>
        <v>0</v>
      </c>
      <c r="P1177" s="203">
        <f t="shared" si="535"/>
        <v>0</v>
      </c>
      <c r="Q1177" s="203">
        <f t="shared" si="535"/>
        <v>0</v>
      </c>
      <c r="R1177" s="203">
        <f t="shared" si="535"/>
        <v>0</v>
      </c>
      <c r="S1177" s="203">
        <f t="shared" si="535"/>
        <v>0</v>
      </c>
      <c r="T1177" s="203">
        <f t="shared" si="535"/>
        <v>0</v>
      </c>
      <c r="U1177" s="203">
        <f t="shared" si="535"/>
        <v>0</v>
      </c>
      <c r="V1177" s="203">
        <f t="shared" si="535"/>
        <v>0</v>
      </c>
      <c r="W1177" s="203">
        <f t="shared" si="535"/>
        <v>0</v>
      </c>
      <c r="X1177" s="203">
        <f t="shared" si="535"/>
        <v>0</v>
      </c>
      <c r="Y1177" s="413">
        <f>(Y1178-X1178)*$AE1177*$AF1177*0.001</f>
        <v>0</v>
      </c>
      <c r="Z1177" s="203">
        <f>(Z1178-Y1178)*$AE1177*$AF1177*0.001</f>
        <v>0</v>
      </c>
      <c r="AA1177" s="203">
        <f t="shared" si="535"/>
        <v>0</v>
      </c>
      <c r="AB1177" s="95">
        <f t="shared" si="535"/>
        <v>0</v>
      </c>
      <c r="AC1177" s="3192">
        <f>SUM(E1177:AB1177)</f>
        <v>0</v>
      </c>
      <c r="AD1177" s="3212"/>
      <c r="AE1177" s="3213">
        <v>1</v>
      </c>
      <c r="AF1177" s="3214">
        <v>120</v>
      </c>
      <c r="AJ1177" s="406"/>
      <c r="AK1177" s="478"/>
      <c r="AL1177" s="479"/>
      <c r="AM1177" s="478"/>
      <c r="AN1177" s="15"/>
    </row>
    <row r="1178" spans="1:40" ht="16.5" hidden="1" thickBot="1" x14ac:dyDescent="0.3">
      <c r="A1178" s="2209"/>
      <c r="B1178" s="2212"/>
      <c r="C1178" s="1068" t="s">
        <v>116</v>
      </c>
      <c r="D1178" s="348"/>
      <c r="E1178" s="73"/>
      <c r="F1178" s="155"/>
      <c r="G1178" s="155"/>
      <c r="H1178" s="412"/>
      <c r="I1178" s="155"/>
      <c r="J1178" s="155"/>
      <c r="K1178" s="338"/>
      <c r="L1178" s="155"/>
      <c r="M1178" s="155"/>
      <c r="N1178" s="412"/>
      <c r="O1178" s="155"/>
      <c r="P1178" s="155"/>
      <c r="Q1178" s="155"/>
      <c r="R1178" s="155"/>
      <c r="S1178" s="155"/>
      <c r="T1178" s="155"/>
      <c r="U1178" s="155"/>
      <c r="V1178" s="155"/>
      <c r="W1178" s="155"/>
      <c r="X1178" s="155"/>
      <c r="Y1178" s="412"/>
      <c r="Z1178" s="155"/>
      <c r="AA1178" s="155"/>
      <c r="AB1178" s="74"/>
      <c r="AC1178" s="3143"/>
      <c r="AD1178" s="3207"/>
      <c r="AE1178" s="3208"/>
      <c r="AF1178" s="3209"/>
      <c r="AJ1178" s="406"/>
      <c r="AK1178" s="14"/>
      <c r="AL1178" s="14"/>
      <c r="AM1178" s="15"/>
      <c r="AN1178" s="14"/>
    </row>
    <row r="1179" spans="1:40" ht="16.5" thickBot="1" x14ac:dyDescent="0.3">
      <c r="A1179" s="2932" t="s">
        <v>196</v>
      </c>
      <c r="B1179" s="2212" t="s">
        <v>31</v>
      </c>
      <c r="C1179" s="130" t="s">
        <v>13</v>
      </c>
      <c r="D1179" s="348" t="s">
        <v>54</v>
      </c>
      <c r="E1179" s="73">
        <f t="shared" ref="E1179:AB1179" si="536">(E1180-D1180)*$AE1179*$AF1179*0.001</f>
        <v>0</v>
      </c>
      <c r="F1179" s="155">
        <f t="shared" si="536"/>
        <v>0</v>
      </c>
      <c r="G1179" s="155">
        <f t="shared" si="536"/>
        <v>0</v>
      </c>
      <c r="H1179" s="412">
        <f t="shared" si="536"/>
        <v>0</v>
      </c>
      <c r="I1179" s="155">
        <f t="shared" si="536"/>
        <v>0</v>
      </c>
      <c r="J1179" s="155">
        <f t="shared" si="536"/>
        <v>0</v>
      </c>
      <c r="K1179" s="155">
        <f t="shared" si="536"/>
        <v>0</v>
      </c>
      <c r="L1179" s="155">
        <f t="shared" si="536"/>
        <v>0</v>
      </c>
      <c r="M1179" s="155">
        <f t="shared" si="536"/>
        <v>0</v>
      </c>
      <c r="N1179" s="412">
        <f t="shared" si="536"/>
        <v>0</v>
      </c>
      <c r="O1179" s="155">
        <f t="shared" si="536"/>
        <v>0</v>
      </c>
      <c r="P1179" s="155">
        <f t="shared" si="536"/>
        <v>0</v>
      </c>
      <c r="Q1179" s="155">
        <f t="shared" si="536"/>
        <v>0</v>
      </c>
      <c r="R1179" s="155">
        <f t="shared" si="536"/>
        <v>0</v>
      </c>
      <c r="S1179" s="155">
        <f t="shared" si="536"/>
        <v>0</v>
      </c>
      <c r="T1179" s="155">
        <f t="shared" si="536"/>
        <v>0</v>
      </c>
      <c r="U1179" s="155">
        <f t="shared" si="536"/>
        <v>0</v>
      </c>
      <c r="V1179" s="155">
        <f t="shared" si="536"/>
        <v>0</v>
      </c>
      <c r="W1179" s="155">
        <f t="shared" si="536"/>
        <v>0</v>
      </c>
      <c r="X1179" s="155">
        <f t="shared" si="536"/>
        <v>0</v>
      </c>
      <c r="Y1179" s="412">
        <f>(Y1180-X1180)*$AE1179*$AF1179*0.001</f>
        <v>0</v>
      </c>
      <c r="Z1179" s="155">
        <f>(Z1180-Y1180)*$AE1179*$AF1179*0.001</f>
        <v>0</v>
      </c>
      <c r="AA1179" s="155">
        <f t="shared" si="536"/>
        <v>0</v>
      </c>
      <c r="AB1179" s="74">
        <f t="shared" si="536"/>
        <v>0</v>
      </c>
      <c r="AC1179" s="3206">
        <f>SUM(E1179:AB1179)</f>
        <v>0</v>
      </c>
      <c r="AD1179" s="1226"/>
      <c r="AE1179" s="1227">
        <v>1</v>
      </c>
      <c r="AF1179" s="1228">
        <v>120</v>
      </c>
      <c r="AJ1179" s="406"/>
      <c r="AK1179" s="478"/>
      <c r="AL1179" s="479"/>
      <c r="AM1179" s="478"/>
      <c r="AN1179" s="15"/>
    </row>
    <row r="1180" spans="1:40" ht="16.5" hidden="1" thickBot="1" x14ac:dyDescent="0.3">
      <c r="A1180" s="2210"/>
      <c r="B1180" s="2213"/>
      <c r="C1180" s="1081" t="s">
        <v>116</v>
      </c>
      <c r="D1180" s="347"/>
      <c r="E1180" s="148"/>
      <c r="F1180" s="127"/>
      <c r="G1180" s="127"/>
      <c r="H1180" s="427"/>
      <c r="I1180" s="127"/>
      <c r="J1180" s="127"/>
      <c r="K1180" s="2937"/>
      <c r="L1180" s="127"/>
      <c r="M1180" s="127"/>
      <c r="N1180" s="427"/>
      <c r="O1180" s="127"/>
      <c r="P1180" s="127"/>
      <c r="Q1180" s="127"/>
      <c r="R1180" s="127"/>
      <c r="S1180" s="127"/>
      <c r="T1180" s="127"/>
      <c r="U1180" s="127"/>
      <c r="V1180" s="127"/>
      <c r="W1180" s="127"/>
      <c r="X1180" s="127"/>
      <c r="Y1180" s="427"/>
      <c r="Z1180" s="127"/>
      <c r="AA1180" s="127"/>
      <c r="AB1180" s="175"/>
      <c r="AC1180" s="3144"/>
      <c r="AD1180" s="3210"/>
      <c r="AE1180" s="3211"/>
      <c r="AF1180" s="1225"/>
      <c r="AK1180" s="1"/>
      <c r="AL1180" s="1"/>
      <c r="AM1180" s="1"/>
      <c r="AN1180" s="1"/>
    </row>
    <row r="1181" spans="1:40" ht="15.75" customHeight="1" x14ac:dyDescent="0.25">
      <c r="A1181" s="3304" t="s">
        <v>32</v>
      </c>
      <c r="B1181" s="3308"/>
      <c r="C1181" s="121" t="s">
        <v>13</v>
      </c>
      <c r="D1181" s="113"/>
      <c r="E1181" s="897">
        <f>SUM(E1107,E1114,E1128,E1135,E1142,E1149,E1156,E1163,E1170,E1177,E1179,E1121)</f>
        <v>591.30000000000007</v>
      </c>
      <c r="F1181" s="898">
        <f t="shared" ref="F1181:AC1181" si="537">SUM(F1107,F1114,F1128,F1135,F1142,F1149,F1156,F1163,F1170,F1177,F1179,F1121)</f>
        <v>515.70000000000005</v>
      </c>
      <c r="G1181" s="898">
        <f t="shared" si="537"/>
        <v>489.3</v>
      </c>
      <c r="H1181" s="414">
        <f t="shared" si="537"/>
        <v>502.8</v>
      </c>
      <c r="I1181" s="898">
        <f t="shared" si="537"/>
        <v>648.9</v>
      </c>
      <c r="J1181" s="898">
        <f t="shared" si="537"/>
        <v>614.1</v>
      </c>
      <c r="K1181" s="1797">
        <f t="shared" si="537"/>
        <v>555</v>
      </c>
      <c r="L1181" s="898">
        <f t="shared" si="537"/>
        <v>943.8</v>
      </c>
      <c r="M1181" s="898">
        <f t="shared" si="537"/>
        <v>638.70000000000005</v>
      </c>
      <c r="N1181" s="414">
        <f t="shared" si="537"/>
        <v>845.1</v>
      </c>
      <c r="O1181" s="898">
        <f t="shared" si="537"/>
        <v>822</v>
      </c>
      <c r="P1181" s="898">
        <f t="shared" si="537"/>
        <v>792</v>
      </c>
      <c r="Q1181" s="898">
        <f t="shared" si="537"/>
        <v>928.8</v>
      </c>
      <c r="R1181" s="898">
        <f t="shared" si="537"/>
        <v>905.1</v>
      </c>
      <c r="S1181" s="898">
        <f t="shared" si="537"/>
        <v>593.39999999999986</v>
      </c>
      <c r="T1181" s="898">
        <f t="shared" si="537"/>
        <v>814.2</v>
      </c>
      <c r="U1181" s="898">
        <f t="shared" si="537"/>
        <v>869.1</v>
      </c>
      <c r="V1181" s="898">
        <f t="shared" si="537"/>
        <v>725.7</v>
      </c>
      <c r="W1181" s="898">
        <f t="shared" si="537"/>
        <v>908.09999999999991</v>
      </c>
      <c r="X1181" s="898">
        <f t="shared" si="537"/>
        <v>1113</v>
      </c>
      <c r="Y1181" s="414">
        <f>SUM(Y1107,Y1114,Y1128,Y1135,Y1142,Y1149,Y1156,Y1163,Y1170,Y1177,Y1179,Y1121)</f>
        <v>726.30000000000007</v>
      </c>
      <c r="Z1181" s="898">
        <f t="shared" si="537"/>
        <v>897</v>
      </c>
      <c r="AA1181" s="898">
        <f t="shared" si="537"/>
        <v>818.4</v>
      </c>
      <c r="AB1181" s="899">
        <f t="shared" si="537"/>
        <v>719.1</v>
      </c>
      <c r="AC1181" s="586">
        <f t="shared" si="537"/>
        <v>17976.900000000001</v>
      </c>
      <c r="AK1181" s="1"/>
      <c r="AL1181" s="1"/>
      <c r="AM1181" s="1"/>
      <c r="AN1181" s="1"/>
    </row>
    <row r="1182" spans="1:40" ht="16.5" thickBot="1" x14ac:dyDescent="0.3">
      <c r="A1182" s="3309"/>
      <c r="B1182" s="3310"/>
      <c r="C1182" s="126" t="s">
        <v>14</v>
      </c>
      <c r="D1182" s="114"/>
      <c r="E1182" s="1543">
        <f>SUM(E1108,E1115,E1129,E1136,E1143,E1150,E1157,E1164,E1171,E1122)</f>
        <v>427.8</v>
      </c>
      <c r="F1182" s="1189">
        <f t="shared" ref="F1182:AC1182" si="538">SUM(F1108,F1115,F1129,F1136,F1143,F1150,F1157,F1164,F1171,F1122)</f>
        <v>412.2</v>
      </c>
      <c r="G1182" s="1189">
        <f t="shared" si="538"/>
        <v>386.7</v>
      </c>
      <c r="H1182" s="1544">
        <f t="shared" si="538"/>
        <v>376.49999999999994</v>
      </c>
      <c r="I1182" s="1189">
        <f t="shared" si="538"/>
        <v>445.2</v>
      </c>
      <c r="J1182" s="1189">
        <f t="shared" si="538"/>
        <v>388.2</v>
      </c>
      <c r="K1182" s="3205">
        <f t="shared" si="538"/>
        <v>310.20000000000005</v>
      </c>
      <c r="L1182" s="1189">
        <f t="shared" si="538"/>
        <v>514.5</v>
      </c>
      <c r="M1182" s="1189">
        <f t="shared" si="538"/>
        <v>353.70000000000005</v>
      </c>
      <c r="N1182" s="1544">
        <f t="shared" si="538"/>
        <v>458.39999999999992</v>
      </c>
      <c r="O1182" s="1189">
        <f t="shared" si="538"/>
        <v>477</v>
      </c>
      <c r="P1182" s="1189">
        <f t="shared" si="538"/>
        <v>471.6</v>
      </c>
      <c r="Q1182" s="1189">
        <f t="shared" si="538"/>
        <v>551.09999999999991</v>
      </c>
      <c r="R1182" s="1189">
        <f t="shared" si="538"/>
        <v>546.90000000000009</v>
      </c>
      <c r="S1182" s="1189">
        <f t="shared" si="538"/>
        <v>356.40000000000003</v>
      </c>
      <c r="T1182" s="1189">
        <f t="shared" si="538"/>
        <v>461.1</v>
      </c>
      <c r="U1182" s="1189">
        <f t="shared" si="538"/>
        <v>438.59999999999997</v>
      </c>
      <c r="V1182" s="1189">
        <f t="shared" si="538"/>
        <v>351.6</v>
      </c>
      <c r="W1182" s="1189">
        <f t="shared" si="538"/>
        <v>438.59999999999997</v>
      </c>
      <c r="X1182" s="1189">
        <f t="shared" si="538"/>
        <v>500.40000000000003</v>
      </c>
      <c r="Y1182" s="1544">
        <f>SUM(Y1108,Y1115,Y1129,Y1136,Y1143,Y1150,Y1157,Y1164,Y1171,Y1122)</f>
        <v>318.59999999999997</v>
      </c>
      <c r="Z1182" s="1189">
        <f t="shared" si="538"/>
        <v>393.9</v>
      </c>
      <c r="AA1182" s="1189">
        <f t="shared" si="538"/>
        <v>401.1</v>
      </c>
      <c r="AB1182" s="1545">
        <f t="shared" si="538"/>
        <v>412.2</v>
      </c>
      <c r="AC1182" s="1194">
        <f t="shared" si="538"/>
        <v>10192.5</v>
      </c>
      <c r="AK1182" s="1"/>
      <c r="AL1182" s="1"/>
      <c r="AM1182" s="1"/>
      <c r="AN1182" s="1"/>
    </row>
    <row r="1183" spans="1:40" ht="15.75" customHeight="1" x14ac:dyDescent="0.25">
      <c r="A1183" s="3304" t="s">
        <v>33</v>
      </c>
      <c r="B1183" s="3308"/>
      <c r="C1183" s="121" t="s">
        <v>34</v>
      </c>
      <c r="D1183" s="113"/>
      <c r="E1183" s="139">
        <f t="shared" ref="E1183:AC1184" si="539">100-(E1181/(E1026+E1033))*100</f>
        <v>-5.7025384340364695</v>
      </c>
      <c r="F1183" s="137">
        <f t="shared" si="539"/>
        <v>-0.99882491186839673</v>
      </c>
      <c r="G1183" s="137">
        <f t="shared" si="539"/>
        <v>9.8230740877257716</v>
      </c>
      <c r="H1183" s="425">
        <f t="shared" si="539"/>
        <v>10.342368045649067</v>
      </c>
      <c r="I1183" s="137">
        <f t="shared" si="539"/>
        <v>-9.4451003541912542</v>
      </c>
      <c r="J1183" s="137">
        <f t="shared" si="539"/>
        <v>6.5439050372850289</v>
      </c>
      <c r="K1183" s="449">
        <f t="shared" si="539"/>
        <v>27.800182125666723</v>
      </c>
      <c r="L1183" s="137">
        <f t="shared" si="539"/>
        <v>-17.65145848915482</v>
      </c>
      <c r="M1183" s="137">
        <f t="shared" si="539"/>
        <v>27.560394692072137</v>
      </c>
      <c r="N1183" s="425">
        <f t="shared" si="539"/>
        <v>5.6386779812416279</v>
      </c>
      <c r="O1183" s="137">
        <f t="shared" si="539"/>
        <v>-5.2227342549923179</v>
      </c>
      <c r="P1183" s="137">
        <f t="shared" si="539"/>
        <v>-3.2325338894681863</v>
      </c>
      <c r="Q1183" s="137">
        <f>100-(Q1181/(Q1026+Q1033))*100</f>
        <v>-23.757495003331115</v>
      </c>
      <c r="R1183" s="137">
        <f t="shared" si="539"/>
        <v>-11.479246212587753</v>
      </c>
      <c r="S1183" s="137">
        <f t="shared" si="539"/>
        <v>27.029021151008379</v>
      </c>
      <c r="T1183" s="137">
        <f t="shared" si="539"/>
        <v>10.062962553849545</v>
      </c>
      <c r="U1183" s="137">
        <f t="shared" si="539"/>
        <v>-1.152234636871512</v>
      </c>
      <c r="V1183" s="137">
        <f t="shared" si="539"/>
        <v>21.299208328814657</v>
      </c>
      <c r="W1183" s="137">
        <f t="shared" si="539"/>
        <v>-3.8303224331122721</v>
      </c>
      <c r="X1183" s="137">
        <f t="shared" si="539"/>
        <v>-20.702743737121779</v>
      </c>
      <c r="Y1183" s="425">
        <f>100-(Y1181/(Y1026+Y1033))*100</f>
        <v>21.472591631527735</v>
      </c>
      <c r="Z1183" s="137">
        <f t="shared" si="539"/>
        <v>-6.2922147173835725</v>
      </c>
      <c r="AA1183" s="137">
        <f t="shared" si="539"/>
        <v>-9.0473017988008024</v>
      </c>
      <c r="AB1183" s="140">
        <f t="shared" si="539"/>
        <v>-4.9781021897810263</v>
      </c>
      <c r="AC1183" s="528">
        <f t="shared" si="539"/>
        <v>2.2101701553592648</v>
      </c>
      <c r="AK1183" s="1"/>
      <c r="AL1183" s="1"/>
      <c r="AM1183" s="1"/>
      <c r="AN1183" s="1"/>
    </row>
    <row r="1184" spans="1:40" ht="16.5" thickBot="1" x14ac:dyDescent="0.3">
      <c r="A1184" s="3432"/>
      <c r="B1184" s="3433"/>
      <c r="C1184" s="500" t="s">
        <v>35</v>
      </c>
      <c r="D1184" s="128"/>
      <c r="E1184" s="1801">
        <f t="shared" si="539"/>
        <v>-62.106858658582809</v>
      </c>
      <c r="F1184" s="1802">
        <f t="shared" si="539"/>
        <v>-70.683229813664582</v>
      </c>
      <c r="G1184" s="1802">
        <f t="shared" si="539"/>
        <v>-50.760233918128648</v>
      </c>
      <c r="H1184" s="437">
        <f t="shared" si="539"/>
        <v>-42.884250474383293</v>
      </c>
      <c r="I1184" s="1802">
        <f t="shared" si="539"/>
        <v>-59.798994974874347</v>
      </c>
      <c r="J1184" s="1802">
        <f t="shared" si="539"/>
        <v>-25.75315840621964</v>
      </c>
      <c r="K1184" s="445">
        <f t="shared" si="539"/>
        <v>14.190871369294584</v>
      </c>
      <c r="L1184" s="1802">
        <f t="shared" si="539"/>
        <v>-36.762360446570938</v>
      </c>
      <c r="M1184" s="1802">
        <f t="shared" si="539"/>
        <v>14.585848828785302</v>
      </c>
      <c r="N1184" s="437">
        <f t="shared" si="539"/>
        <v>-8.599857853589171</v>
      </c>
      <c r="O1184" s="1802">
        <f t="shared" si="539"/>
        <v>-28.953771289537713</v>
      </c>
      <c r="P1184" s="1802">
        <f t="shared" si="539"/>
        <v>-30.312240950538836</v>
      </c>
      <c r="Q1184" s="1802">
        <f t="shared" si="539"/>
        <v>-55.458392101551453</v>
      </c>
      <c r="R1184" s="1802">
        <f t="shared" si="539"/>
        <v>-41.941344406955636</v>
      </c>
      <c r="S1184" s="1802">
        <f t="shared" si="539"/>
        <v>7.4285714285714164</v>
      </c>
      <c r="T1184" s="1802">
        <f t="shared" si="539"/>
        <v>-6.934137291280166</v>
      </c>
      <c r="U1184" s="1802">
        <f t="shared" si="539"/>
        <v>-7.4736584170546223</v>
      </c>
      <c r="V1184" s="1802">
        <f t="shared" si="539"/>
        <v>19.81755986316989</v>
      </c>
      <c r="W1184" s="1802">
        <f t="shared" si="539"/>
        <v>-5.4834054834054626</v>
      </c>
      <c r="X1184" s="1802">
        <f t="shared" si="539"/>
        <v>-14.116305587229206</v>
      </c>
      <c r="Y1184" s="437">
        <f>100-(Y1182/(Y1027+Y1034))*100</f>
        <v>27.227044312471463</v>
      </c>
      <c r="Z1184" s="1802">
        <f t="shared" si="539"/>
        <v>1.6233766233766289</v>
      </c>
      <c r="AA1184" s="1802">
        <f t="shared" si="539"/>
        <v>-13.145275035260923</v>
      </c>
      <c r="AB1184" s="1803">
        <f t="shared" si="539"/>
        <v>-26.908866995073893</v>
      </c>
      <c r="AC1184" s="2320">
        <f t="shared" si="539"/>
        <v>-17.252208724461582</v>
      </c>
      <c r="AK1184" s="1"/>
      <c r="AL1184" s="1"/>
      <c r="AM1184" s="1"/>
      <c r="AN1184" s="1"/>
    </row>
    <row r="1185" spans="1:40" x14ac:dyDescent="0.25">
      <c r="A1185" s="490" t="s">
        <v>953</v>
      </c>
      <c r="B1185" s="145"/>
      <c r="C1185" s="491" t="s">
        <v>22</v>
      </c>
      <c r="D1185" s="603" t="s">
        <v>54</v>
      </c>
      <c r="E1185" s="187">
        <v>6.25</v>
      </c>
      <c r="F1185" s="145">
        <v>6.25</v>
      </c>
      <c r="G1185" s="493">
        <v>6.23</v>
      </c>
      <c r="H1185" s="442">
        <v>6.23</v>
      </c>
      <c r="I1185" s="493">
        <v>6.27</v>
      </c>
      <c r="J1185" s="493">
        <v>6.25</v>
      </c>
      <c r="K1185" s="493">
        <v>6.24</v>
      </c>
      <c r="L1185" s="493">
        <v>6.31</v>
      </c>
      <c r="M1185" s="493">
        <v>6.23</v>
      </c>
      <c r="N1185" s="442">
        <v>6.25</v>
      </c>
      <c r="O1185" s="493">
        <v>6.26</v>
      </c>
      <c r="P1185" s="493">
        <v>6.31</v>
      </c>
      <c r="Q1185" s="493">
        <v>6.3</v>
      </c>
      <c r="R1185" s="493">
        <v>6.27</v>
      </c>
      <c r="S1185" s="493">
        <v>6.25</v>
      </c>
      <c r="T1185" s="493">
        <v>6.21</v>
      </c>
      <c r="U1185" s="493">
        <v>6.16</v>
      </c>
      <c r="V1185" s="493">
        <v>6.21</v>
      </c>
      <c r="W1185" s="493">
        <v>6.18</v>
      </c>
      <c r="X1185" s="493">
        <v>6.2</v>
      </c>
      <c r="Y1185" s="442">
        <v>6.13</v>
      </c>
      <c r="Z1185" s="493">
        <v>6.15</v>
      </c>
      <c r="AA1185" s="145">
        <v>6.18</v>
      </c>
      <c r="AB1185" s="494">
        <v>6.16</v>
      </c>
      <c r="AC1185" s="2296">
        <f>AVERAGE(E1185:AB1185)</f>
        <v>6.2283333333333344</v>
      </c>
      <c r="AK1185" s="14"/>
      <c r="AL1185" s="14"/>
      <c r="AM1185" s="14"/>
      <c r="AN1185" s="14"/>
    </row>
    <row r="1186" spans="1:40" ht="16.5" thickBot="1" x14ac:dyDescent="0.3">
      <c r="A1186" s="572" t="s">
        <v>954</v>
      </c>
      <c r="B1186" s="146"/>
      <c r="C1186" s="573" t="s">
        <v>22</v>
      </c>
      <c r="D1186" s="397" t="s">
        <v>54</v>
      </c>
      <c r="E1186" s="188">
        <v>6.25</v>
      </c>
      <c r="F1186" s="146">
        <v>6.23</v>
      </c>
      <c r="G1186" s="576">
        <v>6.23</v>
      </c>
      <c r="H1186" s="575">
        <v>6.22</v>
      </c>
      <c r="I1186" s="576">
        <v>6.26</v>
      </c>
      <c r="J1186" s="576">
        <v>6.25</v>
      </c>
      <c r="K1186" s="576">
        <v>6.24</v>
      </c>
      <c r="L1186" s="576">
        <v>6.38</v>
      </c>
      <c r="M1186" s="576">
        <v>6.39</v>
      </c>
      <c r="N1186" s="575">
        <v>6.31</v>
      </c>
      <c r="O1186" s="576">
        <v>6.31</v>
      </c>
      <c r="P1186" s="576">
        <v>6.36</v>
      </c>
      <c r="Q1186" s="576">
        <v>6.37</v>
      </c>
      <c r="R1186" s="576">
        <v>6.37</v>
      </c>
      <c r="S1186" s="576">
        <v>6.36</v>
      </c>
      <c r="T1186" s="576">
        <v>6.3</v>
      </c>
      <c r="U1186" s="576">
        <v>6.3</v>
      </c>
      <c r="V1186" s="576">
        <v>6.31</v>
      </c>
      <c r="W1186" s="576">
        <v>6.3</v>
      </c>
      <c r="X1186" s="576">
        <v>6.29</v>
      </c>
      <c r="Y1186" s="575">
        <v>6.23</v>
      </c>
      <c r="Z1186" s="576">
        <v>6.27</v>
      </c>
      <c r="AA1186" s="146">
        <v>6.31</v>
      </c>
      <c r="AB1186" s="606">
        <v>6.33</v>
      </c>
      <c r="AC1186" s="2295">
        <f>AVERAGE(E1186:AB1186)</f>
        <v>6.2987500000000018</v>
      </c>
      <c r="AK1186" s="14"/>
      <c r="AL1186" s="14"/>
      <c r="AM1186" s="15"/>
      <c r="AN1186" s="14"/>
    </row>
    <row r="1187" spans="1:40" ht="15.75" customHeight="1" x14ac:dyDescent="0.25">
      <c r="A1187" s="3343" t="s">
        <v>197</v>
      </c>
      <c r="B1187" s="3346" t="s">
        <v>198</v>
      </c>
      <c r="C1187" s="125" t="s">
        <v>13</v>
      </c>
      <c r="D1187" s="122" t="s">
        <v>829</v>
      </c>
      <c r="E1187" s="326">
        <v>3895.2</v>
      </c>
      <c r="F1187" s="322">
        <v>3819.6</v>
      </c>
      <c r="G1187" s="322">
        <v>3826.8</v>
      </c>
      <c r="H1187" s="436">
        <v>3852</v>
      </c>
      <c r="I1187" s="322">
        <v>3873.6</v>
      </c>
      <c r="J1187" s="322">
        <v>3783.6</v>
      </c>
      <c r="K1187" s="350">
        <v>3722.4</v>
      </c>
      <c r="L1187" s="322">
        <v>3693.6</v>
      </c>
      <c r="M1187" s="322">
        <v>3384</v>
      </c>
      <c r="N1187" s="436">
        <v>1508.4</v>
      </c>
      <c r="O1187" s="322">
        <v>943.2</v>
      </c>
      <c r="P1187" s="322">
        <v>928.8</v>
      </c>
      <c r="Q1187" s="322">
        <v>853.2</v>
      </c>
      <c r="R1187" s="322">
        <v>824.4</v>
      </c>
      <c r="S1187" s="322">
        <v>860.4</v>
      </c>
      <c r="T1187" s="322">
        <v>810</v>
      </c>
      <c r="U1187" s="322">
        <v>1162.8</v>
      </c>
      <c r="V1187" s="322">
        <v>1710</v>
      </c>
      <c r="W1187" s="322">
        <v>1472.4</v>
      </c>
      <c r="X1187" s="322">
        <v>1555.2</v>
      </c>
      <c r="Y1187" s="436">
        <v>1576.8</v>
      </c>
      <c r="Z1187" s="322">
        <v>2880</v>
      </c>
      <c r="AA1187" s="322">
        <v>3600</v>
      </c>
      <c r="AB1187" s="322">
        <v>1778.4</v>
      </c>
      <c r="AC1187" s="134">
        <f>SUM(E1187:AB1187)</f>
        <v>56314.8</v>
      </c>
      <c r="AD1187" s="784"/>
      <c r="AE1187" s="514">
        <v>60</v>
      </c>
      <c r="AF1187" s="515">
        <v>300</v>
      </c>
      <c r="AK1187" s="478"/>
      <c r="AL1187" s="479"/>
      <c r="AM1187" s="478"/>
      <c r="AN1187" s="15"/>
    </row>
    <row r="1188" spans="1:40" x14ac:dyDescent="0.25">
      <c r="A1188" s="3343"/>
      <c r="B1188" s="3346"/>
      <c r="C1188" s="123" t="s">
        <v>14</v>
      </c>
      <c r="D1188" s="108" t="s">
        <v>829</v>
      </c>
      <c r="E1188" s="308">
        <v>2505.6</v>
      </c>
      <c r="F1188" s="309">
        <v>2368.8000000000002</v>
      </c>
      <c r="G1188" s="309">
        <v>2433.6</v>
      </c>
      <c r="H1188" s="415">
        <v>2437.1999999999998</v>
      </c>
      <c r="I1188" s="309">
        <v>2430</v>
      </c>
      <c r="J1188" s="309">
        <v>2394</v>
      </c>
      <c r="K1188" s="1794">
        <v>2412</v>
      </c>
      <c r="L1188" s="309">
        <v>2304</v>
      </c>
      <c r="M1188" s="309">
        <v>2250</v>
      </c>
      <c r="N1188" s="415">
        <v>1429.2</v>
      </c>
      <c r="O1188" s="309">
        <v>435.6</v>
      </c>
      <c r="P1188" s="309">
        <v>414</v>
      </c>
      <c r="Q1188" s="309">
        <v>428.4</v>
      </c>
      <c r="R1188" s="309">
        <v>432</v>
      </c>
      <c r="S1188" s="309">
        <v>414</v>
      </c>
      <c r="T1188" s="309">
        <v>324</v>
      </c>
      <c r="U1188" s="309">
        <v>1234.8</v>
      </c>
      <c r="V1188" s="309">
        <v>1634.4</v>
      </c>
      <c r="W1188" s="309">
        <v>1562.4</v>
      </c>
      <c r="X1188" s="309">
        <v>1591.2</v>
      </c>
      <c r="Y1188" s="415">
        <v>1598.4</v>
      </c>
      <c r="Z1188" s="309">
        <v>2077.1999999999998</v>
      </c>
      <c r="AA1188" s="309">
        <v>2343.6</v>
      </c>
      <c r="AB1188" s="309">
        <v>1620</v>
      </c>
      <c r="AC1188" s="107">
        <f>SUM(E1188:AB1188)</f>
        <v>39074.400000000001</v>
      </c>
      <c r="AD1188" s="785"/>
      <c r="AE1188" s="786"/>
      <c r="AF1188" s="787"/>
      <c r="AK1188" s="15"/>
      <c r="AL1188" s="15"/>
      <c r="AM1188" s="15"/>
      <c r="AN1188" s="15"/>
    </row>
    <row r="1189" spans="1:40" x14ac:dyDescent="0.25">
      <c r="A1189" s="3343"/>
      <c r="B1189" s="3346"/>
      <c r="C1189" s="123" t="s">
        <v>15</v>
      </c>
      <c r="D1189" s="108" t="s">
        <v>54</v>
      </c>
      <c r="E1189" s="1557">
        <v>417</v>
      </c>
      <c r="F1189" s="398">
        <v>413</v>
      </c>
      <c r="G1189" s="398">
        <v>431</v>
      </c>
      <c r="H1189" s="416">
        <v>421</v>
      </c>
      <c r="I1189" s="398">
        <v>409</v>
      </c>
      <c r="J1189" s="398">
        <v>410</v>
      </c>
      <c r="K1189" s="398">
        <v>421</v>
      </c>
      <c r="L1189" s="398">
        <v>271</v>
      </c>
      <c r="M1189" s="398">
        <v>97</v>
      </c>
      <c r="N1189" s="416">
        <v>96</v>
      </c>
      <c r="O1189" s="398">
        <v>99</v>
      </c>
      <c r="P1189" s="398">
        <v>90</v>
      </c>
      <c r="Q1189" s="398">
        <v>88</v>
      </c>
      <c r="R1189" s="398">
        <v>79</v>
      </c>
      <c r="S1189" s="398">
        <v>92</v>
      </c>
      <c r="T1189" s="398">
        <v>205</v>
      </c>
      <c r="U1189" s="398">
        <v>199</v>
      </c>
      <c r="V1189" s="398">
        <v>190</v>
      </c>
      <c r="W1189" s="398">
        <v>206</v>
      </c>
      <c r="X1189" s="398">
        <v>228</v>
      </c>
      <c r="Y1189" s="416">
        <v>397</v>
      </c>
      <c r="Z1189" s="398">
        <v>281</v>
      </c>
      <c r="AA1189" s="398">
        <v>168</v>
      </c>
      <c r="AB1189" s="1558">
        <v>106</v>
      </c>
      <c r="AC1189" s="107">
        <f>AVERAGE(E1189:AB1189)</f>
        <v>242.25</v>
      </c>
      <c r="AD1189" s="785"/>
      <c r="AE1189" s="786"/>
      <c r="AF1189" s="787"/>
      <c r="AK1189" s="15"/>
      <c r="AL1189" s="15"/>
      <c r="AM1189" s="15"/>
      <c r="AN1189" s="15"/>
    </row>
    <row r="1190" spans="1:40" x14ac:dyDescent="0.25">
      <c r="A1190" s="3343"/>
      <c r="B1190" s="3346"/>
      <c r="C1190" s="500" t="s">
        <v>17</v>
      </c>
      <c r="D1190" s="128"/>
      <c r="E1190" s="356">
        <f t="shared" ref="E1190:AB1190" si="540">E1188/E1187</f>
        <v>0.64325323475046214</v>
      </c>
      <c r="F1190" s="324">
        <f t="shared" si="540"/>
        <v>0.62016965127238466</v>
      </c>
      <c r="G1190" s="324">
        <f t="shared" si="540"/>
        <v>0.63593603010348065</v>
      </c>
      <c r="H1190" s="437">
        <f t="shared" si="540"/>
        <v>0.6327102803738317</v>
      </c>
      <c r="I1190" s="324">
        <f t="shared" si="540"/>
        <v>0.62732342007434949</v>
      </c>
      <c r="J1190" s="324">
        <f t="shared" si="540"/>
        <v>0.63273073263558521</v>
      </c>
      <c r="K1190" s="324">
        <f t="shared" si="540"/>
        <v>0.6479690522243714</v>
      </c>
      <c r="L1190" s="324">
        <f t="shared" si="540"/>
        <v>0.62378167641325533</v>
      </c>
      <c r="M1190" s="324">
        <f t="shared" si="540"/>
        <v>0.66489361702127658</v>
      </c>
      <c r="N1190" s="437">
        <f t="shared" si="540"/>
        <v>0.94749403341288785</v>
      </c>
      <c r="O1190" s="324">
        <f t="shared" si="540"/>
        <v>0.46183206106870228</v>
      </c>
      <c r="P1190" s="324">
        <f t="shared" si="540"/>
        <v>0.44573643410852715</v>
      </c>
      <c r="Q1190" s="324">
        <f t="shared" si="540"/>
        <v>0.50210970464135019</v>
      </c>
      <c r="R1190" s="324">
        <f t="shared" si="540"/>
        <v>0.5240174672489083</v>
      </c>
      <c r="S1190" s="324">
        <f t="shared" si="540"/>
        <v>0.48117154811715485</v>
      </c>
      <c r="T1190" s="324">
        <f t="shared" si="540"/>
        <v>0.4</v>
      </c>
      <c r="U1190" s="324">
        <f t="shared" si="540"/>
        <v>1.0619195046439629</v>
      </c>
      <c r="V1190" s="324">
        <f t="shared" si="540"/>
        <v>0.95578947368421063</v>
      </c>
      <c r="W1190" s="324">
        <f t="shared" si="540"/>
        <v>1.061124694376528</v>
      </c>
      <c r="X1190" s="324">
        <f t="shared" si="540"/>
        <v>1.0231481481481481</v>
      </c>
      <c r="Y1190" s="437">
        <f>Y1188/Y1187</f>
        <v>1.0136986301369864</v>
      </c>
      <c r="Z1190" s="324">
        <f t="shared" si="540"/>
        <v>0.72124999999999995</v>
      </c>
      <c r="AA1190" s="324">
        <f t="shared" si="540"/>
        <v>0.65100000000000002</v>
      </c>
      <c r="AB1190" s="501">
        <f t="shared" si="540"/>
        <v>0.91093117408906876</v>
      </c>
      <c r="AC1190" s="128"/>
      <c r="AD1190" s="785"/>
      <c r="AE1190" s="786"/>
      <c r="AF1190" s="787"/>
      <c r="AK1190" s="15"/>
      <c r="AL1190" s="15"/>
      <c r="AM1190" s="15"/>
      <c r="AN1190" s="15"/>
    </row>
    <row r="1191" spans="1:40" hidden="1" x14ac:dyDescent="0.25">
      <c r="A1191" s="1869"/>
      <c r="B1191" s="1866"/>
      <c r="C1191" s="504" t="s">
        <v>116</v>
      </c>
      <c r="D1191" s="113"/>
      <c r="E1191" s="2593"/>
      <c r="F1191" s="203"/>
      <c r="G1191" s="203"/>
      <c r="H1191" s="413"/>
      <c r="I1191" s="203"/>
      <c r="J1191" s="203"/>
      <c r="K1191" s="203"/>
      <c r="L1191" s="203"/>
      <c r="M1191" s="203"/>
      <c r="N1191" s="413"/>
      <c r="O1191" s="203"/>
      <c r="P1191" s="203"/>
      <c r="Q1191" s="203"/>
      <c r="R1191" s="203"/>
      <c r="S1191" s="203"/>
      <c r="T1191" s="203"/>
      <c r="U1191" s="203"/>
      <c r="V1191" s="203"/>
      <c r="W1191" s="203"/>
      <c r="X1191" s="203"/>
      <c r="Y1191" s="413"/>
      <c r="Z1191" s="203"/>
      <c r="AA1191" s="203"/>
      <c r="AB1191" s="330"/>
      <c r="AC1191" s="113"/>
      <c r="AD1191" s="785"/>
      <c r="AE1191" s="786"/>
      <c r="AF1191" s="787"/>
      <c r="AK1191" s="15"/>
      <c r="AL1191" s="15"/>
      <c r="AM1191" s="15"/>
      <c r="AN1191" s="15"/>
    </row>
    <row r="1192" spans="1:40" hidden="1" x14ac:dyDescent="0.25">
      <c r="A1192" s="1870"/>
      <c r="B1192" s="1867"/>
      <c r="C1192" s="124" t="s">
        <v>117</v>
      </c>
      <c r="D1192" s="108"/>
      <c r="E1192" s="81"/>
      <c r="F1192" s="155"/>
      <c r="G1192" s="155"/>
      <c r="H1192" s="412"/>
      <c r="I1192" s="155"/>
      <c r="J1192" s="155"/>
      <c r="K1192" s="155"/>
      <c r="L1192" s="155"/>
      <c r="M1192" s="155"/>
      <c r="N1192" s="412"/>
      <c r="O1192" s="155"/>
      <c r="P1192" s="155"/>
      <c r="Q1192" s="155"/>
      <c r="R1192" s="155"/>
      <c r="S1192" s="155"/>
      <c r="T1192" s="155"/>
      <c r="U1192" s="155"/>
      <c r="V1192" s="155"/>
      <c r="W1192" s="155"/>
      <c r="X1192" s="155"/>
      <c r="Y1192" s="412"/>
      <c r="Z1192" s="155"/>
      <c r="AA1192" s="155"/>
      <c r="AB1192" s="317"/>
      <c r="AC1192" s="108"/>
      <c r="AD1192" s="785"/>
      <c r="AE1192" s="786"/>
      <c r="AF1192" s="787"/>
      <c r="AG1192" s="15"/>
      <c r="AH1192" s="15"/>
      <c r="AI1192" s="15"/>
      <c r="AJ1192" s="15"/>
      <c r="AK1192" s="406"/>
      <c r="AL1192" s="406"/>
      <c r="AM1192" s="406"/>
      <c r="AN1192" s="406"/>
    </row>
    <row r="1193" spans="1:40" ht="16.5" thickBot="1" x14ac:dyDescent="0.3">
      <c r="A1193" s="3339" t="s">
        <v>42</v>
      </c>
      <c r="B1193" s="3340"/>
      <c r="C1193" s="3341"/>
      <c r="D1193" s="114"/>
      <c r="E1193" s="178">
        <f>SQRT(E1187*E1187+E1188*E1188)/E1186/1.73</f>
        <v>428.34504507903074</v>
      </c>
      <c r="F1193" s="179">
        <f t="shared" ref="F1193:AB1193" si="541">SQRT(F1187*F1187+F1188*F1188)/F1186/1.73</f>
        <v>417.011017230314</v>
      </c>
      <c r="G1193" s="179">
        <f t="shared" si="541"/>
        <v>420.77437990535179</v>
      </c>
      <c r="H1193" s="419">
        <f t="shared" si="541"/>
        <v>423.60764848040992</v>
      </c>
      <c r="I1193" s="179">
        <f t="shared" si="541"/>
        <v>422.23402312207475</v>
      </c>
      <c r="J1193" s="179">
        <f t="shared" si="541"/>
        <v>414.09225904739355</v>
      </c>
      <c r="K1193" s="179">
        <f t="shared" si="541"/>
        <v>410.8806643774426</v>
      </c>
      <c r="L1193" s="179">
        <f t="shared" si="541"/>
        <v>394.41224980043955</v>
      </c>
      <c r="M1193" s="179">
        <f t="shared" si="541"/>
        <v>367.60262187750897</v>
      </c>
      <c r="N1193" s="419">
        <f t="shared" si="541"/>
        <v>190.35311266181125</v>
      </c>
      <c r="O1193" s="179">
        <f t="shared" si="541"/>
        <v>95.172271189733721</v>
      </c>
      <c r="P1193" s="179">
        <f t="shared" si="541"/>
        <v>92.42102760712109</v>
      </c>
      <c r="Q1193" s="179">
        <f t="shared" si="541"/>
        <v>86.633782011994015</v>
      </c>
      <c r="R1193" s="179">
        <f t="shared" si="541"/>
        <v>84.457541380842898</v>
      </c>
      <c r="S1193" s="179">
        <f t="shared" si="541"/>
        <v>86.779868130166193</v>
      </c>
      <c r="T1193" s="179">
        <f t="shared" si="541"/>
        <v>80.04373784345259</v>
      </c>
      <c r="U1193" s="179">
        <f t="shared" si="541"/>
        <v>155.62193651440646</v>
      </c>
      <c r="V1193" s="179">
        <f t="shared" si="541"/>
        <v>216.68990787771091</v>
      </c>
      <c r="W1193" s="179">
        <f t="shared" si="541"/>
        <v>196.97872281828219</v>
      </c>
      <c r="X1193" s="179">
        <f t="shared" si="541"/>
        <v>204.47047795458761</v>
      </c>
      <c r="Y1193" s="419">
        <f>SQRT(Y1187*Y1187+Y1188*Y1188)/Y1186/1.73</f>
        <v>208.3204893091233</v>
      </c>
      <c r="Z1193" s="179">
        <f t="shared" si="541"/>
        <v>327.36287871812351</v>
      </c>
      <c r="AA1193" s="179">
        <f t="shared" si="541"/>
        <v>393.50629586957035</v>
      </c>
      <c r="AB1193" s="405">
        <f t="shared" si="541"/>
        <v>219.67514739944104</v>
      </c>
      <c r="AC1193" s="109">
        <f>AVERAGE(E1193:AB1193)</f>
        <v>264.06029609193052</v>
      </c>
      <c r="AD1193" s="96">
        <f>(AC1189-AC1193)/AC1189</f>
        <v>-9.0032182010033129E-2</v>
      </c>
      <c r="AE1193" s="79"/>
      <c r="AF1193" s="80"/>
      <c r="AK1193" s="14"/>
      <c r="AL1193" s="14"/>
      <c r="AM1193" s="15"/>
      <c r="AN1193" s="14"/>
    </row>
    <row r="1194" spans="1:40" x14ac:dyDescent="0.25">
      <c r="A1194" s="3342" t="s">
        <v>199</v>
      </c>
      <c r="B1194" s="3345" t="s">
        <v>200</v>
      </c>
      <c r="C1194" s="121" t="s">
        <v>13</v>
      </c>
      <c r="D1194" s="113" t="s">
        <v>115</v>
      </c>
      <c r="E1194" s="307">
        <f t="shared" ref="E1194:AB1194" si="542">(E1198-D1198)*$AE1194*$AF1194*0.001</f>
        <v>39.6</v>
      </c>
      <c r="F1194" s="71">
        <f t="shared" si="542"/>
        <v>43.2</v>
      </c>
      <c r="G1194" s="71">
        <f t="shared" si="542"/>
        <v>36</v>
      </c>
      <c r="H1194" s="414">
        <f t="shared" si="542"/>
        <v>39.6</v>
      </c>
      <c r="I1194" s="71">
        <f t="shared" si="542"/>
        <v>50.4</v>
      </c>
      <c r="J1194" s="71">
        <f t="shared" si="542"/>
        <v>46.800000000000004</v>
      </c>
      <c r="K1194" s="1797">
        <f t="shared" si="542"/>
        <v>43.2</v>
      </c>
      <c r="L1194" s="71">
        <f t="shared" si="542"/>
        <v>68.400000000000006</v>
      </c>
      <c r="M1194" s="71">
        <f t="shared" si="542"/>
        <v>46.800000000000004</v>
      </c>
      <c r="N1194" s="414">
        <f t="shared" si="542"/>
        <v>75.600000000000009</v>
      </c>
      <c r="O1194" s="71">
        <f t="shared" si="542"/>
        <v>68.400000000000006</v>
      </c>
      <c r="P1194" s="71">
        <f t="shared" si="542"/>
        <v>72</v>
      </c>
      <c r="Q1194" s="71">
        <f t="shared" si="542"/>
        <v>97.2</v>
      </c>
      <c r="R1194" s="71">
        <f t="shared" si="542"/>
        <v>90</v>
      </c>
      <c r="S1194" s="71">
        <f t="shared" si="542"/>
        <v>54</v>
      </c>
      <c r="T1194" s="71">
        <f t="shared" si="542"/>
        <v>57.6</v>
      </c>
      <c r="U1194" s="71">
        <f t="shared" si="542"/>
        <v>64.8</v>
      </c>
      <c r="V1194" s="71">
        <f t="shared" si="542"/>
        <v>43.2</v>
      </c>
      <c r="W1194" s="71">
        <f t="shared" si="542"/>
        <v>61.2</v>
      </c>
      <c r="X1194" s="71">
        <f t="shared" si="542"/>
        <v>79.2</v>
      </c>
      <c r="Y1194" s="414">
        <f>(Y1198-X1198)*$AE1194*$AF1194*0.001</f>
        <v>46.800000000000004</v>
      </c>
      <c r="Z1194" s="71">
        <f>(Z1198-Y1198)*$AE1194*$AF1194*0.001</f>
        <v>68.400000000000006</v>
      </c>
      <c r="AA1194" s="71">
        <f t="shared" si="542"/>
        <v>57.6</v>
      </c>
      <c r="AB1194" s="71">
        <f t="shared" si="542"/>
        <v>43.2</v>
      </c>
      <c r="AC1194" s="106">
        <f>SUM(E1194:AB1194)</f>
        <v>1393.2000000000003</v>
      </c>
      <c r="AD1194" s="784"/>
      <c r="AE1194" s="514">
        <v>60</v>
      </c>
      <c r="AF1194" s="515">
        <v>60</v>
      </c>
      <c r="AK1194" s="478"/>
      <c r="AL1194" s="479"/>
      <c r="AM1194" s="478"/>
      <c r="AN1194" s="15"/>
    </row>
    <row r="1195" spans="1:40" x14ac:dyDescent="0.25">
      <c r="A1195" s="3343"/>
      <c r="B1195" s="3346"/>
      <c r="C1195" s="123" t="s">
        <v>14</v>
      </c>
      <c r="D1195" s="108" t="s">
        <v>115</v>
      </c>
      <c r="E1195" s="308">
        <f t="shared" ref="E1195:AB1195" si="543">(E1199-D1199)*$AE1194*$AF1194*0.001</f>
        <v>97.2</v>
      </c>
      <c r="F1195" s="309">
        <f t="shared" si="543"/>
        <v>97.2</v>
      </c>
      <c r="G1195" s="309">
        <f t="shared" si="543"/>
        <v>90</v>
      </c>
      <c r="H1195" s="415">
        <f t="shared" si="543"/>
        <v>93.600000000000009</v>
      </c>
      <c r="I1195" s="309">
        <f t="shared" si="543"/>
        <v>115.2</v>
      </c>
      <c r="J1195" s="309">
        <f t="shared" si="543"/>
        <v>97.2</v>
      </c>
      <c r="K1195" s="1794">
        <f t="shared" si="543"/>
        <v>72</v>
      </c>
      <c r="L1195" s="309">
        <f t="shared" si="543"/>
        <v>126</v>
      </c>
      <c r="M1195" s="309">
        <f t="shared" si="543"/>
        <v>86.4</v>
      </c>
      <c r="N1195" s="415">
        <f t="shared" si="543"/>
        <v>129.6</v>
      </c>
      <c r="O1195" s="309">
        <f t="shared" si="543"/>
        <v>126</v>
      </c>
      <c r="P1195" s="309">
        <f t="shared" si="543"/>
        <v>129.6</v>
      </c>
      <c r="Q1195" s="309">
        <f t="shared" si="543"/>
        <v>158.4</v>
      </c>
      <c r="R1195" s="309">
        <f t="shared" si="543"/>
        <v>158.4</v>
      </c>
      <c r="S1195" s="309">
        <f t="shared" si="543"/>
        <v>108</v>
      </c>
      <c r="T1195" s="309">
        <f t="shared" si="543"/>
        <v>115.2</v>
      </c>
      <c r="U1195" s="309">
        <f t="shared" si="543"/>
        <v>129.6</v>
      </c>
      <c r="V1195" s="309">
        <f t="shared" si="543"/>
        <v>79.2</v>
      </c>
      <c r="W1195" s="309">
        <f t="shared" si="543"/>
        <v>104.4</v>
      </c>
      <c r="X1195" s="309">
        <f t="shared" si="543"/>
        <v>126</v>
      </c>
      <c r="Y1195" s="415">
        <f>(Y1199-X1199)*$AE1194*$AF1194*0.001</f>
        <v>72</v>
      </c>
      <c r="Z1195" s="309">
        <f>(Z1199-Y1199)*$AE1194*$AF1194*0.001</f>
        <v>93.600000000000009</v>
      </c>
      <c r="AA1195" s="309">
        <f t="shared" si="543"/>
        <v>100.8</v>
      </c>
      <c r="AB1195" s="309">
        <f t="shared" si="543"/>
        <v>104.4</v>
      </c>
      <c r="AC1195" s="107">
        <f>SUM(E1195:AB1195)</f>
        <v>2610.0000000000005</v>
      </c>
      <c r="AD1195" s="785"/>
      <c r="AE1195" s="786"/>
      <c r="AF1195" s="787"/>
      <c r="AK1195" s="15"/>
      <c r="AL1195" s="15"/>
      <c r="AM1195" s="15"/>
      <c r="AN1195" s="15"/>
    </row>
    <row r="1196" spans="1:40" x14ac:dyDescent="0.25">
      <c r="A1196" s="3343"/>
      <c r="B1196" s="3346"/>
      <c r="C1196" s="123" t="s">
        <v>15</v>
      </c>
      <c r="D1196" s="108" t="s">
        <v>54</v>
      </c>
      <c r="E1196" s="1557">
        <v>10</v>
      </c>
      <c r="F1196" s="398">
        <v>10</v>
      </c>
      <c r="G1196" s="398">
        <v>10</v>
      </c>
      <c r="H1196" s="416">
        <v>9</v>
      </c>
      <c r="I1196" s="398">
        <v>10</v>
      </c>
      <c r="J1196" s="398">
        <v>11</v>
      </c>
      <c r="K1196" s="398">
        <v>11</v>
      </c>
      <c r="L1196" s="398">
        <v>11</v>
      </c>
      <c r="M1196" s="398">
        <v>19</v>
      </c>
      <c r="N1196" s="416">
        <v>12</v>
      </c>
      <c r="O1196" s="398">
        <v>15</v>
      </c>
      <c r="P1196" s="398">
        <v>13</v>
      </c>
      <c r="Q1196" s="398">
        <v>17</v>
      </c>
      <c r="R1196" s="398">
        <v>12</v>
      </c>
      <c r="S1196" s="398">
        <v>15</v>
      </c>
      <c r="T1196" s="398">
        <v>14</v>
      </c>
      <c r="U1196" s="398">
        <v>11</v>
      </c>
      <c r="V1196" s="398">
        <v>12</v>
      </c>
      <c r="W1196" s="398">
        <v>12</v>
      </c>
      <c r="X1196" s="398">
        <v>11</v>
      </c>
      <c r="Y1196" s="416">
        <v>12</v>
      </c>
      <c r="Z1196" s="398">
        <v>11</v>
      </c>
      <c r="AA1196" s="398">
        <v>11</v>
      </c>
      <c r="AB1196" s="1558">
        <v>11</v>
      </c>
      <c r="AC1196" s="107">
        <f>AVERAGE(E1196:AB1196)</f>
        <v>12.083333333333334</v>
      </c>
      <c r="AD1196" s="785"/>
      <c r="AE1196" s="786"/>
      <c r="AF1196" s="787"/>
      <c r="AK1196" s="15"/>
      <c r="AL1196" s="15"/>
      <c r="AM1196" s="15"/>
      <c r="AN1196" s="15"/>
    </row>
    <row r="1197" spans="1:40" ht="16.5" thickBot="1" x14ac:dyDescent="0.3">
      <c r="A1197" s="3344"/>
      <c r="B1197" s="3347"/>
      <c r="C1197" s="126" t="s">
        <v>17</v>
      </c>
      <c r="D1197" s="114"/>
      <c r="E1197" s="318">
        <f t="shared" ref="E1197:AB1197" si="544">E1195/E1194</f>
        <v>2.4545454545454546</v>
      </c>
      <c r="F1197" s="319">
        <f t="shared" si="544"/>
        <v>2.25</v>
      </c>
      <c r="G1197" s="319">
        <f t="shared" si="544"/>
        <v>2.5</v>
      </c>
      <c r="H1197" s="430">
        <f t="shared" si="544"/>
        <v>2.3636363636363638</v>
      </c>
      <c r="I1197" s="319">
        <f t="shared" si="544"/>
        <v>2.285714285714286</v>
      </c>
      <c r="J1197" s="319">
        <f t="shared" si="544"/>
        <v>2.0769230769230766</v>
      </c>
      <c r="K1197" s="319">
        <f t="shared" si="544"/>
        <v>1.6666666666666665</v>
      </c>
      <c r="L1197" s="319">
        <f t="shared" si="544"/>
        <v>1.8421052631578947</v>
      </c>
      <c r="M1197" s="319">
        <f t="shared" si="544"/>
        <v>1.846153846153846</v>
      </c>
      <c r="N1197" s="430">
        <f t="shared" si="544"/>
        <v>1.714285714285714</v>
      </c>
      <c r="O1197" s="319">
        <f t="shared" si="544"/>
        <v>1.8421052631578947</v>
      </c>
      <c r="P1197" s="319">
        <f t="shared" si="544"/>
        <v>1.7999999999999998</v>
      </c>
      <c r="Q1197" s="319">
        <f t="shared" si="544"/>
        <v>1.6296296296296295</v>
      </c>
      <c r="R1197" s="319">
        <f t="shared" si="544"/>
        <v>1.76</v>
      </c>
      <c r="S1197" s="319">
        <f t="shared" si="544"/>
        <v>2</v>
      </c>
      <c r="T1197" s="319">
        <f t="shared" si="544"/>
        <v>2</v>
      </c>
      <c r="U1197" s="319">
        <f t="shared" si="544"/>
        <v>2</v>
      </c>
      <c r="V1197" s="319">
        <f t="shared" si="544"/>
        <v>1.8333333333333333</v>
      </c>
      <c r="W1197" s="319">
        <f t="shared" si="544"/>
        <v>1.7058823529411764</v>
      </c>
      <c r="X1197" s="319">
        <f t="shared" si="544"/>
        <v>1.5909090909090908</v>
      </c>
      <c r="Y1197" s="430">
        <f>Y1195/Y1194</f>
        <v>1.5384615384615383</v>
      </c>
      <c r="Z1197" s="319">
        <f t="shared" si="544"/>
        <v>1.368421052631579</v>
      </c>
      <c r="AA1197" s="319">
        <f t="shared" si="544"/>
        <v>1.75</v>
      </c>
      <c r="AB1197" s="874">
        <f t="shared" si="544"/>
        <v>2.4166666666666665</v>
      </c>
      <c r="AC1197" s="114"/>
      <c r="AD1197" s="785"/>
      <c r="AE1197" s="786"/>
      <c r="AF1197" s="787"/>
      <c r="AK1197" s="15"/>
      <c r="AL1197" s="15"/>
      <c r="AM1197" s="15"/>
      <c r="AN1197" s="15"/>
    </row>
    <row r="1198" spans="1:40" hidden="1" x14ac:dyDescent="0.25">
      <c r="A1198" s="1869"/>
      <c r="B1198" s="1866"/>
      <c r="C1198" s="504" t="s">
        <v>116</v>
      </c>
      <c r="D1198" s="113">
        <v>6534171</v>
      </c>
      <c r="E1198" s="2593">
        <v>6534182</v>
      </c>
      <c r="F1198" s="203">
        <v>6534194</v>
      </c>
      <c r="G1198" s="203">
        <v>6534204</v>
      </c>
      <c r="H1198" s="413">
        <v>6534215</v>
      </c>
      <c r="I1198" s="203">
        <v>6534229</v>
      </c>
      <c r="J1198" s="203">
        <v>6534242</v>
      </c>
      <c r="K1198" s="203">
        <v>6534254</v>
      </c>
      <c r="L1198" s="203">
        <v>6534273</v>
      </c>
      <c r="M1198" s="203">
        <v>6534286</v>
      </c>
      <c r="N1198" s="413">
        <v>6534307</v>
      </c>
      <c r="O1198" s="203">
        <v>6534326</v>
      </c>
      <c r="P1198" s="203">
        <v>6534346</v>
      </c>
      <c r="Q1198" s="203">
        <v>6534373</v>
      </c>
      <c r="R1198" s="203">
        <v>6534398</v>
      </c>
      <c r="S1198" s="203">
        <v>6534413</v>
      </c>
      <c r="T1198" s="203">
        <v>6534429</v>
      </c>
      <c r="U1198" s="203">
        <v>6534447</v>
      </c>
      <c r="V1198" s="203">
        <v>6534459</v>
      </c>
      <c r="W1198" s="203">
        <v>6534476</v>
      </c>
      <c r="X1198" s="203">
        <v>6534498</v>
      </c>
      <c r="Y1198" s="413">
        <v>6534511</v>
      </c>
      <c r="Z1198" s="203">
        <v>6534530</v>
      </c>
      <c r="AA1198" s="203">
        <v>6534546</v>
      </c>
      <c r="AB1198" s="330">
        <v>6534558</v>
      </c>
      <c r="AC1198" s="113"/>
      <c r="AD1198" s="785"/>
      <c r="AE1198" s="786"/>
      <c r="AF1198" s="787"/>
      <c r="AK1198" s="15"/>
      <c r="AL1198" s="15"/>
      <c r="AM1198" s="15"/>
      <c r="AN1198" s="15"/>
    </row>
    <row r="1199" spans="1:40" hidden="1" x14ac:dyDescent="0.25">
      <c r="A1199" s="1870"/>
      <c r="B1199" s="1867"/>
      <c r="C1199" s="124" t="s">
        <v>117</v>
      </c>
      <c r="D1199" s="108">
        <v>4161584</v>
      </c>
      <c r="E1199" s="81">
        <v>4161611</v>
      </c>
      <c r="F1199" s="155">
        <v>4161638</v>
      </c>
      <c r="G1199" s="155">
        <v>4161663</v>
      </c>
      <c r="H1199" s="412">
        <v>4161689</v>
      </c>
      <c r="I1199" s="155">
        <v>4161721</v>
      </c>
      <c r="J1199" s="155">
        <v>4161748</v>
      </c>
      <c r="K1199" s="155">
        <v>4161768</v>
      </c>
      <c r="L1199" s="155">
        <v>4161803</v>
      </c>
      <c r="M1199" s="155">
        <v>4161827</v>
      </c>
      <c r="N1199" s="412">
        <v>4161863</v>
      </c>
      <c r="O1199" s="155">
        <v>4161898</v>
      </c>
      <c r="P1199" s="155">
        <v>4161934</v>
      </c>
      <c r="Q1199" s="155">
        <v>4161978</v>
      </c>
      <c r="R1199" s="155">
        <v>4162022</v>
      </c>
      <c r="S1199" s="155">
        <v>4162052</v>
      </c>
      <c r="T1199" s="155">
        <v>4162084</v>
      </c>
      <c r="U1199" s="155">
        <v>4162120</v>
      </c>
      <c r="V1199" s="155">
        <v>4162142</v>
      </c>
      <c r="W1199" s="155">
        <v>4162171</v>
      </c>
      <c r="X1199" s="155">
        <v>4162206</v>
      </c>
      <c r="Y1199" s="412">
        <v>4162226</v>
      </c>
      <c r="Z1199" s="155">
        <v>4162252</v>
      </c>
      <c r="AA1199" s="155">
        <v>4162280</v>
      </c>
      <c r="AB1199" s="317">
        <v>4162309</v>
      </c>
      <c r="AC1199" s="108"/>
      <c r="AD1199" s="785"/>
      <c r="AE1199" s="786"/>
      <c r="AF1199" s="787"/>
      <c r="AG1199" s="15"/>
      <c r="AH1199" s="15"/>
      <c r="AI1199" s="15"/>
      <c r="AJ1199" s="15"/>
      <c r="AK1199" s="406"/>
      <c r="AL1199" s="406"/>
      <c r="AM1199" s="406"/>
      <c r="AN1199" s="406"/>
    </row>
    <row r="1200" spans="1:40" ht="16.5" thickBot="1" x14ac:dyDescent="0.3">
      <c r="A1200" s="3339" t="s">
        <v>42</v>
      </c>
      <c r="B1200" s="3340"/>
      <c r="C1200" s="3341"/>
      <c r="D1200" s="114"/>
      <c r="E1200" s="178">
        <f>SQRT(E1194*E1194+E1195*E1195)/E1186/1.73</f>
        <v>9.7070181833262801</v>
      </c>
      <c r="F1200" s="179">
        <f t="shared" ref="F1200:AB1200" si="545">SQRT(F1194*F1194+F1195*F1195)/F1186/1.73</f>
        <v>9.8690528080050761</v>
      </c>
      <c r="G1200" s="179">
        <f t="shared" si="545"/>
        <v>8.9936784093766935</v>
      </c>
      <c r="H1200" s="419">
        <f t="shared" si="545"/>
        <v>9.4448523629862979</v>
      </c>
      <c r="I1200" s="179">
        <f t="shared" si="545"/>
        <v>11.610795602441916</v>
      </c>
      <c r="J1200" s="179">
        <f t="shared" si="545"/>
        <v>9.9773348678988398</v>
      </c>
      <c r="K1200" s="179">
        <f t="shared" si="545"/>
        <v>7.7780594417678524</v>
      </c>
      <c r="L1200" s="179">
        <f t="shared" si="545"/>
        <v>12.98934674946338</v>
      </c>
      <c r="M1200" s="179">
        <f t="shared" si="545"/>
        <v>8.8886064081779246</v>
      </c>
      <c r="N1200" s="419">
        <f t="shared" si="545"/>
        <v>13.744436767591392</v>
      </c>
      <c r="O1200" s="179">
        <f t="shared" si="545"/>
        <v>13.133444098506557</v>
      </c>
      <c r="P1200" s="179">
        <f t="shared" si="545"/>
        <v>13.474485951777075</v>
      </c>
      <c r="Q1200" s="179">
        <f t="shared" si="545"/>
        <v>16.864193318356495</v>
      </c>
      <c r="R1200" s="179">
        <f t="shared" si="545"/>
        <v>16.531861360230121</v>
      </c>
      <c r="S1200" s="179">
        <f t="shared" si="545"/>
        <v>10.974267530536649</v>
      </c>
      <c r="T1200" s="179">
        <f t="shared" si="545"/>
        <v>11.817369988438198</v>
      </c>
      <c r="U1200" s="179">
        <f t="shared" si="545"/>
        <v>13.294541236992972</v>
      </c>
      <c r="V1200" s="179">
        <f t="shared" si="545"/>
        <v>8.2643149620494132</v>
      </c>
      <c r="W1200" s="179">
        <f t="shared" si="545"/>
        <v>11.103376590567539</v>
      </c>
      <c r="X1200" s="179">
        <f t="shared" si="545"/>
        <v>13.676557117167315</v>
      </c>
      <c r="Y1200" s="419">
        <f>SQRT(Y1194*Y1194+Y1195*Y1195)/Y1186/1.73</f>
        <v>7.9675442508755188</v>
      </c>
      <c r="Z1200" s="179">
        <f t="shared" si="545"/>
        <v>10.687551857579747</v>
      </c>
      <c r="AA1200" s="179">
        <f t="shared" si="545"/>
        <v>10.63515216469858</v>
      </c>
      <c r="AB1200" s="405">
        <f t="shared" si="545"/>
        <v>10.317412701295925</v>
      </c>
      <c r="AC1200" s="109">
        <f>AVERAGE(E1200:AB1200)</f>
        <v>11.322718947087822</v>
      </c>
      <c r="AD1200" s="96">
        <f>(AC1196-AC1200)/AC1196</f>
        <v>6.294739748238723E-2</v>
      </c>
      <c r="AE1200" s="79"/>
      <c r="AF1200" s="80"/>
      <c r="AK1200" s="14"/>
      <c r="AL1200" s="14"/>
      <c r="AM1200" s="15"/>
      <c r="AN1200" s="14"/>
    </row>
    <row r="1201" spans="1:40" x14ac:dyDescent="0.25">
      <c r="A1201" s="3342" t="s">
        <v>201</v>
      </c>
      <c r="B1201" s="3345" t="s">
        <v>202</v>
      </c>
      <c r="C1201" s="121" t="s">
        <v>13</v>
      </c>
      <c r="D1201" s="113" t="s">
        <v>829</v>
      </c>
      <c r="E1201" s="307">
        <v>1139.52</v>
      </c>
      <c r="F1201" s="71">
        <v>1105.92</v>
      </c>
      <c r="G1201" s="71">
        <v>1087.68</v>
      </c>
      <c r="H1201" s="414">
        <v>1078.08</v>
      </c>
      <c r="I1201" s="71">
        <v>1096.32</v>
      </c>
      <c r="J1201" s="71">
        <v>1082.8800000000001</v>
      </c>
      <c r="K1201" s="1797">
        <v>1088.6400000000001</v>
      </c>
      <c r="L1201" s="71">
        <v>1101.1199999999999</v>
      </c>
      <c r="M1201" s="71">
        <v>1118.4000000000001</v>
      </c>
      <c r="N1201" s="414">
        <v>1192.32</v>
      </c>
      <c r="O1201" s="71">
        <v>1217.28</v>
      </c>
      <c r="P1201" s="71">
        <v>1199.04</v>
      </c>
      <c r="Q1201" s="71">
        <v>1176</v>
      </c>
      <c r="R1201" s="71">
        <v>1151.04</v>
      </c>
      <c r="S1201" s="71">
        <v>1163.52</v>
      </c>
      <c r="T1201" s="71">
        <v>1153.92</v>
      </c>
      <c r="U1201" s="71">
        <v>1122.24</v>
      </c>
      <c r="V1201" s="71">
        <v>1153.92</v>
      </c>
      <c r="W1201" s="71">
        <v>1128.96</v>
      </c>
      <c r="X1201" s="71">
        <v>1101.1199999999999</v>
      </c>
      <c r="Y1201" s="414">
        <v>1085.76</v>
      </c>
      <c r="Z1201" s="71">
        <v>1095.3599999999999</v>
      </c>
      <c r="AA1201" s="71">
        <v>1073.28</v>
      </c>
      <c r="AB1201" s="71">
        <v>1038.72</v>
      </c>
      <c r="AC1201" s="106">
        <f>SUM(E1201:AB1201)</f>
        <v>26951.040000000001</v>
      </c>
      <c r="AD1201" s="784"/>
      <c r="AE1201" s="514">
        <v>60</v>
      </c>
      <c r="AF1201" s="515">
        <v>80</v>
      </c>
      <c r="AK1201" s="478"/>
      <c r="AL1201" s="479"/>
      <c r="AM1201" s="478"/>
      <c r="AN1201" s="15"/>
    </row>
    <row r="1202" spans="1:40" x14ac:dyDescent="0.25">
      <c r="A1202" s="3343"/>
      <c r="B1202" s="3346"/>
      <c r="C1202" s="123" t="s">
        <v>14</v>
      </c>
      <c r="D1202" s="108" t="s">
        <v>829</v>
      </c>
      <c r="E1202" s="308">
        <v>628.79999999999995</v>
      </c>
      <c r="F1202" s="309">
        <v>588.48</v>
      </c>
      <c r="G1202" s="309">
        <v>560.64</v>
      </c>
      <c r="H1202" s="415">
        <v>551.04</v>
      </c>
      <c r="I1202" s="309">
        <v>566.4</v>
      </c>
      <c r="J1202" s="309">
        <v>562.55999999999995</v>
      </c>
      <c r="K1202" s="1794">
        <v>561.6</v>
      </c>
      <c r="L1202" s="309">
        <v>566.4</v>
      </c>
      <c r="M1202" s="309">
        <v>610.55999999999995</v>
      </c>
      <c r="N1202" s="415">
        <v>685.44</v>
      </c>
      <c r="O1202" s="309">
        <v>722.88</v>
      </c>
      <c r="P1202" s="309">
        <v>686.4</v>
      </c>
      <c r="Q1202" s="309">
        <v>665.28</v>
      </c>
      <c r="R1202" s="309">
        <v>645.12</v>
      </c>
      <c r="S1202" s="309">
        <v>678.72</v>
      </c>
      <c r="T1202" s="309">
        <v>689.28</v>
      </c>
      <c r="U1202" s="309">
        <v>645.12</v>
      </c>
      <c r="V1202" s="309">
        <v>613.44000000000005</v>
      </c>
      <c r="W1202" s="309">
        <v>610.55999999999995</v>
      </c>
      <c r="X1202" s="309">
        <v>544.32000000000005</v>
      </c>
      <c r="Y1202" s="415">
        <v>558.72</v>
      </c>
      <c r="Z1202" s="309">
        <v>552.96</v>
      </c>
      <c r="AA1202" s="309">
        <v>574.08000000000004</v>
      </c>
      <c r="AB1202" s="309">
        <v>567.36</v>
      </c>
      <c r="AC1202" s="107">
        <f>SUM(E1202:AB1202)</f>
        <v>14636.160000000002</v>
      </c>
      <c r="AD1202" s="785"/>
      <c r="AE1202" s="786"/>
      <c r="AF1202" s="787"/>
      <c r="AK1202" s="15"/>
      <c r="AL1202" s="15"/>
      <c r="AM1202" s="15"/>
      <c r="AN1202" s="15"/>
    </row>
    <row r="1203" spans="1:40" x14ac:dyDescent="0.25">
      <c r="A1203" s="3343"/>
      <c r="B1203" s="3346"/>
      <c r="C1203" s="123" t="s">
        <v>15</v>
      </c>
      <c r="D1203" s="108" t="s">
        <v>54</v>
      </c>
      <c r="E1203" s="1557">
        <v>124</v>
      </c>
      <c r="F1203" s="398">
        <v>111</v>
      </c>
      <c r="G1203" s="398">
        <v>117</v>
      </c>
      <c r="H1203" s="416">
        <v>115</v>
      </c>
      <c r="I1203" s="398">
        <v>110</v>
      </c>
      <c r="J1203" s="398">
        <v>107</v>
      </c>
      <c r="K1203" s="398">
        <v>128</v>
      </c>
      <c r="L1203" s="398">
        <v>119</v>
      </c>
      <c r="M1203" s="398">
        <v>133</v>
      </c>
      <c r="N1203" s="416">
        <v>126</v>
      </c>
      <c r="O1203" s="398">
        <v>132</v>
      </c>
      <c r="P1203" s="398">
        <v>121</v>
      </c>
      <c r="Q1203" s="398">
        <v>118</v>
      </c>
      <c r="R1203" s="398">
        <v>125</v>
      </c>
      <c r="S1203" s="398">
        <v>120</v>
      </c>
      <c r="T1203" s="398">
        <v>124</v>
      </c>
      <c r="U1203" s="398">
        <v>120</v>
      </c>
      <c r="V1203" s="398">
        <v>118</v>
      </c>
      <c r="W1203" s="398">
        <v>108</v>
      </c>
      <c r="X1203" s="398">
        <v>104</v>
      </c>
      <c r="Y1203" s="416">
        <v>117</v>
      </c>
      <c r="Z1203" s="398">
        <v>108</v>
      </c>
      <c r="AA1203" s="398">
        <v>124</v>
      </c>
      <c r="AB1203" s="1558">
        <v>113</v>
      </c>
      <c r="AC1203" s="107">
        <f>AVERAGE(E1203:AB1203)</f>
        <v>118.41666666666667</v>
      </c>
      <c r="AD1203" s="785"/>
      <c r="AE1203" s="786"/>
      <c r="AF1203" s="787"/>
      <c r="AK1203" s="15"/>
      <c r="AL1203" s="15"/>
      <c r="AM1203" s="15"/>
      <c r="AN1203" s="15"/>
    </row>
    <row r="1204" spans="1:40" ht="16.5" thickBot="1" x14ac:dyDescent="0.3">
      <c r="A1204" s="3344"/>
      <c r="B1204" s="3347"/>
      <c r="C1204" s="126" t="s">
        <v>17</v>
      </c>
      <c r="D1204" s="114"/>
      <c r="E1204" s="318">
        <f t="shared" ref="E1204:AB1204" si="546">E1202/E1201</f>
        <v>0.55181128896377418</v>
      </c>
      <c r="F1204" s="319">
        <f t="shared" si="546"/>
        <v>0.53211805555555558</v>
      </c>
      <c r="G1204" s="319">
        <f t="shared" si="546"/>
        <v>0.51544571932921446</v>
      </c>
      <c r="H1204" s="430">
        <f t="shared" si="546"/>
        <v>0.51113089937666967</v>
      </c>
      <c r="I1204" s="319">
        <f t="shared" si="546"/>
        <v>0.5166374781085814</v>
      </c>
      <c r="J1204" s="319">
        <f t="shared" si="546"/>
        <v>0.51950354609929073</v>
      </c>
      <c r="K1204" s="319">
        <f t="shared" si="546"/>
        <v>0.51587301587301582</v>
      </c>
      <c r="L1204" s="319">
        <f t="shared" si="546"/>
        <v>0.51438535309503053</v>
      </c>
      <c r="M1204" s="319">
        <f t="shared" si="546"/>
        <v>0.54592274678111574</v>
      </c>
      <c r="N1204" s="430">
        <f t="shared" si="546"/>
        <v>0.57487922705314021</v>
      </c>
      <c r="O1204" s="319">
        <f t="shared" si="546"/>
        <v>0.59384858044164035</v>
      </c>
      <c r="P1204" s="319">
        <f t="shared" si="546"/>
        <v>0.57245796637309843</v>
      </c>
      <c r="Q1204" s="319">
        <f t="shared" si="546"/>
        <v>0.56571428571428573</v>
      </c>
      <c r="R1204" s="319">
        <f t="shared" si="546"/>
        <v>0.56046705587989998</v>
      </c>
      <c r="S1204" s="319">
        <f t="shared" si="546"/>
        <v>0.58333333333333337</v>
      </c>
      <c r="T1204" s="319">
        <f t="shared" si="546"/>
        <v>0.59733777038269542</v>
      </c>
      <c r="U1204" s="319">
        <f t="shared" si="546"/>
        <v>0.57485029940119758</v>
      </c>
      <c r="V1204" s="319">
        <f t="shared" si="546"/>
        <v>0.53161397670549082</v>
      </c>
      <c r="W1204" s="319">
        <f t="shared" si="546"/>
        <v>0.54081632653061218</v>
      </c>
      <c r="X1204" s="319">
        <f t="shared" si="546"/>
        <v>0.49433304272013961</v>
      </c>
      <c r="Y1204" s="430">
        <f>Y1202/Y1201</f>
        <v>0.51458885941644561</v>
      </c>
      <c r="Z1204" s="319">
        <f t="shared" si="546"/>
        <v>0.504820333041192</v>
      </c>
      <c r="AA1204" s="319">
        <f t="shared" si="546"/>
        <v>0.53488372093023262</v>
      </c>
      <c r="AB1204" s="874">
        <f t="shared" si="546"/>
        <v>0.54621072088724587</v>
      </c>
      <c r="AC1204" s="114"/>
      <c r="AD1204" s="785"/>
      <c r="AE1204" s="786"/>
      <c r="AF1204" s="787"/>
      <c r="AK1204" s="15"/>
      <c r="AL1204" s="15"/>
      <c r="AM1204" s="15"/>
      <c r="AN1204" s="15"/>
    </row>
    <row r="1205" spans="1:40" hidden="1" x14ac:dyDescent="0.25">
      <c r="A1205" s="1869"/>
      <c r="B1205" s="1866"/>
      <c r="C1205" s="504" t="s">
        <v>116</v>
      </c>
      <c r="D1205" s="113"/>
      <c r="E1205" s="2593"/>
      <c r="F1205" s="203"/>
      <c r="G1205" s="203"/>
      <c r="H1205" s="413"/>
      <c r="I1205" s="203"/>
      <c r="J1205" s="203"/>
      <c r="K1205" s="203"/>
      <c r="L1205" s="203"/>
      <c r="M1205" s="203"/>
      <c r="N1205" s="413"/>
      <c r="O1205" s="203"/>
      <c r="P1205" s="203"/>
      <c r="Q1205" s="203"/>
      <c r="R1205" s="203"/>
      <c r="S1205" s="203"/>
      <c r="T1205" s="203"/>
      <c r="U1205" s="203"/>
      <c r="V1205" s="203"/>
      <c r="W1205" s="203"/>
      <c r="X1205" s="203"/>
      <c r="Y1205" s="413"/>
      <c r="Z1205" s="203"/>
      <c r="AA1205" s="203"/>
      <c r="AB1205" s="330"/>
      <c r="AC1205" s="113"/>
      <c r="AD1205" s="785"/>
      <c r="AE1205" s="786"/>
      <c r="AF1205" s="787"/>
      <c r="AK1205" s="15"/>
      <c r="AL1205" s="15"/>
      <c r="AM1205" s="15"/>
      <c r="AN1205" s="15"/>
    </row>
    <row r="1206" spans="1:40" hidden="1" x14ac:dyDescent="0.25">
      <c r="A1206" s="1870"/>
      <c r="B1206" s="1867"/>
      <c r="C1206" s="124" t="s">
        <v>117</v>
      </c>
      <c r="D1206" s="108"/>
      <c r="E1206" s="81"/>
      <c r="F1206" s="155"/>
      <c r="G1206" s="155"/>
      <c r="H1206" s="412"/>
      <c r="I1206" s="155"/>
      <c r="J1206" s="155"/>
      <c r="K1206" s="155"/>
      <c r="L1206" s="155"/>
      <c r="M1206" s="155"/>
      <c r="N1206" s="412"/>
      <c r="O1206" s="155"/>
      <c r="P1206" s="155"/>
      <c r="Q1206" s="155"/>
      <c r="R1206" s="155"/>
      <c r="S1206" s="155"/>
      <c r="T1206" s="155"/>
      <c r="U1206" s="155"/>
      <c r="V1206" s="155"/>
      <c r="W1206" s="155"/>
      <c r="X1206" s="155"/>
      <c r="Y1206" s="412"/>
      <c r="Z1206" s="155"/>
      <c r="AA1206" s="155"/>
      <c r="AB1206" s="317"/>
      <c r="AC1206" s="108"/>
      <c r="AD1206" s="785"/>
      <c r="AE1206" s="786"/>
      <c r="AF1206" s="787"/>
      <c r="AG1206" s="15"/>
      <c r="AH1206" s="15"/>
      <c r="AI1206" s="15"/>
      <c r="AJ1206" s="15"/>
      <c r="AK1206" s="406"/>
      <c r="AL1206" s="406"/>
      <c r="AM1206" s="406"/>
      <c r="AN1206" s="406"/>
    </row>
    <row r="1207" spans="1:40" ht="16.5" thickBot="1" x14ac:dyDescent="0.3">
      <c r="A1207" s="3339" t="s">
        <v>42</v>
      </c>
      <c r="B1207" s="3340"/>
      <c r="C1207" s="3341"/>
      <c r="D1207" s="114"/>
      <c r="E1207" s="178">
        <f>SQRT(E1201*E1201+E1202*E1202)/E1186/1.73</f>
        <v>120.36969420851655</v>
      </c>
      <c r="F1207" s="179">
        <f t="shared" ref="F1207:AB1207" si="547">SQRT(F1201*F1201+F1202*F1202)/F1186/1.73</f>
        <v>116.23266969506842</v>
      </c>
      <c r="G1207" s="179">
        <f t="shared" si="547"/>
        <v>113.53498000865947</v>
      </c>
      <c r="H1207" s="419">
        <f t="shared" si="547"/>
        <v>112.51642294269453</v>
      </c>
      <c r="I1207" s="179">
        <f t="shared" si="547"/>
        <v>113.94375223145266</v>
      </c>
      <c r="J1207" s="179">
        <f t="shared" si="547"/>
        <v>112.85900748774249</v>
      </c>
      <c r="K1207" s="179">
        <f t="shared" si="547"/>
        <v>113.47282874576655</v>
      </c>
      <c r="L1207" s="179">
        <f t="shared" si="547"/>
        <v>112.1871548626351</v>
      </c>
      <c r="M1207" s="179">
        <f t="shared" si="547"/>
        <v>115.26377455551751</v>
      </c>
      <c r="N1207" s="419">
        <f t="shared" si="547"/>
        <v>125.98607370066421</v>
      </c>
      <c r="O1207" s="179">
        <f t="shared" si="547"/>
        <v>129.69066817020632</v>
      </c>
      <c r="P1207" s="179">
        <f t="shared" si="547"/>
        <v>125.56880430833107</v>
      </c>
      <c r="Q1207" s="179">
        <f t="shared" si="547"/>
        <v>122.60667741829644</v>
      </c>
      <c r="R1207" s="179">
        <f t="shared" si="547"/>
        <v>119.73550270282875</v>
      </c>
      <c r="S1207" s="179">
        <f t="shared" si="547"/>
        <v>122.42441644100164</v>
      </c>
      <c r="T1207" s="179">
        <f t="shared" si="547"/>
        <v>123.32438319464273</v>
      </c>
      <c r="U1207" s="179">
        <f t="shared" si="547"/>
        <v>118.76783461030799</v>
      </c>
      <c r="V1207" s="179">
        <f t="shared" si="547"/>
        <v>119.71487825050158</v>
      </c>
      <c r="W1207" s="179">
        <f t="shared" si="547"/>
        <v>117.76173734234395</v>
      </c>
      <c r="X1207" s="179">
        <f t="shared" si="547"/>
        <v>112.87865434271188</v>
      </c>
      <c r="Y1207" s="419">
        <f>SQRT(Y1201*Y1201+Y1202*Y1202)/Y1186/1.73</f>
        <v>113.29504272056249</v>
      </c>
      <c r="Z1207" s="179">
        <f t="shared" si="547"/>
        <v>113.11964358207884</v>
      </c>
      <c r="AA1207" s="179">
        <f t="shared" si="547"/>
        <v>111.50004528725147</v>
      </c>
      <c r="AB1207" s="405">
        <f t="shared" si="547"/>
        <v>108.07964963843121</v>
      </c>
      <c r="AC1207" s="109">
        <f>AVERAGE(E1207:AB1207)</f>
        <v>117.28476235200891</v>
      </c>
      <c r="AD1207" s="96">
        <f>(AC1203-AC1207)/AC1203</f>
        <v>9.5586571258924127E-3</v>
      </c>
      <c r="AE1207" s="79"/>
      <c r="AF1207" s="80"/>
      <c r="AK1207" s="14"/>
      <c r="AL1207" s="14"/>
      <c r="AM1207" s="15"/>
      <c r="AN1207" s="14"/>
    </row>
    <row r="1208" spans="1:40" x14ac:dyDescent="0.25">
      <c r="A1208" s="3342" t="s">
        <v>203</v>
      </c>
      <c r="B1208" s="3345" t="s">
        <v>204</v>
      </c>
      <c r="C1208" s="121" t="s">
        <v>13</v>
      </c>
      <c r="D1208" s="113" t="s">
        <v>115</v>
      </c>
      <c r="E1208" s="307">
        <f t="shared" ref="E1208:AB1208" si="548">(E1212-D1212)*$AE1208*$AF1208*0.001</f>
        <v>45</v>
      </c>
      <c r="F1208" s="71">
        <f t="shared" si="548"/>
        <v>43.2</v>
      </c>
      <c r="G1208" s="71">
        <f t="shared" si="548"/>
        <v>46.800000000000004</v>
      </c>
      <c r="H1208" s="414">
        <f t="shared" si="548"/>
        <v>41.4</v>
      </c>
      <c r="I1208" s="71">
        <f t="shared" si="548"/>
        <v>54</v>
      </c>
      <c r="J1208" s="71">
        <f t="shared" si="548"/>
        <v>45</v>
      </c>
      <c r="K1208" s="1797">
        <f t="shared" si="548"/>
        <v>32.4</v>
      </c>
      <c r="L1208" s="71">
        <f t="shared" si="548"/>
        <v>57.6</v>
      </c>
      <c r="M1208" s="71">
        <f t="shared" si="548"/>
        <v>52.2</v>
      </c>
      <c r="N1208" s="414">
        <f t="shared" si="548"/>
        <v>95.4</v>
      </c>
      <c r="O1208" s="71">
        <f t="shared" si="548"/>
        <v>63</v>
      </c>
      <c r="P1208" s="71">
        <f t="shared" si="548"/>
        <v>72</v>
      </c>
      <c r="Q1208" s="71">
        <f t="shared" si="548"/>
        <v>70.2</v>
      </c>
      <c r="R1208" s="71">
        <f t="shared" si="548"/>
        <v>91.8</v>
      </c>
      <c r="S1208" s="71">
        <f t="shared" si="548"/>
        <v>48.6</v>
      </c>
      <c r="T1208" s="71">
        <f t="shared" si="548"/>
        <v>59.4</v>
      </c>
      <c r="U1208" s="71">
        <f t="shared" si="548"/>
        <v>68.400000000000006</v>
      </c>
      <c r="V1208" s="71">
        <f t="shared" si="548"/>
        <v>46.800000000000004</v>
      </c>
      <c r="W1208" s="71">
        <f t="shared" si="548"/>
        <v>72</v>
      </c>
      <c r="X1208" s="71">
        <f t="shared" si="548"/>
        <v>82.8</v>
      </c>
      <c r="Y1208" s="414">
        <f>(Y1212-X1212)*$AE1208*$AF1208*0.001</f>
        <v>34.200000000000003</v>
      </c>
      <c r="Z1208" s="71">
        <f>(Z1212-Y1212)*$AE1208*$AF1208*0.001</f>
        <v>43.2</v>
      </c>
      <c r="AA1208" s="71">
        <f t="shared" si="548"/>
        <v>43.2</v>
      </c>
      <c r="AB1208" s="71">
        <f t="shared" si="548"/>
        <v>43.2</v>
      </c>
      <c r="AC1208" s="106">
        <f>SUM(E1208:AB1208)</f>
        <v>1351.8000000000002</v>
      </c>
      <c r="AD1208" s="784"/>
      <c r="AE1208" s="514">
        <v>60</v>
      </c>
      <c r="AF1208" s="515">
        <v>30</v>
      </c>
      <c r="AK1208" s="478"/>
      <c r="AL1208" s="479"/>
      <c r="AM1208" s="478"/>
      <c r="AN1208" s="15"/>
    </row>
    <row r="1209" spans="1:40" x14ac:dyDescent="0.25">
      <c r="A1209" s="3343"/>
      <c r="B1209" s="3346"/>
      <c r="C1209" s="123" t="s">
        <v>14</v>
      </c>
      <c r="D1209" s="108" t="s">
        <v>115</v>
      </c>
      <c r="E1209" s="308">
        <f t="shared" ref="E1209:AB1209" si="549">(E1213-D1213)*$AE1208*$AF1208*0.001</f>
        <v>55.800000000000004</v>
      </c>
      <c r="F1209" s="309">
        <f t="shared" si="549"/>
        <v>54</v>
      </c>
      <c r="G1209" s="309">
        <f t="shared" si="549"/>
        <v>57.6</v>
      </c>
      <c r="H1209" s="415">
        <f t="shared" si="549"/>
        <v>52.2</v>
      </c>
      <c r="I1209" s="309">
        <f t="shared" si="549"/>
        <v>66.599999999999994</v>
      </c>
      <c r="J1209" s="309">
        <f t="shared" si="549"/>
        <v>54</v>
      </c>
      <c r="K1209" s="1794">
        <f t="shared" si="549"/>
        <v>41.4</v>
      </c>
      <c r="L1209" s="309">
        <f t="shared" si="549"/>
        <v>72</v>
      </c>
      <c r="M1209" s="309">
        <f t="shared" si="549"/>
        <v>64.8</v>
      </c>
      <c r="N1209" s="415">
        <f t="shared" si="549"/>
        <v>131.4</v>
      </c>
      <c r="O1209" s="309">
        <f t="shared" si="549"/>
        <v>72</v>
      </c>
      <c r="P1209" s="309">
        <f t="shared" si="549"/>
        <v>81</v>
      </c>
      <c r="Q1209" s="309">
        <f t="shared" si="549"/>
        <v>95.4</v>
      </c>
      <c r="R1209" s="309">
        <f t="shared" si="549"/>
        <v>113.4</v>
      </c>
      <c r="S1209" s="309">
        <f t="shared" si="549"/>
        <v>59.4</v>
      </c>
      <c r="T1209" s="309">
        <f t="shared" si="549"/>
        <v>72</v>
      </c>
      <c r="U1209" s="309">
        <f t="shared" si="549"/>
        <v>82.8</v>
      </c>
      <c r="V1209" s="309">
        <f t="shared" si="549"/>
        <v>59.4</v>
      </c>
      <c r="W1209" s="309">
        <f t="shared" si="549"/>
        <v>84.600000000000009</v>
      </c>
      <c r="X1209" s="309">
        <f t="shared" si="549"/>
        <v>99</v>
      </c>
      <c r="Y1209" s="415">
        <f>(Y1213-X1213)*$AE1208*$AF1208*0.001</f>
        <v>39.6</v>
      </c>
      <c r="Z1209" s="309">
        <f>(Z1213-Y1213)*$AE1208*$AF1208*0.001</f>
        <v>54</v>
      </c>
      <c r="AA1209" s="309">
        <f t="shared" si="549"/>
        <v>54</v>
      </c>
      <c r="AB1209" s="309">
        <f t="shared" si="549"/>
        <v>57.6</v>
      </c>
      <c r="AC1209" s="107">
        <f>SUM(E1209:AB1209)</f>
        <v>1673.9999999999998</v>
      </c>
      <c r="AD1209" s="785"/>
      <c r="AE1209" s="786"/>
      <c r="AF1209" s="787"/>
      <c r="AK1209" s="15"/>
      <c r="AL1209" s="15"/>
      <c r="AM1209" s="15"/>
      <c r="AN1209" s="15"/>
    </row>
    <row r="1210" spans="1:40" x14ac:dyDescent="0.25">
      <c r="A1210" s="3343"/>
      <c r="B1210" s="3346"/>
      <c r="C1210" s="123" t="s">
        <v>15</v>
      </c>
      <c r="D1210" s="108" t="s">
        <v>54</v>
      </c>
      <c r="E1210" s="1557">
        <v>7</v>
      </c>
      <c r="F1210" s="398">
        <v>7</v>
      </c>
      <c r="G1210" s="398">
        <v>7</v>
      </c>
      <c r="H1210" s="416">
        <v>7</v>
      </c>
      <c r="I1210" s="398">
        <v>8</v>
      </c>
      <c r="J1210" s="398">
        <v>7</v>
      </c>
      <c r="K1210" s="398">
        <v>7</v>
      </c>
      <c r="L1210" s="398">
        <v>10</v>
      </c>
      <c r="M1210" s="398">
        <v>16</v>
      </c>
      <c r="N1210" s="416">
        <v>7</v>
      </c>
      <c r="O1210" s="398">
        <v>10</v>
      </c>
      <c r="P1210" s="398">
        <v>7</v>
      </c>
      <c r="Q1210" s="398">
        <v>15</v>
      </c>
      <c r="R1210" s="398">
        <v>10</v>
      </c>
      <c r="S1210" s="398">
        <v>7</v>
      </c>
      <c r="T1210" s="398">
        <v>10</v>
      </c>
      <c r="U1210" s="398">
        <v>9</v>
      </c>
      <c r="V1210" s="398">
        <v>11</v>
      </c>
      <c r="W1210" s="398">
        <v>11</v>
      </c>
      <c r="X1210" s="398">
        <v>7</v>
      </c>
      <c r="Y1210" s="416">
        <v>7</v>
      </c>
      <c r="Z1210" s="398">
        <v>7</v>
      </c>
      <c r="AA1210" s="398">
        <v>7</v>
      </c>
      <c r="AB1210" s="1558">
        <v>8</v>
      </c>
      <c r="AC1210" s="107">
        <f>AVERAGE(E1210:AB1210)</f>
        <v>8.7083333333333339</v>
      </c>
      <c r="AD1210" s="785"/>
      <c r="AE1210" s="786"/>
      <c r="AF1210" s="787"/>
      <c r="AK1210" s="15"/>
      <c r="AL1210" s="15"/>
      <c r="AM1210" s="15"/>
      <c r="AN1210" s="15"/>
    </row>
    <row r="1211" spans="1:40" ht="16.5" thickBot="1" x14ac:dyDescent="0.3">
      <c r="A1211" s="3344"/>
      <c r="B1211" s="3347"/>
      <c r="C1211" s="126" t="s">
        <v>17</v>
      </c>
      <c r="D1211" s="114"/>
      <c r="E1211" s="318">
        <f t="shared" ref="E1211:AB1211" si="550">E1209/E1208</f>
        <v>1.24</v>
      </c>
      <c r="F1211" s="319">
        <f t="shared" si="550"/>
        <v>1.25</v>
      </c>
      <c r="G1211" s="319">
        <f t="shared" si="550"/>
        <v>1.2307692307692306</v>
      </c>
      <c r="H1211" s="430">
        <f t="shared" si="550"/>
        <v>1.2608695652173914</v>
      </c>
      <c r="I1211" s="319">
        <f t="shared" si="550"/>
        <v>1.2333333333333332</v>
      </c>
      <c r="J1211" s="319">
        <f t="shared" si="550"/>
        <v>1.2</v>
      </c>
      <c r="K1211" s="319">
        <f t="shared" si="550"/>
        <v>1.2777777777777777</v>
      </c>
      <c r="L1211" s="319">
        <f t="shared" si="550"/>
        <v>1.25</v>
      </c>
      <c r="M1211" s="319">
        <f t="shared" si="550"/>
        <v>1.2413793103448274</v>
      </c>
      <c r="N1211" s="430">
        <f t="shared" si="550"/>
        <v>1.3773584905660377</v>
      </c>
      <c r="O1211" s="319">
        <f t="shared" si="550"/>
        <v>1.1428571428571428</v>
      </c>
      <c r="P1211" s="319">
        <f t="shared" si="550"/>
        <v>1.125</v>
      </c>
      <c r="Q1211" s="319">
        <f t="shared" si="550"/>
        <v>1.358974358974359</v>
      </c>
      <c r="R1211" s="319">
        <f t="shared" si="550"/>
        <v>1.2352941176470589</v>
      </c>
      <c r="S1211" s="319">
        <f t="shared" si="550"/>
        <v>1.2222222222222221</v>
      </c>
      <c r="T1211" s="319">
        <f t="shared" si="550"/>
        <v>1.2121212121212122</v>
      </c>
      <c r="U1211" s="319">
        <f t="shared" si="550"/>
        <v>1.2105263157894735</v>
      </c>
      <c r="V1211" s="319">
        <f t="shared" si="550"/>
        <v>1.2692307692307692</v>
      </c>
      <c r="W1211" s="319">
        <f t="shared" si="550"/>
        <v>1.175</v>
      </c>
      <c r="X1211" s="319">
        <f t="shared" si="550"/>
        <v>1.1956521739130435</v>
      </c>
      <c r="Y1211" s="430">
        <f>Y1209/Y1208</f>
        <v>1.1578947368421053</v>
      </c>
      <c r="Z1211" s="319">
        <f t="shared" si="550"/>
        <v>1.25</v>
      </c>
      <c r="AA1211" s="319">
        <f t="shared" si="550"/>
        <v>1.25</v>
      </c>
      <c r="AB1211" s="874">
        <f t="shared" si="550"/>
        <v>1.3333333333333333</v>
      </c>
      <c r="AC1211" s="114"/>
      <c r="AD1211" s="785"/>
      <c r="AE1211" s="786"/>
      <c r="AF1211" s="787"/>
      <c r="AK1211" s="15"/>
      <c r="AL1211" s="15"/>
      <c r="AM1211" s="15"/>
      <c r="AN1211" s="15"/>
    </row>
    <row r="1212" spans="1:40" hidden="1" x14ac:dyDescent="0.25">
      <c r="A1212" s="1869"/>
      <c r="B1212" s="1866"/>
      <c r="C1212" s="504" t="s">
        <v>116</v>
      </c>
      <c r="D1212" s="113">
        <v>5836214</v>
      </c>
      <c r="E1212" s="2593">
        <v>5836239</v>
      </c>
      <c r="F1212" s="203">
        <v>5836263</v>
      </c>
      <c r="G1212" s="203">
        <v>5836289</v>
      </c>
      <c r="H1212" s="413">
        <v>5836312</v>
      </c>
      <c r="I1212" s="203">
        <v>5836342</v>
      </c>
      <c r="J1212" s="203">
        <v>5836367</v>
      </c>
      <c r="K1212" s="203">
        <v>5836385</v>
      </c>
      <c r="L1212" s="203">
        <v>5836417</v>
      </c>
      <c r="M1212" s="203">
        <v>5836446</v>
      </c>
      <c r="N1212" s="413">
        <v>5836499</v>
      </c>
      <c r="O1212" s="203">
        <v>5836534</v>
      </c>
      <c r="P1212" s="203">
        <v>5836574</v>
      </c>
      <c r="Q1212" s="203">
        <v>5836613</v>
      </c>
      <c r="R1212" s="203">
        <v>5836664</v>
      </c>
      <c r="S1212" s="203">
        <v>5836691</v>
      </c>
      <c r="T1212" s="203">
        <v>5836724</v>
      </c>
      <c r="U1212" s="203">
        <v>5836762</v>
      </c>
      <c r="V1212" s="203">
        <v>5836788</v>
      </c>
      <c r="W1212" s="203">
        <v>5836828</v>
      </c>
      <c r="X1212" s="203">
        <v>5836874</v>
      </c>
      <c r="Y1212" s="413">
        <v>5836893</v>
      </c>
      <c r="Z1212" s="203">
        <v>5836917</v>
      </c>
      <c r="AA1212" s="203">
        <v>5836941</v>
      </c>
      <c r="AB1212" s="330">
        <v>5836965</v>
      </c>
      <c r="AC1212" s="113"/>
      <c r="AD1212" s="785"/>
      <c r="AE1212" s="786"/>
      <c r="AF1212" s="787"/>
      <c r="AK1212" s="15"/>
      <c r="AL1212" s="15"/>
      <c r="AM1212" s="15"/>
      <c r="AN1212" s="15"/>
    </row>
    <row r="1213" spans="1:40" hidden="1" x14ac:dyDescent="0.25">
      <c r="A1213" s="1870"/>
      <c r="B1213" s="1867"/>
      <c r="C1213" s="124" t="s">
        <v>117</v>
      </c>
      <c r="D1213" s="108">
        <v>5330175</v>
      </c>
      <c r="E1213" s="81">
        <v>5330206</v>
      </c>
      <c r="F1213" s="155">
        <v>5330236</v>
      </c>
      <c r="G1213" s="155">
        <v>5330268</v>
      </c>
      <c r="H1213" s="412">
        <v>5330297</v>
      </c>
      <c r="I1213" s="155">
        <v>5330334</v>
      </c>
      <c r="J1213" s="155">
        <v>5330364</v>
      </c>
      <c r="K1213" s="155">
        <v>5330387</v>
      </c>
      <c r="L1213" s="155">
        <v>5330427</v>
      </c>
      <c r="M1213" s="155">
        <v>5330463</v>
      </c>
      <c r="N1213" s="412">
        <v>5330536</v>
      </c>
      <c r="O1213" s="155">
        <v>5330576</v>
      </c>
      <c r="P1213" s="155">
        <v>5330621</v>
      </c>
      <c r="Q1213" s="155">
        <v>5330674</v>
      </c>
      <c r="R1213" s="155">
        <v>5330737</v>
      </c>
      <c r="S1213" s="155">
        <v>5330770</v>
      </c>
      <c r="T1213" s="155">
        <v>5330810</v>
      </c>
      <c r="U1213" s="155">
        <v>5330856</v>
      </c>
      <c r="V1213" s="155">
        <v>5330889</v>
      </c>
      <c r="W1213" s="155">
        <v>5330936</v>
      </c>
      <c r="X1213" s="155">
        <v>5330991</v>
      </c>
      <c r="Y1213" s="412">
        <v>5331013</v>
      </c>
      <c r="Z1213" s="155">
        <v>5331043</v>
      </c>
      <c r="AA1213" s="155">
        <v>5331073</v>
      </c>
      <c r="AB1213" s="317">
        <v>5331105</v>
      </c>
      <c r="AC1213" s="108"/>
      <c r="AD1213" s="785"/>
      <c r="AE1213" s="786"/>
      <c r="AF1213" s="787"/>
      <c r="AG1213" s="15"/>
      <c r="AH1213" s="15"/>
      <c r="AI1213" s="15"/>
      <c r="AJ1213" s="15"/>
      <c r="AK1213" s="406"/>
      <c r="AL1213" s="406"/>
      <c r="AM1213" s="406"/>
      <c r="AN1213" s="406"/>
    </row>
    <row r="1214" spans="1:40" ht="16.5" thickBot="1" x14ac:dyDescent="0.3">
      <c r="A1214" s="3339" t="s">
        <v>42</v>
      </c>
      <c r="B1214" s="3340"/>
      <c r="C1214" s="3341"/>
      <c r="D1214" s="114"/>
      <c r="E1214" s="178">
        <f>SQRT(E1208*E1208+E1209*E1209)/E1186/1.73</f>
        <v>6.6297625809261094</v>
      </c>
      <c r="F1214" s="179">
        <f t="shared" ref="F1214:AB1214" si="551">SQRT(F1208*F1208+F1209*F1209)/F1186/1.73</f>
        <v>6.4162537938072139</v>
      </c>
      <c r="G1214" s="179">
        <f t="shared" si="551"/>
        <v>6.8859333693129354</v>
      </c>
      <c r="H1214" s="419">
        <f t="shared" si="551"/>
        <v>6.1915060390645786</v>
      </c>
      <c r="I1214" s="179">
        <f t="shared" si="551"/>
        <v>7.9171580841257256</v>
      </c>
      <c r="J1214" s="179">
        <f t="shared" si="551"/>
        <v>6.5010170712749042</v>
      </c>
      <c r="K1214" s="179">
        <f t="shared" si="551"/>
        <v>4.8698583369865158</v>
      </c>
      <c r="L1214" s="179">
        <f t="shared" si="551"/>
        <v>8.3538685758451301</v>
      </c>
      <c r="M1214" s="179">
        <f t="shared" si="551"/>
        <v>7.527102063877698</v>
      </c>
      <c r="N1214" s="419">
        <f t="shared" si="551"/>
        <v>14.874962703787212</v>
      </c>
      <c r="O1214" s="179">
        <f t="shared" si="551"/>
        <v>8.7640787001650597</v>
      </c>
      <c r="P1214" s="179">
        <f t="shared" si="551"/>
        <v>9.8497065482541402</v>
      </c>
      <c r="Q1214" s="179">
        <f t="shared" si="551"/>
        <v>10.748080680738571</v>
      </c>
      <c r="R1214" s="179">
        <f t="shared" si="551"/>
        <v>13.239441178387493</v>
      </c>
      <c r="S1214" s="179">
        <f t="shared" si="551"/>
        <v>6.9753535626549805</v>
      </c>
      <c r="T1214" s="179">
        <f t="shared" si="551"/>
        <v>8.5640906110415678</v>
      </c>
      <c r="U1214" s="179">
        <f t="shared" si="551"/>
        <v>9.8539612817019329</v>
      </c>
      <c r="V1214" s="179">
        <f t="shared" si="551"/>
        <v>6.9273861597207871</v>
      </c>
      <c r="W1214" s="179">
        <f t="shared" si="551"/>
        <v>10.192749215002129</v>
      </c>
      <c r="X1214" s="179">
        <f t="shared" si="551"/>
        <v>11.860406071271228</v>
      </c>
      <c r="Y1214" s="419">
        <f>SQRT(Y1208*Y1208+Y1209*Y1209)/Y1186/1.73</f>
        <v>4.854748204519904</v>
      </c>
      <c r="Z1214" s="179">
        <f t="shared" si="551"/>
        <v>6.3753207552502307</v>
      </c>
      <c r="AA1214" s="179">
        <f t="shared" si="551"/>
        <v>6.3349066775624321</v>
      </c>
      <c r="AB1214" s="405">
        <f t="shared" si="551"/>
        <v>6.5748020710626527</v>
      </c>
      <c r="AC1214" s="109">
        <f>AVERAGE(E1214:AB1214)</f>
        <v>8.2201022640142138</v>
      </c>
      <c r="AD1214" s="96">
        <f>(AC1210-AC1214)/AC1210</f>
        <v>5.6064811787841534E-2</v>
      </c>
      <c r="AE1214" s="79"/>
      <c r="AF1214" s="80"/>
      <c r="AK1214" s="14"/>
      <c r="AL1214" s="14"/>
      <c r="AM1214" s="15"/>
      <c r="AN1214" s="14"/>
    </row>
    <row r="1215" spans="1:40" x14ac:dyDescent="0.25">
      <c r="A1215" s="3436" t="s">
        <v>205</v>
      </c>
      <c r="B1215" s="3345" t="s">
        <v>26</v>
      </c>
      <c r="C1215" s="121" t="s">
        <v>13</v>
      </c>
      <c r="D1215" s="113"/>
      <c r="E1215" s="307">
        <f t="shared" ref="E1215:AB1215" si="552">(E1219-D1219)*$AE1215*$AF1215*0.001</f>
        <v>0</v>
      </c>
      <c r="F1215" s="71">
        <f t="shared" si="552"/>
        <v>0</v>
      </c>
      <c r="G1215" s="71">
        <f t="shared" si="552"/>
        <v>0</v>
      </c>
      <c r="H1215" s="414">
        <f t="shared" si="552"/>
        <v>0</v>
      </c>
      <c r="I1215" s="71">
        <f t="shared" si="552"/>
        <v>0</v>
      </c>
      <c r="J1215" s="71">
        <f t="shared" si="552"/>
        <v>0</v>
      </c>
      <c r="K1215" s="1797">
        <f t="shared" si="552"/>
        <v>0</v>
      </c>
      <c r="L1215" s="71">
        <f t="shared" si="552"/>
        <v>0</v>
      </c>
      <c r="M1215" s="71">
        <f t="shared" si="552"/>
        <v>0</v>
      </c>
      <c r="N1215" s="414">
        <f t="shared" si="552"/>
        <v>0</v>
      </c>
      <c r="O1215" s="71">
        <f t="shared" si="552"/>
        <v>0</v>
      </c>
      <c r="P1215" s="71">
        <f t="shared" si="552"/>
        <v>0</v>
      </c>
      <c r="Q1215" s="71">
        <f t="shared" si="552"/>
        <v>0</v>
      </c>
      <c r="R1215" s="71">
        <f t="shared" si="552"/>
        <v>0</v>
      </c>
      <c r="S1215" s="71">
        <f t="shared" si="552"/>
        <v>0</v>
      </c>
      <c r="T1215" s="71">
        <f t="shared" si="552"/>
        <v>0</v>
      </c>
      <c r="U1215" s="71">
        <f t="shared" si="552"/>
        <v>0</v>
      </c>
      <c r="V1215" s="71">
        <f t="shared" si="552"/>
        <v>0</v>
      </c>
      <c r="W1215" s="71">
        <f t="shared" si="552"/>
        <v>0</v>
      </c>
      <c r="X1215" s="71">
        <f t="shared" si="552"/>
        <v>0</v>
      </c>
      <c r="Y1215" s="414">
        <f>(Y1219-X1219)*$AE1215*$AF1215*0.001</f>
        <v>0</v>
      </c>
      <c r="Z1215" s="71">
        <f>(Z1219-Y1219)*$AE1215*$AF1215*0.001</f>
        <v>0</v>
      </c>
      <c r="AA1215" s="71">
        <f t="shared" si="552"/>
        <v>0</v>
      </c>
      <c r="AB1215" s="71">
        <f t="shared" si="552"/>
        <v>0</v>
      </c>
      <c r="AC1215" s="106">
        <f>SUM(E1215:AB1215)</f>
        <v>0</v>
      </c>
      <c r="AD1215" s="784"/>
      <c r="AE1215" s="514">
        <v>60</v>
      </c>
      <c r="AF1215" s="515">
        <v>60</v>
      </c>
      <c r="AK1215" s="478"/>
      <c r="AL1215" s="479"/>
      <c r="AM1215" s="478"/>
      <c r="AN1215" s="15"/>
    </row>
    <row r="1216" spans="1:40" x14ac:dyDescent="0.25">
      <c r="A1216" s="3435"/>
      <c r="B1216" s="3346"/>
      <c r="C1216" s="123" t="s">
        <v>14</v>
      </c>
      <c r="D1216" s="108"/>
      <c r="E1216" s="308">
        <f t="shared" ref="E1216:AB1216" si="553">(E1220-D1220)*$AE1215*$AF1215*0.001</f>
        <v>0</v>
      </c>
      <c r="F1216" s="309">
        <f t="shared" si="553"/>
        <v>0</v>
      </c>
      <c r="G1216" s="309">
        <f t="shared" si="553"/>
        <v>0</v>
      </c>
      <c r="H1216" s="415">
        <f t="shared" si="553"/>
        <v>0</v>
      </c>
      <c r="I1216" s="309">
        <f t="shared" si="553"/>
        <v>0</v>
      </c>
      <c r="J1216" s="309">
        <f t="shared" si="553"/>
        <v>0</v>
      </c>
      <c r="K1216" s="1794">
        <f t="shared" si="553"/>
        <v>0</v>
      </c>
      <c r="L1216" s="309">
        <f t="shared" si="553"/>
        <v>0</v>
      </c>
      <c r="M1216" s="309">
        <f t="shared" si="553"/>
        <v>0</v>
      </c>
      <c r="N1216" s="415">
        <f t="shared" si="553"/>
        <v>0</v>
      </c>
      <c r="O1216" s="309">
        <f t="shared" si="553"/>
        <v>0</v>
      </c>
      <c r="P1216" s="309">
        <f t="shared" si="553"/>
        <v>0</v>
      </c>
      <c r="Q1216" s="309">
        <f t="shared" si="553"/>
        <v>0</v>
      </c>
      <c r="R1216" s="309">
        <f t="shared" si="553"/>
        <v>0</v>
      </c>
      <c r="S1216" s="309">
        <f t="shared" si="553"/>
        <v>0</v>
      </c>
      <c r="T1216" s="309">
        <f t="shared" si="553"/>
        <v>0</v>
      </c>
      <c r="U1216" s="309">
        <f t="shared" si="553"/>
        <v>0</v>
      </c>
      <c r="V1216" s="309">
        <f t="shared" si="553"/>
        <v>0</v>
      </c>
      <c r="W1216" s="309">
        <f t="shared" si="553"/>
        <v>0</v>
      </c>
      <c r="X1216" s="309">
        <f t="shared" si="553"/>
        <v>0</v>
      </c>
      <c r="Y1216" s="415">
        <f>(Y1220-X1220)*$AE1215*$AF1215*0.001</f>
        <v>0</v>
      </c>
      <c r="Z1216" s="309">
        <f>(Z1220-Y1220)*$AE1215*$AF1215*0.001</f>
        <v>0</v>
      </c>
      <c r="AA1216" s="309">
        <f t="shared" si="553"/>
        <v>0</v>
      </c>
      <c r="AB1216" s="309">
        <f t="shared" si="553"/>
        <v>0</v>
      </c>
      <c r="AC1216" s="107">
        <f>SUM(E1216:AB1216)</f>
        <v>0</v>
      </c>
      <c r="AD1216" s="785"/>
      <c r="AE1216" s="786"/>
      <c r="AF1216" s="787"/>
      <c r="AK1216" s="15"/>
      <c r="AL1216" s="15"/>
      <c r="AM1216" s="15"/>
      <c r="AN1216" s="15"/>
    </row>
    <row r="1217" spans="1:40" x14ac:dyDescent="0.25">
      <c r="A1217" s="3435"/>
      <c r="B1217" s="3346"/>
      <c r="C1217" s="123" t="s">
        <v>15</v>
      </c>
      <c r="D1217" s="108"/>
      <c r="E1217" s="1557">
        <v>0</v>
      </c>
      <c r="F1217" s="398">
        <v>0</v>
      </c>
      <c r="G1217" s="398">
        <v>0</v>
      </c>
      <c r="H1217" s="416">
        <v>0</v>
      </c>
      <c r="I1217" s="398">
        <v>0</v>
      </c>
      <c r="J1217" s="398">
        <v>0</v>
      </c>
      <c r="K1217" s="398">
        <v>0</v>
      </c>
      <c r="L1217" s="398">
        <v>0</v>
      </c>
      <c r="M1217" s="398">
        <v>0</v>
      </c>
      <c r="N1217" s="416">
        <v>0</v>
      </c>
      <c r="O1217" s="398">
        <v>0</v>
      </c>
      <c r="P1217" s="398">
        <v>0</v>
      </c>
      <c r="Q1217" s="398">
        <v>0</v>
      </c>
      <c r="R1217" s="398">
        <v>0</v>
      </c>
      <c r="S1217" s="398">
        <v>0</v>
      </c>
      <c r="T1217" s="398">
        <v>0</v>
      </c>
      <c r="U1217" s="398">
        <v>0</v>
      </c>
      <c r="V1217" s="398">
        <v>0</v>
      </c>
      <c r="W1217" s="398">
        <v>0</v>
      </c>
      <c r="X1217" s="398">
        <v>0</v>
      </c>
      <c r="Y1217" s="416">
        <v>0</v>
      </c>
      <c r="Z1217" s="398">
        <v>0</v>
      </c>
      <c r="AA1217" s="398">
        <v>0</v>
      </c>
      <c r="AB1217" s="1558">
        <v>0</v>
      </c>
      <c r="AC1217" s="107">
        <f>AVERAGE(E1217:AB1217)</f>
        <v>0</v>
      </c>
      <c r="AD1217" s="785"/>
      <c r="AE1217" s="786"/>
      <c r="AF1217" s="787"/>
      <c r="AK1217" s="15"/>
      <c r="AL1217" s="15"/>
      <c r="AM1217" s="15"/>
      <c r="AN1217" s="15"/>
    </row>
    <row r="1218" spans="1:40" ht="16.5" thickBot="1" x14ac:dyDescent="0.3">
      <c r="A1218" s="3437"/>
      <c r="B1218" s="3347"/>
      <c r="C1218" s="126" t="s">
        <v>17</v>
      </c>
      <c r="D1218" s="114"/>
      <c r="E1218" s="318" t="e">
        <f t="shared" ref="E1218:AB1218" si="554">E1216/E1215</f>
        <v>#DIV/0!</v>
      </c>
      <c r="F1218" s="319" t="e">
        <f t="shared" si="554"/>
        <v>#DIV/0!</v>
      </c>
      <c r="G1218" s="319" t="e">
        <f t="shared" si="554"/>
        <v>#DIV/0!</v>
      </c>
      <c r="H1218" s="430" t="e">
        <f t="shared" si="554"/>
        <v>#DIV/0!</v>
      </c>
      <c r="I1218" s="319" t="e">
        <f t="shared" si="554"/>
        <v>#DIV/0!</v>
      </c>
      <c r="J1218" s="319" t="e">
        <f t="shared" si="554"/>
        <v>#DIV/0!</v>
      </c>
      <c r="K1218" s="319" t="e">
        <f t="shared" si="554"/>
        <v>#DIV/0!</v>
      </c>
      <c r="L1218" s="319" t="e">
        <f t="shared" si="554"/>
        <v>#DIV/0!</v>
      </c>
      <c r="M1218" s="319" t="e">
        <f t="shared" si="554"/>
        <v>#DIV/0!</v>
      </c>
      <c r="N1218" s="430" t="e">
        <f t="shared" si="554"/>
        <v>#DIV/0!</v>
      </c>
      <c r="O1218" s="319" t="e">
        <f t="shared" si="554"/>
        <v>#DIV/0!</v>
      </c>
      <c r="P1218" s="319" t="e">
        <f t="shared" si="554"/>
        <v>#DIV/0!</v>
      </c>
      <c r="Q1218" s="319" t="e">
        <f t="shared" si="554"/>
        <v>#DIV/0!</v>
      </c>
      <c r="R1218" s="319" t="e">
        <f t="shared" si="554"/>
        <v>#DIV/0!</v>
      </c>
      <c r="S1218" s="319" t="e">
        <f t="shared" si="554"/>
        <v>#DIV/0!</v>
      </c>
      <c r="T1218" s="319" t="e">
        <f t="shared" si="554"/>
        <v>#DIV/0!</v>
      </c>
      <c r="U1218" s="319" t="e">
        <f t="shared" si="554"/>
        <v>#DIV/0!</v>
      </c>
      <c r="V1218" s="319" t="e">
        <f t="shared" si="554"/>
        <v>#DIV/0!</v>
      </c>
      <c r="W1218" s="319" t="e">
        <f t="shared" si="554"/>
        <v>#DIV/0!</v>
      </c>
      <c r="X1218" s="319" t="e">
        <f t="shared" si="554"/>
        <v>#DIV/0!</v>
      </c>
      <c r="Y1218" s="430" t="e">
        <f>Y1216/Y1215</f>
        <v>#DIV/0!</v>
      </c>
      <c r="Z1218" s="319" t="e">
        <f t="shared" si="554"/>
        <v>#DIV/0!</v>
      </c>
      <c r="AA1218" s="319" t="e">
        <f t="shared" si="554"/>
        <v>#DIV/0!</v>
      </c>
      <c r="AB1218" s="874" t="e">
        <f t="shared" si="554"/>
        <v>#DIV/0!</v>
      </c>
      <c r="AC1218" s="114"/>
      <c r="AD1218" s="785"/>
      <c r="AE1218" s="786"/>
      <c r="AF1218" s="787"/>
      <c r="AK1218" s="15"/>
      <c r="AL1218" s="15"/>
      <c r="AM1218" s="15"/>
      <c r="AN1218" s="15"/>
    </row>
    <row r="1219" spans="1:40" hidden="1" x14ac:dyDescent="0.25">
      <c r="A1219" s="1869"/>
      <c r="B1219" s="1866"/>
      <c r="C1219" s="504" t="s">
        <v>116</v>
      </c>
      <c r="D1219" s="113"/>
      <c r="E1219" s="2593"/>
      <c r="F1219" s="203"/>
      <c r="G1219" s="203"/>
      <c r="H1219" s="413"/>
      <c r="I1219" s="203"/>
      <c r="J1219" s="203"/>
      <c r="K1219" s="203"/>
      <c r="L1219" s="203"/>
      <c r="M1219" s="203"/>
      <c r="N1219" s="413"/>
      <c r="O1219" s="203"/>
      <c r="P1219" s="203"/>
      <c r="Q1219" s="203"/>
      <c r="R1219" s="203"/>
      <c r="S1219" s="203"/>
      <c r="T1219" s="203"/>
      <c r="U1219" s="203"/>
      <c r="V1219" s="203"/>
      <c r="W1219" s="203"/>
      <c r="X1219" s="203"/>
      <c r="Y1219" s="413"/>
      <c r="Z1219" s="203"/>
      <c r="AA1219" s="203"/>
      <c r="AB1219" s="330"/>
      <c r="AC1219" s="113"/>
      <c r="AD1219" s="785"/>
      <c r="AE1219" s="786"/>
      <c r="AF1219" s="787"/>
      <c r="AK1219" s="15"/>
      <c r="AL1219" s="15"/>
      <c r="AM1219" s="15"/>
      <c r="AN1219" s="15"/>
    </row>
    <row r="1220" spans="1:40" hidden="1" x14ac:dyDescent="0.25">
      <c r="A1220" s="1870"/>
      <c r="B1220" s="1867"/>
      <c r="C1220" s="124" t="s">
        <v>117</v>
      </c>
      <c r="D1220" s="108"/>
      <c r="E1220" s="81"/>
      <c r="F1220" s="155"/>
      <c r="G1220" s="155"/>
      <c r="H1220" s="412"/>
      <c r="I1220" s="155"/>
      <c r="J1220" s="155"/>
      <c r="K1220" s="155"/>
      <c r="L1220" s="155"/>
      <c r="M1220" s="155"/>
      <c r="N1220" s="412"/>
      <c r="O1220" s="155"/>
      <c r="P1220" s="155"/>
      <c r="Q1220" s="155"/>
      <c r="R1220" s="155"/>
      <c r="S1220" s="155"/>
      <c r="T1220" s="155"/>
      <c r="U1220" s="155"/>
      <c r="V1220" s="155"/>
      <c r="W1220" s="155"/>
      <c r="X1220" s="155"/>
      <c r="Y1220" s="412"/>
      <c r="Z1220" s="155"/>
      <c r="AA1220" s="155"/>
      <c r="AB1220" s="317"/>
      <c r="AC1220" s="108"/>
      <c r="AD1220" s="785"/>
      <c r="AE1220" s="786"/>
      <c r="AF1220" s="787"/>
      <c r="AG1220" s="15"/>
      <c r="AH1220" s="15"/>
      <c r="AI1220" s="15"/>
      <c r="AJ1220" s="15"/>
      <c r="AK1220" s="406"/>
      <c r="AL1220" s="406"/>
      <c r="AM1220" s="406"/>
      <c r="AN1220" s="406"/>
    </row>
    <row r="1221" spans="1:40" ht="16.5" thickBot="1" x14ac:dyDescent="0.3">
      <c r="A1221" s="3339" t="s">
        <v>42</v>
      </c>
      <c r="B1221" s="3340"/>
      <c r="C1221" s="3341"/>
      <c r="D1221" s="114"/>
      <c r="E1221" s="178">
        <f>SQRT(E1215*E1215+E1216*E1216)/E1186/1.73</f>
        <v>0</v>
      </c>
      <c r="F1221" s="179">
        <f t="shared" ref="F1221:AB1221" si="555">SQRT(F1215*F1215+F1216*F1216)/F1186/1.73</f>
        <v>0</v>
      </c>
      <c r="G1221" s="179">
        <f t="shared" si="555"/>
        <v>0</v>
      </c>
      <c r="H1221" s="419">
        <f t="shared" si="555"/>
        <v>0</v>
      </c>
      <c r="I1221" s="179">
        <f t="shared" si="555"/>
        <v>0</v>
      </c>
      <c r="J1221" s="179">
        <f t="shared" si="555"/>
        <v>0</v>
      </c>
      <c r="K1221" s="179">
        <f t="shared" si="555"/>
        <v>0</v>
      </c>
      <c r="L1221" s="179">
        <f t="shared" si="555"/>
        <v>0</v>
      </c>
      <c r="M1221" s="179">
        <f t="shared" si="555"/>
        <v>0</v>
      </c>
      <c r="N1221" s="419">
        <f t="shared" si="555"/>
        <v>0</v>
      </c>
      <c r="O1221" s="179">
        <f t="shared" si="555"/>
        <v>0</v>
      </c>
      <c r="P1221" s="179">
        <f t="shared" si="555"/>
        <v>0</v>
      </c>
      <c r="Q1221" s="179">
        <f t="shared" si="555"/>
        <v>0</v>
      </c>
      <c r="R1221" s="179">
        <f t="shared" si="555"/>
        <v>0</v>
      </c>
      <c r="S1221" s="179">
        <f t="shared" si="555"/>
        <v>0</v>
      </c>
      <c r="T1221" s="179">
        <f t="shared" si="555"/>
        <v>0</v>
      </c>
      <c r="U1221" s="179">
        <f t="shared" si="555"/>
        <v>0</v>
      </c>
      <c r="V1221" s="179">
        <f t="shared" si="555"/>
        <v>0</v>
      </c>
      <c r="W1221" s="179">
        <f t="shared" si="555"/>
        <v>0</v>
      </c>
      <c r="X1221" s="179">
        <f t="shared" si="555"/>
        <v>0</v>
      </c>
      <c r="Y1221" s="419">
        <f>SQRT(Y1215*Y1215+Y1216*Y1216)/Y1186/1.73</f>
        <v>0</v>
      </c>
      <c r="Z1221" s="179">
        <f t="shared" si="555"/>
        <v>0</v>
      </c>
      <c r="AA1221" s="179">
        <f t="shared" si="555"/>
        <v>0</v>
      </c>
      <c r="AB1221" s="405">
        <f t="shared" si="555"/>
        <v>0</v>
      </c>
      <c r="AC1221" s="109">
        <f>AVERAGE(E1221:AB1221)</f>
        <v>0</v>
      </c>
      <c r="AD1221" s="96" t="e">
        <f>(AC1217-AC1221)/AC1217</f>
        <v>#DIV/0!</v>
      </c>
      <c r="AE1221" s="79"/>
      <c r="AF1221" s="80"/>
      <c r="AK1221" s="14"/>
      <c r="AL1221" s="14"/>
      <c r="AM1221" s="15"/>
      <c r="AN1221" s="14"/>
    </row>
    <row r="1222" spans="1:40" x14ac:dyDescent="0.25">
      <c r="A1222" s="3436" t="s">
        <v>206</v>
      </c>
      <c r="B1222" s="3345" t="s">
        <v>26</v>
      </c>
      <c r="C1222" s="121" t="s">
        <v>13</v>
      </c>
      <c r="D1222" s="113"/>
      <c r="E1222" s="307">
        <f t="shared" ref="E1222:AB1222" si="556">(E1226-D1226)*$AE1222*$AF1222*0.001</f>
        <v>0</v>
      </c>
      <c r="F1222" s="71">
        <f t="shared" si="556"/>
        <v>0</v>
      </c>
      <c r="G1222" s="71">
        <f t="shared" si="556"/>
        <v>0</v>
      </c>
      <c r="H1222" s="414">
        <f t="shared" si="556"/>
        <v>0</v>
      </c>
      <c r="I1222" s="71">
        <f t="shared" si="556"/>
        <v>0</v>
      </c>
      <c r="J1222" s="71">
        <f t="shared" si="556"/>
        <v>0</v>
      </c>
      <c r="K1222" s="1797">
        <f t="shared" si="556"/>
        <v>0</v>
      </c>
      <c r="L1222" s="71">
        <f t="shared" si="556"/>
        <v>0</v>
      </c>
      <c r="M1222" s="71">
        <f t="shared" si="556"/>
        <v>0</v>
      </c>
      <c r="N1222" s="414">
        <f t="shared" si="556"/>
        <v>0</v>
      </c>
      <c r="O1222" s="71">
        <f t="shared" si="556"/>
        <v>0</v>
      </c>
      <c r="P1222" s="71">
        <f t="shared" si="556"/>
        <v>0</v>
      </c>
      <c r="Q1222" s="71">
        <f t="shared" si="556"/>
        <v>0</v>
      </c>
      <c r="R1222" s="71">
        <f t="shared" si="556"/>
        <v>0</v>
      </c>
      <c r="S1222" s="71">
        <f t="shared" si="556"/>
        <v>0</v>
      </c>
      <c r="T1222" s="71">
        <f t="shared" si="556"/>
        <v>0</v>
      </c>
      <c r="U1222" s="71">
        <f t="shared" si="556"/>
        <v>0</v>
      </c>
      <c r="V1222" s="71">
        <f t="shared" si="556"/>
        <v>0</v>
      </c>
      <c r="W1222" s="71">
        <f t="shared" si="556"/>
        <v>0</v>
      </c>
      <c r="X1222" s="71">
        <f t="shared" si="556"/>
        <v>0</v>
      </c>
      <c r="Y1222" s="414">
        <f>(Y1226-X1226)*$AE1222*$AF1222*0.001</f>
        <v>0</v>
      </c>
      <c r="Z1222" s="71">
        <f>(Z1226-Y1226)*$AE1222*$AF1222*0.001</f>
        <v>0</v>
      </c>
      <c r="AA1222" s="71">
        <f t="shared" si="556"/>
        <v>0</v>
      </c>
      <c r="AB1222" s="71">
        <f t="shared" si="556"/>
        <v>0</v>
      </c>
      <c r="AC1222" s="106">
        <f>SUM(E1222:AB1222)</f>
        <v>0</v>
      </c>
      <c r="AD1222" s="784"/>
      <c r="AE1222" s="514">
        <v>60</v>
      </c>
      <c r="AF1222" s="515">
        <v>80</v>
      </c>
      <c r="AK1222" s="478"/>
      <c r="AL1222" s="479"/>
      <c r="AM1222" s="478"/>
      <c r="AN1222" s="15"/>
    </row>
    <row r="1223" spans="1:40" x14ac:dyDescent="0.25">
      <c r="A1223" s="3435"/>
      <c r="B1223" s="3346"/>
      <c r="C1223" s="123" t="s">
        <v>14</v>
      </c>
      <c r="D1223" s="108"/>
      <c r="E1223" s="308">
        <f t="shared" ref="E1223:AB1223" si="557">(E1227-D1227)*$AE1222*$AF1222*0.001</f>
        <v>0</v>
      </c>
      <c r="F1223" s="309">
        <f t="shared" si="557"/>
        <v>0</v>
      </c>
      <c r="G1223" s="309">
        <f t="shared" si="557"/>
        <v>0</v>
      </c>
      <c r="H1223" s="415">
        <f t="shared" si="557"/>
        <v>0</v>
      </c>
      <c r="I1223" s="309">
        <f t="shared" si="557"/>
        <v>0</v>
      </c>
      <c r="J1223" s="309">
        <f t="shared" si="557"/>
        <v>0</v>
      </c>
      <c r="K1223" s="1794">
        <f t="shared" si="557"/>
        <v>0</v>
      </c>
      <c r="L1223" s="309">
        <f t="shared" si="557"/>
        <v>0</v>
      </c>
      <c r="M1223" s="309">
        <f t="shared" si="557"/>
        <v>0</v>
      </c>
      <c r="N1223" s="415">
        <f t="shared" si="557"/>
        <v>0</v>
      </c>
      <c r="O1223" s="309">
        <f t="shared" si="557"/>
        <v>0</v>
      </c>
      <c r="P1223" s="309">
        <f t="shared" si="557"/>
        <v>0</v>
      </c>
      <c r="Q1223" s="309">
        <f t="shared" si="557"/>
        <v>0</v>
      </c>
      <c r="R1223" s="309">
        <f t="shared" si="557"/>
        <v>0</v>
      </c>
      <c r="S1223" s="309">
        <f t="shared" si="557"/>
        <v>0</v>
      </c>
      <c r="T1223" s="309">
        <f t="shared" si="557"/>
        <v>0</v>
      </c>
      <c r="U1223" s="309">
        <f t="shared" si="557"/>
        <v>0</v>
      </c>
      <c r="V1223" s="309">
        <f t="shared" si="557"/>
        <v>0</v>
      </c>
      <c r="W1223" s="309">
        <f t="shared" si="557"/>
        <v>0</v>
      </c>
      <c r="X1223" s="309">
        <f t="shared" si="557"/>
        <v>0</v>
      </c>
      <c r="Y1223" s="415">
        <f>(Y1227-X1227)*$AE1222*$AF1222*0.001</f>
        <v>0</v>
      </c>
      <c r="Z1223" s="309">
        <f>(Z1227-Y1227)*$AE1222*$AF1222*0.001</f>
        <v>0</v>
      </c>
      <c r="AA1223" s="309">
        <f t="shared" si="557"/>
        <v>0</v>
      </c>
      <c r="AB1223" s="309">
        <f t="shared" si="557"/>
        <v>0</v>
      </c>
      <c r="AC1223" s="107">
        <f>SUM(E1223:AB1223)</f>
        <v>0</v>
      </c>
      <c r="AD1223" s="785"/>
      <c r="AE1223" s="786"/>
      <c r="AF1223" s="787"/>
      <c r="AK1223" s="15"/>
      <c r="AL1223" s="15"/>
      <c r="AM1223" s="15"/>
      <c r="AN1223" s="15"/>
    </row>
    <row r="1224" spans="1:40" x14ac:dyDescent="0.25">
      <c r="A1224" s="3435"/>
      <c r="B1224" s="3346"/>
      <c r="C1224" s="123" t="s">
        <v>15</v>
      </c>
      <c r="D1224" s="108"/>
      <c r="E1224" s="1557">
        <v>0</v>
      </c>
      <c r="F1224" s="398">
        <v>0</v>
      </c>
      <c r="G1224" s="398">
        <v>0</v>
      </c>
      <c r="H1224" s="416">
        <v>0</v>
      </c>
      <c r="I1224" s="398">
        <v>0</v>
      </c>
      <c r="J1224" s="398">
        <v>0</v>
      </c>
      <c r="K1224" s="398">
        <v>0</v>
      </c>
      <c r="L1224" s="398">
        <v>0</v>
      </c>
      <c r="M1224" s="398">
        <v>0</v>
      </c>
      <c r="N1224" s="416">
        <v>0</v>
      </c>
      <c r="O1224" s="398">
        <v>0</v>
      </c>
      <c r="P1224" s="398">
        <v>0</v>
      </c>
      <c r="Q1224" s="398">
        <v>0</v>
      </c>
      <c r="R1224" s="398">
        <v>0</v>
      </c>
      <c r="S1224" s="398">
        <v>0</v>
      </c>
      <c r="T1224" s="398">
        <v>0</v>
      </c>
      <c r="U1224" s="398">
        <v>0</v>
      </c>
      <c r="V1224" s="398">
        <v>0</v>
      </c>
      <c r="W1224" s="398">
        <v>0</v>
      </c>
      <c r="X1224" s="398">
        <v>0</v>
      </c>
      <c r="Y1224" s="416">
        <v>0</v>
      </c>
      <c r="Z1224" s="398">
        <v>0</v>
      </c>
      <c r="AA1224" s="398">
        <v>0</v>
      </c>
      <c r="AB1224" s="1558">
        <v>0</v>
      </c>
      <c r="AC1224" s="107">
        <f>AVERAGE(E1224:AB1224)</f>
        <v>0</v>
      </c>
      <c r="AD1224" s="785"/>
      <c r="AE1224" s="786"/>
      <c r="AF1224" s="787"/>
      <c r="AK1224" s="15"/>
      <c r="AL1224" s="15"/>
      <c r="AM1224" s="15"/>
      <c r="AN1224" s="15"/>
    </row>
    <row r="1225" spans="1:40" ht="16.5" thickBot="1" x14ac:dyDescent="0.3">
      <c r="A1225" s="3437"/>
      <c r="B1225" s="3347"/>
      <c r="C1225" s="126" t="s">
        <v>17</v>
      </c>
      <c r="D1225" s="114"/>
      <c r="E1225" s="318" t="e">
        <f t="shared" ref="E1225:AB1225" si="558">E1223/E1222</f>
        <v>#DIV/0!</v>
      </c>
      <c r="F1225" s="319" t="e">
        <f t="shared" si="558"/>
        <v>#DIV/0!</v>
      </c>
      <c r="G1225" s="319" t="e">
        <f t="shared" si="558"/>
        <v>#DIV/0!</v>
      </c>
      <c r="H1225" s="430" t="e">
        <f t="shared" si="558"/>
        <v>#DIV/0!</v>
      </c>
      <c r="I1225" s="319" t="e">
        <f t="shared" si="558"/>
        <v>#DIV/0!</v>
      </c>
      <c r="J1225" s="319" t="e">
        <f t="shared" si="558"/>
        <v>#DIV/0!</v>
      </c>
      <c r="K1225" s="319" t="e">
        <f t="shared" si="558"/>
        <v>#DIV/0!</v>
      </c>
      <c r="L1225" s="319" t="e">
        <f t="shared" si="558"/>
        <v>#DIV/0!</v>
      </c>
      <c r="M1225" s="319" t="e">
        <f t="shared" si="558"/>
        <v>#DIV/0!</v>
      </c>
      <c r="N1225" s="430" t="e">
        <f t="shared" si="558"/>
        <v>#DIV/0!</v>
      </c>
      <c r="O1225" s="319" t="e">
        <f t="shared" si="558"/>
        <v>#DIV/0!</v>
      </c>
      <c r="P1225" s="319" t="e">
        <f t="shared" si="558"/>
        <v>#DIV/0!</v>
      </c>
      <c r="Q1225" s="319" t="e">
        <f t="shared" si="558"/>
        <v>#DIV/0!</v>
      </c>
      <c r="R1225" s="319" t="e">
        <f t="shared" si="558"/>
        <v>#DIV/0!</v>
      </c>
      <c r="S1225" s="319" t="e">
        <f t="shared" si="558"/>
        <v>#DIV/0!</v>
      </c>
      <c r="T1225" s="319" t="e">
        <f t="shared" si="558"/>
        <v>#DIV/0!</v>
      </c>
      <c r="U1225" s="319" t="e">
        <f t="shared" si="558"/>
        <v>#DIV/0!</v>
      </c>
      <c r="V1225" s="319" t="e">
        <f t="shared" si="558"/>
        <v>#DIV/0!</v>
      </c>
      <c r="W1225" s="319" t="e">
        <f t="shared" si="558"/>
        <v>#DIV/0!</v>
      </c>
      <c r="X1225" s="319" t="e">
        <f t="shared" si="558"/>
        <v>#DIV/0!</v>
      </c>
      <c r="Y1225" s="430" t="e">
        <f>Y1223/Y1222</f>
        <v>#DIV/0!</v>
      </c>
      <c r="Z1225" s="319" t="e">
        <f t="shared" si="558"/>
        <v>#DIV/0!</v>
      </c>
      <c r="AA1225" s="319" t="e">
        <f t="shared" si="558"/>
        <v>#DIV/0!</v>
      </c>
      <c r="AB1225" s="874" t="e">
        <f t="shared" si="558"/>
        <v>#DIV/0!</v>
      </c>
      <c r="AC1225" s="114"/>
      <c r="AD1225" s="785"/>
      <c r="AE1225" s="786"/>
      <c r="AF1225" s="787"/>
      <c r="AK1225" s="15"/>
      <c r="AL1225" s="15"/>
      <c r="AM1225" s="15"/>
      <c r="AN1225" s="15"/>
    </row>
    <row r="1226" spans="1:40" hidden="1" x14ac:dyDescent="0.25">
      <c r="A1226" s="1869"/>
      <c r="B1226" s="1866"/>
      <c r="C1226" s="504" t="s">
        <v>116</v>
      </c>
      <c r="D1226" s="113"/>
      <c r="E1226" s="2593"/>
      <c r="F1226" s="203"/>
      <c r="G1226" s="203"/>
      <c r="H1226" s="413"/>
      <c r="I1226" s="203"/>
      <c r="J1226" s="203"/>
      <c r="K1226" s="203"/>
      <c r="L1226" s="203"/>
      <c r="M1226" s="203"/>
      <c r="N1226" s="413"/>
      <c r="O1226" s="203"/>
      <c r="P1226" s="203"/>
      <c r="Q1226" s="203"/>
      <c r="R1226" s="203"/>
      <c r="S1226" s="203"/>
      <c r="T1226" s="203"/>
      <c r="U1226" s="203"/>
      <c r="V1226" s="203"/>
      <c r="W1226" s="203"/>
      <c r="X1226" s="203"/>
      <c r="Y1226" s="413"/>
      <c r="Z1226" s="203"/>
      <c r="AA1226" s="203"/>
      <c r="AB1226" s="330"/>
      <c r="AC1226" s="113"/>
      <c r="AD1226" s="785"/>
      <c r="AE1226" s="786"/>
      <c r="AF1226" s="787"/>
      <c r="AK1226" s="15"/>
      <c r="AL1226" s="15"/>
      <c r="AM1226" s="15"/>
      <c r="AN1226" s="15"/>
    </row>
    <row r="1227" spans="1:40" hidden="1" x14ac:dyDescent="0.25">
      <c r="A1227" s="1870"/>
      <c r="B1227" s="1867"/>
      <c r="C1227" s="124" t="s">
        <v>117</v>
      </c>
      <c r="D1227" s="108"/>
      <c r="E1227" s="81"/>
      <c r="F1227" s="155"/>
      <c r="G1227" s="155"/>
      <c r="H1227" s="412"/>
      <c r="I1227" s="155"/>
      <c r="J1227" s="155"/>
      <c r="K1227" s="155"/>
      <c r="L1227" s="155"/>
      <c r="M1227" s="155"/>
      <c r="N1227" s="412"/>
      <c r="O1227" s="155"/>
      <c r="P1227" s="155"/>
      <c r="Q1227" s="155"/>
      <c r="R1227" s="155"/>
      <c r="S1227" s="155"/>
      <c r="T1227" s="155"/>
      <c r="U1227" s="155"/>
      <c r="V1227" s="155"/>
      <c r="W1227" s="155"/>
      <c r="X1227" s="155"/>
      <c r="Y1227" s="412"/>
      <c r="Z1227" s="155"/>
      <c r="AA1227" s="155"/>
      <c r="AB1227" s="317"/>
      <c r="AC1227" s="108"/>
      <c r="AD1227" s="785"/>
      <c r="AE1227" s="786"/>
      <c r="AF1227" s="787"/>
      <c r="AG1227" s="15"/>
      <c r="AH1227" s="15"/>
      <c r="AI1227" s="15"/>
      <c r="AJ1227" s="15"/>
      <c r="AK1227" s="406"/>
      <c r="AL1227" s="406"/>
      <c r="AM1227" s="406"/>
      <c r="AN1227" s="406"/>
    </row>
    <row r="1228" spans="1:40" ht="16.5" thickBot="1" x14ac:dyDescent="0.3">
      <c r="A1228" s="3339" t="s">
        <v>42</v>
      </c>
      <c r="B1228" s="3340"/>
      <c r="C1228" s="3341"/>
      <c r="D1228" s="114"/>
      <c r="E1228" s="178">
        <f>SQRT(E1222*E1222+E1223*E1223)/E1186/1.73</f>
        <v>0</v>
      </c>
      <c r="F1228" s="179">
        <f t="shared" ref="F1228:AB1228" si="559">SQRT(F1222*F1222+F1223*F1223)/F1186/1.73</f>
        <v>0</v>
      </c>
      <c r="G1228" s="179">
        <f t="shared" si="559"/>
        <v>0</v>
      </c>
      <c r="H1228" s="419">
        <f t="shared" si="559"/>
        <v>0</v>
      </c>
      <c r="I1228" s="179">
        <f t="shared" si="559"/>
        <v>0</v>
      </c>
      <c r="J1228" s="179">
        <f t="shared" si="559"/>
        <v>0</v>
      </c>
      <c r="K1228" s="179">
        <f t="shared" si="559"/>
        <v>0</v>
      </c>
      <c r="L1228" s="179">
        <f t="shared" si="559"/>
        <v>0</v>
      </c>
      <c r="M1228" s="179">
        <f t="shared" si="559"/>
        <v>0</v>
      </c>
      <c r="N1228" s="419">
        <f t="shared" si="559"/>
        <v>0</v>
      </c>
      <c r="O1228" s="179">
        <f t="shared" si="559"/>
        <v>0</v>
      </c>
      <c r="P1228" s="179">
        <f t="shared" si="559"/>
        <v>0</v>
      </c>
      <c r="Q1228" s="179">
        <f t="shared" si="559"/>
        <v>0</v>
      </c>
      <c r="R1228" s="179">
        <f t="shared" si="559"/>
        <v>0</v>
      </c>
      <c r="S1228" s="179">
        <f t="shared" si="559"/>
        <v>0</v>
      </c>
      <c r="T1228" s="179">
        <f t="shared" si="559"/>
        <v>0</v>
      </c>
      <c r="U1228" s="179">
        <f t="shared" si="559"/>
        <v>0</v>
      </c>
      <c r="V1228" s="179">
        <f t="shared" si="559"/>
        <v>0</v>
      </c>
      <c r="W1228" s="179">
        <f t="shared" si="559"/>
        <v>0</v>
      </c>
      <c r="X1228" s="179">
        <f t="shared" si="559"/>
        <v>0</v>
      </c>
      <c r="Y1228" s="419">
        <f>SQRT(Y1222*Y1222+Y1223*Y1223)/Y1186/1.73</f>
        <v>0</v>
      </c>
      <c r="Z1228" s="179">
        <f t="shared" si="559"/>
        <v>0</v>
      </c>
      <c r="AA1228" s="179">
        <f t="shared" si="559"/>
        <v>0</v>
      </c>
      <c r="AB1228" s="405">
        <f t="shared" si="559"/>
        <v>0</v>
      </c>
      <c r="AC1228" s="109">
        <f>AVERAGE(E1228:AB1228)</f>
        <v>0</v>
      </c>
      <c r="AD1228" s="96" t="e">
        <f>(AC1224-AC1228)/AC1224</f>
        <v>#DIV/0!</v>
      </c>
      <c r="AE1228" s="79"/>
      <c r="AF1228" s="80"/>
      <c r="AK1228" s="14"/>
      <c r="AL1228" s="14"/>
      <c r="AM1228" s="15"/>
      <c r="AN1228" s="14"/>
    </row>
    <row r="1229" spans="1:40" x14ac:dyDescent="0.25">
      <c r="A1229" s="3436" t="s">
        <v>207</v>
      </c>
      <c r="B1229" s="3345" t="s">
        <v>26</v>
      </c>
      <c r="C1229" s="121" t="s">
        <v>13</v>
      </c>
      <c r="D1229" s="113"/>
      <c r="E1229" s="307">
        <f t="shared" ref="E1229:AB1229" si="560">(E1233-D1233)*$AE1229*$AF1229*0.001</f>
        <v>0</v>
      </c>
      <c r="F1229" s="71">
        <f t="shared" si="560"/>
        <v>0</v>
      </c>
      <c r="G1229" s="71">
        <f t="shared" si="560"/>
        <v>0</v>
      </c>
      <c r="H1229" s="414">
        <f t="shared" si="560"/>
        <v>0</v>
      </c>
      <c r="I1229" s="71">
        <f t="shared" si="560"/>
        <v>0</v>
      </c>
      <c r="J1229" s="71">
        <f t="shared" si="560"/>
        <v>0</v>
      </c>
      <c r="K1229" s="1797">
        <f t="shared" si="560"/>
        <v>0</v>
      </c>
      <c r="L1229" s="71">
        <f t="shared" si="560"/>
        <v>0</v>
      </c>
      <c r="M1229" s="71">
        <f t="shared" si="560"/>
        <v>0</v>
      </c>
      <c r="N1229" s="414">
        <f t="shared" si="560"/>
        <v>0</v>
      </c>
      <c r="O1229" s="71">
        <f t="shared" si="560"/>
        <v>0</v>
      </c>
      <c r="P1229" s="71">
        <f t="shared" si="560"/>
        <v>0</v>
      </c>
      <c r="Q1229" s="71">
        <f t="shared" si="560"/>
        <v>0</v>
      </c>
      <c r="R1229" s="71">
        <f t="shared" si="560"/>
        <v>0</v>
      </c>
      <c r="S1229" s="71">
        <f t="shared" si="560"/>
        <v>0</v>
      </c>
      <c r="T1229" s="71">
        <f t="shared" si="560"/>
        <v>0</v>
      </c>
      <c r="U1229" s="71">
        <f t="shared" si="560"/>
        <v>0</v>
      </c>
      <c r="V1229" s="71">
        <f t="shared" si="560"/>
        <v>0</v>
      </c>
      <c r="W1229" s="71">
        <f t="shared" si="560"/>
        <v>0</v>
      </c>
      <c r="X1229" s="71">
        <f t="shared" si="560"/>
        <v>0</v>
      </c>
      <c r="Y1229" s="414">
        <f>(Y1233-X1233)*$AE1229*$AF1229*0.001</f>
        <v>0</v>
      </c>
      <c r="Z1229" s="71">
        <f>(Z1233-Y1233)*$AE1229*$AF1229*0.001</f>
        <v>0</v>
      </c>
      <c r="AA1229" s="71">
        <f t="shared" si="560"/>
        <v>0</v>
      </c>
      <c r="AB1229" s="71">
        <f t="shared" si="560"/>
        <v>0</v>
      </c>
      <c r="AC1229" s="106">
        <f>SUM(E1229:AB1229)</f>
        <v>0</v>
      </c>
      <c r="AD1229" s="784"/>
      <c r="AE1229" s="514">
        <v>60</v>
      </c>
      <c r="AF1229" s="515">
        <v>80</v>
      </c>
      <c r="AK1229" s="478"/>
      <c r="AL1229" s="479"/>
      <c r="AM1229" s="478"/>
      <c r="AN1229" s="15"/>
    </row>
    <row r="1230" spans="1:40" x14ac:dyDescent="0.25">
      <c r="A1230" s="3435"/>
      <c r="B1230" s="3346"/>
      <c r="C1230" s="123" t="s">
        <v>14</v>
      </c>
      <c r="D1230" s="108"/>
      <c r="E1230" s="308">
        <f t="shared" ref="E1230:AB1230" si="561">(E1234-D1234)*$AE1229*$AF1229*0.001</f>
        <v>0</v>
      </c>
      <c r="F1230" s="309">
        <f t="shared" si="561"/>
        <v>0</v>
      </c>
      <c r="G1230" s="309">
        <f t="shared" si="561"/>
        <v>0</v>
      </c>
      <c r="H1230" s="415">
        <f t="shared" si="561"/>
        <v>0</v>
      </c>
      <c r="I1230" s="309">
        <f t="shared" si="561"/>
        <v>0</v>
      </c>
      <c r="J1230" s="309">
        <f t="shared" si="561"/>
        <v>0</v>
      </c>
      <c r="K1230" s="1794">
        <f t="shared" si="561"/>
        <v>0</v>
      </c>
      <c r="L1230" s="309">
        <f t="shared" si="561"/>
        <v>0</v>
      </c>
      <c r="M1230" s="309">
        <f t="shared" si="561"/>
        <v>0</v>
      </c>
      <c r="N1230" s="415">
        <f t="shared" si="561"/>
        <v>0</v>
      </c>
      <c r="O1230" s="309">
        <f t="shared" si="561"/>
        <v>0</v>
      </c>
      <c r="P1230" s="309">
        <f t="shared" si="561"/>
        <v>0</v>
      </c>
      <c r="Q1230" s="309">
        <f t="shared" si="561"/>
        <v>0</v>
      </c>
      <c r="R1230" s="309">
        <f t="shared" si="561"/>
        <v>0</v>
      </c>
      <c r="S1230" s="309">
        <f t="shared" si="561"/>
        <v>0</v>
      </c>
      <c r="T1230" s="309">
        <f t="shared" si="561"/>
        <v>0</v>
      </c>
      <c r="U1230" s="309">
        <f t="shared" si="561"/>
        <v>0</v>
      </c>
      <c r="V1230" s="309">
        <f t="shared" si="561"/>
        <v>0</v>
      </c>
      <c r="W1230" s="309">
        <f t="shared" si="561"/>
        <v>0</v>
      </c>
      <c r="X1230" s="309">
        <f t="shared" si="561"/>
        <v>0</v>
      </c>
      <c r="Y1230" s="415">
        <f>(Y1234-X1234)*$AE1229*$AF1229*0.001</f>
        <v>0</v>
      </c>
      <c r="Z1230" s="309">
        <f>(Z1234-Y1234)*$AE1229*$AF1229*0.001</f>
        <v>0</v>
      </c>
      <c r="AA1230" s="309">
        <f t="shared" si="561"/>
        <v>0</v>
      </c>
      <c r="AB1230" s="309">
        <f t="shared" si="561"/>
        <v>0</v>
      </c>
      <c r="AC1230" s="107">
        <f>SUM(E1230:AB1230)</f>
        <v>0</v>
      </c>
      <c r="AD1230" s="785"/>
      <c r="AE1230" s="786"/>
      <c r="AF1230" s="787"/>
      <c r="AK1230" s="15"/>
      <c r="AL1230" s="15"/>
      <c r="AM1230" s="15"/>
      <c r="AN1230" s="15"/>
    </row>
    <row r="1231" spans="1:40" x14ac:dyDescent="0.25">
      <c r="A1231" s="3435"/>
      <c r="B1231" s="3346"/>
      <c r="C1231" s="123" t="s">
        <v>15</v>
      </c>
      <c r="D1231" s="108"/>
      <c r="E1231" s="1557">
        <v>0</v>
      </c>
      <c r="F1231" s="398">
        <v>0</v>
      </c>
      <c r="G1231" s="398">
        <v>0</v>
      </c>
      <c r="H1231" s="416">
        <v>0</v>
      </c>
      <c r="I1231" s="398">
        <v>0</v>
      </c>
      <c r="J1231" s="398">
        <v>0</v>
      </c>
      <c r="K1231" s="398">
        <v>0</v>
      </c>
      <c r="L1231" s="398">
        <v>0</v>
      </c>
      <c r="M1231" s="398">
        <v>0</v>
      </c>
      <c r="N1231" s="416">
        <v>0</v>
      </c>
      <c r="O1231" s="398">
        <v>0</v>
      </c>
      <c r="P1231" s="398">
        <v>0</v>
      </c>
      <c r="Q1231" s="398">
        <v>0</v>
      </c>
      <c r="R1231" s="398">
        <v>0</v>
      </c>
      <c r="S1231" s="398">
        <v>0</v>
      </c>
      <c r="T1231" s="398">
        <v>0</v>
      </c>
      <c r="U1231" s="398">
        <v>0</v>
      </c>
      <c r="V1231" s="398">
        <v>0</v>
      </c>
      <c r="W1231" s="398">
        <v>0</v>
      </c>
      <c r="X1231" s="398">
        <v>0</v>
      </c>
      <c r="Y1231" s="416">
        <v>0</v>
      </c>
      <c r="Z1231" s="398">
        <v>0</v>
      </c>
      <c r="AA1231" s="398">
        <v>0</v>
      </c>
      <c r="AB1231" s="1558">
        <v>0</v>
      </c>
      <c r="AC1231" s="107">
        <f>AVERAGE(E1231:AB1231)</f>
        <v>0</v>
      </c>
      <c r="AD1231" s="785"/>
      <c r="AE1231" s="786"/>
      <c r="AF1231" s="787"/>
      <c r="AK1231" s="15"/>
      <c r="AL1231" s="15"/>
      <c r="AM1231" s="15"/>
      <c r="AN1231" s="15"/>
    </row>
    <row r="1232" spans="1:40" ht="16.5" thickBot="1" x14ac:dyDescent="0.3">
      <c r="A1232" s="3437"/>
      <c r="B1232" s="3347"/>
      <c r="C1232" s="126" t="s">
        <v>17</v>
      </c>
      <c r="D1232" s="114"/>
      <c r="E1232" s="318" t="e">
        <f t="shared" ref="E1232:AB1232" si="562">E1230/E1229</f>
        <v>#DIV/0!</v>
      </c>
      <c r="F1232" s="319" t="e">
        <f t="shared" si="562"/>
        <v>#DIV/0!</v>
      </c>
      <c r="G1232" s="319" t="e">
        <f t="shared" si="562"/>
        <v>#DIV/0!</v>
      </c>
      <c r="H1232" s="430" t="e">
        <f t="shared" si="562"/>
        <v>#DIV/0!</v>
      </c>
      <c r="I1232" s="319" t="e">
        <f t="shared" si="562"/>
        <v>#DIV/0!</v>
      </c>
      <c r="J1232" s="319" t="e">
        <f t="shared" si="562"/>
        <v>#DIV/0!</v>
      </c>
      <c r="K1232" s="319" t="e">
        <f t="shared" si="562"/>
        <v>#DIV/0!</v>
      </c>
      <c r="L1232" s="319" t="e">
        <f t="shared" si="562"/>
        <v>#DIV/0!</v>
      </c>
      <c r="M1232" s="319" t="e">
        <f t="shared" si="562"/>
        <v>#DIV/0!</v>
      </c>
      <c r="N1232" s="430" t="e">
        <f t="shared" si="562"/>
        <v>#DIV/0!</v>
      </c>
      <c r="O1232" s="319" t="e">
        <f t="shared" si="562"/>
        <v>#DIV/0!</v>
      </c>
      <c r="P1232" s="319" t="e">
        <f t="shared" si="562"/>
        <v>#DIV/0!</v>
      </c>
      <c r="Q1232" s="319" t="e">
        <f t="shared" si="562"/>
        <v>#DIV/0!</v>
      </c>
      <c r="R1232" s="319" t="e">
        <f t="shared" si="562"/>
        <v>#DIV/0!</v>
      </c>
      <c r="S1232" s="319" t="e">
        <f t="shared" si="562"/>
        <v>#DIV/0!</v>
      </c>
      <c r="T1232" s="319" t="e">
        <f t="shared" si="562"/>
        <v>#DIV/0!</v>
      </c>
      <c r="U1232" s="319" t="e">
        <f t="shared" si="562"/>
        <v>#DIV/0!</v>
      </c>
      <c r="V1232" s="319" t="e">
        <f t="shared" si="562"/>
        <v>#DIV/0!</v>
      </c>
      <c r="W1232" s="319" t="e">
        <f t="shared" si="562"/>
        <v>#DIV/0!</v>
      </c>
      <c r="X1232" s="319" t="e">
        <f t="shared" si="562"/>
        <v>#DIV/0!</v>
      </c>
      <c r="Y1232" s="430" t="e">
        <f>Y1230/Y1229</f>
        <v>#DIV/0!</v>
      </c>
      <c r="Z1232" s="319" t="e">
        <f t="shared" si="562"/>
        <v>#DIV/0!</v>
      </c>
      <c r="AA1232" s="319" t="e">
        <f t="shared" si="562"/>
        <v>#DIV/0!</v>
      </c>
      <c r="AB1232" s="874" t="e">
        <f t="shared" si="562"/>
        <v>#DIV/0!</v>
      </c>
      <c r="AC1232" s="114"/>
      <c r="AD1232" s="785"/>
      <c r="AE1232" s="786"/>
      <c r="AF1232" s="787"/>
      <c r="AK1232" s="15"/>
      <c r="AL1232" s="15"/>
      <c r="AM1232" s="15"/>
      <c r="AN1232" s="15"/>
    </row>
    <row r="1233" spans="1:40" hidden="1" x14ac:dyDescent="0.25">
      <c r="A1233" s="1869"/>
      <c r="B1233" s="1866"/>
      <c r="C1233" s="504" t="s">
        <v>116</v>
      </c>
      <c r="D1233" s="113"/>
      <c r="E1233" s="2593"/>
      <c r="F1233" s="203"/>
      <c r="G1233" s="203"/>
      <c r="H1233" s="413"/>
      <c r="I1233" s="203"/>
      <c r="J1233" s="203"/>
      <c r="K1233" s="203"/>
      <c r="L1233" s="203"/>
      <c r="M1233" s="203"/>
      <c r="N1233" s="413"/>
      <c r="O1233" s="203"/>
      <c r="P1233" s="203"/>
      <c r="Q1233" s="203"/>
      <c r="R1233" s="203"/>
      <c r="S1233" s="203"/>
      <c r="T1233" s="203"/>
      <c r="U1233" s="203"/>
      <c r="V1233" s="203"/>
      <c r="W1233" s="203"/>
      <c r="X1233" s="203"/>
      <c r="Y1233" s="413"/>
      <c r="Z1233" s="203"/>
      <c r="AA1233" s="203"/>
      <c r="AB1233" s="330"/>
      <c r="AC1233" s="113"/>
      <c r="AD1233" s="785"/>
      <c r="AE1233" s="786"/>
      <c r="AF1233" s="787"/>
      <c r="AK1233" s="15"/>
      <c r="AL1233" s="15"/>
      <c r="AM1233" s="15"/>
      <c r="AN1233" s="15"/>
    </row>
    <row r="1234" spans="1:40" hidden="1" x14ac:dyDescent="0.25">
      <c r="A1234" s="1870"/>
      <c r="B1234" s="1867"/>
      <c r="C1234" s="124" t="s">
        <v>117</v>
      </c>
      <c r="D1234" s="108"/>
      <c r="E1234" s="81"/>
      <c r="F1234" s="155"/>
      <c r="G1234" s="155"/>
      <c r="H1234" s="412"/>
      <c r="I1234" s="155"/>
      <c r="J1234" s="155"/>
      <c r="K1234" s="155"/>
      <c r="L1234" s="155"/>
      <c r="M1234" s="155"/>
      <c r="N1234" s="412"/>
      <c r="O1234" s="155"/>
      <c r="P1234" s="155"/>
      <c r="Q1234" s="155"/>
      <c r="R1234" s="155"/>
      <c r="S1234" s="155"/>
      <c r="T1234" s="155"/>
      <c r="U1234" s="155"/>
      <c r="V1234" s="155"/>
      <c r="W1234" s="155"/>
      <c r="X1234" s="155"/>
      <c r="Y1234" s="412"/>
      <c r="Z1234" s="155"/>
      <c r="AA1234" s="155"/>
      <c r="AB1234" s="317"/>
      <c r="AC1234" s="108"/>
      <c r="AD1234" s="785"/>
      <c r="AE1234" s="786"/>
      <c r="AF1234" s="787"/>
      <c r="AG1234" s="15"/>
      <c r="AH1234" s="15"/>
      <c r="AI1234" s="15"/>
      <c r="AJ1234" s="15"/>
      <c r="AK1234" s="406"/>
      <c r="AL1234" s="406"/>
      <c r="AM1234" s="406"/>
      <c r="AN1234" s="406"/>
    </row>
    <row r="1235" spans="1:40" ht="16.5" thickBot="1" x14ac:dyDescent="0.3">
      <c r="A1235" s="3339" t="s">
        <v>42</v>
      </c>
      <c r="B1235" s="3340"/>
      <c r="C1235" s="3341"/>
      <c r="D1235" s="114"/>
      <c r="E1235" s="178">
        <f>SQRT(E1229*E1229+E1230*E1230)/E1186/1.73</f>
        <v>0</v>
      </c>
      <c r="F1235" s="179">
        <f t="shared" ref="F1235:AB1235" si="563">SQRT(F1229*F1229+F1230*F1230)/F1186/1.73</f>
        <v>0</v>
      </c>
      <c r="G1235" s="179">
        <f t="shared" si="563"/>
        <v>0</v>
      </c>
      <c r="H1235" s="419">
        <f t="shared" si="563"/>
        <v>0</v>
      </c>
      <c r="I1235" s="179">
        <f t="shared" si="563"/>
        <v>0</v>
      </c>
      <c r="J1235" s="179">
        <f t="shared" si="563"/>
        <v>0</v>
      </c>
      <c r="K1235" s="179">
        <f t="shared" si="563"/>
        <v>0</v>
      </c>
      <c r="L1235" s="179">
        <f t="shared" si="563"/>
        <v>0</v>
      </c>
      <c r="M1235" s="179">
        <f t="shared" si="563"/>
        <v>0</v>
      </c>
      <c r="N1235" s="419">
        <f t="shared" si="563"/>
        <v>0</v>
      </c>
      <c r="O1235" s="179">
        <f t="shared" si="563"/>
        <v>0</v>
      </c>
      <c r="P1235" s="179">
        <f t="shared" si="563"/>
        <v>0</v>
      </c>
      <c r="Q1235" s="179">
        <f t="shared" si="563"/>
        <v>0</v>
      </c>
      <c r="R1235" s="179">
        <f t="shared" si="563"/>
        <v>0</v>
      </c>
      <c r="S1235" s="179">
        <f t="shared" si="563"/>
        <v>0</v>
      </c>
      <c r="T1235" s="179">
        <f t="shared" si="563"/>
        <v>0</v>
      </c>
      <c r="U1235" s="179">
        <f t="shared" si="563"/>
        <v>0</v>
      </c>
      <c r="V1235" s="179">
        <f t="shared" si="563"/>
        <v>0</v>
      </c>
      <c r="W1235" s="179">
        <f t="shared" si="563"/>
        <v>0</v>
      </c>
      <c r="X1235" s="179">
        <f t="shared" si="563"/>
        <v>0</v>
      </c>
      <c r="Y1235" s="419">
        <f>SQRT(Y1229*Y1229+Y1230*Y1230)/Y1186/1.73</f>
        <v>0</v>
      </c>
      <c r="Z1235" s="179">
        <f t="shared" si="563"/>
        <v>0</v>
      </c>
      <c r="AA1235" s="179">
        <f t="shared" si="563"/>
        <v>0</v>
      </c>
      <c r="AB1235" s="405">
        <f t="shared" si="563"/>
        <v>0</v>
      </c>
      <c r="AC1235" s="109">
        <f>AVERAGE(E1235:AB1235)</f>
        <v>0</v>
      </c>
      <c r="AD1235" s="96" t="e">
        <f>(AC1231-AC1235)/AC1231</f>
        <v>#DIV/0!</v>
      </c>
      <c r="AE1235" s="79"/>
      <c r="AF1235" s="80"/>
      <c r="AK1235" s="14"/>
      <c r="AL1235" s="14"/>
      <c r="AM1235" s="15"/>
      <c r="AN1235" s="14"/>
    </row>
    <row r="1236" spans="1:40" x14ac:dyDescent="0.25">
      <c r="A1236" s="3342" t="s">
        <v>208</v>
      </c>
      <c r="B1236" s="3345" t="s">
        <v>200</v>
      </c>
      <c r="C1236" s="121" t="s">
        <v>13</v>
      </c>
      <c r="D1236" s="113" t="s">
        <v>115</v>
      </c>
      <c r="E1236" s="307">
        <f t="shared" ref="E1236:AB1236" si="564">(E1240-D1240)*$AE1236*$AF1236*0.001</f>
        <v>456</v>
      </c>
      <c r="F1236" s="71">
        <f t="shared" si="564"/>
        <v>412.8</v>
      </c>
      <c r="G1236" s="71">
        <f t="shared" si="564"/>
        <v>388.8</v>
      </c>
      <c r="H1236" s="414">
        <f t="shared" si="564"/>
        <v>398.40000000000003</v>
      </c>
      <c r="I1236" s="71">
        <f t="shared" si="564"/>
        <v>480</v>
      </c>
      <c r="J1236" s="71">
        <f t="shared" si="564"/>
        <v>388.8</v>
      </c>
      <c r="K1236" s="1797">
        <f t="shared" si="564"/>
        <v>336</v>
      </c>
      <c r="L1236" s="71">
        <f t="shared" si="564"/>
        <v>662.4</v>
      </c>
      <c r="M1236" s="71">
        <f t="shared" si="564"/>
        <v>460.8</v>
      </c>
      <c r="N1236" s="414">
        <f t="shared" si="564"/>
        <v>628.80000000000007</v>
      </c>
      <c r="O1236" s="71">
        <f t="shared" si="564"/>
        <v>638.4</v>
      </c>
      <c r="P1236" s="71">
        <f t="shared" si="564"/>
        <v>624</v>
      </c>
      <c r="Q1236" s="71">
        <f t="shared" si="564"/>
        <v>772.80000000000007</v>
      </c>
      <c r="R1236" s="71">
        <f t="shared" si="564"/>
        <v>772.80000000000007</v>
      </c>
      <c r="S1236" s="71">
        <f t="shared" si="564"/>
        <v>465.6</v>
      </c>
      <c r="T1236" s="71">
        <f t="shared" si="564"/>
        <v>628.80000000000007</v>
      </c>
      <c r="U1236" s="71">
        <f t="shared" si="564"/>
        <v>624</v>
      </c>
      <c r="V1236" s="71">
        <f t="shared" si="564"/>
        <v>484.8</v>
      </c>
      <c r="W1236" s="71">
        <f t="shared" si="564"/>
        <v>691.2</v>
      </c>
      <c r="X1236" s="71">
        <f t="shared" si="564"/>
        <v>892.80000000000007</v>
      </c>
      <c r="Y1236" s="414">
        <f>(Y1240-X1240)*$AE1236*$AF1236*0.001</f>
        <v>518.4</v>
      </c>
      <c r="Z1236" s="71">
        <f>(Z1240-Y1240)*$AE1236*$AF1236*0.001</f>
        <v>686.4</v>
      </c>
      <c r="AA1236" s="71">
        <f t="shared" si="564"/>
        <v>619.20000000000005</v>
      </c>
      <c r="AB1236" s="71">
        <f t="shared" si="564"/>
        <v>523.20000000000005</v>
      </c>
      <c r="AC1236" s="106">
        <f>SUM(E1236:AB1236)</f>
        <v>13555.2</v>
      </c>
      <c r="AD1236" s="784"/>
      <c r="AE1236" s="514">
        <v>60</v>
      </c>
      <c r="AF1236" s="515">
        <v>40</v>
      </c>
      <c r="AK1236" s="478"/>
      <c r="AL1236" s="479"/>
      <c r="AM1236" s="478"/>
      <c r="AN1236" s="15"/>
    </row>
    <row r="1237" spans="1:40" x14ac:dyDescent="0.25">
      <c r="A1237" s="3343"/>
      <c r="B1237" s="3346"/>
      <c r="C1237" s="123" t="s">
        <v>14</v>
      </c>
      <c r="D1237" s="108" t="s">
        <v>115</v>
      </c>
      <c r="E1237" s="308">
        <f t="shared" ref="E1237:AB1237" si="565">(E1241-D1241)*$AE1236*$AF1236*0.001</f>
        <v>316.8</v>
      </c>
      <c r="F1237" s="309">
        <f t="shared" si="565"/>
        <v>307.2</v>
      </c>
      <c r="G1237" s="309">
        <f t="shared" si="565"/>
        <v>300</v>
      </c>
      <c r="H1237" s="415">
        <f t="shared" si="565"/>
        <v>300</v>
      </c>
      <c r="I1237" s="309">
        <f t="shared" si="565"/>
        <v>369.6</v>
      </c>
      <c r="J1237" s="309">
        <f t="shared" si="565"/>
        <v>292.8</v>
      </c>
      <c r="K1237" s="1794">
        <f t="shared" si="565"/>
        <v>216</v>
      </c>
      <c r="L1237" s="309">
        <f t="shared" si="565"/>
        <v>391.2</v>
      </c>
      <c r="M1237" s="309">
        <f t="shared" si="565"/>
        <v>244.8</v>
      </c>
      <c r="N1237" s="415">
        <f t="shared" si="565"/>
        <v>328.8</v>
      </c>
      <c r="O1237" s="309">
        <f t="shared" si="565"/>
        <v>340.8</v>
      </c>
      <c r="P1237" s="309">
        <f t="shared" si="565"/>
        <v>340.8</v>
      </c>
      <c r="Q1237" s="309">
        <f t="shared" si="565"/>
        <v>441.6</v>
      </c>
      <c r="R1237" s="309">
        <f t="shared" si="565"/>
        <v>439.2</v>
      </c>
      <c r="S1237" s="309">
        <f t="shared" si="565"/>
        <v>249.6</v>
      </c>
      <c r="T1237" s="309">
        <f t="shared" si="565"/>
        <v>326.40000000000003</v>
      </c>
      <c r="U1237" s="309">
        <f t="shared" si="565"/>
        <v>307.2</v>
      </c>
      <c r="V1237" s="309">
        <f t="shared" si="565"/>
        <v>232.8</v>
      </c>
      <c r="W1237" s="309">
        <f t="shared" si="565"/>
        <v>314.40000000000003</v>
      </c>
      <c r="X1237" s="309">
        <f t="shared" si="565"/>
        <v>396</v>
      </c>
      <c r="Y1237" s="415">
        <f>(Y1241-X1241)*$AE1236*$AF1236*0.001</f>
        <v>232.8</v>
      </c>
      <c r="Z1237" s="309">
        <f>(Z1241-Y1241)*$AE1236*$AF1236*0.001</f>
        <v>304.8</v>
      </c>
      <c r="AA1237" s="309">
        <f t="shared" si="565"/>
        <v>307.2</v>
      </c>
      <c r="AB1237" s="309">
        <f t="shared" si="565"/>
        <v>297.60000000000002</v>
      </c>
      <c r="AC1237" s="107">
        <f>SUM(E1237:AB1237)</f>
        <v>7598.4000000000005</v>
      </c>
      <c r="AD1237" s="785"/>
      <c r="AE1237" s="786"/>
      <c r="AF1237" s="787"/>
      <c r="AK1237" s="15"/>
      <c r="AL1237" s="15"/>
      <c r="AM1237" s="15"/>
      <c r="AN1237" s="15"/>
    </row>
    <row r="1238" spans="1:40" x14ac:dyDescent="0.25">
      <c r="A1238" s="3343"/>
      <c r="B1238" s="3346"/>
      <c r="C1238" s="123" t="s">
        <v>15</v>
      </c>
      <c r="D1238" s="108" t="s">
        <v>54</v>
      </c>
      <c r="E1238" s="1557">
        <v>47</v>
      </c>
      <c r="F1238" s="398">
        <v>45</v>
      </c>
      <c r="G1238" s="398">
        <v>47</v>
      </c>
      <c r="H1238" s="416">
        <v>45</v>
      </c>
      <c r="I1238" s="398">
        <v>44</v>
      </c>
      <c r="J1238" s="398">
        <v>46</v>
      </c>
      <c r="K1238" s="398">
        <v>54</v>
      </c>
      <c r="L1238" s="398">
        <v>60</v>
      </c>
      <c r="M1238" s="398">
        <v>66</v>
      </c>
      <c r="N1238" s="416">
        <v>68</v>
      </c>
      <c r="O1238" s="398">
        <v>65</v>
      </c>
      <c r="P1238" s="398">
        <v>65</v>
      </c>
      <c r="Q1238" s="398">
        <v>63</v>
      </c>
      <c r="R1238" s="398">
        <v>60</v>
      </c>
      <c r="S1238" s="398">
        <v>65</v>
      </c>
      <c r="T1238" s="398">
        <v>65</v>
      </c>
      <c r="U1238" s="398">
        <v>62</v>
      </c>
      <c r="V1238" s="398">
        <v>67</v>
      </c>
      <c r="W1238" s="398">
        <v>71</v>
      </c>
      <c r="X1238" s="398">
        <v>74</v>
      </c>
      <c r="Y1238" s="416">
        <v>73</v>
      </c>
      <c r="Z1238" s="398">
        <v>67</v>
      </c>
      <c r="AA1238" s="398">
        <v>58</v>
      </c>
      <c r="AB1238" s="1558">
        <v>51</v>
      </c>
      <c r="AC1238" s="107">
        <f>AVERAGE(E1238:AB1238)</f>
        <v>59.5</v>
      </c>
      <c r="AD1238" s="785"/>
      <c r="AE1238" s="786"/>
      <c r="AF1238" s="787"/>
      <c r="AK1238" s="15"/>
      <c r="AL1238" s="15"/>
      <c r="AM1238" s="15"/>
      <c r="AN1238" s="15"/>
    </row>
    <row r="1239" spans="1:40" ht="16.5" thickBot="1" x14ac:dyDescent="0.3">
      <c r="A1239" s="3344"/>
      <c r="B1239" s="3347"/>
      <c r="C1239" s="126" t="s">
        <v>17</v>
      </c>
      <c r="D1239" s="114"/>
      <c r="E1239" s="318">
        <f>E1237/E1236</f>
        <v>0.69473684210526321</v>
      </c>
      <c r="F1239" s="319">
        <f>F1237/F1236</f>
        <v>0.7441860465116279</v>
      </c>
      <c r="G1239" s="319">
        <f t="shared" ref="G1239:AB1239" si="566">G1237/G1236</f>
        <v>0.77160493827160492</v>
      </c>
      <c r="H1239" s="430">
        <f t="shared" si="566"/>
        <v>0.75301204819277101</v>
      </c>
      <c r="I1239" s="319">
        <f t="shared" si="566"/>
        <v>0.77</v>
      </c>
      <c r="J1239" s="319">
        <f t="shared" si="566"/>
        <v>0.75308641975308643</v>
      </c>
      <c r="K1239" s="319">
        <f t="shared" si="566"/>
        <v>0.6428571428571429</v>
      </c>
      <c r="L1239" s="319">
        <f t="shared" si="566"/>
        <v>0.59057971014492749</v>
      </c>
      <c r="M1239" s="319">
        <f t="shared" si="566"/>
        <v>0.53125</v>
      </c>
      <c r="N1239" s="430">
        <f t="shared" si="566"/>
        <v>0.52290076335877855</v>
      </c>
      <c r="O1239" s="319">
        <f t="shared" si="566"/>
        <v>0.53383458646616544</v>
      </c>
      <c r="P1239" s="319">
        <f t="shared" si="566"/>
        <v>0.54615384615384621</v>
      </c>
      <c r="Q1239" s="319">
        <f t="shared" si="566"/>
        <v>0.5714285714285714</v>
      </c>
      <c r="R1239" s="319">
        <f t="shared" si="566"/>
        <v>0.56832298136645953</v>
      </c>
      <c r="S1239" s="319">
        <f t="shared" si="566"/>
        <v>0.53608247422680411</v>
      </c>
      <c r="T1239" s="319">
        <f t="shared" si="566"/>
        <v>0.51908396946564883</v>
      </c>
      <c r="U1239" s="319">
        <f t="shared" si="566"/>
        <v>0.49230769230769228</v>
      </c>
      <c r="V1239" s="319">
        <f t="shared" si="566"/>
        <v>0.48019801980198024</v>
      </c>
      <c r="W1239" s="319">
        <f t="shared" si="566"/>
        <v>0.4548611111111111</v>
      </c>
      <c r="X1239" s="319">
        <f t="shared" si="566"/>
        <v>0.44354838709677413</v>
      </c>
      <c r="Y1239" s="430">
        <f>Y1237/Y1236</f>
        <v>0.44907407407407413</v>
      </c>
      <c r="Z1239" s="319">
        <f t="shared" si="566"/>
        <v>0.44405594405594406</v>
      </c>
      <c r="AA1239" s="319">
        <f t="shared" si="566"/>
        <v>0.49612403100775188</v>
      </c>
      <c r="AB1239" s="874">
        <f t="shared" si="566"/>
        <v>0.56880733944954132</v>
      </c>
      <c r="AC1239" s="114"/>
      <c r="AD1239" s="785"/>
      <c r="AE1239" s="786"/>
      <c r="AF1239" s="787"/>
      <c r="AK1239" s="15"/>
      <c r="AL1239" s="15"/>
      <c r="AM1239" s="15"/>
      <c r="AN1239" s="15"/>
    </row>
    <row r="1240" spans="1:40" hidden="1" x14ac:dyDescent="0.25">
      <c r="A1240" s="1869"/>
      <c r="B1240" s="1866"/>
      <c r="C1240" s="504" t="s">
        <v>116</v>
      </c>
      <c r="D1240" s="113">
        <v>19046744</v>
      </c>
      <c r="E1240" s="2593">
        <v>19046934</v>
      </c>
      <c r="F1240" s="203">
        <v>19047106</v>
      </c>
      <c r="G1240" s="203">
        <v>19047268</v>
      </c>
      <c r="H1240" s="413">
        <v>19047434</v>
      </c>
      <c r="I1240" s="203">
        <v>19047634</v>
      </c>
      <c r="J1240" s="203">
        <v>19047796</v>
      </c>
      <c r="K1240" s="203">
        <v>19047936</v>
      </c>
      <c r="L1240" s="203">
        <v>19048212</v>
      </c>
      <c r="M1240" s="203">
        <v>19048404</v>
      </c>
      <c r="N1240" s="413">
        <v>19048666</v>
      </c>
      <c r="O1240" s="203">
        <v>19048932</v>
      </c>
      <c r="P1240" s="203">
        <v>19049192</v>
      </c>
      <c r="Q1240" s="203">
        <v>19049514</v>
      </c>
      <c r="R1240" s="203">
        <v>19049836</v>
      </c>
      <c r="S1240" s="203">
        <v>19050030</v>
      </c>
      <c r="T1240" s="203">
        <v>19050292</v>
      </c>
      <c r="U1240" s="203">
        <v>19050552</v>
      </c>
      <c r="V1240" s="203">
        <v>19050754</v>
      </c>
      <c r="W1240" s="203">
        <v>19051042</v>
      </c>
      <c r="X1240" s="203">
        <v>19051414</v>
      </c>
      <c r="Y1240" s="413">
        <v>19051630</v>
      </c>
      <c r="Z1240" s="203">
        <v>19051916</v>
      </c>
      <c r="AA1240" s="203">
        <v>19052174</v>
      </c>
      <c r="AB1240" s="330">
        <v>19052392</v>
      </c>
      <c r="AC1240" s="113"/>
      <c r="AD1240" s="785"/>
      <c r="AE1240" s="786"/>
      <c r="AF1240" s="787"/>
      <c r="AK1240" s="15"/>
      <c r="AL1240" s="15"/>
      <c r="AM1240" s="15"/>
      <c r="AN1240" s="15"/>
    </row>
    <row r="1241" spans="1:40" hidden="1" x14ac:dyDescent="0.25">
      <c r="A1241" s="1870"/>
      <c r="B1241" s="1867"/>
      <c r="C1241" s="124" t="s">
        <v>117</v>
      </c>
      <c r="D1241" s="108">
        <v>7536774</v>
      </c>
      <c r="E1241" s="81">
        <v>7536906</v>
      </c>
      <c r="F1241" s="155">
        <v>7537034</v>
      </c>
      <c r="G1241" s="155">
        <v>7537159</v>
      </c>
      <c r="H1241" s="412">
        <v>7537284</v>
      </c>
      <c r="I1241" s="155">
        <v>7537438</v>
      </c>
      <c r="J1241" s="155">
        <v>7537560</v>
      </c>
      <c r="K1241" s="155">
        <v>7537650</v>
      </c>
      <c r="L1241" s="155">
        <v>7537813</v>
      </c>
      <c r="M1241" s="155">
        <v>7537915</v>
      </c>
      <c r="N1241" s="412">
        <v>7538052</v>
      </c>
      <c r="O1241" s="155">
        <v>7538194</v>
      </c>
      <c r="P1241" s="155">
        <v>7538336</v>
      </c>
      <c r="Q1241" s="155">
        <v>7538520</v>
      </c>
      <c r="R1241" s="155">
        <v>7538703</v>
      </c>
      <c r="S1241" s="155">
        <v>7538807</v>
      </c>
      <c r="T1241" s="155">
        <v>7538943</v>
      </c>
      <c r="U1241" s="155">
        <v>7539071</v>
      </c>
      <c r="V1241" s="155">
        <v>7539168</v>
      </c>
      <c r="W1241" s="155">
        <v>7539299</v>
      </c>
      <c r="X1241" s="155">
        <v>7539464</v>
      </c>
      <c r="Y1241" s="412">
        <v>7539561</v>
      </c>
      <c r="Z1241" s="155">
        <v>7539688</v>
      </c>
      <c r="AA1241" s="155">
        <v>7539816</v>
      </c>
      <c r="AB1241" s="317">
        <v>7539940</v>
      </c>
      <c r="AC1241" s="108"/>
      <c r="AD1241" s="785"/>
      <c r="AE1241" s="786"/>
      <c r="AF1241" s="787"/>
      <c r="AG1241" s="15"/>
      <c r="AH1241" s="15"/>
      <c r="AI1241" s="15"/>
      <c r="AJ1241" s="15"/>
      <c r="AK1241" s="406"/>
      <c r="AL1241" s="406"/>
      <c r="AM1241" s="406"/>
      <c r="AN1241" s="406"/>
    </row>
    <row r="1242" spans="1:40" ht="16.5" thickBot="1" x14ac:dyDescent="0.3">
      <c r="A1242" s="3339" t="s">
        <v>42</v>
      </c>
      <c r="B1242" s="3340"/>
      <c r="C1242" s="3341"/>
      <c r="D1242" s="114"/>
      <c r="E1242" s="178">
        <f>SQRT(E1236*E1236+E1237*E1237)/E1186/1.73</f>
        <v>51.3522411649056</v>
      </c>
      <c r="F1242" s="179">
        <f t="shared" ref="F1242:AB1242" si="567">SQRT(F1236*F1236+F1237*F1237)/F1186/1.73</f>
        <v>47.742471360569681</v>
      </c>
      <c r="G1242" s="179">
        <f t="shared" si="567"/>
        <v>45.564161873085766</v>
      </c>
      <c r="H1242" s="419">
        <f t="shared" si="567"/>
        <v>46.346943847415147</v>
      </c>
      <c r="I1242" s="179">
        <f t="shared" si="567"/>
        <v>55.939046212428018</v>
      </c>
      <c r="J1242" s="179">
        <f t="shared" si="567"/>
        <v>45.014654034186485</v>
      </c>
      <c r="K1242" s="179">
        <f t="shared" si="567"/>
        <v>37.0015939908698</v>
      </c>
      <c r="L1242" s="179">
        <f t="shared" si="567"/>
        <v>69.698720905775801</v>
      </c>
      <c r="M1242" s="179">
        <f t="shared" si="567"/>
        <v>47.200640708604588</v>
      </c>
      <c r="N1242" s="419">
        <f t="shared" si="567"/>
        <v>65.001561864517157</v>
      </c>
      <c r="O1242" s="179">
        <f t="shared" si="567"/>
        <v>66.292667233201826</v>
      </c>
      <c r="P1242" s="179">
        <f t="shared" si="567"/>
        <v>64.619891921637944</v>
      </c>
      <c r="Q1242" s="179">
        <f t="shared" si="567"/>
        <v>80.768165026829152</v>
      </c>
      <c r="R1242" s="179">
        <f t="shared" si="567"/>
        <v>80.660335608186969</v>
      </c>
      <c r="S1242" s="179">
        <f t="shared" si="567"/>
        <v>48.013556569347166</v>
      </c>
      <c r="T1242" s="179">
        <f t="shared" si="567"/>
        <v>65.002994969138967</v>
      </c>
      <c r="U1242" s="179">
        <f t="shared" si="567"/>
        <v>63.815013704790374</v>
      </c>
      <c r="V1242" s="179">
        <f t="shared" si="567"/>
        <v>49.265609937264678</v>
      </c>
      <c r="W1242" s="179">
        <f t="shared" si="567"/>
        <v>69.671068986891783</v>
      </c>
      <c r="X1242" s="179">
        <f t="shared" si="567"/>
        <v>89.754547245519035</v>
      </c>
      <c r="Y1242" s="419">
        <f>SQRT(Y1236*Y1236+Y1237*Y1237)/Y1186/1.73</f>
        <v>52.725779024352661</v>
      </c>
      <c r="Z1242" s="179">
        <f t="shared" si="567"/>
        <v>69.237979824958273</v>
      </c>
      <c r="AA1242" s="179">
        <f t="shared" si="567"/>
        <v>63.319684001514517</v>
      </c>
      <c r="AB1242" s="405">
        <f t="shared" si="567"/>
        <v>54.965065683300345</v>
      </c>
      <c r="AC1242" s="109">
        <f>AVERAGE(E1242:AB1242)</f>
        <v>59.540599820803834</v>
      </c>
      <c r="AD1242" s="96">
        <f>(AC1238-AC1242)/AC1238</f>
        <v>-6.8234992947620277E-4</v>
      </c>
      <c r="AE1242" s="79"/>
      <c r="AF1242" s="80"/>
      <c r="AK1242" s="14"/>
      <c r="AL1242" s="14"/>
      <c r="AM1242" s="15"/>
      <c r="AN1242" s="14"/>
    </row>
    <row r="1243" spans="1:40" x14ac:dyDescent="0.25">
      <c r="A1243" s="3436" t="s">
        <v>209</v>
      </c>
      <c r="B1243" s="3345" t="s">
        <v>26</v>
      </c>
      <c r="C1243" s="121" t="s">
        <v>13</v>
      </c>
      <c r="D1243" s="113"/>
      <c r="E1243" s="1789">
        <f t="shared" ref="E1243:AB1243" si="568">(E1247-D1247)*$AE1243*$AF1243*0.001</f>
        <v>0</v>
      </c>
      <c r="F1243" s="1791">
        <f t="shared" si="568"/>
        <v>0</v>
      </c>
      <c r="G1243" s="1791">
        <f t="shared" si="568"/>
        <v>0</v>
      </c>
      <c r="H1243" s="1792">
        <f t="shared" si="568"/>
        <v>0</v>
      </c>
      <c r="I1243" s="1791">
        <f t="shared" si="568"/>
        <v>0</v>
      </c>
      <c r="J1243" s="1791">
        <f t="shared" si="568"/>
        <v>0</v>
      </c>
      <c r="K1243" s="1793">
        <f t="shared" si="568"/>
        <v>0</v>
      </c>
      <c r="L1243" s="1791">
        <f t="shared" si="568"/>
        <v>0</v>
      </c>
      <c r="M1243" s="1791">
        <f t="shared" si="568"/>
        <v>0</v>
      </c>
      <c r="N1243" s="1792">
        <f t="shared" si="568"/>
        <v>0</v>
      </c>
      <c r="O1243" s="1791">
        <f t="shared" si="568"/>
        <v>0</v>
      </c>
      <c r="P1243" s="1791">
        <f t="shared" si="568"/>
        <v>0</v>
      </c>
      <c r="Q1243" s="1791">
        <f t="shared" si="568"/>
        <v>0</v>
      </c>
      <c r="R1243" s="1791">
        <f t="shared" si="568"/>
        <v>0</v>
      </c>
      <c r="S1243" s="1791">
        <f t="shared" si="568"/>
        <v>0</v>
      </c>
      <c r="T1243" s="1791">
        <f t="shared" si="568"/>
        <v>0</v>
      </c>
      <c r="U1243" s="1791">
        <f t="shared" si="568"/>
        <v>0</v>
      </c>
      <c r="V1243" s="1791">
        <f t="shared" si="568"/>
        <v>0</v>
      </c>
      <c r="W1243" s="1791">
        <f t="shared" si="568"/>
        <v>0</v>
      </c>
      <c r="X1243" s="1791">
        <f t="shared" si="568"/>
        <v>0</v>
      </c>
      <c r="Y1243" s="1792">
        <f>(Y1247-X1247)*$AE1243*$AF1243*0.001</f>
        <v>0</v>
      </c>
      <c r="Z1243" s="1791">
        <f>(Z1247-Y1247)*$AE1243*$AF1243*0.001</f>
        <v>0</v>
      </c>
      <c r="AA1243" s="1791">
        <f t="shared" si="568"/>
        <v>0</v>
      </c>
      <c r="AB1243" s="1791">
        <f t="shared" si="568"/>
        <v>0</v>
      </c>
      <c r="AC1243" s="106">
        <f>SUM(E1243:AB1243)</f>
        <v>0</v>
      </c>
      <c r="AD1243" s="784"/>
      <c r="AE1243" s="514">
        <v>60</v>
      </c>
      <c r="AF1243" s="515">
        <v>40</v>
      </c>
      <c r="AK1243" s="478"/>
      <c r="AL1243" s="479"/>
      <c r="AM1243" s="478"/>
      <c r="AN1243" s="15"/>
    </row>
    <row r="1244" spans="1:40" x14ac:dyDescent="0.25">
      <c r="A1244" s="3435"/>
      <c r="B1244" s="3346"/>
      <c r="C1244" s="123" t="s">
        <v>14</v>
      </c>
      <c r="D1244" s="108"/>
      <c r="E1244" s="308">
        <f t="shared" ref="E1244:AB1244" si="569">(E1248-D1248)*$AE1243*$AF1243*0.001</f>
        <v>0</v>
      </c>
      <c r="F1244" s="309">
        <f t="shared" si="569"/>
        <v>0</v>
      </c>
      <c r="G1244" s="309">
        <f t="shared" si="569"/>
        <v>0</v>
      </c>
      <c r="H1244" s="415">
        <f t="shared" si="569"/>
        <v>0</v>
      </c>
      <c r="I1244" s="309">
        <f t="shared" si="569"/>
        <v>0</v>
      </c>
      <c r="J1244" s="309">
        <f t="shared" si="569"/>
        <v>0</v>
      </c>
      <c r="K1244" s="1794">
        <f t="shared" si="569"/>
        <v>0</v>
      </c>
      <c r="L1244" s="309">
        <f t="shared" si="569"/>
        <v>0</v>
      </c>
      <c r="M1244" s="309">
        <f t="shared" si="569"/>
        <v>0</v>
      </c>
      <c r="N1244" s="415">
        <f t="shared" si="569"/>
        <v>0</v>
      </c>
      <c r="O1244" s="309">
        <f t="shared" si="569"/>
        <v>0</v>
      </c>
      <c r="P1244" s="309">
        <f t="shared" si="569"/>
        <v>0</v>
      </c>
      <c r="Q1244" s="309">
        <f t="shared" si="569"/>
        <v>0</v>
      </c>
      <c r="R1244" s="309">
        <f t="shared" si="569"/>
        <v>0</v>
      </c>
      <c r="S1244" s="309">
        <f t="shared" si="569"/>
        <v>0</v>
      </c>
      <c r="T1244" s="309">
        <f t="shared" si="569"/>
        <v>0</v>
      </c>
      <c r="U1244" s="309">
        <f t="shared" si="569"/>
        <v>0</v>
      </c>
      <c r="V1244" s="309">
        <f t="shared" si="569"/>
        <v>0</v>
      </c>
      <c r="W1244" s="309">
        <f t="shared" si="569"/>
        <v>0</v>
      </c>
      <c r="X1244" s="309">
        <f t="shared" si="569"/>
        <v>0</v>
      </c>
      <c r="Y1244" s="415">
        <f>(Y1248-X1248)*$AE1243*$AF1243*0.001</f>
        <v>0</v>
      </c>
      <c r="Z1244" s="309">
        <f>(Z1248-Y1248)*$AE1243*$AF1243*0.001</f>
        <v>0</v>
      </c>
      <c r="AA1244" s="309">
        <f t="shared" si="569"/>
        <v>0</v>
      </c>
      <c r="AB1244" s="309">
        <f t="shared" si="569"/>
        <v>0</v>
      </c>
      <c r="AC1244" s="107">
        <f>SUM(E1244:AB1244)</f>
        <v>0</v>
      </c>
      <c r="AD1244" s="785"/>
      <c r="AE1244" s="786"/>
      <c r="AF1244" s="787"/>
      <c r="AK1244" s="15"/>
      <c r="AL1244" s="15"/>
      <c r="AM1244" s="15"/>
      <c r="AN1244" s="15"/>
    </row>
    <row r="1245" spans="1:40" x14ac:dyDescent="0.25">
      <c r="A1245" s="3435"/>
      <c r="B1245" s="3346"/>
      <c r="C1245" s="123" t="s">
        <v>15</v>
      </c>
      <c r="D1245" s="108"/>
      <c r="E1245" s="1557">
        <v>0</v>
      </c>
      <c r="F1245" s="398">
        <v>0</v>
      </c>
      <c r="G1245" s="398">
        <v>0</v>
      </c>
      <c r="H1245" s="416">
        <v>0</v>
      </c>
      <c r="I1245" s="398">
        <v>0</v>
      </c>
      <c r="J1245" s="398">
        <v>0</v>
      </c>
      <c r="K1245" s="398">
        <v>0</v>
      </c>
      <c r="L1245" s="398">
        <v>0</v>
      </c>
      <c r="M1245" s="398">
        <v>0</v>
      </c>
      <c r="N1245" s="416">
        <v>0</v>
      </c>
      <c r="O1245" s="398">
        <v>0</v>
      </c>
      <c r="P1245" s="398">
        <v>0</v>
      </c>
      <c r="Q1245" s="398">
        <v>0</v>
      </c>
      <c r="R1245" s="398">
        <v>0</v>
      </c>
      <c r="S1245" s="398">
        <v>0</v>
      </c>
      <c r="T1245" s="398">
        <v>0</v>
      </c>
      <c r="U1245" s="398">
        <v>0</v>
      </c>
      <c r="V1245" s="398">
        <v>0</v>
      </c>
      <c r="W1245" s="398">
        <v>0</v>
      </c>
      <c r="X1245" s="398">
        <v>0</v>
      </c>
      <c r="Y1245" s="416">
        <v>0</v>
      </c>
      <c r="Z1245" s="398">
        <v>0</v>
      </c>
      <c r="AA1245" s="398">
        <v>0</v>
      </c>
      <c r="AB1245" s="1558">
        <v>0</v>
      </c>
      <c r="AC1245" s="107"/>
      <c r="AD1245" s="785"/>
      <c r="AE1245" s="786"/>
      <c r="AF1245" s="787"/>
      <c r="AK1245" s="15"/>
      <c r="AL1245" s="15"/>
      <c r="AM1245" s="15"/>
      <c r="AN1245" s="15"/>
    </row>
    <row r="1246" spans="1:40" x14ac:dyDescent="0.25">
      <c r="A1246" s="3435"/>
      <c r="B1246" s="3346"/>
      <c r="C1246" s="500" t="s">
        <v>17</v>
      </c>
      <c r="D1246" s="128"/>
      <c r="E1246" s="356" t="e">
        <f t="shared" ref="E1246:AB1246" si="570">E1244/E1243</f>
        <v>#DIV/0!</v>
      </c>
      <c r="F1246" s="324" t="e">
        <f t="shared" si="570"/>
        <v>#DIV/0!</v>
      </c>
      <c r="G1246" s="324" t="e">
        <f t="shared" si="570"/>
        <v>#DIV/0!</v>
      </c>
      <c r="H1246" s="437" t="e">
        <f t="shared" si="570"/>
        <v>#DIV/0!</v>
      </c>
      <c r="I1246" s="324" t="e">
        <f t="shared" si="570"/>
        <v>#DIV/0!</v>
      </c>
      <c r="J1246" s="324" t="e">
        <f t="shared" si="570"/>
        <v>#DIV/0!</v>
      </c>
      <c r="K1246" s="324" t="e">
        <f t="shared" si="570"/>
        <v>#DIV/0!</v>
      </c>
      <c r="L1246" s="324" t="e">
        <f t="shared" si="570"/>
        <v>#DIV/0!</v>
      </c>
      <c r="M1246" s="324" t="e">
        <f t="shared" si="570"/>
        <v>#DIV/0!</v>
      </c>
      <c r="N1246" s="437" t="e">
        <f t="shared" si="570"/>
        <v>#DIV/0!</v>
      </c>
      <c r="O1246" s="324" t="e">
        <f t="shared" si="570"/>
        <v>#DIV/0!</v>
      </c>
      <c r="P1246" s="324" t="e">
        <f t="shared" si="570"/>
        <v>#DIV/0!</v>
      </c>
      <c r="Q1246" s="324" t="e">
        <f t="shared" si="570"/>
        <v>#DIV/0!</v>
      </c>
      <c r="R1246" s="324" t="e">
        <f t="shared" si="570"/>
        <v>#DIV/0!</v>
      </c>
      <c r="S1246" s="324" t="e">
        <f t="shared" si="570"/>
        <v>#DIV/0!</v>
      </c>
      <c r="T1246" s="324" t="e">
        <f t="shared" si="570"/>
        <v>#DIV/0!</v>
      </c>
      <c r="U1246" s="324" t="e">
        <f t="shared" si="570"/>
        <v>#DIV/0!</v>
      </c>
      <c r="V1246" s="324" t="e">
        <f t="shared" si="570"/>
        <v>#DIV/0!</v>
      </c>
      <c r="W1246" s="324" t="e">
        <f t="shared" si="570"/>
        <v>#DIV/0!</v>
      </c>
      <c r="X1246" s="324" t="e">
        <f t="shared" si="570"/>
        <v>#DIV/0!</v>
      </c>
      <c r="Y1246" s="437" t="e">
        <f>Y1244/Y1243</f>
        <v>#DIV/0!</v>
      </c>
      <c r="Z1246" s="324" t="e">
        <f t="shared" si="570"/>
        <v>#DIV/0!</v>
      </c>
      <c r="AA1246" s="324" t="e">
        <f t="shared" si="570"/>
        <v>#DIV/0!</v>
      </c>
      <c r="AB1246" s="501" t="e">
        <f t="shared" si="570"/>
        <v>#DIV/0!</v>
      </c>
      <c r="AC1246" s="128"/>
      <c r="AD1246" s="785"/>
      <c r="AE1246" s="786"/>
      <c r="AF1246" s="787"/>
      <c r="AK1246" s="15"/>
      <c r="AL1246" s="15"/>
      <c r="AM1246" s="15"/>
      <c r="AN1246" s="15"/>
    </row>
    <row r="1247" spans="1:40" hidden="1" x14ac:dyDescent="0.25">
      <c r="A1247" s="1869"/>
      <c r="B1247" s="1866"/>
      <c r="C1247" s="504" t="s">
        <v>116</v>
      </c>
      <c r="D1247" s="113"/>
      <c r="E1247" s="2593"/>
      <c r="F1247" s="203"/>
      <c r="G1247" s="203"/>
      <c r="H1247" s="413"/>
      <c r="I1247" s="203"/>
      <c r="J1247" s="203"/>
      <c r="K1247" s="203"/>
      <c r="L1247" s="203"/>
      <c r="M1247" s="203"/>
      <c r="N1247" s="413"/>
      <c r="O1247" s="203"/>
      <c r="P1247" s="203"/>
      <c r="Q1247" s="203"/>
      <c r="R1247" s="203"/>
      <c r="S1247" s="203"/>
      <c r="T1247" s="203"/>
      <c r="U1247" s="203"/>
      <c r="V1247" s="203"/>
      <c r="W1247" s="203"/>
      <c r="X1247" s="203"/>
      <c r="Y1247" s="413"/>
      <c r="Z1247" s="203"/>
      <c r="AA1247" s="203"/>
      <c r="AB1247" s="330"/>
      <c r="AC1247" s="113"/>
      <c r="AD1247" s="785"/>
      <c r="AE1247" s="786"/>
      <c r="AF1247" s="787"/>
      <c r="AK1247" s="15"/>
      <c r="AL1247" s="15"/>
      <c r="AM1247" s="15"/>
      <c r="AN1247" s="15"/>
    </row>
    <row r="1248" spans="1:40" hidden="1" x14ac:dyDescent="0.25">
      <c r="A1248" s="1870"/>
      <c r="B1248" s="1867"/>
      <c r="C1248" s="124" t="s">
        <v>117</v>
      </c>
      <c r="D1248" s="108"/>
      <c r="E1248" s="81"/>
      <c r="F1248" s="155"/>
      <c r="G1248" s="155"/>
      <c r="H1248" s="412"/>
      <c r="I1248" s="155"/>
      <c r="J1248" s="155"/>
      <c r="K1248" s="155"/>
      <c r="L1248" s="155"/>
      <c r="M1248" s="155"/>
      <c r="N1248" s="412"/>
      <c r="O1248" s="155"/>
      <c r="P1248" s="155"/>
      <c r="Q1248" s="155"/>
      <c r="R1248" s="155"/>
      <c r="S1248" s="155"/>
      <c r="T1248" s="155"/>
      <c r="U1248" s="155"/>
      <c r="V1248" s="155"/>
      <c r="W1248" s="155"/>
      <c r="X1248" s="155"/>
      <c r="Y1248" s="412"/>
      <c r="Z1248" s="155"/>
      <c r="AA1248" s="155"/>
      <c r="AB1248" s="317"/>
      <c r="AC1248" s="108"/>
      <c r="AD1248" s="785"/>
      <c r="AE1248" s="786"/>
      <c r="AF1248" s="787"/>
      <c r="AG1248" s="15"/>
      <c r="AH1248" s="15"/>
      <c r="AI1248" s="15"/>
      <c r="AJ1248" s="15"/>
      <c r="AK1248" s="406"/>
      <c r="AL1248" s="406"/>
      <c r="AM1248" s="406"/>
      <c r="AN1248" s="406"/>
    </row>
    <row r="1249" spans="1:40" ht="16.5" thickBot="1" x14ac:dyDescent="0.3">
      <c r="A1249" s="3339" t="s">
        <v>42</v>
      </c>
      <c r="B1249" s="3340"/>
      <c r="C1249" s="3341"/>
      <c r="D1249" s="114"/>
      <c r="E1249" s="178">
        <f>SQRT(E1243*E1243+E1244*E1244)/E1186/1.73</f>
        <v>0</v>
      </c>
      <c r="F1249" s="179">
        <f t="shared" ref="F1249:AB1249" si="571">SQRT(F1243*F1243+F1244*F1244)/F1186/1.73</f>
        <v>0</v>
      </c>
      <c r="G1249" s="179">
        <f t="shared" si="571"/>
        <v>0</v>
      </c>
      <c r="H1249" s="419">
        <f t="shared" si="571"/>
        <v>0</v>
      </c>
      <c r="I1249" s="179">
        <f t="shared" si="571"/>
        <v>0</v>
      </c>
      <c r="J1249" s="179">
        <f t="shared" si="571"/>
        <v>0</v>
      </c>
      <c r="K1249" s="179">
        <f t="shared" si="571"/>
        <v>0</v>
      </c>
      <c r="L1249" s="179">
        <f t="shared" si="571"/>
        <v>0</v>
      </c>
      <c r="M1249" s="179">
        <f t="shared" si="571"/>
        <v>0</v>
      </c>
      <c r="N1249" s="419">
        <f t="shared" si="571"/>
        <v>0</v>
      </c>
      <c r="O1249" s="179">
        <f t="shared" si="571"/>
        <v>0</v>
      </c>
      <c r="P1249" s="179">
        <f t="shared" si="571"/>
        <v>0</v>
      </c>
      <c r="Q1249" s="179">
        <f t="shared" si="571"/>
        <v>0</v>
      </c>
      <c r="R1249" s="179">
        <f t="shared" si="571"/>
        <v>0</v>
      </c>
      <c r="S1249" s="179">
        <f t="shared" si="571"/>
        <v>0</v>
      </c>
      <c r="T1249" s="179">
        <f t="shared" si="571"/>
        <v>0</v>
      </c>
      <c r="U1249" s="179">
        <f t="shared" si="571"/>
        <v>0</v>
      </c>
      <c r="V1249" s="179">
        <f t="shared" si="571"/>
        <v>0</v>
      </c>
      <c r="W1249" s="179">
        <f t="shared" si="571"/>
        <v>0</v>
      </c>
      <c r="X1249" s="179">
        <f t="shared" si="571"/>
        <v>0</v>
      </c>
      <c r="Y1249" s="419">
        <f>SQRT(Y1243*Y1243+Y1244*Y1244)/Y1186/1.73</f>
        <v>0</v>
      </c>
      <c r="Z1249" s="179">
        <f t="shared" si="571"/>
        <v>0</v>
      </c>
      <c r="AA1249" s="179">
        <f t="shared" si="571"/>
        <v>0</v>
      </c>
      <c r="AB1249" s="405">
        <f t="shared" si="571"/>
        <v>0</v>
      </c>
      <c r="AC1249" s="109">
        <f>AVERAGE(E1249:AB1249)</f>
        <v>0</v>
      </c>
      <c r="AD1249" s="96" t="e">
        <f>(AC1245-AC1249)/AC1245</f>
        <v>#DIV/0!</v>
      </c>
      <c r="AE1249" s="79"/>
      <c r="AF1249" s="80"/>
      <c r="AK1249" s="14"/>
      <c r="AL1249" s="14"/>
      <c r="AM1249" s="15"/>
      <c r="AN1249" s="14"/>
    </row>
    <row r="1250" spans="1:40" ht="15.75" customHeight="1" x14ac:dyDescent="0.25">
      <c r="A1250" s="3342" t="s">
        <v>210</v>
      </c>
      <c r="B1250" s="3345" t="s">
        <v>211</v>
      </c>
      <c r="C1250" s="121" t="s">
        <v>13</v>
      </c>
      <c r="D1250" s="113" t="s">
        <v>829</v>
      </c>
      <c r="E1250" s="307">
        <v>2988</v>
      </c>
      <c r="F1250" s="71">
        <v>2988</v>
      </c>
      <c r="G1250" s="71">
        <v>2941.2</v>
      </c>
      <c r="H1250" s="414">
        <v>3024</v>
      </c>
      <c r="I1250" s="71">
        <v>2959.2</v>
      </c>
      <c r="J1250" s="71">
        <v>2988</v>
      </c>
      <c r="K1250" s="1797">
        <v>3024</v>
      </c>
      <c r="L1250" s="71">
        <v>2966.4</v>
      </c>
      <c r="M1250" s="71">
        <v>2797.2</v>
      </c>
      <c r="N1250" s="414">
        <v>2113.1999999999998</v>
      </c>
      <c r="O1250" s="71">
        <v>1929.6</v>
      </c>
      <c r="P1250" s="71">
        <v>1872</v>
      </c>
      <c r="Q1250" s="71">
        <v>1850.4</v>
      </c>
      <c r="R1250" s="71">
        <v>1828.8</v>
      </c>
      <c r="S1250" s="71">
        <v>1652.4</v>
      </c>
      <c r="T1250" s="71">
        <v>1684.8</v>
      </c>
      <c r="U1250" s="71">
        <v>1828.8</v>
      </c>
      <c r="V1250" s="71">
        <v>2242.8000000000002</v>
      </c>
      <c r="W1250" s="71">
        <v>2163.6</v>
      </c>
      <c r="X1250" s="71">
        <v>2300.4</v>
      </c>
      <c r="Y1250" s="414">
        <v>2260.8000000000002</v>
      </c>
      <c r="Z1250" s="71">
        <v>2736</v>
      </c>
      <c r="AA1250" s="71">
        <v>2926.8</v>
      </c>
      <c r="AB1250" s="71">
        <v>2649.6</v>
      </c>
      <c r="AC1250" s="106">
        <f>SUM(E1250:AB1250)</f>
        <v>58716.000000000022</v>
      </c>
      <c r="AD1250" s="784"/>
      <c r="AE1250" s="514">
        <v>60</v>
      </c>
      <c r="AF1250" s="515">
        <v>300</v>
      </c>
      <c r="AK1250" s="478"/>
      <c r="AL1250" s="479"/>
      <c r="AM1250" s="478"/>
      <c r="AN1250" s="15"/>
    </row>
    <row r="1251" spans="1:40" x14ac:dyDescent="0.25">
      <c r="A1251" s="3343"/>
      <c r="B1251" s="3346"/>
      <c r="C1251" s="123" t="s">
        <v>14</v>
      </c>
      <c r="D1251" s="108" t="s">
        <v>829</v>
      </c>
      <c r="E1251" s="308">
        <v>2282.4</v>
      </c>
      <c r="F1251" s="309">
        <v>2210.4</v>
      </c>
      <c r="G1251" s="309">
        <v>2178</v>
      </c>
      <c r="H1251" s="415">
        <v>2250</v>
      </c>
      <c r="I1251" s="309">
        <v>2206.8000000000002</v>
      </c>
      <c r="J1251" s="309">
        <v>2228.4</v>
      </c>
      <c r="K1251" s="1794">
        <v>2257.1999999999998</v>
      </c>
      <c r="L1251" s="309">
        <v>2224.8000000000002</v>
      </c>
      <c r="M1251" s="309">
        <v>2034</v>
      </c>
      <c r="N1251" s="415">
        <v>1515.6</v>
      </c>
      <c r="O1251" s="309">
        <v>1382.4</v>
      </c>
      <c r="P1251" s="309">
        <v>1350</v>
      </c>
      <c r="Q1251" s="309">
        <v>1342.8</v>
      </c>
      <c r="R1251" s="309">
        <v>1368</v>
      </c>
      <c r="S1251" s="309">
        <v>932.4</v>
      </c>
      <c r="T1251" s="309">
        <v>766.8</v>
      </c>
      <c r="U1251" s="309">
        <v>1209.5999999999999</v>
      </c>
      <c r="V1251" s="309">
        <v>1468.8</v>
      </c>
      <c r="W1251" s="309">
        <v>1472.4</v>
      </c>
      <c r="X1251" s="309">
        <v>1591.2</v>
      </c>
      <c r="Y1251" s="415">
        <v>1530</v>
      </c>
      <c r="Z1251" s="309">
        <v>1922.4</v>
      </c>
      <c r="AA1251" s="309">
        <v>2106</v>
      </c>
      <c r="AB1251" s="309">
        <v>1922.4</v>
      </c>
      <c r="AC1251" s="107">
        <f>SUM(E1251:AB1251)</f>
        <v>41752.799999999996</v>
      </c>
      <c r="AD1251" s="785"/>
      <c r="AE1251" s="786"/>
      <c r="AF1251" s="787"/>
      <c r="AK1251" s="15"/>
      <c r="AL1251" s="15"/>
      <c r="AM1251" s="15"/>
      <c r="AN1251" s="15"/>
    </row>
    <row r="1252" spans="1:40" x14ac:dyDescent="0.25">
      <c r="A1252" s="3343"/>
      <c r="B1252" s="3346"/>
      <c r="C1252" s="123" t="s">
        <v>15</v>
      </c>
      <c r="D1252" s="108" t="s">
        <v>54</v>
      </c>
      <c r="E1252" s="1557">
        <v>353</v>
      </c>
      <c r="F1252" s="398">
        <v>340</v>
      </c>
      <c r="G1252" s="398">
        <v>370</v>
      </c>
      <c r="H1252" s="416">
        <v>345</v>
      </c>
      <c r="I1252" s="398">
        <v>338</v>
      </c>
      <c r="J1252" s="398">
        <v>342</v>
      </c>
      <c r="K1252" s="398">
        <v>358</v>
      </c>
      <c r="L1252" s="398">
        <v>262</v>
      </c>
      <c r="M1252" s="398">
        <v>262</v>
      </c>
      <c r="N1252" s="416">
        <v>224</v>
      </c>
      <c r="O1252" s="398">
        <v>222</v>
      </c>
      <c r="P1252" s="398">
        <v>209</v>
      </c>
      <c r="Q1252" s="398">
        <v>213</v>
      </c>
      <c r="R1252" s="398">
        <v>155</v>
      </c>
      <c r="S1252" s="398">
        <v>182</v>
      </c>
      <c r="T1252" s="398">
        <v>226</v>
      </c>
      <c r="U1252" s="398">
        <v>246</v>
      </c>
      <c r="V1252" s="398">
        <v>251</v>
      </c>
      <c r="W1252" s="398">
        <v>261</v>
      </c>
      <c r="X1252" s="398">
        <v>254</v>
      </c>
      <c r="Y1252" s="416">
        <v>332</v>
      </c>
      <c r="Z1252" s="398">
        <v>336</v>
      </c>
      <c r="AA1252" s="398">
        <v>269</v>
      </c>
      <c r="AB1252" s="1558">
        <v>267</v>
      </c>
      <c r="AC1252" s="107">
        <f>AVERAGE(E1252:AB1252)</f>
        <v>275.70833333333331</v>
      </c>
      <c r="AD1252" s="785"/>
      <c r="AE1252" s="786"/>
      <c r="AF1252" s="787"/>
      <c r="AK1252" s="15"/>
      <c r="AL1252" s="15"/>
      <c r="AM1252" s="15"/>
      <c r="AN1252" s="15"/>
    </row>
    <row r="1253" spans="1:40" ht="16.5" thickBot="1" x14ac:dyDescent="0.3">
      <c r="A1253" s="3344"/>
      <c r="B1253" s="3347"/>
      <c r="C1253" s="126" t="s">
        <v>17</v>
      </c>
      <c r="D1253" s="114"/>
      <c r="E1253" s="318">
        <f t="shared" ref="E1253:AB1253" si="572">E1251/E1250</f>
        <v>0.76385542168674703</v>
      </c>
      <c r="F1253" s="319">
        <f t="shared" si="572"/>
        <v>0.73975903614457839</v>
      </c>
      <c r="G1253" s="319">
        <f t="shared" si="572"/>
        <v>0.74051407588739293</v>
      </c>
      <c r="H1253" s="430">
        <f t="shared" si="572"/>
        <v>0.74404761904761907</v>
      </c>
      <c r="I1253" s="319">
        <f t="shared" si="572"/>
        <v>0.74574209245742107</v>
      </c>
      <c r="J1253" s="319">
        <f t="shared" si="572"/>
        <v>0.74578313253012052</v>
      </c>
      <c r="K1253" s="319">
        <f t="shared" si="572"/>
        <v>0.74642857142857133</v>
      </c>
      <c r="L1253" s="319">
        <f t="shared" si="572"/>
        <v>0.75</v>
      </c>
      <c r="M1253" s="319">
        <f t="shared" si="572"/>
        <v>0.72715572715572718</v>
      </c>
      <c r="N1253" s="430">
        <f t="shared" si="572"/>
        <v>0.717206132879046</v>
      </c>
      <c r="O1253" s="319">
        <f t="shared" si="572"/>
        <v>0.71641791044776126</v>
      </c>
      <c r="P1253" s="319">
        <f t="shared" si="572"/>
        <v>0.72115384615384615</v>
      </c>
      <c r="Q1253" s="319">
        <f t="shared" si="572"/>
        <v>0.72568093385214005</v>
      </c>
      <c r="R1253" s="319">
        <f t="shared" si="572"/>
        <v>0.74803149606299213</v>
      </c>
      <c r="S1253" s="319">
        <f t="shared" si="572"/>
        <v>0.56427015250544654</v>
      </c>
      <c r="T1253" s="319">
        <f t="shared" si="572"/>
        <v>0.45512820512820512</v>
      </c>
      <c r="U1253" s="319">
        <f t="shared" si="572"/>
        <v>0.6614173228346456</v>
      </c>
      <c r="V1253" s="319">
        <f t="shared" si="572"/>
        <v>0.65489566613162109</v>
      </c>
      <c r="W1253" s="319">
        <f t="shared" si="572"/>
        <v>0.68053244592346096</v>
      </c>
      <c r="X1253" s="319">
        <f t="shared" si="572"/>
        <v>0.69170579029733958</v>
      </c>
      <c r="Y1253" s="430">
        <f>Y1251/Y1250</f>
        <v>0.6767515923566878</v>
      </c>
      <c r="Z1253" s="319">
        <f t="shared" si="572"/>
        <v>0.7026315789473685</v>
      </c>
      <c r="AA1253" s="319">
        <f t="shared" si="572"/>
        <v>0.71955719557195563</v>
      </c>
      <c r="AB1253" s="874">
        <f t="shared" si="572"/>
        <v>0.72554347826086962</v>
      </c>
      <c r="AC1253" s="114"/>
      <c r="AD1253" s="785"/>
      <c r="AE1253" s="786"/>
      <c r="AF1253" s="787"/>
      <c r="AK1253" s="15"/>
      <c r="AL1253" s="15"/>
      <c r="AM1253" s="15"/>
      <c r="AN1253" s="15"/>
    </row>
    <row r="1254" spans="1:40" hidden="1" x14ac:dyDescent="0.25">
      <c r="A1254" s="1869"/>
      <c r="B1254" s="1866"/>
      <c r="C1254" s="504" t="s">
        <v>116</v>
      </c>
      <c r="D1254" s="113"/>
      <c r="E1254" s="2593"/>
      <c r="F1254" s="203"/>
      <c r="G1254" s="203"/>
      <c r="H1254" s="413"/>
      <c r="I1254" s="203"/>
      <c r="J1254" s="203"/>
      <c r="K1254" s="203"/>
      <c r="L1254" s="203"/>
      <c r="M1254" s="203"/>
      <c r="N1254" s="413"/>
      <c r="O1254" s="203"/>
      <c r="P1254" s="203"/>
      <c r="Q1254" s="203"/>
      <c r="R1254" s="203"/>
      <c r="S1254" s="203"/>
      <c r="T1254" s="203"/>
      <c r="U1254" s="203"/>
      <c r="V1254" s="203"/>
      <c r="W1254" s="203"/>
      <c r="X1254" s="203"/>
      <c r="Y1254" s="413"/>
      <c r="Z1254" s="203"/>
      <c r="AA1254" s="203"/>
      <c r="AB1254" s="330"/>
      <c r="AC1254" s="113"/>
      <c r="AD1254" s="785"/>
      <c r="AE1254" s="786"/>
      <c r="AF1254" s="787"/>
      <c r="AK1254" s="15"/>
      <c r="AL1254" s="15"/>
      <c r="AM1254" s="15"/>
      <c r="AN1254" s="15"/>
    </row>
    <row r="1255" spans="1:40" hidden="1" x14ac:dyDescent="0.25">
      <c r="A1255" s="1870"/>
      <c r="B1255" s="1867"/>
      <c r="C1255" s="124" t="s">
        <v>117</v>
      </c>
      <c r="D1255" s="108"/>
      <c r="E1255" s="81"/>
      <c r="F1255" s="155"/>
      <c r="G1255" s="155"/>
      <c r="H1255" s="412"/>
      <c r="I1255" s="155"/>
      <c r="J1255" s="155"/>
      <c r="K1255" s="155"/>
      <c r="L1255" s="155"/>
      <c r="M1255" s="155"/>
      <c r="N1255" s="412"/>
      <c r="O1255" s="155"/>
      <c r="P1255" s="155"/>
      <c r="Q1255" s="155"/>
      <c r="R1255" s="155"/>
      <c r="S1255" s="155"/>
      <c r="T1255" s="155"/>
      <c r="U1255" s="155"/>
      <c r="V1255" s="155"/>
      <c r="W1255" s="155"/>
      <c r="X1255" s="155"/>
      <c r="Y1255" s="412"/>
      <c r="Z1255" s="155"/>
      <c r="AA1255" s="155"/>
      <c r="AB1255" s="317"/>
      <c r="AC1255" s="108"/>
      <c r="AD1255" s="785"/>
      <c r="AE1255" s="786"/>
      <c r="AF1255" s="787"/>
      <c r="AG1255" s="15"/>
      <c r="AH1255" s="15"/>
      <c r="AI1255" s="15"/>
      <c r="AJ1255" s="15"/>
      <c r="AK1255" s="406"/>
      <c r="AL1255" s="406"/>
      <c r="AM1255" s="406"/>
      <c r="AN1255" s="406"/>
    </row>
    <row r="1256" spans="1:40" ht="16.5" thickBot="1" x14ac:dyDescent="0.3">
      <c r="A1256" s="3339" t="s">
        <v>42</v>
      </c>
      <c r="B1256" s="3340"/>
      <c r="C1256" s="3341"/>
      <c r="D1256" s="114"/>
      <c r="E1256" s="178">
        <f>SQRT(E1250*E1250+E1251*E1251)/E1186/1.73</f>
        <v>347.74435813307599</v>
      </c>
      <c r="F1256" s="179">
        <f t="shared" ref="F1256:AB1256" si="573">SQRT(F1250*F1250+F1251*F1251)/F1186/1.73</f>
        <v>344.84645608517354</v>
      </c>
      <c r="G1256" s="179">
        <f t="shared" si="573"/>
        <v>339.56782504338798</v>
      </c>
      <c r="H1256" s="419">
        <f t="shared" si="573"/>
        <v>350.28042182247765</v>
      </c>
      <c r="I1256" s="179">
        <f t="shared" si="573"/>
        <v>340.86075111345713</v>
      </c>
      <c r="J1256" s="179">
        <f t="shared" si="573"/>
        <v>344.73559579100527</v>
      </c>
      <c r="K1256" s="179">
        <f t="shared" si="573"/>
        <v>349.55627419864066</v>
      </c>
      <c r="L1256" s="179">
        <f t="shared" si="573"/>
        <v>335.94868356678211</v>
      </c>
      <c r="M1256" s="179">
        <f t="shared" si="573"/>
        <v>312.85677749840534</v>
      </c>
      <c r="N1256" s="419">
        <f t="shared" si="573"/>
        <v>238.22275191248428</v>
      </c>
      <c r="O1256" s="179">
        <f t="shared" si="573"/>
        <v>217.44420234517148</v>
      </c>
      <c r="P1256" s="179">
        <f t="shared" si="573"/>
        <v>209.76518093135982</v>
      </c>
      <c r="Q1256" s="179">
        <f t="shared" si="573"/>
        <v>207.46485485560657</v>
      </c>
      <c r="R1256" s="179">
        <f t="shared" si="573"/>
        <v>207.24329324491674</v>
      </c>
      <c r="S1256" s="179">
        <f t="shared" si="573"/>
        <v>172.43908006366624</v>
      </c>
      <c r="T1256" s="179">
        <f t="shared" si="573"/>
        <v>169.84032982035711</v>
      </c>
      <c r="U1256" s="179">
        <f t="shared" si="573"/>
        <v>201.17749198129704</v>
      </c>
      <c r="V1256" s="179">
        <f t="shared" si="573"/>
        <v>245.59200813747034</v>
      </c>
      <c r="W1256" s="179">
        <f t="shared" si="573"/>
        <v>240.12144497427241</v>
      </c>
      <c r="X1256" s="179">
        <f t="shared" si="573"/>
        <v>257.04605600603014</v>
      </c>
      <c r="Y1256" s="419">
        <f>SQRT(Y1250*Y1250+Y1251*Y1251)/Y1186/1.73</f>
        <v>253.28278455935745</v>
      </c>
      <c r="Z1256" s="179">
        <f t="shared" si="573"/>
        <v>308.27112755760993</v>
      </c>
      <c r="AA1256" s="179">
        <f t="shared" si="573"/>
        <v>330.30831111096279</v>
      </c>
      <c r="AB1256" s="405">
        <f t="shared" si="573"/>
        <v>298.92798745271341</v>
      </c>
      <c r="AC1256" s="109">
        <f>AVERAGE(E1256:AB1256)</f>
        <v>275.9810020085701</v>
      </c>
      <c r="AD1256" s="96">
        <f>(AC1252-AC1256)/AC1252</f>
        <v>-9.8897509531251093E-4</v>
      </c>
      <c r="AE1256" s="79"/>
      <c r="AF1256" s="80"/>
      <c r="AK1256" s="14"/>
      <c r="AL1256" s="14"/>
      <c r="AM1256" s="15"/>
      <c r="AN1256" s="14"/>
    </row>
    <row r="1257" spans="1:40" x14ac:dyDescent="0.25">
      <c r="A1257" s="3342" t="s">
        <v>212</v>
      </c>
      <c r="B1257" s="3345" t="s">
        <v>213</v>
      </c>
      <c r="C1257" s="121" t="s">
        <v>13</v>
      </c>
      <c r="D1257" s="113" t="s">
        <v>829</v>
      </c>
      <c r="E1257" s="1789">
        <v>9</v>
      </c>
      <c r="F1257" s="1791">
        <v>8.64</v>
      </c>
      <c r="G1257" s="1791">
        <v>5.76</v>
      </c>
      <c r="H1257" s="1792">
        <v>2.52</v>
      </c>
      <c r="I1257" s="1791">
        <v>2.88</v>
      </c>
      <c r="J1257" s="1791">
        <v>2.52</v>
      </c>
      <c r="K1257" s="1793">
        <v>2.88</v>
      </c>
      <c r="L1257" s="1791">
        <v>3.24</v>
      </c>
      <c r="M1257" s="1791">
        <v>3.24</v>
      </c>
      <c r="N1257" s="1792">
        <v>3.96</v>
      </c>
      <c r="O1257" s="1791">
        <v>3.6</v>
      </c>
      <c r="P1257" s="1791">
        <v>3.6</v>
      </c>
      <c r="Q1257" s="1791">
        <v>3.24</v>
      </c>
      <c r="R1257" s="1791">
        <v>3.6</v>
      </c>
      <c r="S1257" s="1791">
        <v>3.6</v>
      </c>
      <c r="T1257" s="1791">
        <v>2.88</v>
      </c>
      <c r="U1257" s="1791">
        <v>3.96</v>
      </c>
      <c r="V1257" s="1791">
        <v>4.68</v>
      </c>
      <c r="W1257" s="1791">
        <v>3.96</v>
      </c>
      <c r="X1257" s="1791">
        <v>2.88</v>
      </c>
      <c r="Y1257" s="1792">
        <v>2.88</v>
      </c>
      <c r="Z1257" s="1791">
        <v>3.24</v>
      </c>
      <c r="AA1257" s="1791">
        <v>5.04</v>
      </c>
      <c r="AB1257" s="1791">
        <v>7.56</v>
      </c>
      <c r="AC1257" s="106">
        <f>SUM(E1257:AB1257)</f>
        <v>99.36</v>
      </c>
      <c r="AD1257" s="784"/>
      <c r="AE1257" s="514">
        <v>60</v>
      </c>
      <c r="AF1257" s="515">
        <v>30</v>
      </c>
      <c r="AK1257" s="478"/>
      <c r="AL1257" s="479"/>
      <c r="AM1257" s="478"/>
      <c r="AN1257" s="15"/>
    </row>
    <row r="1258" spans="1:40" x14ac:dyDescent="0.25">
      <c r="A1258" s="3343"/>
      <c r="B1258" s="3346"/>
      <c r="C1258" s="123" t="s">
        <v>14</v>
      </c>
      <c r="D1258" s="108" t="s">
        <v>829</v>
      </c>
      <c r="E1258" s="308">
        <v>9.36</v>
      </c>
      <c r="F1258" s="309">
        <v>9</v>
      </c>
      <c r="G1258" s="309">
        <v>6.12</v>
      </c>
      <c r="H1258" s="415">
        <v>4.68</v>
      </c>
      <c r="I1258" s="309">
        <v>4.68</v>
      </c>
      <c r="J1258" s="309">
        <v>4.68</v>
      </c>
      <c r="K1258" s="1794">
        <v>4.68</v>
      </c>
      <c r="L1258" s="309">
        <v>5.04</v>
      </c>
      <c r="M1258" s="309">
        <v>5.4</v>
      </c>
      <c r="N1258" s="415">
        <v>5.04</v>
      </c>
      <c r="O1258" s="309">
        <v>5.04</v>
      </c>
      <c r="P1258" s="309">
        <v>5.04</v>
      </c>
      <c r="Q1258" s="309">
        <v>5.4</v>
      </c>
      <c r="R1258" s="309">
        <v>5.4</v>
      </c>
      <c r="S1258" s="309">
        <v>5.4</v>
      </c>
      <c r="T1258" s="309">
        <v>4.68</v>
      </c>
      <c r="U1258" s="309">
        <v>4.68</v>
      </c>
      <c r="V1258" s="309">
        <v>5.04</v>
      </c>
      <c r="W1258" s="309">
        <v>4.68</v>
      </c>
      <c r="X1258" s="309">
        <v>4.32</v>
      </c>
      <c r="Y1258" s="415">
        <v>4.32</v>
      </c>
      <c r="Z1258" s="309">
        <v>4.68</v>
      </c>
      <c r="AA1258" s="309">
        <v>5.4</v>
      </c>
      <c r="AB1258" s="309">
        <v>6.12</v>
      </c>
      <c r="AC1258" s="107">
        <f>SUM(E1258:AB1258)</f>
        <v>128.88000000000002</v>
      </c>
      <c r="AD1258" s="785"/>
      <c r="AE1258" s="786"/>
      <c r="AF1258" s="787"/>
      <c r="AK1258" s="15"/>
      <c r="AL1258" s="15"/>
      <c r="AM1258" s="15"/>
      <c r="AN1258" s="15"/>
    </row>
    <row r="1259" spans="1:40" x14ac:dyDescent="0.25">
      <c r="A1259" s="3343"/>
      <c r="B1259" s="3346"/>
      <c r="C1259" s="123" t="s">
        <v>15</v>
      </c>
      <c r="D1259" s="108" t="s">
        <v>54</v>
      </c>
      <c r="E1259" s="1557">
        <v>1</v>
      </c>
      <c r="F1259" s="398">
        <v>1</v>
      </c>
      <c r="G1259" s="398">
        <v>1</v>
      </c>
      <c r="H1259" s="416">
        <v>1</v>
      </c>
      <c r="I1259" s="398">
        <v>1</v>
      </c>
      <c r="J1259" s="398">
        <v>1</v>
      </c>
      <c r="K1259" s="398">
        <v>1</v>
      </c>
      <c r="L1259" s="398">
        <v>1</v>
      </c>
      <c r="M1259" s="398">
        <v>1</v>
      </c>
      <c r="N1259" s="416">
        <v>1</v>
      </c>
      <c r="O1259" s="398">
        <v>1</v>
      </c>
      <c r="P1259" s="398">
        <v>1</v>
      </c>
      <c r="Q1259" s="398">
        <v>1</v>
      </c>
      <c r="R1259" s="398">
        <v>1</v>
      </c>
      <c r="S1259" s="398">
        <v>1</v>
      </c>
      <c r="T1259" s="398">
        <v>1</v>
      </c>
      <c r="U1259" s="398">
        <v>1</v>
      </c>
      <c r="V1259" s="398">
        <v>1</v>
      </c>
      <c r="W1259" s="398">
        <v>1</v>
      </c>
      <c r="X1259" s="398">
        <v>1</v>
      </c>
      <c r="Y1259" s="416">
        <v>1</v>
      </c>
      <c r="Z1259" s="398">
        <v>1</v>
      </c>
      <c r="AA1259" s="398">
        <v>1</v>
      </c>
      <c r="AB1259" s="1558">
        <v>1</v>
      </c>
      <c r="AC1259" s="107">
        <f>AVERAGE(E1259:AB1259)</f>
        <v>1</v>
      </c>
      <c r="AD1259" s="785"/>
      <c r="AE1259" s="786"/>
      <c r="AF1259" s="787"/>
      <c r="AK1259" s="15"/>
      <c r="AL1259" s="15"/>
      <c r="AM1259" s="15"/>
      <c r="AN1259" s="15"/>
    </row>
    <row r="1260" spans="1:40" x14ac:dyDescent="0.25">
      <c r="A1260" s="3343"/>
      <c r="B1260" s="3346"/>
      <c r="C1260" s="500" t="s">
        <v>17</v>
      </c>
      <c r="D1260" s="128"/>
      <c r="E1260" s="356">
        <f t="shared" ref="E1260:AB1260" si="574">E1258/E1257</f>
        <v>1.04</v>
      </c>
      <c r="F1260" s="324">
        <f t="shared" si="574"/>
        <v>1.0416666666666665</v>
      </c>
      <c r="G1260" s="324">
        <f t="shared" si="574"/>
        <v>1.0625</v>
      </c>
      <c r="H1260" s="437">
        <f t="shared" si="574"/>
        <v>1.857142857142857</v>
      </c>
      <c r="I1260" s="324">
        <f t="shared" si="574"/>
        <v>1.625</v>
      </c>
      <c r="J1260" s="324">
        <f t="shared" si="574"/>
        <v>1.857142857142857</v>
      </c>
      <c r="K1260" s="324">
        <f t="shared" si="574"/>
        <v>1.625</v>
      </c>
      <c r="L1260" s="324">
        <f t="shared" si="574"/>
        <v>1.5555555555555554</v>
      </c>
      <c r="M1260" s="324">
        <f t="shared" si="574"/>
        <v>1.6666666666666667</v>
      </c>
      <c r="N1260" s="437">
        <f t="shared" si="574"/>
        <v>1.2727272727272727</v>
      </c>
      <c r="O1260" s="324">
        <f t="shared" si="574"/>
        <v>1.4</v>
      </c>
      <c r="P1260" s="324">
        <f t="shared" si="574"/>
        <v>1.4</v>
      </c>
      <c r="Q1260" s="324">
        <f t="shared" si="574"/>
        <v>1.6666666666666667</v>
      </c>
      <c r="R1260" s="324">
        <f t="shared" si="574"/>
        <v>1.5</v>
      </c>
      <c r="S1260" s="324">
        <f t="shared" si="574"/>
        <v>1.5</v>
      </c>
      <c r="T1260" s="324">
        <f t="shared" si="574"/>
        <v>1.625</v>
      </c>
      <c r="U1260" s="324">
        <f t="shared" si="574"/>
        <v>1.1818181818181817</v>
      </c>
      <c r="V1260" s="324">
        <f t="shared" si="574"/>
        <v>1.0769230769230771</v>
      </c>
      <c r="W1260" s="324">
        <f t="shared" si="574"/>
        <v>1.1818181818181817</v>
      </c>
      <c r="X1260" s="324">
        <f t="shared" si="574"/>
        <v>1.5000000000000002</v>
      </c>
      <c r="Y1260" s="437">
        <f>Y1258/Y1257</f>
        <v>1.5000000000000002</v>
      </c>
      <c r="Z1260" s="324">
        <f t="shared" si="574"/>
        <v>1.4444444444444442</v>
      </c>
      <c r="AA1260" s="324">
        <f t="shared" si="574"/>
        <v>1.0714285714285714</v>
      </c>
      <c r="AB1260" s="501">
        <f t="shared" si="574"/>
        <v>0.80952380952380953</v>
      </c>
      <c r="AC1260" s="128"/>
      <c r="AD1260" s="785"/>
      <c r="AE1260" s="786"/>
      <c r="AF1260" s="787"/>
      <c r="AK1260" s="15"/>
      <c r="AL1260" s="15"/>
      <c r="AM1260" s="15"/>
      <c r="AN1260" s="15"/>
    </row>
    <row r="1261" spans="1:40" hidden="1" x14ac:dyDescent="0.25">
      <c r="A1261" s="1869"/>
      <c r="B1261" s="1866"/>
      <c r="C1261" s="504" t="s">
        <v>116</v>
      </c>
      <c r="D1261" s="113"/>
      <c r="E1261" s="2593"/>
      <c r="F1261" s="203"/>
      <c r="G1261" s="203"/>
      <c r="H1261" s="413"/>
      <c r="I1261" s="203"/>
      <c r="J1261" s="203"/>
      <c r="K1261" s="203"/>
      <c r="L1261" s="203"/>
      <c r="M1261" s="203"/>
      <c r="N1261" s="413"/>
      <c r="O1261" s="203"/>
      <c r="P1261" s="203"/>
      <c r="Q1261" s="203"/>
      <c r="R1261" s="203"/>
      <c r="S1261" s="203"/>
      <c r="T1261" s="203"/>
      <c r="U1261" s="203"/>
      <c r="V1261" s="203"/>
      <c r="W1261" s="203"/>
      <c r="X1261" s="203"/>
      <c r="Y1261" s="413"/>
      <c r="Z1261" s="203"/>
      <c r="AA1261" s="203"/>
      <c r="AB1261" s="330"/>
      <c r="AC1261" s="113"/>
      <c r="AD1261" s="785"/>
      <c r="AE1261" s="786"/>
      <c r="AF1261" s="787"/>
      <c r="AK1261" s="15"/>
      <c r="AL1261" s="15"/>
      <c r="AM1261" s="15"/>
      <c r="AN1261" s="15"/>
    </row>
    <row r="1262" spans="1:40" hidden="1" x14ac:dyDescent="0.25">
      <c r="A1262" s="1870"/>
      <c r="B1262" s="1867"/>
      <c r="C1262" s="124" t="s">
        <v>117</v>
      </c>
      <c r="D1262" s="108"/>
      <c r="E1262" s="81"/>
      <c r="F1262" s="155"/>
      <c r="G1262" s="155"/>
      <c r="H1262" s="412"/>
      <c r="I1262" s="155"/>
      <c r="J1262" s="155"/>
      <c r="K1262" s="155"/>
      <c r="L1262" s="155"/>
      <c r="M1262" s="155"/>
      <c r="N1262" s="412"/>
      <c r="O1262" s="155"/>
      <c r="P1262" s="155"/>
      <c r="Q1262" s="155"/>
      <c r="R1262" s="155"/>
      <c r="S1262" s="155"/>
      <c r="T1262" s="155"/>
      <c r="U1262" s="155"/>
      <c r="V1262" s="155"/>
      <c r="W1262" s="155"/>
      <c r="X1262" s="155"/>
      <c r="Y1262" s="412"/>
      <c r="Z1262" s="155"/>
      <c r="AA1262" s="155"/>
      <c r="AB1262" s="317"/>
      <c r="AC1262" s="108"/>
      <c r="AD1262" s="785"/>
      <c r="AE1262" s="786"/>
      <c r="AF1262" s="787"/>
      <c r="AG1262" s="15"/>
      <c r="AH1262" s="15"/>
      <c r="AI1262" s="15"/>
      <c r="AJ1262" s="15"/>
      <c r="AK1262" s="406"/>
      <c r="AL1262" s="406"/>
      <c r="AM1262" s="406"/>
      <c r="AN1262" s="406"/>
    </row>
    <row r="1263" spans="1:40" ht="16.5" thickBot="1" x14ac:dyDescent="0.3">
      <c r="A1263" s="3339" t="s">
        <v>42</v>
      </c>
      <c r="B1263" s="3340"/>
      <c r="C1263" s="3341"/>
      <c r="D1263" s="114"/>
      <c r="E1263" s="178">
        <f>SQRT(E1257*E1257+E1258*E1258)/E1186/1.73</f>
        <v>1.2009226297107451</v>
      </c>
      <c r="F1263" s="179">
        <f t="shared" ref="F1263:AB1263" si="575">SQRT(F1257*F1257+F1258*F1258)/F1186/1.73</f>
        <v>1.1575502542088616</v>
      </c>
      <c r="G1263" s="179">
        <f t="shared" si="575"/>
        <v>0.77977014275032253</v>
      </c>
      <c r="H1263" s="419">
        <f t="shared" si="575"/>
        <v>0.49396281821497162</v>
      </c>
      <c r="I1263" s="179">
        <f t="shared" si="575"/>
        <v>0.50741117177515271</v>
      </c>
      <c r="J1263" s="179">
        <f t="shared" si="575"/>
        <v>0.49159179668753977</v>
      </c>
      <c r="K1263" s="179">
        <f t="shared" si="575"/>
        <v>0.50903748963340634</v>
      </c>
      <c r="L1263" s="179">
        <f t="shared" si="575"/>
        <v>0.54284470180962607</v>
      </c>
      <c r="M1263" s="179">
        <f t="shared" si="575"/>
        <v>0.5696606915097584</v>
      </c>
      <c r="N1263" s="419">
        <f t="shared" si="575"/>
        <v>0.58716028080167715</v>
      </c>
      <c r="O1263" s="179">
        <f t="shared" si="575"/>
        <v>0.56737852498288721</v>
      </c>
      <c r="P1263" s="179">
        <f t="shared" si="575"/>
        <v>0.56291800198773867</v>
      </c>
      <c r="Q1263" s="179">
        <f t="shared" si="575"/>
        <v>0.57144926510947491</v>
      </c>
      <c r="R1263" s="179">
        <f t="shared" si="575"/>
        <v>0.58892317636275371</v>
      </c>
      <c r="S1263" s="179">
        <f t="shared" si="575"/>
        <v>0.58984915619980194</v>
      </c>
      <c r="T1263" s="179">
        <f t="shared" si="575"/>
        <v>0.50418951354165964</v>
      </c>
      <c r="U1263" s="179">
        <f t="shared" si="575"/>
        <v>0.56249005337494307</v>
      </c>
      <c r="V1263" s="179">
        <f t="shared" si="575"/>
        <v>0.63004775819970216</v>
      </c>
      <c r="W1263" s="179">
        <f t="shared" si="575"/>
        <v>0.56249005337494307</v>
      </c>
      <c r="X1263" s="179">
        <f t="shared" si="575"/>
        <v>0.47713076418832945</v>
      </c>
      <c r="Y1263" s="419">
        <f>SQRT(Y1257*Y1257+Y1258*Y1258)/Y1186/1.73</f>
        <v>0.48172592403605008</v>
      </c>
      <c r="Z1263" s="179">
        <f t="shared" si="575"/>
        <v>0.52475774984125556</v>
      </c>
      <c r="AA1263" s="179">
        <f t="shared" si="575"/>
        <v>0.67665623245293272</v>
      </c>
      <c r="AB1263" s="405">
        <f t="shared" si="575"/>
        <v>0.88820684893447421</v>
      </c>
      <c r="AC1263" s="109">
        <f>AVERAGE(E1263:AB1263)</f>
        <v>0.62617187498704197</v>
      </c>
      <c r="AD1263" s="96">
        <f>(AC1259-AC1263)/AC1259</f>
        <v>0.37382812501295803</v>
      </c>
      <c r="AE1263" s="79"/>
      <c r="AF1263" s="80"/>
      <c r="AK1263" s="14"/>
      <c r="AL1263" s="14"/>
      <c r="AM1263" s="15"/>
      <c r="AN1263" s="14"/>
    </row>
    <row r="1264" spans="1:40" ht="15.75" customHeight="1" x14ac:dyDescent="0.25">
      <c r="A1264" s="3342" t="s">
        <v>214</v>
      </c>
      <c r="B1264" s="3345" t="s">
        <v>215</v>
      </c>
      <c r="C1264" s="121" t="s">
        <v>13</v>
      </c>
      <c r="D1264" s="113" t="s">
        <v>829</v>
      </c>
      <c r="E1264" s="307">
        <v>0</v>
      </c>
      <c r="F1264" s="71">
        <v>0</v>
      </c>
      <c r="G1264" s="71">
        <v>0</v>
      </c>
      <c r="H1264" s="414">
        <v>0</v>
      </c>
      <c r="I1264" s="71">
        <v>0</v>
      </c>
      <c r="J1264" s="71">
        <v>0</v>
      </c>
      <c r="K1264" s="1797">
        <v>0</v>
      </c>
      <c r="L1264" s="71">
        <v>0</v>
      </c>
      <c r="M1264" s="71">
        <v>0</v>
      </c>
      <c r="N1264" s="414">
        <v>0</v>
      </c>
      <c r="O1264" s="71">
        <v>0</v>
      </c>
      <c r="P1264" s="71">
        <v>0</v>
      </c>
      <c r="Q1264" s="71">
        <v>0</v>
      </c>
      <c r="R1264" s="71">
        <v>0</v>
      </c>
      <c r="S1264" s="71">
        <v>0</v>
      </c>
      <c r="T1264" s="71">
        <v>0</v>
      </c>
      <c r="U1264" s="71">
        <v>0</v>
      </c>
      <c r="V1264" s="71">
        <v>0</v>
      </c>
      <c r="W1264" s="71">
        <v>0</v>
      </c>
      <c r="X1264" s="71">
        <v>0</v>
      </c>
      <c r="Y1264" s="414">
        <v>0</v>
      </c>
      <c r="Z1264" s="71">
        <v>0</v>
      </c>
      <c r="AA1264" s="71">
        <v>0</v>
      </c>
      <c r="AB1264" s="71">
        <v>0</v>
      </c>
      <c r="AC1264" s="106">
        <f>SUM(E1264:AB1264)</f>
        <v>0</v>
      </c>
      <c r="AD1264" s="784"/>
      <c r="AE1264" s="514">
        <v>60</v>
      </c>
      <c r="AF1264" s="515">
        <v>200</v>
      </c>
      <c r="AK1264" s="478"/>
      <c r="AL1264" s="479"/>
      <c r="AM1264" s="478"/>
      <c r="AN1264" s="15"/>
    </row>
    <row r="1265" spans="1:40" x14ac:dyDescent="0.25">
      <c r="A1265" s="3343"/>
      <c r="B1265" s="3346"/>
      <c r="C1265" s="123" t="s">
        <v>14</v>
      </c>
      <c r="D1265" s="108" t="s">
        <v>829</v>
      </c>
      <c r="E1265" s="308">
        <v>0</v>
      </c>
      <c r="F1265" s="309">
        <v>0</v>
      </c>
      <c r="G1265" s="309">
        <v>0</v>
      </c>
      <c r="H1265" s="415">
        <v>0</v>
      </c>
      <c r="I1265" s="309">
        <v>0</v>
      </c>
      <c r="J1265" s="309">
        <v>0</v>
      </c>
      <c r="K1265" s="1794">
        <v>0</v>
      </c>
      <c r="L1265" s="309">
        <v>0</v>
      </c>
      <c r="M1265" s="309">
        <v>0</v>
      </c>
      <c r="N1265" s="415">
        <v>0</v>
      </c>
      <c r="O1265" s="309">
        <v>0</v>
      </c>
      <c r="P1265" s="309">
        <v>0</v>
      </c>
      <c r="Q1265" s="309">
        <v>0</v>
      </c>
      <c r="R1265" s="309">
        <v>0</v>
      </c>
      <c r="S1265" s="309">
        <v>0</v>
      </c>
      <c r="T1265" s="309">
        <v>0</v>
      </c>
      <c r="U1265" s="309">
        <v>0</v>
      </c>
      <c r="V1265" s="309">
        <v>0</v>
      </c>
      <c r="W1265" s="309">
        <v>0</v>
      </c>
      <c r="X1265" s="309">
        <v>0</v>
      </c>
      <c r="Y1265" s="415">
        <v>0</v>
      </c>
      <c r="Z1265" s="309">
        <v>0</v>
      </c>
      <c r="AA1265" s="309">
        <v>0</v>
      </c>
      <c r="AB1265" s="309">
        <v>0</v>
      </c>
      <c r="AC1265" s="107">
        <f>SUM(E1265:AB1265)</f>
        <v>0</v>
      </c>
      <c r="AD1265" s="785"/>
      <c r="AE1265" s="786"/>
      <c r="AF1265" s="787"/>
      <c r="AK1265" s="15"/>
      <c r="AL1265" s="15"/>
      <c r="AM1265" s="15"/>
      <c r="AN1265" s="15"/>
    </row>
    <row r="1266" spans="1:40" x14ac:dyDescent="0.25">
      <c r="A1266" s="3343"/>
      <c r="B1266" s="3346"/>
      <c r="C1266" s="123" t="s">
        <v>15</v>
      </c>
      <c r="D1266" s="108" t="s">
        <v>54</v>
      </c>
      <c r="E1266" s="1557">
        <v>0</v>
      </c>
      <c r="F1266" s="398">
        <v>0</v>
      </c>
      <c r="G1266" s="398">
        <v>0</v>
      </c>
      <c r="H1266" s="416">
        <v>0</v>
      </c>
      <c r="I1266" s="398">
        <v>0</v>
      </c>
      <c r="J1266" s="398">
        <v>0</v>
      </c>
      <c r="K1266" s="398">
        <v>0</v>
      </c>
      <c r="L1266" s="398">
        <v>0</v>
      </c>
      <c r="M1266" s="398">
        <v>0</v>
      </c>
      <c r="N1266" s="416">
        <v>0</v>
      </c>
      <c r="O1266" s="398">
        <v>0</v>
      </c>
      <c r="P1266" s="398">
        <v>0</v>
      </c>
      <c r="Q1266" s="398">
        <v>0</v>
      </c>
      <c r="R1266" s="398">
        <v>0</v>
      </c>
      <c r="S1266" s="398">
        <v>0</v>
      </c>
      <c r="T1266" s="398">
        <v>0</v>
      </c>
      <c r="U1266" s="398">
        <v>0</v>
      </c>
      <c r="V1266" s="398">
        <v>0</v>
      </c>
      <c r="W1266" s="398">
        <v>0</v>
      </c>
      <c r="X1266" s="398">
        <v>0</v>
      </c>
      <c r="Y1266" s="416">
        <v>0</v>
      </c>
      <c r="Z1266" s="398">
        <v>0</v>
      </c>
      <c r="AA1266" s="398">
        <v>0</v>
      </c>
      <c r="AB1266" s="1558">
        <v>0</v>
      </c>
      <c r="AC1266" s="107">
        <f>AVERAGE(E1266:AB1266)</f>
        <v>0</v>
      </c>
      <c r="AD1266" s="785"/>
      <c r="AE1266" s="786"/>
      <c r="AF1266" s="787"/>
      <c r="AK1266" s="15"/>
      <c r="AL1266" s="15"/>
      <c r="AM1266" s="15"/>
      <c r="AN1266" s="15"/>
    </row>
    <row r="1267" spans="1:40" ht="16.5" thickBot="1" x14ac:dyDescent="0.3">
      <c r="A1267" s="3344"/>
      <c r="B1267" s="3347"/>
      <c r="C1267" s="126" t="s">
        <v>17</v>
      </c>
      <c r="D1267" s="114"/>
      <c r="E1267" s="318" t="e">
        <f t="shared" ref="E1267:AB1267" si="576">E1265/E1264</f>
        <v>#DIV/0!</v>
      </c>
      <c r="F1267" s="319" t="e">
        <f t="shared" si="576"/>
        <v>#DIV/0!</v>
      </c>
      <c r="G1267" s="319" t="e">
        <f t="shared" si="576"/>
        <v>#DIV/0!</v>
      </c>
      <c r="H1267" s="430" t="e">
        <f t="shared" si="576"/>
        <v>#DIV/0!</v>
      </c>
      <c r="I1267" s="319" t="e">
        <f t="shared" si="576"/>
        <v>#DIV/0!</v>
      </c>
      <c r="J1267" s="319" t="e">
        <f t="shared" si="576"/>
        <v>#DIV/0!</v>
      </c>
      <c r="K1267" s="319" t="e">
        <f t="shared" si="576"/>
        <v>#DIV/0!</v>
      </c>
      <c r="L1267" s="319" t="e">
        <f t="shared" si="576"/>
        <v>#DIV/0!</v>
      </c>
      <c r="M1267" s="319" t="e">
        <f t="shared" si="576"/>
        <v>#DIV/0!</v>
      </c>
      <c r="N1267" s="430" t="e">
        <f t="shared" si="576"/>
        <v>#DIV/0!</v>
      </c>
      <c r="O1267" s="319" t="e">
        <f t="shared" si="576"/>
        <v>#DIV/0!</v>
      </c>
      <c r="P1267" s="319" t="e">
        <f t="shared" si="576"/>
        <v>#DIV/0!</v>
      </c>
      <c r="Q1267" s="319" t="e">
        <f t="shared" si="576"/>
        <v>#DIV/0!</v>
      </c>
      <c r="R1267" s="319" t="e">
        <f t="shared" si="576"/>
        <v>#DIV/0!</v>
      </c>
      <c r="S1267" s="319" t="e">
        <f t="shared" si="576"/>
        <v>#DIV/0!</v>
      </c>
      <c r="T1267" s="319" t="e">
        <f t="shared" si="576"/>
        <v>#DIV/0!</v>
      </c>
      <c r="U1267" s="319" t="e">
        <f t="shared" si="576"/>
        <v>#DIV/0!</v>
      </c>
      <c r="V1267" s="319" t="e">
        <f t="shared" si="576"/>
        <v>#DIV/0!</v>
      </c>
      <c r="W1267" s="319" t="e">
        <f t="shared" si="576"/>
        <v>#DIV/0!</v>
      </c>
      <c r="X1267" s="319" t="e">
        <f t="shared" si="576"/>
        <v>#DIV/0!</v>
      </c>
      <c r="Y1267" s="430" t="e">
        <f>Y1265/Y1264</f>
        <v>#DIV/0!</v>
      </c>
      <c r="Z1267" s="319" t="e">
        <f t="shared" si="576"/>
        <v>#DIV/0!</v>
      </c>
      <c r="AA1267" s="319" t="e">
        <f t="shared" si="576"/>
        <v>#DIV/0!</v>
      </c>
      <c r="AB1267" s="874" t="e">
        <f t="shared" si="576"/>
        <v>#DIV/0!</v>
      </c>
      <c r="AC1267" s="114"/>
      <c r="AD1267" s="785"/>
      <c r="AE1267" s="786"/>
      <c r="AF1267" s="787"/>
      <c r="AK1267" s="15"/>
      <c r="AL1267" s="15"/>
      <c r="AM1267" s="15"/>
      <c r="AN1267" s="15"/>
    </row>
    <row r="1268" spans="1:40" hidden="1" x14ac:dyDescent="0.25">
      <c r="A1268" s="1869"/>
      <c r="B1268" s="1866"/>
      <c r="C1268" s="504" t="s">
        <v>116</v>
      </c>
      <c r="D1268" s="113"/>
      <c r="E1268" s="2593"/>
      <c r="F1268" s="203"/>
      <c r="G1268" s="203"/>
      <c r="H1268" s="413"/>
      <c r="I1268" s="203"/>
      <c r="J1268" s="203"/>
      <c r="K1268" s="203"/>
      <c r="L1268" s="203"/>
      <c r="M1268" s="203"/>
      <c r="N1268" s="413"/>
      <c r="O1268" s="203"/>
      <c r="P1268" s="203"/>
      <c r="Q1268" s="203"/>
      <c r="R1268" s="203"/>
      <c r="S1268" s="203"/>
      <c r="T1268" s="203"/>
      <c r="U1268" s="203"/>
      <c r="V1268" s="203"/>
      <c r="W1268" s="203"/>
      <c r="X1268" s="203"/>
      <c r="Y1268" s="413"/>
      <c r="Z1268" s="203"/>
      <c r="AA1268" s="203"/>
      <c r="AB1268" s="330"/>
      <c r="AC1268" s="113"/>
      <c r="AD1268" s="785"/>
      <c r="AE1268" s="786"/>
      <c r="AF1268" s="787"/>
      <c r="AK1268" s="15"/>
      <c r="AL1268" s="15"/>
      <c r="AM1268" s="15"/>
      <c r="AN1268" s="15"/>
    </row>
    <row r="1269" spans="1:40" hidden="1" x14ac:dyDescent="0.25">
      <c r="A1269" s="1870"/>
      <c r="B1269" s="1867"/>
      <c r="C1269" s="124" t="s">
        <v>117</v>
      </c>
      <c r="D1269" s="108"/>
      <c r="E1269" s="81"/>
      <c r="F1269" s="155"/>
      <c r="G1269" s="155"/>
      <c r="H1269" s="412"/>
      <c r="I1269" s="155"/>
      <c r="J1269" s="155"/>
      <c r="K1269" s="155"/>
      <c r="L1269" s="155"/>
      <c r="M1269" s="155"/>
      <c r="N1269" s="412"/>
      <c r="O1269" s="155"/>
      <c r="P1269" s="155"/>
      <c r="Q1269" s="155"/>
      <c r="R1269" s="155"/>
      <c r="S1269" s="155"/>
      <c r="T1269" s="155"/>
      <c r="U1269" s="155"/>
      <c r="V1269" s="155"/>
      <c r="W1269" s="155"/>
      <c r="X1269" s="155"/>
      <c r="Y1269" s="412"/>
      <c r="Z1269" s="155"/>
      <c r="AA1269" s="155"/>
      <c r="AB1269" s="317"/>
      <c r="AC1269" s="108"/>
      <c r="AD1269" s="785"/>
      <c r="AE1269" s="786"/>
      <c r="AF1269" s="787"/>
      <c r="AG1269" s="15"/>
      <c r="AH1269" s="15"/>
      <c r="AI1269" s="15"/>
      <c r="AJ1269" s="15"/>
      <c r="AK1269" s="406"/>
      <c r="AL1269" s="406"/>
      <c r="AM1269" s="406"/>
      <c r="AN1269" s="406"/>
    </row>
    <row r="1270" spans="1:40" ht="16.5" thickBot="1" x14ac:dyDescent="0.3">
      <c r="A1270" s="3339" t="s">
        <v>42</v>
      </c>
      <c r="B1270" s="3340"/>
      <c r="C1270" s="3341"/>
      <c r="D1270" s="114"/>
      <c r="E1270" s="178">
        <f>SQRT(E1264*E1264+E1265*E1265)/E1186/1.73</f>
        <v>0</v>
      </c>
      <c r="F1270" s="179">
        <f t="shared" ref="F1270:AB1270" si="577">SQRT(F1264*F1264+F1265*F1265)/F1186/1.73</f>
        <v>0</v>
      </c>
      <c r="G1270" s="179">
        <f t="shared" si="577"/>
        <v>0</v>
      </c>
      <c r="H1270" s="419">
        <f t="shared" si="577"/>
        <v>0</v>
      </c>
      <c r="I1270" s="179">
        <f t="shared" si="577"/>
        <v>0</v>
      </c>
      <c r="J1270" s="179">
        <f t="shared" si="577"/>
        <v>0</v>
      </c>
      <c r="K1270" s="179">
        <f t="shared" si="577"/>
        <v>0</v>
      </c>
      <c r="L1270" s="179">
        <f t="shared" si="577"/>
        <v>0</v>
      </c>
      <c r="M1270" s="179">
        <f t="shared" si="577"/>
        <v>0</v>
      </c>
      <c r="N1270" s="419">
        <f t="shared" si="577"/>
        <v>0</v>
      </c>
      <c r="O1270" s="179">
        <f t="shared" si="577"/>
        <v>0</v>
      </c>
      <c r="P1270" s="179">
        <f t="shared" si="577"/>
        <v>0</v>
      </c>
      <c r="Q1270" s="179">
        <f t="shared" si="577"/>
        <v>0</v>
      </c>
      <c r="R1270" s="179">
        <f t="shared" si="577"/>
        <v>0</v>
      </c>
      <c r="S1270" s="179">
        <f t="shared" si="577"/>
        <v>0</v>
      </c>
      <c r="T1270" s="179">
        <f t="shared" si="577"/>
        <v>0</v>
      </c>
      <c r="U1270" s="179">
        <f t="shared" si="577"/>
        <v>0</v>
      </c>
      <c r="V1270" s="179">
        <f t="shared" si="577"/>
        <v>0</v>
      </c>
      <c r="W1270" s="179">
        <f t="shared" si="577"/>
        <v>0</v>
      </c>
      <c r="X1270" s="179">
        <f t="shared" si="577"/>
        <v>0</v>
      </c>
      <c r="Y1270" s="419">
        <f>SQRT(Y1264*Y1264+Y1265*Y1265)/Y1186/1.73</f>
        <v>0</v>
      </c>
      <c r="Z1270" s="179">
        <f t="shared" si="577"/>
        <v>0</v>
      </c>
      <c r="AA1270" s="179">
        <f t="shared" si="577"/>
        <v>0</v>
      </c>
      <c r="AB1270" s="405">
        <f t="shared" si="577"/>
        <v>0</v>
      </c>
      <c r="AC1270" s="109">
        <f>AVERAGE(E1270:AB1270)</f>
        <v>0</v>
      </c>
      <c r="AD1270" s="96" t="e">
        <f>(AC1266-AC1270)/AC1266</f>
        <v>#DIV/0!</v>
      </c>
      <c r="AE1270" s="79"/>
      <c r="AF1270" s="80"/>
      <c r="AK1270" s="14"/>
      <c r="AL1270" s="14"/>
      <c r="AM1270" s="15"/>
      <c r="AN1270" s="14"/>
    </row>
    <row r="1271" spans="1:40" ht="15.75" customHeight="1" x14ac:dyDescent="0.25">
      <c r="A1271" s="3342" t="s">
        <v>216</v>
      </c>
      <c r="B1271" s="3345" t="s">
        <v>215</v>
      </c>
      <c r="C1271" s="121" t="s">
        <v>13</v>
      </c>
      <c r="D1271" s="113" t="s">
        <v>829</v>
      </c>
      <c r="E1271" s="1789">
        <v>1539.36</v>
      </c>
      <c r="F1271" s="1791">
        <v>1515.84</v>
      </c>
      <c r="G1271" s="1791">
        <v>1408.8</v>
      </c>
      <c r="H1271" s="1792">
        <v>1500.48</v>
      </c>
      <c r="I1271" s="1791">
        <v>1452.48</v>
      </c>
      <c r="J1271" s="1791">
        <v>1474.56</v>
      </c>
      <c r="K1271" s="1793">
        <v>1442.88</v>
      </c>
      <c r="L1271" s="1791">
        <v>1432.32</v>
      </c>
      <c r="M1271" s="1791">
        <v>1346.4</v>
      </c>
      <c r="N1271" s="1792">
        <v>1281.1199999999999</v>
      </c>
      <c r="O1271" s="1791">
        <v>1323.84</v>
      </c>
      <c r="P1271" s="1791">
        <v>1369.44</v>
      </c>
      <c r="Q1271" s="1791">
        <v>1354.56</v>
      </c>
      <c r="R1271" s="1791">
        <v>1374.24</v>
      </c>
      <c r="S1271" s="1791">
        <v>1236</v>
      </c>
      <c r="T1271" s="1791">
        <v>1321.44</v>
      </c>
      <c r="U1271" s="1791">
        <v>1225.92</v>
      </c>
      <c r="V1271" s="1791">
        <v>1313.76</v>
      </c>
      <c r="W1271" s="1791">
        <v>1365.12</v>
      </c>
      <c r="X1271" s="1791">
        <v>1388.64</v>
      </c>
      <c r="Y1271" s="1792">
        <v>1344</v>
      </c>
      <c r="Z1271" s="1791">
        <v>1385.76</v>
      </c>
      <c r="AA1271" s="1791">
        <v>1496.64</v>
      </c>
      <c r="AB1271" s="1791">
        <v>1435.2</v>
      </c>
      <c r="AC1271" s="106">
        <f>SUM(E1271:AB1271)</f>
        <v>33328.799999999996</v>
      </c>
      <c r="AD1271" s="784"/>
      <c r="AE1271" s="514">
        <v>60</v>
      </c>
      <c r="AF1271" s="515">
        <v>80</v>
      </c>
      <c r="AK1271" s="478"/>
      <c r="AL1271" s="479"/>
      <c r="AM1271" s="478"/>
      <c r="AN1271" s="15"/>
    </row>
    <row r="1272" spans="1:40" x14ac:dyDescent="0.25">
      <c r="A1272" s="3343"/>
      <c r="B1272" s="3346"/>
      <c r="C1272" s="123" t="s">
        <v>14</v>
      </c>
      <c r="D1272" s="108" t="s">
        <v>829</v>
      </c>
      <c r="E1272" s="308">
        <v>634.08000000000004</v>
      </c>
      <c r="F1272" s="309">
        <v>610.08000000000004</v>
      </c>
      <c r="G1272" s="309">
        <v>543.36</v>
      </c>
      <c r="H1272" s="415">
        <v>610.08000000000004</v>
      </c>
      <c r="I1272" s="309">
        <v>579.36</v>
      </c>
      <c r="J1272" s="309">
        <v>591.84</v>
      </c>
      <c r="K1272" s="1794">
        <v>576.96</v>
      </c>
      <c r="L1272" s="309">
        <v>588.48</v>
      </c>
      <c r="M1272" s="309">
        <v>414.24</v>
      </c>
      <c r="N1272" s="415">
        <v>499.68</v>
      </c>
      <c r="O1272" s="309">
        <v>554.88</v>
      </c>
      <c r="P1272" s="309">
        <v>591.84</v>
      </c>
      <c r="Q1272" s="309">
        <v>585.12</v>
      </c>
      <c r="R1272" s="309">
        <v>607.67999999999995</v>
      </c>
      <c r="S1272" s="309">
        <v>366.24</v>
      </c>
      <c r="T1272" s="309">
        <v>413.28</v>
      </c>
      <c r="U1272" s="309">
        <v>242.4</v>
      </c>
      <c r="V1272" s="309">
        <v>509.28</v>
      </c>
      <c r="W1272" s="309">
        <v>547.20000000000005</v>
      </c>
      <c r="X1272" s="309">
        <v>560.16</v>
      </c>
      <c r="Y1272" s="415">
        <v>447.36</v>
      </c>
      <c r="Z1272" s="309">
        <v>540.48</v>
      </c>
      <c r="AA1272" s="309">
        <v>477.6</v>
      </c>
      <c r="AB1272" s="309">
        <v>416.64</v>
      </c>
      <c r="AC1272" s="107">
        <f>SUM(E1272:AB1272)</f>
        <v>12508.320000000002</v>
      </c>
      <c r="AD1272" s="785"/>
      <c r="AE1272" s="786"/>
      <c r="AF1272" s="787"/>
      <c r="AK1272" s="15"/>
      <c r="AL1272" s="15"/>
      <c r="AM1272" s="15"/>
      <c r="AN1272" s="15"/>
    </row>
    <row r="1273" spans="1:40" x14ac:dyDescent="0.25">
      <c r="A1273" s="3343"/>
      <c r="B1273" s="3346"/>
      <c r="C1273" s="123" t="s">
        <v>15</v>
      </c>
      <c r="D1273" s="108" t="s">
        <v>54</v>
      </c>
      <c r="E1273" s="1557">
        <v>153</v>
      </c>
      <c r="F1273" s="398">
        <v>143</v>
      </c>
      <c r="G1273" s="398">
        <v>154</v>
      </c>
      <c r="H1273" s="416">
        <v>146</v>
      </c>
      <c r="I1273" s="398">
        <v>138</v>
      </c>
      <c r="J1273" s="398">
        <v>139</v>
      </c>
      <c r="K1273" s="398">
        <v>140</v>
      </c>
      <c r="L1273" s="398">
        <v>97</v>
      </c>
      <c r="M1273" s="398">
        <v>128</v>
      </c>
      <c r="N1273" s="416">
        <v>142</v>
      </c>
      <c r="O1273" s="398">
        <v>132</v>
      </c>
      <c r="P1273" s="398">
        <v>143</v>
      </c>
      <c r="Q1273" s="398">
        <v>129</v>
      </c>
      <c r="R1273" s="398">
        <v>105</v>
      </c>
      <c r="S1273" s="398">
        <v>127</v>
      </c>
      <c r="T1273" s="398">
        <v>109</v>
      </c>
      <c r="U1273" s="398">
        <v>136</v>
      </c>
      <c r="V1273" s="398">
        <v>134</v>
      </c>
      <c r="W1273" s="398">
        <v>142</v>
      </c>
      <c r="X1273" s="398">
        <v>120</v>
      </c>
      <c r="Y1273" s="416">
        <v>153</v>
      </c>
      <c r="Z1273" s="398">
        <v>143</v>
      </c>
      <c r="AA1273" s="398">
        <v>149</v>
      </c>
      <c r="AB1273" s="1558">
        <v>148</v>
      </c>
      <c r="AC1273" s="107">
        <f>AVERAGE(E1273:AB1273)</f>
        <v>135.41666666666666</v>
      </c>
      <c r="AD1273" s="785"/>
      <c r="AE1273" s="786"/>
      <c r="AF1273" s="787"/>
      <c r="AK1273" s="15"/>
      <c r="AL1273" s="15"/>
      <c r="AM1273" s="15"/>
      <c r="AN1273" s="15"/>
    </row>
    <row r="1274" spans="1:40" x14ac:dyDescent="0.25">
      <c r="A1274" s="3343"/>
      <c r="B1274" s="3346"/>
      <c r="C1274" s="500" t="s">
        <v>17</v>
      </c>
      <c r="D1274" s="128"/>
      <c r="E1274" s="356">
        <f t="shared" ref="E1274:AB1274" si="578">E1272/E1271</f>
        <v>0.41191144371686939</v>
      </c>
      <c r="F1274" s="324">
        <f t="shared" si="578"/>
        <v>0.40246991766941109</v>
      </c>
      <c r="G1274" s="324">
        <f t="shared" si="578"/>
        <v>0.38568994889267466</v>
      </c>
      <c r="H1274" s="437">
        <f t="shared" si="578"/>
        <v>0.40658989123480488</v>
      </c>
      <c r="I1274" s="324">
        <f t="shared" si="578"/>
        <v>0.39887640449438205</v>
      </c>
      <c r="J1274" s="324">
        <f t="shared" si="578"/>
        <v>0.40136718750000006</v>
      </c>
      <c r="K1274" s="324">
        <f t="shared" si="578"/>
        <v>0.39986693280106456</v>
      </c>
      <c r="L1274" s="324">
        <f t="shared" si="578"/>
        <v>0.41085790884718504</v>
      </c>
      <c r="M1274" s="324">
        <f t="shared" si="578"/>
        <v>0.30766488413547238</v>
      </c>
      <c r="N1274" s="437">
        <f t="shared" si="578"/>
        <v>0.3900337204945673</v>
      </c>
      <c r="O1274" s="324">
        <f t="shared" si="578"/>
        <v>0.41914430746918058</v>
      </c>
      <c r="P1274" s="324">
        <f t="shared" si="578"/>
        <v>0.43217665615141959</v>
      </c>
      <c r="Q1274" s="324">
        <f t="shared" si="578"/>
        <v>0.43196314670446495</v>
      </c>
      <c r="R1274" s="324">
        <f t="shared" si="578"/>
        <v>0.44219350331819768</v>
      </c>
      <c r="S1274" s="324">
        <f t="shared" si="578"/>
        <v>0.29631067961165047</v>
      </c>
      <c r="T1274" s="324">
        <f t="shared" si="578"/>
        <v>0.3127497275699237</v>
      </c>
      <c r="U1274" s="324">
        <f t="shared" si="578"/>
        <v>0.19772905246671887</v>
      </c>
      <c r="V1274" s="324">
        <f t="shared" si="578"/>
        <v>0.3876507124588966</v>
      </c>
      <c r="W1274" s="324">
        <f t="shared" si="578"/>
        <v>0.40084388185654013</v>
      </c>
      <c r="X1274" s="324">
        <f t="shared" si="578"/>
        <v>0.40338748703767707</v>
      </c>
      <c r="Y1274" s="437">
        <f>Y1272/Y1271</f>
        <v>0.33285714285714285</v>
      </c>
      <c r="Z1274" s="324">
        <f t="shared" si="578"/>
        <v>0.39002424662279184</v>
      </c>
      <c r="AA1274" s="324">
        <f t="shared" si="578"/>
        <v>0.31911481719050672</v>
      </c>
      <c r="AB1274" s="501">
        <f t="shared" si="578"/>
        <v>0.29030100334448161</v>
      </c>
      <c r="AC1274" s="128"/>
      <c r="AD1274" s="785"/>
      <c r="AE1274" s="786"/>
      <c r="AF1274" s="787"/>
      <c r="AK1274" s="15"/>
      <c r="AL1274" s="15"/>
      <c r="AM1274" s="15"/>
      <c r="AN1274" s="15"/>
    </row>
    <row r="1275" spans="1:40" hidden="1" x14ac:dyDescent="0.25">
      <c r="A1275" s="1869"/>
      <c r="B1275" s="1866"/>
      <c r="C1275" s="504" t="s">
        <v>116</v>
      </c>
      <c r="D1275" s="113"/>
      <c r="E1275" s="2593"/>
      <c r="F1275" s="203"/>
      <c r="G1275" s="203"/>
      <c r="H1275" s="413"/>
      <c r="I1275" s="203"/>
      <c r="J1275" s="203"/>
      <c r="K1275" s="203"/>
      <c r="L1275" s="203"/>
      <c r="M1275" s="203"/>
      <c r="N1275" s="413"/>
      <c r="O1275" s="203"/>
      <c r="P1275" s="203"/>
      <c r="Q1275" s="203"/>
      <c r="R1275" s="203"/>
      <c r="S1275" s="203"/>
      <c r="T1275" s="203"/>
      <c r="U1275" s="203"/>
      <c r="V1275" s="203"/>
      <c r="W1275" s="203"/>
      <c r="X1275" s="203"/>
      <c r="Y1275" s="413"/>
      <c r="Z1275" s="203"/>
      <c r="AA1275" s="203"/>
      <c r="AB1275" s="330"/>
      <c r="AC1275" s="113"/>
      <c r="AD1275" s="785"/>
      <c r="AE1275" s="786"/>
      <c r="AF1275" s="787"/>
      <c r="AK1275" s="15"/>
      <c r="AL1275" s="15"/>
      <c r="AM1275" s="15"/>
      <c r="AN1275" s="15"/>
    </row>
    <row r="1276" spans="1:40" hidden="1" x14ac:dyDescent="0.25">
      <c r="A1276" s="1870"/>
      <c r="B1276" s="1867"/>
      <c r="C1276" s="124" t="s">
        <v>117</v>
      </c>
      <c r="D1276" s="108"/>
      <c r="E1276" s="81"/>
      <c r="F1276" s="155"/>
      <c r="G1276" s="155"/>
      <c r="H1276" s="412"/>
      <c r="I1276" s="155"/>
      <c r="J1276" s="155"/>
      <c r="K1276" s="155"/>
      <c r="L1276" s="155"/>
      <c r="M1276" s="155"/>
      <c r="N1276" s="412"/>
      <c r="O1276" s="155"/>
      <c r="P1276" s="155"/>
      <c r="Q1276" s="155"/>
      <c r="R1276" s="155"/>
      <c r="S1276" s="155"/>
      <c r="T1276" s="155"/>
      <c r="U1276" s="155"/>
      <c r="V1276" s="155"/>
      <c r="W1276" s="155"/>
      <c r="X1276" s="155"/>
      <c r="Y1276" s="412"/>
      <c r="Z1276" s="155"/>
      <c r="AA1276" s="155"/>
      <c r="AB1276" s="317"/>
      <c r="AC1276" s="108"/>
      <c r="AD1276" s="785"/>
      <c r="AE1276" s="786"/>
      <c r="AF1276" s="787"/>
      <c r="AG1276" s="15"/>
      <c r="AH1276" s="15"/>
      <c r="AI1276" s="15"/>
      <c r="AJ1276" s="15"/>
      <c r="AK1276" s="406"/>
      <c r="AL1276" s="406"/>
      <c r="AM1276" s="406"/>
      <c r="AN1276" s="406"/>
    </row>
    <row r="1277" spans="1:40" ht="16.5" thickBot="1" x14ac:dyDescent="0.3">
      <c r="A1277" s="3339" t="s">
        <v>42</v>
      </c>
      <c r="B1277" s="3340"/>
      <c r="C1277" s="3341"/>
      <c r="D1277" s="114"/>
      <c r="E1277" s="178">
        <f>SQRT(E1271*E1271+E1272*E1272)/E1186/1.73</f>
        <v>153.97348691661188</v>
      </c>
      <c r="F1277" s="179">
        <f t="shared" ref="F1277:AB1277" si="579">SQRT(F1271*F1271+F1272*F1272)/F1186/1.73</f>
        <v>151.60688340371365</v>
      </c>
      <c r="G1277" s="179">
        <f t="shared" si="579"/>
        <v>140.09712686459366</v>
      </c>
      <c r="H1277" s="419">
        <f t="shared" si="579"/>
        <v>150.52736347071948</v>
      </c>
      <c r="I1277" s="179">
        <f t="shared" si="579"/>
        <v>144.39449116084535</v>
      </c>
      <c r="J1277" s="179">
        <f t="shared" si="579"/>
        <v>146.95024737584615</v>
      </c>
      <c r="K1277" s="179">
        <f t="shared" si="579"/>
        <v>143.94897941669132</v>
      </c>
      <c r="L1277" s="179">
        <f t="shared" si="579"/>
        <v>140.29563530724303</v>
      </c>
      <c r="M1277" s="179">
        <f t="shared" si="579"/>
        <v>127.42842228262506</v>
      </c>
      <c r="N1277" s="419">
        <f t="shared" si="579"/>
        <v>125.96920678111914</v>
      </c>
      <c r="O1277" s="179">
        <f t="shared" si="579"/>
        <v>131.49370497045911</v>
      </c>
      <c r="P1277" s="179">
        <f t="shared" si="579"/>
        <v>135.58894730329004</v>
      </c>
      <c r="Q1277" s="179">
        <f t="shared" si="579"/>
        <v>133.89471914735927</v>
      </c>
      <c r="R1277" s="179">
        <f t="shared" si="579"/>
        <v>136.35096455335054</v>
      </c>
      <c r="S1277" s="179">
        <f t="shared" si="579"/>
        <v>117.16281103777452</v>
      </c>
      <c r="T1277" s="179">
        <f t="shared" si="579"/>
        <v>127.03542959589174</v>
      </c>
      <c r="U1277" s="179">
        <f t="shared" si="579"/>
        <v>114.65776630412019</v>
      </c>
      <c r="V1277" s="179">
        <f t="shared" si="579"/>
        <v>129.07467775558825</v>
      </c>
      <c r="W1277" s="179">
        <f t="shared" si="579"/>
        <v>134.93967036512763</v>
      </c>
      <c r="X1277" s="179">
        <f t="shared" si="579"/>
        <v>137.6039077545901</v>
      </c>
      <c r="Y1277" s="419">
        <f>SQRT(Y1271*Y1271+Y1272*Y1272)/Y1186/1.73</f>
        <v>131.42617171331187</v>
      </c>
      <c r="Z1277" s="179">
        <f t="shared" si="579"/>
        <v>137.12701751181172</v>
      </c>
      <c r="AA1277" s="179">
        <f t="shared" si="579"/>
        <v>143.91299887646329</v>
      </c>
      <c r="AB1277" s="405">
        <f t="shared" si="579"/>
        <v>136.46845323405671</v>
      </c>
      <c r="AC1277" s="109">
        <f>AVERAGE(E1277:AB1277)</f>
        <v>136.33037846263349</v>
      </c>
      <c r="AD1277" s="96">
        <f>(AC1273-AC1277)/AC1273</f>
        <v>-6.7474101856012294E-3</v>
      </c>
      <c r="AE1277" s="79"/>
      <c r="AF1277" s="80"/>
      <c r="AK1277" s="14"/>
      <c r="AL1277" s="14"/>
      <c r="AM1277" s="15"/>
      <c r="AN1277" s="14"/>
    </row>
    <row r="1278" spans="1:40" x14ac:dyDescent="0.25">
      <c r="A1278" s="3436" t="s">
        <v>217</v>
      </c>
      <c r="B1278" s="3465" t="s">
        <v>26</v>
      </c>
      <c r="C1278" s="121" t="s">
        <v>13</v>
      </c>
      <c r="D1278" s="113"/>
      <c r="E1278" s="307">
        <f t="shared" ref="E1278:AB1278" si="580">(E1282-D1282)*$AE1278*$AF1278*0.001</f>
        <v>0</v>
      </c>
      <c r="F1278" s="71">
        <f t="shared" si="580"/>
        <v>0</v>
      </c>
      <c r="G1278" s="71">
        <f t="shared" si="580"/>
        <v>0</v>
      </c>
      <c r="H1278" s="414">
        <f t="shared" si="580"/>
        <v>0</v>
      </c>
      <c r="I1278" s="71">
        <f t="shared" si="580"/>
        <v>0</v>
      </c>
      <c r="J1278" s="71">
        <f t="shared" si="580"/>
        <v>0</v>
      </c>
      <c r="K1278" s="1797">
        <f t="shared" si="580"/>
        <v>0</v>
      </c>
      <c r="L1278" s="71">
        <f t="shared" si="580"/>
        <v>0</v>
      </c>
      <c r="M1278" s="71">
        <f t="shared" si="580"/>
        <v>0</v>
      </c>
      <c r="N1278" s="414">
        <f t="shared" si="580"/>
        <v>0</v>
      </c>
      <c r="O1278" s="71">
        <f t="shared" si="580"/>
        <v>0</v>
      </c>
      <c r="P1278" s="71">
        <f t="shared" si="580"/>
        <v>0</v>
      </c>
      <c r="Q1278" s="71">
        <f t="shared" si="580"/>
        <v>0</v>
      </c>
      <c r="R1278" s="71">
        <f t="shared" si="580"/>
        <v>0</v>
      </c>
      <c r="S1278" s="71">
        <f t="shared" si="580"/>
        <v>0</v>
      </c>
      <c r="T1278" s="71">
        <f t="shared" si="580"/>
        <v>0</v>
      </c>
      <c r="U1278" s="71">
        <f t="shared" si="580"/>
        <v>0</v>
      </c>
      <c r="V1278" s="71">
        <f t="shared" si="580"/>
        <v>0</v>
      </c>
      <c r="W1278" s="71">
        <f t="shared" si="580"/>
        <v>0</v>
      </c>
      <c r="X1278" s="71">
        <f t="shared" si="580"/>
        <v>0</v>
      </c>
      <c r="Y1278" s="414">
        <f>(Y1282-X1282)*$AE1278*$AF1278*0.001</f>
        <v>0</v>
      </c>
      <c r="Z1278" s="71">
        <f>(Z1282-Y1282)*$AE1278*$AF1278*0.001</f>
        <v>0</v>
      </c>
      <c r="AA1278" s="71">
        <f t="shared" si="580"/>
        <v>0</v>
      </c>
      <c r="AB1278" s="71">
        <f t="shared" si="580"/>
        <v>0</v>
      </c>
      <c r="AC1278" s="106">
        <f>SUM(E1278:AB1278)</f>
        <v>0</v>
      </c>
      <c r="AD1278" s="784"/>
      <c r="AE1278" s="514">
        <v>60</v>
      </c>
      <c r="AF1278" s="515">
        <v>80</v>
      </c>
      <c r="AK1278" s="478"/>
      <c r="AL1278" s="479"/>
      <c r="AM1278" s="478"/>
      <c r="AN1278" s="15"/>
    </row>
    <row r="1279" spans="1:40" x14ac:dyDescent="0.25">
      <c r="A1279" s="3435"/>
      <c r="B1279" s="3466"/>
      <c r="C1279" s="123" t="s">
        <v>14</v>
      </c>
      <c r="D1279" s="108"/>
      <c r="E1279" s="308">
        <f t="shared" ref="E1279:AB1279" si="581">(E1283-D1283)*$AE1278*$AF1278*0.001</f>
        <v>0</v>
      </c>
      <c r="F1279" s="309">
        <f t="shared" si="581"/>
        <v>0</v>
      </c>
      <c r="G1279" s="309">
        <f t="shared" si="581"/>
        <v>0</v>
      </c>
      <c r="H1279" s="415">
        <f t="shared" si="581"/>
        <v>0</v>
      </c>
      <c r="I1279" s="309">
        <f t="shared" si="581"/>
        <v>0</v>
      </c>
      <c r="J1279" s="309">
        <f t="shared" si="581"/>
        <v>0</v>
      </c>
      <c r="K1279" s="1794">
        <f t="shared" si="581"/>
        <v>0</v>
      </c>
      <c r="L1279" s="309">
        <f t="shared" si="581"/>
        <v>0</v>
      </c>
      <c r="M1279" s="309">
        <f t="shared" si="581"/>
        <v>0</v>
      </c>
      <c r="N1279" s="415">
        <f t="shared" si="581"/>
        <v>0</v>
      </c>
      <c r="O1279" s="309">
        <f t="shared" si="581"/>
        <v>0</v>
      </c>
      <c r="P1279" s="309">
        <f t="shared" si="581"/>
        <v>0</v>
      </c>
      <c r="Q1279" s="309">
        <f t="shared" si="581"/>
        <v>0</v>
      </c>
      <c r="R1279" s="309">
        <f t="shared" si="581"/>
        <v>0</v>
      </c>
      <c r="S1279" s="309">
        <f t="shared" si="581"/>
        <v>0</v>
      </c>
      <c r="T1279" s="309">
        <f t="shared" si="581"/>
        <v>0</v>
      </c>
      <c r="U1279" s="309">
        <f t="shared" si="581"/>
        <v>0</v>
      </c>
      <c r="V1279" s="309">
        <f t="shared" si="581"/>
        <v>0</v>
      </c>
      <c r="W1279" s="309">
        <f t="shared" si="581"/>
        <v>0</v>
      </c>
      <c r="X1279" s="309">
        <f t="shared" si="581"/>
        <v>0</v>
      </c>
      <c r="Y1279" s="415">
        <f>(Y1283-X1283)*$AE1278*$AF1278*0.001</f>
        <v>0</v>
      </c>
      <c r="Z1279" s="309">
        <f>(Z1283-Y1283)*$AE1278*$AF1278*0.001</f>
        <v>0</v>
      </c>
      <c r="AA1279" s="309">
        <f t="shared" si="581"/>
        <v>0</v>
      </c>
      <c r="AB1279" s="309">
        <f t="shared" si="581"/>
        <v>0</v>
      </c>
      <c r="AC1279" s="107">
        <f>SUM(E1279:AB1279)</f>
        <v>0</v>
      </c>
      <c r="AD1279" s="785"/>
      <c r="AE1279" s="786"/>
      <c r="AF1279" s="787"/>
      <c r="AK1279" s="15"/>
      <c r="AL1279" s="15"/>
      <c r="AM1279" s="15"/>
      <c r="AN1279" s="15"/>
    </row>
    <row r="1280" spans="1:40" x14ac:dyDescent="0.25">
      <c r="A1280" s="3435"/>
      <c r="B1280" s="3466"/>
      <c r="C1280" s="123" t="s">
        <v>15</v>
      </c>
      <c r="D1280" s="108"/>
      <c r="E1280" s="1557">
        <v>0</v>
      </c>
      <c r="F1280" s="398">
        <v>0</v>
      </c>
      <c r="G1280" s="398">
        <v>0</v>
      </c>
      <c r="H1280" s="416">
        <v>0</v>
      </c>
      <c r="I1280" s="398">
        <v>0</v>
      </c>
      <c r="J1280" s="398">
        <v>0</v>
      </c>
      <c r="K1280" s="398">
        <v>0</v>
      </c>
      <c r="L1280" s="398">
        <v>0</v>
      </c>
      <c r="M1280" s="398">
        <v>0</v>
      </c>
      <c r="N1280" s="416">
        <v>0</v>
      </c>
      <c r="O1280" s="398">
        <v>0</v>
      </c>
      <c r="P1280" s="398">
        <v>0</v>
      </c>
      <c r="Q1280" s="398">
        <v>0</v>
      </c>
      <c r="R1280" s="398">
        <v>0</v>
      </c>
      <c r="S1280" s="398">
        <v>0</v>
      </c>
      <c r="T1280" s="398">
        <v>0</v>
      </c>
      <c r="U1280" s="398">
        <v>0</v>
      </c>
      <c r="V1280" s="398">
        <v>0</v>
      </c>
      <c r="W1280" s="398">
        <v>0</v>
      </c>
      <c r="X1280" s="398">
        <v>0</v>
      </c>
      <c r="Y1280" s="416">
        <v>0</v>
      </c>
      <c r="Z1280" s="398">
        <v>0</v>
      </c>
      <c r="AA1280" s="398">
        <v>0</v>
      </c>
      <c r="AB1280" s="1558">
        <v>0</v>
      </c>
      <c r="AC1280" s="107"/>
      <c r="AD1280" s="785"/>
      <c r="AE1280" s="786"/>
      <c r="AF1280" s="787"/>
      <c r="AK1280" s="15"/>
      <c r="AL1280" s="15"/>
      <c r="AM1280" s="15"/>
      <c r="AN1280" s="15"/>
    </row>
    <row r="1281" spans="1:40" ht="16.5" thickBot="1" x14ac:dyDescent="0.3">
      <c r="A1281" s="3437"/>
      <c r="B1281" s="3467"/>
      <c r="C1281" s="126" t="s">
        <v>17</v>
      </c>
      <c r="D1281" s="114"/>
      <c r="E1281" s="318" t="e">
        <f t="shared" ref="E1281:AB1281" si="582">E1279/E1278</f>
        <v>#DIV/0!</v>
      </c>
      <c r="F1281" s="319" t="e">
        <f t="shared" si="582"/>
        <v>#DIV/0!</v>
      </c>
      <c r="G1281" s="319" t="e">
        <f t="shared" si="582"/>
        <v>#DIV/0!</v>
      </c>
      <c r="H1281" s="430" t="e">
        <f t="shared" si="582"/>
        <v>#DIV/0!</v>
      </c>
      <c r="I1281" s="319" t="e">
        <f t="shared" si="582"/>
        <v>#DIV/0!</v>
      </c>
      <c r="J1281" s="319" t="e">
        <f t="shared" si="582"/>
        <v>#DIV/0!</v>
      </c>
      <c r="K1281" s="319" t="e">
        <f t="shared" si="582"/>
        <v>#DIV/0!</v>
      </c>
      <c r="L1281" s="319" t="e">
        <f t="shared" si="582"/>
        <v>#DIV/0!</v>
      </c>
      <c r="M1281" s="319" t="e">
        <f t="shared" si="582"/>
        <v>#DIV/0!</v>
      </c>
      <c r="N1281" s="430" t="e">
        <f t="shared" si="582"/>
        <v>#DIV/0!</v>
      </c>
      <c r="O1281" s="319" t="e">
        <f t="shared" si="582"/>
        <v>#DIV/0!</v>
      </c>
      <c r="P1281" s="319" t="e">
        <f t="shared" si="582"/>
        <v>#DIV/0!</v>
      </c>
      <c r="Q1281" s="319" t="e">
        <f t="shared" si="582"/>
        <v>#DIV/0!</v>
      </c>
      <c r="R1281" s="319" t="e">
        <f t="shared" si="582"/>
        <v>#DIV/0!</v>
      </c>
      <c r="S1281" s="319" t="e">
        <f t="shared" si="582"/>
        <v>#DIV/0!</v>
      </c>
      <c r="T1281" s="319" t="e">
        <f t="shared" si="582"/>
        <v>#DIV/0!</v>
      </c>
      <c r="U1281" s="319" t="e">
        <f t="shared" si="582"/>
        <v>#DIV/0!</v>
      </c>
      <c r="V1281" s="319" t="e">
        <f t="shared" si="582"/>
        <v>#DIV/0!</v>
      </c>
      <c r="W1281" s="319" t="e">
        <f t="shared" si="582"/>
        <v>#DIV/0!</v>
      </c>
      <c r="X1281" s="319" t="e">
        <f t="shared" si="582"/>
        <v>#DIV/0!</v>
      </c>
      <c r="Y1281" s="430" t="e">
        <f>Y1279/Y1278</f>
        <v>#DIV/0!</v>
      </c>
      <c r="Z1281" s="319" t="e">
        <f t="shared" si="582"/>
        <v>#DIV/0!</v>
      </c>
      <c r="AA1281" s="319" t="e">
        <f t="shared" si="582"/>
        <v>#DIV/0!</v>
      </c>
      <c r="AB1281" s="874" t="e">
        <f t="shared" si="582"/>
        <v>#DIV/0!</v>
      </c>
      <c r="AC1281" s="114"/>
      <c r="AD1281" s="785"/>
      <c r="AE1281" s="786"/>
      <c r="AF1281" s="787"/>
      <c r="AK1281" s="15"/>
      <c r="AL1281" s="15"/>
      <c r="AM1281" s="15"/>
      <c r="AN1281" s="15"/>
    </row>
    <row r="1282" spans="1:40" hidden="1" x14ac:dyDescent="0.25">
      <c r="A1282" s="1869"/>
      <c r="B1282" s="1866"/>
      <c r="C1282" s="504" t="s">
        <v>116</v>
      </c>
      <c r="D1282" s="113"/>
      <c r="E1282" s="2593"/>
      <c r="F1282" s="203"/>
      <c r="G1282" s="203"/>
      <c r="H1282" s="413"/>
      <c r="I1282" s="203"/>
      <c r="J1282" s="203"/>
      <c r="K1282" s="203"/>
      <c r="L1282" s="203"/>
      <c r="M1282" s="203"/>
      <c r="N1282" s="413"/>
      <c r="O1282" s="203"/>
      <c r="P1282" s="203"/>
      <c r="Q1282" s="203"/>
      <c r="R1282" s="203"/>
      <c r="S1282" s="203"/>
      <c r="T1282" s="203"/>
      <c r="U1282" s="203"/>
      <c r="V1282" s="203"/>
      <c r="W1282" s="203"/>
      <c r="X1282" s="203"/>
      <c r="Y1282" s="413"/>
      <c r="Z1282" s="203"/>
      <c r="AA1282" s="203"/>
      <c r="AB1282" s="330"/>
      <c r="AC1282" s="113"/>
      <c r="AD1282" s="785"/>
      <c r="AE1282" s="786"/>
      <c r="AF1282" s="787"/>
      <c r="AK1282" s="15"/>
      <c r="AL1282" s="15"/>
      <c r="AM1282" s="15"/>
      <c r="AN1282" s="15"/>
    </row>
    <row r="1283" spans="1:40" hidden="1" x14ac:dyDescent="0.25">
      <c r="A1283" s="1870"/>
      <c r="B1283" s="1867"/>
      <c r="C1283" s="124" t="s">
        <v>117</v>
      </c>
      <c r="D1283" s="108"/>
      <c r="E1283" s="81"/>
      <c r="F1283" s="155"/>
      <c r="G1283" s="155"/>
      <c r="H1283" s="412"/>
      <c r="I1283" s="155"/>
      <c r="J1283" s="155"/>
      <c r="K1283" s="155"/>
      <c r="L1283" s="155"/>
      <c r="M1283" s="155"/>
      <c r="N1283" s="412"/>
      <c r="O1283" s="155"/>
      <c r="P1283" s="155"/>
      <c r="Q1283" s="155"/>
      <c r="R1283" s="155"/>
      <c r="S1283" s="155"/>
      <c r="T1283" s="155"/>
      <c r="U1283" s="155"/>
      <c r="V1283" s="155"/>
      <c r="W1283" s="155"/>
      <c r="X1283" s="155"/>
      <c r="Y1283" s="412"/>
      <c r="Z1283" s="155"/>
      <c r="AA1283" s="155"/>
      <c r="AB1283" s="317"/>
      <c r="AC1283" s="108"/>
      <c r="AD1283" s="785"/>
      <c r="AE1283" s="786"/>
      <c r="AF1283" s="787"/>
      <c r="AG1283" s="15"/>
      <c r="AH1283" s="15"/>
      <c r="AI1283" s="15"/>
      <c r="AJ1283" s="15"/>
      <c r="AK1283" s="406"/>
      <c r="AL1283" s="406"/>
      <c r="AM1283" s="406"/>
      <c r="AN1283" s="406"/>
    </row>
    <row r="1284" spans="1:40" ht="16.5" thickBot="1" x14ac:dyDescent="0.3">
      <c r="A1284" s="3339" t="s">
        <v>42</v>
      </c>
      <c r="B1284" s="3340"/>
      <c r="C1284" s="3341"/>
      <c r="D1284" s="114"/>
      <c r="E1284" s="178">
        <f>SQRT(E1278*E1278+E1279*E1279)/E1186/1.73</f>
        <v>0</v>
      </c>
      <c r="F1284" s="179">
        <f t="shared" ref="F1284:AB1284" si="583">SQRT(F1278*F1278+F1279*F1279)/F1186/1.73</f>
        <v>0</v>
      </c>
      <c r="G1284" s="179">
        <f t="shared" si="583"/>
        <v>0</v>
      </c>
      <c r="H1284" s="419">
        <f t="shared" si="583"/>
        <v>0</v>
      </c>
      <c r="I1284" s="179">
        <f t="shared" si="583"/>
        <v>0</v>
      </c>
      <c r="J1284" s="179">
        <f t="shared" si="583"/>
        <v>0</v>
      </c>
      <c r="K1284" s="179">
        <f t="shared" si="583"/>
        <v>0</v>
      </c>
      <c r="L1284" s="179">
        <f t="shared" si="583"/>
        <v>0</v>
      </c>
      <c r="M1284" s="179">
        <f t="shared" si="583"/>
        <v>0</v>
      </c>
      <c r="N1284" s="419">
        <f t="shared" si="583"/>
        <v>0</v>
      </c>
      <c r="O1284" s="179">
        <f t="shared" si="583"/>
        <v>0</v>
      </c>
      <c r="P1284" s="179">
        <f t="shared" si="583"/>
        <v>0</v>
      </c>
      <c r="Q1284" s="179">
        <f t="shared" si="583"/>
        <v>0</v>
      </c>
      <c r="R1284" s="179">
        <f t="shared" si="583"/>
        <v>0</v>
      </c>
      <c r="S1284" s="179">
        <f t="shared" si="583"/>
        <v>0</v>
      </c>
      <c r="T1284" s="179">
        <f t="shared" si="583"/>
        <v>0</v>
      </c>
      <c r="U1284" s="179">
        <f t="shared" si="583"/>
        <v>0</v>
      </c>
      <c r="V1284" s="179">
        <f t="shared" si="583"/>
        <v>0</v>
      </c>
      <c r="W1284" s="179">
        <f t="shared" si="583"/>
        <v>0</v>
      </c>
      <c r="X1284" s="179">
        <f t="shared" si="583"/>
        <v>0</v>
      </c>
      <c r="Y1284" s="419">
        <f>SQRT(Y1278*Y1278+Y1279*Y1279)/Y1186/1.73</f>
        <v>0</v>
      </c>
      <c r="Z1284" s="179">
        <f t="shared" si="583"/>
        <v>0</v>
      </c>
      <c r="AA1284" s="179">
        <f t="shared" si="583"/>
        <v>0</v>
      </c>
      <c r="AB1284" s="405">
        <f t="shared" si="583"/>
        <v>0</v>
      </c>
      <c r="AC1284" s="109">
        <f>AVERAGE(E1284:AB1284)</f>
        <v>0</v>
      </c>
      <c r="AD1284" s="96" t="e">
        <f>(AC1280-AC1284)/AC1280</f>
        <v>#DIV/0!</v>
      </c>
      <c r="AE1284" s="79"/>
      <c r="AF1284" s="80"/>
      <c r="AK1284" s="14"/>
      <c r="AL1284" s="14"/>
      <c r="AM1284" s="15"/>
      <c r="AN1284" s="14"/>
    </row>
    <row r="1285" spans="1:40" x14ac:dyDescent="0.25">
      <c r="A1285" s="3342" t="s">
        <v>218</v>
      </c>
      <c r="B1285" s="3345" t="s">
        <v>200</v>
      </c>
      <c r="C1285" s="121" t="s">
        <v>13</v>
      </c>
      <c r="D1285" s="113" t="s">
        <v>115</v>
      </c>
      <c r="E1285" s="1789">
        <f t="shared" ref="E1285:AB1285" si="584">(E1289-D1289)*$AE1285*$AF1285*0.001</f>
        <v>363.6</v>
      </c>
      <c r="F1285" s="1791">
        <f t="shared" si="584"/>
        <v>316.8</v>
      </c>
      <c r="G1285" s="1791">
        <f t="shared" si="584"/>
        <v>295.2</v>
      </c>
      <c r="H1285" s="1792">
        <f t="shared" si="584"/>
        <v>306</v>
      </c>
      <c r="I1285" s="1791">
        <f t="shared" si="584"/>
        <v>385.2</v>
      </c>
      <c r="J1285" s="1791">
        <f t="shared" si="584"/>
        <v>349.2</v>
      </c>
      <c r="K1285" s="1793">
        <f t="shared" si="584"/>
        <v>306</v>
      </c>
      <c r="L1285" s="1791">
        <f t="shared" si="584"/>
        <v>536.4</v>
      </c>
      <c r="M1285" s="1791">
        <f t="shared" si="584"/>
        <v>338.40000000000003</v>
      </c>
      <c r="N1285" s="1792">
        <f t="shared" si="584"/>
        <v>460.8</v>
      </c>
      <c r="O1285" s="1791">
        <f t="shared" si="584"/>
        <v>421.2</v>
      </c>
      <c r="P1285" s="1791">
        <f t="shared" si="584"/>
        <v>403.2</v>
      </c>
      <c r="Q1285" s="1791">
        <f t="shared" si="584"/>
        <v>536.4</v>
      </c>
      <c r="R1285" s="1791">
        <f t="shared" si="584"/>
        <v>540</v>
      </c>
      <c r="S1285" s="1791">
        <f t="shared" si="584"/>
        <v>295.2</v>
      </c>
      <c r="T1285" s="1791">
        <f t="shared" si="584"/>
        <v>414</v>
      </c>
      <c r="U1285" s="1791">
        <f t="shared" si="584"/>
        <v>421.2</v>
      </c>
      <c r="V1285" s="1791">
        <f t="shared" si="584"/>
        <v>327.60000000000002</v>
      </c>
      <c r="W1285" s="1791">
        <f t="shared" si="584"/>
        <v>478.8</v>
      </c>
      <c r="X1285" s="1791">
        <f t="shared" si="584"/>
        <v>648</v>
      </c>
      <c r="Y1285" s="1792">
        <f>(Y1289-X1289)*$AE1285*$AF1285*0.001</f>
        <v>360</v>
      </c>
      <c r="Z1285" s="1791">
        <f>(Z1289-Y1289)*$AE1285*$AF1285*0.001</f>
        <v>475.2</v>
      </c>
      <c r="AA1285" s="1791">
        <f t="shared" si="584"/>
        <v>453.6</v>
      </c>
      <c r="AB1285" s="1791">
        <f t="shared" si="584"/>
        <v>381.6</v>
      </c>
      <c r="AC1285" s="106">
        <f>SUM(E1285:AB1285)</f>
        <v>9813.6000000000022</v>
      </c>
      <c r="AD1285" s="784"/>
      <c r="AE1285" s="514">
        <v>60</v>
      </c>
      <c r="AF1285" s="515">
        <v>60</v>
      </c>
      <c r="AK1285" s="478"/>
      <c r="AL1285" s="479"/>
      <c r="AM1285" s="478"/>
      <c r="AN1285" s="15"/>
    </row>
    <row r="1286" spans="1:40" x14ac:dyDescent="0.25">
      <c r="A1286" s="3343"/>
      <c r="B1286" s="3346"/>
      <c r="C1286" s="123" t="s">
        <v>14</v>
      </c>
      <c r="D1286" s="108" t="s">
        <v>115</v>
      </c>
      <c r="E1286" s="308">
        <f t="shared" ref="E1286:AB1286" si="585">(E1290-D1290)*$AE1285*$AF1285*0.001</f>
        <v>169.20000000000002</v>
      </c>
      <c r="F1286" s="309">
        <f t="shared" si="585"/>
        <v>165.6</v>
      </c>
      <c r="G1286" s="309">
        <f t="shared" si="585"/>
        <v>162</v>
      </c>
      <c r="H1286" s="415">
        <f t="shared" si="585"/>
        <v>162</v>
      </c>
      <c r="I1286" s="309">
        <f t="shared" si="585"/>
        <v>198</v>
      </c>
      <c r="J1286" s="309">
        <f t="shared" si="585"/>
        <v>162</v>
      </c>
      <c r="K1286" s="1794">
        <f t="shared" si="585"/>
        <v>122.4</v>
      </c>
      <c r="L1286" s="309">
        <f t="shared" si="585"/>
        <v>219.6</v>
      </c>
      <c r="M1286" s="309">
        <f t="shared" si="585"/>
        <v>133.19999999999999</v>
      </c>
      <c r="N1286" s="415">
        <f t="shared" si="585"/>
        <v>180</v>
      </c>
      <c r="O1286" s="309">
        <f t="shared" si="585"/>
        <v>180</v>
      </c>
      <c r="P1286" s="309">
        <f t="shared" si="585"/>
        <v>180</v>
      </c>
      <c r="Q1286" s="309">
        <f t="shared" si="585"/>
        <v>234</v>
      </c>
      <c r="R1286" s="309">
        <f t="shared" si="585"/>
        <v>237.6</v>
      </c>
      <c r="S1286" s="309">
        <f t="shared" si="585"/>
        <v>129.6</v>
      </c>
      <c r="T1286" s="309">
        <f t="shared" si="585"/>
        <v>169.20000000000002</v>
      </c>
      <c r="U1286" s="309">
        <f t="shared" si="585"/>
        <v>169.20000000000002</v>
      </c>
      <c r="V1286" s="309">
        <f t="shared" si="585"/>
        <v>122.4</v>
      </c>
      <c r="W1286" s="309">
        <f t="shared" si="585"/>
        <v>169.20000000000002</v>
      </c>
      <c r="X1286" s="309">
        <f t="shared" si="585"/>
        <v>223.20000000000002</v>
      </c>
      <c r="Y1286" s="415">
        <f>(Y1290-X1290)*$AE1285*$AF1285*0.001</f>
        <v>126</v>
      </c>
      <c r="Z1286" s="309">
        <f>(Z1290-Y1290)*$AE1285*$AF1285*0.001</f>
        <v>165.6</v>
      </c>
      <c r="AA1286" s="309">
        <f t="shared" si="585"/>
        <v>165.6</v>
      </c>
      <c r="AB1286" s="309">
        <f t="shared" si="585"/>
        <v>165.6</v>
      </c>
      <c r="AC1286" s="107">
        <f>SUM(E1286:AB1286)</f>
        <v>4111.1999999999989</v>
      </c>
      <c r="AD1286" s="785"/>
      <c r="AE1286" s="786"/>
      <c r="AF1286" s="787"/>
      <c r="AK1286" s="15"/>
      <c r="AL1286" s="15"/>
      <c r="AM1286" s="15"/>
      <c r="AN1286" s="15"/>
    </row>
    <row r="1287" spans="1:40" x14ac:dyDescent="0.25">
      <c r="A1287" s="3343"/>
      <c r="B1287" s="3346"/>
      <c r="C1287" s="123" t="s">
        <v>15</v>
      </c>
      <c r="D1287" s="108" t="s">
        <v>54</v>
      </c>
      <c r="E1287" s="1557">
        <v>34</v>
      </c>
      <c r="F1287" s="398">
        <v>32</v>
      </c>
      <c r="G1287" s="398">
        <v>32</v>
      </c>
      <c r="H1287" s="416">
        <v>33</v>
      </c>
      <c r="I1287" s="398">
        <v>33</v>
      </c>
      <c r="J1287" s="398">
        <v>43</v>
      </c>
      <c r="K1287" s="398">
        <v>45</v>
      </c>
      <c r="L1287" s="398">
        <v>45</v>
      </c>
      <c r="M1287" s="398">
        <v>47</v>
      </c>
      <c r="N1287" s="416">
        <v>44</v>
      </c>
      <c r="O1287" s="398">
        <v>41</v>
      </c>
      <c r="P1287" s="398">
        <v>43</v>
      </c>
      <c r="Q1287" s="398">
        <v>42</v>
      </c>
      <c r="R1287" s="398">
        <v>41</v>
      </c>
      <c r="S1287" s="398">
        <v>38</v>
      </c>
      <c r="T1287" s="398">
        <v>48</v>
      </c>
      <c r="U1287" s="398">
        <v>40</v>
      </c>
      <c r="V1287" s="398">
        <v>48</v>
      </c>
      <c r="W1287" s="398">
        <v>48</v>
      </c>
      <c r="X1287" s="398">
        <v>48</v>
      </c>
      <c r="Y1287" s="416">
        <v>49</v>
      </c>
      <c r="Z1287" s="398">
        <v>51</v>
      </c>
      <c r="AA1287" s="398">
        <v>39</v>
      </c>
      <c r="AB1287" s="1558">
        <v>35</v>
      </c>
      <c r="AC1287" s="107">
        <f>AVERAGE(E1287:AB1287)</f>
        <v>41.625</v>
      </c>
      <c r="AD1287" s="785"/>
      <c r="AE1287" s="786"/>
      <c r="AF1287" s="787"/>
      <c r="AK1287" s="15"/>
      <c r="AL1287" s="15"/>
      <c r="AM1287" s="15"/>
      <c r="AN1287" s="15"/>
    </row>
    <row r="1288" spans="1:40" ht="16.5" thickBot="1" x14ac:dyDescent="0.3">
      <c r="A1288" s="3343"/>
      <c r="B1288" s="3346"/>
      <c r="C1288" s="500" t="s">
        <v>17</v>
      </c>
      <c r="D1288" s="128"/>
      <c r="E1288" s="356">
        <f t="shared" ref="E1288:AB1288" si="586">E1286/E1285</f>
        <v>0.46534653465346537</v>
      </c>
      <c r="F1288" s="324">
        <f t="shared" si="586"/>
        <v>0.52272727272727271</v>
      </c>
      <c r="G1288" s="324">
        <f t="shared" si="586"/>
        <v>0.54878048780487809</v>
      </c>
      <c r="H1288" s="437">
        <f t="shared" si="586"/>
        <v>0.52941176470588236</v>
      </c>
      <c r="I1288" s="324">
        <f t="shared" si="586"/>
        <v>0.5140186915887851</v>
      </c>
      <c r="J1288" s="324">
        <f t="shared" si="586"/>
        <v>0.46391752577319589</v>
      </c>
      <c r="K1288" s="324">
        <f t="shared" si="586"/>
        <v>0.4</v>
      </c>
      <c r="L1288" s="324">
        <f t="shared" si="586"/>
        <v>0.40939597315436244</v>
      </c>
      <c r="M1288" s="324">
        <f t="shared" si="586"/>
        <v>0.39361702127659565</v>
      </c>
      <c r="N1288" s="437">
        <f t="shared" si="586"/>
        <v>0.390625</v>
      </c>
      <c r="O1288" s="324">
        <f t="shared" si="586"/>
        <v>0.42735042735042739</v>
      </c>
      <c r="P1288" s="324">
        <f t="shared" si="586"/>
        <v>0.44642857142857145</v>
      </c>
      <c r="Q1288" s="324">
        <f t="shared" si="586"/>
        <v>0.43624161073825507</v>
      </c>
      <c r="R1288" s="324">
        <f t="shared" si="586"/>
        <v>0.44</v>
      </c>
      <c r="S1288" s="324">
        <f t="shared" si="586"/>
        <v>0.43902439024390244</v>
      </c>
      <c r="T1288" s="324">
        <f t="shared" si="586"/>
        <v>0.40869565217391307</v>
      </c>
      <c r="U1288" s="324">
        <f t="shared" si="586"/>
        <v>0.40170940170940178</v>
      </c>
      <c r="V1288" s="324">
        <f t="shared" si="586"/>
        <v>0.37362637362637363</v>
      </c>
      <c r="W1288" s="324">
        <f t="shared" si="586"/>
        <v>0.35338345864661658</v>
      </c>
      <c r="X1288" s="324">
        <f t="shared" si="586"/>
        <v>0.3444444444444445</v>
      </c>
      <c r="Y1288" s="437">
        <f>Y1286/Y1285</f>
        <v>0.35</v>
      </c>
      <c r="Z1288" s="324">
        <f t="shared" si="586"/>
        <v>0.34848484848484851</v>
      </c>
      <c r="AA1288" s="324">
        <f t="shared" si="586"/>
        <v>0.36507936507936506</v>
      </c>
      <c r="AB1288" s="501">
        <f t="shared" si="586"/>
        <v>0.43396226415094336</v>
      </c>
      <c r="AC1288" s="128"/>
      <c r="AD1288" s="1458"/>
      <c r="AE1288" s="520"/>
      <c r="AF1288" s="521"/>
      <c r="AK1288" s="15"/>
      <c r="AL1288" s="15"/>
      <c r="AM1288" s="15"/>
      <c r="AN1288" s="15"/>
    </row>
    <row r="1289" spans="1:40" hidden="1" x14ac:dyDescent="0.25">
      <c r="A1289" s="1869"/>
      <c r="B1289" s="1866"/>
      <c r="C1289" s="504" t="s">
        <v>116</v>
      </c>
      <c r="D1289" s="113">
        <v>11233506</v>
      </c>
      <c r="E1289" s="2593">
        <v>11233607</v>
      </c>
      <c r="F1289" s="203">
        <v>11233695</v>
      </c>
      <c r="G1289" s="203">
        <v>11233777</v>
      </c>
      <c r="H1289" s="413">
        <v>11233862</v>
      </c>
      <c r="I1289" s="203">
        <v>11233969</v>
      </c>
      <c r="J1289" s="203">
        <v>11234066</v>
      </c>
      <c r="K1289" s="203">
        <v>11234151</v>
      </c>
      <c r="L1289" s="203">
        <v>11234300</v>
      </c>
      <c r="M1289" s="203">
        <v>11234394</v>
      </c>
      <c r="N1289" s="413">
        <v>11234522</v>
      </c>
      <c r="O1289" s="203">
        <v>11234639</v>
      </c>
      <c r="P1289" s="203">
        <v>11234751</v>
      </c>
      <c r="Q1289" s="203">
        <v>11234900</v>
      </c>
      <c r="R1289" s="203">
        <v>11235050</v>
      </c>
      <c r="S1289" s="203">
        <v>11235132</v>
      </c>
      <c r="T1289" s="203">
        <v>11235247</v>
      </c>
      <c r="U1289" s="203">
        <v>11235364</v>
      </c>
      <c r="V1289" s="203">
        <v>11235455</v>
      </c>
      <c r="W1289" s="203">
        <v>11235588</v>
      </c>
      <c r="X1289" s="203">
        <v>11235768</v>
      </c>
      <c r="Y1289" s="413">
        <v>11235868</v>
      </c>
      <c r="Z1289" s="203">
        <v>11236000</v>
      </c>
      <c r="AA1289" s="203">
        <v>11236126</v>
      </c>
      <c r="AB1289" s="330">
        <v>11236232</v>
      </c>
      <c r="AC1289" s="113"/>
      <c r="AD1289" s="788"/>
      <c r="AE1289" s="789"/>
      <c r="AF1289" s="790"/>
      <c r="AK1289" s="15"/>
      <c r="AL1289" s="15"/>
      <c r="AM1289" s="15"/>
      <c r="AN1289" s="15"/>
    </row>
    <row r="1290" spans="1:40" hidden="1" x14ac:dyDescent="0.25">
      <c r="A1290" s="1870"/>
      <c r="B1290" s="1867"/>
      <c r="C1290" s="124" t="s">
        <v>117</v>
      </c>
      <c r="D1290" s="108">
        <v>4206415</v>
      </c>
      <c r="E1290" s="81">
        <v>4206462</v>
      </c>
      <c r="F1290" s="155">
        <v>4206508</v>
      </c>
      <c r="G1290" s="155">
        <v>4206553</v>
      </c>
      <c r="H1290" s="412">
        <v>4206598</v>
      </c>
      <c r="I1290" s="155">
        <v>4206653</v>
      </c>
      <c r="J1290" s="155">
        <v>4206698</v>
      </c>
      <c r="K1290" s="155">
        <v>4206732</v>
      </c>
      <c r="L1290" s="155">
        <v>4206793</v>
      </c>
      <c r="M1290" s="155">
        <v>4206830</v>
      </c>
      <c r="N1290" s="412">
        <v>4206880</v>
      </c>
      <c r="O1290" s="155">
        <v>4206930</v>
      </c>
      <c r="P1290" s="155">
        <v>4206980</v>
      </c>
      <c r="Q1290" s="155">
        <v>4207045</v>
      </c>
      <c r="R1290" s="155">
        <v>4207111</v>
      </c>
      <c r="S1290" s="155">
        <v>4207147</v>
      </c>
      <c r="T1290" s="155">
        <v>4207194</v>
      </c>
      <c r="U1290" s="155">
        <v>4207241</v>
      </c>
      <c r="V1290" s="155">
        <v>4207275</v>
      </c>
      <c r="W1290" s="155">
        <v>4207322</v>
      </c>
      <c r="X1290" s="155">
        <v>4207384</v>
      </c>
      <c r="Y1290" s="412">
        <v>4207419</v>
      </c>
      <c r="Z1290" s="155">
        <v>4207465</v>
      </c>
      <c r="AA1290" s="155">
        <v>4207511</v>
      </c>
      <c r="AB1290" s="317">
        <v>4207557</v>
      </c>
      <c r="AC1290" s="108"/>
      <c r="AD1290" s="785"/>
      <c r="AE1290" s="786"/>
      <c r="AF1290" s="787"/>
      <c r="AG1290" s="15"/>
      <c r="AH1290" s="15"/>
      <c r="AI1290" s="15"/>
      <c r="AJ1290" s="15"/>
      <c r="AK1290" s="406"/>
      <c r="AL1290" s="406"/>
      <c r="AM1290" s="406"/>
      <c r="AN1290" s="406"/>
    </row>
    <row r="1291" spans="1:40" ht="16.5" thickBot="1" x14ac:dyDescent="0.3">
      <c r="A1291" s="3339" t="s">
        <v>42</v>
      </c>
      <c r="B1291" s="3340"/>
      <c r="C1291" s="3341"/>
      <c r="D1291" s="114"/>
      <c r="E1291" s="178">
        <f>SQRT(E1285*E1285+E1286*E1286)/E1186/1.73</f>
        <v>37.090464399449552</v>
      </c>
      <c r="F1291" s="179">
        <f t="shared" ref="F1291:AB1291" si="587">SQRT(F1285*F1285+F1286*F1286)/F1186/1.73</f>
        <v>33.167047171937448</v>
      </c>
      <c r="G1291" s="179">
        <f t="shared" si="587"/>
        <v>31.242628104770969</v>
      </c>
      <c r="H1291" s="419">
        <f t="shared" si="587"/>
        <v>32.176357555348609</v>
      </c>
      <c r="I1291" s="179">
        <f t="shared" si="587"/>
        <v>39.992296959384461</v>
      </c>
      <c r="J1291" s="179">
        <f t="shared" si="587"/>
        <v>35.602088402039776</v>
      </c>
      <c r="K1291" s="179">
        <f t="shared" si="587"/>
        <v>30.529502574906598</v>
      </c>
      <c r="L1291" s="179">
        <f t="shared" si="587"/>
        <v>52.513379964157942</v>
      </c>
      <c r="M1291" s="179">
        <f t="shared" si="587"/>
        <v>32.89743549276178</v>
      </c>
      <c r="N1291" s="419">
        <f t="shared" si="587"/>
        <v>45.31834426733365</v>
      </c>
      <c r="O1291" s="179">
        <f t="shared" si="587"/>
        <v>41.960151727294935</v>
      </c>
      <c r="P1291" s="179">
        <f t="shared" si="587"/>
        <v>40.131088947004805</v>
      </c>
      <c r="Q1291" s="179">
        <f t="shared" si="587"/>
        <v>53.104665868739552</v>
      </c>
      <c r="R1291" s="179">
        <f t="shared" si="587"/>
        <v>53.534978108900923</v>
      </c>
      <c r="S1291" s="179">
        <f t="shared" si="587"/>
        <v>29.301271472009745</v>
      </c>
      <c r="T1291" s="179">
        <f t="shared" si="587"/>
        <v>41.035062208368075</v>
      </c>
      <c r="U1291" s="179">
        <f t="shared" si="587"/>
        <v>41.647323324170031</v>
      </c>
      <c r="V1291" s="179">
        <f t="shared" si="587"/>
        <v>32.036422748194965</v>
      </c>
      <c r="W1291" s="179">
        <f t="shared" si="587"/>
        <v>46.592987879930291</v>
      </c>
      <c r="X1291" s="179">
        <f t="shared" si="587"/>
        <v>62.983068160429568</v>
      </c>
      <c r="Y1291" s="419">
        <f>SQRT(Y1285*Y1285+Y1286*Y1286)/Y1186/1.73</f>
        <v>35.388448752308662</v>
      </c>
      <c r="Z1291" s="179">
        <f t="shared" si="587"/>
        <v>46.392858934110379</v>
      </c>
      <c r="AA1291" s="179">
        <f t="shared" si="587"/>
        <v>44.235074150461955</v>
      </c>
      <c r="AB1291" s="405">
        <f t="shared" si="587"/>
        <v>37.986199908577703</v>
      </c>
      <c r="AC1291" s="109">
        <f>AVERAGE(E1291:AB1291)</f>
        <v>40.702464461774689</v>
      </c>
      <c r="AD1291" s="96">
        <f>(AC1287-AC1291)/AC1287</f>
        <v>2.2163015933340812E-2</v>
      </c>
      <c r="AE1291" s="79"/>
      <c r="AF1291" s="80"/>
      <c r="AK1291" s="15"/>
      <c r="AL1291" s="15"/>
      <c r="AM1291" s="15"/>
      <c r="AN1291" s="15"/>
    </row>
    <row r="1292" spans="1:40" x14ac:dyDescent="0.25">
      <c r="A1292" s="3461" t="s">
        <v>219</v>
      </c>
      <c r="B1292" s="3462"/>
      <c r="C1292" s="121" t="s">
        <v>13</v>
      </c>
      <c r="D1292" s="113"/>
      <c r="E1292" s="307">
        <f t="shared" ref="E1292:AC1293" si="588">SUM(E1187,E1194,E1201,E1208,E1215,E1222,E1229,E1236,E1243,E1250,E1257,E1264,E1271,E1278,E1285)</f>
        <v>10475.280000000001</v>
      </c>
      <c r="F1292" s="71">
        <f>SUM(F1187,F1194,F1201,F1208,F1215,F1222,F1229,F1236,F1243,F1250,F1257,F1264,F1271,F1278,F1285)</f>
        <v>10253.999999999998</v>
      </c>
      <c r="G1292" s="71">
        <f t="shared" si="588"/>
        <v>10037.040000000001</v>
      </c>
      <c r="H1292" s="414">
        <f t="shared" si="588"/>
        <v>10242.48</v>
      </c>
      <c r="I1292" s="71">
        <f t="shared" si="588"/>
        <v>10354.08</v>
      </c>
      <c r="J1292" s="71">
        <f t="shared" si="588"/>
        <v>10161.360000000002</v>
      </c>
      <c r="K1292" s="1797">
        <f t="shared" si="588"/>
        <v>9998.3999999999978</v>
      </c>
      <c r="L1292" s="71">
        <f t="shared" si="588"/>
        <v>10521.48</v>
      </c>
      <c r="M1292" s="71">
        <f t="shared" si="588"/>
        <v>9547.44</v>
      </c>
      <c r="N1292" s="414">
        <f t="shared" si="588"/>
        <v>7359.5999999999995</v>
      </c>
      <c r="O1292" s="71">
        <f t="shared" si="588"/>
        <v>6608.52</v>
      </c>
      <c r="P1292" s="71">
        <f t="shared" si="588"/>
        <v>6544.0800000000008</v>
      </c>
      <c r="Q1292" s="71">
        <f t="shared" si="588"/>
        <v>6714</v>
      </c>
      <c r="R1292" s="71">
        <f t="shared" si="588"/>
        <v>6676.68</v>
      </c>
      <c r="S1292" s="71">
        <f t="shared" si="588"/>
        <v>5779.3200000000006</v>
      </c>
      <c r="T1292" s="71">
        <f t="shared" si="588"/>
        <v>6132.84</v>
      </c>
      <c r="U1292" s="71">
        <f t="shared" si="588"/>
        <v>6522.12</v>
      </c>
      <c r="V1292" s="71">
        <f t="shared" si="588"/>
        <v>7327.5600000000013</v>
      </c>
      <c r="W1292" s="71">
        <f t="shared" si="588"/>
        <v>7437.2400000000007</v>
      </c>
      <c r="X1292" s="71">
        <f t="shared" si="588"/>
        <v>8051.0400000000009</v>
      </c>
      <c r="Y1292" s="414">
        <f>SUM(Y1187,Y1194,Y1201,Y1208,Y1215,Y1222,Y1229,Y1236,Y1243,Y1250,Y1257,Y1264,Y1271,Y1278,Y1285)</f>
        <v>7229.64</v>
      </c>
      <c r="Z1292" s="71">
        <f t="shared" si="588"/>
        <v>9373.56</v>
      </c>
      <c r="AA1292" s="71">
        <f t="shared" si="588"/>
        <v>10275.36</v>
      </c>
      <c r="AB1292" s="403">
        <f t="shared" si="588"/>
        <v>7900.68</v>
      </c>
      <c r="AC1292" s="106">
        <f t="shared" si="588"/>
        <v>201523.80000000002</v>
      </c>
      <c r="AK1292" s="15"/>
      <c r="AL1292" s="15"/>
      <c r="AM1292" s="15"/>
      <c r="AN1292" s="15"/>
    </row>
    <row r="1293" spans="1:40" ht="16.5" thickBot="1" x14ac:dyDescent="0.3">
      <c r="A1293" s="3463"/>
      <c r="B1293" s="3464"/>
      <c r="C1293" s="500" t="s">
        <v>14</v>
      </c>
      <c r="D1293" s="128"/>
      <c r="E1293" s="1811">
        <f t="shared" si="588"/>
        <v>6699.24</v>
      </c>
      <c r="F1293" s="509">
        <f t="shared" si="588"/>
        <v>6410.76</v>
      </c>
      <c r="G1293" s="509">
        <f t="shared" si="588"/>
        <v>6331.32</v>
      </c>
      <c r="H1293" s="582">
        <f t="shared" si="588"/>
        <v>6460.7999999999993</v>
      </c>
      <c r="I1293" s="509">
        <f t="shared" si="588"/>
        <v>6536.64</v>
      </c>
      <c r="J1293" s="509">
        <f t="shared" si="588"/>
        <v>6387.4800000000005</v>
      </c>
      <c r="K1293" s="1812">
        <f t="shared" si="588"/>
        <v>6264.24</v>
      </c>
      <c r="L1293" s="509">
        <f t="shared" si="588"/>
        <v>6497.52</v>
      </c>
      <c r="M1293" s="509">
        <f t="shared" si="588"/>
        <v>5843.4</v>
      </c>
      <c r="N1293" s="582">
        <f t="shared" si="588"/>
        <v>4904.76</v>
      </c>
      <c r="O1293" s="509">
        <f t="shared" si="588"/>
        <v>3819.6000000000004</v>
      </c>
      <c r="P1293" s="509">
        <f t="shared" si="588"/>
        <v>3778.6800000000003</v>
      </c>
      <c r="Q1293" s="509">
        <f t="shared" si="588"/>
        <v>3956.4</v>
      </c>
      <c r="R1293" s="509">
        <f t="shared" si="588"/>
        <v>4006.7999999999997</v>
      </c>
      <c r="S1293" s="509">
        <f t="shared" si="588"/>
        <v>2943.36</v>
      </c>
      <c r="T1293" s="509">
        <f t="shared" si="588"/>
        <v>2880.84</v>
      </c>
      <c r="U1293" s="509">
        <f t="shared" si="588"/>
        <v>4025.3999999999996</v>
      </c>
      <c r="V1293" s="509">
        <f t="shared" si="588"/>
        <v>4724.7599999999993</v>
      </c>
      <c r="W1293" s="509">
        <f t="shared" si="588"/>
        <v>4869.84</v>
      </c>
      <c r="X1293" s="509">
        <f t="shared" si="588"/>
        <v>5135.3999999999996</v>
      </c>
      <c r="Y1293" s="582">
        <f>SUM(Y1188,Y1195,Y1202,Y1209,Y1216,Y1223,Y1230,Y1237,Y1244,Y1251,Y1258,Y1265,Y1272,Y1279,Y1286)</f>
        <v>4609.2</v>
      </c>
      <c r="Z1293" s="509">
        <f t="shared" si="588"/>
        <v>5715.7200000000012</v>
      </c>
      <c r="AA1293" s="509">
        <f t="shared" si="588"/>
        <v>6134.2800000000007</v>
      </c>
      <c r="AB1293" s="1813">
        <f t="shared" si="588"/>
        <v>5157.7200000000012</v>
      </c>
      <c r="AC1293" s="584">
        <f t="shared" si="588"/>
        <v>124094.16000000002</v>
      </c>
      <c r="AK1293" s="15"/>
      <c r="AL1293" s="15"/>
      <c r="AM1293" s="15"/>
      <c r="AN1293" s="15"/>
    </row>
    <row r="1294" spans="1:40" ht="15.75" customHeight="1" x14ac:dyDescent="0.25">
      <c r="A1294" s="3304" t="s">
        <v>220</v>
      </c>
      <c r="B1294" s="3308"/>
      <c r="C1294" s="121" t="s">
        <v>34</v>
      </c>
      <c r="D1294" s="113"/>
      <c r="E1294" s="1007">
        <f t="shared" ref="E1294:AC1295" si="589">100-(E1292/(E1040+E1047))*100</f>
        <v>2.239974615736358</v>
      </c>
      <c r="F1294" s="1007">
        <f>100-(F1292/(F1040+F1047))*100</f>
        <v>-1.1581792711559729</v>
      </c>
      <c r="G1294" s="1008">
        <f t="shared" si="589"/>
        <v>5.1104220238995595</v>
      </c>
      <c r="H1294" s="1009">
        <f t="shared" si="589"/>
        <v>-1.0216098393316884</v>
      </c>
      <c r="I1294" s="1008">
        <f t="shared" si="589"/>
        <v>-2.2342463318786088</v>
      </c>
      <c r="J1294" s="1008">
        <f t="shared" si="589"/>
        <v>1.3220684632192103</v>
      </c>
      <c r="K1294" s="3219">
        <f t="shared" si="589"/>
        <v>8.0539258060363323</v>
      </c>
      <c r="L1294" s="1314">
        <f t="shared" si="589"/>
        <v>-28.67950834709228</v>
      </c>
      <c r="M1294" s="1008">
        <f t="shared" si="589"/>
        <v>-36.063503826476108</v>
      </c>
      <c r="N1294" s="1009">
        <f t="shared" si="589"/>
        <v>-11.399379399076651</v>
      </c>
      <c r="O1294" s="1008">
        <f t="shared" si="589"/>
        <v>-5.6322674418623819E-2</v>
      </c>
      <c r="P1294" s="1008">
        <f t="shared" si="589"/>
        <v>-3.2857210498903271</v>
      </c>
      <c r="Q1294" s="1008">
        <f t="shared" si="589"/>
        <v>-6.4531472966545209</v>
      </c>
      <c r="R1294" s="1008">
        <f t="shared" si="589"/>
        <v>-23.876210620060107</v>
      </c>
      <c r="S1294" s="1008">
        <f t="shared" si="589"/>
        <v>2.4290923824959521</v>
      </c>
      <c r="T1294" s="1008">
        <f t="shared" si="589"/>
        <v>15.724120872325514</v>
      </c>
      <c r="U1294" s="1008">
        <f t="shared" si="589"/>
        <v>14.561483946186002</v>
      </c>
      <c r="V1294" s="1008">
        <f t="shared" si="589"/>
        <v>3.6759911662635147</v>
      </c>
      <c r="W1294" s="1008">
        <f t="shared" si="589"/>
        <v>6.0503777064753166</v>
      </c>
      <c r="X1294" s="1008">
        <f t="shared" si="589"/>
        <v>-9.7410173927266754</v>
      </c>
      <c r="Y1294" s="1009">
        <f>100-(Y1292/(Y1040+Y1047))*100</f>
        <v>31.47910150696616</v>
      </c>
      <c r="Z1294" s="1314">
        <f t="shared" si="589"/>
        <v>-0.65459699761612455</v>
      </c>
      <c r="AA1294" s="1008">
        <f t="shared" si="589"/>
        <v>-36.698595146871014</v>
      </c>
      <c r="AB1294" s="1010">
        <f t="shared" si="589"/>
        <v>-16.594551518550205</v>
      </c>
      <c r="AC1294" s="1011">
        <f t="shared" si="589"/>
        <v>-2.2155585661484736</v>
      </c>
      <c r="AK1294" s="15"/>
      <c r="AL1294" s="15"/>
      <c r="AM1294" s="15"/>
      <c r="AN1294" s="15"/>
    </row>
    <row r="1295" spans="1:40" ht="16.5" thickBot="1" x14ac:dyDescent="0.3">
      <c r="A1295" s="3309"/>
      <c r="B1295" s="3310"/>
      <c r="C1295" s="126" t="s">
        <v>35</v>
      </c>
      <c r="D1295" s="114"/>
      <c r="E1295" s="1012">
        <f t="shared" si="589"/>
        <v>0.24064091491199235</v>
      </c>
      <c r="F1295" s="1013">
        <f t="shared" si="589"/>
        <v>-0.75850687622789792</v>
      </c>
      <c r="G1295" s="1013">
        <f t="shared" si="589"/>
        <v>4.3072412073213115</v>
      </c>
      <c r="H1295" s="816">
        <f t="shared" si="589"/>
        <v>-1.7625100411094792</v>
      </c>
      <c r="I1295" s="1013">
        <f t="shared" si="589"/>
        <v>-2.8776480216563272</v>
      </c>
      <c r="J1295" s="1013">
        <f t="shared" si="589"/>
        <v>0.90938707125238238</v>
      </c>
      <c r="K1295" s="3220">
        <f t="shared" si="589"/>
        <v>8.0249016268279831</v>
      </c>
      <c r="L1295" s="1315">
        <f t="shared" si="589"/>
        <v>-27.242675857747159</v>
      </c>
      <c r="M1295" s="1013">
        <f t="shared" si="589"/>
        <v>-36.197091180309542</v>
      </c>
      <c r="N1295" s="816">
        <f t="shared" si="589"/>
        <v>-21.453050713153729</v>
      </c>
      <c r="O1295" s="1013">
        <f t="shared" si="589"/>
        <v>5.6562762436397804</v>
      </c>
      <c r="P1295" s="1013">
        <f t="shared" si="589"/>
        <v>2.4302829993802959</v>
      </c>
      <c r="Q1295" s="1013">
        <f t="shared" si="589"/>
        <v>-2.4549409571162215</v>
      </c>
      <c r="R1295" s="1013">
        <f t="shared" si="589"/>
        <v>-20.726746813703329</v>
      </c>
      <c r="S1295" s="1013">
        <f t="shared" si="589"/>
        <v>19.013867488443751</v>
      </c>
      <c r="T1295" s="1013">
        <f t="shared" si="589"/>
        <v>36.237799074832346</v>
      </c>
      <c r="U1295" s="1013">
        <f t="shared" si="589"/>
        <v>14.770273131484231</v>
      </c>
      <c r="V1295" s="1013">
        <f t="shared" si="589"/>
        <v>-0.58244986588324821</v>
      </c>
      <c r="W1295" s="1013">
        <f t="shared" si="589"/>
        <v>0.1816057556316224</v>
      </c>
      <c r="X1295" s="1013">
        <f t="shared" si="589"/>
        <v>-13.296710569858988</v>
      </c>
      <c r="Y1295" s="816">
        <f>100-(Y1293/(Y1041+Y1048))*100</f>
        <v>30.065091720151131</v>
      </c>
      <c r="Z1295" s="1315">
        <f t="shared" si="589"/>
        <v>0.66872892843487364</v>
      </c>
      <c r="AA1295" s="1013">
        <f t="shared" si="589"/>
        <v>-32.719169190826506</v>
      </c>
      <c r="AB1295" s="1014">
        <f t="shared" si="589"/>
        <v>-24.86007553016367</v>
      </c>
      <c r="AC1295" s="1015">
        <f t="shared" si="589"/>
        <v>-1.4895042155702782</v>
      </c>
      <c r="AK1295" s="15"/>
      <c r="AL1295" s="15"/>
      <c r="AM1295" s="15"/>
      <c r="AN1295" s="15"/>
    </row>
    <row r="1296" spans="1:40" ht="15.75" customHeight="1" x14ac:dyDescent="0.25">
      <c r="A1296" s="3311" t="s">
        <v>64</v>
      </c>
      <c r="B1296" s="3417"/>
      <c r="C1296" s="807" t="s">
        <v>34</v>
      </c>
      <c r="D1296" s="453"/>
      <c r="E1296" s="3215">
        <f>(E1083+E1090-E1076-E1026-E1033-E1040-E1047-E1062-E1069)/(E1083+E1090)</f>
        <v>-1.5587906716938927E-2</v>
      </c>
      <c r="F1296" s="3215">
        <f t="shared" ref="F1296:AC1296" si="590">(F1083+F1090-F1076-F1026-F1033-F1040-F1047-F1062-F1069)/(F1083+F1090)</f>
        <v>7.6083331079679828E-3</v>
      </c>
      <c r="G1296" s="3215">
        <f t="shared" si="590"/>
        <v>2.8793530760186248E-2</v>
      </c>
      <c r="H1296" s="3216">
        <f t="shared" si="590"/>
        <v>3.4597123306800696E-2</v>
      </c>
      <c r="I1296" s="3215">
        <f t="shared" si="590"/>
        <v>6.2586173353295846E-2</v>
      </c>
      <c r="J1296" s="3215">
        <f t="shared" si="590"/>
        <v>1.2349881301494205E-2</v>
      </c>
      <c r="K1296" s="3215">
        <f t="shared" si="590"/>
        <v>1.4942764534525865E-2</v>
      </c>
      <c r="L1296" s="3215">
        <f t="shared" si="590"/>
        <v>-1.3633573482376397E-2</v>
      </c>
      <c r="M1296" s="3215">
        <f t="shared" si="590"/>
        <v>-3.9250657919353581E-2</v>
      </c>
      <c r="N1296" s="3216">
        <f t="shared" si="590"/>
        <v>-2.626545964554426E-3</v>
      </c>
      <c r="O1296" s="3215">
        <f t="shared" si="590"/>
        <v>-1.2295189066297499E-2</v>
      </c>
      <c r="P1296" s="3215">
        <f t="shared" si="590"/>
        <v>-7.7955767122188276E-3</v>
      </c>
      <c r="Q1296" s="3215">
        <f t="shared" si="590"/>
        <v>-1.7849058156923656E-2</v>
      </c>
      <c r="R1296" s="3215">
        <f t="shared" si="590"/>
        <v>-2.7876965482678692E-2</v>
      </c>
      <c r="S1296" s="3215">
        <f t="shared" si="590"/>
        <v>-2.5056322569464568E-2</v>
      </c>
      <c r="T1296" s="3215">
        <f t="shared" si="590"/>
        <v>-2.7916298823697835E-2</v>
      </c>
      <c r="U1296" s="3215">
        <f t="shared" si="590"/>
        <v>-3.4767263845551601E-2</v>
      </c>
      <c r="V1296" s="3215">
        <f t="shared" si="590"/>
        <v>-2.4752475247524861E-2</v>
      </c>
      <c r="W1296" s="3215">
        <f t="shared" si="590"/>
        <v>-1.2457332265039247E-2</v>
      </c>
      <c r="X1296" s="3215">
        <f t="shared" si="590"/>
        <v>-3.6995060962515848E-2</v>
      </c>
      <c r="Y1296" s="3216">
        <f>(Y1083+Y1090-Y1076-Y1026-Y1033-Y1040-Y1047-Y1062-Y1069)/(Y1083+Y1090)</f>
        <v>-6.1417588916109576E-3</v>
      </c>
      <c r="Z1296" s="3215">
        <f t="shared" si="590"/>
        <v>-5.7464951871230581E-2</v>
      </c>
      <c r="AA1296" s="3215">
        <f t="shared" si="590"/>
        <v>-1.6851897299255656E-2</v>
      </c>
      <c r="AB1296" s="3217">
        <f t="shared" si="590"/>
        <v>-2.4128089652283285E-2</v>
      </c>
      <c r="AC1296" s="3221">
        <f t="shared" si="590"/>
        <v>-6.8849658773197193E-3</v>
      </c>
      <c r="AK1296" s="15"/>
      <c r="AL1296" s="15"/>
      <c r="AM1296" s="15"/>
      <c r="AN1296" s="15"/>
    </row>
    <row r="1297" spans="1:40" ht="16.5" thickBot="1" x14ac:dyDescent="0.3">
      <c r="A1297" s="3418"/>
      <c r="B1297" s="3419"/>
      <c r="C1297" s="632" t="s">
        <v>35</v>
      </c>
      <c r="D1297" s="808"/>
      <c r="E1297" s="3218">
        <f>(E1084+E1091+E1098-E1063-E1070-E1077-E1027-E1034-E1041-E1048)/(E1084+E1091+E1098)</f>
        <v>-3.099194918383924E-2</v>
      </c>
      <c r="F1297" s="3188">
        <f t="shared" ref="F1297:AC1297" si="591">(F1084+F1091+F1098-F1063-F1070-F1077-F1027-F1034-F1041-F1048)/(F1084+F1091+F1098)</f>
        <v>-2.9310371011586358E-3</v>
      </c>
      <c r="G1297" s="3188">
        <f t="shared" si="591"/>
        <v>1.171936787311467E-2</v>
      </c>
      <c r="H1297" s="3189">
        <f t="shared" si="591"/>
        <v>2.3207031538518341E-2</v>
      </c>
      <c r="I1297" s="3188">
        <f t="shared" si="591"/>
        <v>4.6287908200681793E-2</v>
      </c>
      <c r="J1297" s="3188">
        <f t="shared" si="591"/>
        <v>2.1715045424328776E-3</v>
      </c>
      <c r="K1297" s="3188">
        <f t="shared" si="591"/>
        <v>-4.636373823397503E-3</v>
      </c>
      <c r="L1297" s="3188">
        <f t="shared" si="591"/>
        <v>6.1037848946737472E-2</v>
      </c>
      <c r="M1297" s="3188">
        <f t="shared" si="591"/>
        <v>9.3160877443232024E-2</v>
      </c>
      <c r="N1297" s="3189">
        <f t="shared" si="591"/>
        <v>9.0492017209387807E-2</v>
      </c>
      <c r="O1297" s="3188">
        <f t="shared" si="591"/>
        <v>8.2556425323394564E-2</v>
      </c>
      <c r="P1297" s="3188">
        <f t="shared" si="591"/>
        <v>0.13688522919511642</v>
      </c>
      <c r="Q1297" s="3188">
        <f t="shared" si="591"/>
        <v>8.9631197097944537E-2</v>
      </c>
      <c r="R1297" s="3188">
        <f t="shared" si="591"/>
        <v>0.11063625450180066</v>
      </c>
      <c r="S1297" s="3188">
        <f t="shared" si="591"/>
        <v>9.6032745591939694E-2</v>
      </c>
      <c r="T1297" s="3188">
        <f t="shared" si="591"/>
        <v>7.878866842869385E-2</v>
      </c>
      <c r="U1297" s="3188">
        <f t="shared" si="591"/>
        <v>2.864228381038925E-2</v>
      </c>
      <c r="V1297" s="3188">
        <f t="shared" si="591"/>
        <v>7.5861448493027464E-2</v>
      </c>
      <c r="W1297" s="3188">
        <f t="shared" si="591"/>
        <v>7.7982689862946791E-2</v>
      </c>
      <c r="X1297" s="3188">
        <f t="shared" si="591"/>
        <v>7.4712429736068203E-2</v>
      </c>
      <c r="Y1297" s="3189">
        <f>(Y1084+Y1091+Y1098-Y1063-Y1070-Y1077-Y1027-Y1034-Y1041-Y1048)/(Y1084+Y1091+Y1098)</f>
        <v>1.4622588604755521E-2</v>
      </c>
      <c r="Z1297" s="3188">
        <f t="shared" si="591"/>
        <v>8.6976129884353218E-3</v>
      </c>
      <c r="AA1297" s="3188">
        <f t="shared" si="591"/>
        <v>9.0102938218784887E-2</v>
      </c>
      <c r="AB1297" s="3190">
        <f t="shared" si="591"/>
        <v>7.6463882267592612E-2</v>
      </c>
      <c r="AC1297" s="3222">
        <f t="shared" si="591"/>
        <v>4.9593721902152388E-2</v>
      </c>
      <c r="AK1297" s="15"/>
      <c r="AL1297" s="15"/>
      <c r="AM1297" s="15"/>
      <c r="AN1297" s="15"/>
    </row>
    <row r="1298" spans="1:40" x14ac:dyDescent="0.25">
      <c r="A1298" s="3456" t="s">
        <v>221</v>
      </c>
      <c r="B1298" s="3457"/>
      <c r="C1298" s="809"/>
      <c r="D1298" s="453" t="s">
        <v>111</v>
      </c>
      <c r="E1298" s="454">
        <f>(E1028+E1035-E1109-E1116-E1130-E1137-E1144-E1151-E1158-E1165-E1172-E1123)/(E1028+E1035)</f>
        <v>-0.11428571428571428</v>
      </c>
      <c r="F1298" s="454">
        <f t="shared" ref="F1298:AC1298" si="592">(F1028+F1035-F1109-F1116-F1130-F1137-F1144-F1151-F1158-F1165-F1172-F1123)/(F1028+F1035)</f>
        <v>-0.125</v>
      </c>
      <c r="G1298" s="454">
        <f t="shared" si="592"/>
        <v>-0.14705882352941177</v>
      </c>
      <c r="H1298" s="455">
        <f t="shared" si="592"/>
        <v>-8.5714285714285715E-2</v>
      </c>
      <c r="I1298" s="454">
        <f t="shared" si="592"/>
        <v>-0.10810810810810811</v>
      </c>
      <c r="J1298" s="454">
        <f t="shared" si="592"/>
        <v>-7.3170731707317069E-2</v>
      </c>
      <c r="K1298" s="454">
        <f t="shared" si="592"/>
        <v>-6.25E-2</v>
      </c>
      <c r="L1298" s="454">
        <f t="shared" si="592"/>
        <v>-0.06</v>
      </c>
      <c r="M1298" s="454">
        <f t="shared" si="592"/>
        <v>-9.0909090909090912E-2</v>
      </c>
      <c r="N1298" s="455">
        <f t="shared" si="592"/>
        <v>-5.3571428571428568E-2</v>
      </c>
      <c r="O1298" s="454">
        <f>(O1028+O1035-O1109-O1116-O1130-O1137-O1144-O1151-O1158-O1165-O1172-O1123)/(O1028+O1035)</f>
        <v>-6.1224489795918366E-2</v>
      </c>
      <c r="P1298" s="454">
        <f t="shared" si="592"/>
        <v>-6.25E-2</v>
      </c>
      <c r="Q1298" s="454">
        <f t="shared" si="592"/>
        <v>-6.3829787234042548E-2</v>
      </c>
      <c r="R1298" s="454">
        <f t="shared" si="592"/>
        <v>-3.9215686274509803E-2</v>
      </c>
      <c r="S1298" s="454">
        <f t="shared" si="592"/>
        <v>-3.9215686274509803E-2</v>
      </c>
      <c r="T1298" s="454">
        <f t="shared" si="592"/>
        <v>-5.2631578947368418E-2</v>
      </c>
      <c r="U1298" s="810">
        <f t="shared" si="592"/>
        <v>-5.5555555555555552E-2</v>
      </c>
      <c r="V1298" s="810">
        <f t="shared" si="592"/>
        <v>-3.4482758620689655E-2</v>
      </c>
      <c r="W1298" s="454">
        <f t="shared" si="592"/>
        <v>-1.8181818181818181E-2</v>
      </c>
      <c r="X1298" s="454">
        <f t="shared" si="592"/>
        <v>-6.8965517241379309E-2</v>
      </c>
      <c r="Y1298" s="455">
        <f>(Y1028+Y1035-Y1109-Y1116-Y1130-Y1137-Y1144-Y1151-Y1158-Y1165-Y1172-Y1123)/(Y1028+Y1035)</f>
        <v>-5.1724137931034482E-2</v>
      </c>
      <c r="Z1298" s="454">
        <f t="shared" si="592"/>
        <v>-5.6603773584905662E-2</v>
      </c>
      <c r="AA1298" s="454">
        <f t="shared" si="592"/>
        <v>-8.5106382978723402E-2</v>
      </c>
      <c r="AB1298" s="456">
        <f t="shared" si="592"/>
        <v>-6.9767441860465115E-2</v>
      </c>
      <c r="AC1298" s="457">
        <f t="shared" si="592"/>
        <v>-6.5972222222222196E-2</v>
      </c>
      <c r="AK1298" s="15"/>
      <c r="AL1298" s="15"/>
      <c r="AM1298" s="15"/>
      <c r="AN1298" s="15"/>
    </row>
    <row r="1299" spans="1:40" ht="16.5" thickBot="1" x14ac:dyDescent="0.3">
      <c r="A1299" s="3458"/>
      <c r="B1299" s="3459"/>
      <c r="C1299" s="809"/>
      <c r="D1299" s="141" t="s">
        <v>112</v>
      </c>
      <c r="E1299" s="458">
        <f>(E1032+E1039-E1113-E1120-E1134-E1141-E1148-E1155-E1162-E1169-E1176-E1127)/(E1032+E1039)</f>
        <v>-0.2088193160879763</v>
      </c>
      <c r="F1299" s="458">
        <f t="shared" ref="F1299:AC1299" si="593">(F1032+F1039-F1113-F1120-F1134-F1141-F1148-F1155-F1162-F1169-F1176-F1127)/(F1032+F1039)</f>
        <v>-0.20002706178303045</v>
      </c>
      <c r="G1299" s="458">
        <f t="shared" si="593"/>
        <v>-6.9446979184576513E-2</v>
      </c>
      <c r="H1299" s="459">
        <f t="shared" si="593"/>
        <v>-4.6650009605461305E-2</v>
      </c>
      <c r="I1299" s="458">
        <f t="shared" si="593"/>
        <v>-0.23520936562556399</v>
      </c>
      <c r="J1299" s="458">
        <f t="shared" si="593"/>
        <v>-3.148634223376591E-2</v>
      </c>
      <c r="K1299" s="458">
        <f t="shared" si="593"/>
        <v>0.22569482658177956</v>
      </c>
      <c r="L1299" s="458">
        <f t="shared" si="593"/>
        <v>-0.23784201834088267</v>
      </c>
      <c r="M1299" s="458">
        <f t="shared" si="593"/>
        <v>0.23021882591708312</v>
      </c>
      <c r="N1299" s="459">
        <f t="shared" si="593"/>
        <v>7.1026271401107375E-3</v>
      </c>
      <c r="O1299" s="458">
        <f t="shared" si="593"/>
        <v>-0.12314879749980108</v>
      </c>
      <c r="P1299" s="458">
        <f t="shared" si="593"/>
        <v>-0.11208666960651287</v>
      </c>
      <c r="Q1299" s="458">
        <f t="shared" si="593"/>
        <v>-0.330696546023583</v>
      </c>
      <c r="R1299" s="458">
        <f t="shared" si="593"/>
        <v>-0.19993818364840579</v>
      </c>
      <c r="S1299" s="458">
        <f t="shared" si="593"/>
        <v>0.20764021774422589</v>
      </c>
      <c r="T1299" s="458">
        <f t="shared" si="593"/>
        <v>4.3333899477651809E-2</v>
      </c>
      <c r="U1299" s="811">
        <f t="shared" si="593"/>
        <v>-4.6545325891622996E-2</v>
      </c>
      <c r="V1299" s="811">
        <f t="shared" si="593"/>
        <v>0.18897637820054947</v>
      </c>
      <c r="W1299" s="458">
        <f t="shared" si="593"/>
        <v>-6.1848729791277118E-2</v>
      </c>
      <c r="X1299" s="458">
        <f t="shared" si="593"/>
        <v>-0.2162900865182156</v>
      </c>
      <c r="Y1299" s="459">
        <f>(Y1032+Y1039-Y1113-Y1120-Y1134-Y1141-Y1148-Y1155-Y1162-Y1169-Y1176-Y1127)/(Y1032+Y1039)</f>
        <v>0.20403707025398968</v>
      </c>
      <c r="Z1299" s="458">
        <f t="shared" si="593"/>
        <v>-7.1765739962687605E-2</v>
      </c>
      <c r="AA1299" s="458">
        <f t="shared" si="593"/>
        <v>-0.12392252400049684</v>
      </c>
      <c r="AB1299" s="460">
        <f t="shared" si="593"/>
        <v>-0.12014010816343459</v>
      </c>
      <c r="AC1299" s="461">
        <f t="shared" si="593"/>
        <v>-4.3316121533534806E-2</v>
      </c>
      <c r="AK1299" s="15"/>
      <c r="AL1299" s="15"/>
      <c r="AM1299" s="15"/>
      <c r="AN1299" s="15"/>
    </row>
    <row r="1300" spans="1:40" x14ac:dyDescent="0.25">
      <c r="A1300" s="3456" t="s">
        <v>222</v>
      </c>
      <c r="B1300" s="3457"/>
      <c r="C1300" s="228"/>
      <c r="D1300" s="236" t="s">
        <v>111</v>
      </c>
      <c r="E1300" s="454">
        <f>(E1042+E1049-E1189-E1196-E1203-E1210-E1217-E1224-E1231-E1238-E1245-E1252-E1259-E1266-E1273-E1280-E1287)/(E1042+E1049)</f>
        <v>4.3440486533449178E-3</v>
      </c>
      <c r="F1300" s="454">
        <f t="shared" ref="F1300:AC1300" si="594">(F1042+F1049-F1189-F1196-F1203-F1210-F1217-F1224-F1231-F1238-F1245-F1252-F1259-F1266-F1273-F1280-F1287)/(F1042+F1049)</f>
        <v>-1.1937557392102846E-2</v>
      </c>
      <c r="G1300" s="454">
        <f t="shared" si="594"/>
        <v>-2.9049295774647887E-2</v>
      </c>
      <c r="H1300" s="455">
        <f t="shared" si="594"/>
        <v>-3.0303030303030304E-2</v>
      </c>
      <c r="I1300" s="454">
        <f t="shared" si="594"/>
        <v>-2.7573529411764708E-3</v>
      </c>
      <c r="J1300" s="454">
        <f t="shared" si="594"/>
        <v>0</v>
      </c>
      <c r="K1300" s="454">
        <f t="shared" si="594"/>
        <v>2.5684931506849314E-3</v>
      </c>
      <c r="L1300" s="454">
        <f t="shared" si="594"/>
        <v>2.2779043280182231E-3</v>
      </c>
      <c r="M1300" s="454">
        <f t="shared" si="594"/>
        <v>-2.2606382978723406E-2</v>
      </c>
      <c r="N1300" s="455">
        <f t="shared" si="594"/>
        <v>-1.6949152542372881E-2</v>
      </c>
      <c r="O1300" s="454">
        <f t="shared" si="594"/>
        <v>-1.2711864406779662E-2</v>
      </c>
      <c r="P1300" s="454">
        <f t="shared" si="594"/>
        <v>-1.9145802650957292E-2</v>
      </c>
      <c r="Q1300" s="454">
        <f t="shared" si="594"/>
        <v>-1.4792899408284023E-2</v>
      </c>
      <c r="R1300" s="454">
        <f t="shared" si="594"/>
        <v>-1.7301038062283738E-2</v>
      </c>
      <c r="S1300" s="454">
        <f t="shared" si="594"/>
        <v>-1.889763779527559E-2</v>
      </c>
      <c r="T1300" s="454">
        <f t="shared" si="594"/>
        <v>-2.6888604353393086E-2</v>
      </c>
      <c r="U1300" s="810">
        <f t="shared" si="594"/>
        <v>-6.105006105006105E-3</v>
      </c>
      <c r="V1300" s="810">
        <f t="shared" si="594"/>
        <v>-1.9607843137254902E-2</v>
      </c>
      <c r="W1300" s="454">
        <f t="shared" si="594"/>
        <v>-1.2956419316843345E-2</v>
      </c>
      <c r="X1300" s="454">
        <f t="shared" si="594"/>
        <v>-7.6238881829733166E-2</v>
      </c>
      <c r="Y1300" s="455">
        <f>(Y1042+Y1049-Y1189-Y1196-Y1203-Y1210-Y1217-Y1224-Y1231-Y1238-Y1245-Y1252-Y1259-Y1266-Y1273-Y1280-Y1287)/(Y1042+Y1049)</f>
        <v>-7.0609002647837602E-3</v>
      </c>
      <c r="Z1300" s="454">
        <f t="shared" si="594"/>
        <v>-6.006006006006006E-3</v>
      </c>
      <c r="AA1300" s="454">
        <f t="shared" si="594"/>
        <v>-2.4813895781637719E-2</v>
      </c>
      <c r="AB1300" s="456">
        <f t="shared" si="594"/>
        <v>-1.928374655647383E-2</v>
      </c>
      <c r="AC1300" s="457">
        <f t="shared" si="594"/>
        <v>-1.4935955003072193E-2</v>
      </c>
      <c r="AK1300" s="14"/>
      <c r="AL1300" s="14"/>
      <c r="AM1300" s="15"/>
      <c r="AN1300" s="14"/>
    </row>
    <row r="1301" spans="1:40" ht="15.75" customHeight="1" thickBot="1" x14ac:dyDescent="0.3">
      <c r="A1301" s="3458"/>
      <c r="B1301" s="3459"/>
      <c r="C1301" s="229"/>
      <c r="D1301" s="141" t="s">
        <v>112</v>
      </c>
      <c r="E1301" s="458">
        <f t="shared" ref="E1301:AC1301" si="595">(E1046+E1053-E1193-E1200-E1207-E1214-E1221-E1228-E1235-E1242-E1249-E1256-E1263-E1270-E1277-E1284-E1291)/(E1046+E1053)</f>
        <v>1.1877611656784397E-2</v>
      </c>
      <c r="F1301" s="458">
        <f t="shared" si="595"/>
        <v>-1.5213662278152237E-2</v>
      </c>
      <c r="G1301" s="458">
        <f t="shared" si="595"/>
        <v>4.3951395433377741E-2</v>
      </c>
      <c r="H1301" s="459">
        <f t="shared" si="595"/>
        <v>-1.7209770500363389E-2</v>
      </c>
      <c r="I1301" s="458">
        <f t="shared" si="595"/>
        <v>-2.9596966200653444E-2</v>
      </c>
      <c r="J1301" s="458">
        <f t="shared" si="595"/>
        <v>7.1963435890338096E-3</v>
      </c>
      <c r="K1301" s="458">
        <f t="shared" si="595"/>
        <v>7.6359166898116407E-2</v>
      </c>
      <c r="L1301" s="458">
        <f t="shared" si="595"/>
        <v>-0.28945153637239046</v>
      </c>
      <c r="M1301" s="458">
        <f t="shared" si="595"/>
        <v>-0.37048264608888731</v>
      </c>
      <c r="N1301" s="459">
        <f t="shared" si="595"/>
        <v>-0.15545152769448831</v>
      </c>
      <c r="O1301" s="458">
        <f t="shared" si="595"/>
        <v>7.850981193393539E-3</v>
      </c>
      <c r="P1301" s="458">
        <f t="shared" si="595"/>
        <v>-2.4705285806373874E-2</v>
      </c>
      <c r="Q1301" s="458">
        <f t="shared" si="595"/>
        <v>-6.1330229324236644E-2</v>
      </c>
      <c r="R1301" s="458">
        <f t="shared" si="595"/>
        <v>-0.23942651494939915</v>
      </c>
      <c r="S1301" s="458">
        <f t="shared" si="595"/>
        <v>5.9054088410097384E-2</v>
      </c>
      <c r="T1301" s="458">
        <f t="shared" si="595"/>
        <v>0.20249734574573455</v>
      </c>
      <c r="U1301" s="811">
        <f t="shared" si="595"/>
        <v>0.12709892563110844</v>
      </c>
      <c r="V1301" s="811">
        <f t="shared" si="595"/>
        <v>1.3838152201989291E-2</v>
      </c>
      <c r="W1301" s="458">
        <f t="shared" si="595"/>
        <v>3.0210297504642495E-2</v>
      </c>
      <c r="X1301" s="458">
        <f t="shared" si="595"/>
        <v>-0.12326930567358069</v>
      </c>
      <c r="Y1301" s="459">
        <f>(Y1046+Y1053-Y1193-Y1200-Y1207-Y1214-Y1221-Y1228-Y1235-Y1242-Y1249-Y1256-Y1263-Y1270-Y1277-Y1284-Y1291)/(Y1046+Y1053)</f>
        <v>0.30065342705922765</v>
      </c>
      <c r="Z1301" s="458">
        <f t="shared" si="595"/>
        <v>-9.1646164603116833E-3</v>
      </c>
      <c r="AA1301" s="458">
        <f t="shared" si="595"/>
        <v>-0.36544185428825599</v>
      </c>
      <c r="AB1301" s="460">
        <f t="shared" si="595"/>
        <v>-0.20517339875391236</v>
      </c>
      <c r="AC1301" s="461">
        <f t="shared" si="595"/>
        <v>-2.8104177916315618E-2</v>
      </c>
      <c r="AK1301" s="12"/>
      <c r="AL1301" s="12"/>
      <c r="AM1301" s="12"/>
      <c r="AN1301" s="12"/>
    </row>
    <row r="1302" spans="1:40" ht="16.5" thickBot="1" x14ac:dyDescent="0.3">
      <c r="A1302" s="11"/>
      <c r="B1302" s="12"/>
      <c r="C1302" s="12"/>
      <c r="D1302" s="11"/>
      <c r="E1302" s="28"/>
      <c r="F1302" s="28"/>
      <c r="G1302" s="28"/>
      <c r="H1302" s="2327"/>
      <c r="I1302" s="28"/>
      <c r="J1302" s="28"/>
      <c r="K1302" s="660"/>
      <c r="L1302" s="28"/>
      <c r="M1302" s="28"/>
      <c r="N1302" s="2327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327"/>
      <c r="Z1302" s="28"/>
      <c r="AA1302" s="28"/>
      <c r="AB1302" s="28"/>
      <c r="AC1302" s="28"/>
      <c r="AK1302" s="2"/>
      <c r="AL1302" s="2"/>
      <c r="AM1302" s="2"/>
      <c r="AN1302" s="2"/>
    </row>
    <row r="1303" spans="1:40" ht="16.5" thickBot="1" x14ac:dyDescent="0.3">
      <c r="A1303" s="3319" t="s">
        <v>223</v>
      </c>
      <c r="B1303" s="3320"/>
      <c r="C1303" s="468"/>
      <c r="D1303" s="533">
        <v>0</v>
      </c>
      <c r="E1303" s="464">
        <v>1</v>
      </c>
      <c r="F1303" s="465">
        <v>2</v>
      </c>
      <c r="G1303" s="465">
        <v>3</v>
      </c>
      <c r="H1303" s="467">
        <v>4</v>
      </c>
      <c r="I1303" s="465">
        <v>5</v>
      </c>
      <c r="J1303" s="465">
        <v>6</v>
      </c>
      <c r="K1303" s="465">
        <v>7</v>
      </c>
      <c r="L1303" s="465">
        <v>8</v>
      </c>
      <c r="M1303" s="465">
        <v>9</v>
      </c>
      <c r="N1303" s="467">
        <v>10</v>
      </c>
      <c r="O1303" s="465">
        <v>11</v>
      </c>
      <c r="P1303" s="465">
        <v>12</v>
      </c>
      <c r="Q1303" s="465">
        <v>13</v>
      </c>
      <c r="R1303" s="465">
        <v>14</v>
      </c>
      <c r="S1303" s="465">
        <v>15</v>
      </c>
      <c r="T1303" s="465">
        <v>16</v>
      </c>
      <c r="U1303" s="465">
        <v>17</v>
      </c>
      <c r="V1303" s="465">
        <v>18</v>
      </c>
      <c r="W1303" s="465">
        <v>19</v>
      </c>
      <c r="X1303" s="465">
        <v>20</v>
      </c>
      <c r="Y1303" s="467">
        <v>21</v>
      </c>
      <c r="Z1303" s="465">
        <v>22</v>
      </c>
      <c r="AA1303" s="465">
        <v>23</v>
      </c>
      <c r="AB1303" s="468">
        <v>24</v>
      </c>
      <c r="AC1303" s="627"/>
      <c r="AK1303" s="14"/>
      <c r="AL1303" s="14"/>
      <c r="AM1303" s="14"/>
      <c r="AN1303" s="14"/>
    </row>
    <row r="1304" spans="1:40" x14ac:dyDescent="0.25">
      <c r="A1304" s="913" t="s">
        <v>10</v>
      </c>
      <c r="B1304" s="355"/>
      <c r="C1304" s="1160"/>
      <c r="D1304" s="2833">
        <v>4</v>
      </c>
      <c r="E1304" s="813">
        <v>4</v>
      </c>
      <c r="F1304" s="355">
        <v>4</v>
      </c>
      <c r="G1304" s="355">
        <v>4</v>
      </c>
      <c r="H1304" s="442">
        <v>4</v>
      </c>
      <c r="I1304" s="355">
        <v>4</v>
      </c>
      <c r="J1304" s="355">
        <v>4</v>
      </c>
      <c r="K1304" s="355">
        <v>4</v>
      </c>
      <c r="L1304" s="355">
        <v>4</v>
      </c>
      <c r="M1304" s="355">
        <v>4</v>
      </c>
      <c r="N1304" s="442">
        <v>4</v>
      </c>
      <c r="O1304" s="535">
        <v>4</v>
      </c>
      <c r="P1304" s="535">
        <v>4</v>
      </c>
      <c r="Q1304" s="535">
        <v>4</v>
      </c>
      <c r="R1304" s="535">
        <v>4</v>
      </c>
      <c r="S1304" s="535">
        <v>4</v>
      </c>
      <c r="T1304" s="535">
        <v>4</v>
      </c>
      <c r="U1304" s="535">
        <v>4</v>
      </c>
      <c r="V1304" s="535">
        <v>4</v>
      </c>
      <c r="W1304" s="535">
        <v>4</v>
      </c>
      <c r="X1304" s="535">
        <v>4</v>
      </c>
      <c r="Y1304" s="442">
        <v>4</v>
      </c>
      <c r="Z1304" s="535">
        <v>4</v>
      </c>
      <c r="AA1304" s="535">
        <v>4</v>
      </c>
      <c r="AB1304" s="1589">
        <v>4</v>
      </c>
      <c r="AC1304" s="1258"/>
      <c r="AK1304" s="14"/>
      <c r="AL1304" s="14"/>
      <c r="AM1304" s="14"/>
      <c r="AN1304" s="14"/>
    </row>
    <row r="1305" spans="1:40" ht="16.5" thickBot="1" x14ac:dyDescent="0.3">
      <c r="A1305" s="837" t="s">
        <v>11</v>
      </c>
      <c r="B1305" s="1827"/>
      <c r="C1305" s="1101"/>
      <c r="D1305" s="2834">
        <v>5</v>
      </c>
      <c r="E1305" s="692">
        <v>5</v>
      </c>
      <c r="F1305" s="538">
        <v>5</v>
      </c>
      <c r="G1305" s="538">
        <v>5</v>
      </c>
      <c r="H1305" s="575">
        <v>5</v>
      </c>
      <c r="I1305" s="538">
        <v>5</v>
      </c>
      <c r="J1305" s="538">
        <v>5</v>
      </c>
      <c r="K1305" s="538">
        <v>5</v>
      </c>
      <c r="L1305" s="538">
        <v>5</v>
      </c>
      <c r="M1305" s="538">
        <v>5</v>
      </c>
      <c r="N1305" s="575">
        <v>5</v>
      </c>
      <c r="O1305" s="538">
        <v>5</v>
      </c>
      <c r="P1305" s="538">
        <v>5</v>
      </c>
      <c r="Q1305" s="538">
        <v>5</v>
      </c>
      <c r="R1305" s="538">
        <v>5</v>
      </c>
      <c r="S1305" s="538">
        <v>5</v>
      </c>
      <c r="T1305" s="538">
        <v>5</v>
      </c>
      <c r="U1305" s="538">
        <v>5</v>
      </c>
      <c r="V1305" s="538">
        <v>5</v>
      </c>
      <c r="W1305" s="538">
        <v>5</v>
      </c>
      <c r="X1305" s="538">
        <v>5</v>
      </c>
      <c r="Y1305" s="575">
        <v>5</v>
      </c>
      <c r="Z1305" s="538">
        <v>5</v>
      </c>
      <c r="AA1305" s="538">
        <v>5</v>
      </c>
      <c r="AB1305" s="1590">
        <v>5</v>
      </c>
      <c r="AC1305" s="1262"/>
      <c r="AK1305" s="14"/>
      <c r="AL1305" s="14"/>
      <c r="AM1305" s="15"/>
      <c r="AN1305" s="14"/>
    </row>
    <row r="1306" spans="1:40" x14ac:dyDescent="0.25">
      <c r="A1306" s="3460" t="s">
        <v>996</v>
      </c>
      <c r="B1306" s="3301" t="s">
        <v>12</v>
      </c>
      <c r="C1306" s="125" t="s">
        <v>13</v>
      </c>
      <c r="D1306" s="122" t="s">
        <v>115</v>
      </c>
      <c r="E1306" s="326">
        <f t="shared" ref="E1306:AB1306" si="596">(E1310-D1310)*$AE1306*$AF1306</f>
        <v>923.99999999997817</v>
      </c>
      <c r="F1306" s="322">
        <f t="shared" si="596"/>
        <v>875.99999999838474</v>
      </c>
      <c r="G1306" s="322">
        <f t="shared" si="596"/>
        <v>839.99999999923602</v>
      </c>
      <c r="H1306" s="436">
        <f t="shared" si="596"/>
        <v>876.00000000111322</v>
      </c>
      <c r="I1306" s="322">
        <f t="shared" si="596"/>
        <v>959.99999999912689</v>
      </c>
      <c r="J1306" s="322">
        <f t="shared" si="596"/>
        <v>1055.9999999995853</v>
      </c>
      <c r="K1306" s="350">
        <f t="shared" si="596"/>
        <v>1224.0000000010696</v>
      </c>
      <c r="L1306" s="322">
        <f t="shared" si="596"/>
        <v>1368.0000000003929</v>
      </c>
      <c r="M1306" s="322">
        <f t="shared" si="596"/>
        <v>1452.000000001135</v>
      </c>
      <c r="N1306" s="436">
        <f t="shared" si="596"/>
        <v>1500</v>
      </c>
      <c r="O1306" s="322">
        <f t="shared" si="596"/>
        <v>1415.9999999992579</v>
      </c>
      <c r="P1306" s="322">
        <f t="shared" si="596"/>
        <v>1415.9999999992579</v>
      </c>
      <c r="Q1306" s="322">
        <f t="shared" si="596"/>
        <v>1332.0000000012442</v>
      </c>
      <c r="R1306" s="322">
        <f t="shared" si="596"/>
        <v>1307.9999999990832</v>
      </c>
      <c r="S1306" s="322">
        <f t="shared" si="596"/>
        <v>1331.9999999985157</v>
      </c>
      <c r="T1306" s="322">
        <f t="shared" si="596"/>
        <v>1368.0000000003929</v>
      </c>
      <c r="U1306" s="322">
        <f t="shared" si="596"/>
        <v>1308.0000000018117</v>
      </c>
      <c r="V1306" s="322">
        <f t="shared" si="596"/>
        <v>1451.9999999984066</v>
      </c>
      <c r="W1306" s="322">
        <f t="shared" si="596"/>
        <v>1416.0000000019863</v>
      </c>
      <c r="X1306" s="322">
        <f t="shared" si="596"/>
        <v>1439.9999999986903</v>
      </c>
      <c r="Y1306" s="436">
        <f>(Y1310-X1310)*$AE1306*$AF1306</f>
        <v>1368.0000000003929</v>
      </c>
      <c r="Z1306" s="322">
        <f>(Z1310-Y1310)*$AE1306*$AF1306</f>
        <v>1260.0000000002183</v>
      </c>
      <c r="AA1306" s="322">
        <f t="shared" si="596"/>
        <v>1115.9999999981665</v>
      </c>
      <c r="AB1306" s="579">
        <f t="shared" si="596"/>
        <v>1032.0000000001528</v>
      </c>
      <c r="AC1306" s="134">
        <f>SUM(E1306:AB1306)</f>
        <v>29639.999999997599</v>
      </c>
      <c r="AD1306" s="307">
        <v>6300</v>
      </c>
      <c r="AE1306" s="71">
        <v>100</v>
      </c>
      <c r="AF1306" s="72">
        <v>120</v>
      </c>
      <c r="AK1306" s="478"/>
      <c r="AL1306" s="479"/>
      <c r="AM1306" s="478"/>
      <c r="AN1306" s="15"/>
    </row>
    <row r="1307" spans="1:40" x14ac:dyDescent="0.25">
      <c r="A1307" s="3442"/>
      <c r="B1307" s="3302"/>
      <c r="C1307" s="123" t="s">
        <v>14</v>
      </c>
      <c r="D1307" s="108" t="s">
        <v>115</v>
      </c>
      <c r="E1307" s="308">
        <f t="shared" ref="E1307:AB1307" si="597">(E1311-D1311)*$AE1306*$AF1306</f>
        <v>456.00000000013097</v>
      </c>
      <c r="F1307" s="309">
        <f t="shared" si="597"/>
        <v>443.99999999973261</v>
      </c>
      <c r="G1307" s="309">
        <f t="shared" si="597"/>
        <v>420.00000000030013</v>
      </c>
      <c r="H1307" s="415">
        <f t="shared" si="597"/>
        <v>432.00000000001637</v>
      </c>
      <c r="I1307" s="309">
        <f t="shared" si="597"/>
        <v>479.99999999956344</v>
      </c>
      <c r="J1307" s="309">
        <f t="shared" si="597"/>
        <v>528.00000000047476</v>
      </c>
      <c r="K1307" s="1794">
        <f t="shared" si="597"/>
        <v>611.99999999985266</v>
      </c>
      <c r="L1307" s="309">
        <f t="shared" si="597"/>
        <v>671.99999999979809</v>
      </c>
      <c r="M1307" s="309">
        <f t="shared" si="597"/>
        <v>720.00000000002728</v>
      </c>
      <c r="N1307" s="415">
        <f t="shared" si="597"/>
        <v>755.99999999985812</v>
      </c>
      <c r="O1307" s="309">
        <f t="shared" si="597"/>
        <v>696.00000000059481</v>
      </c>
      <c r="P1307" s="309">
        <f t="shared" si="597"/>
        <v>707.99999999962893</v>
      </c>
      <c r="Q1307" s="309">
        <f t="shared" si="597"/>
        <v>660.00000000008185</v>
      </c>
      <c r="R1307" s="309">
        <f t="shared" si="597"/>
        <v>660.00000000008185</v>
      </c>
      <c r="S1307" s="309">
        <f t="shared" si="597"/>
        <v>660.00000000008185</v>
      </c>
      <c r="T1307" s="309">
        <f t="shared" si="597"/>
        <v>684.00000000019645</v>
      </c>
      <c r="U1307" s="309">
        <f t="shared" si="597"/>
        <v>647.9999999996835</v>
      </c>
      <c r="V1307" s="309">
        <f t="shared" si="597"/>
        <v>720.00000000002728</v>
      </c>
      <c r="W1307" s="309">
        <f t="shared" si="597"/>
        <v>707.99999999962893</v>
      </c>
      <c r="X1307" s="309">
        <f t="shared" si="597"/>
        <v>720.00000000002728</v>
      </c>
      <c r="Y1307" s="415">
        <f>(Y1311-X1311)*$AE1306*$AF1306</f>
        <v>684.00000000019645</v>
      </c>
      <c r="Z1307" s="309">
        <f>(Z1311-Y1311)*$AE1306*$AF1306</f>
        <v>624.00000000025102</v>
      </c>
      <c r="AA1307" s="309">
        <f t="shared" si="597"/>
        <v>551.99999999990723</v>
      </c>
      <c r="AB1307" s="404">
        <f t="shared" si="597"/>
        <v>516.0000000000764</v>
      </c>
      <c r="AC1307" s="107">
        <f>SUM(E1307:AB1307)</f>
        <v>14760.000000000218</v>
      </c>
      <c r="AD1307" s="81"/>
      <c r="AE1307" s="155"/>
      <c r="AF1307" s="74"/>
      <c r="AK1307" s="15"/>
      <c r="AL1307" s="15"/>
      <c r="AM1307" s="15"/>
      <c r="AN1307" s="15"/>
    </row>
    <row r="1308" spans="1:40" x14ac:dyDescent="0.25">
      <c r="A1308" s="3442"/>
      <c r="B1308" s="3302"/>
      <c r="C1308" s="123" t="s">
        <v>15</v>
      </c>
      <c r="D1308" s="108" t="s">
        <v>54</v>
      </c>
      <c r="E1308" s="327">
        <v>58</v>
      </c>
      <c r="F1308" s="327">
        <v>55</v>
      </c>
      <c r="G1308" s="327">
        <v>53</v>
      </c>
      <c r="H1308" s="441">
        <v>55</v>
      </c>
      <c r="I1308" s="327">
        <v>60</v>
      </c>
      <c r="J1308" s="327">
        <v>67</v>
      </c>
      <c r="K1308" s="327">
        <v>77</v>
      </c>
      <c r="L1308" s="327">
        <v>86</v>
      </c>
      <c r="M1308" s="327">
        <v>91</v>
      </c>
      <c r="N1308" s="441">
        <v>94</v>
      </c>
      <c r="O1308" s="327">
        <v>89</v>
      </c>
      <c r="P1308" s="327">
        <v>89</v>
      </c>
      <c r="Q1308" s="327">
        <v>84</v>
      </c>
      <c r="R1308" s="327">
        <v>82</v>
      </c>
      <c r="S1308" s="327">
        <v>84</v>
      </c>
      <c r="T1308" s="327">
        <v>86</v>
      </c>
      <c r="U1308" s="327">
        <v>82</v>
      </c>
      <c r="V1308" s="327">
        <v>91</v>
      </c>
      <c r="W1308" s="327">
        <v>89</v>
      </c>
      <c r="X1308" s="327">
        <v>91</v>
      </c>
      <c r="Y1308" s="441">
        <v>86</v>
      </c>
      <c r="Z1308" s="327">
        <v>79</v>
      </c>
      <c r="AA1308" s="327">
        <v>70</v>
      </c>
      <c r="AB1308" s="327">
        <v>65</v>
      </c>
      <c r="AC1308" s="107">
        <f>AVERAGE(E1308:AB1308)</f>
        <v>77.625</v>
      </c>
      <c r="AD1308" s="634">
        <f>SQRT(MIN((E1306*E1306+E1307*E1307),(F1306*F1306+F1307*F1307),(G1306*G1306+G1307*G1307),(H1306*H1306+H1307*H1307),(I1306*I1306+I1307*I1307),(J1306*J1306+J1307*J1307),(K1306*K1306+K1307*K1307),(L1306*L1306+L1307*L1307),(M1306*M1306+M1307*M1307),(N1306*N1306+N1307*N1307),(E1306*E1306+E1307*E1307),(O1306*O1306+O1307*O1307),(P1306*P1306+P1307*P1307),(R1306*R1306+R1307*R1307),(S1306*S1306+S1307*S1307),(T1306*T1306+T1307*T1307),(U1306*U1306+U1307*U1307),(V1306*V1306+V1307*V1307),(W1306*W1306+W1307*W1307),(X1306*X1306+X1307*X1307),(V1306*V1306+V1307*V1307),(Z1306*Z1306+Z1307*Z1307),(AA1306*AA1306+AA1307*AA1307),(AB1306*AB1306+AB1307*AB1307)))/AD1306</f>
        <v>0.1490711984998988</v>
      </c>
      <c r="AE1308" s="725"/>
      <c r="AF1308" s="77"/>
      <c r="AK1308" s="15"/>
      <c r="AL1308" s="15"/>
      <c r="AM1308" s="15"/>
      <c r="AN1308" s="15"/>
    </row>
    <row r="1309" spans="1:40" x14ac:dyDescent="0.25">
      <c r="A1309" s="3442"/>
      <c r="B1309" s="3302"/>
      <c r="C1309" s="123" t="s">
        <v>17</v>
      </c>
      <c r="D1309" s="108"/>
      <c r="E1309" s="314">
        <f t="shared" ref="E1309:AB1309" si="598">E1307/E1306</f>
        <v>0.49350649350664688</v>
      </c>
      <c r="F1309" s="315">
        <f t="shared" si="598"/>
        <v>0.50684931506912245</v>
      </c>
      <c r="G1309" s="315">
        <f t="shared" si="598"/>
        <v>0.50000000000081202</v>
      </c>
      <c r="H1309" s="417">
        <v>109</v>
      </c>
      <c r="I1309" s="315">
        <f t="shared" si="598"/>
        <v>0.5</v>
      </c>
      <c r="J1309" s="315">
        <f t="shared" si="598"/>
        <v>0.50000000000064593</v>
      </c>
      <c r="K1309" s="1787">
        <f t="shared" si="598"/>
        <v>0.49999999999944272</v>
      </c>
      <c r="L1309" s="315">
        <f t="shared" si="598"/>
        <v>0.49122807017514991</v>
      </c>
      <c r="M1309" s="315">
        <f t="shared" si="598"/>
        <v>0.49586776859467246</v>
      </c>
      <c r="N1309" s="417">
        <f t="shared" si="598"/>
        <v>0.50399999999990541</v>
      </c>
      <c r="O1309" s="315">
        <f t="shared" si="598"/>
        <v>0.49152542372949126</v>
      </c>
      <c r="P1309" s="315">
        <f t="shared" si="598"/>
        <v>0.5</v>
      </c>
      <c r="Q1309" s="315">
        <f t="shared" si="598"/>
        <v>0.49549549549509414</v>
      </c>
      <c r="R1309" s="315">
        <f t="shared" si="598"/>
        <v>0.50458715596371895</v>
      </c>
      <c r="S1309" s="315">
        <f t="shared" si="598"/>
        <v>0.49549549549610911</v>
      </c>
      <c r="T1309" s="315">
        <f t="shared" si="598"/>
        <v>0.5</v>
      </c>
      <c r="U1309" s="315">
        <f t="shared" si="598"/>
        <v>0.49541284403576907</v>
      </c>
      <c r="V1309" s="315">
        <f t="shared" si="598"/>
        <v>0.49586776859560427</v>
      </c>
      <c r="W1309" s="315">
        <f t="shared" si="598"/>
        <v>0.49999999999903655</v>
      </c>
      <c r="X1309" s="315">
        <f t="shared" si="598"/>
        <v>0.50000000000047373</v>
      </c>
      <c r="Y1309" s="417">
        <f>Y1307/Y1306</f>
        <v>0.5</v>
      </c>
      <c r="Z1309" s="315">
        <f t="shared" si="598"/>
        <v>0.49523809523820866</v>
      </c>
      <c r="AA1309" s="315">
        <f t="shared" si="598"/>
        <v>0.49462365591470803</v>
      </c>
      <c r="AB1309" s="337">
        <f t="shared" si="598"/>
        <v>0.5</v>
      </c>
      <c r="AC1309" s="108"/>
      <c r="AD1309" s="81"/>
      <c r="AE1309" s="155"/>
      <c r="AF1309" s="74"/>
      <c r="AK1309" s="15"/>
      <c r="AL1309" s="15"/>
      <c r="AM1309" s="15"/>
      <c r="AN1309" s="15"/>
    </row>
    <row r="1310" spans="1:40" hidden="1" x14ac:dyDescent="0.25">
      <c r="A1310" s="2575"/>
      <c r="B1310" s="2212"/>
      <c r="C1310" s="124" t="s">
        <v>116</v>
      </c>
      <c r="D1310" s="108">
        <v>1428.88</v>
      </c>
      <c r="E1310" s="81">
        <v>1428.9570000000001</v>
      </c>
      <c r="F1310" s="155">
        <v>1429.03</v>
      </c>
      <c r="G1310" s="155">
        <v>1429.1</v>
      </c>
      <c r="H1310" s="412">
        <v>1429.173</v>
      </c>
      <c r="I1310" s="155">
        <v>1429.2529999999999</v>
      </c>
      <c r="J1310" s="155">
        <v>1429.3409999999999</v>
      </c>
      <c r="K1310" s="338">
        <v>1429.443</v>
      </c>
      <c r="L1310" s="155">
        <v>1429.557</v>
      </c>
      <c r="M1310" s="155">
        <v>1429.6780000000001</v>
      </c>
      <c r="N1310" s="412">
        <v>1429.8030000000001</v>
      </c>
      <c r="O1310" s="155">
        <v>1429.921</v>
      </c>
      <c r="P1310" s="155">
        <v>1430.039</v>
      </c>
      <c r="Q1310" s="155">
        <v>1430.15</v>
      </c>
      <c r="R1310" s="155">
        <v>1430.259</v>
      </c>
      <c r="S1310" s="155">
        <v>1430.37</v>
      </c>
      <c r="T1310" s="155">
        <v>1430.4839999999999</v>
      </c>
      <c r="U1310" s="155">
        <v>1430.5930000000001</v>
      </c>
      <c r="V1310" s="155">
        <v>1430.7139999999999</v>
      </c>
      <c r="W1310" s="155">
        <v>1430.8320000000001</v>
      </c>
      <c r="X1310" s="155">
        <v>1430.952</v>
      </c>
      <c r="Y1310" s="412">
        <v>1431.066</v>
      </c>
      <c r="Z1310" s="155">
        <v>1431.171</v>
      </c>
      <c r="AA1310" s="155">
        <v>1431.2639999999999</v>
      </c>
      <c r="AB1310" s="317">
        <v>1431.35</v>
      </c>
      <c r="AC1310" s="108"/>
      <c r="AD1310" s="81"/>
      <c r="AE1310" s="155"/>
      <c r="AF1310" s="74"/>
      <c r="AK1310" s="15"/>
      <c r="AL1310" s="15"/>
      <c r="AM1310" s="15"/>
      <c r="AN1310" s="15"/>
    </row>
    <row r="1311" spans="1:40" hidden="1" x14ac:dyDescent="0.25">
      <c r="A1311" s="2575"/>
      <c r="B1311" s="2212"/>
      <c r="C1311" s="124" t="s">
        <v>117</v>
      </c>
      <c r="D1311" s="108">
        <v>466.32</v>
      </c>
      <c r="E1311" s="81">
        <v>466.358</v>
      </c>
      <c r="F1311" s="155">
        <v>466.39499999999998</v>
      </c>
      <c r="G1311" s="155">
        <v>466.43</v>
      </c>
      <c r="H1311" s="412">
        <v>466.46600000000001</v>
      </c>
      <c r="I1311" s="155">
        <v>466.50599999999997</v>
      </c>
      <c r="J1311" s="155">
        <v>466.55</v>
      </c>
      <c r="K1311" s="338">
        <v>466.601</v>
      </c>
      <c r="L1311" s="155">
        <v>466.65699999999998</v>
      </c>
      <c r="M1311" s="155">
        <v>466.71699999999998</v>
      </c>
      <c r="N1311" s="412">
        <v>466.78</v>
      </c>
      <c r="O1311" s="155">
        <v>466.83800000000002</v>
      </c>
      <c r="P1311" s="155">
        <v>466.89699999999999</v>
      </c>
      <c r="Q1311" s="155">
        <v>466.952</v>
      </c>
      <c r="R1311" s="155">
        <v>467.00700000000001</v>
      </c>
      <c r="S1311" s="155">
        <v>467.06200000000001</v>
      </c>
      <c r="T1311" s="155">
        <v>467.11900000000003</v>
      </c>
      <c r="U1311" s="155">
        <v>467.173</v>
      </c>
      <c r="V1311" s="155">
        <v>467.233</v>
      </c>
      <c r="W1311" s="155">
        <v>467.29199999999997</v>
      </c>
      <c r="X1311" s="155">
        <v>467.35199999999998</v>
      </c>
      <c r="Y1311" s="412">
        <v>467.40899999999999</v>
      </c>
      <c r="Z1311" s="155">
        <v>467.46100000000001</v>
      </c>
      <c r="AA1311" s="155">
        <v>467.50700000000001</v>
      </c>
      <c r="AB1311" s="317">
        <v>467.55</v>
      </c>
      <c r="AC1311" s="108"/>
      <c r="AD1311" s="81"/>
      <c r="AE1311" s="155"/>
      <c r="AF1311" s="74"/>
      <c r="AG1311" s="15"/>
      <c r="AH1311" s="15"/>
      <c r="AI1311" s="15"/>
      <c r="AJ1311" s="15"/>
      <c r="AK1311" s="406"/>
      <c r="AL1311" s="406"/>
      <c r="AM1311" s="406"/>
      <c r="AN1311" s="406"/>
    </row>
    <row r="1312" spans="1:40" ht="16.5" thickBot="1" x14ac:dyDescent="0.3">
      <c r="A1312" s="3339" t="s">
        <v>42</v>
      </c>
      <c r="B1312" s="3340"/>
      <c r="C1312" s="3341"/>
      <c r="D1312" s="114"/>
      <c r="E1312" s="178">
        <f>SQRT(E1306*E1306+E1307*E1307)/E1325/1.73</f>
        <v>57.546234361622133</v>
      </c>
      <c r="F1312" s="179">
        <f t="shared" ref="F1312:AB1312" si="599">SQRT(F1306*F1306+F1307*F1307)/F1325/1.73</f>
        <v>55.115086051278091</v>
      </c>
      <c r="G1312" s="179">
        <f t="shared" si="599"/>
        <v>52.704896489666226</v>
      </c>
      <c r="H1312" s="419">
        <f t="shared" si="599"/>
        <v>54.813919735506374</v>
      </c>
      <c r="I1312" s="179">
        <f t="shared" si="599"/>
        <v>59.943181100718938</v>
      </c>
      <c r="J1312" s="179">
        <f t="shared" si="599"/>
        <v>66.257584158467381</v>
      </c>
      <c r="K1312" s="179">
        <f t="shared" si="599"/>
        <v>76.7985634564657</v>
      </c>
      <c r="L1312" s="179">
        <f t="shared" si="599"/>
        <v>84.306868694514307</v>
      </c>
      <c r="M1312" s="179">
        <f t="shared" si="599"/>
        <v>90.514699679251791</v>
      </c>
      <c r="N1312" s="419">
        <f t="shared" si="599"/>
        <v>93.811557200886895</v>
      </c>
      <c r="O1312" s="179">
        <f t="shared" si="599"/>
        <v>88.118515078237522</v>
      </c>
      <c r="P1312" s="179">
        <f t="shared" si="599"/>
        <v>87.570104160689297</v>
      </c>
      <c r="Q1312" s="179">
        <f t="shared" si="599"/>
        <v>82.227379392567741</v>
      </c>
      <c r="R1312" s="179">
        <f t="shared" si="599"/>
        <v>81.039996000461414</v>
      </c>
      <c r="S1312" s="179">
        <f t="shared" si="599"/>
        <v>82.227379392432525</v>
      </c>
      <c r="T1312" s="179">
        <f t="shared" si="599"/>
        <v>84.601626053615931</v>
      </c>
      <c r="U1312" s="179">
        <f t="shared" si="599"/>
        <v>80.74315018866578</v>
      </c>
      <c r="V1312" s="179">
        <f t="shared" si="599"/>
        <v>89.648530304195532</v>
      </c>
      <c r="W1312" s="179">
        <f t="shared" si="599"/>
        <v>87.5701041608243</v>
      </c>
      <c r="X1312" s="179">
        <f t="shared" si="599"/>
        <v>89.054343214242849</v>
      </c>
      <c r="Y1312" s="419">
        <f>SQRT(Y1306*Y1306+Y1307*Y1307)/Y1325/1.73</f>
        <v>85.008364640412154</v>
      </c>
      <c r="Z1312" s="179">
        <f t="shared" si="599"/>
        <v>77.774692908570799</v>
      </c>
      <c r="AA1312" s="179">
        <f t="shared" si="599"/>
        <v>68.869331840878786</v>
      </c>
      <c r="AB1312" s="405">
        <f t="shared" si="599"/>
        <v>64.129117184863389</v>
      </c>
      <c r="AC1312" s="109">
        <f>AVERAGE(E1312:AB1312)</f>
        <v>76.683134393709835</v>
      </c>
      <c r="AD1312" s="96">
        <f>(AC1308-AC1312)/AC1308</f>
        <v>1.2133534380549626E-2</v>
      </c>
      <c r="AE1312" s="79"/>
      <c r="AF1312" s="80"/>
      <c r="AK1312" s="14"/>
      <c r="AL1312" s="14"/>
      <c r="AM1312" s="15"/>
      <c r="AN1312" s="14"/>
    </row>
    <row r="1313" spans="1:41" x14ac:dyDescent="0.25">
      <c r="A1313" s="3474" t="s">
        <v>1046</v>
      </c>
      <c r="B1313" s="3476" t="s">
        <v>20</v>
      </c>
      <c r="C1313" s="121" t="s">
        <v>13</v>
      </c>
      <c r="D1313" s="113" t="s">
        <v>115</v>
      </c>
      <c r="E1313" s="307">
        <f t="shared" ref="E1313:AB1313" si="600">(E1317-D1317)*$AE1313*$AF1313</f>
        <v>0</v>
      </c>
      <c r="F1313" s="71">
        <f t="shared" si="600"/>
        <v>0</v>
      </c>
      <c r="G1313" s="71">
        <f t="shared" si="600"/>
        <v>0</v>
      </c>
      <c r="H1313" s="414">
        <f t="shared" si="600"/>
        <v>0</v>
      </c>
      <c r="I1313" s="71">
        <f t="shared" si="600"/>
        <v>0</v>
      </c>
      <c r="J1313" s="71">
        <f t="shared" si="600"/>
        <v>0</v>
      </c>
      <c r="K1313" s="1797">
        <f t="shared" si="600"/>
        <v>0</v>
      </c>
      <c r="L1313" s="71">
        <f t="shared" si="600"/>
        <v>0</v>
      </c>
      <c r="M1313" s="71">
        <f t="shared" si="600"/>
        <v>0</v>
      </c>
      <c r="N1313" s="414">
        <f t="shared" si="600"/>
        <v>0</v>
      </c>
      <c r="O1313" s="71">
        <f t="shared" si="600"/>
        <v>0</v>
      </c>
      <c r="P1313" s="71">
        <f t="shared" si="600"/>
        <v>0</v>
      </c>
      <c r="Q1313" s="71">
        <f t="shared" si="600"/>
        <v>0</v>
      </c>
      <c r="R1313" s="71">
        <f t="shared" si="600"/>
        <v>0</v>
      </c>
      <c r="S1313" s="71">
        <f t="shared" si="600"/>
        <v>0</v>
      </c>
      <c r="T1313" s="71">
        <f t="shared" si="600"/>
        <v>0</v>
      </c>
      <c r="U1313" s="71">
        <f t="shared" si="600"/>
        <v>0</v>
      </c>
      <c r="V1313" s="71">
        <f t="shared" si="600"/>
        <v>0</v>
      </c>
      <c r="W1313" s="71">
        <f t="shared" si="600"/>
        <v>0</v>
      </c>
      <c r="X1313" s="71">
        <f t="shared" si="600"/>
        <v>0</v>
      </c>
      <c r="Y1313" s="414">
        <f>(Y1317-X1317)*$AE1313*$AF1313</f>
        <v>0</v>
      </c>
      <c r="Z1313" s="71">
        <f>(Z1317-Y1317)*$AE1313*$AF1313</f>
        <v>0</v>
      </c>
      <c r="AA1313" s="71">
        <f t="shared" si="600"/>
        <v>0</v>
      </c>
      <c r="AB1313" s="403">
        <f t="shared" si="600"/>
        <v>0</v>
      </c>
      <c r="AC1313" s="106">
        <f>SUM(E1313:AB1313)</f>
        <v>0</v>
      </c>
      <c r="AD1313" s="307">
        <v>6300</v>
      </c>
      <c r="AE1313" s="71">
        <v>100</v>
      </c>
      <c r="AF1313" s="72">
        <v>120</v>
      </c>
      <c r="AK1313" s="478"/>
      <c r="AL1313" s="479"/>
      <c r="AM1313" s="478"/>
      <c r="AN1313" s="15"/>
    </row>
    <row r="1314" spans="1:41" x14ac:dyDescent="0.25">
      <c r="A1314" s="3475"/>
      <c r="B1314" s="3477"/>
      <c r="C1314" s="123" t="s">
        <v>14</v>
      </c>
      <c r="D1314" s="108" t="s">
        <v>115</v>
      </c>
      <c r="E1314" s="308">
        <f t="shared" ref="E1314:AB1314" si="601">(E1318-D1318)*$AE1313*$AF1313</f>
        <v>0</v>
      </c>
      <c r="F1314" s="309">
        <f t="shared" si="601"/>
        <v>0</v>
      </c>
      <c r="G1314" s="309">
        <f t="shared" si="601"/>
        <v>0</v>
      </c>
      <c r="H1314" s="415">
        <f t="shared" si="601"/>
        <v>0</v>
      </c>
      <c r="I1314" s="309">
        <f t="shared" si="601"/>
        <v>0</v>
      </c>
      <c r="J1314" s="309">
        <f t="shared" si="601"/>
        <v>0</v>
      </c>
      <c r="K1314" s="1794">
        <f t="shared" si="601"/>
        <v>0</v>
      </c>
      <c r="L1314" s="309">
        <f t="shared" si="601"/>
        <v>0</v>
      </c>
      <c r="M1314" s="309">
        <f t="shared" si="601"/>
        <v>0</v>
      </c>
      <c r="N1314" s="415">
        <f t="shared" si="601"/>
        <v>0</v>
      </c>
      <c r="O1314" s="309">
        <f t="shared" si="601"/>
        <v>0</v>
      </c>
      <c r="P1314" s="309">
        <f t="shared" si="601"/>
        <v>0</v>
      </c>
      <c r="Q1314" s="309">
        <f t="shared" si="601"/>
        <v>0</v>
      </c>
      <c r="R1314" s="309">
        <f t="shared" si="601"/>
        <v>0</v>
      </c>
      <c r="S1314" s="309">
        <f t="shared" si="601"/>
        <v>0</v>
      </c>
      <c r="T1314" s="309">
        <f t="shared" si="601"/>
        <v>0</v>
      </c>
      <c r="U1314" s="309">
        <f t="shared" si="601"/>
        <v>0</v>
      </c>
      <c r="V1314" s="309">
        <f t="shared" si="601"/>
        <v>0</v>
      </c>
      <c r="W1314" s="309">
        <f t="shared" si="601"/>
        <v>0</v>
      </c>
      <c r="X1314" s="309">
        <f t="shared" si="601"/>
        <v>0</v>
      </c>
      <c r="Y1314" s="415">
        <f>(Y1318-X1318)*$AE1313*$AF1313</f>
        <v>0</v>
      </c>
      <c r="Z1314" s="309">
        <f>(Z1318-Y1318)*$AE1313*$AF1313</f>
        <v>0</v>
      </c>
      <c r="AA1314" s="309">
        <f t="shared" si="601"/>
        <v>0</v>
      </c>
      <c r="AB1314" s="404">
        <f t="shared" si="601"/>
        <v>0</v>
      </c>
      <c r="AC1314" s="107">
        <f>SUM(E1314:AB1314)</f>
        <v>0</v>
      </c>
      <c r="AD1314" s="81"/>
      <c r="AE1314" s="155"/>
      <c r="AF1314" s="74"/>
      <c r="AK1314" s="15"/>
      <c r="AL1314" s="15"/>
      <c r="AM1314" s="15"/>
      <c r="AN1314" s="15"/>
    </row>
    <row r="1315" spans="1:41" x14ac:dyDescent="0.25">
      <c r="A1315" s="3475"/>
      <c r="B1315" s="3477"/>
      <c r="C1315" s="123" t="s">
        <v>15</v>
      </c>
      <c r="D1315" s="108" t="s">
        <v>54</v>
      </c>
      <c r="E1315" s="327">
        <v>0</v>
      </c>
      <c r="F1315" s="327">
        <v>0</v>
      </c>
      <c r="G1315" s="327">
        <v>0</v>
      </c>
      <c r="H1315" s="441">
        <v>0</v>
      </c>
      <c r="I1315" s="327">
        <v>0</v>
      </c>
      <c r="J1315" s="327">
        <v>0</v>
      </c>
      <c r="K1315" s="327">
        <v>0</v>
      </c>
      <c r="L1315" s="327">
        <v>0</v>
      </c>
      <c r="M1315" s="327">
        <v>0</v>
      </c>
      <c r="N1315" s="441">
        <v>0</v>
      </c>
      <c r="O1315" s="327">
        <v>0</v>
      </c>
      <c r="P1315" s="327">
        <v>0</v>
      </c>
      <c r="Q1315" s="327">
        <v>0</v>
      </c>
      <c r="R1315" s="327">
        <v>0</v>
      </c>
      <c r="S1315" s="327">
        <v>0</v>
      </c>
      <c r="T1315" s="327">
        <v>0</v>
      </c>
      <c r="U1315" s="327">
        <v>0</v>
      </c>
      <c r="V1315" s="327">
        <v>0</v>
      </c>
      <c r="W1315" s="327">
        <v>0</v>
      </c>
      <c r="X1315" s="327">
        <v>0</v>
      </c>
      <c r="Y1315" s="441">
        <v>0</v>
      </c>
      <c r="Z1315" s="327">
        <v>0</v>
      </c>
      <c r="AA1315" s="327">
        <v>0</v>
      </c>
      <c r="AB1315" s="327">
        <v>0</v>
      </c>
      <c r="AC1315" s="107">
        <f>AVERAGE(E1315:AB1315)</f>
        <v>0</v>
      </c>
      <c r="AD1315" s="634">
        <f>SQRT(MIN((E1313*E1313+E1314*E1314),(F1313*F1313+F1314*F1314),(G1313*G1313+G1314*G1314),(H1313*H1313+H1314*H1314),(I1313*I1313+I1314*I1314),(J1313*J1313+J1314*J1314),(K1313*K1313+K1314*K1314),(L1313*L1313+L1314*L1314),(M1313*M1313+M1314*M1314),(N1313*N1313+N1314*N1314),(E1313*E1313+E1314*E1314),(O1313*O1313+O1314*O1314),(P1313*P1313+P1314*P1314),(R1313*R1313+R1314*R1314),(S1313*S1313+S1314*S1314),(T1313*T1313+T1314*T1314),(U1313*U1313+U1314*U1314),(V1313*V1313+V1314*V1314),(W1313*W1313+W1314*W1314),(X1313*X1313+X1314*X1314),(V1313*V1313+V1314*V1314),(Z1313*Z1313+Z1314*Z1314),(AA1313*AA1313+AA1314*AA1314),(AB1313*AB1313+AB1314*AB1314)))/AD1313</f>
        <v>0</v>
      </c>
      <c r="AE1315" s="725"/>
      <c r="AF1315" s="77"/>
      <c r="AK1315" s="15"/>
      <c r="AL1315" s="15"/>
      <c r="AM1315" s="15"/>
      <c r="AN1315" s="15"/>
    </row>
    <row r="1316" spans="1:41" x14ac:dyDescent="0.25">
      <c r="A1316" s="3475"/>
      <c r="B1316" s="3477"/>
      <c r="C1316" s="123" t="s">
        <v>17</v>
      </c>
      <c r="D1316" s="108"/>
      <c r="E1316" s="314" t="e">
        <f t="shared" ref="E1316:AB1316" si="602">E1314/E1313</f>
        <v>#DIV/0!</v>
      </c>
      <c r="F1316" s="315" t="e">
        <f t="shared" si="602"/>
        <v>#DIV/0!</v>
      </c>
      <c r="G1316" s="315" t="e">
        <f t="shared" si="602"/>
        <v>#DIV/0!</v>
      </c>
      <c r="H1316" s="417" t="e">
        <f t="shared" si="602"/>
        <v>#DIV/0!</v>
      </c>
      <c r="I1316" s="315" t="e">
        <f t="shared" si="602"/>
        <v>#DIV/0!</v>
      </c>
      <c r="J1316" s="315" t="e">
        <f t="shared" si="602"/>
        <v>#DIV/0!</v>
      </c>
      <c r="K1316" s="1787" t="e">
        <f t="shared" si="602"/>
        <v>#DIV/0!</v>
      </c>
      <c r="L1316" s="315" t="e">
        <f t="shared" si="602"/>
        <v>#DIV/0!</v>
      </c>
      <c r="M1316" s="315" t="e">
        <f t="shared" si="602"/>
        <v>#DIV/0!</v>
      </c>
      <c r="N1316" s="417" t="e">
        <f t="shared" si="602"/>
        <v>#DIV/0!</v>
      </c>
      <c r="O1316" s="315" t="e">
        <f t="shared" si="602"/>
        <v>#DIV/0!</v>
      </c>
      <c r="P1316" s="315" t="e">
        <f t="shared" si="602"/>
        <v>#DIV/0!</v>
      </c>
      <c r="Q1316" s="315" t="e">
        <f t="shared" si="602"/>
        <v>#DIV/0!</v>
      </c>
      <c r="R1316" s="315" t="e">
        <f t="shared" si="602"/>
        <v>#DIV/0!</v>
      </c>
      <c r="S1316" s="315" t="e">
        <f t="shared" si="602"/>
        <v>#DIV/0!</v>
      </c>
      <c r="T1316" s="315" t="e">
        <f t="shared" si="602"/>
        <v>#DIV/0!</v>
      </c>
      <c r="U1316" s="315" t="e">
        <f t="shared" si="602"/>
        <v>#DIV/0!</v>
      </c>
      <c r="V1316" s="315" t="e">
        <f t="shared" si="602"/>
        <v>#DIV/0!</v>
      </c>
      <c r="W1316" s="315" t="e">
        <f t="shared" si="602"/>
        <v>#DIV/0!</v>
      </c>
      <c r="X1316" s="315" t="e">
        <f t="shared" si="602"/>
        <v>#DIV/0!</v>
      </c>
      <c r="Y1316" s="417" t="e">
        <f>Y1314/Y1313</f>
        <v>#DIV/0!</v>
      </c>
      <c r="Z1316" s="315" t="e">
        <f t="shared" si="602"/>
        <v>#DIV/0!</v>
      </c>
      <c r="AA1316" s="315" t="e">
        <f t="shared" si="602"/>
        <v>#DIV/0!</v>
      </c>
      <c r="AB1316" s="337" t="e">
        <f t="shared" si="602"/>
        <v>#DIV/0!</v>
      </c>
      <c r="AC1316" s="108"/>
      <c r="AD1316" s="81"/>
      <c r="AE1316" s="155"/>
      <c r="AF1316" s="74"/>
      <c r="AK1316" s="15"/>
      <c r="AL1316" s="15"/>
      <c r="AM1316" s="15"/>
      <c r="AN1316" s="15"/>
    </row>
    <row r="1317" spans="1:41" hidden="1" x14ac:dyDescent="0.25">
      <c r="A1317" s="2575"/>
      <c r="B1317" s="2212"/>
      <c r="C1317" s="124" t="s">
        <v>116</v>
      </c>
      <c r="D1317" s="108">
        <v>1157.7</v>
      </c>
      <c r="E1317" s="81">
        <v>1157.7</v>
      </c>
      <c r="F1317" s="155">
        <v>1157.7</v>
      </c>
      <c r="G1317" s="155">
        <v>1157.7</v>
      </c>
      <c r="H1317" s="412">
        <v>1157.7</v>
      </c>
      <c r="I1317" s="155">
        <v>1157.7</v>
      </c>
      <c r="J1317" s="155">
        <v>1157.7</v>
      </c>
      <c r="K1317" s="338">
        <v>1157.7</v>
      </c>
      <c r="L1317" s="155">
        <v>1157.7</v>
      </c>
      <c r="M1317" s="155">
        <v>1157.7</v>
      </c>
      <c r="N1317" s="412">
        <v>1157.7</v>
      </c>
      <c r="O1317" s="155">
        <v>1157.7</v>
      </c>
      <c r="P1317" s="155">
        <v>1157.7</v>
      </c>
      <c r="Q1317" s="155">
        <v>1157.7</v>
      </c>
      <c r="R1317" s="155">
        <v>1157.7</v>
      </c>
      <c r="S1317" s="155">
        <v>1157.7</v>
      </c>
      <c r="T1317" s="155">
        <v>1157.7</v>
      </c>
      <c r="U1317" s="155">
        <v>1157.7</v>
      </c>
      <c r="V1317" s="155">
        <v>1157.7</v>
      </c>
      <c r="W1317" s="155">
        <v>1157.7</v>
      </c>
      <c r="X1317" s="155">
        <v>1157.7</v>
      </c>
      <c r="Y1317" s="412">
        <v>1157.7</v>
      </c>
      <c r="Z1317" s="155">
        <v>1157.7</v>
      </c>
      <c r="AA1317" s="155">
        <v>1157.7</v>
      </c>
      <c r="AB1317" s="317">
        <v>1157.7</v>
      </c>
      <c r="AC1317" s="108"/>
      <c r="AD1317" s="81"/>
      <c r="AE1317" s="155"/>
      <c r="AF1317" s="74"/>
      <c r="AK1317" s="15"/>
      <c r="AL1317" s="15"/>
      <c r="AM1317" s="15"/>
      <c r="AN1317" s="15"/>
      <c r="AO1317" s="406"/>
    </row>
    <row r="1318" spans="1:41" hidden="1" x14ac:dyDescent="0.25">
      <c r="A1318" s="2575"/>
      <c r="B1318" s="2212"/>
      <c r="C1318" s="124" t="s">
        <v>117</v>
      </c>
      <c r="D1318" s="108">
        <v>364.93</v>
      </c>
      <c r="E1318" s="81">
        <v>364.93</v>
      </c>
      <c r="F1318" s="155">
        <v>364.93</v>
      </c>
      <c r="G1318" s="155">
        <v>364.93</v>
      </c>
      <c r="H1318" s="412">
        <v>364.93</v>
      </c>
      <c r="I1318" s="155">
        <v>364.93</v>
      </c>
      <c r="J1318" s="155">
        <v>364.93</v>
      </c>
      <c r="K1318" s="338">
        <v>364.93</v>
      </c>
      <c r="L1318" s="155">
        <v>364.93</v>
      </c>
      <c r="M1318" s="155">
        <v>364.93</v>
      </c>
      <c r="N1318" s="412">
        <v>364.93</v>
      </c>
      <c r="O1318" s="155">
        <v>364.93</v>
      </c>
      <c r="P1318" s="155">
        <v>364.93</v>
      </c>
      <c r="Q1318" s="155">
        <v>364.93</v>
      </c>
      <c r="R1318" s="155">
        <v>364.93</v>
      </c>
      <c r="S1318" s="155">
        <v>364.93</v>
      </c>
      <c r="T1318" s="155">
        <v>364.93</v>
      </c>
      <c r="U1318" s="155">
        <v>364.93</v>
      </c>
      <c r="V1318" s="155">
        <v>364.93</v>
      </c>
      <c r="W1318" s="155">
        <v>364.93</v>
      </c>
      <c r="X1318" s="155">
        <v>364.93</v>
      </c>
      <c r="Y1318" s="412">
        <v>364.93</v>
      </c>
      <c r="Z1318" s="155">
        <v>364.93</v>
      </c>
      <c r="AA1318" s="155">
        <v>364.93</v>
      </c>
      <c r="AB1318" s="317">
        <v>364.93</v>
      </c>
      <c r="AC1318" s="108"/>
      <c r="AD1318" s="81"/>
      <c r="AE1318" s="155"/>
      <c r="AF1318" s="74"/>
      <c r="AG1318" s="15"/>
      <c r="AH1318" s="15"/>
      <c r="AI1318" s="15"/>
      <c r="AJ1318" s="15"/>
      <c r="AK1318" s="406"/>
      <c r="AL1318" s="406"/>
      <c r="AM1318" s="406"/>
      <c r="AN1318" s="406"/>
      <c r="AO1318" s="406"/>
    </row>
    <row r="1319" spans="1:41" ht="16.5" thickBot="1" x14ac:dyDescent="0.3">
      <c r="A1319" s="3339" t="s">
        <v>42</v>
      </c>
      <c r="B1319" s="3340"/>
      <c r="C1319" s="3341"/>
      <c r="D1319" s="114"/>
      <c r="E1319" s="178">
        <f>SQRT(E1313*E1313+E1314*E1314)/E1326/1.73</f>
        <v>0</v>
      </c>
      <c r="F1319" s="179">
        <f t="shared" ref="F1319:AB1319" si="603">SQRT(F1313*F1313+F1314*F1314)/F1326/1.73</f>
        <v>0</v>
      </c>
      <c r="G1319" s="179">
        <f t="shared" si="603"/>
        <v>0</v>
      </c>
      <c r="H1319" s="419">
        <f t="shared" si="603"/>
        <v>0</v>
      </c>
      <c r="I1319" s="179">
        <f t="shared" si="603"/>
        <v>0</v>
      </c>
      <c r="J1319" s="179">
        <f t="shared" si="603"/>
        <v>0</v>
      </c>
      <c r="K1319" s="179">
        <f t="shared" si="603"/>
        <v>0</v>
      </c>
      <c r="L1319" s="179">
        <f t="shared" si="603"/>
        <v>0</v>
      </c>
      <c r="M1319" s="179">
        <f t="shared" si="603"/>
        <v>0</v>
      </c>
      <c r="N1319" s="419">
        <f t="shared" si="603"/>
        <v>0</v>
      </c>
      <c r="O1319" s="179">
        <f t="shared" si="603"/>
        <v>0</v>
      </c>
      <c r="P1319" s="179">
        <f t="shared" si="603"/>
        <v>0</v>
      </c>
      <c r="Q1319" s="179">
        <f t="shared" si="603"/>
        <v>0</v>
      </c>
      <c r="R1319" s="179">
        <f t="shared" si="603"/>
        <v>0</v>
      </c>
      <c r="S1319" s="179">
        <f t="shared" si="603"/>
        <v>0</v>
      </c>
      <c r="T1319" s="179">
        <f t="shared" si="603"/>
        <v>0</v>
      </c>
      <c r="U1319" s="179">
        <f t="shared" si="603"/>
        <v>0</v>
      </c>
      <c r="V1319" s="179">
        <f t="shared" si="603"/>
        <v>0</v>
      </c>
      <c r="W1319" s="179">
        <f t="shared" si="603"/>
        <v>0</v>
      </c>
      <c r="X1319" s="179">
        <f t="shared" si="603"/>
        <v>0</v>
      </c>
      <c r="Y1319" s="419">
        <f>SQRT(Y1313*Y1313+Y1314*Y1314)/Y1326/1.73</f>
        <v>0</v>
      </c>
      <c r="Z1319" s="179">
        <f t="shared" si="603"/>
        <v>0</v>
      </c>
      <c r="AA1319" s="179">
        <f t="shared" si="603"/>
        <v>0</v>
      </c>
      <c r="AB1319" s="405">
        <f t="shared" si="603"/>
        <v>0</v>
      </c>
      <c r="AC1319" s="109">
        <f>AVERAGE(E1319:AB1319)</f>
        <v>0</v>
      </c>
      <c r="AD1319" s="96" t="e">
        <f>(AC1315-AC1319)/AC1315</f>
        <v>#DIV/0!</v>
      </c>
      <c r="AE1319" s="79"/>
      <c r="AF1319" s="80"/>
      <c r="AK1319" s="15"/>
      <c r="AL1319" s="15"/>
      <c r="AM1319" s="15"/>
      <c r="AN1319" s="15"/>
      <c r="AO1319" s="406"/>
    </row>
    <row r="1320" spans="1:41" ht="16.5" thickBot="1" x14ac:dyDescent="0.3">
      <c r="A1320" s="2706" t="s">
        <v>933</v>
      </c>
      <c r="B1320" s="2707" t="s">
        <v>930</v>
      </c>
      <c r="C1320" s="2737" t="s">
        <v>15</v>
      </c>
      <c r="D1320" s="2724" t="s">
        <v>54</v>
      </c>
      <c r="E1320" s="2733">
        <v>24</v>
      </c>
      <c r="F1320" s="2734">
        <v>22</v>
      </c>
      <c r="G1320" s="2734">
        <v>19</v>
      </c>
      <c r="H1320" s="2734">
        <v>22</v>
      </c>
      <c r="I1320" s="2734">
        <v>22</v>
      </c>
      <c r="J1320" s="2734">
        <v>22</v>
      </c>
      <c r="K1320" s="2734">
        <v>31</v>
      </c>
      <c r="L1320" s="2734">
        <v>31</v>
      </c>
      <c r="M1320" s="2734">
        <v>36</v>
      </c>
      <c r="N1320" s="2734">
        <v>34</v>
      </c>
      <c r="O1320" s="2734">
        <v>34</v>
      </c>
      <c r="P1320" s="2734">
        <v>34</v>
      </c>
      <c r="Q1320" s="2734">
        <v>34</v>
      </c>
      <c r="R1320" s="2734">
        <v>31</v>
      </c>
      <c r="S1320" s="2734">
        <v>31</v>
      </c>
      <c r="T1320" s="2734">
        <v>34</v>
      </c>
      <c r="U1320" s="2734">
        <v>31</v>
      </c>
      <c r="V1320" s="2734">
        <v>34</v>
      </c>
      <c r="W1320" s="2734">
        <v>34</v>
      </c>
      <c r="X1320" s="2734">
        <v>34</v>
      </c>
      <c r="Y1320" s="2734">
        <v>31</v>
      </c>
      <c r="Z1320" s="2734">
        <v>31</v>
      </c>
      <c r="AA1320" s="2734">
        <v>29</v>
      </c>
      <c r="AB1320" s="2735">
        <v>24</v>
      </c>
      <c r="AC1320" s="2728">
        <f>AVERAGE(E1320:AB1320)</f>
        <v>29.541666666666668</v>
      </c>
      <c r="AD1320" s="252"/>
      <c r="AE1320" s="253"/>
      <c r="AF1320" s="254"/>
      <c r="AK1320" s="15"/>
      <c r="AL1320" s="15"/>
      <c r="AM1320" s="15"/>
      <c r="AN1320" s="15"/>
      <c r="AO1320" s="406"/>
    </row>
    <row r="1321" spans="1:41" x14ac:dyDescent="0.25">
      <c r="A1321" s="149" t="s">
        <v>51</v>
      </c>
      <c r="B1321" s="150"/>
      <c r="C1321" s="194"/>
      <c r="D1321" s="162"/>
      <c r="E1321" s="115">
        <f t="shared" ref="E1321:AB1322" si="604">E1306+E1313</f>
        <v>923.99999999997817</v>
      </c>
      <c r="F1321" s="116">
        <f t="shared" si="604"/>
        <v>875.99999999838474</v>
      </c>
      <c r="G1321" s="116">
        <f t="shared" si="604"/>
        <v>839.99999999923602</v>
      </c>
      <c r="H1321" s="414">
        <f t="shared" si="604"/>
        <v>876.00000000111322</v>
      </c>
      <c r="I1321" s="116">
        <f t="shared" si="604"/>
        <v>959.99999999912689</v>
      </c>
      <c r="J1321" s="116">
        <f t="shared" si="604"/>
        <v>1055.9999999995853</v>
      </c>
      <c r="K1321" s="116">
        <f t="shared" si="604"/>
        <v>1224.0000000010696</v>
      </c>
      <c r="L1321" s="116">
        <f t="shared" si="604"/>
        <v>1368.0000000003929</v>
      </c>
      <c r="M1321" s="116">
        <f t="shared" si="604"/>
        <v>1452.000000001135</v>
      </c>
      <c r="N1321" s="414">
        <f t="shared" si="604"/>
        <v>1500</v>
      </c>
      <c r="O1321" s="116">
        <f t="shared" si="604"/>
        <v>1415.9999999992579</v>
      </c>
      <c r="P1321" s="116">
        <f t="shared" si="604"/>
        <v>1415.9999999992579</v>
      </c>
      <c r="Q1321" s="116">
        <f t="shared" si="604"/>
        <v>1332.0000000012442</v>
      </c>
      <c r="R1321" s="116">
        <f t="shared" si="604"/>
        <v>1307.9999999990832</v>
      </c>
      <c r="S1321" s="116">
        <f t="shared" si="604"/>
        <v>1331.9999999985157</v>
      </c>
      <c r="T1321" s="116">
        <f t="shared" si="604"/>
        <v>1368.0000000003929</v>
      </c>
      <c r="U1321" s="116">
        <f t="shared" si="604"/>
        <v>1308.0000000018117</v>
      </c>
      <c r="V1321" s="116">
        <f t="shared" si="604"/>
        <v>1451.9999999984066</v>
      </c>
      <c r="W1321" s="549">
        <f t="shared" si="604"/>
        <v>1416.0000000019863</v>
      </c>
      <c r="X1321" s="116">
        <f t="shared" si="604"/>
        <v>1439.9999999986903</v>
      </c>
      <c r="Y1321" s="414">
        <f>Y1306+Y1313</f>
        <v>1368.0000000003929</v>
      </c>
      <c r="Z1321" s="116">
        <f t="shared" si="604"/>
        <v>1260.0000000002183</v>
      </c>
      <c r="AA1321" s="116">
        <f t="shared" si="604"/>
        <v>1115.9999999981665</v>
      </c>
      <c r="AB1321" s="116">
        <f t="shared" si="604"/>
        <v>1032.0000000001528</v>
      </c>
      <c r="AC1321" s="162"/>
      <c r="AD1321" s="485">
        <f>MIN(E1321:AB1321)</f>
        <v>839.99999999923602</v>
      </c>
      <c r="AE1321" s="83"/>
      <c r="AF1321" s="84"/>
      <c r="AK1321" s="15"/>
      <c r="AL1321" s="15"/>
      <c r="AM1321" s="15"/>
      <c r="AN1321" s="15"/>
      <c r="AO1321" s="406"/>
    </row>
    <row r="1322" spans="1:41" x14ac:dyDescent="0.25">
      <c r="A1322" s="151" t="s">
        <v>53</v>
      </c>
      <c r="B1322" s="152"/>
      <c r="C1322" s="185"/>
      <c r="D1322" s="164"/>
      <c r="E1322" s="117">
        <f t="shared" si="604"/>
        <v>456.00000000013097</v>
      </c>
      <c r="F1322" s="118">
        <f t="shared" si="604"/>
        <v>443.99999999973261</v>
      </c>
      <c r="G1322" s="118">
        <f t="shared" si="604"/>
        <v>420.00000000030013</v>
      </c>
      <c r="H1322" s="415">
        <f t="shared" si="604"/>
        <v>432.00000000001637</v>
      </c>
      <c r="I1322" s="118">
        <f t="shared" si="604"/>
        <v>479.99999999956344</v>
      </c>
      <c r="J1322" s="118">
        <f t="shared" si="604"/>
        <v>528.00000000047476</v>
      </c>
      <c r="K1322" s="118">
        <f t="shared" si="604"/>
        <v>611.99999999985266</v>
      </c>
      <c r="L1322" s="118">
        <f t="shared" si="604"/>
        <v>671.99999999979809</v>
      </c>
      <c r="M1322" s="118">
        <f t="shared" si="604"/>
        <v>720.00000000002728</v>
      </c>
      <c r="N1322" s="415">
        <f t="shared" si="604"/>
        <v>755.99999999985812</v>
      </c>
      <c r="O1322" s="118">
        <f t="shared" si="604"/>
        <v>696.00000000059481</v>
      </c>
      <c r="P1322" s="118">
        <f t="shared" si="604"/>
        <v>707.99999999962893</v>
      </c>
      <c r="Q1322" s="118">
        <f t="shared" si="604"/>
        <v>660.00000000008185</v>
      </c>
      <c r="R1322" s="118">
        <f t="shared" si="604"/>
        <v>660.00000000008185</v>
      </c>
      <c r="S1322" s="118">
        <f t="shared" si="604"/>
        <v>660.00000000008185</v>
      </c>
      <c r="T1322" s="118">
        <f t="shared" si="604"/>
        <v>684.00000000019645</v>
      </c>
      <c r="U1322" s="118">
        <f t="shared" si="604"/>
        <v>647.9999999996835</v>
      </c>
      <c r="V1322" s="118">
        <f t="shared" si="604"/>
        <v>720.00000000002728</v>
      </c>
      <c r="W1322" s="551">
        <f t="shared" si="604"/>
        <v>707.99999999962893</v>
      </c>
      <c r="X1322" s="118">
        <f t="shared" si="604"/>
        <v>720.00000000002728</v>
      </c>
      <c r="Y1322" s="415">
        <f>Y1307+Y1314</f>
        <v>684.00000000019645</v>
      </c>
      <c r="Z1322" s="118">
        <f t="shared" si="604"/>
        <v>624.00000000025102</v>
      </c>
      <c r="AA1322" s="118">
        <f t="shared" si="604"/>
        <v>551.99999999990723</v>
      </c>
      <c r="AB1322" s="118">
        <f t="shared" si="604"/>
        <v>516.0000000000764</v>
      </c>
      <c r="AC1322" s="164"/>
      <c r="AD1322" s="487">
        <f>MIN(E1322:AB1322)</f>
        <v>420.00000000030013</v>
      </c>
      <c r="AE1322" s="86"/>
      <c r="AF1322" s="87"/>
      <c r="AK1322" s="15"/>
      <c r="AL1322" s="15"/>
      <c r="AM1322" s="15"/>
      <c r="AN1322" s="15"/>
      <c r="AO1322" s="406"/>
    </row>
    <row r="1323" spans="1:41" ht="16.5" thickBot="1" x14ac:dyDescent="0.3">
      <c r="A1323" s="153" t="s">
        <v>52</v>
      </c>
      <c r="B1323" s="154"/>
      <c r="C1323" s="195"/>
      <c r="D1323" s="190"/>
      <c r="E1323" s="119">
        <f>SQRT(E1322*E1322+E1321*E1321)</f>
        <v>1030.3940993620251</v>
      </c>
      <c r="F1323" s="120">
        <f t="shared" ref="F1323:AB1323" si="605">SQRT(F1322*F1322+F1321*F1321)</f>
        <v>982.0957183477243</v>
      </c>
      <c r="G1323" s="120">
        <f t="shared" si="605"/>
        <v>939.14855054936254</v>
      </c>
      <c r="H1323" s="419">
        <f t="shared" si="605"/>
        <v>976.72923576698815</v>
      </c>
      <c r="I1323" s="120">
        <f t="shared" si="605"/>
        <v>1073.3126291989229</v>
      </c>
      <c r="J1323" s="120">
        <f t="shared" si="605"/>
        <v>1180.6438921197303</v>
      </c>
      <c r="K1323" s="120">
        <f t="shared" si="605"/>
        <v>1368.4736022307623</v>
      </c>
      <c r="L1323" s="120">
        <f t="shared" si="605"/>
        <v>1524.1417256937768</v>
      </c>
      <c r="M1323" s="120">
        <f t="shared" si="605"/>
        <v>1620.7109551068429</v>
      </c>
      <c r="N1323" s="419">
        <f t="shared" si="605"/>
        <v>1679.7428374604801</v>
      </c>
      <c r="O1323" s="120">
        <f t="shared" si="605"/>
        <v>1577.8060717333819</v>
      </c>
      <c r="P1323" s="120">
        <f t="shared" si="605"/>
        <v>1583.1361280690214</v>
      </c>
      <c r="Q1323" s="120">
        <f t="shared" si="605"/>
        <v>1486.547678348536</v>
      </c>
      <c r="R1323" s="120">
        <f t="shared" si="605"/>
        <v>1465.0815676943416</v>
      </c>
      <c r="S1323" s="120">
        <f t="shared" si="605"/>
        <v>1486.5476783460911</v>
      </c>
      <c r="T1323" s="120">
        <f t="shared" si="605"/>
        <v>1529.4704966102954</v>
      </c>
      <c r="U1323" s="553">
        <f t="shared" si="605"/>
        <v>1459.7150406857941</v>
      </c>
      <c r="V1323" s="553">
        <f t="shared" si="605"/>
        <v>1620.7109551043986</v>
      </c>
      <c r="W1323" s="553">
        <f t="shared" si="605"/>
        <v>1583.1361280714618</v>
      </c>
      <c r="X1323" s="120">
        <f t="shared" si="605"/>
        <v>1609.9689437986892</v>
      </c>
      <c r="Y1323" s="419">
        <f>SQRT(Y1322*Y1322+Y1321*Y1321)</f>
        <v>1529.4704966102954</v>
      </c>
      <c r="Z1323" s="120">
        <f t="shared" si="605"/>
        <v>1406.0497857475971</v>
      </c>
      <c r="AA1323" s="120">
        <f t="shared" si="605"/>
        <v>1245.0542156853271</v>
      </c>
      <c r="AB1323" s="120">
        <f t="shared" si="605"/>
        <v>1153.8110763900622</v>
      </c>
      <c r="AC1323" s="488"/>
      <c r="AD1323" s="489">
        <f>MIN(E1323:AB1323)</f>
        <v>939.14855054936254</v>
      </c>
      <c r="AE1323" s="89"/>
      <c r="AF1323" s="90"/>
      <c r="AK1323" s="14"/>
      <c r="AL1323" s="14"/>
      <c r="AM1323" s="14"/>
      <c r="AN1323" s="14"/>
      <c r="AO1323" s="406"/>
    </row>
    <row r="1324" spans="1:41" ht="16.5" thickBot="1" x14ac:dyDescent="0.3">
      <c r="A1324" s="2568" t="s">
        <v>21</v>
      </c>
      <c r="B1324" s="556"/>
      <c r="C1324" s="557"/>
      <c r="D1324" s="1206"/>
      <c r="E1324" s="559">
        <v>1</v>
      </c>
      <c r="F1324" s="560">
        <v>2</v>
      </c>
      <c r="G1324" s="560">
        <v>3</v>
      </c>
      <c r="H1324" s="561">
        <v>4</v>
      </c>
      <c r="I1324" s="560">
        <v>5</v>
      </c>
      <c r="J1324" s="560">
        <v>6</v>
      </c>
      <c r="K1324" s="560">
        <v>7</v>
      </c>
      <c r="L1324" s="560">
        <v>8</v>
      </c>
      <c r="M1324" s="560">
        <v>9</v>
      </c>
      <c r="N1324" s="561">
        <v>10</v>
      </c>
      <c r="O1324" s="560">
        <v>11</v>
      </c>
      <c r="P1324" s="560">
        <v>12</v>
      </c>
      <c r="Q1324" s="560">
        <v>13</v>
      </c>
      <c r="R1324" s="560">
        <v>14</v>
      </c>
      <c r="S1324" s="560">
        <v>15</v>
      </c>
      <c r="T1324" s="560">
        <v>16</v>
      </c>
      <c r="U1324" s="560">
        <v>17</v>
      </c>
      <c r="V1324" s="560">
        <v>18</v>
      </c>
      <c r="W1324" s="560">
        <v>19</v>
      </c>
      <c r="X1324" s="560">
        <v>20</v>
      </c>
      <c r="Y1324" s="561">
        <v>21</v>
      </c>
      <c r="Z1324" s="560">
        <v>22</v>
      </c>
      <c r="AA1324" s="560">
        <v>23</v>
      </c>
      <c r="AB1324" s="562">
        <v>24</v>
      </c>
      <c r="AC1324" s="599"/>
      <c r="AD1324" s="181"/>
      <c r="AE1324" s="181"/>
      <c r="AF1324" s="181"/>
      <c r="AK1324" s="10"/>
      <c r="AL1324" s="10"/>
      <c r="AM1324" s="10"/>
      <c r="AN1324" s="10"/>
      <c r="AO1324" s="406"/>
    </row>
    <row r="1325" spans="1:41" x14ac:dyDescent="0.25">
      <c r="A1325" s="876" t="s">
        <v>935</v>
      </c>
      <c r="B1325" s="145"/>
      <c r="C1325" s="491" t="s">
        <v>22</v>
      </c>
      <c r="D1325" s="1818" t="s">
        <v>54</v>
      </c>
      <c r="E1325" s="187">
        <v>10.35</v>
      </c>
      <c r="F1325" s="145">
        <v>10.3</v>
      </c>
      <c r="G1325" s="493">
        <v>10.3</v>
      </c>
      <c r="H1325" s="442">
        <v>10.3</v>
      </c>
      <c r="I1325" s="493">
        <v>10.35</v>
      </c>
      <c r="J1325" s="493">
        <v>10.3</v>
      </c>
      <c r="K1325" s="493">
        <v>10.3</v>
      </c>
      <c r="L1325" s="493">
        <v>10.45</v>
      </c>
      <c r="M1325" s="493">
        <v>10.35</v>
      </c>
      <c r="N1325" s="442">
        <v>10.35</v>
      </c>
      <c r="O1325" s="493">
        <v>10.35</v>
      </c>
      <c r="P1325" s="493">
        <v>10.45</v>
      </c>
      <c r="Q1325" s="493">
        <v>10.45</v>
      </c>
      <c r="R1325" s="493">
        <v>10.45</v>
      </c>
      <c r="S1325" s="493">
        <v>10.45</v>
      </c>
      <c r="T1325" s="493">
        <v>10.45</v>
      </c>
      <c r="U1325" s="493">
        <v>10.45</v>
      </c>
      <c r="V1325" s="493">
        <v>10.45</v>
      </c>
      <c r="W1325" s="493">
        <v>10.45</v>
      </c>
      <c r="X1325" s="493">
        <v>10.45</v>
      </c>
      <c r="Y1325" s="442">
        <v>10.4</v>
      </c>
      <c r="Z1325" s="493">
        <v>10.45</v>
      </c>
      <c r="AA1325" s="493">
        <v>10.45</v>
      </c>
      <c r="AB1325" s="494">
        <v>10.4</v>
      </c>
      <c r="AC1325" s="605"/>
      <c r="AD1325" s="181"/>
      <c r="AE1325" s="181"/>
      <c r="AF1325" s="181"/>
      <c r="AK1325" s="10"/>
      <c r="AL1325" s="10"/>
      <c r="AM1325" s="10"/>
      <c r="AN1325" s="10"/>
      <c r="AO1325" s="406"/>
    </row>
    <row r="1326" spans="1:41" ht="16.5" thickBot="1" x14ac:dyDescent="0.3">
      <c r="A1326" s="880" t="s">
        <v>937</v>
      </c>
      <c r="B1326" s="146"/>
      <c r="C1326" s="573" t="s">
        <v>22</v>
      </c>
      <c r="D1326" s="1819" t="s">
        <v>54</v>
      </c>
      <c r="E1326" s="188">
        <v>10.35</v>
      </c>
      <c r="F1326" s="146">
        <v>10.35</v>
      </c>
      <c r="G1326" s="576">
        <v>10.3</v>
      </c>
      <c r="H1326" s="575">
        <v>10.3</v>
      </c>
      <c r="I1326" s="576">
        <v>10.35</v>
      </c>
      <c r="J1326" s="576">
        <v>10.35</v>
      </c>
      <c r="K1326" s="576">
        <v>10.3</v>
      </c>
      <c r="L1326" s="576">
        <v>10.45</v>
      </c>
      <c r="M1326" s="576">
        <v>10.35</v>
      </c>
      <c r="N1326" s="575">
        <v>10.35</v>
      </c>
      <c r="O1326" s="576">
        <v>10.4</v>
      </c>
      <c r="P1326" s="576">
        <v>10.45</v>
      </c>
      <c r="Q1326" s="576">
        <v>10.45</v>
      </c>
      <c r="R1326" s="576">
        <v>10.45</v>
      </c>
      <c r="S1326" s="576">
        <v>10.45</v>
      </c>
      <c r="T1326" s="576">
        <v>10.45</v>
      </c>
      <c r="U1326" s="576">
        <v>10.45</v>
      </c>
      <c r="V1326" s="576">
        <v>10.45</v>
      </c>
      <c r="W1326" s="576">
        <v>10.45</v>
      </c>
      <c r="X1326" s="576">
        <v>10.45</v>
      </c>
      <c r="Y1326" s="575">
        <v>10.45</v>
      </c>
      <c r="Z1326" s="576">
        <v>10.45</v>
      </c>
      <c r="AA1326" s="576">
        <v>10.45</v>
      </c>
      <c r="AB1326" s="606">
        <v>10.45</v>
      </c>
      <c r="AC1326" s="608"/>
      <c r="AK1326" s="14"/>
      <c r="AL1326" s="14"/>
      <c r="AM1326" s="15"/>
      <c r="AN1326" s="14"/>
      <c r="AO1326" s="406"/>
    </row>
    <row r="1327" spans="1:41" x14ac:dyDescent="0.25">
      <c r="A1327" s="3469" t="s">
        <v>47</v>
      </c>
      <c r="B1327" s="3357" t="s">
        <v>224</v>
      </c>
      <c r="C1327" s="125" t="s">
        <v>13</v>
      </c>
      <c r="D1327" s="122" t="s">
        <v>115</v>
      </c>
      <c r="E1327" s="326">
        <f t="shared" ref="E1327:AB1327" si="606">(E1331-D1331)*$AE1327*$AF1327</f>
        <v>42.000000000030013</v>
      </c>
      <c r="F1327" s="322">
        <f t="shared" si="606"/>
        <v>42.000000000030013</v>
      </c>
      <c r="G1327" s="322">
        <f t="shared" si="606"/>
        <v>40.500000000065484</v>
      </c>
      <c r="H1327" s="436">
        <f t="shared" si="606"/>
        <v>41.999999999859483</v>
      </c>
      <c r="I1327" s="322">
        <f t="shared" si="606"/>
        <v>42.000000000030013</v>
      </c>
      <c r="J1327" s="322">
        <f t="shared" si="606"/>
        <v>42.000000000030013</v>
      </c>
      <c r="K1327" s="350">
        <f t="shared" si="606"/>
        <v>55.500000000051841</v>
      </c>
      <c r="L1327" s="322">
        <f t="shared" si="606"/>
        <v>68.999999999903139</v>
      </c>
      <c r="M1327" s="322">
        <f t="shared" si="606"/>
        <v>55.500000000051841</v>
      </c>
      <c r="N1327" s="436">
        <f t="shared" si="606"/>
        <v>55.500000000051841</v>
      </c>
      <c r="O1327" s="322">
        <f t="shared" si="606"/>
        <v>68.999999999903139</v>
      </c>
      <c r="P1327" s="322">
        <f t="shared" si="606"/>
        <v>55.500000000051841</v>
      </c>
      <c r="Q1327" s="322">
        <f t="shared" si="606"/>
        <v>55.500000000051841</v>
      </c>
      <c r="R1327" s="322">
        <f t="shared" si="606"/>
        <v>55.499999999881311</v>
      </c>
      <c r="S1327" s="322">
        <f t="shared" si="606"/>
        <v>70.500000000038199</v>
      </c>
      <c r="T1327" s="322">
        <f t="shared" si="606"/>
        <v>55.500000000051841</v>
      </c>
      <c r="U1327" s="322">
        <f t="shared" si="606"/>
        <v>68.999999999903139</v>
      </c>
      <c r="V1327" s="322">
        <f t="shared" si="606"/>
        <v>55.500000000051841</v>
      </c>
      <c r="W1327" s="322">
        <f t="shared" si="606"/>
        <v>69.000000000073669</v>
      </c>
      <c r="X1327" s="322">
        <f t="shared" si="606"/>
        <v>55.499999999881311</v>
      </c>
      <c r="Y1327" s="436">
        <f>(Y1331-X1331)*$AE1327*$AF1327</f>
        <v>55.500000000051841</v>
      </c>
      <c r="Z1327" s="322">
        <f>(Z1331-Y1331)*$AE1327*$AF1327</f>
        <v>55.500000000051841</v>
      </c>
      <c r="AA1327" s="322">
        <f t="shared" si="606"/>
        <v>55.499999999881311</v>
      </c>
      <c r="AB1327" s="579">
        <f t="shared" si="606"/>
        <v>42.000000000030013</v>
      </c>
      <c r="AC1327" s="134">
        <f>SUM(E1327:AB1327)</f>
        <v>1305.0000000000068</v>
      </c>
      <c r="AD1327" s="784"/>
      <c r="AE1327" s="514">
        <v>100</v>
      </c>
      <c r="AF1327" s="515">
        <v>15</v>
      </c>
      <c r="AK1327" s="478"/>
      <c r="AL1327" s="479"/>
      <c r="AM1327" s="478"/>
      <c r="AN1327" s="15"/>
      <c r="AO1327" s="406"/>
    </row>
    <row r="1328" spans="1:41" x14ac:dyDescent="0.25">
      <c r="A1328" s="3469"/>
      <c r="B1328" s="3357"/>
      <c r="C1328" s="123" t="s">
        <v>14</v>
      </c>
      <c r="D1328" s="108" t="s">
        <v>115</v>
      </c>
      <c r="E1328" s="308">
        <f t="shared" ref="E1328:AB1328" si="607">(E1332-D1332)*$AE1327*$AF1327</f>
        <v>25.499999999993861</v>
      </c>
      <c r="F1328" s="309">
        <f t="shared" si="607"/>
        <v>25.499999999993861</v>
      </c>
      <c r="G1328" s="309">
        <f t="shared" si="607"/>
        <v>25.500000000079126</v>
      </c>
      <c r="H1328" s="415">
        <f t="shared" si="607"/>
        <v>25.499999999993861</v>
      </c>
      <c r="I1328" s="309">
        <f t="shared" si="607"/>
        <v>25.499999999993861</v>
      </c>
      <c r="J1328" s="309">
        <f t="shared" si="607"/>
        <v>23.999999999944066</v>
      </c>
      <c r="K1328" s="1794">
        <f t="shared" si="607"/>
        <v>34.500000000036835</v>
      </c>
      <c r="L1328" s="309">
        <f t="shared" si="607"/>
        <v>42.000000000030013</v>
      </c>
      <c r="M1328" s="309">
        <f t="shared" si="607"/>
        <v>34.499999999951569</v>
      </c>
      <c r="N1328" s="415">
        <f t="shared" si="607"/>
        <v>32.99999999998704</v>
      </c>
      <c r="O1328" s="309">
        <f t="shared" si="607"/>
        <v>43.499999999994543</v>
      </c>
      <c r="P1328" s="309">
        <f t="shared" si="607"/>
        <v>32.99999999998704</v>
      </c>
      <c r="Q1328" s="309">
        <f t="shared" si="607"/>
        <v>34.500000000036835</v>
      </c>
      <c r="R1328" s="309">
        <f t="shared" si="607"/>
        <v>32.99999999998704</v>
      </c>
      <c r="S1328" s="309">
        <f t="shared" si="607"/>
        <v>42.000000000030013</v>
      </c>
      <c r="T1328" s="309">
        <f t="shared" si="607"/>
        <v>34.499999999951569</v>
      </c>
      <c r="U1328" s="309">
        <f t="shared" si="607"/>
        <v>42.000000000030013</v>
      </c>
      <c r="V1328" s="309">
        <f t="shared" si="607"/>
        <v>34.500000000036835</v>
      </c>
      <c r="W1328" s="309">
        <f t="shared" si="607"/>
        <v>41.999999999944748</v>
      </c>
      <c r="X1328" s="309">
        <f t="shared" si="607"/>
        <v>32.99999999998704</v>
      </c>
      <c r="Y1328" s="415">
        <f>(Y1332-X1332)*$AE1327*$AF1327</f>
        <v>34.500000000036835</v>
      </c>
      <c r="Z1328" s="309">
        <f>(Z1332-Y1332)*$AE1327*$AF1327</f>
        <v>34.500000000036835</v>
      </c>
      <c r="AA1328" s="309">
        <f t="shared" si="607"/>
        <v>32.99999999998704</v>
      </c>
      <c r="AB1328" s="404">
        <f t="shared" si="607"/>
        <v>25.499999999993861</v>
      </c>
      <c r="AC1328" s="107">
        <f>SUM(E1328:AB1328)</f>
        <v>795.00000000004434</v>
      </c>
      <c r="AD1328" s="785"/>
      <c r="AE1328" s="786"/>
      <c r="AF1328" s="787"/>
      <c r="AK1328" s="15"/>
      <c r="AL1328" s="15"/>
      <c r="AM1328" s="15"/>
      <c r="AN1328" s="15"/>
      <c r="AO1328" s="406"/>
    </row>
    <row r="1329" spans="1:41" x14ac:dyDescent="0.25">
      <c r="A1329" s="3469"/>
      <c r="B1329" s="3357"/>
      <c r="C1329" s="123" t="s">
        <v>15</v>
      </c>
      <c r="D1329" s="108" t="s">
        <v>16</v>
      </c>
      <c r="E1329" s="1557">
        <v>3</v>
      </c>
      <c r="F1329" s="398">
        <v>3</v>
      </c>
      <c r="G1329" s="398">
        <v>3</v>
      </c>
      <c r="H1329" s="416">
        <v>3</v>
      </c>
      <c r="I1329" s="398">
        <v>3</v>
      </c>
      <c r="J1329" s="398">
        <v>3</v>
      </c>
      <c r="K1329" s="398">
        <v>4</v>
      </c>
      <c r="L1329" s="398">
        <v>5</v>
      </c>
      <c r="M1329" s="398">
        <v>4</v>
      </c>
      <c r="N1329" s="416">
        <v>4</v>
      </c>
      <c r="O1329" s="398">
        <v>5</v>
      </c>
      <c r="P1329" s="398">
        <v>4</v>
      </c>
      <c r="Q1329" s="398">
        <v>4</v>
      </c>
      <c r="R1329" s="398">
        <v>4</v>
      </c>
      <c r="S1329" s="398">
        <v>5</v>
      </c>
      <c r="T1329" s="398">
        <v>4</v>
      </c>
      <c r="U1329" s="398">
        <v>5</v>
      </c>
      <c r="V1329" s="398">
        <v>4</v>
      </c>
      <c r="W1329" s="398">
        <v>5</v>
      </c>
      <c r="X1329" s="398">
        <v>4</v>
      </c>
      <c r="Y1329" s="416">
        <v>4</v>
      </c>
      <c r="Z1329" s="398">
        <v>4</v>
      </c>
      <c r="AA1329" s="398">
        <v>4</v>
      </c>
      <c r="AB1329" s="398">
        <v>3</v>
      </c>
      <c r="AC1329" s="107">
        <f>AVERAGE(E1329:AB1329)</f>
        <v>3.9166666666666665</v>
      </c>
      <c r="AD1329" s="785"/>
      <c r="AE1329" s="786"/>
      <c r="AF1329" s="787"/>
      <c r="AK1329" s="15"/>
      <c r="AL1329" s="15"/>
      <c r="AM1329" s="15"/>
      <c r="AN1329" s="15"/>
      <c r="AO1329" s="406"/>
    </row>
    <row r="1330" spans="1:41" ht="16.5" thickBot="1" x14ac:dyDescent="0.3">
      <c r="A1330" s="3469"/>
      <c r="B1330" s="3357"/>
      <c r="C1330" s="130" t="s">
        <v>17</v>
      </c>
      <c r="D1330" s="128"/>
      <c r="E1330" s="356">
        <f t="shared" ref="E1330:AB1330" si="608">E1328/E1327</f>
        <v>0.60714285714227711</v>
      </c>
      <c r="F1330" s="324">
        <f t="shared" si="608"/>
        <v>0.60714285714227711</v>
      </c>
      <c r="G1330" s="324">
        <f t="shared" si="608"/>
        <v>0.62962962963056535</v>
      </c>
      <c r="H1330" s="437">
        <f t="shared" si="608"/>
        <v>0.60714285714474225</v>
      </c>
      <c r="I1330" s="324">
        <f t="shared" si="608"/>
        <v>0.60714285714227711</v>
      </c>
      <c r="J1330" s="324">
        <f t="shared" si="608"/>
        <v>0.57142857142683134</v>
      </c>
      <c r="K1330" s="324">
        <f t="shared" si="608"/>
        <v>0.62162162162170465</v>
      </c>
      <c r="L1330" s="324">
        <f t="shared" si="608"/>
        <v>0.6086956521752025</v>
      </c>
      <c r="M1330" s="324">
        <f t="shared" si="608"/>
        <v>0.62162162162016832</v>
      </c>
      <c r="N1330" s="437">
        <f t="shared" si="608"/>
        <v>0.5945945945938057</v>
      </c>
      <c r="O1330" s="324">
        <f t="shared" si="608"/>
        <v>0.63043478260950159</v>
      </c>
      <c r="P1330" s="324">
        <f t="shared" si="608"/>
        <v>0.5945945945938057</v>
      </c>
      <c r="Q1330" s="324">
        <f t="shared" si="608"/>
        <v>0.62162162162170465</v>
      </c>
      <c r="R1330" s="324">
        <f t="shared" si="608"/>
        <v>0.59459459459563269</v>
      </c>
      <c r="S1330" s="324">
        <f t="shared" si="608"/>
        <v>0.59574468085116672</v>
      </c>
      <c r="T1330" s="324">
        <f t="shared" si="608"/>
        <v>0.62162162162016832</v>
      </c>
      <c r="U1330" s="324">
        <f t="shared" si="608"/>
        <v>0.6086956521752025</v>
      </c>
      <c r="V1330" s="324">
        <f t="shared" si="608"/>
        <v>0.62162162162170465</v>
      </c>
      <c r="W1330" s="324">
        <f t="shared" si="608"/>
        <v>0.60869565217246235</v>
      </c>
      <c r="X1330" s="324">
        <f t="shared" si="608"/>
        <v>0.59459459459563269</v>
      </c>
      <c r="Y1330" s="437">
        <f>Y1328/Y1327</f>
        <v>0.62162162162170465</v>
      </c>
      <c r="Z1330" s="324">
        <f t="shared" si="608"/>
        <v>0.62162162162170465</v>
      </c>
      <c r="AA1330" s="324">
        <f t="shared" si="608"/>
        <v>0.59459459459563269</v>
      </c>
      <c r="AB1330" s="501">
        <f t="shared" si="608"/>
        <v>0.60714285714227711</v>
      </c>
      <c r="AC1330" s="128"/>
      <c r="AD1330" s="785"/>
      <c r="AE1330" s="786"/>
      <c r="AF1330" s="787"/>
      <c r="AK1330" s="15"/>
      <c r="AL1330" s="15"/>
      <c r="AM1330" s="15"/>
      <c r="AN1330" s="15"/>
      <c r="AO1330" s="406"/>
    </row>
    <row r="1331" spans="1:41" x14ac:dyDescent="0.25">
      <c r="A1331" s="2574"/>
      <c r="B1331" s="121" t="s">
        <v>116</v>
      </c>
      <c r="C1331" s="2322"/>
      <c r="D1331" s="113">
        <v>981.91</v>
      </c>
      <c r="E1331" s="2593">
        <v>981.93799999999999</v>
      </c>
      <c r="F1331" s="203">
        <v>981.96600000000001</v>
      </c>
      <c r="G1331" s="203">
        <v>981.99300000000005</v>
      </c>
      <c r="H1331" s="413">
        <v>982.02099999999996</v>
      </c>
      <c r="I1331" s="203">
        <v>982.04899999999998</v>
      </c>
      <c r="J1331" s="203">
        <v>982.077</v>
      </c>
      <c r="K1331" s="203">
        <v>982.11400000000003</v>
      </c>
      <c r="L1331" s="203">
        <v>982.16</v>
      </c>
      <c r="M1331" s="203">
        <v>982.197</v>
      </c>
      <c r="N1331" s="413">
        <v>982.23400000000004</v>
      </c>
      <c r="O1331" s="203">
        <v>982.28</v>
      </c>
      <c r="P1331" s="203">
        <v>982.31700000000001</v>
      </c>
      <c r="Q1331" s="203">
        <v>982.35400000000004</v>
      </c>
      <c r="R1331" s="203">
        <v>982.39099999999996</v>
      </c>
      <c r="S1331" s="203">
        <v>982.43799999999999</v>
      </c>
      <c r="T1331" s="203">
        <v>982.47500000000002</v>
      </c>
      <c r="U1331" s="203">
        <v>982.52099999999996</v>
      </c>
      <c r="V1331" s="203">
        <v>982.55799999999999</v>
      </c>
      <c r="W1331" s="203">
        <v>982.60400000000004</v>
      </c>
      <c r="X1331" s="203">
        <v>982.64099999999996</v>
      </c>
      <c r="Y1331" s="413">
        <v>982.678</v>
      </c>
      <c r="Z1331" s="203">
        <v>982.71500000000003</v>
      </c>
      <c r="AA1331" s="203">
        <v>982.75199999999995</v>
      </c>
      <c r="AB1331" s="330">
        <v>982.78</v>
      </c>
      <c r="AC1331" s="113"/>
      <c r="AD1331" s="785"/>
      <c r="AE1331" s="786"/>
      <c r="AF1331" s="787"/>
      <c r="AK1331" s="15"/>
      <c r="AL1331" s="15"/>
      <c r="AM1331" s="15"/>
      <c r="AN1331" s="15"/>
      <c r="AO1331" s="406"/>
    </row>
    <row r="1332" spans="1:41" x14ac:dyDescent="0.25">
      <c r="A1332" s="1617"/>
      <c r="B1332" s="123" t="s">
        <v>117</v>
      </c>
      <c r="D1332" s="108">
        <v>281.02</v>
      </c>
      <c r="E1332" s="81">
        <v>281.03699999999998</v>
      </c>
      <c r="F1332" s="155">
        <v>281.05399999999997</v>
      </c>
      <c r="G1332" s="155">
        <v>281.07100000000003</v>
      </c>
      <c r="H1332" s="412">
        <v>281.08800000000002</v>
      </c>
      <c r="I1332" s="155">
        <v>281.10500000000002</v>
      </c>
      <c r="J1332" s="155">
        <v>281.12099999999998</v>
      </c>
      <c r="K1332" s="155">
        <v>281.14400000000001</v>
      </c>
      <c r="L1332" s="155">
        <v>281.17200000000003</v>
      </c>
      <c r="M1332" s="155">
        <v>281.19499999999999</v>
      </c>
      <c r="N1332" s="412">
        <v>281.21699999999998</v>
      </c>
      <c r="O1332" s="155">
        <v>281.24599999999998</v>
      </c>
      <c r="P1332" s="155">
        <v>281.26799999999997</v>
      </c>
      <c r="Q1332" s="155">
        <v>281.291</v>
      </c>
      <c r="R1332" s="155">
        <v>281.31299999999999</v>
      </c>
      <c r="S1332" s="155">
        <v>281.34100000000001</v>
      </c>
      <c r="T1332" s="155">
        <v>281.36399999999998</v>
      </c>
      <c r="U1332" s="155">
        <v>281.392</v>
      </c>
      <c r="V1332" s="155">
        <v>281.41500000000002</v>
      </c>
      <c r="W1332" s="155">
        <v>281.44299999999998</v>
      </c>
      <c r="X1332" s="155">
        <v>281.46499999999997</v>
      </c>
      <c r="Y1332" s="412">
        <v>281.488</v>
      </c>
      <c r="Z1332" s="155">
        <v>281.51100000000002</v>
      </c>
      <c r="AA1332" s="155">
        <v>281.53300000000002</v>
      </c>
      <c r="AB1332" s="317">
        <v>281.55</v>
      </c>
      <c r="AC1332" s="108"/>
      <c r="AD1332" s="785"/>
      <c r="AE1332" s="786"/>
      <c r="AF1332" s="787"/>
      <c r="AG1332" s="15"/>
      <c r="AH1332" s="15"/>
      <c r="AI1332" s="15"/>
      <c r="AJ1332" s="15"/>
      <c r="AK1332" s="406"/>
      <c r="AL1332" s="406"/>
      <c r="AM1332" s="406"/>
      <c r="AN1332" s="406"/>
      <c r="AO1332" s="406"/>
    </row>
    <row r="1333" spans="1:41" ht="16.5" thickBot="1" x14ac:dyDescent="0.3">
      <c r="A1333" s="3470" t="s">
        <v>42</v>
      </c>
      <c r="B1333" s="3471"/>
      <c r="C1333" s="3472"/>
      <c r="D1333" s="114"/>
      <c r="E1333" s="178">
        <f>SQRT(E1327*E1327+E1328*E1328)/E1325/1.73</f>
        <v>2.7441299077099255</v>
      </c>
      <c r="F1333" s="179">
        <f t="shared" ref="F1333:AB1333" si="609">SQRT(F1327*F1327+F1328*F1328)/F1325/1.73</f>
        <v>2.757450926679391</v>
      </c>
      <c r="G1333" s="179">
        <f t="shared" si="609"/>
        <v>2.6858504069099851</v>
      </c>
      <c r="H1333" s="419">
        <f t="shared" si="609"/>
        <v>2.7574509266712104</v>
      </c>
      <c r="I1333" s="179">
        <f t="shared" si="609"/>
        <v>2.7441299077099255</v>
      </c>
      <c r="J1333" s="179">
        <f t="shared" si="609"/>
        <v>2.7147172394516863</v>
      </c>
      <c r="K1333" s="179">
        <f t="shared" si="609"/>
        <v>3.6673810389157291</v>
      </c>
      <c r="L1333" s="179">
        <f t="shared" si="609"/>
        <v>4.4681512352767339</v>
      </c>
      <c r="M1333" s="179">
        <f t="shared" si="609"/>
        <v>3.6496642223000957</v>
      </c>
      <c r="N1333" s="419">
        <f t="shared" si="609"/>
        <v>3.6061394404027021</v>
      </c>
      <c r="O1333" s="179">
        <f t="shared" si="609"/>
        <v>4.5554414423417553</v>
      </c>
      <c r="P1333" s="179">
        <f t="shared" si="609"/>
        <v>3.5716309290112886</v>
      </c>
      <c r="Q1333" s="179">
        <f t="shared" si="609"/>
        <v>3.6147392058212455</v>
      </c>
      <c r="R1333" s="179">
        <f t="shared" si="609"/>
        <v>3.5716309290031809</v>
      </c>
      <c r="S1333" s="179">
        <f t="shared" si="609"/>
        <v>4.5392303675408785</v>
      </c>
      <c r="T1333" s="179">
        <f t="shared" si="609"/>
        <v>3.6147392058187551</v>
      </c>
      <c r="U1333" s="179">
        <f t="shared" si="609"/>
        <v>4.4681512352767339</v>
      </c>
      <c r="V1333" s="179">
        <f t="shared" si="609"/>
        <v>3.6147392058212455</v>
      </c>
      <c r="W1333" s="179">
        <f t="shared" si="609"/>
        <v>4.4681512352823392</v>
      </c>
      <c r="X1333" s="179">
        <f t="shared" si="609"/>
        <v>3.5716309290031809</v>
      </c>
      <c r="Y1333" s="419">
        <f>SQRT(Y1327*Y1327+Y1328*Y1328)/Y1325/1.73</f>
        <v>3.6321177596953853</v>
      </c>
      <c r="Z1333" s="179">
        <f t="shared" si="609"/>
        <v>3.6147392058212455</v>
      </c>
      <c r="AA1333" s="179">
        <f t="shared" si="609"/>
        <v>3.5716309290031809</v>
      </c>
      <c r="AB1333" s="405">
        <f t="shared" si="609"/>
        <v>2.73093697546132</v>
      </c>
      <c r="AC1333" s="109">
        <f>AVERAGE(E1333:AB1333)</f>
        <v>3.5389406169553808</v>
      </c>
      <c r="AD1333" s="96">
        <f>(AC1329-AC1333)/AC1329</f>
        <v>9.6440693543307004E-2</v>
      </c>
      <c r="AE1333" s="79"/>
      <c r="AF1333" s="80"/>
      <c r="AK1333" s="14"/>
      <c r="AL1333" s="14"/>
      <c r="AM1333" s="15"/>
      <c r="AN1333" s="14"/>
      <c r="AO1333" s="406"/>
    </row>
    <row r="1334" spans="1:41" x14ac:dyDescent="0.25">
      <c r="A1334" s="3468" t="s">
        <v>27</v>
      </c>
      <c r="B1334" s="3356" t="s">
        <v>225</v>
      </c>
      <c r="C1334" s="121" t="s">
        <v>13</v>
      </c>
      <c r="D1334" s="113" t="s">
        <v>115</v>
      </c>
      <c r="E1334" s="307">
        <f t="shared" ref="E1334:AB1334" si="610">(E1338-D1338)*$AE1334*$AF1334</f>
        <v>0</v>
      </c>
      <c r="F1334" s="71">
        <f t="shared" si="610"/>
        <v>0</v>
      </c>
      <c r="G1334" s="71">
        <f t="shared" si="610"/>
        <v>0</v>
      </c>
      <c r="H1334" s="414">
        <f t="shared" si="610"/>
        <v>0</v>
      </c>
      <c r="I1334" s="71">
        <f t="shared" si="610"/>
        <v>0</v>
      </c>
      <c r="J1334" s="71">
        <f t="shared" si="610"/>
        <v>0</v>
      </c>
      <c r="K1334" s="1797">
        <f t="shared" si="610"/>
        <v>0</v>
      </c>
      <c r="L1334" s="71">
        <f t="shared" si="610"/>
        <v>0</v>
      </c>
      <c r="M1334" s="71">
        <f t="shared" si="610"/>
        <v>0</v>
      </c>
      <c r="N1334" s="414">
        <f t="shared" si="610"/>
        <v>0</v>
      </c>
      <c r="O1334" s="71">
        <f t="shared" si="610"/>
        <v>0</v>
      </c>
      <c r="P1334" s="71">
        <f t="shared" si="610"/>
        <v>0</v>
      </c>
      <c r="Q1334" s="71">
        <f t="shared" si="610"/>
        <v>0</v>
      </c>
      <c r="R1334" s="71">
        <f t="shared" si="610"/>
        <v>0</v>
      </c>
      <c r="S1334" s="71">
        <f t="shared" si="610"/>
        <v>0</v>
      </c>
      <c r="T1334" s="71">
        <f t="shared" si="610"/>
        <v>0</v>
      </c>
      <c r="U1334" s="71">
        <f t="shared" si="610"/>
        <v>0</v>
      </c>
      <c r="V1334" s="71">
        <f t="shared" si="610"/>
        <v>0</v>
      </c>
      <c r="W1334" s="71">
        <f t="shared" si="610"/>
        <v>0</v>
      </c>
      <c r="X1334" s="71">
        <f t="shared" si="610"/>
        <v>0</v>
      </c>
      <c r="Y1334" s="414">
        <f>(Y1338-X1338)*$AE1334*$AF1334</f>
        <v>0</v>
      </c>
      <c r="Z1334" s="71">
        <f>(Z1338-Y1338)*$AE1334*$AF1334</f>
        <v>0</v>
      </c>
      <c r="AA1334" s="71">
        <f t="shared" si="610"/>
        <v>0</v>
      </c>
      <c r="AB1334" s="403">
        <f t="shared" si="610"/>
        <v>0</v>
      </c>
      <c r="AC1334" s="106">
        <f>SUM(E1334:AB1334)</f>
        <v>0</v>
      </c>
      <c r="AD1334" s="784"/>
      <c r="AE1334" s="514">
        <v>100</v>
      </c>
      <c r="AF1334" s="515">
        <v>10</v>
      </c>
      <c r="AK1334" s="478"/>
      <c r="AL1334" s="479"/>
      <c r="AM1334" s="478"/>
      <c r="AN1334" s="15"/>
      <c r="AO1334" s="406"/>
    </row>
    <row r="1335" spans="1:41" x14ac:dyDescent="0.25">
      <c r="A1335" s="3469"/>
      <c r="B1335" s="3357"/>
      <c r="C1335" s="123" t="s">
        <v>14</v>
      </c>
      <c r="D1335" s="108" t="s">
        <v>115</v>
      </c>
      <c r="E1335" s="308">
        <f t="shared" ref="E1335:AB1335" si="611">(E1339-D1339)*$AE1334*$AF1334</f>
        <v>0</v>
      </c>
      <c r="F1335" s="309">
        <f t="shared" si="611"/>
        <v>0</v>
      </c>
      <c r="G1335" s="309">
        <f t="shared" si="611"/>
        <v>0</v>
      </c>
      <c r="H1335" s="415">
        <f t="shared" si="611"/>
        <v>0</v>
      </c>
      <c r="I1335" s="309">
        <f t="shared" si="611"/>
        <v>0</v>
      </c>
      <c r="J1335" s="309">
        <f t="shared" si="611"/>
        <v>0</v>
      </c>
      <c r="K1335" s="1794">
        <f t="shared" si="611"/>
        <v>0</v>
      </c>
      <c r="L1335" s="309">
        <f t="shared" si="611"/>
        <v>0</v>
      </c>
      <c r="M1335" s="309">
        <f t="shared" si="611"/>
        <v>0</v>
      </c>
      <c r="N1335" s="415">
        <f t="shared" si="611"/>
        <v>0</v>
      </c>
      <c r="O1335" s="309">
        <f t="shared" si="611"/>
        <v>0</v>
      </c>
      <c r="P1335" s="309">
        <f t="shared" si="611"/>
        <v>0</v>
      </c>
      <c r="Q1335" s="309">
        <f t="shared" si="611"/>
        <v>0</v>
      </c>
      <c r="R1335" s="309">
        <f t="shared" si="611"/>
        <v>0</v>
      </c>
      <c r="S1335" s="309">
        <f t="shared" si="611"/>
        <v>0</v>
      </c>
      <c r="T1335" s="309">
        <f t="shared" si="611"/>
        <v>0</v>
      </c>
      <c r="U1335" s="309">
        <f t="shared" si="611"/>
        <v>0</v>
      </c>
      <c r="V1335" s="309">
        <f t="shared" si="611"/>
        <v>0</v>
      </c>
      <c r="W1335" s="309">
        <f t="shared" si="611"/>
        <v>0</v>
      </c>
      <c r="X1335" s="309">
        <f t="shared" si="611"/>
        <v>0</v>
      </c>
      <c r="Y1335" s="415">
        <f>(Y1339-X1339)*$AE1334*$AF1334</f>
        <v>0</v>
      </c>
      <c r="Z1335" s="309">
        <f>(Z1339-Y1339)*$AE1334*$AF1334</f>
        <v>0</v>
      </c>
      <c r="AA1335" s="309">
        <f t="shared" si="611"/>
        <v>0</v>
      </c>
      <c r="AB1335" s="404">
        <f t="shared" si="611"/>
        <v>0</v>
      </c>
      <c r="AC1335" s="107">
        <f>SUM(E1335:AB1335)</f>
        <v>0</v>
      </c>
      <c r="AD1335" s="785"/>
      <c r="AE1335" s="786"/>
      <c r="AF1335" s="787"/>
      <c r="AK1335" s="15"/>
      <c r="AL1335" s="15"/>
      <c r="AM1335" s="15"/>
      <c r="AN1335" s="15"/>
      <c r="AO1335" s="406"/>
    </row>
    <row r="1336" spans="1:41" x14ac:dyDescent="0.25">
      <c r="A1336" s="3469"/>
      <c r="B1336" s="3357"/>
      <c r="C1336" s="123" t="s">
        <v>15</v>
      </c>
      <c r="D1336" s="108" t="s">
        <v>16</v>
      </c>
      <c r="E1336" s="1557">
        <v>0</v>
      </c>
      <c r="F1336" s="398">
        <v>0</v>
      </c>
      <c r="G1336" s="398">
        <v>0</v>
      </c>
      <c r="H1336" s="416">
        <v>0</v>
      </c>
      <c r="I1336" s="398">
        <v>0</v>
      </c>
      <c r="J1336" s="398">
        <v>0</v>
      </c>
      <c r="K1336" s="398">
        <v>0</v>
      </c>
      <c r="L1336" s="398">
        <v>0</v>
      </c>
      <c r="M1336" s="398">
        <v>0</v>
      </c>
      <c r="N1336" s="416">
        <v>0</v>
      </c>
      <c r="O1336" s="398">
        <v>0</v>
      </c>
      <c r="P1336" s="398">
        <v>0</v>
      </c>
      <c r="Q1336" s="398">
        <v>0</v>
      </c>
      <c r="R1336" s="398">
        <v>0</v>
      </c>
      <c r="S1336" s="398">
        <v>0</v>
      </c>
      <c r="T1336" s="398">
        <v>0</v>
      </c>
      <c r="U1336" s="398">
        <v>0</v>
      </c>
      <c r="V1336" s="398">
        <v>0</v>
      </c>
      <c r="W1336" s="398">
        <v>0</v>
      </c>
      <c r="X1336" s="398">
        <v>0</v>
      </c>
      <c r="Y1336" s="416">
        <v>0</v>
      </c>
      <c r="Z1336" s="398">
        <v>0</v>
      </c>
      <c r="AA1336" s="398">
        <v>0</v>
      </c>
      <c r="AB1336" s="1558">
        <v>0</v>
      </c>
      <c r="AC1336" s="107"/>
      <c r="AD1336" s="785"/>
      <c r="AE1336" s="786"/>
      <c r="AF1336" s="787"/>
      <c r="AK1336" s="15"/>
      <c r="AL1336" s="15"/>
      <c r="AM1336" s="15"/>
      <c r="AN1336" s="15"/>
      <c r="AO1336" s="406"/>
    </row>
    <row r="1337" spans="1:41" ht="16.5" thickBot="1" x14ac:dyDescent="0.3">
      <c r="A1337" s="3473"/>
      <c r="B1337" s="3369"/>
      <c r="C1337" s="130" t="s">
        <v>17</v>
      </c>
      <c r="D1337" s="114"/>
      <c r="E1337" s="318" t="e">
        <f t="shared" ref="E1337:AB1337" si="612">E1335/E1334</f>
        <v>#DIV/0!</v>
      </c>
      <c r="F1337" s="319" t="e">
        <f t="shared" si="612"/>
        <v>#DIV/0!</v>
      </c>
      <c r="G1337" s="319" t="e">
        <f t="shared" si="612"/>
        <v>#DIV/0!</v>
      </c>
      <c r="H1337" s="430" t="e">
        <f t="shared" si="612"/>
        <v>#DIV/0!</v>
      </c>
      <c r="I1337" s="319" t="e">
        <f t="shared" si="612"/>
        <v>#DIV/0!</v>
      </c>
      <c r="J1337" s="319" t="e">
        <f t="shared" si="612"/>
        <v>#DIV/0!</v>
      </c>
      <c r="K1337" s="319" t="e">
        <f t="shared" si="612"/>
        <v>#DIV/0!</v>
      </c>
      <c r="L1337" s="319" t="e">
        <f t="shared" si="612"/>
        <v>#DIV/0!</v>
      </c>
      <c r="M1337" s="319" t="e">
        <f t="shared" si="612"/>
        <v>#DIV/0!</v>
      </c>
      <c r="N1337" s="430" t="e">
        <f t="shared" si="612"/>
        <v>#DIV/0!</v>
      </c>
      <c r="O1337" s="319" t="e">
        <f t="shared" si="612"/>
        <v>#DIV/0!</v>
      </c>
      <c r="P1337" s="319" t="e">
        <f t="shared" si="612"/>
        <v>#DIV/0!</v>
      </c>
      <c r="Q1337" s="319" t="e">
        <f t="shared" si="612"/>
        <v>#DIV/0!</v>
      </c>
      <c r="R1337" s="319" t="e">
        <f t="shared" si="612"/>
        <v>#DIV/0!</v>
      </c>
      <c r="S1337" s="319" t="e">
        <f t="shared" si="612"/>
        <v>#DIV/0!</v>
      </c>
      <c r="T1337" s="319" t="e">
        <f t="shared" si="612"/>
        <v>#DIV/0!</v>
      </c>
      <c r="U1337" s="319" t="e">
        <f t="shared" si="612"/>
        <v>#DIV/0!</v>
      </c>
      <c r="V1337" s="319" t="e">
        <f t="shared" si="612"/>
        <v>#DIV/0!</v>
      </c>
      <c r="W1337" s="319" t="e">
        <f t="shared" si="612"/>
        <v>#DIV/0!</v>
      </c>
      <c r="X1337" s="319" t="e">
        <f t="shared" si="612"/>
        <v>#DIV/0!</v>
      </c>
      <c r="Y1337" s="430" t="e">
        <f>Y1335/Y1334</f>
        <v>#DIV/0!</v>
      </c>
      <c r="Z1337" s="319" t="e">
        <f t="shared" si="612"/>
        <v>#DIV/0!</v>
      </c>
      <c r="AA1337" s="319" t="e">
        <f t="shared" si="612"/>
        <v>#DIV/0!</v>
      </c>
      <c r="AB1337" s="874" t="e">
        <f t="shared" si="612"/>
        <v>#DIV/0!</v>
      </c>
      <c r="AC1337" s="114"/>
      <c r="AD1337" s="785"/>
      <c r="AE1337" s="786"/>
      <c r="AF1337" s="787"/>
      <c r="AK1337" s="15"/>
      <c r="AL1337" s="15"/>
      <c r="AM1337" s="15"/>
      <c r="AN1337" s="15"/>
      <c r="AO1337" s="406"/>
    </row>
    <row r="1338" spans="1:41" x14ac:dyDescent="0.25">
      <c r="A1338" s="2574"/>
      <c r="B1338" s="121" t="s">
        <v>116</v>
      </c>
      <c r="C1338" s="2322"/>
      <c r="D1338" s="2592">
        <v>7412.2</v>
      </c>
      <c r="E1338" s="147">
        <v>7412.2</v>
      </c>
      <c r="F1338" s="203">
        <v>7412.2</v>
      </c>
      <c r="G1338" s="203">
        <v>7412.2</v>
      </c>
      <c r="H1338" s="413">
        <v>7412.2</v>
      </c>
      <c r="I1338" s="203">
        <v>7412.2</v>
      </c>
      <c r="J1338" s="203">
        <v>7412.2</v>
      </c>
      <c r="K1338" s="203">
        <v>7412.2</v>
      </c>
      <c r="L1338" s="203">
        <v>7412.2</v>
      </c>
      <c r="M1338" s="203">
        <v>7412.2</v>
      </c>
      <c r="N1338" s="413">
        <v>7412.2</v>
      </c>
      <c r="O1338" s="203">
        <v>7412.2</v>
      </c>
      <c r="P1338" s="203">
        <v>7412.2</v>
      </c>
      <c r="Q1338" s="203">
        <v>7412.2</v>
      </c>
      <c r="R1338" s="203">
        <v>7412.2</v>
      </c>
      <c r="S1338" s="203">
        <v>7412.2</v>
      </c>
      <c r="T1338" s="203">
        <v>7412.2</v>
      </c>
      <c r="U1338" s="203">
        <v>7412.2</v>
      </c>
      <c r="V1338" s="203">
        <v>7412.2</v>
      </c>
      <c r="W1338" s="203">
        <v>7412.2</v>
      </c>
      <c r="X1338" s="203">
        <v>7412.2</v>
      </c>
      <c r="Y1338" s="413">
        <v>7412.2</v>
      </c>
      <c r="Z1338" s="203">
        <v>7412.2</v>
      </c>
      <c r="AA1338" s="203">
        <v>7412.2</v>
      </c>
      <c r="AB1338" s="95">
        <v>7412.2</v>
      </c>
      <c r="AC1338" s="285"/>
      <c r="AD1338" s="785"/>
      <c r="AE1338" s="786"/>
      <c r="AF1338" s="787"/>
      <c r="AK1338" s="15"/>
      <c r="AL1338" s="15"/>
      <c r="AM1338" s="15"/>
      <c r="AN1338" s="15"/>
      <c r="AO1338" s="406"/>
    </row>
    <row r="1339" spans="1:41" x14ac:dyDescent="0.25">
      <c r="A1339" s="1617"/>
      <c r="B1339" s="123" t="s">
        <v>117</v>
      </c>
      <c r="D1339" s="348"/>
      <c r="E1339" s="73"/>
      <c r="F1339" s="155"/>
      <c r="G1339" s="155"/>
      <c r="H1339" s="412"/>
      <c r="I1339" s="155"/>
      <c r="J1339" s="155"/>
      <c r="K1339" s="155"/>
      <c r="L1339" s="155"/>
      <c r="M1339" s="155"/>
      <c r="N1339" s="412"/>
      <c r="O1339" s="155"/>
      <c r="P1339" s="155"/>
      <c r="Q1339" s="155"/>
      <c r="R1339" s="155"/>
      <c r="S1339" s="155"/>
      <c r="T1339" s="155"/>
      <c r="U1339" s="155"/>
      <c r="V1339" s="155"/>
      <c r="W1339" s="155"/>
      <c r="X1339" s="155"/>
      <c r="Y1339" s="412"/>
      <c r="Z1339" s="155"/>
      <c r="AA1339" s="155"/>
      <c r="AB1339" s="74"/>
      <c r="AC1339" s="132"/>
      <c r="AD1339" s="785"/>
      <c r="AE1339" s="786"/>
      <c r="AF1339" s="787"/>
      <c r="AG1339" s="15"/>
      <c r="AH1339" s="15"/>
      <c r="AI1339" s="15"/>
      <c r="AJ1339" s="15"/>
      <c r="AK1339" s="406"/>
      <c r="AL1339" s="406"/>
      <c r="AM1339" s="406"/>
      <c r="AN1339" s="406"/>
      <c r="AO1339" s="406"/>
    </row>
    <row r="1340" spans="1:41" ht="16.5" thickBot="1" x14ac:dyDescent="0.3">
      <c r="A1340" s="3470" t="s">
        <v>42</v>
      </c>
      <c r="B1340" s="3471"/>
      <c r="C1340" s="3472"/>
      <c r="D1340" s="347"/>
      <c r="E1340" s="506">
        <f>SQRT(E1334*E1334+E1335*E1335)/E1325/1.73</f>
        <v>0</v>
      </c>
      <c r="F1340" s="179">
        <f t="shared" ref="F1340:AB1340" si="613">SQRT(F1334*F1334+F1335*F1335)/F1325/1.73</f>
        <v>0</v>
      </c>
      <c r="G1340" s="179">
        <f t="shared" si="613"/>
        <v>0</v>
      </c>
      <c r="H1340" s="419">
        <f t="shared" si="613"/>
        <v>0</v>
      </c>
      <c r="I1340" s="179">
        <f t="shared" si="613"/>
        <v>0</v>
      </c>
      <c r="J1340" s="179">
        <f t="shared" si="613"/>
        <v>0</v>
      </c>
      <c r="K1340" s="179">
        <f t="shared" si="613"/>
        <v>0</v>
      </c>
      <c r="L1340" s="179">
        <f t="shared" si="613"/>
        <v>0</v>
      </c>
      <c r="M1340" s="179">
        <f t="shared" si="613"/>
        <v>0</v>
      </c>
      <c r="N1340" s="419">
        <f t="shared" si="613"/>
        <v>0</v>
      </c>
      <c r="O1340" s="179">
        <f t="shared" si="613"/>
        <v>0</v>
      </c>
      <c r="P1340" s="179">
        <f t="shared" si="613"/>
        <v>0</v>
      </c>
      <c r="Q1340" s="179">
        <f t="shared" si="613"/>
        <v>0</v>
      </c>
      <c r="R1340" s="179">
        <f t="shared" si="613"/>
        <v>0</v>
      </c>
      <c r="S1340" s="179">
        <f t="shared" si="613"/>
        <v>0</v>
      </c>
      <c r="T1340" s="179">
        <f t="shared" si="613"/>
        <v>0</v>
      </c>
      <c r="U1340" s="179">
        <f t="shared" si="613"/>
        <v>0</v>
      </c>
      <c r="V1340" s="179">
        <f t="shared" si="613"/>
        <v>0</v>
      </c>
      <c r="W1340" s="179">
        <f t="shared" si="613"/>
        <v>0</v>
      </c>
      <c r="X1340" s="179">
        <f t="shared" si="613"/>
        <v>0</v>
      </c>
      <c r="Y1340" s="419">
        <f>SQRT(Y1334*Y1334+Y1335*Y1335)/Y1325/1.73</f>
        <v>0</v>
      </c>
      <c r="Z1340" s="179">
        <f t="shared" si="613"/>
        <v>0</v>
      </c>
      <c r="AA1340" s="179">
        <f t="shared" si="613"/>
        <v>0</v>
      </c>
      <c r="AB1340" s="180">
        <f t="shared" si="613"/>
        <v>0</v>
      </c>
      <c r="AC1340" s="199">
        <f>AVERAGE(E1340:AB1340)</f>
        <v>0</v>
      </c>
      <c r="AD1340" s="96" t="e">
        <f>(AC1336-AC1340)/AC1336</f>
        <v>#DIV/0!</v>
      </c>
      <c r="AE1340" s="79"/>
      <c r="AF1340" s="80"/>
      <c r="AK1340" s="14"/>
      <c r="AL1340" s="14"/>
      <c r="AM1340" s="15"/>
      <c r="AN1340" s="14"/>
      <c r="AO1340" s="406"/>
    </row>
    <row r="1341" spans="1:41" x14ac:dyDescent="0.25">
      <c r="A1341" s="3468" t="s">
        <v>29</v>
      </c>
      <c r="B1341" s="3356" t="s">
        <v>226</v>
      </c>
      <c r="C1341" s="121" t="s">
        <v>13</v>
      </c>
      <c r="D1341" s="113" t="s">
        <v>115</v>
      </c>
      <c r="E1341" s="326">
        <f t="shared" ref="E1341:AB1341" si="614">(E1345-D1345)*$AE1341*$AF1341</f>
        <v>226.00000000238651</v>
      </c>
      <c r="F1341" s="322">
        <f t="shared" si="614"/>
        <v>226.00000000238651</v>
      </c>
      <c r="G1341" s="322">
        <f t="shared" si="614"/>
        <v>223.9999999947031</v>
      </c>
      <c r="H1341" s="436">
        <f t="shared" si="614"/>
        <v>202.00000000477303</v>
      </c>
      <c r="I1341" s="322">
        <f t="shared" si="614"/>
        <v>261.99999999516876</v>
      </c>
      <c r="J1341" s="322">
        <f t="shared" si="614"/>
        <v>313.9999999984866</v>
      </c>
      <c r="K1341" s="350">
        <f t="shared" si="614"/>
        <v>326.00000000093132</v>
      </c>
      <c r="L1341" s="322">
        <f t="shared" si="614"/>
        <v>376.00000000384171</v>
      </c>
      <c r="M1341" s="322">
        <f t="shared" si="614"/>
        <v>438.00000000192085</v>
      </c>
      <c r="N1341" s="436">
        <f t="shared" si="614"/>
        <v>500</v>
      </c>
      <c r="O1341" s="322">
        <f t="shared" si="614"/>
        <v>477.99999999551801</v>
      </c>
      <c r="P1341" s="322">
        <f t="shared" si="614"/>
        <v>450.00000000436557</v>
      </c>
      <c r="Q1341" s="322">
        <f t="shared" si="614"/>
        <v>437.9999999946449</v>
      </c>
      <c r="R1341" s="322">
        <f t="shared" si="614"/>
        <v>440.00000000232831</v>
      </c>
      <c r="S1341" s="322">
        <f t="shared" si="614"/>
        <v>425.99999999947613</v>
      </c>
      <c r="T1341" s="322">
        <f t="shared" si="614"/>
        <v>376.00000000384171</v>
      </c>
      <c r="U1341" s="322">
        <f t="shared" si="614"/>
        <v>375.99999999656575</v>
      </c>
      <c r="V1341" s="322">
        <f t="shared" si="614"/>
        <v>375.99999999656575</v>
      </c>
      <c r="W1341" s="322">
        <f t="shared" si="614"/>
        <v>374.00000000343425</v>
      </c>
      <c r="X1341" s="322">
        <f t="shared" si="614"/>
        <v>313.9999999984866</v>
      </c>
      <c r="Y1341" s="436">
        <f>(Y1345-X1345)*$AE1341*$AF1341</f>
        <v>326.00000000093132</v>
      </c>
      <c r="Z1341" s="322">
        <f>(Z1345-Y1345)*$AE1341*$AF1341</f>
        <v>313.9999999984866</v>
      </c>
      <c r="AA1341" s="322">
        <f t="shared" si="614"/>
        <v>288.00000000046566</v>
      </c>
      <c r="AB1341" s="579">
        <f t="shared" si="614"/>
        <v>250</v>
      </c>
      <c r="AC1341" s="106">
        <f>SUM(E1341:AB1341)</f>
        <v>8319.999999999709</v>
      </c>
      <c r="AD1341" s="784"/>
      <c r="AE1341" s="514">
        <v>100</v>
      </c>
      <c r="AF1341" s="515">
        <v>20</v>
      </c>
      <c r="AK1341" s="478"/>
      <c r="AL1341" s="479"/>
      <c r="AM1341" s="478"/>
      <c r="AN1341" s="15"/>
      <c r="AO1341" s="406"/>
    </row>
    <row r="1342" spans="1:41" x14ac:dyDescent="0.25">
      <c r="A1342" s="3469"/>
      <c r="B1342" s="3357"/>
      <c r="C1342" s="123" t="s">
        <v>14</v>
      </c>
      <c r="D1342" s="108" t="s">
        <v>115</v>
      </c>
      <c r="E1342" s="308">
        <f t="shared" ref="E1342:AB1342" si="615">(E1346-D1346)*$AE1341*$AF1341</f>
        <v>23.999999999432475</v>
      </c>
      <c r="F1342" s="309">
        <f t="shared" si="615"/>
        <v>22.000000000844011</v>
      </c>
      <c r="G1342" s="309">
        <f t="shared" si="615"/>
        <v>23.999999999432475</v>
      </c>
      <c r="H1342" s="415">
        <f t="shared" si="615"/>
        <v>20.000000000436557</v>
      </c>
      <c r="I1342" s="309">
        <f t="shared" si="615"/>
        <v>28.000000000247383</v>
      </c>
      <c r="J1342" s="309">
        <f t="shared" si="615"/>
        <v>31.9999999992433</v>
      </c>
      <c r="K1342" s="1794">
        <f t="shared" si="615"/>
        <v>33.999999999650754</v>
      </c>
      <c r="L1342" s="309">
        <f t="shared" si="615"/>
        <v>38.000000000465661</v>
      </c>
      <c r="M1342" s="309">
        <f t="shared" si="615"/>
        <v>46.000000000276486</v>
      </c>
      <c r="N1342" s="415">
        <f t="shared" si="615"/>
        <v>51.999999999679858</v>
      </c>
      <c r="O1342" s="309">
        <f t="shared" si="615"/>
        <v>49.999999999272404</v>
      </c>
      <c r="P1342" s="309">
        <f t="shared" si="615"/>
        <v>46.000000000276486</v>
      </c>
      <c r="Q1342" s="309">
        <f t="shared" si="615"/>
        <v>46.000000000276486</v>
      </c>
      <c r="R1342" s="309">
        <f t="shared" si="615"/>
        <v>43.999999999869033</v>
      </c>
      <c r="S1342" s="309">
        <f t="shared" si="615"/>
        <v>43.999999999869033</v>
      </c>
      <c r="T1342" s="309">
        <f t="shared" si="615"/>
        <v>40.000000000873115</v>
      </c>
      <c r="U1342" s="309">
        <f t="shared" si="615"/>
        <v>38.000000000465661</v>
      </c>
      <c r="V1342" s="309">
        <f t="shared" si="615"/>
        <v>39.999999999054126</v>
      </c>
      <c r="W1342" s="309">
        <f t="shared" si="615"/>
        <v>38.000000000465661</v>
      </c>
      <c r="X1342" s="309">
        <f t="shared" si="615"/>
        <v>31.9999999992433</v>
      </c>
      <c r="Y1342" s="415">
        <f>(Y1346-X1346)*$AE1341*$AF1341</f>
        <v>33.999999999650754</v>
      </c>
      <c r="Z1342" s="309">
        <f>(Z1346-Y1346)*$AE1341*$AF1341</f>
        <v>32.00000000106229</v>
      </c>
      <c r="AA1342" s="309">
        <f t="shared" si="615"/>
        <v>29.999999998835847</v>
      </c>
      <c r="AB1342" s="404">
        <f t="shared" si="615"/>
        <v>26.000000001658918</v>
      </c>
      <c r="AC1342" s="107">
        <f>SUM(E1342:AB1342)</f>
        <v>860.00000000058208</v>
      </c>
      <c r="AD1342" s="785"/>
      <c r="AE1342" s="786"/>
      <c r="AF1342" s="787"/>
      <c r="AK1342" s="15"/>
      <c r="AL1342" s="15"/>
      <c r="AM1342" s="15"/>
      <c r="AN1342" s="15"/>
      <c r="AO1342" s="406"/>
    </row>
    <row r="1343" spans="1:41" x14ac:dyDescent="0.25">
      <c r="A1343" s="3469"/>
      <c r="B1343" s="3357"/>
      <c r="C1343" s="123" t="s">
        <v>15</v>
      </c>
      <c r="D1343" s="108" t="s">
        <v>16</v>
      </c>
      <c r="E1343" s="1557">
        <v>18</v>
      </c>
      <c r="F1343" s="398">
        <v>18</v>
      </c>
      <c r="G1343" s="398">
        <v>18</v>
      </c>
      <c r="H1343" s="416">
        <v>16</v>
      </c>
      <c r="I1343" s="398">
        <v>21</v>
      </c>
      <c r="J1343" s="398">
        <v>25</v>
      </c>
      <c r="K1343" s="398">
        <v>26</v>
      </c>
      <c r="L1343" s="398">
        <v>30</v>
      </c>
      <c r="M1343" s="398">
        <v>35</v>
      </c>
      <c r="N1343" s="416">
        <v>40</v>
      </c>
      <c r="O1343" s="398">
        <v>38</v>
      </c>
      <c r="P1343" s="398">
        <v>36</v>
      </c>
      <c r="Q1343" s="398">
        <v>35</v>
      </c>
      <c r="R1343" s="398">
        <v>35</v>
      </c>
      <c r="S1343" s="398">
        <v>34</v>
      </c>
      <c r="T1343" s="398">
        <v>30</v>
      </c>
      <c r="U1343" s="398">
        <v>30</v>
      </c>
      <c r="V1343" s="398">
        <v>30</v>
      </c>
      <c r="W1343" s="398">
        <v>30</v>
      </c>
      <c r="X1343" s="398">
        <v>25</v>
      </c>
      <c r="Y1343" s="416">
        <v>26</v>
      </c>
      <c r="Z1343" s="398">
        <v>25</v>
      </c>
      <c r="AA1343" s="398">
        <v>23</v>
      </c>
      <c r="AB1343" s="1558">
        <v>20</v>
      </c>
      <c r="AC1343" s="107">
        <f>AVERAGE(E1343:AB1343)</f>
        <v>27.666666666666668</v>
      </c>
      <c r="AD1343" s="785"/>
      <c r="AE1343" s="786"/>
      <c r="AF1343" s="787"/>
      <c r="AK1343" s="15"/>
      <c r="AL1343" s="15"/>
      <c r="AM1343" s="15"/>
      <c r="AN1343" s="15"/>
      <c r="AO1343" s="406"/>
    </row>
    <row r="1344" spans="1:41" ht="16.5" thickBot="1" x14ac:dyDescent="0.3">
      <c r="A1344" s="3469"/>
      <c r="B1344" s="3357"/>
      <c r="C1344" s="130" t="s">
        <v>17</v>
      </c>
      <c r="D1344" s="128"/>
      <c r="E1344" s="356">
        <f t="shared" ref="E1344:AB1344" si="616">E1342/E1341</f>
        <v>0.10619469026185416</v>
      </c>
      <c r="F1344" s="324">
        <f t="shared" si="616"/>
        <v>9.7345132746069443E-2</v>
      </c>
      <c r="G1344" s="324">
        <f t="shared" si="616"/>
        <v>0.10714285714285714</v>
      </c>
      <c r="H1344" s="437">
        <f t="shared" si="616"/>
        <v>9.9009900989920699E-2</v>
      </c>
      <c r="I1344" s="324">
        <f t="shared" si="616"/>
        <v>0.10687022901054846</v>
      </c>
      <c r="J1344" s="324">
        <f t="shared" si="616"/>
        <v>0.10191082802355902</v>
      </c>
      <c r="K1344" s="324">
        <f t="shared" si="616"/>
        <v>0.1042944785262381</v>
      </c>
      <c r="L1344" s="324">
        <f t="shared" si="616"/>
        <v>0.1010638297874399</v>
      </c>
      <c r="M1344" s="324">
        <f t="shared" si="616"/>
        <v>0.10502283105039897</v>
      </c>
      <c r="N1344" s="437">
        <f t="shared" si="616"/>
        <v>0.10399999999935972</v>
      </c>
      <c r="O1344" s="324">
        <f t="shared" si="616"/>
        <v>0.10460251045970968</v>
      </c>
      <c r="P1344" s="324">
        <f t="shared" si="616"/>
        <v>0.10222222222184495</v>
      </c>
      <c r="Q1344" s="324">
        <f t="shared" si="616"/>
        <v>0.10502283105214359</v>
      </c>
      <c r="R1344" s="324">
        <f t="shared" si="616"/>
        <v>9.9999999999173181E-2</v>
      </c>
      <c r="S1344" s="324">
        <f t="shared" si="616"/>
        <v>0.1032863849763454</v>
      </c>
      <c r="T1344" s="324">
        <f t="shared" si="616"/>
        <v>0.10638297872463942</v>
      </c>
      <c r="U1344" s="324">
        <f t="shared" si="616"/>
        <v>0.10106382978939558</v>
      </c>
      <c r="V1344" s="324">
        <f t="shared" si="616"/>
        <v>0.1063829787218603</v>
      </c>
      <c r="W1344" s="324">
        <f t="shared" si="616"/>
        <v>0.10160427807517841</v>
      </c>
      <c r="X1344" s="324">
        <f t="shared" si="616"/>
        <v>0.10191082802355902</v>
      </c>
      <c r="Y1344" s="437">
        <f>Y1342/Y1341</f>
        <v>0.1042944785262381</v>
      </c>
      <c r="Z1344" s="324">
        <f t="shared" si="616"/>
        <v>0.10191082802935197</v>
      </c>
      <c r="AA1344" s="324">
        <f t="shared" si="616"/>
        <v>0.10416666666245604</v>
      </c>
      <c r="AB1344" s="501">
        <f t="shared" si="616"/>
        <v>0.10400000000663567</v>
      </c>
      <c r="AC1344" s="128"/>
      <c r="AD1344" s="785"/>
      <c r="AE1344" s="786"/>
      <c r="AF1344" s="787"/>
      <c r="AK1344" s="15"/>
      <c r="AL1344" s="15"/>
      <c r="AM1344" s="15"/>
      <c r="AN1344" s="15"/>
      <c r="AO1344" s="406"/>
    </row>
    <row r="1345" spans="1:41" ht="17.25" customHeight="1" x14ac:dyDescent="0.25">
      <c r="A1345" s="2574"/>
      <c r="B1345" s="121" t="s">
        <v>116</v>
      </c>
      <c r="C1345" s="2322"/>
      <c r="D1345" s="113">
        <v>18264.8</v>
      </c>
      <c r="E1345" s="2593">
        <v>18264.913</v>
      </c>
      <c r="F1345" s="203">
        <v>18265.026000000002</v>
      </c>
      <c r="G1345" s="203">
        <v>18265.137999999999</v>
      </c>
      <c r="H1345" s="413">
        <v>18265.239000000001</v>
      </c>
      <c r="I1345" s="203">
        <v>18265.37</v>
      </c>
      <c r="J1345" s="203">
        <v>18265.526999999998</v>
      </c>
      <c r="K1345" s="203">
        <v>18265.689999999999</v>
      </c>
      <c r="L1345" s="203">
        <v>18265.878000000001</v>
      </c>
      <c r="M1345" s="203">
        <v>18266.097000000002</v>
      </c>
      <c r="N1345" s="413">
        <v>18266.347000000002</v>
      </c>
      <c r="O1345" s="203">
        <v>18266.585999999999</v>
      </c>
      <c r="P1345" s="203">
        <v>18266.811000000002</v>
      </c>
      <c r="Q1345" s="203">
        <v>18267.03</v>
      </c>
      <c r="R1345" s="203">
        <v>18267.25</v>
      </c>
      <c r="S1345" s="203">
        <v>18267.463</v>
      </c>
      <c r="T1345" s="203">
        <v>18267.651000000002</v>
      </c>
      <c r="U1345" s="203">
        <v>18267.839</v>
      </c>
      <c r="V1345" s="203">
        <v>18268.026999999998</v>
      </c>
      <c r="W1345" s="203">
        <v>18268.214</v>
      </c>
      <c r="X1345" s="203">
        <v>18268.370999999999</v>
      </c>
      <c r="Y1345" s="413">
        <v>18268.534</v>
      </c>
      <c r="Z1345" s="203">
        <v>18268.690999999999</v>
      </c>
      <c r="AA1345" s="203">
        <v>18268.834999999999</v>
      </c>
      <c r="AB1345" s="330">
        <v>18268.96</v>
      </c>
      <c r="AC1345" s="113"/>
      <c r="AD1345" s="785"/>
      <c r="AE1345" s="786"/>
      <c r="AF1345" s="787"/>
      <c r="AK1345" s="15"/>
      <c r="AL1345" s="15"/>
      <c r="AM1345" s="15"/>
      <c r="AN1345" s="15"/>
      <c r="AO1345" s="406"/>
    </row>
    <row r="1346" spans="1:41" x14ac:dyDescent="0.25">
      <c r="A1346" s="1617"/>
      <c r="B1346" s="123" t="s">
        <v>117</v>
      </c>
      <c r="D1346" s="108">
        <v>5165.13</v>
      </c>
      <c r="E1346" s="81">
        <v>5165.1419999999998</v>
      </c>
      <c r="F1346" s="155">
        <v>5165.1530000000002</v>
      </c>
      <c r="G1346" s="155">
        <v>5165.165</v>
      </c>
      <c r="H1346" s="412">
        <v>5165.1750000000002</v>
      </c>
      <c r="I1346" s="155">
        <v>5165.1890000000003</v>
      </c>
      <c r="J1346" s="155">
        <v>5165.2049999999999</v>
      </c>
      <c r="K1346" s="155">
        <v>5165.2219999999998</v>
      </c>
      <c r="L1346" s="155">
        <v>5165.241</v>
      </c>
      <c r="M1346" s="155">
        <v>5165.2640000000001</v>
      </c>
      <c r="N1346" s="412">
        <v>5165.29</v>
      </c>
      <c r="O1346" s="155">
        <v>5165.3149999999996</v>
      </c>
      <c r="P1346" s="155">
        <v>5165.3379999999997</v>
      </c>
      <c r="Q1346" s="155">
        <v>5165.3609999999999</v>
      </c>
      <c r="R1346" s="155">
        <v>5165.3829999999998</v>
      </c>
      <c r="S1346" s="155">
        <v>5165.4049999999997</v>
      </c>
      <c r="T1346" s="155">
        <v>5165.4250000000002</v>
      </c>
      <c r="U1346" s="155">
        <v>5165.4440000000004</v>
      </c>
      <c r="V1346" s="155">
        <v>5165.4639999999999</v>
      </c>
      <c r="W1346" s="155">
        <v>5165.4830000000002</v>
      </c>
      <c r="X1346" s="155">
        <v>5165.4989999999998</v>
      </c>
      <c r="Y1346" s="412">
        <v>5165.5159999999996</v>
      </c>
      <c r="Z1346" s="155">
        <v>5165.5320000000002</v>
      </c>
      <c r="AA1346" s="155">
        <v>5165.5469999999996</v>
      </c>
      <c r="AB1346" s="317">
        <v>5165.5600000000004</v>
      </c>
      <c r="AC1346" s="108"/>
      <c r="AD1346" s="785"/>
      <c r="AE1346" s="786"/>
      <c r="AF1346" s="787"/>
      <c r="AG1346" s="15"/>
      <c r="AH1346" s="15"/>
      <c r="AI1346" s="15"/>
      <c r="AJ1346" s="15"/>
      <c r="AK1346" s="406"/>
      <c r="AL1346" s="406"/>
      <c r="AM1346" s="406"/>
      <c r="AN1346" s="406"/>
      <c r="AO1346" s="406"/>
    </row>
    <row r="1347" spans="1:41" ht="16.5" thickBot="1" x14ac:dyDescent="0.3">
      <c r="A1347" s="3470" t="s">
        <v>42</v>
      </c>
      <c r="B1347" s="3471"/>
      <c r="C1347" s="3472"/>
      <c r="D1347" s="114"/>
      <c r="E1347" s="178">
        <f>SQRT(E1341*E1341+E1342*E1342)/E1325/1.73</f>
        <v>12.692790686112867</v>
      </c>
      <c r="F1347" s="179">
        <f t="shared" ref="F1347:AB1347" si="617">SQRT(F1341*F1341+F1342*F1342)/F1325/1.73</f>
        <v>12.743042352220472</v>
      </c>
      <c r="G1347" s="179">
        <f t="shared" si="617"/>
        <v>12.642799564505996</v>
      </c>
      <c r="H1347" s="419">
        <f t="shared" si="617"/>
        <v>11.391642873352762</v>
      </c>
      <c r="I1347" s="179">
        <f t="shared" si="617"/>
        <v>14.715698269005658</v>
      </c>
      <c r="J1347" s="179">
        <f t="shared" si="617"/>
        <v>17.712911015299412</v>
      </c>
      <c r="K1347" s="179">
        <f t="shared" si="617"/>
        <v>18.394310050174486</v>
      </c>
      <c r="L1347" s="179">
        <f t="shared" si="617"/>
        <v>20.90413111914097</v>
      </c>
      <c r="M1347" s="179">
        <f t="shared" si="617"/>
        <v>24.596291693115692</v>
      </c>
      <c r="N1347" s="419">
        <f t="shared" si="617"/>
        <v>28.074989676909055</v>
      </c>
      <c r="O1347" s="179">
        <f t="shared" si="617"/>
        <v>26.841358706965824</v>
      </c>
      <c r="P1347" s="179">
        <f t="shared" si="617"/>
        <v>25.021157788648853</v>
      </c>
      <c r="Q1347" s="179">
        <f t="shared" si="617"/>
        <v>24.360920480341115</v>
      </c>
      <c r="R1347" s="179">
        <f t="shared" si="617"/>
        <v>24.459691198474594</v>
      </c>
      <c r="S1347" s="179">
        <f t="shared" si="617"/>
        <v>23.689259192490894</v>
      </c>
      <c r="T1347" s="179">
        <f t="shared" si="617"/>
        <v>20.915544627209098</v>
      </c>
      <c r="U1347" s="179">
        <f t="shared" si="617"/>
        <v>20.904131118740544</v>
      </c>
      <c r="V1347" s="179">
        <f t="shared" si="617"/>
        <v>20.915544626798248</v>
      </c>
      <c r="W1347" s="179">
        <f t="shared" si="617"/>
        <v>20.794066130628487</v>
      </c>
      <c r="X1347" s="179">
        <f t="shared" si="617"/>
        <v>17.45865870407502</v>
      </c>
      <c r="Y1347" s="419">
        <f>SQRT(Y1341*Y1341+Y1342*Y1342)/Y1325/1.73</f>
        <v>18.217441684307424</v>
      </c>
      <c r="Z1347" s="179">
        <f t="shared" si="617"/>
        <v>17.458658704085224</v>
      </c>
      <c r="AA1347" s="179">
        <f t="shared" si="617"/>
        <v>16.016720650976033</v>
      </c>
      <c r="AB1347" s="405">
        <f t="shared" si="617"/>
        <v>13.970006882510877</v>
      </c>
      <c r="AC1347" s="109">
        <f>AVERAGE(E1347:AB1347)</f>
        <v>19.370490324837068</v>
      </c>
      <c r="AD1347" s="96">
        <f>(AC1343-AC1347)/AC1343</f>
        <v>0.29986179548781688</v>
      </c>
      <c r="AE1347" s="79"/>
      <c r="AF1347" s="80"/>
      <c r="AK1347" s="14"/>
      <c r="AL1347" s="14"/>
      <c r="AM1347" s="15"/>
      <c r="AN1347" s="14"/>
      <c r="AO1347" s="406"/>
    </row>
    <row r="1348" spans="1:41" x14ac:dyDescent="0.25">
      <c r="A1348" s="3468" t="s">
        <v>37</v>
      </c>
      <c r="B1348" s="3356" t="s">
        <v>227</v>
      </c>
      <c r="C1348" s="121" t="s">
        <v>13</v>
      </c>
      <c r="D1348" s="113" t="s">
        <v>115</v>
      </c>
      <c r="E1348" s="307">
        <f t="shared" ref="E1348:AB1348" si="618">(E1352-D1352)*$AE1348*$AF1348</f>
        <v>41.999999999461579</v>
      </c>
      <c r="F1348" s="71">
        <f t="shared" si="618"/>
        <v>40.000000000873115</v>
      </c>
      <c r="G1348" s="71">
        <f t="shared" si="618"/>
        <v>27.999999998428393</v>
      </c>
      <c r="H1348" s="414">
        <f t="shared" si="618"/>
        <v>28.000000000247383</v>
      </c>
      <c r="I1348" s="71">
        <f t="shared" si="618"/>
        <v>40.000000000873115</v>
      </c>
      <c r="J1348" s="71">
        <f t="shared" si="618"/>
        <v>41.999999999461579</v>
      </c>
      <c r="K1348" s="1797">
        <f t="shared" si="618"/>
        <v>41.999999999461579</v>
      </c>
      <c r="L1348" s="71">
        <f t="shared" si="618"/>
        <v>68.000000001120497</v>
      </c>
      <c r="M1348" s="71">
        <f t="shared" si="618"/>
        <v>67.999999999301508</v>
      </c>
      <c r="N1348" s="414">
        <f t="shared" si="618"/>
        <v>69.999999999708962</v>
      </c>
      <c r="O1348" s="71">
        <f t="shared" si="618"/>
        <v>68.000000001120497</v>
      </c>
      <c r="P1348" s="71">
        <f t="shared" si="618"/>
        <v>69.999999999708962</v>
      </c>
      <c r="Q1348" s="71">
        <f t="shared" si="618"/>
        <v>67.999999999301508</v>
      </c>
      <c r="R1348" s="71">
        <f t="shared" si="618"/>
        <v>68.000000001120497</v>
      </c>
      <c r="S1348" s="71">
        <f t="shared" si="618"/>
        <v>69.999999999708962</v>
      </c>
      <c r="T1348" s="71">
        <f t="shared" si="618"/>
        <v>67.999999999301508</v>
      </c>
      <c r="U1348" s="71">
        <f t="shared" si="618"/>
        <v>68.000000001120497</v>
      </c>
      <c r="V1348" s="71">
        <f t="shared" si="618"/>
        <v>69.999999999708962</v>
      </c>
      <c r="W1348" s="71">
        <f t="shared" si="618"/>
        <v>67.999999999301508</v>
      </c>
      <c r="X1348" s="71">
        <f t="shared" si="618"/>
        <v>69.999999999708962</v>
      </c>
      <c r="Y1348" s="414">
        <f>(Y1352-X1352)*$AE1348*$AF1348</f>
        <v>40.000000000873115</v>
      </c>
      <c r="Z1348" s="71">
        <f>(Z1352-Y1352)*$AE1348*$AF1348</f>
        <v>41.999999999461579</v>
      </c>
      <c r="AA1348" s="71">
        <f t="shared" si="618"/>
        <v>40.000000000873115</v>
      </c>
      <c r="AB1348" s="403">
        <f t="shared" si="618"/>
        <v>41.999999999461579</v>
      </c>
      <c r="AC1348" s="106">
        <f>SUM(E1348:AB1348)</f>
        <v>1319.999999999709</v>
      </c>
      <c r="AD1348" s="784"/>
      <c r="AE1348" s="514">
        <v>100</v>
      </c>
      <c r="AF1348" s="515">
        <v>20</v>
      </c>
      <c r="AK1348" s="478"/>
      <c r="AL1348" s="479"/>
      <c r="AM1348" s="478"/>
      <c r="AN1348" s="15"/>
      <c r="AO1348" s="406"/>
    </row>
    <row r="1349" spans="1:41" x14ac:dyDescent="0.25">
      <c r="A1349" s="3469"/>
      <c r="B1349" s="3357"/>
      <c r="C1349" s="123" t="s">
        <v>14</v>
      </c>
      <c r="D1349" s="108" t="s">
        <v>115</v>
      </c>
      <c r="E1349" s="308">
        <f t="shared" ref="E1349:AB1349" si="619">(E1353-D1353)*$AE1348*$AF1348</f>
        <v>41.999999999461579</v>
      </c>
      <c r="F1349" s="309">
        <f t="shared" si="619"/>
        <v>40.000000000873115</v>
      </c>
      <c r="G1349" s="309">
        <f t="shared" si="619"/>
        <v>28.000000000247383</v>
      </c>
      <c r="H1349" s="415">
        <f t="shared" si="619"/>
        <v>27.999999998428393</v>
      </c>
      <c r="I1349" s="309">
        <f t="shared" si="619"/>
        <v>40.000000000873115</v>
      </c>
      <c r="J1349" s="309">
        <f t="shared" si="619"/>
        <v>41.999999999461579</v>
      </c>
      <c r="K1349" s="1794">
        <f t="shared" si="619"/>
        <v>42.000000001280569</v>
      </c>
      <c r="L1349" s="309">
        <f t="shared" si="619"/>
        <v>67.999999999301508</v>
      </c>
      <c r="M1349" s="309">
        <f t="shared" si="619"/>
        <v>67.999999999301508</v>
      </c>
      <c r="N1349" s="415">
        <f t="shared" si="619"/>
        <v>69.999999999708962</v>
      </c>
      <c r="O1349" s="309">
        <f t="shared" si="619"/>
        <v>68.000000001120497</v>
      </c>
      <c r="P1349" s="309">
        <f t="shared" si="619"/>
        <v>69.999999999708962</v>
      </c>
      <c r="Q1349" s="309">
        <f t="shared" si="619"/>
        <v>67.999999999301508</v>
      </c>
      <c r="R1349" s="309">
        <f t="shared" si="619"/>
        <v>68.000000001120497</v>
      </c>
      <c r="S1349" s="309">
        <f t="shared" si="619"/>
        <v>69.999999999708962</v>
      </c>
      <c r="T1349" s="309">
        <f t="shared" si="619"/>
        <v>67.999999999301508</v>
      </c>
      <c r="U1349" s="309">
        <f t="shared" si="619"/>
        <v>68.000000001120497</v>
      </c>
      <c r="V1349" s="309">
        <f t="shared" si="619"/>
        <v>69.999999999708962</v>
      </c>
      <c r="W1349" s="309">
        <f t="shared" si="619"/>
        <v>67.999999999301508</v>
      </c>
      <c r="X1349" s="309">
        <f t="shared" si="619"/>
        <v>69.999999999708962</v>
      </c>
      <c r="Y1349" s="415">
        <f>(Y1353-X1353)*$AE1348*$AF1348</f>
        <v>40.000000000873115</v>
      </c>
      <c r="Z1349" s="309">
        <f>(Z1353-Y1353)*$AE1348*$AF1348</f>
        <v>41.999999999461579</v>
      </c>
      <c r="AA1349" s="309">
        <f t="shared" si="619"/>
        <v>40.000000000873115</v>
      </c>
      <c r="AB1349" s="404">
        <f t="shared" si="619"/>
        <v>41.999999999461579</v>
      </c>
      <c r="AC1349" s="107">
        <f>SUM(E1349:AB1349)</f>
        <v>1319.999999999709</v>
      </c>
      <c r="AD1349" s="785"/>
      <c r="AE1349" s="786"/>
      <c r="AF1349" s="787"/>
      <c r="AK1349" s="15"/>
      <c r="AL1349" s="15"/>
      <c r="AM1349" s="15"/>
      <c r="AN1349" s="15"/>
      <c r="AO1349" s="406"/>
    </row>
    <row r="1350" spans="1:41" x14ac:dyDescent="0.25">
      <c r="A1350" s="3469"/>
      <c r="B1350" s="3357"/>
      <c r="C1350" s="123" t="s">
        <v>15</v>
      </c>
      <c r="D1350" s="108" t="s">
        <v>16</v>
      </c>
      <c r="E1350" s="1557">
        <v>3</v>
      </c>
      <c r="F1350" s="398">
        <v>3</v>
      </c>
      <c r="G1350" s="398">
        <v>2</v>
      </c>
      <c r="H1350" s="416">
        <v>2</v>
      </c>
      <c r="I1350" s="398">
        <v>3</v>
      </c>
      <c r="J1350" s="398">
        <v>3</v>
      </c>
      <c r="K1350" s="398">
        <v>3</v>
      </c>
      <c r="L1350" s="398">
        <v>5</v>
      </c>
      <c r="M1350" s="398">
        <v>5</v>
      </c>
      <c r="N1350" s="416">
        <v>5</v>
      </c>
      <c r="O1350" s="398">
        <v>5</v>
      </c>
      <c r="P1350" s="398">
        <v>5</v>
      </c>
      <c r="Q1350" s="398">
        <v>5</v>
      </c>
      <c r="R1350" s="398">
        <v>5</v>
      </c>
      <c r="S1350" s="398">
        <v>5</v>
      </c>
      <c r="T1350" s="398">
        <v>5</v>
      </c>
      <c r="U1350" s="398">
        <v>5</v>
      </c>
      <c r="V1350" s="398">
        <v>5</v>
      </c>
      <c r="W1350" s="398">
        <v>5</v>
      </c>
      <c r="X1350" s="398">
        <v>5</v>
      </c>
      <c r="Y1350" s="416">
        <v>3</v>
      </c>
      <c r="Z1350" s="398">
        <v>3</v>
      </c>
      <c r="AA1350" s="398">
        <v>3</v>
      </c>
      <c r="AB1350" s="1558">
        <v>3</v>
      </c>
      <c r="AC1350" s="107">
        <f>AVERAGE(E1350:AB1350)</f>
        <v>4</v>
      </c>
      <c r="AD1350" s="785"/>
      <c r="AE1350" s="786"/>
      <c r="AF1350" s="787"/>
      <c r="AK1350" s="15"/>
      <c r="AL1350" s="15"/>
      <c r="AM1350" s="15"/>
      <c r="AN1350" s="15"/>
      <c r="AO1350" s="406"/>
    </row>
    <row r="1351" spans="1:41" ht="16.5" thickBot="1" x14ac:dyDescent="0.3">
      <c r="A1351" s="3469"/>
      <c r="B1351" s="3357"/>
      <c r="C1351" s="130" t="s">
        <v>17</v>
      </c>
      <c r="D1351" s="128"/>
      <c r="E1351" s="356">
        <f t="shared" ref="E1351:AB1351" si="620">E1349/E1348</f>
        <v>1</v>
      </c>
      <c r="F1351" s="324">
        <f t="shared" si="620"/>
        <v>1</v>
      </c>
      <c r="G1351" s="324">
        <f t="shared" si="620"/>
        <v>1.0000000000649638</v>
      </c>
      <c r="H1351" s="437">
        <f t="shared" si="620"/>
        <v>0.99999999993503608</v>
      </c>
      <c r="I1351" s="324">
        <f t="shared" si="620"/>
        <v>1</v>
      </c>
      <c r="J1351" s="324">
        <f t="shared" si="620"/>
        <v>1</v>
      </c>
      <c r="K1351" s="324">
        <f t="shared" si="620"/>
        <v>1.0000000000433094</v>
      </c>
      <c r="L1351" s="324">
        <f t="shared" si="620"/>
        <v>0.99999999997325018</v>
      </c>
      <c r="M1351" s="324">
        <f t="shared" si="620"/>
        <v>1</v>
      </c>
      <c r="N1351" s="437">
        <f t="shared" si="620"/>
        <v>1</v>
      </c>
      <c r="O1351" s="324">
        <f t="shared" si="620"/>
        <v>1</v>
      </c>
      <c r="P1351" s="324">
        <f t="shared" si="620"/>
        <v>1</v>
      </c>
      <c r="Q1351" s="324">
        <f t="shared" si="620"/>
        <v>1</v>
      </c>
      <c r="R1351" s="324">
        <f t="shared" si="620"/>
        <v>1</v>
      </c>
      <c r="S1351" s="324">
        <f t="shared" si="620"/>
        <v>1</v>
      </c>
      <c r="T1351" s="324">
        <f t="shared" si="620"/>
        <v>1</v>
      </c>
      <c r="U1351" s="324">
        <f t="shared" si="620"/>
        <v>1</v>
      </c>
      <c r="V1351" s="324">
        <f t="shared" si="620"/>
        <v>1</v>
      </c>
      <c r="W1351" s="324">
        <f t="shared" si="620"/>
        <v>1</v>
      </c>
      <c r="X1351" s="324">
        <f t="shared" si="620"/>
        <v>1</v>
      </c>
      <c r="Y1351" s="437">
        <f>Y1349/Y1348</f>
        <v>1</v>
      </c>
      <c r="Z1351" s="324">
        <f t="shared" si="620"/>
        <v>1</v>
      </c>
      <c r="AA1351" s="324">
        <f t="shared" si="620"/>
        <v>1</v>
      </c>
      <c r="AB1351" s="501">
        <f t="shared" si="620"/>
        <v>1</v>
      </c>
      <c r="AC1351" s="128"/>
      <c r="AD1351" s="785"/>
      <c r="AE1351" s="786"/>
      <c r="AF1351" s="787"/>
      <c r="AK1351" s="15"/>
      <c r="AL1351" s="15"/>
      <c r="AM1351" s="15"/>
      <c r="AN1351" s="15"/>
      <c r="AO1351" s="406"/>
    </row>
    <row r="1352" spans="1:41" x14ac:dyDescent="0.25">
      <c r="A1352" s="2574"/>
      <c r="B1352" s="121" t="s">
        <v>116</v>
      </c>
      <c r="C1352" s="2322"/>
      <c r="D1352" s="113">
        <v>7021.26</v>
      </c>
      <c r="E1352" s="2593">
        <v>7021.2809999999999</v>
      </c>
      <c r="F1352" s="203">
        <v>7021.3010000000004</v>
      </c>
      <c r="G1352" s="203">
        <v>7021.3149999999996</v>
      </c>
      <c r="H1352" s="413">
        <v>7021.3289999999997</v>
      </c>
      <c r="I1352" s="203">
        <v>7021.3490000000002</v>
      </c>
      <c r="J1352" s="203">
        <v>7021.37</v>
      </c>
      <c r="K1352" s="203">
        <v>7021.3909999999996</v>
      </c>
      <c r="L1352" s="203">
        <v>7021.4250000000002</v>
      </c>
      <c r="M1352" s="203">
        <v>7021.4589999999998</v>
      </c>
      <c r="N1352" s="413">
        <v>7021.4939999999997</v>
      </c>
      <c r="O1352" s="203">
        <v>7021.5280000000002</v>
      </c>
      <c r="P1352" s="203">
        <v>7021.5630000000001</v>
      </c>
      <c r="Q1352" s="203">
        <v>7021.5969999999998</v>
      </c>
      <c r="R1352" s="203">
        <v>7021.6310000000003</v>
      </c>
      <c r="S1352" s="203">
        <v>7021.6660000000002</v>
      </c>
      <c r="T1352" s="203">
        <v>7021.7</v>
      </c>
      <c r="U1352" s="203">
        <v>7021.7340000000004</v>
      </c>
      <c r="V1352" s="203">
        <v>7021.7690000000002</v>
      </c>
      <c r="W1352" s="203">
        <v>7021.8029999999999</v>
      </c>
      <c r="X1352" s="203">
        <v>7021.8379999999997</v>
      </c>
      <c r="Y1352" s="413">
        <v>7021.8580000000002</v>
      </c>
      <c r="Z1352" s="203">
        <v>7021.8789999999999</v>
      </c>
      <c r="AA1352" s="203">
        <v>7021.8990000000003</v>
      </c>
      <c r="AB1352" s="330">
        <v>7021.92</v>
      </c>
      <c r="AC1352" s="113"/>
      <c r="AD1352" s="785"/>
      <c r="AE1352" s="786"/>
      <c r="AF1352" s="787"/>
      <c r="AK1352" s="15"/>
      <c r="AL1352" s="15"/>
      <c r="AM1352" s="15"/>
      <c r="AN1352" s="15"/>
      <c r="AO1352" s="406"/>
    </row>
    <row r="1353" spans="1:41" x14ac:dyDescent="0.25">
      <c r="A1353" s="1617"/>
      <c r="B1353" s="123" t="s">
        <v>117</v>
      </c>
      <c r="D1353" s="108">
        <v>6773.88</v>
      </c>
      <c r="E1353" s="81">
        <v>6773.9009999999998</v>
      </c>
      <c r="F1353" s="155">
        <v>6773.9210000000003</v>
      </c>
      <c r="G1353" s="155">
        <v>6773.9350000000004</v>
      </c>
      <c r="H1353" s="412">
        <v>6773.9489999999996</v>
      </c>
      <c r="I1353" s="155">
        <v>6773.9690000000001</v>
      </c>
      <c r="J1353" s="155">
        <v>6773.99</v>
      </c>
      <c r="K1353" s="155">
        <v>6774.0110000000004</v>
      </c>
      <c r="L1353" s="155">
        <v>6774.0450000000001</v>
      </c>
      <c r="M1353" s="155">
        <v>6774.0789999999997</v>
      </c>
      <c r="N1353" s="412">
        <v>6774.1139999999996</v>
      </c>
      <c r="O1353" s="155">
        <v>6774.1480000000001</v>
      </c>
      <c r="P1353" s="155">
        <v>6774.183</v>
      </c>
      <c r="Q1353" s="155">
        <v>6774.2169999999996</v>
      </c>
      <c r="R1353" s="155">
        <v>6774.2510000000002</v>
      </c>
      <c r="S1353" s="155">
        <v>6774.2860000000001</v>
      </c>
      <c r="T1353" s="155">
        <v>6774.32</v>
      </c>
      <c r="U1353" s="155">
        <v>6774.3540000000003</v>
      </c>
      <c r="V1353" s="155">
        <v>6774.3890000000001</v>
      </c>
      <c r="W1353" s="155">
        <v>6774.4229999999998</v>
      </c>
      <c r="X1353" s="155">
        <v>6774.4579999999996</v>
      </c>
      <c r="Y1353" s="412">
        <v>6774.4780000000001</v>
      </c>
      <c r="Z1353" s="155">
        <v>6774.4989999999998</v>
      </c>
      <c r="AA1353" s="155">
        <v>6774.5190000000002</v>
      </c>
      <c r="AB1353" s="317">
        <v>6774.54</v>
      </c>
      <c r="AC1353" s="108"/>
      <c r="AD1353" s="785"/>
      <c r="AE1353" s="786"/>
      <c r="AF1353" s="787"/>
      <c r="AG1353" s="15"/>
      <c r="AH1353" s="15"/>
      <c r="AI1353" s="15"/>
      <c r="AJ1353" s="15"/>
      <c r="AK1353" s="406"/>
      <c r="AL1353" s="406"/>
      <c r="AM1353" s="406"/>
      <c r="AN1353" s="406"/>
      <c r="AO1353" s="406"/>
    </row>
    <row r="1354" spans="1:41" ht="16.5" thickBot="1" x14ac:dyDescent="0.3">
      <c r="A1354" s="3470" t="s">
        <v>42</v>
      </c>
      <c r="B1354" s="3471"/>
      <c r="C1354" s="3472"/>
      <c r="D1354" s="114"/>
      <c r="E1354" s="178">
        <f>SQRT(E1348*E1348+E1349*E1349)/E1325/1.73</f>
        <v>3.317247193259532</v>
      </c>
      <c r="F1354" s="179">
        <f t="shared" ref="F1354:AB1354" si="621">SQRT(F1348*F1348+F1349*F1349)/F1325/1.73</f>
        <v>3.1746193667522626</v>
      </c>
      <c r="G1354" s="179">
        <f t="shared" si="621"/>
        <v>2.2222335566255285</v>
      </c>
      <c r="H1354" s="419">
        <f t="shared" si="621"/>
        <v>2.2222335566255285</v>
      </c>
      <c r="I1354" s="179">
        <f t="shared" si="621"/>
        <v>3.1592830413090156</v>
      </c>
      <c r="J1354" s="179">
        <f t="shared" si="621"/>
        <v>3.333350334974384</v>
      </c>
      <c r="K1354" s="179">
        <f t="shared" si="621"/>
        <v>3.3333503350465663</v>
      </c>
      <c r="L1354" s="179">
        <f t="shared" si="621"/>
        <v>5.3193861350039482</v>
      </c>
      <c r="M1354" s="179">
        <f t="shared" si="621"/>
        <v>5.3707811700529255</v>
      </c>
      <c r="N1354" s="419">
        <f t="shared" si="621"/>
        <v>5.5287453221471097</v>
      </c>
      <c r="O1354" s="179">
        <f t="shared" si="621"/>
        <v>5.370781170196592</v>
      </c>
      <c r="P1354" s="179">
        <f t="shared" si="621"/>
        <v>5.4758386683466593</v>
      </c>
      <c r="Q1354" s="179">
        <f t="shared" si="621"/>
        <v>5.3193861349328015</v>
      </c>
      <c r="R1354" s="179">
        <f t="shared" si="621"/>
        <v>5.3193861350750939</v>
      </c>
      <c r="S1354" s="179">
        <f t="shared" si="621"/>
        <v>5.4758386683466593</v>
      </c>
      <c r="T1354" s="179">
        <f t="shared" si="621"/>
        <v>5.3193861349328015</v>
      </c>
      <c r="U1354" s="179">
        <f t="shared" si="621"/>
        <v>5.3193861350750939</v>
      </c>
      <c r="V1354" s="179">
        <f t="shared" si="621"/>
        <v>5.4758386683466593</v>
      </c>
      <c r="W1354" s="179">
        <f t="shared" si="621"/>
        <v>5.3193861349328015</v>
      </c>
      <c r="X1354" s="179">
        <f t="shared" si="621"/>
        <v>5.4758386683466593</v>
      </c>
      <c r="Y1354" s="419">
        <f>SQRT(Y1348*Y1348+Y1349*Y1349)/Y1325/1.73</f>
        <v>3.1440941805334908</v>
      </c>
      <c r="Z1354" s="179">
        <f t="shared" si="621"/>
        <v>3.2855032009795369</v>
      </c>
      <c r="AA1354" s="179">
        <f t="shared" si="621"/>
        <v>3.1290506677079719</v>
      </c>
      <c r="AB1354" s="405">
        <f t="shared" si="621"/>
        <v>3.3012988894457842</v>
      </c>
      <c r="AC1354" s="109">
        <f>AVERAGE(E1354:AB1354)</f>
        <v>4.3213434778748079</v>
      </c>
      <c r="AD1354" s="96">
        <f>(AC1350-AC1354)/AC1350</f>
        <v>-8.033586946870197E-2</v>
      </c>
      <c r="AE1354" s="79"/>
      <c r="AF1354" s="80"/>
      <c r="AK1354" s="14"/>
      <c r="AL1354" s="14"/>
      <c r="AM1354" s="15"/>
      <c r="AN1354" s="14"/>
      <c r="AO1354" s="406"/>
    </row>
    <row r="1355" spans="1:41" x14ac:dyDescent="0.25">
      <c r="A1355" s="3468" t="s">
        <v>24</v>
      </c>
      <c r="B1355" s="3356" t="s">
        <v>228</v>
      </c>
      <c r="C1355" s="121" t="s">
        <v>13</v>
      </c>
      <c r="D1355" s="113" t="s">
        <v>115</v>
      </c>
      <c r="E1355" s="307">
        <f t="shared" ref="E1355:AB1355" si="622">(E1359-D1359)*$AE1355*$AF1355</f>
        <v>100.00000000218279</v>
      </c>
      <c r="F1355" s="71">
        <f t="shared" si="622"/>
        <v>101.99999999895226</v>
      </c>
      <c r="G1355" s="71">
        <f t="shared" si="622"/>
        <v>79.999999998108251</v>
      </c>
      <c r="H1355" s="414">
        <f t="shared" si="622"/>
        <v>80.00000000174623</v>
      </c>
      <c r="I1355" s="71">
        <f t="shared" si="622"/>
        <v>162.00000000026193</v>
      </c>
      <c r="J1355" s="71">
        <f t="shared" si="622"/>
        <v>159.99999999985448</v>
      </c>
      <c r="K1355" s="1797">
        <f t="shared" si="622"/>
        <v>182.00000000069849</v>
      </c>
      <c r="L1355" s="71">
        <f t="shared" si="622"/>
        <v>139.99999999941792</v>
      </c>
      <c r="M1355" s="71">
        <f t="shared" si="622"/>
        <v>141.99999999982538</v>
      </c>
      <c r="N1355" s="414">
        <f t="shared" si="622"/>
        <v>119.99999999898137</v>
      </c>
      <c r="O1355" s="71">
        <f t="shared" si="622"/>
        <v>100.00000000218279</v>
      </c>
      <c r="P1355" s="71">
        <f t="shared" si="622"/>
        <v>101.99999999895226</v>
      </c>
      <c r="Q1355" s="71">
        <f t="shared" si="622"/>
        <v>139.99999999941792</v>
      </c>
      <c r="R1355" s="71">
        <f t="shared" si="622"/>
        <v>99.999999998544808</v>
      </c>
      <c r="S1355" s="71">
        <f t="shared" si="622"/>
        <v>122.0000000030268</v>
      </c>
      <c r="T1355" s="71">
        <f t="shared" si="622"/>
        <v>139.99999999941792</v>
      </c>
      <c r="U1355" s="71">
        <f t="shared" si="622"/>
        <v>99.999999998544808</v>
      </c>
      <c r="V1355" s="71">
        <f t="shared" si="622"/>
        <v>182.00000000069849</v>
      </c>
      <c r="W1355" s="71">
        <f t="shared" si="622"/>
        <v>182.00000000069849</v>
      </c>
      <c r="X1355" s="71">
        <f t="shared" si="622"/>
        <v>180.00000000029104</v>
      </c>
      <c r="Y1355" s="414">
        <f>(Y1359-X1359)*$AE1355*$AF1355</f>
        <v>181.99999999706051</v>
      </c>
      <c r="Z1355" s="71">
        <f>(Z1359-Y1359)*$AE1355*$AF1355</f>
        <v>200.0000000007276</v>
      </c>
      <c r="AA1355" s="71">
        <f t="shared" si="622"/>
        <v>102.00000000259024</v>
      </c>
      <c r="AB1355" s="403">
        <f t="shared" si="622"/>
        <v>99.999999998544808</v>
      </c>
      <c r="AC1355" s="106">
        <f>SUM(E1355:AB1355)</f>
        <v>3200.0000000007276</v>
      </c>
      <c r="AD1355" s="784"/>
      <c r="AE1355" s="514">
        <v>100</v>
      </c>
      <c r="AF1355" s="515">
        <v>20</v>
      </c>
      <c r="AK1355" s="478"/>
      <c r="AL1355" s="479"/>
      <c r="AM1355" s="478"/>
      <c r="AN1355" s="15"/>
      <c r="AO1355" s="406"/>
    </row>
    <row r="1356" spans="1:41" x14ac:dyDescent="0.25">
      <c r="A1356" s="3469"/>
      <c r="B1356" s="3357"/>
      <c r="C1356" s="123" t="s">
        <v>14</v>
      </c>
      <c r="D1356" s="108" t="s">
        <v>115</v>
      </c>
      <c r="E1356" s="308">
        <f t="shared" ref="E1356:AB1356" si="623">(E1360-D1360)*$AE1355*$AF1355</f>
        <v>76.000000000021828</v>
      </c>
      <c r="F1356" s="309">
        <f t="shared" si="623"/>
        <v>77.999999999974534</v>
      </c>
      <c r="G1356" s="309">
        <f t="shared" si="623"/>
        <v>60.000000000059117</v>
      </c>
      <c r="H1356" s="415">
        <f t="shared" si="623"/>
        <v>62.000000000011823</v>
      </c>
      <c r="I1356" s="309">
        <f t="shared" si="623"/>
        <v>121.99999999995725</v>
      </c>
      <c r="J1356" s="309">
        <f t="shared" si="623"/>
        <v>124.00000000002365</v>
      </c>
      <c r="K1356" s="1794">
        <f t="shared" si="623"/>
        <v>138.00000000003365</v>
      </c>
      <c r="L1356" s="309">
        <f t="shared" si="623"/>
        <v>107.99999999994725</v>
      </c>
      <c r="M1356" s="309">
        <f t="shared" si="623"/>
        <v>105.99999999999454</v>
      </c>
      <c r="N1356" s="415">
        <f t="shared" si="623"/>
        <v>91.999999999984539</v>
      </c>
      <c r="O1356" s="309">
        <f t="shared" si="623"/>
        <v>78.000000000088221</v>
      </c>
      <c r="P1356" s="309">
        <f t="shared" si="623"/>
        <v>75.999999999908141</v>
      </c>
      <c r="Q1356" s="309">
        <f t="shared" si="623"/>
        <v>108.00000000006094</v>
      </c>
      <c r="R1356" s="309">
        <f t="shared" si="623"/>
        <v>76.000000000021828</v>
      </c>
      <c r="S1356" s="309">
        <f t="shared" si="623"/>
        <v>91.999999999984539</v>
      </c>
      <c r="T1356" s="309">
        <f t="shared" si="623"/>
        <v>107.99999999994725</v>
      </c>
      <c r="U1356" s="309">
        <f t="shared" si="623"/>
        <v>76.000000000021828</v>
      </c>
      <c r="V1356" s="309">
        <f t="shared" si="623"/>
        <v>138.00000000003365</v>
      </c>
      <c r="W1356" s="309">
        <f t="shared" si="623"/>
        <v>137.99999999991996</v>
      </c>
      <c r="X1356" s="309">
        <f t="shared" si="623"/>
        <v>138.00000000003365</v>
      </c>
      <c r="Y1356" s="415">
        <f>(Y1360-X1360)*$AE1355*$AF1355</f>
        <v>139.99999999998636</v>
      </c>
      <c r="Z1356" s="309">
        <f>(Z1360-Y1360)*$AE1355*$AF1355</f>
        <v>152.00000000004366</v>
      </c>
      <c r="AA1356" s="309">
        <f t="shared" si="623"/>
        <v>77.999999999974534</v>
      </c>
      <c r="AB1356" s="404">
        <f t="shared" si="623"/>
        <v>76.000000000021828</v>
      </c>
      <c r="AC1356" s="107">
        <f>SUM(E1356:AB1356)</f>
        <v>2440.0000000000546</v>
      </c>
      <c r="AD1356" s="785"/>
      <c r="AE1356" s="786"/>
      <c r="AF1356" s="787"/>
      <c r="AK1356" s="15"/>
      <c r="AL1356" s="15"/>
      <c r="AM1356" s="15"/>
      <c r="AN1356" s="15"/>
      <c r="AO1356" s="406"/>
    </row>
    <row r="1357" spans="1:41" x14ac:dyDescent="0.25">
      <c r="A1357" s="3469"/>
      <c r="B1357" s="3357"/>
      <c r="C1357" s="123" t="s">
        <v>15</v>
      </c>
      <c r="D1357" s="108" t="s">
        <v>16</v>
      </c>
      <c r="E1357" s="1557">
        <v>5</v>
      </c>
      <c r="F1357" s="398">
        <v>5</v>
      </c>
      <c r="G1357" s="398">
        <v>4</v>
      </c>
      <c r="H1357" s="416">
        <v>4</v>
      </c>
      <c r="I1357" s="398">
        <v>8</v>
      </c>
      <c r="J1357" s="398">
        <v>8</v>
      </c>
      <c r="K1357" s="398">
        <v>9</v>
      </c>
      <c r="L1357" s="398">
        <v>7</v>
      </c>
      <c r="M1357" s="398">
        <v>7</v>
      </c>
      <c r="N1357" s="416">
        <v>6</v>
      </c>
      <c r="O1357" s="398">
        <v>5</v>
      </c>
      <c r="P1357" s="398">
        <v>5</v>
      </c>
      <c r="Q1357" s="398">
        <v>7</v>
      </c>
      <c r="R1357" s="398">
        <v>5</v>
      </c>
      <c r="S1357" s="398">
        <v>6</v>
      </c>
      <c r="T1357" s="398">
        <v>7</v>
      </c>
      <c r="U1357" s="398">
        <v>5</v>
      </c>
      <c r="V1357" s="398">
        <v>9</v>
      </c>
      <c r="W1357" s="398">
        <v>9</v>
      </c>
      <c r="X1357" s="398">
        <v>9</v>
      </c>
      <c r="Y1357" s="416">
        <v>9</v>
      </c>
      <c r="Z1357" s="398">
        <v>10</v>
      </c>
      <c r="AA1357" s="398">
        <v>5</v>
      </c>
      <c r="AB1357" s="1558">
        <v>5</v>
      </c>
      <c r="AC1357" s="107">
        <f>AVERAGE(E1357:AB1357)</f>
        <v>6.625</v>
      </c>
      <c r="AD1357" s="785"/>
      <c r="AE1357" s="786"/>
      <c r="AF1357" s="787"/>
      <c r="AK1357" s="15"/>
      <c r="AL1357" s="15"/>
      <c r="AM1357" s="15"/>
      <c r="AN1357" s="15"/>
      <c r="AO1357" s="406"/>
    </row>
    <row r="1358" spans="1:41" ht="16.5" thickBot="1" x14ac:dyDescent="0.3">
      <c r="A1358" s="3469"/>
      <c r="B1358" s="3357"/>
      <c r="C1358" s="130" t="s">
        <v>17</v>
      </c>
      <c r="D1358" s="128"/>
      <c r="E1358" s="356">
        <f t="shared" ref="E1358:AB1358" si="624">E1356/E1355</f>
        <v>0.7599999999836291</v>
      </c>
      <c r="F1358" s="324">
        <f t="shared" si="624"/>
        <v>0.76470588236054649</v>
      </c>
      <c r="G1358" s="324">
        <f t="shared" si="624"/>
        <v>0.75000000001847411</v>
      </c>
      <c r="H1358" s="437">
        <f t="shared" si="624"/>
        <v>0.77499999998323121</v>
      </c>
      <c r="I1358" s="324">
        <f t="shared" si="624"/>
        <v>0.75308641975160495</v>
      </c>
      <c r="J1358" s="324">
        <f t="shared" si="624"/>
        <v>0.77500000000085267</v>
      </c>
      <c r="K1358" s="324">
        <f t="shared" si="624"/>
        <v>0.75824175823903306</v>
      </c>
      <c r="L1358" s="324">
        <f t="shared" si="624"/>
        <v>0.77142857143140198</v>
      </c>
      <c r="M1358" s="324">
        <f t="shared" si="624"/>
        <v>0.74647887324031614</v>
      </c>
      <c r="N1358" s="437">
        <f t="shared" si="624"/>
        <v>0.76666666667304573</v>
      </c>
      <c r="O1358" s="324">
        <f t="shared" si="624"/>
        <v>0.7799999999838565</v>
      </c>
      <c r="P1358" s="324">
        <f t="shared" si="624"/>
        <v>0.74509803922243933</v>
      </c>
      <c r="Q1358" s="324">
        <f t="shared" si="624"/>
        <v>0.77142857143221399</v>
      </c>
      <c r="R1358" s="324">
        <f t="shared" si="624"/>
        <v>0.76000000001127777</v>
      </c>
      <c r="S1358" s="324">
        <f t="shared" si="624"/>
        <v>0.75409836063690194</v>
      </c>
      <c r="T1358" s="324">
        <f t="shared" si="624"/>
        <v>0.77142857143140198</v>
      </c>
      <c r="U1358" s="324">
        <f t="shared" si="624"/>
        <v>0.76000000001127777</v>
      </c>
      <c r="V1358" s="324">
        <f t="shared" si="624"/>
        <v>0.75824175823903306</v>
      </c>
      <c r="W1358" s="324">
        <f t="shared" si="624"/>
        <v>0.75824175823840845</v>
      </c>
      <c r="X1358" s="324">
        <f t="shared" si="624"/>
        <v>0.76666666666561401</v>
      </c>
      <c r="Y1358" s="437">
        <f>Y1356/Y1355</f>
        <v>0.76923076924311817</v>
      </c>
      <c r="Z1358" s="324">
        <f t="shared" si="624"/>
        <v>0.75999999999745338</v>
      </c>
      <c r="AA1358" s="324">
        <f t="shared" si="624"/>
        <v>0.76470588233327219</v>
      </c>
      <c r="AB1358" s="501">
        <f t="shared" si="624"/>
        <v>0.76000000001127777</v>
      </c>
      <c r="AC1358" s="128"/>
      <c r="AD1358" s="785"/>
      <c r="AE1358" s="786"/>
      <c r="AF1358" s="787"/>
      <c r="AK1358" s="15"/>
      <c r="AL1358" s="15"/>
      <c r="AM1358" s="15"/>
      <c r="AN1358" s="15"/>
      <c r="AO1358" s="406"/>
    </row>
    <row r="1359" spans="1:41" x14ac:dyDescent="0.25">
      <c r="A1359" s="2574"/>
      <c r="B1359" s="121" t="s">
        <v>116</v>
      </c>
      <c r="C1359" s="2322"/>
      <c r="D1359" s="113">
        <v>9566.82</v>
      </c>
      <c r="E1359" s="2593">
        <v>9566.8700000000008</v>
      </c>
      <c r="F1359" s="203">
        <v>9566.9210000000003</v>
      </c>
      <c r="G1359" s="203">
        <v>9566.9609999999993</v>
      </c>
      <c r="H1359" s="413">
        <v>9567.0010000000002</v>
      </c>
      <c r="I1359" s="203">
        <v>9567.0820000000003</v>
      </c>
      <c r="J1359" s="203">
        <v>9567.1620000000003</v>
      </c>
      <c r="K1359" s="203">
        <v>9567.2530000000006</v>
      </c>
      <c r="L1359" s="203">
        <v>9567.3230000000003</v>
      </c>
      <c r="M1359" s="203">
        <v>9567.3940000000002</v>
      </c>
      <c r="N1359" s="413">
        <v>9567.4539999999997</v>
      </c>
      <c r="O1359" s="203">
        <v>9567.5040000000008</v>
      </c>
      <c r="P1359" s="203">
        <v>9567.5550000000003</v>
      </c>
      <c r="Q1359" s="203">
        <v>9567.625</v>
      </c>
      <c r="R1359" s="203">
        <v>9567.6749999999993</v>
      </c>
      <c r="S1359" s="203">
        <v>9567.7360000000008</v>
      </c>
      <c r="T1359" s="203">
        <v>9567.8060000000005</v>
      </c>
      <c r="U1359" s="203">
        <v>9567.8559999999998</v>
      </c>
      <c r="V1359" s="203">
        <v>9567.9470000000001</v>
      </c>
      <c r="W1359" s="203">
        <v>9568.0380000000005</v>
      </c>
      <c r="X1359" s="203">
        <v>9568.1280000000006</v>
      </c>
      <c r="Y1359" s="413">
        <v>9568.2189999999991</v>
      </c>
      <c r="Z1359" s="203">
        <v>9568.3189999999995</v>
      </c>
      <c r="AA1359" s="203">
        <v>9568.3700000000008</v>
      </c>
      <c r="AB1359" s="330">
        <v>9568.42</v>
      </c>
      <c r="AC1359" s="113"/>
      <c r="AD1359" s="785"/>
      <c r="AE1359" s="786"/>
      <c r="AF1359" s="787"/>
      <c r="AK1359" s="15"/>
      <c r="AL1359" s="15"/>
      <c r="AM1359" s="15"/>
      <c r="AN1359" s="15"/>
      <c r="AO1359" s="406"/>
    </row>
    <row r="1360" spans="1:41" x14ac:dyDescent="0.25">
      <c r="A1360" s="1617"/>
      <c r="B1360" s="123" t="s">
        <v>117</v>
      </c>
      <c r="D1360" s="108">
        <v>433.9</v>
      </c>
      <c r="E1360" s="81">
        <v>433.93799999999999</v>
      </c>
      <c r="F1360" s="155">
        <v>433.97699999999998</v>
      </c>
      <c r="G1360" s="155">
        <v>434.00700000000001</v>
      </c>
      <c r="H1360" s="412">
        <v>434.03800000000001</v>
      </c>
      <c r="I1360" s="155">
        <v>434.09899999999999</v>
      </c>
      <c r="J1360" s="155">
        <v>434.161</v>
      </c>
      <c r="K1360" s="155">
        <v>434.23</v>
      </c>
      <c r="L1360" s="155">
        <v>434.28399999999999</v>
      </c>
      <c r="M1360" s="155">
        <v>434.33699999999999</v>
      </c>
      <c r="N1360" s="412">
        <v>434.38299999999998</v>
      </c>
      <c r="O1360" s="155">
        <v>434.42200000000003</v>
      </c>
      <c r="P1360" s="155">
        <v>434.46</v>
      </c>
      <c r="Q1360" s="155">
        <v>434.51400000000001</v>
      </c>
      <c r="R1360" s="155">
        <v>434.55200000000002</v>
      </c>
      <c r="S1360" s="155">
        <v>434.59800000000001</v>
      </c>
      <c r="T1360" s="155">
        <v>434.65199999999999</v>
      </c>
      <c r="U1360" s="155">
        <v>434.69</v>
      </c>
      <c r="V1360" s="155">
        <v>434.75900000000001</v>
      </c>
      <c r="W1360" s="155">
        <v>434.82799999999997</v>
      </c>
      <c r="X1360" s="155">
        <v>434.89699999999999</v>
      </c>
      <c r="Y1360" s="412">
        <v>434.96699999999998</v>
      </c>
      <c r="Z1360" s="155">
        <v>435.04300000000001</v>
      </c>
      <c r="AA1360" s="155">
        <v>435.08199999999999</v>
      </c>
      <c r="AB1360" s="317">
        <v>435.12</v>
      </c>
      <c r="AC1360" s="108"/>
      <c r="AD1360" s="785"/>
      <c r="AE1360" s="786"/>
      <c r="AF1360" s="787"/>
      <c r="AG1360" s="15"/>
      <c r="AH1360" s="15"/>
      <c r="AI1360" s="15"/>
      <c r="AJ1360" s="15"/>
      <c r="AK1360" s="406"/>
      <c r="AL1360" s="406"/>
      <c r="AM1360" s="406"/>
      <c r="AN1360" s="406"/>
      <c r="AO1360" s="406"/>
    </row>
    <row r="1361" spans="1:41" ht="16.5" thickBot="1" x14ac:dyDescent="0.3">
      <c r="A1361" s="3470" t="s">
        <v>42</v>
      </c>
      <c r="B1361" s="3471"/>
      <c r="C1361" s="3472"/>
      <c r="D1361" s="114"/>
      <c r="E1361" s="178">
        <f>SQRT(E1355*E1355+E1356*E1356)/E1325/1.73</f>
        <v>7.0147467396393131</v>
      </c>
      <c r="F1361" s="179">
        <f t="shared" ref="F1361:AB1361" si="625">SQRT(F1355*F1355+F1356*F1356)/F1325/1.73</f>
        <v>7.2061062547476542</v>
      </c>
      <c r="G1361" s="179">
        <f t="shared" si="625"/>
        <v>5.6119872045862316</v>
      </c>
      <c r="H1361" s="419">
        <f t="shared" si="625"/>
        <v>5.6800408234147506</v>
      </c>
      <c r="I1361" s="179">
        <f t="shared" si="625"/>
        <v>11.326150874151374</v>
      </c>
      <c r="J1361" s="179">
        <f t="shared" si="625"/>
        <v>11.360081646668128</v>
      </c>
      <c r="K1361" s="179">
        <f t="shared" si="625"/>
        <v>12.817955684555587</v>
      </c>
      <c r="L1361" s="179">
        <f t="shared" si="625"/>
        <v>9.7804734265514099</v>
      </c>
      <c r="M1361" s="179">
        <f t="shared" si="625"/>
        <v>9.896425761165581</v>
      </c>
      <c r="N1361" s="419">
        <f t="shared" si="625"/>
        <v>8.4448055273892706</v>
      </c>
      <c r="O1361" s="179">
        <f t="shared" si="625"/>
        <v>7.0828913407431751</v>
      </c>
      <c r="P1361" s="179">
        <f t="shared" si="625"/>
        <v>7.0360167562777738</v>
      </c>
      <c r="Q1361" s="179">
        <f t="shared" si="625"/>
        <v>9.7804734265552504</v>
      </c>
      <c r="R1361" s="179">
        <f t="shared" si="625"/>
        <v>6.9476199764203503</v>
      </c>
      <c r="S1361" s="179">
        <f t="shared" si="625"/>
        <v>8.4520576132820651</v>
      </c>
      <c r="T1361" s="179">
        <f t="shared" si="625"/>
        <v>9.7804734265514099</v>
      </c>
      <c r="U1361" s="179">
        <f t="shared" si="625"/>
        <v>6.9476199764203503</v>
      </c>
      <c r="V1361" s="179">
        <f t="shared" si="625"/>
        <v>12.633965890040438</v>
      </c>
      <c r="W1361" s="179">
        <f t="shared" si="625"/>
        <v>12.633965890036638</v>
      </c>
      <c r="X1361" s="179">
        <f t="shared" si="625"/>
        <v>12.545990986944769</v>
      </c>
      <c r="Y1361" s="419">
        <f>SQRT(Y1355*Y1355+Y1356*Y1356)/Y1325/1.73</f>
        <v>12.762176107917737</v>
      </c>
      <c r="Z1361" s="179">
        <f t="shared" si="625"/>
        <v>13.895239953000916</v>
      </c>
      <c r="AA1361" s="179">
        <f t="shared" si="625"/>
        <v>7.1026693230211739</v>
      </c>
      <c r="AB1361" s="405">
        <f t="shared" si="625"/>
        <v>6.9810219955377546</v>
      </c>
      <c r="AC1361" s="109">
        <f>AVERAGE(E1361:AB1361)</f>
        <v>9.3217065252341271</v>
      </c>
      <c r="AD1361" s="96">
        <f>(AC1357-AC1361)/AC1357</f>
        <v>-0.40705004154477392</v>
      </c>
      <c r="AE1361" s="79"/>
      <c r="AF1361" s="80"/>
      <c r="AK1361" s="14"/>
      <c r="AL1361" s="14"/>
      <c r="AM1361" s="15"/>
      <c r="AN1361" s="14"/>
      <c r="AO1361" s="406"/>
    </row>
    <row r="1362" spans="1:41" x14ac:dyDescent="0.25">
      <c r="A1362" s="3468" t="s">
        <v>56</v>
      </c>
      <c r="B1362" s="3356" t="s">
        <v>26</v>
      </c>
      <c r="C1362" s="121" t="s">
        <v>13</v>
      </c>
      <c r="D1362" s="113"/>
      <c r="E1362" s="307">
        <f t="shared" ref="E1362:AB1362" si="626">(E1366-D1366)*$AE1362*$AF1362</f>
        <v>0</v>
      </c>
      <c r="F1362" s="71">
        <f t="shared" si="626"/>
        <v>0</v>
      </c>
      <c r="G1362" s="71">
        <f t="shared" si="626"/>
        <v>0</v>
      </c>
      <c r="H1362" s="414">
        <f t="shared" si="626"/>
        <v>0</v>
      </c>
      <c r="I1362" s="71">
        <f t="shared" si="626"/>
        <v>0</v>
      </c>
      <c r="J1362" s="71">
        <f t="shared" si="626"/>
        <v>0</v>
      </c>
      <c r="K1362" s="1797">
        <f t="shared" si="626"/>
        <v>0</v>
      </c>
      <c r="L1362" s="71">
        <f t="shared" si="626"/>
        <v>0</v>
      </c>
      <c r="M1362" s="71">
        <f t="shared" si="626"/>
        <v>0</v>
      </c>
      <c r="N1362" s="414">
        <f t="shared" si="626"/>
        <v>0</v>
      </c>
      <c r="O1362" s="71">
        <f t="shared" si="626"/>
        <v>0</v>
      </c>
      <c r="P1362" s="71">
        <f t="shared" si="626"/>
        <v>0</v>
      </c>
      <c r="Q1362" s="71">
        <f t="shared" si="626"/>
        <v>0</v>
      </c>
      <c r="R1362" s="71">
        <f t="shared" si="626"/>
        <v>0</v>
      </c>
      <c r="S1362" s="71">
        <f t="shared" si="626"/>
        <v>0</v>
      </c>
      <c r="T1362" s="71">
        <f t="shared" si="626"/>
        <v>0</v>
      </c>
      <c r="U1362" s="71">
        <f t="shared" si="626"/>
        <v>0</v>
      </c>
      <c r="V1362" s="71">
        <f t="shared" si="626"/>
        <v>0</v>
      </c>
      <c r="W1362" s="71">
        <f t="shared" si="626"/>
        <v>0</v>
      </c>
      <c r="X1362" s="71">
        <f t="shared" si="626"/>
        <v>0</v>
      </c>
      <c r="Y1362" s="414">
        <f>(Y1366-X1366)*$AE1362*$AF1362</f>
        <v>0</v>
      </c>
      <c r="Z1362" s="71">
        <f>(Z1366-Y1366)*$AE1362*$AF1362</f>
        <v>0</v>
      </c>
      <c r="AA1362" s="71">
        <f t="shared" si="626"/>
        <v>0</v>
      </c>
      <c r="AB1362" s="403">
        <f t="shared" si="626"/>
        <v>0</v>
      </c>
      <c r="AC1362" s="106">
        <f>SUM(E1362:AB1362)</f>
        <v>0</v>
      </c>
      <c r="AD1362" s="784"/>
      <c r="AE1362" s="514">
        <v>0</v>
      </c>
      <c r="AF1362" s="515">
        <v>0</v>
      </c>
      <c r="AK1362" s="478"/>
      <c r="AL1362" s="479"/>
      <c r="AM1362" s="478"/>
      <c r="AN1362" s="15"/>
      <c r="AO1362" s="406"/>
    </row>
    <row r="1363" spans="1:41" x14ac:dyDescent="0.25">
      <c r="A1363" s="3469"/>
      <c r="B1363" s="3357"/>
      <c r="C1363" s="123" t="s">
        <v>14</v>
      </c>
      <c r="D1363" s="108"/>
      <c r="E1363" s="308">
        <f t="shared" ref="E1363:AB1363" si="627">(E1367-D1367)*$AE1362*$AF1362</f>
        <v>0</v>
      </c>
      <c r="F1363" s="309">
        <f t="shared" si="627"/>
        <v>0</v>
      </c>
      <c r="G1363" s="309">
        <f t="shared" si="627"/>
        <v>0</v>
      </c>
      <c r="H1363" s="415">
        <f t="shared" si="627"/>
        <v>0</v>
      </c>
      <c r="I1363" s="309">
        <f t="shared" si="627"/>
        <v>0</v>
      </c>
      <c r="J1363" s="309">
        <f t="shared" si="627"/>
        <v>0</v>
      </c>
      <c r="K1363" s="1794">
        <f t="shared" si="627"/>
        <v>0</v>
      </c>
      <c r="L1363" s="309">
        <f t="shared" si="627"/>
        <v>0</v>
      </c>
      <c r="M1363" s="309">
        <f t="shared" si="627"/>
        <v>0</v>
      </c>
      <c r="N1363" s="415">
        <f t="shared" si="627"/>
        <v>0</v>
      </c>
      <c r="O1363" s="309">
        <f t="shared" si="627"/>
        <v>0</v>
      </c>
      <c r="P1363" s="309">
        <f t="shared" si="627"/>
        <v>0</v>
      </c>
      <c r="Q1363" s="309">
        <f t="shared" si="627"/>
        <v>0</v>
      </c>
      <c r="R1363" s="309">
        <f t="shared" si="627"/>
        <v>0</v>
      </c>
      <c r="S1363" s="309">
        <f t="shared" si="627"/>
        <v>0</v>
      </c>
      <c r="T1363" s="309">
        <f t="shared" si="627"/>
        <v>0</v>
      </c>
      <c r="U1363" s="309">
        <f t="shared" si="627"/>
        <v>0</v>
      </c>
      <c r="V1363" s="309">
        <f t="shared" si="627"/>
        <v>0</v>
      </c>
      <c r="W1363" s="309">
        <f t="shared" si="627"/>
        <v>0</v>
      </c>
      <c r="X1363" s="309">
        <f t="shared" si="627"/>
        <v>0</v>
      </c>
      <c r="Y1363" s="415">
        <f>(Y1367-X1367)*$AE1362*$AF1362</f>
        <v>0</v>
      </c>
      <c r="Z1363" s="309">
        <f>(Z1367-Y1367)*$AE1362*$AF1362</f>
        <v>0</v>
      </c>
      <c r="AA1363" s="309">
        <f t="shared" si="627"/>
        <v>0</v>
      </c>
      <c r="AB1363" s="404">
        <f t="shared" si="627"/>
        <v>0</v>
      </c>
      <c r="AC1363" s="107">
        <f>SUM(E1363:AB1363)</f>
        <v>0</v>
      </c>
      <c r="AD1363" s="785"/>
      <c r="AE1363" s="786"/>
      <c r="AF1363" s="787"/>
      <c r="AK1363" s="15"/>
      <c r="AL1363" s="15"/>
      <c r="AM1363" s="15"/>
      <c r="AN1363" s="15"/>
      <c r="AO1363" s="406"/>
    </row>
    <row r="1364" spans="1:41" x14ac:dyDescent="0.25">
      <c r="A1364" s="3469"/>
      <c r="B1364" s="3357"/>
      <c r="C1364" s="123" t="s">
        <v>15</v>
      </c>
      <c r="D1364" s="108"/>
      <c r="E1364" s="93"/>
      <c r="F1364" s="94"/>
      <c r="G1364" s="94"/>
      <c r="H1364" s="440"/>
      <c r="I1364" s="94"/>
      <c r="J1364" s="94"/>
      <c r="K1364" s="94"/>
      <c r="L1364" s="94"/>
      <c r="M1364" s="94"/>
      <c r="N1364" s="440"/>
      <c r="O1364" s="94"/>
      <c r="P1364" s="94"/>
      <c r="Q1364" s="94"/>
      <c r="R1364" s="94"/>
      <c r="S1364" s="94"/>
      <c r="T1364" s="94"/>
      <c r="U1364" s="94"/>
      <c r="V1364" s="94"/>
      <c r="W1364" s="94"/>
      <c r="X1364" s="94"/>
      <c r="Y1364" s="440"/>
      <c r="Z1364" s="94"/>
      <c r="AA1364" s="94"/>
      <c r="AB1364" s="499"/>
      <c r="AC1364" s="107"/>
      <c r="AD1364" s="785"/>
      <c r="AE1364" s="786"/>
      <c r="AF1364" s="787"/>
      <c r="AK1364" s="15"/>
      <c r="AL1364" s="15"/>
      <c r="AM1364" s="15"/>
      <c r="AN1364" s="15"/>
      <c r="AO1364" s="406"/>
    </row>
    <row r="1365" spans="1:41" ht="16.5" thickBot="1" x14ac:dyDescent="0.3">
      <c r="A1365" s="3469"/>
      <c r="B1365" s="3357"/>
      <c r="C1365" s="130" t="s">
        <v>17</v>
      </c>
      <c r="D1365" s="128"/>
      <c r="E1365" s="356" t="e">
        <f t="shared" ref="E1365:AB1365" si="628">E1363/E1362</f>
        <v>#DIV/0!</v>
      </c>
      <c r="F1365" s="324" t="e">
        <f t="shared" si="628"/>
        <v>#DIV/0!</v>
      </c>
      <c r="G1365" s="324" t="e">
        <f t="shared" si="628"/>
        <v>#DIV/0!</v>
      </c>
      <c r="H1365" s="437" t="e">
        <f t="shared" si="628"/>
        <v>#DIV/0!</v>
      </c>
      <c r="I1365" s="324" t="e">
        <f t="shared" si="628"/>
        <v>#DIV/0!</v>
      </c>
      <c r="J1365" s="324" t="e">
        <f t="shared" si="628"/>
        <v>#DIV/0!</v>
      </c>
      <c r="K1365" s="324" t="e">
        <f t="shared" si="628"/>
        <v>#DIV/0!</v>
      </c>
      <c r="L1365" s="324" t="e">
        <f t="shared" si="628"/>
        <v>#DIV/0!</v>
      </c>
      <c r="M1365" s="324" t="e">
        <f t="shared" si="628"/>
        <v>#DIV/0!</v>
      </c>
      <c r="N1365" s="437" t="e">
        <f t="shared" si="628"/>
        <v>#DIV/0!</v>
      </c>
      <c r="O1365" s="324" t="e">
        <f t="shared" si="628"/>
        <v>#DIV/0!</v>
      </c>
      <c r="P1365" s="324" t="e">
        <f t="shared" si="628"/>
        <v>#DIV/0!</v>
      </c>
      <c r="Q1365" s="324" t="e">
        <f t="shared" si="628"/>
        <v>#DIV/0!</v>
      </c>
      <c r="R1365" s="324" t="e">
        <f t="shared" si="628"/>
        <v>#DIV/0!</v>
      </c>
      <c r="S1365" s="324" t="e">
        <f t="shared" si="628"/>
        <v>#DIV/0!</v>
      </c>
      <c r="T1365" s="324" t="e">
        <f t="shared" si="628"/>
        <v>#DIV/0!</v>
      </c>
      <c r="U1365" s="324" t="e">
        <f t="shared" si="628"/>
        <v>#DIV/0!</v>
      </c>
      <c r="V1365" s="324" t="e">
        <f t="shared" si="628"/>
        <v>#DIV/0!</v>
      </c>
      <c r="W1365" s="324" t="e">
        <f t="shared" si="628"/>
        <v>#DIV/0!</v>
      </c>
      <c r="X1365" s="324" t="e">
        <f t="shared" si="628"/>
        <v>#DIV/0!</v>
      </c>
      <c r="Y1365" s="437" t="e">
        <f>Y1363/Y1362</f>
        <v>#DIV/0!</v>
      </c>
      <c r="Z1365" s="324" t="e">
        <f t="shared" si="628"/>
        <v>#DIV/0!</v>
      </c>
      <c r="AA1365" s="324" t="e">
        <f t="shared" si="628"/>
        <v>#DIV/0!</v>
      </c>
      <c r="AB1365" s="501" t="e">
        <f t="shared" si="628"/>
        <v>#DIV/0!</v>
      </c>
      <c r="AC1365" s="128"/>
      <c r="AD1365" s="785"/>
      <c r="AE1365" s="786"/>
      <c r="AF1365" s="787"/>
      <c r="AK1365" s="15"/>
      <c r="AL1365" s="15"/>
      <c r="AM1365" s="15"/>
      <c r="AN1365" s="15"/>
      <c r="AO1365" s="406"/>
    </row>
    <row r="1366" spans="1:41" x14ac:dyDescent="0.25">
      <c r="A1366" s="2574"/>
      <c r="B1366" s="121" t="s">
        <v>116</v>
      </c>
      <c r="C1366" s="2322"/>
      <c r="D1366" s="113"/>
      <c r="E1366" s="2593"/>
      <c r="F1366" s="203"/>
      <c r="G1366" s="203"/>
      <c r="H1366" s="413"/>
      <c r="I1366" s="203"/>
      <c r="J1366" s="203"/>
      <c r="K1366" s="203"/>
      <c r="L1366" s="203"/>
      <c r="M1366" s="203"/>
      <c r="N1366" s="413"/>
      <c r="O1366" s="203"/>
      <c r="P1366" s="203"/>
      <c r="Q1366" s="203"/>
      <c r="R1366" s="203"/>
      <c r="S1366" s="203"/>
      <c r="T1366" s="203"/>
      <c r="U1366" s="203"/>
      <c r="V1366" s="203"/>
      <c r="W1366" s="203"/>
      <c r="X1366" s="203"/>
      <c r="Y1366" s="413"/>
      <c r="Z1366" s="203"/>
      <c r="AA1366" s="203"/>
      <c r="AB1366" s="330"/>
      <c r="AC1366" s="113"/>
      <c r="AD1366" s="785"/>
      <c r="AE1366" s="786"/>
      <c r="AF1366" s="787"/>
      <c r="AK1366" s="15"/>
      <c r="AL1366" s="15"/>
      <c r="AM1366" s="15"/>
      <c r="AN1366" s="15"/>
      <c r="AO1366" s="406"/>
    </row>
    <row r="1367" spans="1:41" x14ac:dyDescent="0.25">
      <c r="A1367" s="1617"/>
      <c r="B1367" s="123" t="s">
        <v>117</v>
      </c>
      <c r="D1367" s="108"/>
      <c r="E1367" s="81"/>
      <c r="F1367" s="155"/>
      <c r="G1367" s="155"/>
      <c r="H1367" s="412"/>
      <c r="I1367" s="155"/>
      <c r="J1367" s="155"/>
      <c r="K1367" s="155"/>
      <c r="L1367" s="155"/>
      <c r="M1367" s="155"/>
      <c r="N1367" s="412"/>
      <c r="O1367" s="155"/>
      <c r="P1367" s="155"/>
      <c r="Q1367" s="155"/>
      <c r="R1367" s="155"/>
      <c r="S1367" s="155"/>
      <c r="T1367" s="155"/>
      <c r="U1367" s="155"/>
      <c r="V1367" s="155"/>
      <c r="W1367" s="155"/>
      <c r="X1367" s="155"/>
      <c r="Y1367" s="412"/>
      <c r="Z1367" s="155"/>
      <c r="AA1367" s="155"/>
      <c r="AB1367" s="317"/>
      <c r="AC1367" s="108"/>
      <c r="AD1367" s="785"/>
      <c r="AE1367" s="786"/>
      <c r="AF1367" s="787"/>
      <c r="AG1367" s="15"/>
      <c r="AH1367" s="15"/>
      <c r="AI1367" s="15"/>
      <c r="AJ1367" s="15"/>
      <c r="AK1367" s="406"/>
      <c r="AL1367" s="406"/>
      <c r="AM1367" s="406"/>
      <c r="AN1367" s="406"/>
      <c r="AO1367" s="406"/>
    </row>
    <row r="1368" spans="1:41" ht="16.5" thickBot="1" x14ac:dyDescent="0.3">
      <c r="A1368" s="3470" t="s">
        <v>42</v>
      </c>
      <c r="B1368" s="3471"/>
      <c r="C1368" s="3472"/>
      <c r="D1368" s="114"/>
      <c r="E1368" s="178">
        <f>SQRT(E1362*E1362+E1363*E1363)/E1325/1.73</f>
        <v>0</v>
      </c>
      <c r="F1368" s="179">
        <f t="shared" ref="F1368:AB1368" si="629">SQRT(F1362*F1362+F1363*F1363)/F1325/1.73</f>
        <v>0</v>
      </c>
      <c r="G1368" s="179">
        <f t="shared" si="629"/>
        <v>0</v>
      </c>
      <c r="H1368" s="419">
        <f t="shared" si="629"/>
        <v>0</v>
      </c>
      <c r="I1368" s="179">
        <f t="shared" si="629"/>
        <v>0</v>
      </c>
      <c r="J1368" s="179">
        <f t="shared" si="629"/>
        <v>0</v>
      </c>
      <c r="K1368" s="179">
        <f t="shared" si="629"/>
        <v>0</v>
      </c>
      <c r="L1368" s="179">
        <f t="shared" si="629"/>
        <v>0</v>
      </c>
      <c r="M1368" s="179">
        <f t="shared" si="629"/>
        <v>0</v>
      </c>
      <c r="N1368" s="419">
        <f t="shared" si="629"/>
        <v>0</v>
      </c>
      <c r="O1368" s="179">
        <f t="shared" si="629"/>
        <v>0</v>
      </c>
      <c r="P1368" s="179">
        <f t="shared" si="629"/>
        <v>0</v>
      </c>
      <c r="Q1368" s="179">
        <f t="shared" si="629"/>
        <v>0</v>
      </c>
      <c r="R1368" s="179">
        <f t="shared" si="629"/>
        <v>0</v>
      </c>
      <c r="S1368" s="179">
        <f t="shared" si="629"/>
        <v>0</v>
      </c>
      <c r="T1368" s="179">
        <f t="shared" si="629"/>
        <v>0</v>
      </c>
      <c r="U1368" s="179">
        <f t="shared" si="629"/>
        <v>0</v>
      </c>
      <c r="V1368" s="179">
        <f t="shared" si="629"/>
        <v>0</v>
      </c>
      <c r="W1368" s="179">
        <f t="shared" si="629"/>
        <v>0</v>
      </c>
      <c r="X1368" s="179">
        <f t="shared" si="629"/>
        <v>0</v>
      </c>
      <c r="Y1368" s="419">
        <f>SQRT(Y1362*Y1362+Y1363*Y1363)/Y1325/1.73</f>
        <v>0</v>
      </c>
      <c r="Z1368" s="179">
        <f t="shared" si="629"/>
        <v>0</v>
      </c>
      <c r="AA1368" s="179">
        <f t="shared" si="629"/>
        <v>0</v>
      </c>
      <c r="AB1368" s="405">
        <f t="shared" si="629"/>
        <v>0</v>
      </c>
      <c r="AC1368" s="109">
        <f>AVERAGE(E1368:AB1368)</f>
        <v>0</v>
      </c>
      <c r="AD1368" s="96" t="e">
        <f>(AC1364-AC1368)/AC1364</f>
        <v>#DIV/0!</v>
      </c>
      <c r="AE1368" s="79"/>
      <c r="AF1368" s="80"/>
      <c r="AK1368" s="14"/>
      <c r="AL1368" s="14"/>
      <c r="AM1368" s="15"/>
      <c r="AN1368" s="14"/>
      <c r="AO1368" s="406"/>
    </row>
    <row r="1369" spans="1:41" x14ac:dyDescent="0.25">
      <c r="A1369" s="3468" t="s">
        <v>4</v>
      </c>
      <c r="B1369" s="3356" t="s">
        <v>229</v>
      </c>
      <c r="C1369" s="121" t="s">
        <v>13</v>
      </c>
      <c r="D1369" s="113" t="s">
        <v>115</v>
      </c>
      <c r="E1369" s="307">
        <f t="shared" ref="E1369:AB1369" si="630">(E1373-D1373)*$AE1369*$AF1369</f>
        <v>159.99999999985448</v>
      </c>
      <c r="F1369" s="71">
        <f t="shared" si="630"/>
        <v>156.00000000267755</v>
      </c>
      <c r="G1369" s="71">
        <f t="shared" si="630"/>
        <v>175.99999999947613</v>
      </c>
      <c r="H1369" s="414">
        <f t="shared" si="630"/>
        <v>175.99999999947613</v>
      </c>
      <c r="I1369" s="71">
        <f t="shared" si="630"/>
        <v>155.99999999903957</v>
      </c>
      <c r="J1369" s="71">
        <f t="shared" si="630"/>
        <v>159.99999999985448</v>
      </c>
      <c r="K1369" s="1797">
        <f t="shared" si="630"/>
        <v>191.99999999909778</v>
      </c>
      <c r="L1369" s="71">
        <f t="shared" si="630"/>
        <v>188.00000000192085</v>
      </c>
      <c r="M1369" s="71">
        <f t="shared" si="630"/>
        <v>175.99999999947613</v>
      </c>
      <c r="N1369" s="414">
        <f t="shared" si="630"/>
        <v>175.99999999947613</v>
      </c>
      <c r="O1369" s="71">
        <f t="shared" si="630"/>
        <v>172.0000000022992</v>
      </c>
      <c r="P1369" s="71">
        <f t="shared" si="630"/>
        <v>175.99999999947613</v>
      </c>
      <c r="Q1369" s="71">
        <f t="shared" si="630"/>
        <v>159.99999999985448</v>
      </c>
      <c r="R1369" s="71">
        <f t="shared" si="630"/>
        <v>155.99999999903957</v>
      </c>
      <c r="S1369" s="71">
        <f t="shared" si="630"/>
        <v>175.99999999947613</v>
      </c>
      <c r="T1369" s="71">
        <f t="shared" si="630"/>
        <v>191.99999999909778</v>
      </c>
      <c r="U1369" s="71">
        <f t="shared" si="630"/>
        <v>156.00000000267755</v>
      </c>
      <c r="V1369" s="71">
        <f t="shared" si="630"/>
        <v>191.99999999909778</v>
      </c>
      <c r="W1369" s="71">
        <f t="shared" si="630"/>
        <v>191.99999999909778</v>
      </c>
      <c r="X1369" s="71">
        <f t="shared" si="630"/>
        <v>188.00000000192085</v>
      </c>
      <c r="Y1369" s="414">
        <f>(Y1373-X1373)*$AE1369*$AF1369</f>
        <v>175.99999999947613</v>
      </c>
      <c r="Z1369" s="71">
        <f>(Z1373-Y1373)*$AE1369*$AF1369</f>
        <v>144.00000000023283</v>
      </c>
      <c r="AA1369" s="71">
        <f t="shared" si="630"/>
        <v>139.99999999941792</v>
      </c>
      <c r="AB1369" s="403">
        <f t="shared" si="630"/>
        <v>144.00000000023283</v>
      </c>
      <c r="AC1369" s="106">
        <f>SUM(E1369:AB1369)</f>
        <v>4080.0000000017462</v>
      </c>
      <c r="AD1369" s="784"/>
      <c r="AE1369" s="514">
        <v>100</v>
      </c>
      <c r="AF1369" s="515">
        <v>40</v>
      </c>
      <c r="AK1369" s="478"/>
      <c r="AL1369" s="479"/>
      <c r="AM1369" s="478"/>
      <c r="AN1369" s="15"/>
      <c r="AO1369" s="406"/>
    </row>
    <row r="1370" spans="1:41" x14ac:dyDescent="0.25">
      <c r="A1370" s="3469"/>
      <c r="B1370" s="3357"/>
      <c r="C1370" s="123" t="s">
        <v>14</v>
      </c>
      <c r="D1370" s="108" t="s">
        <v>115</v>
      </c>
      <c r="E1370" s="308">
        <f t="shared" ref="E1370:AB1370" si="631">(E1374-D1374)*$AE1369*$AF1369</f>
        <v>0</v>
      </c>
      <c r="F1370" s="309">
        <f t="shared" si="631"/>
        <v>0</v>
      </c>
      <c r="G1370" s="309">
        <f t="shared" si="631"/>
        <v>0</v>
      </c>
      <c r="H1370" s="415">
        <f t="shared" si="631"/>
        <v>0</v>
      </c>
      <c r="I1370" s="309">
        <f t="shared" si="631"/>
        <v>0</v>
      </c>
      <c r="J1370" s="309">
        <f t="shared" si="631"/>
        <v>0</v>
      </c>
      <c r="K1370" s="1794">
        <f t="shared" si="631"/>
        <v>0</v>
      </c>
      <c r="L1370" s="309">
        <f t="shared" si="631"/>
        <v>0</v>
      </c>
      <c r="M1370" s="309">
        <f t="shared" si="631"/>
        <v>0</v>
      </c>
      <c r="N1370" s="415">
        <f t="shared" si="631"/>
        <v>0</v>
      </c>
      <c r="O1370" s="309">
        <f t="shared" si="631"/>
        <v>0</v>
      </c>
      <c r="P1370" s="309">
        <f t="shared" si="631"/>
        <v>0</v>
      </c>
      <c r="Q1370" s="309">
        <f t="shared" si="631"/>
        <v>0</v>
      </c>
      <c r="R1370" s="309">
        <f t="shared" si="631"/>
        <v>0</v>
      </c>
      <c r="S1370" s="309">
        <f t="shared" si="631"/>
        <v>0</v>
      </c>
      <c r="T1370" s="309">
        <f t="shared" si="631"/>
        <v>0</v>
      </c>
      <c r="U1370" s="309">
        <f t="shared" si="631"/>
        <v>0</v>
      </c>
      <c r="V1370" s="309">
        <f t="shared" si="631"/>
        <v>0</v>
      </c>
      <c r="W1370" s="309">
        <f t="shared" si="631"/>
        <v>0</v>
      </c>
      <c r="X1370" s="309">
        <f t="shared" si="631"/>
        <v>0</v>
      </c>
      <c r="Y1370" s="415">
        <f>(Y1374-X1374)*$AE1369*$AF1369</f>
        <v>0</v>
      </c>
      <c r="Z1370" s="309">
        <f>(Z1374-Y1374)*$AE1369*$AF1369</f>
        <v>0</v>
      </c>
      <c r="AA1370" s="309">
        <f t="shared" si="631"/>
        <v>0</v>
      </c>
      <c r="AB1370" s="404">
        <f t="shared" si="631"/>
        <v>0</v>
      </c>
      <c r="AC1370" s="107">
        <f>SUM(E1370:AB1370)</f>
        <v>0</v>
      </c>
      <c r="AD1370" s="785"/>
      <c r="AE1370" s="786"/>
      <c r="AF1370" s="787"/>
      <c r="AK1370" s="15"/>
      <c r="AL1370" s="15"/>
      <c r="AM1370" s="15"/>
      <c r="AN1370" s="15"/>
      <c r="AO1370" s="406"/>
    </row>
    <row r="1371" spans="1:41" x14ac:dyDescent="0.25">
      <c r="A1371" s="3469"/>
      <c r="B1371" s="3357"/>
      <c r="C1371" s="123" t="s">
        <v>15</v>
      </c>
      <c r="D1371" s="108" t="s">
        <v>16</v>
      </c>
      <c r="E1371" s="1557">
        <v>10</v>
      </c>
      <c r="F1371" s="398">
        <v>10</v>
      </c>
      <c r="G1371" s="398">
        <v>11</v>
      </c>
      <c r="H1371" s="416">
        <v>11</v>
      </c>
      <c r="I1371" s="398">
        <v>10</v>
      </c>
      <c r="J1371" s="398">
        <v>10</v>
      </c>
      <c r="K1371" s="398">
        <v>12</v>
      </c>
      <c r="L1371" s="398">
        <v>12</v>
      </c>
      <c r="M1371" s="398">
        <v>11</v>
      </c>
      <c r="N1371" s="416">
        <v>11</v>
      </c>
      <c r="O1371" s="398">
        <v>11</v>
      </c>
      <c r="P1371" s="398">
        <v>11</v>
      </c>
      <c r="Q1371" s="398">
        <v>10</v>
      </c>
      <c r="R1371" s="398">
        <v>10</v>
      </c>
      <c r="S1371" s="398">
        <v>11</v>
      </c>
      <c r="T1371" s="398">
        <v>12</v>
      </c>
      <c r="U1371" s="398">
        <v>10</v>
      </c>
      <c r="V1371" s="398">
        <v>12</v>
      </c>
      <c r="W1371" s="398">
        <v>12</v>
      </c>
      <c r="X1371" s="398">
        <v>12</v>
      </c>
      <c r="Y1371" s="416">
        <v>11</v>
      </c>
      <c r="Z1371" s="398">
        <v>9</v>
      </c>
      <c r="AA1371" s="398">
        <v>9</v>
      </c>
      <c r="AB1371" s="1558">
        <v>9</v>
      </c>
      <c r="AC1371" s="107">
        <f>AVERAGE(E1371:AB1371)</f>
        <v>10.708333333333334</v>
      </c>
      <c r="AD1371" s="785"/>
      <c r="AE1371" s="786"/>
      <c r="AF1371" s="787"/>
      <c r="AK1371" s="15"/>
      <c r="AL1371" s="15"/>
      <c r="AM1371" s="15"/>
      <c r="AN1371" s="15"/>
      <c r="AO1371" s="406"/>
    </row>
    <row r="1372" spans="1:41" ht="16.5" thickBot="1" x14ac:dyDescent="0.3">
      <c r="A1372" s="3469"/>
      <c r="B1372" s="3357"/>
      <c r="C1372" s="130" t="s">
        <v>17</v>
      </c>
      <c r="D1372" s="128"/>
      <c r="E1372" s="356">
        <f t="shared" ref="E1372:AB1372" si="632">E1370/E1369</f>
        <v>0</v>
      </c>
      <c r="F1372" s="324">
        <f t="shared" si="632"/>
        <v>0</v>
      </c>
      <c r="G1372" s="324">
        <f t="shared" si="632"/>
        <v>0</v>
      </c>
      <c r="H1372" s="437">
        <f t="shared" si="632"/>
        <v>0</v>
      </c>
      <c r="I1372" s="324">
        <f t="shared" si="632"/>
        <v>0</v>
      </c>
      <c r="J1372" s="324">
        <f t="shared" si="632"/>
        <v>0</v>
      </c>
      <c r="K1372" s="324">
        <f t="shared" si="632"/>
        <v>0</v>
      </c>
      <c r="L1372" s="324">
        <f t="shared" si="632"/>
        <v>0</v>
      </c>
      <c r="M1372" s="324">
        <f t="shared" si="632"/>
        <v>0</v>
      </c>
      <c r="N1372" s="437">
        <f t="shared" si="632"/>
        <v>0</v>
      </c>
      <c r="O1372" s="324">
        <f t="shared" si="632"/>
        <v>0</v>
      </c>
      <c r="P1372" s="324">
        <f t="shared" si="632"/>
        <v>0</v>
      </c>
      <c r="Q1372" s="324">
        <f t="shared" si="632"/>
        <v>0</v>
      </c>
      <c r="R1372" s="324">
        <f t="shared" si="632"/>
        <v>0</v>
      </c>
      <c r="S1372" s="324">
        <f t="shared" si="632"/>
        <v>0</v>
      </c>
      <c r="T1372" s="324">
        <f t="shared" si="632"/>
        <v>0</v>
      </c>
      <c r="U1372" s="324">
        <f t="shared" si="632"/>
        <v>0</v>
      </c>
      <c r="V1372" s="324">
        <f t="shared" si="632"/>
        <v>0</v>
      </c>
      <c r="W1372" s="324">
        <f t="shared" si="632"/>
        <v>0</v>
      </c>
      <c r="X1372" s="324">
        <f t="shared" si="632"/>
        <v>0</v>
      </c>
      <c r="Y1372" s="437">
        <f>Y1370/Y1369</f>
        <v>0</v>
      </c>
      <c r="Z1372" s="324">
        <f t="shared" si="632"/>
        <v>0</v>
      </c>
      <c r="AA1372" s="324">
        <f t="shared" si="632"/>
        <v>0</v>
      </c>
      <c r="AB1372" s="501">
        <f t="shared" si="632"/>
        <v>0</v>
      </c>
      <c r="AC1372" s="128"/>
      <c r="AD1372" s="785"/>
      <c r="AE1372" s="786"/>
      <c r="AF1372" s="787"/>
      <c r="AK1372" s="15"/>
      <c r="AL1372" s="15"/>
      <c r="AM1372" s="15"/>
      <c r="AN1372" s="15"/>
      <c r="AO1372" s="406"/>
    </row>
    <row r="1373" spans="1:41" x14ac:dyDescent="0.25">
      <c r="A1373" s="2574"/>
      <c r="B1373" s="121" t="s">
        <v>116</v>
      </c>
      <c r="C1373" s="2322"/>
      <c r="D1373" s="113">
        <v>4625.03</v>
      </c>
      <c r="E1373" s="2593">
        <v>4625.07</v>
      </c>
      <c r="F1373" s="203">
        <v>4625.1090000000004</v>
      </c>
      <c r="G1373" s="203">
        <v>4625.1530000000002</v>
      </c>
      <c r="H1373" s="413">
        <v>4625.1970000000001</v>
      </c>
      <c r="I1373" s="203">
        <v>4625.2359999999999</v>
      </c>
      <c r="J1373" s="203">
        <v>4625.2759999999998</v>
      </c>
      <c r="K1373" s="203">
        <v>4625.3239999999996</v>
      </c>
      <c r="L1373" s="203">
        <v>4625.3710000000001</v>
      </c>
      <c r="M1373" s="203">
        <v>4625.415</v>
      </c>
      <c r="N1373" s="413">
        <v>4625.4589999999998</v>
      </c>
      <c r="O1373" s="203">
        <v>4625.5020000000004</v>
      </c>
      <c r="P1373" s="203">
        <v>4625.5460000000003</v>
      </c>
      <c r="Q1373" s="203">
        <v>4625.5860000000002</v>
      </c>
      <c r="R1373" s="203">
        <v>4625.625</v>
      </c>
      <c r="S1373" s="203">
        <v>4625.6689999999999</v>
      </c>
      <c r="T1373" s="203">
        <v>4625.7169999999996</v>
      </c>
      <c r="U1373" s="203">
        <v>4625.7560000000003</v>
      </c>
      <c r="V1373" s="203">
        <v>4625.8040000000001</v>
      </c>
      <c r="W1373" s="203">
        <v>4625.8519999999999</v>
      </c>
      <c r="X1373" s="203">
        <v>4625.8990000000003</v>
      </c>
      <c r="Y1373" s="413">
        <v>4625.9430000000002</v>
      </c>
      <c r="Z1373" s="203">
        <v>4625.9790000000003</v>
      </c>
      <c r="AA1373" s="203">
        <v>4626.0140000000001</v>
      </c>
      <c r="AB1373" s="330">
        <v>4626.05</v>
      </c>
      <c r="AC1373" s="113"/>
      <c r="AD1373" s="785"/>
      <c r="AE1373" s="786"/>
      <c r="AF1373" s="787"/>
      <c r="AK1373" s="15"/>
      <c r="AL1373" s="15"/>
      <c r="AM1373" s="15"/>
      <c r="AN1373" s="15"/>
      <c r="AO1373" s="406"/>
    </row>
    <row r="1374" spans="1:41" x14ac:dyDescent="0.25">
      <c r="A1374" s="1617"/>
      <c r="B1374" s="123" t="s">
        <v>117</v>
      </c>
      <c r="D1374" s="108">
        <v>278.3</v>
      </c>
      <c r="E1374" s="81">
        <v>278.3</v>
      </c>
      <c r="F1374" s="81">
        <v>278.3</v>
      </c>
      <c r="G1374" s="81">
        <v>278.3</v>
      </c>
      <c r="H1374" s="434">
        <v>278.3</v>
      </c>
      <c r="I1374" s="81">
        <v>278.3</v>
      </c>
      <c r="J1374" s="81">
        <v>278.3</v>
      </c>
      <c r="K1374" s="81">
        <v>278.3</v>
      </c>
      <c r="L1374" s="81">
        <v>278.3</v>
      </c>
      <c r="M1374" s="81">
        <v>278.3</v>
      </c>
      <c r="N1374" s="434">
        <v>278.3</v>
      </c>
      <c r="O1374" s="81">
        <v>278.3</v>
      </c>
      <c r="P1374" s="81">
        <v>278.3</v>
      </c>
      <c r="Q1374" s="81">
        <v>278.3</v>
      </c>
      <c r="R1374" s="81">
        <v>278.3</v>
      </c>
      <c r="S1374" s="81">
        <v>278.3</v>
      </c>
      <c r="T1374" s="81">
        <v>278.3</v>
      </c>
      <c r="U1374" s="81">
        <v>278.3</v>
      </c>
      <c r="V1374" s="81">
        <v>278.3</v>
      </c>
      <c r="W1374" s="81">
        <v>278.3</v>
      </c>
      <c r="X1374" s="81">
        <v>278.3</v>
      </c>
      <c r="Y1374" s="434">
        <v>278.3</v>
      </c>
      <c r="Z1374" s="81">
        <v>278.3</v>
      </c>
      <c r="AA1374" s="81">
        <v>278.3</v>
      </c>
      <c r="AB1374" s="81">
        <v>278.3</v>
      </c>
      <c r="AC1374" s="108"/>
      <c r="AD1374" s="785"/>
      <c r="AE1374" s="786"/>
      <c r="AF1374" s="787"/>
      <c r="AG1374" s="15"/>
      <c r="AH1374" s="15"/>
      <c r="AI1374" s="15"/>
      <c r="AJ1374" s="15"/>
      <c r="AK1374" s="406"/>
      <c r="AL1374" s="406"/>
      <c r="AM1374" s="406"/>
      <c r="AN1374" s="406"/>
      <c r="AO1374" s="406"/>
    </row>
    <row r="1375" spans="1:41" ht="16.5" thickBot="1" x14ac:dyDescent="0.3">
      <c r="A1375" s="3470" t="s">
        <v>42</v>
      </c>
      <c r="B1375" s="3471"/>
      <c r="C1375" s="3472"/>
      <c r="D1375" s="114"/>
      <c r="E1375" s="178">
        <f>SQRT(E1369*E1369+E1370*E1370)/E1325/1.73</f>
        <v>8.9358018485858803</v>
      </c>
      <c r="F1375" s="179">
        <f t="shared" ref="F1375:AB1375" si="633">SQRT(F1369*F1369+F1370*F1370)/F1325/1.73</f>
        <v>8.7547000394341747</v>
      </c>
      <c r="G1375" s="179">
        <f t="shared" si="633"/>
        <v>9.8770974801883451</v>
      </c>
      <c r="H1375" s="419">
        <f t="shared" si="633"/>
        <v>9.8770974801883451</v>
      </c>
      <c r="I1375" s="179">
        <f t="shared" si="633"/>
        <v>8.7124068023255195</v>
      </c>
      <c r="J1375" s="179">
        <f t="shared" si="633"/>
        <v>8.9791795274625112</v>
      </c>
      <c r="K1375" s="179">
        <f t="shared" si="633"/>
        <v>10.775015432914179</v>
      </c>
      <c r="L1375" s="179">
        <f t="shared" si="633"/>
        <v>10.399092845198487</v>
      </c>
      <c r="M1375" s="179">
        <f t="shared" si="633"/>
        <v>9.8293820334241513</v>
      </c>
      <c r="N1375" s="419">
        <f t="shared" si="633"/>
        <v>9.8293820334241513</v>
      </c>
      <c r="O1375" s="179">
        <f t="shared" si="633"/>
        <v>9.6059869873669665</v>
      </c>
      <c r="P1375" s="179">
        <f t="shared" si="633"/>
        <v>9.7353209613339686</v>
      </c>
      <c r="Q1375" s="179">
        <f t="shared" si="633"/>
        <v>8.8502917830491743</v>
      </c>
      <c r="R1375" s="179">
        <f t="shared" si="633"/>
        <v>8.6290344884276671</v>
      </c>
      <c r="S1375" s="179">
        <f t="shared" si="633"/>
        <v>9.7353209613339686</v>
      </c>
      <c r="T1375" s="179">
        <f t="shared" si="633"/>
        <v>10.620350139618763</v>
      </c>
      <c r="U1375" s="179">
        <f t="shared" si="633"/>
        <v>8.6290344886288999</v>
      </c>
      <c r="V1375" s="179">
        <f t="shared" si="633"/>
        <v>10.620350139618763</v>
      </c>
      <c r="W1375" s="179">
        <f t="shared" si="633"/>
        <v>10.620350139618763</v>
      </c>
      <c r="X1375" s="179">
        <f t="shared" si="633"/>
        <v>10.399092845198487</v>
      </c>
      <c r="Y1375" s="419">
        <f>SQRT(Y1369*Y1369+Y1370*Y1370)/Y1325/1.73</f>
        <v>9.7821253890326876</v>
      </c>
      <c r="Z1375" s="179">
        <f t="shared" si="633"/>
        <v>7.96526260476438</v>
      </c>
      <c r="AA1375" s="179">
        <f t="shared" si="633"/>
        <v>7.7440053101428727</v>
      </c>
      <c r="AB1375" s="405">
        <f t="shared" si="633"/>
        <v>8.0035571365180544</v>
      </c>
      <c r="AC1375" s="109">
        <f>AVERAGE(E1375:AB1375)</f>
        <v>9.4545516207416309</v>
      </c>
      <c r="AD1375" s="96">
        <f>(AC1371-AC1375)/AC1371</f>
        <v>0.11708467354941973</v>
      </c>
      <c r="AE1375" s="79"/>
      <c r="AF1375" s="80"/>
      <c r="AK1375" s="14"/>
      <c r="AL1375" s="14"/>
      <c r="AM1375" s="15"/>
      <c r="AN1375" s="14"/>
      <c r="AO1375" s="406"/>
    </row>
    <row r="1376" spans="1:41" x14ac:dyDescent="0.25">
      <c r="A1376" s="3468" t="s">
        <v>230</v>
      </c>
      <c r="B1376" s="3356" t="s">
        <v>231</v>
      </c>
      <c r="C1376" s="121" t="s">
        <v>13</v>
      </c>
      <c r="D1376" s="113" t="s">
        <v>115</v>
      </c>
      <c r="E1376" s="307">
        <f t="shared" ref="E1376:AB1376" si="634">(E1380-D1380)*$AE1376*$AF1376</f>
        <v>0</v>
      </c>
      <c r="F1376" s="71">
        <f t="shared" si="634"/>
        <v>0</v>
      </c>
      <c r="G1376" s="71">
        <f t="shared" si="634"/>
        <v>18.000000000029104</v>
      </c>
      <c r="H1376" s="414">
        <f t="shared" si="634"/>
        <v>0</v>
      </c>
      <c r="I1376" s="71">
        <f t="shared" si="634"/>
        <v>0</v>
      </c>
      <c r="J1376" s="71">
        <f t="shared" si="634"/>
        <v>0</v>
      </c>
      <c r="K1376" s="1797">
        <f t="shared" si="634"/>
        <v>0</v>
      </c>
      <c r="L1376" s="71">
        <f t="shared" si="634"/>
        <v>18.000000000029104</v>
      </c>
      <c r="M1376" s="71">
        <f t="shared" si="634"/>
        <v>0</v>
      </c>
      <c r="N1376" s="414">
        <f t="shared" si="634"/>
        <v>18.000000000029104</v>
      </c>
      <c r="O1376" s="71">
        <f t="shared" si="634"/>
        <v>0</v>
      </c>
      <c r="P1376" s="71">
        <f t="shared" si="634"/>
        <v>18.000000000029104</v>
      </c>
      <c r="Q1376" s="71">
        <f t="shared" si="634"/>
        <v>0</v>
      </c>
      <c r="R1376" s="71">
        <f t="shared" si="634"/>
        <v>18.000000000029104</v>
      </c>
      <c r="S1376" s="71">
        <f t="shared" si="634"/>
        <v>18.000000000029104</v>
      </c>
      <c r="T1376" s="71">
        <f t="shared" si="634"/>
        <v>0</v>
      </c>
      <c r="U1376" s="71">
        <f t="shared" si="634"/>
        <v>18.000000000029104</v>
      </c>
      <c r="V1376" s="71">
        <f t="shared" si="634"/>
        <v>0</v>
      </c>
      <c r="W1376" s="71">
        <f t="shared" si="634"/>
        <v>18.000000000029104</v>
      </c>
      <c r="X1376" s="71">
        <f t="shared" si="634"/>
        <v>0</v>
      </c>
      <c r="Y1376" s="414">
        <f>(Y1380-X1380)*$AE1376*$AF1376</f>
        <v>0</v>
      </c>
      <c r="Z1376" s="71">
        <f>(Z1380-Y1380)*$AE1376*$AF1376</f>
        <v>18.000000000029104</v>
      </c>
      <c r="AA1376" s="71">
        <f t="shared" si="634"/>
        <v>0</v>
      </c>
      <c r="AB1376" s="403">
        <f t="shared" si="634"/>
        <v>18.000000000029104</v>
      </c>
      <c r="AC1376" s="106">
        <f>SUM(E1376:AB1376)</f>
        <v>180.00000000029104</v>
      </c>
      <c r="AD1376" s="784"/>
      <c r="AE1376" s="514">
        <v>100</v>
      </c>
      <c r="AF1376" s="515">
        <v>20</v>
      </c>
      <c r="AK1376" s="478"/>
      <c r="AL1376" s="479"/>
      <c r="AM1376" s="478"/>
      <c r="AN1376" s="15"/>
      <c r="AO1376" s="406"/>
    </row>
    <row r="1377" spans="1:41" x14ac:dyDescent="0.25">
      <c r="A1377" s="3469"/>
      <c r="B1377" s="3357"/>
      <c r="C1377" s="123" t="s">
        <v>14</v>
      </c>
      <c r="D1377" s="108" t="s">
        <v>115</v>
      </c>
      <c r="E1377" s="308">
        <f t="shared" ref="E1377:AB1377" si="635">(E1381-D1381)*$AE1376*$AF1376</f>
        <v>0</v>
      </c>
      <c r="F1377" s="309">
        <f t="shared" si="635"/>
        <v>0</v>
      </c>
      <c r="G1377" s="309">
        <f t="shared" si="635"/>
        <v>5.9999999994033715</v>
      </c>
      <c r="H1377" s="415">
        <f t="shared" si="635"/>
        <v>0</v>
      </c>
      <c r="I1377" s="309">
        <f t="shared" si="635"/>
        <v>0</v>
      </c>
      <c r="J1377" s="309">
        <f t="shared" si="635"/>
        <v>0</v>
      </c>
      <c r="K1377" s="1794">
        <f t="shared" si="635"/>
        <v>0</v>
      </c>
      <c r="L1377" s="309">
        <f t="shared" si="635"/>
        <v>5.9999999994033715</v>
      </c>
      <c r="M1377" s="309">
        <f t="shared" si="635"/>
        <v>0</v>
      </c>
      <c r="N1377" s="415">
        <f t="shared" si="635"/>
        <v>6.0000000012223609</v>
      </c>
      <c r="O1377" s="309">
        <f t="shared" si="635"/>
        <v>0</v>
      </c>
      <c r="P1377" s="309">
        <f t="shared" si="635"/>
        <v>5.9999999994033715</v>
      </c>
      <c r="Q1377" s="309">
        <f t="shared" si="635"/>
        <v>0</v>
      </c>
      <c r="R1377" s="309">
        <f t="shared" si="635"/>
        <v>5.9999999994033715</v>
      </c>
      <c r="S1377" s="309">
        <f t="shared" si="635"/>
        <v>6.0000000012223609</v>
      </c>
      <c r="T1377" s="309">
        <f t="shared" si="635"/>
        <v>0</v>
      </c>
      <c r="U1377" s="309">
        <f t="shared" si="635"/>
        <v>5.9999999994033715</v>
      </c>
      <c r="V1377" s="309">
        <f t="shared" si="635"/>
        <v>0</v>
      </c>
      <c r="W1377" s="309">
        <f t="shared" si="635"/>
        <v>5.9999999994033715</v>
      </c>
      <c r="X1377" s="309">
        <f t="shared" si="635"/>
        <v>0</v>
      </c>
      <c r="Y1377" s="415">
        <f>(Y1381-X1381)*$AE1376*$AF1376</f>
        <v>0</v>
      </c>
      <c r="Z1377" s="309">
        <f>(Z1381-Y1381)*$AE1376*$AF1376</f>
        <v>6.0000000012223609</v>
      </c>
      <c r="AA1377" s="309">
        <f t="shared" si="635"/>
        <v>0</v>
      </c>
      <c r="AB1377" s="404">
        <f t="shared" si="635"/>
        <v>5.9999999994033715</v>
      </c>
      <c r="AC1377" s="107">
        <f>SUM(E1377:AB1377)</f>
        <v>59.999999999490683</v>
      </c>
      <c r="AD1377" s="785"/>
      <c r="AE1377" s="786"/>
      <c r="AF1377" s="787"/>
      <c r="AK1377" s="15"/>
      <c r="AL1377" s="15"/>
      <c r="AM1377" s="15"/>
      <c r="AN1377" s="15"/>
      <c r="AO1377" s="406"/>
    </row>
    <row r="1378" spans="1:41" x14ac:dyDescent="0.25">
      <c r="A1378" s="3469"/>
      <c r="B1378" s="3357"/>
      <c r="C1378" s="123" t="s">
        <v>15</v>
      </c>
      <c r="D1378" s="108" t="s">
        <v>16</v>
      </c>
      <c r="E1378" s="1557">
        <v>0</v>
      </c>
      <c r="F1378" s="398">
        <v>0</v>
      </c>
      <c r="G1378" s="398">
        <v>1</v>
      </c>
      <c r="H1378" s="416">
        <v>0</v>
      </c>
      <c r="I1378" s="398">
        <v>0</v>
      </c>
      <c r="J1378" s="398">
        <v>0</v>
      </c>
      <c r="K1378" s="398">
        <v>0</v>
      </c>
      <c r="L1378" s="398">
        <v>1</v>
      </c>
      <c r="M1378" s="398">
        <v>0</v>
      </c>
      <c r="N1378" s="416">
        <v>1</v>
      </c>
      <c r="O1378" s="398">
        <v>0</v>
      </c>
      <c r="P1378" s="398">
        <v>1</v>
      </c>
      <c r="Q1378" s="398">
        <v>0</v>
      </c>
      <c r="R1378" s="398">
        <v>1</v>
      </c>
      <c r="S1378" s="398">
        <v>1</v>
      </c>
      <c r="T1378" s="398">
        <v>0</v>
      </c>
      <c r="U1378" s="398">
        <v>1</v>
      </c>
      <c r="V1378" s="398">
        <v>0</v>
      </c>
      <c r="W1378" s="398">
        <v>1</v>
      </c>
      <c r="X1378" s="398">
        <v>0</v>
      </c>
      <c r="Y1378" s="416">
        <v>0</v>
      </c>
      <c r="Z1378" s="398">
        <v>1</v>
      </c>
      <c r="AA1378" s="398">
        <v>0</v>
      </c>
      <c r="AB1378" s="1558">
        <v>1</v>
      </c>
      <c r="AC1378" s="107">
        <f>AVERAGE(E1378:AB1378)</f>
        <v>0.41666666666666669</v>
      </c>
      <c r="AD1378" s="785"/>
      <c r="AE1378" s="786"/>
      <c r="AF1378" s="787"/>
      <c r="AK1378" s="15"/>
      <c r="AL1378" s="15"/>
      <c r="AM1378" s="15"/>
      <c r="AN1378" s="15"/>
      <c r="AO1378" s="406"/>
    </row>
    <row r="1379" spans="1:41" ht="16.5" thickBot="1" x14ac:dyDescent="0.3">
      <c r="A1379" s="3473"/>
      <c r="B1379" s="3369"/>
      <c r="C1379" s="126" t="s">
        <v>17</v>
      </c>
      <c r="D1379" s="114"/>
      <c r="E1379" s="318" t="e">
        <f t="shared" ref="E1379:AB1379" si="636">E1377/E1376</f>
        <v>#DIV/0!</v>
      </c>
      <c r="F1379" s="319" t="e">
        <f t="shared" si="636"/>
        <v>#DIV/0!</v>
      </c>
      <c r="G1379" s="319">
        <f t="shared" si="636"/>
        <v>0.33333333329964837</v>
      </c>
      <c r="H1379" s="430" t="e">
        <f t="shared" si="636"/>
        <v>#DIV/0!</v>
      </c>
      <c r="I1379" s="319" t="e">
        <f t="shared" si="636"/>
        <v>#DIV/0!</v>
      </c>
      <c r="J1379" s="319" t="e">
        <f t="shared" si="636"/>
        <v>#DIV/0!</v>
      </c>
      <c r="K1379" s="319" t="e">
        <f t="shared" si="636"/>
        <v>#DIV/0!</v>
      </c>
      <c r="L1379" s="319">
        <f t="shared" si="636"/>
        <v>0.33333333329964837</v>
      </c>
      <c r="M1379" s="319" t="e">
        <f t="shared" si="636"/>
        <v>#DIV/0!</v>
      </c>
      <c r="N1379" s="430">
        <f t="shared" si="636"/>
        <v>0.33333333340070331</v>
      </c>
      <c r="O1379" s="319" t="e">
        <f t="shared" si="636"/>
        <v>#DIV/0!</v>
      </c>
      <c r="P1379" s="319">
        <f t="shared" si="636"/>
        <v>0.33333333329964837</v>
      </c>
      <c r="Q1379" s="319" t="e">
        <f t="shared" si="636"/>
        <v>#DIV/0!</v>
      </c>
      <c r="R1379" s="319">
        <f t="shared" si="636"/>
        <v>0.33333333329964837</v>
      </c>
      <c r="S1379" s="319">
        <f t="shared" si="636"/>
        <v>0.33333333340070331</v>
      </c>
      <c r="T1379" s="319" t="e">
        <f t="shared" si="636"/>
        <v>#DIV/0!</v>
      </c>
      <c r="U1379" s="319">
        <f t="shared" si="636"/>
        <v>0.33333333329964837</v>
      </c>
      <c r="V1379" s="319" t="e">
        <f t="shared" si="636"/>
        <v>#DIV/0!</v>
      </c>
      <c r="W1379" s="319">
        <f t="shared" si="636"/>
        <v>0.33333333329964837</v>
      </c>
      <c r="X1379" s="319" t="e">
        <f t="shared" si="636"/>
        <v>#DIV/0!</v>
      </c>
      <c r="Y1379" s="430" t="e">
        <f>Y1377/Y1376</f>
        <v>#DIV/0!</v>
      </c>
      <c r="Z1379" s="319">
        <f t="shared" si="636"/>
        <v>0.33333333340070331</v>
      </c>
      <c r="AA1379" s="319" t="e">
        <f t="shared" si="636"/>
        <v>#DIV/0!</v>
      </c>
      <c r="AB1379" s="874">
        <f t="shared" si="636"/>
        <v>0.33333333329964837</v>
      </c>
      <c r="AC1379" s="114"/>
      <c r="AD1379" s="785"/>
      <c r="AE1379" s="786"/>
      <c r="AF1379" s="787"/>
      <c r="AK1379" s="15"/>
      <c r="AL1379" s="15"/>
      <c r="AM1379" s="15"/>
      <c r="AN1379" s="15"/>
      <c r="AO1379" s="406"/>
    </row>
    <row r="1380" spans="1:41" x14ac:dyDescent="0.25">
      <c r="A1380" s="2574"/>
      <c r="B1380" s="121" t="s">
        <v>116</v>
      </c>
      <c r="C1380" s="2321"/>
      <c r="D1380" s="2592">
        <v>2287.81</v>
      </c>
      <c r="E1380" s="147">
        <v>2287.81</v>
      </c>
      <c r="F1380" s="203">
        <v>2287.81</v>
      </c>
      <c r="G1380" s="203">
        <v>2287.819</v>
      </c>
      <c r="H1380" s="413">
        <v>2287.819</v>
      </c>
      <c r="I1380" s="203">
        <v>2287.819</v>
      </c>
      <c r="J1380" s="203">
        <v>2287.819</v>
      </c>
      <c r="K1380" s="203">
        <v>2287.819</v>
      </c>
      <c r="L1380" s="203">
        <v>2287.828</v>
      </c>
      <c r="M1380" s="203">
        <v>2287.828</v>
      </c>
      <c r="N1380" s="413">
        <v>2287.837</v>
      </c>
      <c r="O1380" s="203">
        <v>2287.837</v>
      </c>
      <c r="P1380" s="203">
        <v>2287.846</v>
      </c>
      <c r="Q1380" s="203">
        <v>2287.846</v>
      </c>
      <c r="R1380" s="203">
        <v>2287.855</v>
      </c>
      <c r="S1380" s="203">
        <v>2287.864</v>
      </c>
      <c r="T1380" s="203">
        <v>2287.864</v>
      </c>
      <c r="U1380" s="203">
        <v>2287.873</v>
      </c>
      <c r="V1380" s="203">
        <v>2287.873</v>
      </c>
      <c r="W1380" s="203">
        <v>2287.8820000000001</v>
      </c>
      <c r="X1380" s="203">
        <v>2287.8820000000001</v>
      </c>
      <c r="Y1380" s="413">
        <v>2287.8820000000001</v>
      </c>
      <c r="Z1380" s="203">
        <v>2287.8910000000001</v>
      </c>
      <c r="AA1380" s="203">
        <v>2287.8910000000001</v>
      </c>
      <c r="AB1380" s="95">
        <v>2287.9</v>
      </c>
      <c r="AC1380" s="285"/>
      <c r="AD1380" s="785"/>
      <c r="AE1380" s="786"/>
      <c r="AF1380" s="787"/>
      <c r="AK1380" s="15"/>
      <c r="AL1380" s="15"/>
      <c r="AM1380" s="15"/>
      <c r="AN1380" s="15"/>
      <c r="AO1380" s="406"/>
    </row>
    <row r="1381" spans="1:41" x14ac:dyDescent="0.25">
      <c r="A1381" s="1617"/>
      <c r="B1381" s="123" t="s">
        <v>117</v>
      </c>
      <c r="D1381" s="348">
        <v>4321.3100000000004</v>
      </c>
      <c r="E1381" s="73">
        <v>4321.3100000000004</v>
      </c>
      <c r="F1381" s="155">
        <v>4321.3100000000004</v>
      </c>
      <c r="G1381" s="155">
        <v>4321.3130000000001</v>
      </c>
      <c r="H1381" s="412">
        <v>4321.3130000000001</v>
      </c>
      <c r="I1381" s="155">
        <v>4321.3130000000001</v>
      </c>
      <c r="J1381" s="155">
        <v>4321.3130000000001</v>
      </c>
      <c r="K1381" s="155">
        <v>4321.3130000000001</v>
      </c>
      <c r="L1381" s="155">
        <v>4321.3159999999998</v>
      </c>
      <c r="M1381" s="155">
        <v>4321.3159999999998</v>
      </c>
      <c r="N1381" s="412">
        <v>4321.3190000000004</v>
      </c>
      <c r="O1381" s="155">
        <v>4321.3190000000004</v>
      </c>
      <c r="P1381" s="155">
        <v>4321.3220000000001</v>
      </c>
      <c r="Q1381" s="155">
        <v>4321.3220000000001</v>
      </c>
      <c r="R1381" s="155">
        <v>4321.3249999999998</v>
      </c>
      <c r="S1381" s="155">
        <v>4321.3280000000004</v>
      </c>
      <c r="T1381" s="155">
        <v>4321.3280000000004</v>
      </c>
      <c r="U1381" s="155">
        <v>4321.3310000000001</v>
      </c>
      <c r="V1381" s="155">
        <v>4321.3310000000001</v>
      </c>
      <c r="W1381" s="155">
        <v>4321.3339999999998</v>
      </c>
      <c r="X1381" s="155">
        <v>4321.3339999999998</v>
      </c>
      <c r="Y1381" s="412">
        <v>4321.3339999999998</v>
      </c>
      <c r="Z1381" s="155">
        <v>4321.3370000000004</v>
      </c>
      <c r="AA1381" s="155">
        <v>4321.3370000000004</v>
      </c>
      <c r="AB1381" s="74">
        <v>4321.34</v>
      </c>
      <c r="AC1381" s="132"/>
      <c r="AD1381" s="785"/>
      <c r="AE1381" s="786"/>
      <c r="AF1381" s="787"/>
      <c r="AG1381" s="15"/>
      <c r="AH1381" s="15"/>
      <c r="AI1381" s="15"/>
      <c r="AJ1381" s="15"/>
      <c r="AK1381" s="406"/>
      <c r="AL1381" s="406"/>
      <c r="AM1381" s="406"/>
      <c r="AN1381" s="406"/>
      <c r="AO1381" s="406"/>
    </row>
    <row r="1382" spans="1:41" ht="16.5" thickBot="1" x14ac:dyDescent="0.3">
      <c r="A1382" s="3470" t="s">
        <v>42</v>
      </c>
      <c r="B1382" s="3471"/>
      <c r="C1382" s="3472"/>
      <c r="D1382" s="347"/>
      <c r="E1382" s="506">
        <f>SQRT(E1376*E1376+E1377*E1377)/E1325/1.73</f>
        <v>0</v>
      </c>
      <c r="F1382" s="179">
        <f t="shared" ref="F1382:AB1382" si="637">SQRT(F1376*F1376+F1377*F1377)/F1325/1.73</f>
        <v>0</v>
      </c>
      <c r="G1382" s="179">
        <f t="shared" si="637"/>
        <v>1.0647997059795284</v>
      </c>
      <c r="H1382" s="419">
        <f t="shared" si="637"/>
        <v>0</v>
      </c>
      <c r="I1382" s="179">
        <f t="shared" si="637"/>
        <v>0</v>
      </c>
      <c r="J1382" s="179">
        <f t="shared" si="637"/>
        <v>0</v>
      </c>
      <c r="K1382" s="179">
        <f t="shared" si="637"/>
        <v>0</v>
      </c>
      <c r="L1382" s="179">
        <f t="shared" si="637"/>
        <v>1.0495154996736022</v>
      </c>
      <c r="M1382" s="179">
        <f t="shared" si="637"/>
        <v>0</v>
      </c>
      <c r="N1382" s="419">
        <f t="shared" si="637"/>
        <v>1.0596557460793852</v>
      </c>
      <c r="O1382" s="179">
        <f t="shared" si="637"/>
        <v>0</v>
      </c>
      <c r="P1382" s="179">
        <f t="shared" si="637"/>
        <v>1.0495154996736022</v>
      </c>
      <c r="Q1382" s="179">
        <f t="shared" si="637"/>
        <v>0</v>
      </c>
      <c r="R1382" s="179">
        <f t="shared" si="637"/>
        <v>1.0495154996736022</v>
      </c>
      <c r="S1382" s="179">
        <f t="shared" si="637"/>
        <v>1.0495154997054197</v>
      </c>
      <c r="T1382" s="179">
        <f t="shared" si="637"/>
        <v>0</v>
      </c>
      <c r="U1382" s="179">
        <f t="shared" si="637"/>
        <v>1.0495154996736022</v>
      </c>
      <c r="V1382" s="179">
        <f t="shared" si="637"/>
        <v>0</v>
      </c>
      <c r="W1382" s="179">
        <f t="shared" si="637"/>
        <v>1.0495154996736022</v>
      </c>
      <c r="X1382" s="179">
        <f t="shared" si="637"/>
        <v>0</v>
      </c>
      <c r="Y1382" s="419">
        <f>SQRT(Y1376*Y1376+Y1377*Y1377)/Y1325/1.73</f>
        <v>0</v>
      </c>
      <c r="Z1382" s="179">
        <f t="shared" si="637"/>
        <v>1.0495154997054197</v>
      </c>
      <c r="AA1382" s="179">
        <f t="shared" si="637"/>
        <v>0</v>
      </c>
      <c r="AB1382" s="180">
        <f t="shared" si="637"/>
        <v>1.0545612472681869</v>
      </c>
      <c r="AC1382" s="199">
        <f>AVERAGE(E1382:AB1382)</f>
        <v>0.43856771654608134</v>
      </c>
      <c r="AD1382" s="96">
        <f>(AC1378-AC1382)/AC1378</f>
        <v>-5.2562519710595175E-2</v>
      </c>
      <c r="AE1382" s="79"/>
      <c r="AF1382" s="80"/>
      <c r="AK1382" s="14"/>
      <c r="AL1382" s="14"/>
      <c r="AM1382" s="15"/>
      <c r="AN1382" s="14"/>
      <c r="AO1382" s="406"/>
    </row>
    <row r="1383" spans="1:41" x14ac:dyDescent="0.25">
      <c r="A1383" s="3468" t="s">
        <v>46</v>
      </c>
      <c r="B1383" s="3356" t="s">
        <v>150</v>
      </c>
      <c r="C1383" s="121" t="s">
        <v>13</v>
      </c>
      <c r="D1383" s="113" t="s">
        <v>115</v>
      </c>
      <c r="E1383" s="326">
        <f t="shared" ref="E1383:AB1383" si="638">(E1387-D1387)*$AE1383*$AF1383</f>
        <v>260.00000000203727</v>
      </c>
      <c r="F1383" s="322">
        <f t="shared" si="638"/>
        <v>263.9999999992142</v>
      </c>
      <c r="G1383" s="322">
        <f t="shared" si="638"/>
        <v>259.99999999839929</v>
      </c>
      <c r="H1383" s="436">
        <f t="shared" si="638"/>
        <v>264.00000000285218</v>
      </c>
      <c r="I1383" s="322">
        <f t="shared" si="638"/>
        <v>283.99999999965075</v>
      </c>
      <c r="J1383" s="322">
        <f t="shared" si="638"/>
        <v>283.99999999965075</v>
      </c>
      <c r="K1383" s="350">
        <f t="shared" si="638"/>
        <v>347.99999999813735</v>
      </c>
      <c r="L1383" s="322">
        <f t="shared" si="638"/>
        <v>372.0000000030268</v>
      </c>
      <c r="M1383" s="322">
        <f t="shared" si="638"/>
        <v>367.99999999857391</v>
      </c>
      <c r="N1383" s="436">
        <f t="shared" si="638"/>
        <v>416.00000000107684</v>
      </c>
      <c r="O1383" s="322">
        <f t="shared" si="638"/>
        <v>327.9999999977008</v>
      </c>
      <c r="P1383" s="322">
        <f t="shared" si="638"/>
        <v>328.00000000133878</v>
      </c>
      <c r="Q1383" s="322">
        <f t="shared" si="638"/>
        <v>324.00000000052387</v>
      </c>
      <c r="R1383" s="322">
        <f t="shared" si="638"/>
        <v>327.9999999977008</v>
      </c>
      <c r="S1383" s="322">
        <f t="shared" si="638"/>
        <v>328.00000000133878</v>
      </c>
      <c r="T1383" s="322">
        <f t="shared" si="638"/>
        <v>371.99999999938882</v>
      </c>
      <c r="U1383" s="322">
        <f t="shared" si="638"/>
        <v>348.00000000177533</v>
      </c>
      <c r="V1383" s="322">
        <f t="shared" si="638"/>
        <v>479.99999999956344</v>
      </c>
      <c r="W1383" s="322">
        <f t="shared" si="638"/>
        <v>435.99999999787542</v>
      </c>
      <c r="X1383" s="322">
        <f t="shared" si="638"/>
        <v>548.00000000250293</v>
      </c>
      <c r="Y1383" s="436">
        <f>(Y1387-X1387)*$AE1383*$AF1383</f>
        <v>520.00000000043656</v>
      </c>
      <c r="Z1383" s="322">
        <f>(Z1387-Y1387)*$AE1383*$AF1383</f>
        <v>459.99999999912689</v>
      </c>
      <c r="AA1383" s="322">
        <f t="shared" si="638"/>
        <v>371.99999999938882</v>
      </c>
      <c r="AB1383" s="579">
        <f t="shared" si="638"/>
        <v>348.00000000177533</v>
      </c>
      <c r="AC1383" s="106">
        <f>SUM(E1383:AB1383)</f>
        <v>8640.0000000030559</v>
      </c>
      <c r="AD1383" s="784"/>
      <c r="AE1383" s="514">
        <v>100</v>
      </c>
      <c r="AF1383" s="515">
        <v>40</v>
      </c>
      <c r="AK1383" s="478"/>
      <c r="AL1383" s="479"/>
      <c r="AM1383" s="478"/>
      <c r="AN1383" s="15"/>
      <c r="AO1383" s="406"/>
    </row>
    <row r="1384" spans="1:41" x14ac:dyDescent="0.25">
      <c r="A1384" s="3469"/>
      <c r="B1384" s="3357"/>
      <c r="C1384" s="123" t="s">
        <v>14</v>
      </c>
      <c r="D1384" s="108" t="s">
        <v>115</v>
      </c>
      <c r="E1384" s="308">
        <f t="shared" ref="E1384:AB1384" si="639">(E1388-D1388)*$AE1383*$AF1383</f>
        <v>104.00000000026921</v>
      </c>
      <c r="F1384" s="309">
        <f t="shared" si="639"/>
        <v>103.99999999935972</v>
      </c>
      <c r="G1384" s="309">
        <f t="shared" si="639"/>
        <v>104.00000000026921</v>
      </c>
      <c r="H1384" s="415">
        <f t="shared" si="639"/>
        <v>104.00000000026921</v>
      </c>
      <c r="I1384" s="309">
        <f t="shared" si="639"/>
        <v>112.00000000008004</v>
      </c>
      <c r="J1384" s="309">
        <f t="shared" si="639"/>
        <v>115.99999999998545</v>
      </c>
      <c r="K1384" s="1794">
        <f t="shared" si="639"/>
        <v>135.99999999951251</v>
      </c>
      <c r="L1384" s="309">
        <f t="shared" si="639"/>
        <v>148.00000000013824</v>
      </c>
      <c r="M1384" s="309">
        <f t="shared" si="639"/>
        <v>148.00000000013824</v>
      </c>
      <c r="N1384" s="415">
        <f t="shared" si="639"/>
        <v>167.99999999966531</v>
      </c>
      <c r="O1384" s="309">
        <f t="shared" si="639"/>
        <v>128.00000000061118</v>
      </c>
      <c r="P1384" s="309">
        <f t="shared" si="639"/>
        <v>131.9999999996071</v>
      </c>
      <c r="Q1384" s="309">
        <f t="shared" si="639"/>
        <v>127.99999999970169</v>
      </c>
      <c r="R1384" s="309">
        <f t="shared" si="639"/>
        <v>132.00000000051659</v>
      </c>
      <c r="S1384" s="309">
        <f t="shared" si="639"/>
        <v>127.99999999970169</v>
      </c>
      <c r="T1384" s="309">
        <f t="shared" si="639"/>
        <v>148.00000000013824</v>
      </c>
      <c r="U1384" s="309">
        <f t="shared" si="639"/>
        <v>140.00000000032742</v>
      </c>
      <c r="V1384" s="309">
        <f t="shared" si="639"/>
        <v>192.00000000000728</v>
      </c>
      <c r="W1384" s="309">
        <f t="shared" si="639"/>
        <v>171.99999999957072</v>
      </c>
      <c r="X1384" s="309">
        <f t="shared" si="639"/>
        <v>220.00000000025466</v>
      </c>
      <c r="Y1384" s="415">
        <f>(Y1388-X1388)*$AE1383*$AF1383</f>
        <v>207.99999999962893</v>
      </c>
      <c r="Z1384" s="309">
        <f>(Z1388-Y1388)*$AE1383*$AF1383</f>
        <v>180.00000000029104</v>
      </c>
      <c r="AA1384" s="309">
        <f t="shared" si="639"/>
        <v>148.00000000013824</v>
      </c>
      <c r="AB1384" s="404">
        <f t="shared" si="639"/>
        <v>139.99999999941792</v>
      </c>
      <c r="AC1384" s="107">
        <f>SUM(E1384:AB1384)</f>
        <v>3439.9999999995998</v>
      </c>
      <c r="AD1384" s="785"/>
      <c r="AE1384" s="786"/>
      <c r="AF1384" s="787"/>
      <c r="AK1384" s="15"/>
      <c r="AL1384" s="15"/>
      <c r="AM1384" s="15"/>
      <c r="AN1384" s="15"/>
      <c r="AO1384" s="406"/>
    </row>
    <row r="1385" spans="1:41" x14ac:dyDescent="0.25">
      <c r="A1385" s="3469"/>
      <c r="B1385" s="3357"/>
      <c r="C1385" s="123" t="s">
        <v>15</v>
      </c>
      <c r="D1385" s="108" t="s">
        <v>16</v>
      </c>
      <c r="E1385" s="1557">
        <v>12</v>
      </c>
      <c r="F1385" s="398">
        <v>12</v>
      </c>
      <c r="G1385" s="398">
        <v>12</v>
      </c>
      <c r="H1385" s="416">
        <v>12</v>
      </c>
      <c r="I1385" s="398">
        <v>13</v>
      </c>
      <c r="J1385" s="398">
        <v>13</v>
      </c>
      <c r="K1385" s="398">
        <v>16</v>
      </c>
      <c r="L1385" s="398">
        <v>17</v>
      </c>
      <c r="M1385" s="398">
        <v>17</v>
      </c>
      <c r="N1385" s="416">
        <v>19</v>
      </c>
      <c r="O1385" s="398">
        <v>15</v>
      </c>
      <c r="P1385" s="398">
        <v>15</v>
      </c>
      <c r="Q1385" s="398">
        <v>15</v>
      </c>
      <c r="R1385" s="398">
        <v>15</v>
      </c>
      <c r="S1385" s="398">
        <v>15</v>
      </c>
      <c r="T1385" s="398">
        <v>17</v>
      </c>
      <c r="U1385" s="398">
        <v>16</v>
      </c>
      <c r="V1385" s="398">
        <v>22</v>
      </c>
      <c r="W1385" s="398">
        <v>20</v>
      </c>
      <c r="X1385" s="398">
        <v>25</v>
      </c>
      <c r="Y1385" s="416">
        <v>24</v>
      </c>
      <c r="Z1385" s="398">
        <v>21</v>
      </c>
      <c r="AA1385" s="398">
        <v>17</v>
      </c>
      <c r="AB1385" s="1558">
        <v>16</v>
      </c>
      <c r="AC1385" s="107">
        <f>AVERAGE(E1385:AB1385)</f>
        <v>16.5</v>
      </c>
      <c r="AD1385" s="785"/>
      <c r="AE1385" s="786"/>
      <c r="AF1385" s="787"/>
      <c r="AK1385" s="15"/>
      <c r="AL1385" s="15"/>
      <c r="AM1385" s="15"/>
      <c r="AN1385" s="15"/>
      <c r="AO1385" s="406"/>
    </row>
    <row r="1386" spans="1:41" ht="16.5" thickBot="1" x14ac:dyDescent="0.3">
      <c r="A1386" s="3469"/>
      <c r="B1386" s="3357"/>
      <c r="C1386" s="130" t="s">
        <v>17</v>
      </c>
      <c r="D1386" s="128"/>
      <c r="E1386" s="356">
        <f t="shared" ref="E1386:AB1386" si="640">E1384/E1383</f>
        <v>0.39999999999790115</v>
      </c>
      <c r="F1386" s="324">
        <f t="shared" si="640"/>
        <v>0.3939393939381412</v>
      </c>
      <c r="G1386" s="324">
        <f t="shared" si="640"/>
        <v>0.40000000000349806</v>
      </c>
      <c r="H1386" s="437">
        <f t="shared" si="640"/>
        <v>0.39393939393615768</v>
      </c>
      <c r="I1386" s="324">
        <f t="shared" si="640"/>
        <v>0.3943661971838654</v>
      </c>
      <c r="J1386" s="324">
        <f t="shared" si="640"/>
        <v>0.40845070422580315</v>
      </c>
      <c r="K1386" s="324">
        <f t="shared" si="640"/>
        <v>0.39080459770184034</v>
      </c>
      <c r="L1386" s="324">
        <f t="shared" si="640"/>
        <v>0.39784946236272589</v>
      </c>
      <c r="M1386" s="324">
        <f t="shared" si="640"/>
        <v>0.40217391304541245</v>
      </c>
      <c r="N1386" s="437">
        <f t="shared" si="640"/>
        <v>0.40384615384430389</v>
      </c>
      <c r="O1386" s="324">
        <f t="shared" si="640"/>
        <v>0.39024390244362328</v>
      </c>
      <c r="P1386" s="324">
        <f t="shared" si="640"/>
        <v>0.40243902438740342</v>
      </c>
      <c r="Q1386" s="324">
        <f t="shared" si="640"/>
        <v>0.39506172839350223</v>
      </c>
      <c r="R1386" s="324">
        <f t="shared" si="640"/>
        <v>0.40243902439463991</v>
      </c>
      <c r="S1386" s="324">
        <f t="shared" si="640"/>
        <v>0.39024390243652207</v>
      </c>
      <c r="T1386" s="324">
        <f t="shared" si="640"/>
        <v>0.39784946236661667</v>
      </c>
      <c r="U1386" s="324">
        <f t="shared" si="640"/>
        <v>0.40229885057360115</v>
      </c>
      <c r="V1386" s="324">
        <f t="shared" si="640"/>
        <v>0.40000000000037894</v>
      </c>
      <c r="W1386" s="324">
        <f t="shared" si="640"/>
        <v>0.39449541284497441</v>
      </c>
      <c r="X1386" s="324">
        <f t="shared" si="640"/>
        <v>0.40145985401322964</v>
      </c>
      <c r="Y1386" s="437">
        <f>Y1384/Y1383</f>
        <v>0.39999999999895058</v>
      </c>
      <c r="Z1386" s="324">
        <f t="shared" si="640"/>
        <v>0.39130434782746237</v>
      </c>
      <c r="AA1386" s="324">
        <f t="shared" si="640"/>
        <v>0.39784946236661667</v>
      </c>
      <c r="AB1386" s="501">
        <f t="shared" si="640"/>
        <v>0.40229885057098769</v>
      </c>
      <c r="AC1386" s="128"/>
      <c r="AD1386" s="785"/>
      <c r="AE1386" s="786"/>
      <c r="AF1386" s="787"/>
      <c r="AK1386" s="15"/>
      <c r="AL1386" s="15"/>
      <c r="AM1386" s="15"/>
      <c r="AN1386" s="15"/>
      <c r="AO1386" s="406"/>
    </row>
    <row r="1387" spans="1:41" x14ac:dyDescent="0.25">
      <c r="A1387" s="2574"/>
      <c r="B1387" s="121" t="s">
        <v>116</v>
      </c>
      <c r="C1387" s="2323"/>
      <c r="D1387" s="113">
        <v>6845.36</v>
      </c>
      <c r="E1387" s="2593">
        <v>6845.4250000000002</v>
      </c>
      <c r="F1387" s="203">
        <v>6845.491</v>
      </c>
      <c r="G1387" s="203">
        <v>6845.5559999999996</v>
      </c>
      <c r="H1387" s="413">
        <v>6845.6220000000003</v>
      </c>
      <c r="I1387" s="203">
        <v>6845.6930000000002</v>
      </c>
      <c r="J1387" s="203">
        <v>6845.7640000000001</v>
      </c>
      <c r="K1387" s="203">
        <v>6845.8509999999997</v>
      </c>
      <c r="L1387" s="203">
        <v>6845.9440000000004</v>
      </c>
      <c r="M1387" s="203">
        <v>6846.0360000000001</v>
      </c>
      <c r="N1387" s="413">
        <v>6846.14</v>
      </c>
      <c r="O1387" s="203">
        <v>6846.2219999999998</v>
      </c>
      <c r="P1387" s="203">
        <v>6846.3040000000001</v>
      </c>
      <c r="Q1387" s="203">
        <v>6846.3850000000002</v>
      </c>
      <c r="R1387" s="203">
        <v>6846.4669999999996</v>
      </c>
      <c r="S1387" s="203">
        <v>6846.549</v>
      </c>
      <c r="T1387" s="203">
        <v>6846.6419999999998</v>
      </c>
      <c r="U1387" s="203">
        <v>6846.7290000000003</v>
      </c>
      <c r="V1387" s="203">
        <v>6846.8490000000002</v>
      </c>
      <c r="W1387" s="203">
        <v>6846.9579999999996</v>
      </c>
      <c r="X1387" s="203">
        <v>6847.0950000000003</v>
      </c>
      <c r="Y1387" s="413">
        <v>6847.2250000000004</v>
      </c>
      <c r="Z1387" s="203">
        <v>6847.34</v>
      </c>
      <c r="AA1387" s="203">
        <v>6847.433</v>
      </c>
      <c r="AB1387" s="330">
        <v>6847.52</v>
      </c>
      <c r="AC1387" s="113"/>
      <c r="AD1387" s="785"/>
      <c r="AE1387" s="786"/>
      <c r="AF1387" s="787"/>
      <c r="AK1387" s="15"/>
      <c r="AL1387" s="15"/>
      <c r="AM1387" s="15"/>
      <c r="AN1387" s="15"/>
      <c r="AO1387" s="406"/>
    </row>
    <row r="1388" spans="1:41" x14ac:dyDescent="0.25">
      <c r="A1388" s="1617"/>
      <c r="B1388" s="123" t="s">
        <v>117</v>
      </c>
      <c r="D1388" s="108">
        <v>1819.24</v>
      </c>
      <c r="E1388" s="81">
        <v>1819.2660000000001</v>
      </c>
      <c r="F1388" s="155">
        <v>1819.2919999999999</v>
      </c>
      <c r="G1388" s="155">
        <v>1819.318</v>
      </c>
      <c r="H1388" s="412">
        <v>1819.3440000000001</v>
      </c>
      <c r="I1388" s="155">
        <v>1819.3720000000001</v>
      </c>
      <c r="J1388" s="155">
        <v>1819.4010000000001</v>
      </c>
      <c r="K1388" s="155">
        <v>1819.4349999999999</v>
      </c>
      <c r="L1388" s="155">
        <v>1819.472</v>
      </c>
      <c r="M1388" s="155">
        <v>1819.509</v>
      </c>
      <c r="N1388" s="412">
        <v>1819.5509999999999</v>
      </c>
      <c r="O1388" s="155">
        <v>1819.5830000000001</v>
      </c>
      <c r="P1388" s="155">
        <v>1819.616</v>
      </c>
      <c r="Q1388" s="155">
        <v>1819.6479999999999</v>
      </c>
      <c r="R1388" s="155">
        <v>1819.681</v>
      </c>
      <c r="S1388" s="155">
        <v>1819.713</v>
      </c>
      <c r="T1388" s="155">
        <v>1819.75</v>
      </c>
      <c r="U1388" s="155">
        <v>1819.7850000000001</v>
      </c>
      <c r="V1388" s="155">
        <v>1819.8330000000001</v>
      </c>
      <c r="W1388" s="155">
        <v>1819.876</v>
      </c>
      <c r="X1388" s="155">
        <v>1819.931</v>
      </c>
      <c r="Y1388" s="412">
        <v>1819.9829999999999</v>
      </c>
      <c r="Z1388" s="155">
        <v>1820.028</v>
      </c>
      <c r="AA1388" s="155">
        <v>1820.0650000000001</v>
      </c>
      <c r="AB1388" s="317">
        <v>1820.1</v>
      </c>
      <c r="AC1388" s="108"/>
      <c r="AD1388" s="785"/>
      <c r="AE1388" s="786"/>
      <c r="AF1388" s="787"/>
      <c r="AG1388" s="15"/>
      <c r="AH1388" s="15"/>
      <c r="AI1388" s="15"/>
      <c r="AJ1388" s="15"/>
      <c r="AK1388" s="406"/>
      <c r="AL1388" s="406"/>
      <c r="AM1388" s="406"/>
      <c r="AN1388" s="406"/>
      <c r="AO1388" s="406"/>
    </row>
    <row r="1389" spans="1:41" ht="16.5" thickBot="1" x14ac:dyDescent="0.3">
      <c r="A1389" s="3470" t="s">
        <v>42</v>
      </c>
      <c r="B1389" s="3471"/>
      <c r="C1389" s="3472"/>
      <c r="D1389" s="114"/>
      <c r="E1389" s="178">
        <f>SQRT(E1383*E1383+E1384*E1384)/E1326/1.73</f>
        <v>15.63924883264839</v>
      </c>
      <c r="F1389" s="179">
        <f t="shared" ref="F1389:AB1389" si="641">SQRT(F1383*F1383+F1384*F1384)/F1326/1.73</f>
        <v>15.846883114938173</v>
      </c>
      <c r="G1389" s="179">
        <f t="shared" si="641"/>
        <v>15.715167516112464</v>
      </c>
      <c r="H1389" s="419">
        <f t="shared" si="641"/>
        <v>15.923809732209637</v>
      </c>
      <c r="I1389" s="179">
        <f t="shared" si="641"/>
        <v>17.049886931343966</v>
      </c>
      <c r="J1389" s="179">
        <f t="shared" si="641"/>
        <v>17.133103896606926</v>
      </c>
      <c r="K1389" s="179">
        <f t="shared" si="641"/>
        <v>20.968114587994599</v>
      </c>
      <c r="L1389" s="179">
        <f t="shared" si="641"/>
        <v>22.145633661448667</v>
      </c>
      <c r="M1389" s="179">
        <f t="shared" si="641"/>
        <v>22.15218440325372</v>
      </c>
      <c r="N1389" s="419">
        <f t="shared" si="641"/>
        <v>25.056122228968285</v>
      </c>
      <c r="O1389" s="179">
        <f t="shared" si="641"/>
        <v>19.569302876429884</v>
      </c>
      <c r="P1389" s="179">
        <f t="shared" si="641"/>
        <v>19.557192472929419</v>
      </c>
      <c r="Q1389" s="179">
        <f t="shared" si="641"/>
        <v>19.269719385857549</v>
      </c>
      <c r="R1389" s="179">
        <f t="shared" si="641"/>
        <v>19.557192472761518</v>
      </c>
      <c r="S1389" s="179">
        <f t="shared" si="641"/>
        <v>19.475669848482173</v>
      </c>
      <c r="T1389" s="179">
        <f t="shared" si="641"/>
        <v>22.145633661261687</v>
      </c>
      <c r="U1389" s="179">
        <f t="shared" si="641"/>
        <v>20.748696990667092</v>
      </c>
      <c r="V1389" s="179">
        <f t="shared" si="641"/>
        <v>28.596167905772592</v>
      </c>
      <c r="W1389" s="179">
        <f t="shared" si="641"/>
        <v>25.925841784422992</v>
      </c>
      <c r="X1389" s="179">
        <f t="shared" si="641"/>
        <v>32.663752112362268</v>
      </c>
      <c r="Y1389" s="419">
        <f>SQRT(Y1383*Y1383+Y1384*Y1384)/Y1326/1.73</f>
        <v>30.979181897959233</v>
      </c>
      <c r="Z1389" s="179">
        <f t="shared" si="641"/>
        <v>27.323260304142035</v>
      </c>
      <c r="AA1389" s="179">
        <f t="shared" si="641"/>
        <v>22.145633661261687</v>
      </c>
      <c r="AB1389" s="405">
        <f t="shared" si="641"/>
        <v>20.748696990648313</v>
      </c>
      <c r="AC1389" s="109">
        <f>AVERAGE(E1389:AB1389)</f>
        <v>21.514004052936802</v>
      </c>
      <c r="AD1389" s="96">
        <f>(AC1385-AC1389)/AC1385</f>
        <v>-0.30387903351132128</v>
      </c>
      <c r="AE1389" s="79"/>
      <c r="AF1389" s="80"/>
      <c r="AK1389" s="14"/>
      <c r="AL1389" s="14"/>
      <c r="AM1389" s="15"/>
      <c r="AN1389" s="14"/>
      <c r="AO1389" s="406"/>
    </row>
    <row r="1390" spans="1:41" x14ac:dyDescent="0.25">
      <c r="A1390" s="3468" t="s">
        <v>25</v>
      </c>
      <c r="B1390" s="3356" t="s">
        <v>232</v>
      </c>
      <c r="C1390" s="121" t="s">
        <v>13</v>
      </c>
      <c r="D1390" s="113" t="s">
        <v>115</v>
      </c>
      <c r="E1390" s="307">
        <f t="shared" ref="E1390:AB1390" si="642">(E1394-D1394)*$AE1390*$AF1390</f>
        <v>0</v>
      </c>
      <c r="F1390" s="71">
        <f t="shared" si="642"/>
        <v>0</v>
      </c>
      <c r="G1390" s="71">
        <f t="shared" si="642"/>
        <v>0</v>
      </c>
      <c r="H1390" s="414">
        <f t="shared" si="642"/>
        <v>0</v>
      </c>
      <c r="I1390" s="71">
        <f t="shared" si="642"/>
        <v>0</v>
      </c>
      <c r="J1390" s="71">
        <f t="shared" si="642"/>
        <v>0</v>
      </c>
      <c r="K1390" s="1797">
        <f t="shared" si="642"/>
        <v>0</v>
      </c>
      <c r="L1390" s="71">
        <f t="shared" si="642"/>
        <v>0</v>
      </c>
      <c r="M1390" s="71">
        <f t="shared" si="642"/>
        <v>0</v>
      </c>
      <c r="N1390" s="414">
        <f t="shared" si="642"/>
        <v>0</v>
      </c>
      <c r="O1390" s="71">
        <f t="shared" si="642"/>
        <v>0</v>
      </c>
      <c r="P1390" s="71">
        <f t="shared" si="642"/>
        <v>0</v>
      </c>
      <c r="Q1390" s="71">
        <f t="shared" si="642"/>
        <v>0</v>
      </c>
      <c r="R1390" s="71">
        <f t="shared" si="642"/>
        <v>0</v>
      </c>
      <c r="S1390" s="71">
        <f t="shared" si="642"/>
        <v>0</v>
      </c>
      <c r="T1390" s="71">
        <f t="shared" si="642"/>
        <v>0</v>
      </c>
      <c r="U1390" s="71">
        <f t="shared" si="642"/>
        <v>0</v>
      </c>
      <c r="V1390" s="71">
        <f t="shared" si="642"/>
        <v>0</v>
      </c>
      <c r="W1390" s="71">
        <f t="shared" si="642"/>
        <v>0</v>
      </c>
      <c r="X1390" s="71">
        <f t="shared" si="642"/>
        <v>0</v>
      </c>
      <c r="Y1390" s="414">
        <f>(Y1394-X1394)*$AE1390*$AF1390</f>
        <v>0</v>
      </c>
      <c r="Z1390" s="71">
        <f>(Z1394-Y1394)*$AE1390*$AF1390</f>
        <v>0</v>
      </c>
      <c r="AA1390" s="71">
        <f t="shared" si="642"/>
        <v>0</v>
      </c>
      <c r="AB1390" s="403">
        <f t="shared" si="642"/>
        <v>0</v>
      </c>
      <c r="AC1390" s="106">
        <f>SUM(E1390:AB1390)</f>
        <v>0</v>
      </c>
      <c r="AD1390" s="784"/>
      <c r="AE1390" s="514">
        <v>100</v>
      </c>
      <c r="AF1390" s="515">
        <v>40</v>
      </c>
      <c r="AK1390" s="478"/>
      <c r="AL1390" s="479"/>
      <c r="AM1390" s="478"/>
      <c r="AN1390" s="15"/>
      <c r="AO1390" s="406"/>
    </row>
    <row r="1391" spans="1:41" x14ac:dyDescent="0.25">
      <c r="A1391" s="3469"/>
      <c r="B1391" s="3357"/>
      <c r="C1391" s="123" t="s">
        <v>14</v>
      </c>
      <c r="D1391" s="108" t="s">
        <v>115</v>
      </c>
      <c r="E1391" s="308">
        <f t="shared" ref="E1391:AB1391" si="643">(E1395-D1395)*$AE1390*$AF1390</f>
        <v>0</v>
      </c>
      <c r="F1391" s="309">
        <f t="shared" si="643"/>
        <v>0</v>
      </c>
      <c r="G1391" s="309">
        <f t="shared" si="643"/>
        <v>0</v>
      </c>
      <c r="H1391" s="415">
        <f t="shared" si="643"/>
        <v>0</v>
      </c>
      <c r="I1391" s="309">
        <f t="shared" si="643"/>
        <v>0</v>
      </c>
      <c r="J1391" s="309">
        <f t="shared" si="643"/>
        <v>0</v>
      </c>
      <c r="K1391" s="1794">
        <f t="shared" si="643"/>
        <v>0</v>
      </c>
      <c r="L1391" s="309">
        <f t="shared" si="643"/>
        <v>0</v>
      </c>
      <c r="M1391" s="309">
        <f t="shared" si="643"/>
        <v>0</v>
      </c>
      <c r="N1391" s="415">
        <f t="shared" si="643"/>
        <v>0</v>
      </c>
      <c r="O1391" s="309">
        <f t="shared" si="643"/>
        <v>0</v>
      </c>
      <c r="P1391" s="309">
        <f t="shared" si="643"/>
        <v>0</v>
      </c>
      <c r="Q1391" s="309">
        <f t="shared" si="643"/>
        <v>0</v>
      </c>
      <c r="R1391" s="309">
        <f t="shared" si="643"/>
        <v>0</v>
      </c>
      <c r="S1391" s="309">
        <f t="shared" si="643"/>
        <v>0</v>
      </c>
      <c r="T1391" s="309">
        <f t="shared" si="643"/>
        <v>0</v>
      </c>
      <c r="U1391" s="309">
        <f t="shared" si="643"/>
        <v>0</v>
      </c>
      <c r="V1391" s="309">
        <f t="shared" si="643"/>
        <v>0</v>
      </c>
      <c r="W1391" s="309">
        <f t="shared" si="643"/>
        <v>0</v>
      </c>
      <c r="X1391" s="309">
        <f t="shared" si="643"/>
        <v>0</v>
      </c>
      <c r="Y1391" s="415">
        <f>(Y1395-X1395)*$AE1390*$AF1390</f>
        <v>0</v>
      </c>
      <c r="Z1391" s="309">
        <f>(Z1395-Y1395)*$AE1390*$AF1390</f>
        <v>0</v>
      </c>
      <c r="AA1391" s="309">
        <f t="shared" si="643"/>
        <v>0</v>
      </c>
      <c r="AB1391" s="404">
        <f t="shared" si="643"/>
        <v>0</v>
      </c>
      <c r="AC1391" s="107">
        <f>SUM(E1391:AB1391)</f>
        <v>0</v>
      </c>
      <c r="AD1391" s="785"/>
      <c r="AE1391" s="786"/>
      <c r="AF1391" s="787"/>
      <c r="AK1391" s="15"/>
      <c r="AL1391" s="15"/>
      <c r="AM1391" s="15"/>
      <c r="AN1391" s="15"/>
      <c r="AO1391" s="406"/>
    </row>
    <row r="1392" spans="1:41" x14ac:dyDescent="0.25">
      <c r="A1392" s="3469"/>
      <c r="B1392" s="3357"/>
      <c r="C1392" s="123" t="s">
        <v>15</v>
      </c>
      <c r="D1392" s="108" t="s">
        <v>16</v>
      </c>
      <c r="E1392" s="1557">
        <v>0</v>
      </c>
      <c r="F1392" s="398">
        <v>0</v>
      </c>
      <c r="G1392" s="398">
        <v>0</v>
      </c>
      <c r="H1392" s="416">
        <v>0</v>
      </c>
      <c r="I1392" s="398">
        <v>0</v>
      </c>
      <c r="J1392" s="398">
        <v>0</v>
      </c>
      <c r="K1392" s="398">
        <v>0</v>
      </c>
      <c r="L1392" s="398">
        <v>0</v>
      </c>
      <c r="M1392" s="398">
        <v>0</v>
      </c>
      <c r="N1392" s="416">
        <v>0</v>
      </c>
      <c r="O1392" s="398">
        <v>0</v>
      </c>
      <c r="P1392" s="398">
        <v>0</v>
      </c>
      <c r="Q1392" s="398">
        <v>0</v>
      </c>
      <c r="R1392" s="398">
        <v>0</v>
      </c>
      <c r="S1392" s="398">
        <v>0</v>
      </c>
      <c r="T1392" s="398">
        <v>0</v>
      </c>
      <c r="U1392" s="398">
        <v>0</v>
      </c>
      <c r="V1392" s="398">
        <v>0</v>
      </c>
      <c r="W1392" s="398">
        <v>0</v>
      </c>
      <c r="X1392" s="398">
        <v>0</v>
      </c>
      <c r="Y1392" s="416">
        <v>0</v>
      </c>
      <c r="Z1392" s="398">
        <v>0</v>
      </c>
      <c r="AA1392" s="398">
        <v>0</v>
      </c>
      <c r="AB1392" s="1558">
        <v>0</v>
      </c>
      <c r="AC1392" s="107">
        <f>AVERAGE(E1392:AB1392)</f>
        <v>0</v>
      </c>
      <c r="AD1392" s="785"/>
      <c r="AE1392" s="786"/>
      <c r="AF1392" s="787"/>
      <c r="AK1392" s="15"/>
      <c r="AL1392" s="15"/>
      <c r="AM1392" s="15"/>
      <c r="AN1392" s="15"/>
      <c r="AO1392" s="406"/>
    </row>
    <row r="1393" spans="1:41" ht="16.5" thickBot="1" x14ac:dyDescent="0.3">
      <c r="A1393" s="3473"/>
      <c r="B1393" s="3369"/>
      <c r="C1393" s="126" t="s">
        <v>17</v>
      </c>
      <c r="D1393" s="114"/>
      <c r="E1393" s="318" t="e">
        <f t="shared" ref="E1393:AB1393" si="644">E1391/E1390</f>
        <v>#DIV/0!</v>
      </c>
      <c r="F1393" s="319" t="e">
        <f t="shared" si="644"/>
        <v>#DIV/0!</v>
      </c>
      <c r="G1393" s="319" t="e">
        <f t="shared" si="644"/>
        <v>#DIV/0!</v>
      </c>
      <c r="H1393" s="430" t="e">
        <f t="shared" si="644"/>
        <v>#DIV/0!</v>
      </c>
      <c r="I1393" s="319" t="e">
        <f t="shared" si="644"/>
        <v>#DIV/0!</v>
      </c>
      <c r="J1393" s="319" t="e">
        <f t="shared" si="644"/>
        <v>#DIV/0!</v>
      </c>
      <c r="K1393" s="319" t="e">
        <f t="shared" si="644"/>
        <v>#DIV/0!</v>
      </c>
      <c r="L1393" s="319" t="e">
        <f t="shared" si="644"/>
        <v>#DIV/0!</v>
      </c>
      <c r="M1393" s="319" t="e">
        <f t="shared" si="644"/>
        <v>#DIV/0!</v>
      </c>
      <c r="N1393" s="430" t="e">
        <f t="shared" si="644"/>
        <v>#DIV/0!</v>
      </c>
      <c r="O1393" s="319" t="e">
        <f t="shared" si="644"/>
        <v>#DIV/0!</v>
      </c>
      <c r="P1393" s="319" t="e">
        <f t="shared" si="644"/>
        <v>#DIV/0!</v>
      </c>
      <c r="Q1393" s="319" t="e">
        <f t="shared" si="644"/>
        <v>#DIV/0!</v>
      </c>
      <c r="R1393" s="319" t="e">
        <f t="shared" si="644"/>
        <v>#DIV/0!</v>
      </c>
      <c r="S1393" s="319" t="e">
        <f t="shared" si="644"/>
        <v>#DIV/0!</v>
      </c>
      <c r="T1393" s="319" t="e">
        <f t="shared" si="644"/>
        <v>#DIV/0!</v>
      </c>
      <c r="U1393" s="319" t="e">
        <f t="shared" si="644"/>
        <v>#DIV/0!</v>
      </c>
      <c r="V1393" s="319" t="e">
        <f t="shared" si="644"/>
        <v>#DIV/0!</v>
      </c>
      <c r="W1393" s="319" t="e">
        <f t="shared" si="644"/>
        <v>#DIV/0!</v>
      </c>
      <c r="X1393" s="319" t="e">
        <f t="shared" si="644"/>
        <v>#DIV/0!</v>
      </c>
      <c r="Y1393" s="430" t="e">
        <f>Y1391/Y1390</f>
        <v>#DIV/0!</v>
      </c>
      <c r="Z1393" s="319" t="e">
        <f t="shared" si="644"/>
        <v>#DIV/0!</v>
      </c>
      <c r="AA1393" s="319" t="e">
        <f t="shared" si="644"/>
        <v>#DIV/0!</v>
      </c>
      <c r="AB1393" s="874" t="e">
        <f t="shared" si="644"/>
        <v>#DIV/0!</v>
      </c>
      <c r="AC1393" s="114"/>
      <c r="AD1393" s="1458"/>
      <c r="AE1393" s="520"/>
      <c r="AF1393" s="521"/>
      <c r="AK1393" s="15"/>
      <c r="AL1393" s="15"/>
      <c r="AM1393" s="15"/>
      <c r="AN1393" s="15"/>
      <c r="AO1393" s="406"/>
    </row>
    <row r="1394" spans="1:41" x14ac:dyDescent="0.25">
      <c r="A1394" s="2582"/>
      <c r="B1394" s="125" t="s">
        <v>116</v>
      </c>
      <c r="C1394" s="2321"/>
      <c r="D1394" s="2388">
        <v>82.42</v>
      </c>
      <c r="E1394" s="363">
        <v>82.42</v>
      </c>
      <c r="F1394" s="91">
        <v>82.42</v>
      </c>
      <c r="G1394" s="91">
        <v>82.42</v>
      </c>
      <c r="H1394" s="411">
        <v>82.42</v>
      </c>
      <c r="I1394" s="91">
        <v>82.42</v>
      </c>
      <c r="J1394" s="91">
        <v>82.42</v>
      </c>
      <c r="K1394" s="91">
        <v>82.42</v>
      </c>
      <c r="L1394" s="91">
        <v>82.42</v>
      </c>
      <c r="M1394" s="91">
        <v>82.42</v>
      </c>
      <c r="N1394" s="411">
        <v>82.42</v>
      </c>
      <c r="O1394" s="91">
        <v>82.42</v>
      </c>
      <c r="P1394" s="91">
        <v>82.42</v>
      </c>
      <c r="Q1394" s="91">
        <v>82.42</v>
      </c>
      <c r="R1394" s="91">
        <v>82.42</v>
      </c>
      <c r="S1394" s="91">
        <v>82.42</v>
      </c>
      <c r="T1394" s="91">
        <v>82.42</v>
      </c>
      <c r="U1394" s="91">
        <v>82.42</v>
      </c>
      <c r="V1394" s="91">
        <v>82.42</v>
      </c>
      <c r="W1394" s="91">
        <v>82.42</v>
      </c>
      <c r="X1394" s="91">
        <v>82.42</v>
      </c>
      <c r="Y1394" s="411">
        <v>82.42</v>
      </c>
      <c r="Z1394" s="91">
        <v>82.42</v>
      </c>
      <c r="AA1394" s="91">
        <v>82.42</v>
      </c>
      <c r="AB1394" s="391">
        <v>82.42</v>
      </c>
      <c r="AC1394" s="113"/>
      <c r="AD1394" s="788"/>
      <c r="AE1394" s="789"/>
      <c r="AF1394" s="790"/>
      <c r="AK1394" s="15"/>
      <c r="AL1394" s="15"/>
      <c r="AM1394" s="15"/>
      <c r="AN1394" s="15"/>
      <c r="AO1394" s="406"/>
    </row>
    <row r="1395" spans="1:41" x14ac:dyDescent="0.25">
      <c r="A1395" s="1617"/>
      <c r="B1395" s="123" t="s">
        <v>117</v>
      </c>
      <c r="D1395" s="348">
        <v>25.06</v>
      </c>
      <c r="E1395" s="73">
        <v>25.06</v>
      </c>
      <c r="F1395" s="155">
        <v>25.06</v>
      </c>
      <c r="G1395" s="155">
        <v>25.06</v>
      </c>
      <c r="H1395" s="412">
        <v>25.06</v>
      </c>
      <c r="I1395" s="155">
        <v>25.06</v>
      </c>
      <c r="J1395" s="155">
        <v>25.06</v>
      </c>
      <c r="K1395" s="155">
        <v>25.06</v>
      </c>
      <c r="L1395" s="155">
        <v>25.06</v>
      </c>
      <c r="M1395" s="155">
        <v>25.06</v>
      </c>
      <c r="N1395" s="412">
        <v>25.06</v>
      </c>
      <c r="O1395" s="155">
        <v>25.06</v>
      </c>
      <c r="P1395" s="155">
        <v>25.06</v>
      </c>
      <c r="Q1395" s="155">
        <v>25.06</v>
      </c>
      <c r="R1395" s="155">
        <v>25.06</v>
      </c>
      <c r="S1395" s="155">
        <v>25.06</v>
      </c>
      <c r="T1395" s="155">
        <v>25.06</v>
      </c>
      <c r="U1395" s="155">
        <v>25.06</v>
      </c>
      <c r="V1395" s="155">
        <v>25.06</v>
      </c>
      <c r="W1395" s="444">
        <v>25.06</v>
      </c>
      <c r="X1395" s="444">
        <v>25.06</v>
      </c>
      <c r="Y1395" s="412">
        <v>25.06</v>
      </c>
      <c r="Z1395" s="444">
        <v>25.06</v>
      </c>
      <c r="AA1395" s="444">
        <v>25.06</v>
      </c>
      <c r="AB1395" s="2835">
        <v>25.06</v>
      </c>
      <c r="AC1395" s="108"/>
      <c r="AD1395" s="785"/>
      <c r="AE1395" s="786"/>
      <c r="AF1395" s="787"/>
      <c r="AG1395" s="15"/>
      <c r="AH1395" s="15"/>
      <c r="AI1395" s="15"/>
      <c r="AJ1395" s="15"/>
      <c r="AK1395" s="406"/>
      <c r="AL1395" s="406"/>
      <c r="AM1395" s="406"/>
      <c r="AN1395" s="406"/>
      <c r="AO1395" s="406"/>
    </row>
    <row r="1396" spans="1:41" ht="16.5" thickBot="1" x14ac:dyDescent="0.3">
      <c r="A1396" s="3470" t="s">
        <v>42</v>
      </c>
      <c r="B1396" s="3471"/>
      <c r="C1396" s="3472"/>
      <c r="D1396" s="347"/>
      <c r="E1396" s="506">
        <f>SQRT(E1390*E1390+E1391*E1391)/E1326/1.73</f>
        <v>0</v>
      </c>
      <c r="F1396" s="179">
        <f t="shared" ref="F1396:AB1396" si="645">SQRT(F1390*F1390+F1391*F1391)/F1326/1.73</f>
        <v>0</v>
      </c>
      <c r="G1396" s="179">
        <f t="shared" si="645"/>
        <v>0</v>
      </c>
      <c r="H1396" s="419">
        <f t="shared" si="645"/>
        <v>0</v>
      </c>
      <c r="I1396" s="179">
        <f t="shared" si="645"/>
        <v>0</v>
      </c>
      <c r="J1396" s="179">
        <f t="shared" si="645"/>
        <v>0</v>
      </c>
      <c r="K1396" s="179">
        <f t="shared" si="645"/>
        <v>0</v>
      </c>
      <c r="L1396" s="179">
        <f t="shared" si="645"/>
        <v>0</v>
      </c>
      <c r="M1396" s="179">
        <f t="shared" si="645"/>
        <v>0</v>
      </c>
      <c r="N1396" s="419">
        <f t="shared" si="645"/>
        <v>0</v>
      </c>
      <c r="O1396" s="179">
        <f t="shared" si="645"/>
        <v>0</v>
      </c>
      <c r="P1396" s="179">
        <f t="shared" si="645"/>
        <v>0</v>
      </c>
      <c r="Q1396" s="179">
        <f t="shared" si="645"/>
        <v>0</v>
      </c>
      <c r="R1396" s="179">
        <f t="shared" si="645"/>
        <v>0</v>
      </c>
      <c r="S1396" s="179">
        <f t="shared" si="645"/>
        <v>0</v>
      </c>
      <c r="T1396" s="179">
        <f t="shared" si="645"/>
        <v>0</v>
      </c>
      <c r="U1396" s="179">
        <f t="shared" si="645"/>
        <v>0</v>
      </c>
      <c r="V1396" s="179">
        <f t="shared" si="645"/>
        <v>0</v>
      </c>
      <c r="W1396" s="179">
        <f t="shared" si="645"/>
        <v>0</v>
      </c>
      <c r="X1396" s="179">
        <f t="shared" si="645"/>
        <v>0</v>
      </c>
      <c r="Y1396" s="419">
        <f>SQRT(Y1390*Y1390+Y1391*Y1391)/Y1326/1.73</f>
        <v>0</v>
      </c>
      <c r="Z1396" s="179">
        <f t="shared" si="645"/>
        <v>0</v>
      </c>
      <c r="AA1396" s="179">
        <f t="shared" si="645"/>
        <v>0</v>
      </c>
      <c r="AB1396" s="405">
        <f t="shared" si="645"/>
        <v>0</v>
      </c>
      <c r="AC1396" s="109">
        <f>AVERAGE(E1396:AB1396)</f>
        <v>0</v>
      </c>
      <c r="AD1396" s="96" t="e">
        <f>(AC1392-AC1396)/AC1392</f>
        <v>#DIV/0!</v>
      </c>
      <c r="AE1396" s="79"/>
      <c r="AF1396" s="80"/>
      <c r="AK1396" s="14"/>
      <c r="AL1396" s="14"/>
      <c r="AM1396" s="15"/>
      <c r="AN1396" s="14"/>
      <c r="AO1396" s="406"/>
    </row>
    <row r="1397" spans="1:41" x14ac:dyDescent="0.25">
      <c r="A1397" s="3468" t="s">
        <v>57</v>
      </c>
      <c r="B1397" s="3356" t="s">
        <v>26</v>
      </c>
      <c r="C1397" s="121" t="s">
        <v>13</v>
      </c>
      <c r="D1397" s="113"/>
      <c r="E1397" s="326">
        <f t="shared" ref="E1397:AB1397" si="646">(E1401-D1401)*$AE1397*$AF1397</f>
        <v>0</v>
      </c>
      <c r="F1397" s="322">
        <f t="shared" si="646"/>
        <v>0</v>
      </c>
      <c r="G1397" s="322">
        <f t="shared" si="646"/>
        <v>0</v>
      </c>
      <c r="H1397" s="436">
        <f t="shared" si="646"/>
        <v>0</v>
      </c>
      <c r="I1397" s="322">
        <f t="shared" si="646"/>
        <v>0</v>
      </c>
      <c r="J1397" s="322">
        <f t="shared" si="646"/>
        <v>0</v>
      </c>
      <c r="K1397" s="350">
        <f t="shared" si="646"/>
        <v>0</v>
      </c>
      <c r="L1397" s="322">
        <f t="shared" si="646"/>
        <v>0</v>
      </c>
      <c r="M1397" s="322">
        <f t="shared" si="646"/>
        <v>0</v>
      </c>
      <c r="N1397" s="436">
        <f t="shared" si="646"/>
        <v>0</v>
      </c>
      <c r="O1397" s="322">
        <f t="shared" si="646"/>
        <v>0</v>
      </c>
      <c r="P1397" s="322">
        <f t="shared" si="646"/>
        <v>0</v>
      </c>
      <c r="Q1397" s="322">
        <f t="shared" si="646"/>
        <v>0</v>
      </c>
      <c r="R1397" s="322">
        <f t="shared" si="646"/>
        <v>0</v>
      </c>
      <c r="S1397" s="322">
        <f t="shared" si="646"/>
        <v>0</v>
      </c>
      <c r="T1397" s="322">
        <f t="shared" si="646"/>
        <v>0</v>
      </c>
      <c r="U1397" s="322">
        <f t="shared" si="646"/>
        <v>0</v>
      </c>
      <c r="V1397" s="322">
        <f t="shared" si="646"/>
        <v>0</v>
      </c>
      <c r="W1397" s="322">
        <f t="shared" si="646"/>
        <v>0</v>
      </c>
      <c r="X1397" s="322">
        <f t="shared" si="646"/>
        <v>0</v>
      </c>
      <c r="Y1397" s="436">
        <f>(Y1401-X1401)*$AE1397*$AF1397</f>
        <v>0</v>
      </c>
      <c r="Z1397" s="322">
        <f>(Z1401-Y1401)*$AE1397*$AF1397</f>
        <v>0</v>
      </c>
      <c r="AA1397" s="322">
        <f t="shared" si="646"/>
        <v>0</v>
      </c>
      <c r="AB1397" s="579">
        <f t="shared" si="646"/>
        <v>0</v>
      </c>
      <c r="AC1397" s="106">
        <f>SUM(E1397:AB1397)</f>
        <v>0</v>
      </c>
      <c r="AD1397" s="784"/>
      <c r="AE1397" s="514">
        <v>0</v>
      </c>
      <c r="AF1397" s="515">
        <v>0</v>
      </c>
      <c r="AK1397" s="478"/>
      <c r="AL1397" s="479"/>
      <c r="AM1397" s="478"/>
      <c r="AN1397" s="15"/>
      <c r="AO1397" s="406"/>
    </row>
    <row r="1398" spans="1:41" x14ac:dyDescent="0.25">
      <c r="A1398" s="3469"/>
      <c r="B1398" s="3357"/>
      <c r="C1398" s="123" t="s">
        <v>14</v>
      </c>
      <c r="D1398" s="108"/>
      <c r="E1398" s="308">
        <f t="shared" ref="E1398:AB1398" si="647">(E1402-D1402)*$AE1397*$AF1397</f>
        <v>0</v>
      </c>
      <c r="F1398" s="309">
        <f t="shared" si="647"/>
        <v>0</v>
      </c>
      <c r="G1398" s="309">
        <f t="shared" si="647"/>
        <v>0</v>
      </c>
      <c r="H1398" s="415">
        <f t="shared" si="647"/>
        <v>0</v>
      </c>
      <c r="I1398" s="309">
        <f t="shared" si="647"/>
        <v>0</v>
      </c>
      <c r="J1398" s="309">
        <f t="shared" si="647"/>
        <v>0</v>
      </c>
      <c r="K1398" s="1794">
        <f t="shared" si="647"/>
        <v>0</v>
      </c>
      <c r="L1398" s="309">
        <f t="shared" si="647"/>
        <v>0</v>
      </c>
      <c r="M1398" s="309">
        <f t="shared" si="647"/>
        <v>0</v>
      </c>
      <c r="N1398" s="415">
        <f t="shared" si="647"/>
        <v>0</v>
      </c>
      <c r="O1398" s="309">
        <f t="shared" si="647"/>
        <v>0</v>
      </c>
      <c r="P1398" s="309">
        <f t="shared" si="647"/>
        <v>0</v>
      </c>
      <c r="Q1398" s="309">
        <f t="shared" si="647"/>
        <v>0</v>
      </c>
      <c r="R1398" s="309">
        <f t="shared" si="647"/>
        <v>0</v>
      </c>
      <c r="S1398" s="309">
        <f t="shared" si="647"/>
        <v>0</v>
      </c>
      <c r="T1398" s="309">
        <f t="shared" si="647"/>
        <v>0</v>
      </c>
      <c r="U1398" s="309">
        <f t="shared" si="647"/>
        <v>0</v>
      </c>
      <c r="V1398" s="309">
        <f t="shared" si="647"/>
        <v>0</v>
      </c>
      <c r="W1398" s="309">
        <f t="shared" si="647"/>
        <v>0</v>
      </c>
      <c r="X1398" s="309">
        <f t="shared" si="647"/>
        <v>0</v>
      </c>
      <c r="Y1398" s="415">
        <f>(Y1402-X1402)*$AE1397*$AF1397</f>
        <v>0</v>
      </c>
      <c r="Z1398" s="309">
        <f>(Z1402-Y1402)*$AE1397*$AF1397</f>
        <v>0</v>
      </c>
      <c r="AA1398" s="309">
        <f t="shared" si="647"/>
        <v>0</v>
      </c>
      <c r="AB1398" s="404">
        <f t="shared" si="647"/>
        <v>0</v>
      </c>
      <c r="AC1398" s="107">
        <f>SUM(E1398:AB1398)</f>
        <v>0</v>
      </c>
      <c r="AD1398" s="785"/>
      <c r="AE1398" s="786"/>
      <c r="AF1398" s="787"/>
      <c r="AK1398" s="15"/>
      <c r="AL1398" s="15"/>
      <c r="AM1398" s="15"/>
      <c r="AN1398" s="15"/>
      <c r="AO1398" s="406"/>
    </row>
    <row r="1399" spans="1:41" x14ac:dyDescent="0.25">
      <c r="A1399" s="3469"/>
      <c r="B1399" s="3357"/>
      <c r="C1399" s="123" t="s">
        <v>15</v>
      </c>
      <c r="D1399" s="108"/>
      <c r="E1399" s="93"/>
      <c r="F1399" s="94"/>
      <c r="G1399" s="94"/>
      <c r="H1399" s="440"/>
      <c r="I1399" s="94"/>
      <c r="J1399" s="94"/>
      <c r="K1399" s="94"/>
      <c r="L1399" s="94"/>
      <c r="M1399" s="94"/>
      <c r="N1399" s="440"/>
      <c r="O1399" s="94"/>
      <c r="P1399" s="94"/>
      <c r="Q1399" s="94"/>
      <c r="R1399" s="94"/>
      <c r="S1399" s="94"/>
      <c r="T1399" s="94"/>
      <c r="U1399" s="94"/>
      <c r="V1399" s="94"/>
      <c r="W1399" s="94"/>
      <c r="X1399" s="94"/>
      <c r="Y1399" s="440"/>
      <c r="Z1399" s="94"/>
      <c r="AA1399" s="94"/>
      <c r="AB1399" s="499"/>
      <c r="AC1399" s="107"/>
      <c r="AD1399" s="785"/>
      <c r="AE1399" s="786"/>
      <c r="AF1399" s="787"/>
      <c r="AK1399" s="15"/>
      <c r="AL1399" s="15"/>
      <c r="AM1399" s="15"/>
      <c r="AN1399" s="15"/>
      <c r="AO1399" s="406"/>
    </row>
    <row r="1400" spans="1:41" ht="16.5" thickBot="1" x14ac:dyDescent="0.3">
      <c r="A1400" s="3469"/>
      <c r="B1400" s="3357"/>
      <c r="C1400" s="500" t="s">
        <v>17</v>
      </c>
      <c r="D1400" s="128"/>
      <c r="E1400" s="356" t="e">
        <f t="shared" ref="E1400:AB1400" si="648">E1398/E1397</f>
        <v>#DIV/0!</v>
      </c>
      <c r="F1400" s="324" t="e">
        <f t="shared" si="648"/>
        <v>#DIV/0!</v>
      </c>
      <c r="G1400" s="324" t="e">
        <f t="shared" si="648"/>
        <v>#DIV/0!</v>
      </c>
      <c r="H1400" s="437" t="e">
        <f t="shared" si="648"/>
        <v>#DIV/0!</v>
      </c>
      <c r="I1400" s="324" t="e">
        <f t="shared" si="648"/>
        <v>#DIV/0!</v>
      </c>
      <c r="J1400" s="324" t="e">
        <f t="shared" si="648"/>
        <v>#DIV/0!</v>
      </c>
      <c r="K1400" s="324" t="e">
        <f t="shared" si="648"/>
        <v>#DIV/0!</v>
      </c>
      <c r="L1400" s="324" t="e">
        <f t="shared" si="648"/>
        <v>#DIV/0!</v>
      </c>
      <c r="M1400" s="324" t="e">
        <f t="shared" si="648"/>
        <v>#DIV/0!</v>
      </c>
      <c r="N1400" s="437" t="e">
        <f t="shared" si="648"/>
        <v>#DIV/0!</v>
      </c>
      <c r="O1400" s="324" t="e">
        <f t="shared" si="648"/>
        <v>#DIV/0!</v>
      </c>
      <c r="P1400" s="324" t="e">
        <f t="shared" si="648"/>
        <v>#DIV/0!</v>
      </c>
      <c r="Q1400" s="324" t="e">
        <f t="shared" si="648"/>
        <v>#DIV/0!</v>
      </c>
      <c r="R1400" s="324" t="e">
        <f t="shared" si="648"/>
        <v>#DIV/0!</v>
      </c>
      <c r="S1400" s="324" t="e">
        <f t="shared" si="648"/>
        <v>#DIV/0!</v>
      </c>
      <c r="T1400" s="324" t="e">
        <f t="shared" si="648"/>
        <v>#DIV/0!</v>
      </c>
      <c r="U1400" s="324" t="e">
        <f t="shared" si="648"/>
        <v>#DIV/0!</v>
      </c>
      <c r="V1400" s="324" t="e">
        <f t="shared" si="648"/>
        <v>#DIV/0!</v>
      </c>
      <c r="W1400" s="324" t="e">
        <f t="shared" si="648"/>
        <v>#DIV/0!</v>
      </c>
      <c r="X1400" s="324" t="e">
        <f t="shared" si="648"/>
        <v>#DIV/0!</v>
      </c>
      <c r="Y1400" s="437" t="e">
        <f>Y1398/Y1397</f>
        <v>#DIV/0!</v>
      </c>
      <c r="Z1400" s="324" t="e">
        <f t="shared" si="648"/>
        <v>#DIV/0!</v>
      </c>
      <c r="AA1400" s="324" t="e">
        <f t="shared" si="648"/>
        <v>#DIV/0!</v>
      </c>
      <c r="AB1400" s="501" t="e">
        <f t="shared" si="648"/>
        <v>#DIV/0!</v>
      </c>
      <c r="AC1400" s="128"/>
      <c r="AD1400" s="785"/>
      <c r="AE1400" s="786"/>
      <c r="AF1400" s="787"/>
      <c r="AK1400" s="15"/>
      <c r="AL1400" s="15"/>
      <c r="AM1400" s="15"/>
      <c r="AN1400" s="15"/>
      <c r="AO1400" s="406"/>
    </row>
    <row r="1401" spans="1:41" x14ac:dyDescent="0.25">
      <c r="A1401" s="2574"/>
      <c r="B1401" s="121" t="s">
        <v>116</v>
      </c>
      <c r="C1401" s="2322"/>
      <c r="D1401" s="113"/>
      <c r="E1401" s="2593"/>
      <c r="F1401" s="203"/>
      <c r="G1401" s="203"/>
      <c r="H1401" s="413"/>
      <c r="I1401" s="203"/>
      <c r="J1401" s="203"/>
      <c r="K1401" s="203"/>
      <c r="L1401" s="203"/>
      <c r="M1401" s="203"/>
      <c r="N1401" s="413"/>
      <c r="O1401" s="203"/>
      <c r="P1401" s="203"/>
      <c r="Q1401" s="203"/>
      <c r="R1401" s="203"/>
      <c r="S1401" s="203"/>
      <c r="T1401" s="203"/>
      <c r="U1401" s="203"/>
      <c r="V1401" s="203"/>
      <c r="W1401" s="203"/>
      <c r="X1401" s="203"/>
      <c r="Y1401" s="413"/>
      <c r="Z1401" s="203"/>
      <c r="AA1401" s="203"/>
      <c r="AB1401" s="330"/>
      <c r="AC1401" s="113"/>
      <c r="AD1401" s="785"/>
      <c r="AE1401" s="786"/>
      <c r="AF1401" s="787"/>
      <c r="AK1401" s="15"/>
      <c r="AL1401" s="15"/>
      <c r="AM1401" s="15"/>
      <c r="AN1401" s="15"/>
      <c r="AO1401" s="406"/>
    </row>
    <row r="1402" spans="1:41" x14ac:dyDescent="0.25">
      <c r="A1402" s="1617"/>
      <c r="B1402" s="123" t="s">
        <v>117</v>
      </c>
      <c r="D1402" s="108"/>
      <c r="E1402" s="81"/>
      <c r="F1402" s="155"/>
      <c r="G1402" s="155"/>
      <c r="H1402" s="412"/>
      <c r="I1402" s="155"/>
      <c r="J1402" s="155"/>
      <c r="K1402" s="155"/>
      <c r="L1402" s="155"/>
      <c r="M1402" s="155"/>
      <c r="N1402" s="412"/>
      <c r="O1402" s="155"/>
      <c r="P1402" s="155"/>
      <c r="Q1402" s="155"/>
      <c r="R1402" s="155"/>
      <c r="S1402" s="155"/>
      <c r="T1402" s="155"/>
      <c r="U1402" s="155"/>
      <c r="V1402" s="155"/>
      <c r="W1402" s="155"/>
      <c r="X1402" s="155"/>
      <c r="Y1402" s="412"/>
      <c r="Z1402" s="155"/>
      <c r="AA1402" s="155"/>
      <c r="AB1402" s="317"/>
      <c r="AC1402" s="108"/>
      <c r="AD1402" s="785"/>
      <c r="AE1402" s="786"/>
      <c r="AF1402" s="787"/>
      <c r="AG1402" s="15"/>
      <c r="AH1402" s="15"/>
      <c r="AI1402" s="15"/>
      <c r="AJ1402" s="15"/>
      <c r="AK1402" s="406"/>
      <c r="AL1402" s="406"/>
      <c r="AM1402" s="406"/>
      <c r="AN1402" s="406"/>
      <c r="AO1402" s="406"/>
    </row>
    <row r="1403" spans="1:41" ht="16.5" thickBot="1" x14ac:dyDescent="0.3">
      <c r="A1403" s="3470" t="s">
        <v>42</v>
      </c>
      <c r="B1403" s="3471"/>
      <c r="C1403" s="3472"/>
      <c r="D1403" s="114"/>
      <c r="E1403" s="178">
        <f>SQRT(E1397*E1397+E1398*E1398)/E1326/1.73</f>
        <v>0</v>
      </c>
      <c r="F1403" s="179">
        <f t="shared" ref="F1403:AB1403" si="649">SQRT(F1397*F1397+F1398*F1398)/F1326/1.73</f>
        <v>0</v>
      </c>
      <c r="G1403" s="179">
        <f t="shared" si="649"/>
        <v>0</v>
      </c>
      <c r="H1403" s="419">
        <f t="shared" si="649"/>
        <v>0</v>
      </c>
      <c r="I1403" s="179">
        <f t="shared" si="649"/>
        <v>0</v>
      </c>
      <c r="J1403" s="179">
        <f t="shared" si="649"/>
        <v>0</v>
      </c>
      <c r="K1403" s="179">
        <f t="shared" si="649"/>
        <v>0</v>
      </c>
      <c r="L1403" s="179">
        <f t="shared" si="649"/>
        <v>0</v>
      </c>
      <c r="M1403" s="179">
        <f t="shared" si="649"/>
        <v>0</v>
      </c>
      <c r="N1403" s="419">
        <f t="shared" si="649"/>
        <v>0</v>
      </c>
      <c r="O1403" s="179">
        <f t="shared" si="649"/>
        <v>0</v>
      </c>
      <c r="P1403" s="179">
        <f t="shared" si="649"/>
        <v>0</v>
      </c>
      <c r="Q1403" s="179">
        <f t="shared" si="649"/>
        <v>0</v>
      </c>
      <c r="R1403" s="179">
        <f t="shared" si="649"/>
        <v>0</v>
      </c>
      <c r="S1403" s="179">
        <f t="shared" si="649"/>
        <v>0</v>
      </c>
      <c r="T1403" s="179">
        <f t="shared" si="649"/>
        <v>0</v>
      </c>
      <c r="U1403" s="179">
        <f t="shared" si="649"/>
        <v>0</v>
      </c>
      <c r="V1403" s="179">
        <f t="shared" si="649"/>
        <v>0</v>
      </c>
      <c r="W1403" s="179">
        <f t="shared" si="649"/>
        <v>0</v>
      </c>
      <c r="X1403" s="179">
        <f t="shared" si="649"/>
        <v>0</v>
      </c>
      <c r="Y1403" s="419">
        <f>SQRT(Y1397*Y1397+Y1398*Y1398)/Y1326/1.73</f>
        <v>0</v>
      </c>
      <c r="Z1403" s="179">
        <f t="shared" si="649"/>
        <v>0</v>
      </c>
      <c r="AA1403" s="179">
        <f t="shared" si="649"/>
        <v>0</v>
      </c>
      <c r="AB1403" s="405">
        <f t="shared" si="649"/>
        <v>0</v>
      </c>
      <c r="AC1403" s="109">
        <f>AVERAGE(E1403:AB1403)</f>
        <v>0</v>
      </c>
      <c r="AD1403" s="96" t="e">
        <f>(AC1399-AC1403)/AC1399</f>
        <v>#DIV/0!</v>
      </c>
      <c r="AE1403" s="79"/>
      <c r="AF1403" s="80"/>
      <c r="AK1403" s="14"/>
      <c r="AL1403" s="14"/>
      <c r="AM1403" s="15"/>
      <c r="AN1403" s="14"/>
      <c r="AO1403" s="406"/>
    </row>
    <row r="1404" spans="1:41" ht="15.75" customHeight="1" x14ac:dyDescent="0.25">
      <c r="A1404" s="3468" t="s">
        <v>233</v>
      </c>
      <c r="B1404" s="3356" t="s">
        <v>234</v>
      </c>
      <c r="C1404" s="121" t="s">
        <v>13</v>
      </c>
      <c r="D1404" s="113" t="s">
        <v>115</v>
      </c>
      <c r="E1404" s="307">
        <f t="shared" ref="E1404:AB1404" si="650">(E1408-D1408)*$AE1404*$AF1404</f>
        <v>75.000000004365575</v>
      </c>
      <c r="F1404" s="71">
        <f t="shared" si="650"/>
        <v>77.999999999519787</v>
      </c>
      <c r="G1404" s="71">
        <f t="shared" si="650"/>
        <v>74.999999998908606</v>
      </c>
      <c r="H1404" s="414">
        <f t="shared" si="650"/>
        <v>77.999999999519787</v>
      </c>
      <c r="I1404" s="71">
        <f t="shared" si="650"/>
        <v>74.999999998908606</v>
      </c>
      <c r="J1404" s="71">
        <f t="shared" si="650"/>
        <v>87.000000001353328</v>
      </c>
      <c r="K1404" s="71">
        <f t="shared" si="650"/>
        <v>98.999999998341082</v>
      </c>
      <c r="L1404" s="71">
        <f t="shared" si="650"/>
        <v>98.999999998341082</v>
      </c>
      <c r="M1404" s="71">
        <f t="shared" si="650"/>
        <v>108.00000000017462</v>
      </c>
      <c r="N1404" s="414">
        <f t="shared" si="650"/>
        <v>111.0000000007858</v>
      </c>
      <c r="O1404" s="71">
        <f t="shared" si="650"/>
        <v>108.00000000017462</v>
      </c>
      <c r="P1404" s="71">
        <f t="shared" si="650"/>
        <v>99.00000000379805</v>
      </c>
      <c r="Q1404" s="71">
        <f t="shared" si="650"/>
        <v>108.00000000017462</v>
      </c>
      <c r="R1404" s="71">
        <f t="shared" si="650"/>
        <v>98.999999998341082</v>
      </c>
      <c r="S1404" s="71">
        <f t="shared" si="650"/>
        <v>95.999999997729901</v>
      </c>
      <c r="T1404" s="71">
        <f t="shared" si="650"/>
        <v>99.00000000379805</v>
      </c>
      <c r="U1404" s="71">
        <f t="shared" si="650"/>
        <v>110.99999999532884</v>
      </c>
      <c r="V1404" s="71">
        <f t="shared" si="650"/>
        <v>96.000000003186869</v>
      </c>
      <c r="W1404" s="71">
        <f t="shared" si="650"/>
        <v>98.999999998341082</v>
      </c>
      <c r="X1404" s="71">
        <f t="shared" si="650"/>
        <v>98.999999998341082</v>
      </c>
      <c r="Y1404" s="414">
        <f>(Y1408-X1408)*$AE1404*$AF1404</f>
        <v>96.000000003186869</v>
      </c>
      <c r="Z1404" s="71">
        <f>(Z1408-Y1408)*$AE1404*$AF1404</f>
        <v>98.999999998341082</v>
      </c>
      <c r="AA1404" s="71">
        <f t="shared" si="650"/>
        <v>98.999999998341082</v>
      </c>
      <c r="AB1404" s="403">
        <f t="shared" si="650"/>
        <v>87.000000001353328</v>
      </c>
      <c r="AC1404" s="106">
        <f>SUM(E1404:AB1404)</f>
        <v>2280.0000000006548</v>
      </c>
      <c r="AD1404" s="784"/>
      <c r="AE1404" s="514">
        <v>100</v>
      </c>
      <c r="AF1404" s="515">
        <v>30</v>
      </c>
      <c r="AK1404" s="478"/>
      <c r="AL1404" s="479"/>
      <c r="AM1404" s="478"/>
      <c r="AN1404" s="15"/>
      <c r="AO1404" s="406"/>
    </row>
    <row r="1405" spans="1:41" x14ac:dyDescent="0.25">
      <c r="A1405" s="3469"/>
      <c r="B1405" s="3357"/>
      <c r="C1405" s="123" t="s">
        <v>14</v>
      </c>
      <c r="D1405" s="108" t="s">
        <v>115</v>
      </c>
      <c r="E1405" s="308">
        <f t="shared" ref="E1405:AB1405" si="651">(E1409-D1409)*$AE1404*$AF1404</f>
        <v>75.000000000272848</v>
      </c>
      <c r="F1405" s="309">
        <f t="shared" si="651"/>
        <v>74.999999998908606</v>
      </c>
      <c r="G1405" s="309">
        <f t="shared" si="651"/>
        <v>75.000000000272848</v>
      </c>
      <c r="H1405" s="415">
        <f t="shared" si="651"/>
        <v>75.000000000272848</v>
      </c>
      <c r="I1405" s="309">
        <f t="shared" si="651"/>
        <v>77.999999999519787</v>
      </c>
      <c r="J1405" s="309">
        <f t="shared" si="651"/>
        <v>84.000000000742148</v>
      </c>
      <c r="K1405" s="309">
        <f t="shared" si="651"/>
        <v>98.999999999705324</v>
      </c>
      <c r="L1405" s="309">
        <f t="shared" si="651"/>
        <v>96.000000000458385</v>
      </c>
      <c r="M1405" s="309">
        <f t="shared" si="651"/>
        <v>107.99999999881038</v>
      </c>
      <c r="N1405" s="415">
        <f t="shared" si="651"/>
        <v>108.00000000017462</v>
      </c>
      <c r="O1405" s="309">
        <f t="shared" si="651"/>
        <v>108.00000000017462</v>
      </c>
      <c r="P1405" s="309">
        <f t="shared" si="651"/>
        <v>96.000000000458385</v>
      </c>
      <c r="Q1405" s="309">
        <f t="shared" si="651"/>
        <v>108.00000000017462</v>
      </c>
      <c r="R1405" s="309">
        <f t="shared" si="651"/>
        <v>95.999999999094143</v>
      </c>
      <c r="S1405" s="309">
        <f t="shared" si="651"/>
        <v>96.000000000458385</v>
      </c>
      <c r="T1405" s="309">
        <f t="shared" si="651"/>
        <v>98.999999999705324</v>
      </c>
      <c r="U1405" s="309">
        <f t="shared" si="651"/>
        <v>108.00000000017462</v>
      </c>
      <c r="V1405" s="309">
        <f t="shared" si="651"/>
        <v>96.000000000458385</v>
      </c>
      <c r="W1405" s="309">
        <f t="shared" si="651"/>
        <v>96.000000000458385</v>
      </c>
      <c r="X1405" s="309">
        <f t="shared" si="651"/>
        <v>95.999999999094143</v>
      </c>
      <c r="Y1405" s="415">
        <f>(Y1409-X1409)*$AE1404*$AF1404</f>
        <v>98.999999999705324</v>
      </c>
      <c r="Z1405" s="309">
        <f>(Z1409-Y1409)*$AE1404*$AF1404</f>
        <v>96.000000000458385</v>
      </c>
      <c r="AA1405" s="309">
        <f t="shared" si="651"/>
        <v>96.000000000458385</v>
      </c>
      <c r="AB1405" s="404">
        <f t="shared" si="651"/>
        <v>86.999999999989086</v>
      </c>
      <c r="AC1405" s="107">
        <f>SUM(E1405:AB1405)</f>
        <v>2250</v>
      </c>
      <c r="AD1405" s="785"/>
      <c r="AE1405" s="786"/>
      <c r="AF1405" s="787"/>
      <c r="AK1405" s="15"/>
      <c r="AL1405" s="15"/>
      <c r="AM1405" s="15"/>
      <c r="AN1405" s="15"/>
      <c r="AO1405" s="406"/>
    </row>
    <row r="1406" spans="1:41" x14ac:dyDescent="0.25">
      <c r="A1406" s="3469"/>
      <c r="B1406" s="3357"/>
      <c r="C1406" s="123" t="s">
        <v>15</v>
      </c>
      <c r="D1406" s="108" t="s">
        <v>16</v>
      </c>
      <c r="E1406" s="1557">
        <v>7</v>
      </c>
      <c r="F1406" s="398">
        <v>7</v>
      </c>
      <c r="G1406" s="398">
        <v>7</v>
      </c>
      <c r="H1406" s="416">
        <v>7</v>
      </c>
      <c r="I1406" s="398">
        <v>7</v>
      </c>
      <c r="J1406" s="398">
        <v>8</v>
      </c>
      <c r="K1406" s="398">
        <v>9</v>
      </c>
      <c r="L1406" s="398">
        <v>9</v>
      </c>
      <c r="M1406" s="398">
        <v>10</v>
      </c>
      <c r="N1406" s="416">
        <v>10</v>
      </c>
      <c r="O1406" s="398">
        <v>10</v>
      </c>
      <c r="P1406" s="398">
        <v>9</v>
      </c>
      <c r="Q1406" s="398">
        <v>10</v>
      </c>
      <c r="R1406" s="398">
        <v>9</v>
      </c>
      <c r="S1406" s="398">
        <v>9</v>
      </c>
      <c r="T1406" s="398">
        <v>9</v>
      </c>
      <c r="U1406" s="398">
        <v>10</v>
      </c>
      <c r="V1406" s="398">
        <v>9</v>
      </c>
      <c r="W1406" s="398">
        <v>9</v>
      </c>
      <c r="X1406" s="398">
        <v>9</v>
      </c>
      <c r="Y1406" s="416">
        <v>9</v>
      </c>
      <c r="Z1406" s="398">
        <v>9</v>
      </c>
      <c r="AA1406" s="398">
        <v>9</v>
      </c>
      <c r="AB1406" s="1558">
        <v>8</v>
      </c>
      <c r="AC1406" s="107">
        <f>AVERAGE(E1406:AB1406)</f>
        <v>8.7083333333333339</v>
      </c>
      <c r="AD1406" s="785"/>
      <c r="AE1406" s="786"/>
      <c r="AF1406" s="787"/>
      <c r="AK1406" s="15"/>
      <c r="AL1406" s="15"/>
      <c r="AM1406" s="15"/>
      <c r="AN1406" s="15"/>
      <c r="AO1406" s="406"/>
    </row>
    <row r="1407" spans="1:41" x14ac:dyDescent="0.25">
      <c r="A1407" s="3469"/>
      <c r="B1407" s="3357"/>
      <c r="C1407" s="500" t="s">
        <v>17</v>
      </c>
      <c r="D1407" s="128"/>
      <c r="E1407" s="356">
        <f t="shared" ref="E1407:AB1407" si="652">E1405/E1404</f>
        <v>0.99999999994543032</v>
      </c>
      <c r="F1407" s="324">
        <f t="shared" si="652"/>
        <v>0.96153846153038913</v>
      </c>
      <c r="G1407" s="324">
        <f t="shared" si="652"/>
        <v>1.0000000000181899</v>
      </c>
      <c r="H1407" s="437">
        <f t="shared" si="652"/>
        <v>0.96153846154787936</v>
      </c>
      <c r="I1407" s="324">
        <f t="shared" si="652"/>
        <v>1.0400000000087311</v>
      </c>
      <c r="J1407" s="324">
        <f t="shared" si="652"/>
        <v>0.96551724137282169</v>
      </c>
      <c r="K1407" s="324">
        <f t="shared" si="652"/>
        <v>1.0000000000137803</v>
      </c>
      <c r="L1407" s="324">
        <f t="shared" si="652"/>
        <v>0.9696969697178488</v>
      </c>
      <c r="M1407" s="324">
        <f t="shared" si="652"/>
        <v>0.9999999999873681</v>
      </c>
      <c r="N1407" s="437">
        <f t="shared" si="652"/>
        <v>0.97297297296765817</v>
      </c>
      <c r="O1407" s="324">
        <f t="shared" si="652"/>
        <v>1</v>
      </c>
      <c r="P1407" s="324">
        <f t="shared" si="652"/>
        <v>0.96969696966439822</v>
      </c>
      <c r="Q1407" s="324">
        <f t="shared" si="652"/>
        <v>1</v>
      </c>
      <c r="R1407" s="324">
        <f t="shared" si="652"/>
        <v>0.9696969697040686</v>
      </c>
      <c r="S1407" s="324">
        <f t="shared" si="652"/>
        <v>1.0000000000284217</v>
      </c>
      <c r="T1407" s="324">
        <f t="shared" si="652"/>
        <v>0.99999999995865929</v>
      </c>
      <c r="U1407" s="324">
        <f t="shared" si="652"/>
        <v>0.97297297301549135</v>
      </c>
      <c r="V1407" s="324">
        <f t="shared" si="652"/>
        <v>0.99999999997157829</v>
      </c>
      <c r="W1407" s="324">
        <f t="shared" si="652"/>
        <v>0.9696969697178488</v>
      </c>
      <c r="X1407" s="324">
        <f t="shared" si="652"/>
        <v>0.9696969697040686</v>
      </c>
      <c r="Y1407" s="437">
        <f>Y1405/Y1404</f>
        <v>1.0312499999626965</v>
      </c>
      <c r="Z1407" s="324">
        <f t="shared" si="652"/>
        <v>0.9696969697178488</v>
      </c>
      <c r="AA1407" s="324">
        <f t="shared" si="652"/>
        <v>0.9696969697178488</v>
      </c>
      <c r="AB1407" s="501">
        <f t="shared" si="652"/>
        <v>0.9999999999843191</v>
      </c>
      <c r="AC1407" s="128"/>
      <c r="AD1407" s="785"/>
      <c r="AE1407" s="786"/>
      <c r="AF1407" s="787"/>
      <c r="AK1407" s="15"/>
      <c r="AL1407" s="15"/>
      <c r="AM1407" s="15"/>
      <c r="AN1407" s="15"/>
      <c r="AO1407" s="406"/>
    </row>
    <row r="1408" spans="1:41" hidden="1" x14ac:dyDescent="0.25">
      <c r="A1408" s="1869"/>
      <c r="B1408" s="1866"/>
      <c r="C1408" s="504" t="s">
        <v>116</v>
      </c>
      <c r="D1408" s="113">
        <v>8516.7199999999993</v>
      </c>
      <c r="E1408" s="2983">
        <v>8516.7450000000008</v>
      </c>
      <c r="F1408" s="203">
        <v>8516.7710000000006</v>
      </c>
      <c r="G1408" s="203">
        <v>8516.7960000000003</v>
      </c>
      <c r="H1408" s="413">
        <v>8516.8220000000001</v>
      </c>
      <c r="I1408" s="203">
        <v>8516.8469999999998</v>
      </c>
      <c r="J1408" s="203">
        <v>8516.8760000000002</v>
      </c>
      <c r="K1408" s="203">
        <v>8516.9089999999997</v>
      </c>
      <c r="L1408" s="203">
        <v>8516.9419999999991</v>
      </c>
      <c r="M1408" s="203">
        <v>8516.9779999999992</v>
      </c>
      <c r="N1408" s="413">
        <v>8517.0149999999994</v>
      </c>
      <c r="O1408" s="203">
        <v>8517.0509999999995</v>
      </c>
      <c r="P1408" s="203">
        <v>8517.0840000000007</v>
      </c>
      <c r="Q1408" s="203">
        <v>8517.1200000000008</v>
      </c>
      <c r="R1408" s="203">
        <v>8517.1530000000002</v>
      </c>
      <c r="S1408" s="203">
        <v>8517.1849999999995</v>
      </c>
      <c r="T1408" s="203">
        <v>8517.2180000000008</v>
      </c>
      <c r="U1408" s="203">
        <v>8517.2549999999992</v>
      </c>
      <c r="V1408" s="203">
        <v>8517.2870000000003</v>
      </c>
      <c r="W1408" s="203">
        <v>8517.32</v>
      </c>
      <c r="X1408" s="203">
        <v>8517.3529999999992</v>
      </c>
      <c r="Y1408" s="413">
        <v>8517.3850000000002</v>
      </c>
      <c r="Z1408" s="203">
        <v>8517.4179999999997</v>
      </c>
      <c r="AA1408" s="203">
        <v>8517.4509999999991</v>
      </c>
      <c r="AB1408" s="330">
        <v>8517.48</v>
      </c>
      <c r="AC1408" s="113"/>
      <c r="AD1408" s="785"/>
      <c r="AE1408" s="786"/>
      <c r="AF1408" s="787"/>
      <c r="AK1408" s="15"/>
      <c r="AL1408" s="15"/>
      <c r="AM1408" s="15"/>
      <c r="AN1408" s="15"/>
      <c r="AO1408" s="406"/>
    </row>
    <row r="1409" spans="1:41" hidden="1" x14ac:dyDescent="0.25">
      <c r="A1409" s="1870"/>
      <c r="B1409" s="1867"/>
      <c r="C1409" s="124" t="s">
        <v>117</v>
      </c>
      <c r="D1409" s="108">
        <v>3213.61</v>
      </c>
      <c r="E1409" s="81">
        <v>3213.6350000000002</v>
      </c>
      <c r="F1409" s="155">
        <v>3213.66</v>
      </c>
      <c r="G1409" s="155">
        <v>3213.6849999999999</v>
      </c>
      <c r="H1409" s="412">
        <v>3213.71</v>
      </c>
      <c r="I1409" s="155">
        <v>3213.7359999999999</v>
      </c>
      <c r="J1409" s="155">
        <v>3213.7640000000001</v>
      </c>
      <c r="K1409" s="155">
        <v>3213.797</v>
      </c>
      <c r="L1409" s="155">
        <v>3213.8290000000002</v>
      </c>
      <c r="M1409" s="155">
        <v>3213.8649999999998</v>
      </c>
      <c r="N1409" s="412">
        <v>3213.9009999999998</v>
      </c>
      <c r="O1409" s="155">
        <v>3213.9369999999999</v>
      </c>
      <c r="P1409" s="155">
        <v>3213.9690000000001</v>
      </c>
      <c r="Q1409" s="155">
        <v>3214.0050000000001</v>
      </c>
      <c r="R1409" s="155">
        <v>3214.0369999999998</v>
      </c>
      <c r="S1409" s="155">
        <v>3214.069</v>
      </c>
      <c r="T1409" s="155">
        <v>3214.1019999999999</v>
      </c>
      <c r="U1409" s="155">
        <v>3214.1379999999999</v>
      </c>
      <c r="V1409" s="155">
        <v>3214.17</v>
      </c>
      <c r="W1409" s="155">
        <v>3214.2020000000002</v>
      </c>
      <c r="X1409" s="155">
        <v>3214.2339999999999</v>
      </c>
      <c r="Y1409" s="412">
        <v>3214.2669999999998</v>
      </c>
      <c r="Z1409" s="155">
        <v>3214.299</v>
      </c>
      <c r="AA1409" s="155">
        <v>3214.3310000000001</v>
      </c>
      <c r="AB1409" s="317">
        <v>3214.36</v>
      </c>
      <c r="AC1409" s="108"/>
      <c r="AD1409" s="785"/>
      <c r="AE1409" s="786"/>
      <c r="AF1409" s="787"/>
      <c r="AG1409" s="15"/>
      <c r="AH1409" s="15"/>
      <c r="AI1409" s="15"/>
      <c r="AJ1409" s="15"/>
      <c r="AK1409" s="406"/>
      <c r="AL1409" s="406"/>
      <c r="AM1409" s="406"/>
      <c r="AN1409" s="406"/>
      <c r="AO1409" s="406"/>
    </row>
    <row r="1410" spans="1:41" ht="16.5" thickBot="1" x14ac:dyDescent="0.3">
      <c r="A1410" s="3366" t="s">
        <v>42</v>
      </c>
      <c r="B1410" s="3367"/>
      <c r="C1410" s="3368"/>
      <c r="D1410" s="128"/>
      <c r="E1410" s="1811">
        <f>SQRT(E1404*E1404+E1405*E1405)/E1326/1.73</f>
        <v>5.9236557025082792</v>
      </c>
      <c r="F1410" s="509">
        <f t="shared" ref="F1410:AB1410" si="653">SQRT(F1404*F1404+F1405*F1405)/F1326/1.73</f>
        <v>6.0432902058097238</v>
      </c>
      <c r="G1410" s="509">
        <f t="shared" si="653"/>
        <v>5.9524113124980813</v>
      </c>
      <c r="H1410" s="582">
        <f t="shared" si="653"/>
        <v>6.0726265660851659</v>
      </c>
      <c r="I1410" s="509">
        <f t="shared" si="653"/>
        <v>6.0432902058097238</v>
      </c>
      <c r="J1410" s="509">
        <f t="shared" si="653"/>
        <v>6.7540066586226208</v>
      </c>
      <c r="K1410" s="509">
        <f t="shared" si="653"/>
        <v>7.8571829324628215</v>
      </c>
      <c r="L1410" s="509">
        <f t="shared" si="653"/>
        <v>7.627963559690385</v>
      </c>
      <c r="M1410" s="509">
        <f t="shared" si="653"/>
        <v>8.5300642113080638</v>
      </c>
      <c r="N1410" s="582">
        <f t="shared" si="653"/>
        <v>8.6493487470536241</v>
      </c>
      <c r="O1410" s="509">
        <f t="shared" si="653"/>
        <v>8.4890542872688552</v>
      </c>
      <c r="P1410" s="509">
        <f t="shared" si="653"/>
        <v>7.627963559907081</v>
      </c>
      <c r="Q1410" s="509">
        <f t="shared" si="653"/>
        <v>8.4484368026407743</v>
      </c>
      <c r="R1410" s="509">
        <f t="shared" si="653"/>
        <v>7.6279635596378537</v>
      </c>
      <c r="S1410" s="509">
        <f t="shared" si="653"/>
        <v>7.5097216022643511</v>
      </c>
      <c r="T1410" s="509">
        <f t="shared" si="653"/>
        <v>7.7444004025452156</v>
      </c>
      <c r="U1410" s="509">
        <f t="shared" si="653"/>
        <v>8.5665798593056675</v>
      </c>
      <c r="V1410" s="509">
        <f t="shared" si="653"/>
        <v>7.5097216024777893</v>
      </c>
      <c r="W1410" s="509">
        <f t="shared" si="653"/>
        <v>7.627963559690385</v>
      </c>
      <c r="X1410" s="509">
        <f t="shared" si="653"/>
        <v>7.6279635596378537</v>
      </c>
      <c r="Y1410" s="582">
        <f>SQRT(Y1404*Y1404+Y1405*Y1405)/Y1326/1.73</f>
        <v>7.6279635598496247</v>
      </c>
      <c r="Z1410" s="509">
        <f t="shared" si="653"/>
        <v>7.627963559690385</v>
      </c>
      <c r="AA1410" s="509">
        <f t="shared" si="653"/>
        <v>7.627963559690385</v>
      </c>
      <c r="AB1410" s="1813">
        <f t="shared" si="653"/>
        <v>6.8056852021687915</v>
      </c>
      <c r="AC1410" s="584">
        <f>AVERAGE(E1410:AB1410)</f>
        <v>7.4134660324426465</v>
      </c>
      <c r="AD1410" s="96">
        <f>(AC1406-AC1410)/AC1406</f>
        <v>0.14869289579605979</v>
      </c>
      <c r="AE1410" s="79"/>
      <c r="AF1410" s="80"/>
      <c r="AK1410" s="14"/>
      <c r="AL1410" s="14"/>
      <c r="AM1410" s="15"/>
      <c r="AN1410" s="14"/>
      <c r="AO1410" s="406"/>
    </row>
    <row r="1411" spans="1:41" ht="16.5" thickBot="1" x14ac:dyDescent="0.3">
      <c r="A1411" s="2688"/>
      <c r="B1411" s="2211" t="s">
        <v>31</v>
      </c>
      <c r="C1411" s="129" t="s">
        <v>13</v>
      </c>
      <c r="D1411" s="113"/>
      <c r="E1411" s="147">
        <f t="shared" ref="E1411:AB1411" si="654">(E1412-D1412)*$AE1411*$AF1411</f>
        <v>0.8000000000174623</v>
      </c>
      <c r="F1411" s="203">
        <f t="shared" si="654"/>
        <v>0.7999999999992724</v>
      </c>
      <c r="G1411" s="203">
        <f t="shared" si="654"/>
        <v>0.39999999999054126</v>
      </c>
      <c r="H1411" s="413">
        <f t="shared" si="654"/>
        <v>0.59999999999490683</v>
      </c>
      <c r="I1411" s="203">
        <f t="shared" si="654"/>
        <v>0.60000000001309672</v>
      </c>
      <c r="J1411" s="203">
        <f t="shared" si="654"/>
        <v>0.59999999999490683</v>
      </c>
      <c r="K1411" s="1814">
        <f t="shared" si="654"/>
        <v>0.59999999999490683</v>
      </c>
      <c r="L1411" s="203">
        <f t="shared" si="654"/>
        <v>0.59999999999490683</v>
      </c>
      <c r="M1411" s="203">
        <f t="shared" si="654"/>
        <v>0.60000000001309672</v>
      </c>
      <c r="N1411" s="413">
        <f t="shared" si="654"/>
        <v>0.7999999999992724</v>
      </c>
      <c r="O1411" s="203">
        <f t="shared" si="654"/>
        <v>1.000000000003638</v>
      </c>
      <c r="P1411" s="203">
        <f t="shared" si="654"/>
        <v>0.7999999999992724</v>
      </c>
      <c r="Q1411" s="203">
        <f t="shared" si="654"/>
        <v>0.7999999999992724</v>
      </c>
      <c r="R1411" s="203">
        <f t="shared" si="654"/>
        <v>0.59999999999490683</v>
      </c>
      <c r="S1411" s="203">
        <f t="shared" si="654"/>
        <v>0.7999999999992724</v>
      </c>
      <c r="T1411" s="203">
        <f t="shared" si="654"/>
        <v>0.7999999999992724</v>
      </c>
      <c r="U1411" s="203">
        <f t="shared" si="654"/>
        <v>0.7999999999992724</v>
      </c>
      <c r="V1411" s="203">
        <f t="shared" si="654"/>
        <v>0.59999999999490683</v>
      </c>
      <c r="W1411" s="203">
        <f t="shared" si="654"/>
        <v>0.60000000001309672</v>
      </c>
      <c r="X1411" s="203">
        <f t="shared" si="654"/>
        <v>0.59999999999490683</v>
      </c>
      <c r="Y1411" s="413">
        <f>(Y1412-X1412)*$AE1411*$AF1411</f>
        <v>0.59999999999490683</v>
      </c>
      <c r="Z1411" s="203">
        <f>(Z1412-Y1412)*$AE1411*$AF1411</f>
        <v>0.59999999999490683</v>
      </c>
      <c r="AA1411" s="203">
        <f t="shared" si="654"/>
        <v>0.8000000000174623</v>
      </c>
      <c r="AB1411" s="330">
        <f t="shared" si="654"/>
        <v>0.59999999999490683</v>
      </c>
      <c r="AC1411" s="106">
        <f>SUM(E1411:AB1411)</f>
        <v>16.400000000012369</v>
      </c>
      <c r="AD1411" s="1798"/>
      <c r="AE1411" s="792">
        <v>1</v>
      </c>
      <c r="AF1411" s="793">
        <v>20</v>
      </c>
      <c r="AK1411" s="478"/>
      <c r="AL1411" s="479"/>
      <c r="AM1411" s="478"/>
      <c r="AN1411" s="15"/>
      <c r="AO1411" s="406"/>
    </row>
    <row r="1412" spans="1:41" ht="16.5" hidden="1" thickBot="1" x14ac:dyDescent="0.3">
      <c r="A1412" s="2209"/>
      <c r="B1412" s="2212"/>
      <c r="C1412" s="1068" t="s">
        <v>116</v>
      </c>
      <c r="D1412" s="108">
        <v>4403.9799999999996</v>
      </c>
      <c r="E1412" s="73">
        <v>4404.0200000000004</v>
      </c>
      <c r="F1412" s="155">
        <v>4404.0600000000004</v>
      </c>
      <c r="G1412" s="155">
        <v>4404.08</v>
      </c>
      <c r="H1412" s="412">
        <v>4404.1099999999997</v>
      </c>
      <c r="I1412" s="155">
        <v>4404.1400000000003</v>
      </c>
      <c r="J1412" s="155">
        <v>4404.17</v>
      </c>
      <c r="K1412" s="155">
        <v>4404.2</v>
      </c>
      <c r="L1412" s="155">
        <v>4404.2299999999996</v>
      </c>
      <c r="M1412" s="155">
        <v>4404.26</v>
      </c>
      <c r="N1412" s="412">
        <v>4404.3</v>
      </c>
      <c r="O1412" s="155">
        <v>4404.3500000000004</v>
      </c>
      <c r="P1412" s="155">
        <v>4404.3900000000003</v>
      </c>
      <c r="Q1412" s="155">
        <v>4404.43</v>
      </c>
      <c r="R1412" s="155">
        <v>4404.46</v>
      </c>
      <c r="S1412" s="155">
        <v>4404.5</v>
      </c>
      <c r="T1412" s="155">
        <v>4404.54</v>
      </c>
      <c r="U1412" s="155">
        <v>4404.58</v>
      </c>
      <c r="V1412" s="155">
        <v>4404.6099999999997</v>
      </c>
      <c r="W1412" s="155">
        <v>4404.6400000000003</v>
      </c>
      <c r="X1412" s="155">
        <v>4404.67</v>
      </c>
      <c r="Y1412" s="412">
        <v>4404.7</v>
      </c>
      <c r="Z1412" s="155">
        <v>4404.7299999999996</v>
      </c>
      <c r="AA1412" s="155">
        <v>4404.7700000000004</v>
      </c>
      <c r="AB1412" s="317">
        <v>4404.8</v>
      </c>
      <c r="AC1412" s="1845"/>
      <c r="AD1412" s="1799"/>
      <c r="AE1412" s="795"/>
      <c r="AF1412" s="796"/>
      <c r="AK1412" s="14"/>
      <c r="AL1412" s="14"/>
      <c r="AM1412" s="15"/>
      <c r="AN1412" s="14"/>
      <c r="AO1412" s="406"/>
    </row>
    <row r="1413" spans="1:41" x14ac:dyDescent="0.25">
      <c r="A1413" s="2687"/>
      <c r="B1413" s="2212" t="s">
        <v>30</v>
      </c>
      <c r="C1413" s="130" t="s">
        <v>13</v>
      </c>
      <c r="D1413" s="108"/>
      <c r="E1413" s="73">
        <f t="shared" ref="E1413:AB1413" si="655">(E1414-D1414)*$AE1413*$AF1413</f>
        <v>0</v>
      </c>
      <c r="F1413" s="155">
        <f t="shared" si="655"/>
        <v>0</v>
      </c>
      <c r="G1413" s="155">
        <f t="shared" si="655"/>
        <v>0</v>
      </c>
      <c r="H1413" s="412">
        <f t="shared" si="655"/>
        <v>0</v>
      </c>
      <c r="I1413" s="155">
        <f t="shared" si="655"/>
        <v>0</v>
      </c>
      <c r="J1413" s="155">
        <f t="shared" si="655"/>
        <v>0</v>
      </c>
      <c r="K1413" s="444">
        <f t="shared" si="655"/>
        <v>0</v>
      </c>
      <c r="L1413" s="155">
        <f t="shared" si="655"/>
        <v>0</v>
      </c>
      <c r="M1413" s="155">
        <f t="shared" si="655"/>
        <v>0</v>
      </c>
      <c r="N1413" s="412">
        <f t="shared" si="655"/>
        <v>0</v>
      </c>
      <c r="O1413" s="155">
        <f t="shared" si="655"/>
        <v>0</v>
      </c>
      <c r="P1413" s="155">
        <f t="shared" si="655"/>
        <v>0</v>
      </c>
      <c r="Q1413" s="155">
        <f t="shared" si="655"/>
        <v>0</v>
      </c>
      <c r="R1413" s="155">
        <f t="shared" si="655"/>
        <v>0</v>
      </c>
      <c r="S1413" s="155">
        <f t="shared" si="655"/>
        <v>0</v>
      </c>
      <c r="T1413" s="155">
        <f t="shared" si="655"/>
        <v>0</v>
      </c>
      <c r="U1413" s="155">
        <f t="shared" si="655"/>
        <v>0</v>
      </c>
      <c r="V1413" s="155">
        <f t="shared" si="655"/>
        <v>0</v>
      </c>
      <c r="W1413" s="155">
        <f t="shared" si="655"/>
        <v>0</v>
      </c>
      <c r="X1413" s="155">
        <f t="shared" si="655"/>
        <v>0</v>
      </c>
      <c r="Y1413" s="412">
        <f>(Y1414-X1414)*$AE1413*$AF1413</f>
        <v>0</v>
      </c>
      <c r="Z1413" s="155">
        <f>(Z1414-Y1414)*$AE1413*$AF1413</f>
        <v>0</v>
      </c>
      <c r="AA1413" s="155">
        <f t="shared" si="655"/>
        <v>0</v>
      </c>
      <c r="AB1413" s="317">
        <f t="shared" si="655"/>
        <v>0</v>
      </c>
      <c r="AC1413" s="107">
        <f>SUM(E1413:AB1413)</f>
        <v>0</v>
      </c>
      <c r="AD1413" s="975"/>
      <c r="AE1413" s="798">
        <v>1</v>
      </c>
      <c r="AF1413" s="799">
        <v>20</v>
      </c>
      <c r="AK1413" s="478"/>
      <c r="AL1413" s="479"/>
      <c r="AM1413" s="478"/>
      <c r="AN1413" s="15"/>
      <c r="AO1413" s="406"/>
    </row>
    <row r="1414" spans="1:41" ht="16.5" hidden="1" thickBot="1" x14ac:dyDescent="0.3">
      <c r="A1414" s="2210"/>
      <c r="B1414" s="2213"/>
      <c r="C1414" s="1081" t="s">
        <v>116</v>
      </c>
      <c r="D1414" s="114"/>
      <c r="E1414" s="148"/>
      <c r="F1414" s="127"/>
      <c r="G1414" s="127"/>
      <c r="H1414" s="427"/>
      <c r="I1414" s="127"/>
      <c r="J1414" s="127"/>
      <c r="K1414" s="127"/>
      <c r="L1414" s="127"/>
      <c r="M1414" s="127"/>
      <c r="N1414" s="427"/>
      <c r="O1414" s="127"/>
      <c r="P1414" s="127"/>
      <c r="Q1414" s="127"/>
      <c r="R1414" s="127"/>
      <c r="S1414" s="127"/>
      <c r="T1414" s="127"/>
      <c r="U1414" s="127"/>
      <c r="V1414" s="127"/>
      <c r="W1414" s="127"/>
      <c r="X1414" s="127"/>
      <c r="Y1414" s="427"/>
      <c r="Z1414" s="127"/>
      <c r="AA1414" s="127"/>
      <c r="AB1414" s="2934"/>
      <c r="AC1414" s="2938"/>
      <c r="AD1414" s="983"/>
      <c r="AE1414" s="801"/>
      <c r="AF1414" s="802"/>
      <c r="AK1414" s="1"/>
      <c r="AL1414" s="1"/>
      <c r="AM1414" s="1"/>
      <c r="AN1414" s="1"/>
    </row>
    <row r="1415" spans="1:41" ht="15.75" customHeight="1" x14ac:dyDescent="0.25">
      <c r="A1415" s="3374" t="s">
        <v>32</v>
      </c>
      <c r="B1415" s="3375"/>
      <c r="C1415" s="125" t="s">
        <v>13</v>
      </c>
      <c r="D1415" s="122"/>
      <c r="E1415" s="320">
        <f t="shared" ref="E1415:AC1416" si="656">SUM(E1327,E1334,E1341,E1348,E1355,E1362,E1369,E1376,E1383,E1390,E1397,E1404)</f>
        <v>905.00000001031822</v>
      </c>
      <c r="F1415" s="321">
        <f t="shared" si="656"/>
        <v>908.00000000365344</v>
      </c>
      <c r="G1415" s="321">
        <f t="shared" si="656"/>
        <v>901.49999998811836</v>
      </c>
      <c r="H1415" s="436">
        <f t="shared" si="656"/>
        <v>870.00000000847422</v>
      </c>
      <c r="I1415" s="321">
        <f t="shared" si="656"/>
        <v>1020.9999999939328</v>
      </c>
      <c r="J1415" s="321">
        <f t="shared" si="656"/>
        <v>1088.9999999986912</v>
      </c>
      <c r="K1415" s="321">
        <f t="shared" si="656"/>
        <v>1244.4999999967195</v>
      </c>
      <c r="L1415" s="321">
        <f t="shared" si="656"/>
        <v>1330.0000000076011</v>
      </c>
      <c r="M1415" s="321">
        <f t="shared" si="656"/>
        <v>1355.4999999993242</v>
      </c>
      <c r="N1415" s="436">
        <f t="shared" si="656"/>
        <v>1466.50000000011</v>
      </c>
      <c r="O1415" s="321">
        <f t="shared" si="656"/>
        <v>1322.9999999988991</v>
      </c>
      <c r="P1415" s="321">
        <f t="shared" si="656"/>
        <v>1298.5000000077207</v>
      </c>
      <c r="Q1415" s="322">
        <f t="shared" si="656"/>
        <v>1293.4999999939691</v>
      </c>
      <c r="R1415" s="321">
        <f t="shared" si="656"/>
        <v>1264.4999999969855</v>
      </c>
      <c r="S1415" s="321">
        <f t="shared" si="656"/>
        <v>1306.500000000824</v>
      </c>
      <c r="T1415" s="322">
        <f t="shared" si="656"/>
        <v>1302.5000000048976</v>
      </c>
      <c r="U1415" s="321">
        <f t="shared" si="656"/>
        <v>1245.999999995945</v>
      </c>
      <c r="V1415" s="321">
        <f t="shared" si="656"/>
        <v>1451.4999999988731</v>
      </c>
      <c r="W1415" s="321">
        <f t="shared" si="656"/>
        <v>1437.9999999988513</v>
      </c>
      <c r="X1415" s="321">
        <f t="shared" si="656"/>
        <v>1454.5000000011328</v>
      </c>
      <c r="Y1415" s="436">
        <f>SUM(Y1327,Y1334,Y1341,Y1348,Y1355,Y1362,Y1369,Y1376,Y1383,Y1390,Y1397,Y1404)</f>
        <v>1395.5000000020163</v>
      </c>
      <c r="Z1415" s="321">
        <f t="shared" si="656"/>
        <v>1332.4999999964575</v>
      </c>
      <c r="AA1415" s="321">
        <f t="shared" si="656"/>
        <v>1096.5000000009582</v>
      </c>
      <c r="AB1415" s="323">
        <f t="shared" si="656"/>
        <v>1031.000000001427</v>
      </c>
      <c r="AC1415" s="523">
        <f t="shared" si="656"/>
        <v>29325.000000005901</v>
      </c>
      <c r="AD1415" s="181"/>
      <c r="AE1415" s="181"/>
      <c r="AF1415" s="181"/>
      <c r="AK1415" s="1"/>
      <c r="AL1415" s="1"/>
      <c r="AM1415" s="1"/>
      <c r="AN1415" s="1"/>
    </row>
    <row r="1416" spans="1:41" ht="16.5" thickBot="1" x14ac:dyDescent="0.3">
      <c r="A1416" s="3432"/>
      <c r="B1416" s="3433"/>
      <c r="C1416" s="500" t="s">
        <v>14</v>
      </c>
      <c r="D1416" s="128"/>
      <c r="E1416" s="655">
        <f t="shared" si="656"/>
        <v>346.4999999994518</v>
      </c>
      <c r="F1416" s="656">
        <f t="shared" si="656"/>
        <v>344.49999999995384</v>
      </c>
      <c r="G1416" s="656">
        <f t="shared" si="656"/>
        <v>322.49999999976353</v>
      </c>
      <c r="H1416" s="657">
        <f t="shared" si="656"/>
        <v>314.49999999941269</v>
      </c>
      <c r="I1416" s="656">
        <f t="shared" si="656"/>
        <v>405.50000000067143</v>
      </c>
      <c r="J1416" s="656">
        <f t="shared" si="656"/>
        <v>421.99999999940019</v>
      </c>
      <c r="K1416" s="656">
        <f t="shared" si="656"/>
        <v>483.50000000021964</v>
      </c>
      <c r="L1416" s="656">
        <f t="shared" si="656"/>
        <v>505.99999999974443</v>
      </c>
      <c r="M1416" s="656">
        <f t="shared" si="656"/>
        <v>510.49999999847273</v>
      </c>
      <c r="N1416" s="657">
        <f t="shared" si="656"/>
        <v>529.00000000042269</v>
      </c>
      <c r="O1416" s="656">
        <f t="shared" si="656"/>
        <v>475.50000000126147</v>
      </c>
      <c r="P1416" s="656">
        <f t="shared" si="656"/>
        <v>458.99999999934948</v>
      </c>
      <c r="Q1416" s="253">
        <f t="shared" si="656"/>
        <v>492.49999999955207</v>
      </c>
      <c r="R1416" s="656">
        <f t="shared" si="656"/>
        <v>455.00000000001251</v>
      </c>
      <c r="S1416" s="656">
        <f t="shared" si="656"/>
        <v>478.00000000097498</v>
      </c>
      <c r="T1416" s="253">
        <f t="shared" si="656"/>
        <v>497.49999999991701</v>
      </c>
      <c r="U1416" s="656">
        <f t="shared" si="656"/>
        <v>478.00000000154341</v>
      </c>
      <c r="V1416" s="656">
        <f t="shared" si="656"/>
        <v>570.49999999929923</v>
      </c>
      <c r="W1416" s="656">
        <f t="shared" si="656"/>
        <v>559.99999999906436</v>
      </c>
      <c r="X1416" s="656">
        <f t="shared" si="656"/>
        <v>588.99999999832175</v>
      </c>
      <c r="Y1416" s="657">
        <f>SUM(Y1328,Y1335,Y1342,Y1349,Y1356,Y1363,Y1370,Y1377,Y1384,Y1391,Y1398,Y1405)</f>
        <v>555.49999999988131</v>
      </c>
      <c r="Z1416" s="656">
        <f t="shared" si="656"/>
        <v>542.50000000257614</v>
      </c>
      <c r="AA1416" s="656">
        <f t="shared" si="656"/>
        <v>425.00000000026716</v>
      </c>
      <c r="AB1416" s="658">
        <f t="shared" si="656"/>
        <v>402.49999999994657</v>
      </c>
      <c r="AC1416" s="616">
        <f t="shared" si="656"/>
        <v>11164.99999999948</v>
      </c>
      <c r="AD1416" s="181"/>
      <c r="AE1416" s="181"/>
      <c r="AF1416" s="181"/>
      <c r="AK1416" s="1"/>
      <c r="AL1416" s="1"/>
      <c r="AM1416" s="1"/>
      <c r="AN1416" s="1"/>
    </row>
    <row r="1417" spans="1:41" ht="15.75" customHeight="1" x14ac:dyDescent="0.25">
      <c r="A1417" s="3304" t="s">
        <v>33</v>
      </c>
      <c r="B1417" s="3308"/>
      <c r="C1417" s="121" t="s">
        <v>34</v>
      </c>
      <c r="D1417" s="113"/>
      <c r="E1417" s="139">
        <f t="shared" ref="E1417:AC1417" si="657">100-(E1415/(E1306+E1313))*100</f>
        <v>2.0562770551580485</v>
      </c>
      <c r="F1417" s="137">
        <f t="shared" si="657"/>
        <v>-3.6529680371378674</v>
      </c>
      <c r="G1417" s="137">
        <f t="shared" si="657"/>
        <v>-7.3214285701117063</v>
      </c>
      <c r="H1417" s="425">
        <f t="shared" si="657"/>
        <v>0.6849315060081409</v>
      </c>
      <c r="I1417" s="137">
        <f t="shared" si="657"/>
        <v>-6.3541666661314053</v>
      </c>
      <c r="J1417" s="137">
        <f t="shared" si="657"/>
        <v>-3.1249999999165539</v>
      </c>
      <c r="K1417" s="137">
        <f t="shared" si="657"/>
        <v>-1.6748366009503286</v>
      </c>
      <c r="L1417" s="137">
        <f t="shared" si="657"/>
        <v>2.7777777772500656</v>
      </c>
      <c r="M1417" s="137">
        <f t="shared" si="657"/>
        <v>6.6460055097613946</v>
      </c>
      <c r="N1417" s="425">
        <f t="shared" si="657"/>
        <v>2.2333333333259873</v>
      </c>
      <c r="O1417" s="137">
        <f t="shared" si="657"/>
        <v>6.5677966101982719</v>
      </c>
      <c r="P1417" s="137">
        <f t="shared" si="657"/>
        <v>8.298022598276745</v>
      </c>
      <c r="Q1417" s="527">
        <f t="shared" si="657"/>
        <v>2.8903903909338595</v>
      </c>
      <c r="R1417" s="137">
        <f t="shared" si="657"/>
        <v>3.3256880735572025</v>
      </c>
      <c r="S1417" s="137">
        <f t="shared" si="657"/>
        <v>1.9144144142432538</v>
      </c>
      <c r="T1417" s="527">
        <f t="shared" si="657"/>
        <v>4.7880116955757615</v>
      </c>
      <c r="U1417" s="137">
        <f t="shared" si="657"/>
        <v>4.7400611625214708</v>
      </c>
      <c r="V1417" s="137">
        <f t="shared" si="657"/>
        <v>3.443526167589539E-2</v>
      </c>
      <c r="W1417" s="137">
        <f t="shared" si="657"/>
        <v>-1.5536723161605863</v>
      </c>
      <c r="X1417" s="137">
        <f t="shared" si="657"/>
        <v>-1.0069444446149731</v>
      </c>
      <c r="Y1417" s="425">
        <f>100-(Y1415/(Y1306+Y1313))*100</f>
        <v>-2.0102339182467546</v>
      </c>
      <c r="Z1417" s="137">
        <f t="shared" si="657"/>
        <v>-5.7539682536687877</v>
      </c>
      <c r="AA1417" s="137">
        <f t="shared" si="657"/>
        <v>1.7473118277097086</v>
      </c>
      <c r="AB1417" s="140">
        <f t="shared" si="657"/>
        <v>9.6899224682715612E-2</v>
      </c>
      <c r="AC1417" s="528">
        <f t="shared" si="657"/>
        <v>1.062753036409319</v>
      </c>
      <c r="AD1417" s="181"/>
      <c r="AE1417" s="181"/>
      <c r="AF1417" s="181"/>
      <c r="AK1417" s="1"/>
      <c r="AL1417" s="1"/>
      <c r="AM1417" s="1"/>
      <c r="AN1417" s="1"/>
    </row>
    <row r="1418" spans="1:41" ht="16.5" thickBot="1" x14ac:dyDescent="0.3">
      <c r="A1418" s="3309"/>
      <c r="B1418" s="3310"/>
      <c r="C1418" s="126" t="s">
        <v>35</v>
      </c>
      <c r="D1418" s="114"/>
      <c r="E1418" s="529">
        <f t="shared" ref="E1418:AC1418" si="658">100-(E1416/(E1307+E1314))*100</f>
        <v>24.013157894878887</v>
      </c>
      <c r="F1418" s="530">
        <f t="shared" si="658"/>
        <v>22.409909909873576</v>
      </c>
      <c r="G1418" s="530">
        <f t="shared" si="658"/>
        <v>23.214285714396894</v>
      </c>
      <c r="H1418" s="430">
        <f t="shared" si="658"/>
        <v>27.199074074212774</v>
      </c>
      <c r="I1418" s="530">
        <f t="shared" si="658"/>
        <v>15.520833333116613</v>
      </c>
      <c r="J1418" s="530">
        <f t="shared" si="658"/>
        <v>20.075757575943044</v>
      </c>
      <c r="K1418" s="530">
        <f t="shared" si="658"/>
        <v>20.996732026088878</v>
      </c>
      <c r="L1418" s="530">
        <f t="shared" si="658"/>
        <v>24.702380952396368</v>
      </c>
      <c r="M1418" s="530">
        <f t="shared" si="658"/>
        <v>29.097222222437026</v>
      </c>
      <c r="N1418" s="430">
        <f t="shared" si="658"/>
        <v>30.026455026385975</v>
      </c>
      <c r="O1418" s="530">
        <f t="shared" si="658"/>
        <v>31.681034482635766</v>
      </c>
      <c r="P1418" s="530">
        <f t="shared" si="658"/>
        <v>35.169491525481632</v>
      </c>
      <c r="Q1418" s="319">
        <f t="shared" si="658"/>
        <v>25.378787878865012</v>
      </c>
      <c r="R1418" s="530">
        <f t="shared" si="658"/>
        <v>31.060606060612713</v>
      </c>
      <c r="S1418" s="530">
        <f t="shared" si="658"/>
        <v>27.575757575618837</v>
      </c>
      <c r="T1418" s="319">
        <f t="shared" si="658"/>
        <v>27.266081871378063</v>
      </c>
      <c r="U1418" s="530">
        <f t="shared" si="658"/>
        <v>26.234567900960357</v>
      </c>
      <c r="V1418" s="530">
        <f t="shared" si="658"/>
        <v>20.763888888989229</v>
      </c>
      <c r="W1418" s="530">
        <f t="shared" si="658"/>
        <v>20.903954802350583</v>
      </c>
      <c r="X1418" s="530">
        <f t="shared" si="658"/>
        <v>18.194444444680641</v>
      </c>
      <c r="Y1418" s="430">
        <f>100-(Y1416/(Y1307+Y1314))*100</f>
        <v>18.786549707643019</v>
      </c>
      <c r="Z1418" s="530">
        <f t="shared" si="658"/>
        <v>13.060897435519564</v>
      </c>
      <c r="AA1418" s="530">
        <f t="shared" si="658"/>
        <v>23.00724637675026</v>
      </c>
      <c r="AB1418" s="531">
        <f t="shared" si="658"/>
        <v>21.996124031029652</v>
      </c>
      <c r="AC1418" s="532">
        <f t="shared" si="658"/>
        <v>24.356368563690282</v>
      </c>
      <c r="AD1418" s="181"/>
      <c r="AE1418" s="181"/>
      <c r="AF1418" s="181"/>
      <c r="AK1418" s="1"/>
      <c r="AL1418" s="1"/>
      <c r="AM1418" s="1"/>
      <c r="AN1418" s="1"/>
    </row>
    <row r="1419" spans="1:41" x14ac:dyDescent="0.25">
      <c r="A1419" s="3311"/>
      <c r="B1419" s="3417"/>
      <c r="C1419" s="807"/>
      <c r="D1419" s="453" t="s">
        <v>111</v>
      </c>
      <c r="E1419" s="454">
        <f>(E1308+E1315-E1329-E1336-E1343-E1350-E1357-E1364-E1371-E1378-E1385-E1392-E1399-E1406)/(E1308+E1315)</f>
        <v>0</v>
      </c>
      <c r="F1419" s="454">
        <f t="shared" ref="F1419:AC1419" si="659">(F1308+F1315-F1329-F1336-F1343-F1350-F1357-F1364-F1371-F1378-F1385-F1392-F1399-F1406)/(F1308+F1315)</f>
        <v>-5.4545454545454543E-2</v>
      </c>
      <c r="G1419" s="454">
        <f t="shared" si="659"/>
        <v>-9.4339622641509441E-2</v>
      </c>
      <c r="H1419" s="455">
        <f t="shared" si="659"/>
        <v>0</v>
      </c>
      <c r="I1419" s="454">
        <f t="shared" si="659"/>
        <v>-8.3333333333333329E-2</v>
      </c>
      <c r="J1419" s="454">
        <f t="shared" si="659"/>
        <v>-4.4776119402985072E-2</v>
      </c>
      <c r="K1419" s="454">
        <f t="shared" si="659"/>
        <v>-2.5974025974025976E-2</v>
      </c>
      <c r="L1419" s="454">
        <f t="shared" si="659"/>
        <v>0</v>
      </c>
      <c r="M1419" s="454">
        <f t="shared" si="659"/>
        <v>2.197802197802198E-2</v>
      </c>
      <c r="N1419" s="455">
        <f t="shared" si="659"/>
        <v>-2.1276595744680851E-2</v>
      </c>
      <c r="O1419" s="454">
        <f t="shared" si="659"/>
        <v>0</v>
      </c>
      <c r="P1419" s="454">
        <f t="shared" si="659"/>
        <v>3.3707865168539325E-2</v>
      </c>
      <c r="Q1419" s="454">
        <f t="shared" si="659"/>
        <v>-2.3809523809523808E-2</v>
      </c>
      <c r="R1419" s="454">
        <f t="shared" si="659"/>
        <v>-2.4390243902439025E-2</v>
      </c>
      <c r="S1419" s="454">
        <f t="shared" si="659"/>
        <v>-2.3809523809523808E-2</v>
      </c>
      <c r="T1419" s="454">
        <f t="shared" si="659"/>
        <v>2.3255813953488372E-2</v>
      </c>
      <c r="U1419" s="810">
        <f t="shared" si="659"/>
        <v>0</v>
      </c>
      <c r="V1419" s="810">
        <f t="shared" si="659"/>
        <v>0</v>
      </c>
      <c r="W1419" s="454">
        <f t="shared" si="659"/>
        <v>-2.247191011235955E-2</v>
      </c>
      <c r="X1419" s="454">
        <f t="shared" si="659"/>
        <v>2.197802197802198E-2</v>
      </c>
      <c r="Y1419" s="455">
        <f>(Y1308+Y1315-Y1329-Y1336-Y1343-Y1350-Y1357-Y1364-Y1371-Y1378-Y1385-Y1392-Y1399-Y1406)/(Y1308+Y1315)</f>
        <v>0</v>
      </c>
      <c r="Z1419" s="454">
        <f t="shared" si="659"/>
        <v>-3.7974683544303799E-2</v>
      </c>
      <c r="AA1419" s="454">
        <f t="shared" si="659"/>
        <v>0</v>
      </c>
      <c r="AB1419" s="456">
        <f t="shared" si="659"/>
        <v>0</v>
      </c>
      <c r="AC1419" s="457">
        <f t="shared" si="659"/>
        <v>-1.1808910359635173E-2</v>
      </c>
      <c r="AD1419" s="181"/>
      <c r="AE1419" s="181"/>
      <c r="AF1419" s="181"/>
      <c r="AJ1419" s="406"/>
      <c r="AK1419" s="15"/>
      <c r="AL1419" s="15"/>
      <c r="AM1419" s="15"/>
      <c r="AN1419" s="15"/>
      <c r="AO1419" s="406"/>
    </row>
    <row r="1420" spans="1:41" ht="16.5" customHeight="1" thickBot="1" x14ac:dyDescent="0.3">
      <c r="A1420" s="3418"/>
      <c r="B1420" s="3419"/>
      <c r="C1420" s="632"/>
      <c r="D1420" s="141" t="s">
        <v>112</v>
      </c>
      <c r="E1420" s="458">
        <f>(E1312+E1319-E1333-E1340-E1347-E1354-E1361-E1368-E1375-E1382-E1389-E1396-E1403-E1410)/(E1312+E1319)</f>
        <v>2.2218889999354299E-2</v>
      </c>
      <c r="F1420" s="458">
        <f t="shared" ref="F1420:AC1420" si="660">(F1312+F1319-F1333-F1340-F1347-F1354-F1361-F1368-F1375-F1382-F1389-F1396-F1403-F1410)/(F1312+F1319)</f>
        <v>-2.5601088747116901E-2</v>
      </c>
      <c r="G1420" s="458">
        <f t="shared" si="660"/>
        <v>-5.8200479690560879E-2</v>
      </c>
      <c r="H1420" s="459">
        <f t="shared" si="660"/>
        <v>1.62188323923695E-2</v>
      </c>
      <c r="I1420" s="458">
        <f t="shared" si="660"/>
        <v>-6.3521235627092457E-2</v>
      </c>
      <c r="J1420" s="458">
        <f t="shared" si="660"/>
        <v>-2.6106689258111649E-2</v>
      </c>
      <c r="K1420" s="458">
        <f t="shared" si="660"/>
        <v>-1.321309357789607E-2</v>
      </c>
      <c r="L1420" s="458">
        <f t="shared" si="660"/>
        <v>3.0988236818479939E-2</v>
      </c>
      <c r="M1420" s="458">
        <f t="shared" si="660"/>
        <v>7.1700024500210777E-2</v>
      </c>
      <c r="N1420" s="459">
        <f t="shared" si="660"/>
        <v>3.7973663211718155E-2</v>
      </c>
      <c r="O1420" s="458">
        <f t="shared" si="660"/>
        <v>7.4941097918652624E-2</v>
      </c>
      <c r="P1420" s="458">
        <f t="shared" si="660"/>
        <v>9.7013331273098011E-2</v>
      </c>
      <c r="Q1420" s="458">
        <f t="shared" si="660"/>
        <v>3.1417907179507321E-2</v>
      </c>
      <c r="R1420" s="458">
        <f t="shared" si="660"/>
        <v>4.7852442403445876E-2</v>
      </c>
      <c r="S1420" s="458">
        <f t="shared" si="660"/>
        <v>2.7980529794165501E-2</v>
      </c>
      <c r="T1420" s="458">
        <f t="shared" si="660"/>
        <v>5.2730646723633888E-2</v>
      </c>
      <c r="U1420" s="811">
        <f t="shared" si="660"/>
        <v>5.0902582761190487E-2</v>
      </c>
      <c r="V1420" s="811">
        <f t="shared" si="660"/>
        <v>3.1478738620947422E-3</v>
      </c>
      <c r="W1420" s="458">
        <f t="shared" si="660"/>
        <v>-9.92503345508783E-3</v>
      </c>
      <c r="X1420" s="458">
        <f t="shared" si="660"/>
        <v>-7.7321842649360787E-3</v>
      </c>
      <c r="Y1420" s="459">
        <f>(Y1312+Y1319-Y1333-Y1340-Y1347-Y1354-Y1361-Y1368-Y1375-Y1382-Y1389-Y1396-Y1403-Y1410)/(Y1312+Y1319)</f>
        <v>-1.3372048076584719E-2</v>
      </c>
      <c r="Z1420" s="458">
        <f t="shared" si="660"/>
        <v>-5.7158054340944314E-2</v>
      </c>
      <c r="AA1420" s="458">
        <f t="shared" si="660"/>
        <v>2.2240055161480966E-2</v>
      </c>
      <c r="AB1420" s="460">
        <f t="shared" si="660"/>
        <v>8.3168440283816706E-3</v>
      </c>
      <c r="AC1420" s="461">
        <f t="shared" si="660"/>
        <v>1.7084122036732392E-2</v>
      </c>
      <c r="AD1420" s="181"/>
      <c r="AE1420" s="181"/>
      <c r="AF1420" s="181"/>
      <c r="AJ1420" s="406"/>
      <c r="AK1420" s="12"/>
      <c r="AL1420" s="12"/>
      <c r="AM1420" s="12"/>
      <c r="AN1420" s="12"/>
      <c r="AO1420" s="406"/>
    </row>
    <row r="1421" spans="1:41" ht="16.5" thickBot="1" x14ac:dyDescent="0.3">
      <c r="A1421" s="217"/>
      <c r="B1421" s="333"/>
      <c r="C1421" s="333"/>
      <c r="D1421" s="217"/>
      <c r="E1421" s="217"/>
      <c r="F1421" s="217"/>
      <c r="G1421" s="217"/>
      <c r="H1421" s="2165"/>
      <c r="I1421" s="1815"/>
      <c r="J1421" s="1815"/>
      <c r="K1421" s="1815"/>
      <c r="L1421" s="217"/>
      <c r="M1421" s="217"/>
      <c r="N1421" s="2165"/>
      <c r="O1421" s="217"/>
      <c r="P1421" s="217"/>
      <c r="Q1421" s="217"/>
      <c r="R1421" s="217"/>
      <c r="S1421" s="217"/>
      <c r="T1421" s="217"/>
      <c r="U1421" s="217"/>
      <c r="V1421" s="2165"/>
      <c r="W1421" s="217"/>
      <c r="X1421" s="217"/>
      <c r="Y1421" s="2165"/>
      <c r="Z1421" s="217"/>
      <c r="AA1421" s="217"/>
      <c r="AB1421" s="217"/>
      <c r="AC1421" s="217"/>
      <c r="AD1421" s="181"/>
      <c r="AE1421" s="181"/>
      <c r="AF1421" s="181"/>
      <c r="AJ1421" s="406"/>
      <c r="AK1421" s="14"/>
      <c r="AL1421" s="14"/>
      <c r="AM1421" s="14"/>
      <c r="AN1421" s="14"/>
      <c r="AO1421" s="406"/>
    </row>
    <row r="1422" spans="1:41" ht="16.5" thickBot="1" x14ac:dyDescent="0.3">
      <c r="A1422" s="3348" t="s">
        <v>235</v>
      </c>
      <c r="B1422" s="3434"/>
      <c r="C1422" s="165"/>
      <c r="D1422" s="165">
        <v>0</v>
      </c>
      <c r="E1422" s="665">
        <v>1</v>
      </c>
      <c r="F1422" s="666">
        <v>2</v>
      </c>
      <c r="G1422" s="666">
        <v>3</v>
      </c>
      <c r="H1422" s="668">
        <v>4</v>
      </c>
      <c r="I1422" s="666">
        <v>5</v>
      </c>
      <c r="J1422" s="666">
        <v>6</v>
      </c>
      <c r="K1422" s="666">
        <v>7</v>
      </c>
      <c r="L1422" s="666">
        <v>8</v>
      </c>
      <c r="M1422" s="666">
        <v>9</v>
      </c>
      <c r="N1422" s="668">
        <v>10</v>
      </c>
      <c r="O1422" s="666">
        <v>11</v>
      </c>
      <c r="P1422" s="666">
        <v>12</v>
      </c>
      <c r="Q1422" s="666">
        <v>13</v>
      </c>
      <c r="R1422" s="666">
        <v>14</v>
      </c>
      <c r="S1422" s="666">
        <v>15</v>
      </c>
      <c r="T1422" s="666">
        <v>16</v>
      </c>
      <c r="U1422" s="666">
        <v>17</v>
      </c>
      <c r="V1422" s="666">
        <v>18</v>
      </c>
      <c r="W1422" s="666">
        <v>19</v>
      </c>
      <c r="X1422" s="666">
        <v>20</v>
      </c>
      <c r="Y1422" s="668">
        <v>21</v>
      </c>
      <c r="Z1422" s="666">
        <v>22</v>
      </c>
      <c r="AA1422" s="666">
        <v>23</v>
      </c>
      <c r="AB1422" s="666">
        <v>24</v>
      </c>
      <c r="AC1422" s="887"/>
      <c r="AD1422" s="181"/>
      <c r="AE1422" s="181"/>
      <c r="AF1422" s="181"/>
      <c r="AJ1422" s="406"/>
      <c r="AK1422" s="14"/>
      <c r="AL1422" s="14"/>
      <c r="AM1422" s="14"/>
      <c r="AN1422" s="14"/>
      <c r="AO1422" s="406"/>
    </row>
    <row r="1423" spans="1:41" ht="16.5" thickBot="1" x14ac:dyDescent="0.3">
      <c r="A1423" s="176" t="s">
        <v>10</v>
      </c>
      <c r="B1423" s="166"/>
      <c r="C1423" s="1570"/>
      <c r="D1423" s="1571">
        <v>6</v>
      </c>
      <c r="E1423" s="186">
        <v>6</v>
      </c>
      <c r="F1423" s="166">
        <v>6</v>
      </c>
      <c r="G1423" s="711">
        <v>6</v>
      </c>
      <c r="H1423" s="467">
        <v>6</v>
      </c>
      <c r="I1423" s="711">
        <v>6</v>
      </c>
      <c r="J1423" s="711">
        <v>6</v>
      </c>
      <c r="K1423" s="711">
        <v>6</v>
      </c>
      <c r="L1423" s="711">
        <v>6</v>
      </c>
      <c r="M1423" s="711">
        <v>5</v>
      </c>
      <c r="N1423" s="467">
        <v>5</v>
      </c>
      <c r="O1423" s="711">
        <v>5</v>
      </c>
      <c r="P1423" s="711">
        <v>5</v>
      </c>
      <c r="Q1423" s="711">
        <v>5</v>
      </c>
      <c r="R1423" s="711">
        <v>5</v>
      </c>
      <c r="S1423" s="711">
        <v>5</v>
      </c>
      <c r="T1423" s="711">
        <v>5</v>
      </c>
      <c r="U1423" s="711">
        <v>5</v>
      </c>
      <c r="V1423" s="711">
        <v>5</v>
      </c>
      <c r="W1423" s="711">
        <v>5</v>
      </c>
      <c r="X1423" s="711">
        <v>5</v>
      </c>
      <c r="Y1423" s="467">
        <v>5</v>
      </c>
      <c r="Z1423" s="711">
        <v>5</v>
      </c>
      <c r="AA1423" s="166">
        <v>5</v>
      </c>
      <c r="AB1423" s="166">
        <v>6</v>
      </c>
      <c r="AC1423" s="669"/>
      <c r="AJ1423" s="406"/>
      <c r="AK1423" s="14"/>
      <c r="AL1423" s="14"/>
      <c r="AM1423" s="15"/>
      <c r="AN1423" s="14"/>
      <c r="AO1423" s="406"/>
    </row>
    <row r="1424" spans="1:41" x14ac:dyDescent="0.25">
      <c r="A1424" s="3441" t="s">
        <v>143</v>
      </c>
      <c r="B1424" s="3316" t="s">
        <v>12</v>
      </c>
      <c r="C1424" s="121" t="s">
        <v>13</v>
      </c>
      <c r="D1424" s="113" t="s">
        <v>115</v>
      </c>
      <c r="E1424" s="307">
        <f t="shared" ref="E1424:AB1424" si="661">(E1428-D1428)*$AE1424*$AF1424</f>
        <v>306.00000000777072</v>
      </c>
      <c r="F1424" s="71">
        <f t="shared" si="661"/>
        <v>305.99999999685679</v>
      </c>
      <c r="G1424" s="71">
        <f t="shared" si="661"/>
        <v>263.9999999992142</v>
      </c>
      <c r="H1424" s="414">
        <f t="shared" si="661"/>
        <v>257.99999999799184</v>
      </c>
      <c r="I1424" s="71">
        <f t="shared" si="661"/>
        <v>276.00000000165892</v>
      </c>
      <c r="J1424" s="71">
        <f t="shared" si="661"/>
        <v>305.99999999685679</v>
      </c>
      <c r="K1424" s="1797">
        <f t="shared" si="661"/>
        <v>366.0000000090804</v>
      </c>
      <c r="L1424" s="71">
        <f t="shared" si="661"/>
        <v>401.99999999458669</v>
      </c>
      <c r="M1424" s="71">
        <f t="shared" si="661"/>
        <v>473.99999999834108</v>
      </c>
      <c r="N1424" s="414">
        <f t="shared" si="661"/>
        <v>432.00000000069849</v>
      </c>
      <c r="O1424" s="71">
        <f t="shared" si="661"/>
        <v>425.99999999947613</v>
      </c>
      <c r="P1424" s="71">
        <f t="shared" si="661"/>
        <v>384.00000000183354</v>
      </c>
      <c r="Q1424" s="71">
        <f t="shared" si="661"/>
        <v>384.00000000183354</v>
      </c>
      <c r="R1424" s="71">
        <f t="shared" si="661"/>
        <v>365.99999999816646</v>
      </c>
      <c r="S1424" s="71">
        <f t="shared" si="661"/>
        <v>402.00000000550062</v>
      </c>
      <c r="T1424" s="71">
        <f t="shared" si="661"/>
        <v>425.99999999947613</v>
      </c>
      <c r="U1424" s="71">
        <f t="shared" si="661"/>
        <v>432.00000000069849</v>
      </c>
      <c r="V1424" s="71">
        <f t="shared" si="661"/>
        <v>443.99999999222928</v>
      </c>
      <c r="W1424" s="71">
        <f t="shared" si="661"/>
        <v>444.00000000314321</v>
      </c>
      <c r="X1424" s="71">
        <f t="shared" si="661"/>
        <v>444.00000000314321</v>
      </c>
      <c r="Y1424" s="414">
        <f>(Y1428-X1428)*$AE1424*$AF1424</f>
        <v>432.00000000069849</v>
      </c>
      <c r="Z1424" s="71">
        <f>(Z1428-Y1428)*$AE1424*$AF1424</f>
        <v>395.99999999336433</v>
      </c>
      <c r="AA1424" s="71">
        <f t="shared" si="661"/>
        <v>354.00000000663567</v>
      </c>
      <c r="AB1424" s="403">
        <f t="shared" si="661"/>
        <v>335.99999999205465</v>
      </c>
      <c r="AC1424" s="106">
        <f>SUM(E1424:AB1424)</f>
        <v>9060.0000000013097</v>
      </c>
      <c r="AD1424" s="307">
        <v>6300</v>
      </c>
      <c r="AE1424" s="71">
        <v>100</v>
      </c>
      <c r="AF1424" s="72">
        <v>60</v>
      </c>
      <c r="AJ1424" s="406"/>
      <c r="AK1424" s="478"/>
      <c r="AL1424" s="479"/>
      <c r="AM1424" s="478"/>
      <c r="AN1424" s="15"/>
      <c r="AO1424" s="406"/>
    </row>
    <row r="1425" spans="1:41" x14ac:dyDescent="0.25">
      <c r="A1425" s="3442"/>
      <c r="B1425" s="3302"/>
      <c r="C1425" s="123" t="s">
        <v>14</v>
      </c>
      <c r="D1425" s="108" t="s">
        <v>115</v>
      </c>
      <c r="E1425" s="308">
        <f t="shared" ref="E1425:AB1425" si="662">(E1429-D1429)*$AE1424*$AF1424</f>
        <v>162.00000000026193</v>
      </c>
      <c r="F1425" s="309">
        <f t="shared" si="662"/>
        <v>168.0000000014843</v>
      </c>
      <c r="G1425" s="309">
        <f t="shared" si="662"/>
        <v>137.99999999810098</v>
      </c>
      <c r="H1425" s="415">
        <f t="shared" si="662"/>
        <v>138.00000000082946</v>
      </c>
      <c r="I1425" s="309">
        <f t="shared" si="662"/>
        <v>150.0000000005457</v>
      </c>
      <c r="J1425" s="309">
        <f t="shared" si="662"/>
        <v>167.99999999875581</v>
      </c>
      <c r="K1425" s="1794">
        <f t="shared" si="662"/>
        <v>192.00000000091677</v>
      </c>
      <c r="L1425" s="309">
        <f t="shared" si="662"/>
        <v>216.00000000034925</v>
      </c>
      <c r="M1425" s="309">
        <f t="shared" si="662"/>
        <v>258.00000000072032</v>
      </c>
      <c r="N1425" s="415">
        <f t="shared" si="662"/>
        <v>227.999999997337</v>
      </c>
      <c r="O1425" s="309">
        <f t="shared" si="662"/>
        <v>228.00000000006548</v>
      </c>
      <c r="P1425" s="309">
        <f t="shared" si="662"/>
        <v>210.00000000185537</v>
      </c>
      <c r="Q1425" s="309">
        <f t="shared" si="662"/>
        <v>204.00000000063301</v>
      </c>
      <c r="R1425" s="309">
        <f t="shared" si="662"/>
        <v>197.99999999941065</v>
      </c>
      <c r="S1425" s="309">
        <f t="shared" si="662"/>
        <v>209.99999999912689</v>
      </c>
      <c r="T1425" s="309">
        <f t="shared" si="662"/>
        <v>234.00000000128784</v>
      </c>
      <c r="U1425" s="309">
        <f t="shared" si="662"/>
        <v>228.00000000006548</v>
      </c>
      <c r="V1425" s="309">
        <f t="shared" si="662"/>
        <v>239.99999999978172</v>
      </c>
      <c r="W1425" s="309">
        <f t="shared" si="662"/>
        <v>239.99999999978172</v>
      </c>
      <c r="X1425" s="309">
        <f t="shared" si="662"/>
        <v>233.99999999855936</v>
      </c>
      <c r="Y1425" s="415">
        <f>(Y1429-X1429)*$AE1424*$AF1424</f>
        <v>234.00000000128784</v>
      </c>
      <c r="Z1425" s="309">
        <f>(Z1429-Y1429)*$AE1424*$AF1424</f>
        <v>209.99999999912689</v>
      </c>
      <c r="AA1425" s="309">
        <f t="shared" si="662"/>
        <v>192.00000000091677</v>
      </c>
      <c r="AB1425" s="404">
        <f t="shared" si="662"/>
        <v>179.99999999847205</v>
      </c>
      <c r="AC1425" s="107">
        <f>SUM(E1425:AB1425)</f>
        <v>4859.9999999996726</v>
      </c>
      <c r="AD1425" s="81"/>
      <c r="AE1425" s="155"/>
      <c r="AF1425" s="74"/>
      <c r="AJ1425" s="406"/>
      <c r="AK1425" s="15"/>
      <c r="AL1425" s="15"/>
      <c r="AM1425" s="15"/>
      <c r="AN1425" s="15"/>
      <c r="AO1425" s="406"/>
    </row>
    <row r="1426" spans="1:41" x14ac:dyDescent="0.25">
      <c r="A1426" s="3442"/>
      <c r="B1426" s="3302"/>
      <c r="C1426" s="123" t="s">
        <v>15</v>
      </c>
      <c r="D1426" s="108" t="s">
        <v>54</v>
      </c>
      <c r="E1426" s="327">
        <v>20</v>
      </c>
      <c r="F1426" s="328">
        <v>20</v>
      </c>
      <c r="G1426" s="328">
        <v>17</v>
      </c>
      <c r="H1426" s="420">
        <v>17</v>
      </c>
      <c r="I1426" s="328">
        <v>18</v>
      </c>
      <c r="J1426" s="328">
        <v>20</v>
      </c>
      <c r="K1426" s="1553">
        <v>24</v>
      </c>
      <c r="L1426" s="328">
        <v>26</v>
      </c>
      <c r="M1426" s="328">
        <v>31</v>
      </c>
      <c r="N1426" s="420">
        <v>28</v>
      </c>
      <c r="O1426" s="328">
        <v>28</v>
      </c>
      <c r="P1426" s="328">
        <v>25</v>
      </c>
      <c r="Q1426" s="328">
        <v>25</v>
      </c>
      <c r="R1426" s="328">
        <v>24</v>
      </c>
      <c r="S1426" s="328">
        <v>26</v>
      </c>
      <c r="T1426" s="328">
        <v>28</v>
      </c>
      <c r="U1426" s="328">
        <v>28</v>
      </c>
      <c r="V1426" s="328">
        <v>29</v>
      </c>
      <c r="W1426" s="328">
        <v>29</v>
      </c>
      <c r="X1426" s="328">
        <v>29</v>
      </c>
      <c r="Y1426" s="420">
        <v>28</v>
      </c>
      <c r="Z1426" s="328">
        <v>26</v>
      </c>
      <c r="AA1426" s="328">
        <v>23</v>
      </c>
      <c r="AB1426" s="1552">
        <v>22</v>
      </c>
      <c r="AC1426" s="107">
        <f>AVERAGE(E1426:AB1426)</f>
        <v>24.625</v>
      </c>
      <c r="AD1426" s="634">
        <f>SQRT(MIN((E1424*E1424+E1425*E1425),(F1424*F1424+F1425*F1425),(G1424*G1424+G1425*G1425),(H1424*H1424+H1425*H1425),(I1424*I1424+I1425*I1425),(J1424*J1424+J1425*J1425),(K1424*K1424+K1425*K1425),(L1424*L1424+L1425*L1425),(M1424*M1424+M1425*M1425),(N1424*N1424+N1425*N1425),(E1424*E1424+E1425*E1425),(O1424*O1424+O1425*O1425),(P1424*P1424+P1425*P1425),(R1424*R1424+R1425*R1425),(S1424*S1424+S1425*S1425),(T1424*T1424+T1425*T1425),(U1424*U1424+U1425*U1425),(V1424*V1424+V1425*V1425),(W1424*W1424+W1425*W1425),(X1424*X1424+X1425*X1425),(V1424*V1424+V1425*V1425),(Z1424*Z1424+Z1425*Z1425),(AA1424*AA1424+AA1425*AA1425),(AB1424*AB1424+AB1425*AB1425)))/AD1424</f>
        <v>4.6442610819730008E-2</v>
      </c>
      <c r="AE1426" s="725"/>
      <c r="AF1426" s="77"/>
      <c r="AJ1426" s="406"/>
      <c r="AK1426" s="15"/>
      <c r="AL1426" s="15"/>
      <c r="AM1426" s="15"/>
      <c r="AN1426" s="15"/>
      <c r="AO1426" s="406"/>
    </row>
    <row r="1427" spans="1:41" x14ac:dyDescent="0.25">
      <c r="A1427" s="3442"/>
      <c r="B1427" s="3302"/>
      <c r="C1427" s="123" t="s">
        <v>17</v>
      </c>
      <c r="D1427" s="108"/>
      <c r="E1427" s="314">
        <f t="shared" ref="E1427:AA1427" si="663">E1425/E1424</f>
        <v>0.52941176469329421</v>
      </c>
      <c r="F1427" s="315">
        <f t="shared" si="663"/>
        <v>0.54901960785362736</v>
      </c>
      <c r="G1427" s="315">
        <f t="shared" si="663"/>
        <v>0.52272727272163533</v>
      </c>
      <c r="H1427" s="417">
        <f t="shared" si="663"/>
        <v>0.53488372093761083</v>
      </c>
      <c r="I1427" s="315">
        <f t="shared" si="663"/>
        <v>0.54347826086827578</v>
      </c>
      <c r="J1427" s="315">
        <f t="shared" si="663"/>
        <v>0.54901960784471082</v>
      </c>
      <c r="K1427" s="1787">
        <f t="shared" si="663"/>
        <v>0.52459016392391611</v>
      </c>
      <c r="L1427" s="315">
        <f t="shared" si="663"/>
        <v>0.53731343284392508</v>
      </c>
      <c r="M1427" s="315">
        <f t="shared" si="663"/>
        <v>0.54430379747177904</v>
      </c>
      <c r="N1427" s="417">
        <f t="shared" si="663"/>
        <v>0.52777777777076007</v>
      </c>
      <c r="O1427" s="315">
        <f t="shared" si="663"/>
        <v>0.53521126760644566</v>
      </c>
      <c r="P1427" s="315">
        <f t="shared" si="663"/>
        <v>0.54687500000222045</v>
      </c>
      <c r="Q1427" s="315">
        <f t="shared" si="663"/>
        <v>0.53124999999911182</v>
      </c>
      <c r="R1427" s="315">
        <f t="shared" si="663"/>
        <v>0.54098360655847699</v>
      </c>
      <c r="S1427" s="315">
        <f t="shared" si="663"/>
        <v>0.52238805969217272</v>
      </c>
      <c r="T1427" s="315">
        <f t="shared" si="663"/>
        <v>0.54929577465158597</v>
      </c>
      <c r="U1427" s="315">
        <f t="shared" si="663"/>
        <v>0.52777777777707602</v>
      </c>
      <c r="V1427" s="315">
        <f t="shared" si="663"/>
        <v>0.54054054054950929</v>
      </c>
      <c r="W1427" s="315">
        <f t="shared" si="663"/>
        <v>0.54054054053622225</v>
      </c>
      <c r="X1427" s="315">
        <f t="shared" si="663"/>
        <v>0.52702702702005133</v>
      </c>
      <c r="Y1427" s="417">
        <f>Y1425/Y1424</f>
        <v>0.54166666666877195</v>
      </c>
      <c r="Z1427" s="315">
        <f t="shared" si="663"/>
        <v>0.5303030303097116</v>
      </c>
      <c r="AA1427" s="315">
        <f t="shared" si="663"/>
        <v>0.54237288134835526</v>
      </c>
      <c r="AB1427" s="337">
        <f>AB1425/AB1424</f>
        <v>0.5357142857224062</v>
      </c>
      <c r="AC1427" s="108"/>
      <c r="AD1427" s="81"/>
      <c r="AE1427" s="155"/>
      <c r="AF1427" s="74"/>
      <c r="AJ1427" s="406"/>
      <c r="AK1427" s="15"/>
      <c r="AL1427" s="15"/>
      <c r="AM1427" s="15"/>
      <c r="AN1427" s="15"/>
      <c r="AO1427" s="406"/>
    </row>
    <row r="1428" spans="1:41" hidden="1" x14ac:dyDescent="0.25">
      <c r="A1428" s="2575"/>
      <c r="B1428" s="2212"/>
      <c r="C1428" s="124" t="s">
        <v>116</v>
      </c>
      <c r="D1428" s="108">
        <v>9549.3799999999992</v>
      </c>
      <c r="E1428" s="81">
        <v>9549.4310000000005</v>
      </c>
      <c r="F1428" s="155">
        <v>9549.482</v>
      </c>
      <c r="G1428" s="155">
        <v>9549.5259999999998</v>
      </c>
      <c r="H1428" s="412">
        <v>9549.5689999999995</v>
      </c>
      <c r="I1428" s="155">
        <v>9549.6149999999998</v>
      </c>
      <c r="J1428" s="155">
        <v>9549.6659999999993</v>
      </c>
      <c r="K1428" s="338">
        <v>9549.7270000000008</v>
      </c>
      <c r="L1428" s="155">
        <v>9549.7939999999999</v>
      </c>
      <c r="M1428" s="155">
        <v>9549.8729999999996</v>
      </c>
      <c r="N1428" s="412">
        <v>9549.9449999999997</v>
      </c>
      <c r="O1428" s="155">
        <v>9550.0159999999996</v>
      </c>
      <c r="P1428" s="155">
        <v>9550.08</v>
      </c>
      <c r="Q1428" s="155">
        <v>9550.1440000000002</v>
      </c>
      <c r="R1428" s="155">
        <v>9550.2049999999999</v>
      </c>
      <c r="S1428" s="155">
        <v>9550.2720000000008</v>
      </c>
      <c r="T1428" s="155">
        <v>9550.3430000000008</v>
      </c>
      <c r="U1428" s="155">
        <v>9550.4150000000009</v>
      </c>
      <c r="V1428" s="155">
        <v>9550.4889999999996</v>
      </c>
      <c r="W1428" s="155">
        <v>9550.5630000000001</v>
      </c>
      <c r="X1428" s="155">
        <v>9550.6370000000006</v>
      </c>
      <c r="Y1428" s="412">
        <v>9550.7090000000007</v>
      </c>
      <c r="Z1428" s="155">
        <v>9550.7749999999996</v>
      </c>
      <c r="AA1428" s="155">
        <v>9550.8340000000007</v>
      </c>
      <c r="AB1428" s="317">
        <v>9550.89</v>
      </c>
      <c r="AC1428" s="108"/>
      <c r="AD1428" s="81"/>
      <c r="AE1428" s="155"/>
      <c r="AF1428" s="74"/>
      <c r="AJ1428" s="406"/>
      <c r="AK1428" s="15"/>
      <c r="AL1428" s="15"/>
      <c r="AM1428" s="15"/>
      <c r="AN1428" s="15"/>
      <c r="AO1428" s="406"/>
    </row>
    <row r="1429" spans="1:41" hidden="1" x14ac:dyDescent="0.25">
      <c r="A1429" s="2575"/>
      <c r="B1429" s="2212"/>
      <c r="C1429" s="124" t="s">
        <v>117</v>
      </c>
      <c r="D1429" s="108">
        <v>3778.87</v>
      </c>
      <c r="E1429" s="81">
        <v>3778.8969999999999</v>
      </c>
      <c r="F1429" s="155">
        <v>3778.9250000000002</v>
      </c>
      <c r="G1429" s="155">
        <v>3778.9479999999999</v>
      </c>
      <c r="H1429" s="412">
        <v>3778.971</v>
      </c>
      <c r="I1429" s="155">
        <v>3778.9960000000001</v>
      </c>
      <c r="J1429" s="155">
        <v>3779.0239999999999</v>
      </c>
      <c r="K1429" s="338">
        <v>3779.056</v>
      </c>
      <c r="L1429" s="155">
        <v>3779.0920000000001</v>
      </c>
      <c r="M1429" s="155">
        <v>3779.1350000000002</v>
      </c>
      <c r="N1429" s="412">
        <v>3779.1729999999998</v>
      </c>
      <c r="O1429" s="155">
        <v>3779.2109999999998</v>
      </c>
      <c r="P1429" s="155">
        <v>3779.2460000000001</v>
      </c>
      <c r="Q1429" s="155">
        <v>3779.28</v>
      </c>
      <c r="R1429" s="155">
        <v>3779.3130000000001</v>
      </c>
      <c r="S1429" s="155">
        <v>3779.348</v>
      </c>
      <c r="T1429" s="155">
        <v>3779.3870000000002</v>
      </c>
      <c r="U1429" s="155">
        <v>3779.4250000000002</v>
      </c>
      <c r="V1429" s="155">
        <v>3779.4650000000001</v>
      </c>
      <c r="W1429" s="155">
        <v>3779.5050000000001</v>
      </c>
      <c r="X1429" s="155">
        <v>3779.5439999999999</v>
      </c>
      <c r="Y1429" s="412">
        <v>3779.5830000000001</v>
      </c>
      <c r="Z1429" s="155">
        <v>3779.6179999999999</v>
      </c>
      <c r="AA1429" s="155">
        <v>3779.65</v>
      </c>
      <c r="AB1429" s="317">
        <v>3779.68</v>
      </c>
      <c r="AC1429" s="108"/>
      <c r="AD1429" s="81"/>
      <c r="AE1429" s="155"/>
      <c r="AF1429" s="74"/>
      <c r="AG1429" s="15"/>
      <c r="AH1429" s="15"/>
      <c r="AI1429" s="15"/>
      <c r="AJ1429" s="15"/>
      <c r="AK1429" s="406"/>
      <c r="AL1429" s="406"/>
      <c r="AM1429" s="406"/>
      <c r="AN1429" s="406"/>
      <c r="AO1429" s="406"/>
    </row>
    <row r="1430" spans="1:41" ht="16.5" thickBot="1" x14ac:dyDescent="0.3">
      <c r="A1430" s="3339" t="s">
        <v>42</v>
      </c>
      <c r="B1430" s="3340"/>
      <c r="C1430" s="3341"/>
      <c r="D1430" s="114"/>
      <c r="E1430" s="178">
        <f>SQRT(E1424*E1424+E1425*E1425)/E1435/1.73</f>
        <v>18.916535349556611</v>
      </c>
      <c r="F1430" s="179">
        <f t="shared" ref="F1430:AB1430" si="664">SQRT(F1424*F1424+F1425*F1425)/F1435/1.73</f>
        <v>19.144493149405605</v>
      </c>
      <c r="G1430" s="179">
        <f t="shared" si="664"/>
        <v>16.33702592347225</v>
      </c>
      <c r="H1430" s="419">
        <f t="shared" si="664"/>
        <v>16.015745323409259</v>
      </c>
      <c r="I1430" s="179">
        <f t="shared" si="664"/>
        <v>17.162241043014976</v>
      </c>
      <c r="J1430" s="179">
        <f t="shared" si="664"/>
        <v>19.108234639581063</v>
      </c>
      <c r="K1430" s="179">
        <f t="shared" si="664"/>
        <v>22.623476221291792</v>
      </c>
      <c r="L1430" s="179">
        <f t="shared" si="664"/>
        <v>25.075008509568942</v>
      </c>
      <c r="M1430" s="179">
        <f t="shared" si="664"/>
        <v>29.994806787535566</v>
      </c>
      <c r="N1430" s="419">
        <f t="shared" si="664"/>
        <v>27.045555028930398</v>
      </c>
      <c r="O1430" s="179">
        <f t="shared" si="664"/>
        <v>26.752208391828166</v>
      </c>
      <c r="P1430" s="179">
        <f t="shared" si="664"/>
        <v>24.094198150211071</v>
      </c>
      <c r="Q1430" s="179">
        <f t="shared" si="664"/>
        <v>23.937467788040671</v>
      </c>
      <c r="R1430" s="179">
        <f t="shared" si="664"/>
        <v>22.95178160568436</v>
      </c>
      <c r="S1430" s="179">
        <f t="shared" si="664"/>
        <v>24.968127087234425</v>
      </c>
      <c r="T1430" s="179">
        <f t="shared" si="664"/>
        <v>26.756786987395987</v>
      </c>
      <c r="U1430" s="179">
        <f t="shared" si="664"/>
        <v>26.891009000263757</v>
      </c>
      <c r="V1430" s="179">
        <f t="shared" si="664"/>
        <v>27.732135885875209</v>
      </c>
      <c r="W1430" s="179">
        <f t="shared" si="664"/>
        <v>27.784959002376851</v>
      </c>
      <c r="X1430" s="179">
        <f t="shared" si="664"/>
        <v>27.576893658092764</v>
      </c>
      <c r="Y1430" s="419">
        <f>SQRT(Y1424*Y1424+Y1425*Y1425)/Y1435/1.73</f>
        <v>27.046759499237545</v>
      </c>
      <c r="Z1430" s="179">
        <f t="shared" si="664"/>
        <v>24.628922871305019</v>
      </c>
      <c r="AA1430" s="179">
        <f t="shared" si="664"/>
        <v>22.169875071591857</v>
      </c>
      <c r="AB1430" s="405">
        <f t="shared" si="664"/>
        <v>21.064397494154498</v>
      </c>
      <c r="AC1430" s="109">
        <f>AVERAGE(E1430:AB1430)</f>
        <v>23.574110186210778</v>
      </c>
      <c r="AD1430" s="96">
        <f>(AC1426-AC1430)/AC1426</f>
        <v>4.2675728478750147E-2</v>
      </c>
      <c r="AE1430" s="79"/>
      <c r="AF1430" s="80"/>
      <c r="AJ1430" s="406"/>
      <c r="AK1430" s="15"/>
      <c r="AL1430" s="15"/>
      <c r="AM1430" s="15"/>
      <c r="AN1430" s="15"/>
      <c r="AO1430" s="406"/>
    </row>
    <row r="1431" spans="1:41" x14ac:dyDescent="0.25">
      <c r="A1431" s="149" t="s">
        <v>51</v>
      </c>
      <c r="B1431" s="150"/>
      <c r="C1431" s="194"/>
      <c r="D1431" s="162"/>
      <c r="E1431" s="161">
        <f>E1424</f>
        <v>306.00000000777072</v>
      </c>
      <c r="F1431" s="83">
        <f t="shared" ref="F1431:AB1432" si="665">F1424</f>
        <v>305.99999999685679</v>
      </c>
      <c r="G1431" s="83">
        <f t="shared" si="665"/>
        <v>263.9999999992142</v>
      </c>
      <c r="H1431" s="413">
        <f t="shared" si="665"/>
        <v>257.99999999799184</v>
      </c>
      <c r="I1431" s="83">
        <f t="shared" si="665"/>
        <v>276.00000000165892</v>
      </c>
      <c r="J1431" s="83">
        <f t="shared" si="665"/>
        <v>305.99999999685679</v>
      </c>
      <c r="K1431" s="83">
        <f t="shared" si="665"/>
        <v>366.0000000090804</v>
      </c>
      <c r="L1431" s="83">
        <f t="shared" si="665"/>
        <v>401.99999999458669</v>
      </c>
      <c r="M1431" s="83">
        <f t="shared" si="665"/>
        <v>473.99999999834108</v>
      </c>
      <c r="N1431" s="413">
        <f t="shared" si="665"/>
        <v>432.00000000069849</v>
      </c>
      <c r="O1431" s="83">
        <f t="shared" si="665"/>
        <v>425.99999999947613</v>
      </c>
      <c r="P1431" s="83">
        <f t="shared" si="665"/>
        <v>384.00000000183354</v>
      </c>
      <c r="Q1431" s="83">
        <f t="shared" si="665"/>
        <v>384.00000000183354</v>
      </c>
      <c r="R1431" s="83">
        <f t="shared" si="665"/>
        <v>365.99999999816646</v>
      </c>
      <c r="S1431" s="83">
        <f t="shared" si="665"/>
        <v>402.00000000550062</v>
      </c>
      <c r="T1431" s="484">
        <f t="shared" si="665"/>
        <v>425.99999999947613</v>
      </c>
      <c r="U1431" s="83">
        <f t="shared" si="665"/>
        <v>432.00000000069849</v>
      </c>
      <c r="V1431" s="83">
        <f t="shared" si="665"/>
        <v>443.99999999222928</v>
      </c>
      <c r="W1431" s="83">
        <f t="shared" si="665"/>
        <v>444.00000000314321</v>
      </c>
      <c r="X1431" s="83">
        <f t="shared" si="665"/>
        <v>444.00000000314321</v>
      </c>
      <c r="Y1431" s="414">
        <f>Y1424</f>
        <v>432.00000000069849</v>
      </c>
      <c r="Z1431" s="83">
        <f t="shared" si="665"/>
        <v>395.99999999336433</v>
      </c>
      <c r="AA1431" s="83">
        <f t="shared" si="665"/>
        <v>354.00000000663567</v>
      </c>
      <c r="AB1431" s="83">
        <f t="shared" si="665"/>
        <v>335.99999999205465</v>
      </c>
      <c r="AC1431" s="162"/>
      <c r="AD1431" s="485">
        <f>MIN(E1431:AB1431)</f>
        <v>257.99999999799184</v>
      </c>
      <c r="AE1431" s="83"/>
      <c r="AF1431" s="84"/>
      <c r="AJ1431" s="406"/>
      <c r="AK1431" s="15"/>
      <c r="AL1431" s="15"/>
      <c r="AM1431" s="15"/>
      <c r="AN1431" s="15"/>
      <c r="AO1431" s="406"/>
    </row>
    <row r="1432" spans="1:41" x14ac:dyDescent="0.25">
      <c r="A1432" s="151" t="s">
        <v>53</v>
      </c>
      <c r="B1432" s="152"/>
      <c r="C1432" s="185"/>
      <c r="D1432" s="164"/>
      <c r="E1432" s="163">
        <f>E1425</f>
        <v>162.00000000026193</v>
      </c>
      <c r="F1432" s="86">
        <f t="shared" si="665"/>
        <v>168.0000000014843</v>
      </c>
      <c r="G1432" s="86">
        <f t="shared" si="665"/>
        <v>137.99999999810098</v>
      </c>
      <c r="H1432" s="412">
        <f t="shared" si="665"/>
        <v>138.00000000082946</v>
      </c>
      <c r="I1432" s="86">
        <f t="shared" si="665"/>
        <v>150.0000000005457</v>
      </c>
      <c r="J1432" s="86">
        <f t="shared" si="665"/>
        <v>167.99999999875581</v>
      </c>
      <c r="K1432" s="86">
        <f t="shared" si="665"/>
        <v>192.00000000091677</v>
      </c>
      <c r="L1432" s="86">
        <f t="shared" si="665"/>
        <v>216.00000000034925</v>
      </c>
      <c r="M1432" s="86">
        <f t="shared" si="665"/>
        <v>258.00000000072032</v>
      </c>
      <c r="N1432" s="412">
        <f t="shared" si="665"/>
        <v>227.999999997337</v>
      </c>
      <c r="O1432" s="86">
        <f t="shared" si="665"/>
        <v>228.00000000006548</v>
      </c>
      <c r="P1432" s="86">
        <f t="shared" si="665"/>
        <v>210.00000000185537</v>
      </c>
      <c r="Q1432" s="86">
        <f t="shared" si="665"/>
        <v>204.00000000063301</v>
      </c>
      <c r="R1432" s="86">
        <f t="shared" si="665"/>
        <v>197.99999999941065</v>
      </c>
      <c r="S1432" s="86">
        <f t="shared" si="665"/>
        <v>209.99999999912689</v>
      </c>
      <c r="T1432" s="486">
        <f t="shared" si="665"/>
        <v>234.00000000128784</v>
      </c>
      <c r="U1432" s="86">
        <f t="shared" si="665"/>
        <v>228.00000000006548</v>
      </c>
      <c r="V1432" s="86">
        <f t="shared" si="665"/>
        <v>239.99999999978172</v>
      </c>
      <c r="W1432" s="86">
        <f t="shared" si="665"/>
        <v>239.99999999978172</v>
      </c>
      <c r="X1432" s="86">
        <f t="shared" si="665"/>
        <v>233.99999999855936</v>
      </c>
      <c r="Y1432" s="415">
        <f>Y1425</f>
        <v>234.00000000128784</v>
      </c>
      <c r="Z1432" s="86">
        <f t="shared" si="665"/>
        <v>209.99999999912689</v>
      </c>
      <c r="AA1432" s="86">
        <f t="shared" si="665"/>
        <v>192.00000000091677</v>
      </c>
      <c r="AB1432" s="86">
        <f t="shared" si="665"/>
        <v>179.99999999847205</v>
      </c>
      <c r="AC1432" s="164"/>
      <c r="AD1432" s="487">
        <f>MIN(E1432:AB1432)</f>
        <v>137.99999999810098</v>
      </c>
      <c r="AE1432" s="86"/>
      <c r="AF1432" s="87"/>
      <c r="AJ1432" s="406"/>
      <c r="AK1432" s="15"/>
      <c r="AL1432" s="15"/>
      <c r="AM1432" s="15"/>
      <c r="AN1432" s="15"/>
      <c r="AO1432" s="406"/>
    </row>
    <row r="1433" spans="1:41" ht="16.5" thickBot="1" x14ac:dyDescent="0.3">
      <c r="A1433" s="153" t="s">
        <v>52</v>
      </c>
      <c r="B1433" s="154"/>
      <c r="C1433" s="195"/>
      <c r="D1433" s="190"/>
      <c r="E1433" s="676">
        <f>SQRT(E1432*E1432+E1431*E1431)</f>
        <v>346.23691311707444</v>
      </c>
      <c r="F1433" s="677">
        <f t="shared" ref="F1433:AB1433" si="666">SQRT(F1432*F1432+F1431*F1431)</f>
        <v>349.08451698489159</v>
      </c>
      <c r="G1433" s="677">
        <f t="shared" si="666"/>
        <v>297.89259809377768</v>
      </c>
      <c r="H1433" s="678">
        <f t="shared" si="666"/>
        <v>292.58844816429905</v>
      </c>
      <c r="I1433" s="677">
        <f t="shared" si="666"/>
        <v>314.12736270672031</v>
      </c>
      <c r="J1433" s="677">
        <f t="shared" si="666"/>
        <v>349.08451698357851</v>
      </c>
      <c r="K1433" s="677">
        <f t="shared" si="666"/>
        <v>413.30376239153554</v>
      </c>
      <c r="L1433" s="677">
        <f t="shared" si="666"/>
        <v>456.35512487075084</v>
      </c>
      <c r="M1433" s="677">
        <f t="shared" si="666"/>
        <v>539.66656372133991</v>
      </c>
      <c r="N1433" s="678">
        <f t="shared" si="666"/>
        <v>488.47517848851766</v>
      </c>
      <c r="O1433" s="677">
        <f t="shared" si="666"/>
        <v>483.17698620648679</v>
      </c>
      <c r="P1433" s="677">
        <f t="shared" si="666"/>
        <v>437.67110939858412</v>
      </c>
      <c r="Q1433" s="677">
        <f t="shared" si="666"/>
        <v>434.82410236975875</v>
      </c>
      <c r="R1433" s="677">
        <f t="shared" si="666"/>
        <v>416.12498122369976</v>
      </c>
      <c r="S1433" s="677">
        <f t="shared" si="666"/>
        <v>453.54602853961336</v>
      </c>
      <c r="T1433" s="679">
        <f t="shared" si="666"/>
        <v>486.03703562604812</v>
      </c>
      <c r="U1433" s="679">
        <f t="shared" si="666"/>
        <v>488.47517848979118</v>
      </c>
      <c r="V1433" s="679">
        <f t="shared" si="666"/>
        <v>504.7137802685744</v>
      </c>
      <c r="W1433" s="679">
        <f t="shared" si="666"/>
        <v>504.71378027817548</v>
      </c>
      <c r="X1433" s="677">
        <f t="shared" si="666"/>
        <v>501.88843381982508</v>
      </c>
      <c r="Y1433" s="678">
        <f>SQRT(Y1432*Y1432+Y1431*Y1431)</f>
        <v>491.30438630365006</v>
      </c>
      <c r="Z1433" s="677">
        <f t="shared" si="666"/>
        <v>448.23654468860281</v>
      </c>
      <c r="AA1433" s="677">
        <f t="shared" si="666"/>
        <v>402.71578067546608</v>
      </c>
      <c r="AB1433" s="677">
        <f t="shared" si="666"/>
        <v>381.17712417472097</v>
      </c>
      <c r="AC1433" s="488"/>
      <c r="AD1433" s="489">
        <f>MIN(E1433:AB1433)</f>
        <v>292.58844816429905</v>
      </c>
      <c r="AE1433" s="89"/>
      <c r="AF1433" s="90"/>
      <c r="AJ1433" s="406"/>
      <c r="AK1433" s="14"/>
      <c r="AL1433" s="14"/>
      <c r="AM1433" s="14"/>
      <c r="AN1433" s="14"/>
      <c r="AO1433" s="406"/>
    </row>
    <row r="1434" spans="1:41" ht="16.5" thickBot="1" x14ac:dyDescent="0.3">
      <c r="A1434" s="556" t="s">
        <v>21</v>
      </c>
      <c r="B1434" s="556"/>
      <c r="C1434" s="557"/>
      <c r="D1434" s="817"/>
      <c r="E1434" s="818">
        <v>1</v>
      </c>
      <c r="F1434" s="376">
        <v>2</v>
      </c>
      <c r="G1434" s="376">
        <v>3</v>
      </c>
      <c r="H1434" s="575">
        <v>4</v>
      </c>
      <c r="I1434" s="376">
        <v>5</v>
      </c>
      <c r="J1434" s="376">
        <v>6</v>
      </c>
      <c r="K1434" s="376">
        <v>7</v>
      </c>
      <c r="L1434" s="376">
        <v>8</v>
      </c>
      <c r="M1434" s="376">
        <v>9</v>
      </c>
      <c r="N1434" s="575">
        <v>10</v>
      </c>
      <c r="O1434" s="376">
        <v>11</v>
      </c>
      <c r="P1434" s="376">
        <v>12</v>
      </c>
      <c r="Q1434" s="376">
        <v>13</v>
      </c>
      <c r="R1434" s="376">
        <v>14</v>
      </c>
      <c r="S1434" s="376">
        <v>15</v>
      </c>
      <c r="T1434" s="376">
        <v>16</v>
      </c>
      <c r="U1434" s="376">
        <v>17</v>
      </c>
      <c r="V1434" s="376">
        <v>18</v>
      </c>
      <c r="W1434" s="376">
        <v>19</v>
      </c>
      <c r="X1434" s="376">
        <v>20</v>
      </c>
      <c r="Y1434" s="575">
        <v>21</v>
      </c>
      <c r="Z1434" s="376">
        <v>22</v>
      </c>
      <c r="AA1434" s="376">
        <v>23</v>
      </c>
      <c r="AB1434" s="375">
        <v>24</v>
      </c>
      <c r="AC1434" s="957"/>
      <c r="AD1434" s="181"/>
      <c r="AE1434" s="181"/>
      <c r="AF1434" s="181"/>
      <c r="AJ1434" s="406"/>
      <c r="AK1434" s="10"/>
      <c r="AL1434" s="10"/>
      <c r="AM1434" s="10"/>
      <c r="AN1434" s="10"/>
      <c r="AO1434" s="406"/>
    </row>
    <row r="1435" spans="1:41" ht="16.5" thickBot="1" x14ac:dyDescent="0.3">
      <c r="A1435" s="1614" t="s">
        <v>935</v>
      </c>
      <c r="B1435" s="144"/>
      <c r="C1435" s="819" t="s">
        <v>22</v>
      </c>
      <c r="D1435" s="492" t="s">
        <v>54</v>
      </c>
      <c r="E1435" s="198">
        <v>10.58</v>
      </c>
      <c r="F1435" s="144">
        <v>10.54</v>
      </c>
      <c r="G1435" s="820">
        <v>10.54</v>
      </c>
      <c r="H1435" s="467">
        <v>10.56</v>
      </c>
      <c r="I1435" s="820">
        <v>10.58</v>
      </c>
      <c r="J1435" s="820">
        <v>10.56</v>
      </c>
      <c r="K1435" s="820">
        <v>10.56</v>
      </c>
      <c r="L1435" s="820">
        <v>10.52</v>
      </c>
      <c r="M1435" s="820">
        <v>10.4</v>
      </c>
      <c r="N1435" s="467">
        <v>10.44</v>
      </c>
      <c r="O1435" s="820">
        <v>10.44</v>
      </c>
      <c r="P1435" s="820">
        <v>10.5</v>
      </c>
      <c r="Q1435" s="820">
        <v>10.5</v>
      </c>
      <c r="R1435" s="820">
        <v>10.48</v>
      </c>
      <c r="S1435" s="820">
        <v>10.5</v>
      </c>
      <c r="T1435" s="820">
        <v>10.5</v>
      </c>
      <c r="U1435" s="820">
        <v>10.5</v>
      </c>
      <c r="V1435" s="820">
        <v>10.52</v>
      </c>
      <c r="W1435" s="820">
        <v>10.5</v>
      </c>
      <c r="X1435" s="820">
        <v>10.52</v>
      </c>
      <c r="Y1435" s="467">
        <v>10.5</v>
      </c>
      <c r="Z1435" s="820">
        <v>10.52</v>
      </c>
      <c r="AA1435" s="144">
        <v>10.5</v>
      </c>
      <c r="AB1435" s="622">
        <v>10.46</v>
      </c>
      <c r="AC1435" s="681"/>
      <c r="AD1435" s="181"/>
      <c r="AE1435" s="181"/>
      <c r="AF1435" s="181"/>
      <c r="AJ1435" s="406"/>
      <c r="AK1435" s="14"/>
      <c r="AL1435" s="14"/>
      <c r="AM1435" s="15"/>
      <c r="AN1435" s="14"/>
      <c r="AO1435" s="406"/>
    </row>
    <row r="1436" spans="1:41" x14ac:dyDescent="0.25">
      <c r="A1436" s="3468" t="s">
        <v>55</v>
      </c>
      <c r="B1436" s="3356" t="s">
        <v>236</v>
      </c>
      <c r="C1436" s="121" t="s">
        <v>13</v>
      </c>
      <c r="D1436" s="113" t="s">
        <v>115</v>
      </c>
      <c r="E1436" s="307">
        <f t="shared" ref="E1436:AB1436" si="667">(E1440-D1440)*$AE1436*$AF1436</f>
        <v>0</v>
      </c>
      <c r="F1436" s="71">
        <f t="shared" si="667"/>
        <v>0</v>
      </c>
      <c r="G1436" s="71">
        <f t="shared" si="667"/>
        <v>0</v>
      </c>
      <c r="H1436" s="414">
        <f t="shared" si="667"/>
        <v>0</v>
      </c>
      <c r="I1436" s="71">
        <f t="shared" si="667"/>
        <v>0</v>
      </c>
      <c r="J1436" s="71">
        <f t="shared" si="667"/>
        <v>0</v>
      </c>
      <c r="K1436" s="1797">
        <f t="shared" si="667"/>
        <v>0</v>
      </c>
      <c r="L1436" s="71">
        <f t="shared" si="667"/>
        <v>0</v>
      </c>
      <c r="M1436" s="71">
        <f t="shared" si="667"/>
        <v>0</v>
      </c>
      <c r="N1436" s="414">
        <f t="shared" si="667"/>
        <v>0</v>
      </c>
      <c r="O1436" s="71">
        <f t="shared" si="667"/>
        <v>0</v>
      </c>
      <c r="P1436" s="71">
        <f t="shared" si="667"/>
        <v>0</v>
      </c>
      <c r="Q1436" s="71">
        <f t="shared" si="667"/>
        <v>0</v>
      </c>
      <c r="R1436" s="71">
        <f t="shared" si="667"/>
        <v>0</v>
      </c>
      <c r="S1436" s="71">
        <f t="shared" si="667"/>
        <v>0</v>
      </c>
      <c r="T1436" s="71">
        <f t="shared" si="667"/>
        <v>0</v>
      </c>
      <c r="U1436" s="71">
        <f t="shared" si="667"/>
        <v>0</v>
      </c>
      <c r="V1436" s="71">
        <f t="shared" si="667"/>
        <v>0</v>
      </c>
      <c r="W1436" s="71">
        <f t="shared" si="667"/>
        <v>0</v>
      </c>
      <c r="X1436" s="71">
        <f t="shared" si="667"/>
        <v>0</v>
      </c>
      <c r="Y1436" s="414">
        <f>(Y1440-X1440)*$AE1436*$AF1436</f>
        <v>0</v>
      </c>
      <c r="Z1436" s="71">
        <f>(Z1440-Y1440)*$AE1436*$AF1436</f>
        <v>0</v>
      </c>
      <c r="AA1436" s="71">
        <f t="shared" si="667"/>
        <v>0</v>
      </c>
      <c r="AB1436" s="403">
        <f t="shared" si="667"/>
        <v>0</v>
      </c>
      <c r="AC1436" s="106">
        <f>SUM(E1436:AB1436)</f>
        <v>0</v>
      </c>
      <c r="AD1436" s="784"/>
      <c r="AE1436" s="514">
        <v>100</v>
      </c>
      <c r="AF1436" s="515">
        <v>20</v>
      </c>
      <c r="AJ1436" s="406"/>
      <c r="AK1436" s="478"/>
      <c r="AL1436" s="479"/>
      <c r="AM1436" s="478"/>
      <c r="AN1436" s="15"/>
      <c r="AO1436" s="406"/>
    </row>
    <row r="1437" spans="1:41" x14ac:dyDescent="0.25">
      <c r="A1437" s="3469"/>
      <c r="B1437" s="3357"/>
      <c r="C1437" s="123" t="s">
        <v>14</v>
      </c>
      <c r="D1437" s="108" t="s">
        <v>115</v>
      </c>
      <c r="E1437" s="308">
        <f t="shared" ref="E1437:AB1437" si="668">(E1441-D1441)*$AE1436*$AF1436</f>
        <v>0</v>
      </c>
      <c r="F1437" s="309">
        <f t="shared" si="668"/>
        <v>0</v>
      </c>
      <c r="G1437" s="309">
        <f t="shared" si="668"/>
        <v>0</v>
      </c>
      <c r="H1437" s="415">
        <f t="shared" si="668"/>
        <v>0</v>
      </c>
      <c r="I1437" s="309">
        <f t="shared" si="668"/>
        <v>0</v>
      </c>
      <c r="J1437" s="309">
        <f t="shared" si="668"/>
        <v>0</v>
      </c>
      <c r="K1437" s="1794">
        <f t="shared" si="668"/>
        <v>0</v>
      </c>
      <c r="L1437" s="309">
        <f t="shared" si="668"/>
        <v>0</v>
      </c>
      <c r="M1437" s="309">
        <f t="shared" si="668"/>
        <v>0</v>
      </c>
      <c r="N1437" s="415">
        <f t="shared" si="668"/>
        <v>0</v>
      </c>
      <c r="O1437" s="309">
        <f t="shared" si="668"/>
        <v>0</v>
      </c>
      <c r="P1437" s="309">
        <f t="shared" si="668"/>
        <v>0</v>
      </c>
      <c r="Q1437" s="309">
        <f t="shared" si="668"/>
        <v>0</v>
      </c>
      <c r="R1437" s="309">
        <f t="shared" si="668"/>
        <v>0</v>
      </c>
      <c r="S1437" s="309">
        <f t="shared" si="668"/>
        <v>0</v>
      </c>
      <c r="T1437" s="309">
        <f t="shared" si="668"/>
        <v>0</v>
      </c>
      <c r="U1437" s="309">
        <f t="shared" si="668"/>
        <v>0</v>
      </c>
      <c r="V1437" s="309">
        <f t="shared" si="668"/>
        <v>0</v>
      </c>
      <c r="W1437" s="309">
        <f t="shared" si="668"/>
        <v>0</v>
      </c>
      <c r="X1437" s="309">
        <f t="shared" si="668"/>
        <v>0</v>
      </c>
      <c r="Y1437" s="415">
        <f>(Y1441-X1441)*$AE1436*$AF1436</f>
        <v>0</v>
      </c>
      <c r="Z1437" s="309">
        <f>(Z1441-Y1441)*$AE1436*$AF1436</f>
        <v>0</v>
      </c>
      <c r="AA1437" s="309">
        <f t="shared" si="668"/>
        <v>0</v>
      </c>
      <c r="AB1437" s="404">
        <f t="shared" si="668"/>
        <v>0</v>
      </c>
      <c r="AC1437" s="107">
        <f>SUM(E1437:AB1437)</f>
        <v>0</v>
      </c>
      <c r="AD1437" s="785"/>
      <c r="AE1437" s="786"/>
      <c r="AF1437" s="787"/>
      <c r="AJ1437" s="406"/>
      <c r="AK1437" s="15"/>
      <c r="AL1437" s="15"/>
      <c r="AM1437" s="15"/>
      <c r="AN1437" s="15"/>
      <c r="AO1437" s="406"/>
    </row>
    <row r="1438" spans="1:41" x14ac:dyDescent="0.25">
      <c r="A1438" s="3469"/>
      <c r="B1438" s="3357"/>
      <c r="C1438" s="123" t="s">
        <v>15</v>
      </c>
      <c r="D1438" s="108" t="s">
        <v>54</v>
      </c>
      <c r="E1438" s="1557">
        <v>0</v>
      </c>
      <c r="F1438" s="398">
        <v>0</v>
      </c>
      <c r="G1438" s="398">
        <v>0</v>
      </c>
      <c r="H1438" s="416">
        <v>0</v>
      </c>
      <c r="I1438" s="398">
        <v>0</v>
      </c>
      <c r="J1438" s="398">
        <v>0</v>
      </c>
      <c r="K1438" s="398">
        <v>0</v>
      </c>
      <c r="L1438" s="398">
        <v>0</v>
      </c>
      <c r="M1438" s="398">
        <v>0</v>
      </c>
      <c r="N1438" s="416">
        <v>0</v>
      </c>
      <c r="O1438" s="398">
        <v>0</v>
      </c>
      <c r="P1438" s="398">
        <v>0</v>
      </c>
      <c r="Q1438" s="398">
        <v>0</v>
      </c>
      <c r="R1438" s="398">
        <v>0</v>
      </c>
      <c r="S1438" s="398">
        <v>0</v>
      </c>
      <c r="T1438" s="398">
        <v>0</v>
      </c>
      <c r="U1438" s="398">
        <v>0</v>
      </c>
      <c r="V1438" s="398">
        <v>0</v>
      </c>
      <c r="W1438" s="398">
        <v>0</v>
      </c>
      <c r="X1438" s="398">
        <v>0</v>
      </c>
      <c r="Y1438" s="416">
        <v>0</v>
      </c>
      <c r="Z1438" s="398">
        <v>0</v>
      </c>
      <c r="AA1438" s="398">
        <v>0</v>
      </c>
      <c r="AB1438" s="1558">
        <v>0</v>
      </c>
      <c r="AC1438" s="107">
        <f>AVERAGE(E1438:AB1438)</f>
        <v>0</v>
      </c>
      <c r="AD1438" s="785"/>
      <c r="AE1438" s="786"/>
      <c r="AF1438" s="787"/>
      <c r="AJ1438" s="406"/>
      <c r="AK1438" s="15"/>
      <c r="AL1438" s="15"/>
      <c r="AM1438" s="15"/>
      <c r="AN1438" s="15"/>
      <c r="AO1438" s="406"/>
    </row>
    <row r="1439" spans="1:41" ht="16.5" thickBot="1" x14ac:dyDescent="0.3">
      <c r="A1439" s="3473"/>
      <c r="B1439" s="3369"/>
      <c r="C1439" s="126" t="s">
        <v>17</v>
      </c>
      <c r="D1439" s="114"/>
      <c r="E1439" s="318" t="e">
        <f t="shared" ref="E1439:AB1439" si="669">E1437/E1436</f>
        <v>#DIV/0!</v>
      </c>
      <c r="F1439" s="319" t="e">
        <f t="shared" si="669"/>
        <v>#DIV/0!</v>
      </c>
      <c r="G1439" s="319" t="e">
        <f t="shared" si="669"/>
        <v>#DIV/0!</v>
      </c>
      <c r="H1439" s="430" t="e">
        <f t="shared" si="669"/>
        <v>#DIV/0!</v>
      </c>
      <c r="I1439" s="319" t="e">
        <f t="shared" si="669"/>
        <v>#DIV/0!</v>
      </c>
      <c r="J1439" s="319" t="e">
        <f t="shared" si="669"/>
        <v>#DIV/0!</v>
      </c>
      <c r="K1439" s="319" t="e">
        <f t="shared" si="669"/>
        <v>#DIV/0!</v>
      </c>
      <c r="L1439" s="319" t="e">
        <f t="shared" si="669"/>
        <v>#DIV/0!</v>
      </c>
      <c r="M1439" s="319" t="e">
        <f t="shared" si="669"/>
        <v>#DIV/0!</v>
      </c>
      <c r="N1439" s="430" t="e">
        <f t="shared" si="669"/>
        <v>#DIV/0!</v>
      </c>
      <c r="O1439" s="319" t="e">
        <f t="shared" si="669"/>
        <v>#DIV/0!</v>
      </c>
      <c r="P1439" s="319" t="e">
        <f t="shared" si="669"/>
        <v>#DIV/0!</v>
      </c>
      <c r="Q1439" s="319" t="e">
        <f t="shared" si="669"/>
        <v>#DIV/0!</v>
      </c>
      <c r="R1439" s="319" t="e">
        <f t="shared" si="669"/>
        <v>#DIV/0!</v>
      </c>
      <c r="S1439" s="319" t="e">
        <f t="shared" si="669"/>
        <v>#DIV/0!</v>
      </c>
      <c r="T1439" s="319" t="e">
        <f t="shared" si="669"/>
        <v>#DIV/0!</v>
      </c>
      <c r="U1439" s="319" t="e">
        <f t="shared" si="669"/>
        <v>#DIV/0!</v>
      </c>
      <c r="V1439" s="319" t="e">
        <f t="shared" si="669"/>
        <v>#DIV/0!</v>
      </c>
      <c r="W1439" s="319" t="e">
        <f t="shared" si="669"/>
        <v>#DIV/0!</v>
      </c>
      <c r="X1439" s="319" t="e">
        <f t="shared" si="669"/>
        <v>#DIV/0!</v>
      </c>
      <c r="Y1439" s="430" t="e">
        <f>Y1437/Y1436</f>
        <v>#DIV/0!</v>
      </c>
      <c r="Z1439" s="319" t="e">
        <f t="shared" si="669"/>
        <v>#DIV/0!</v>
      </c>
      <c r="AA1439" s="319" t="e">
        <f t="shared" si="669"/>
        <v>#DIV/0!</v>
      </c>
      <c r="AB1439" s="874" t="e">
        <f t="shared" si="669"/>
        <v>#DIV/0!</v>
      </c>
      <c r="AC1439" s="114"/>
      <c r="AD1439" s="785"/>
      <c r="AE1439" s="786"/>
      <c r="AF1439" s="787"/>
      <c r="AJ1439" s="406"/>
      <c r="AK1439" s="15"/>
      <c r="AL1439" s="15"/>
      <c r="AM1439" s="15"/>
      <c r="AN1439" s="15"/>
      <c r="AO1439" s="406"/>
    </row>
    <row r="1440" spans="1:41" x14ac:dyDescent="0.25">
      <c r="A1440" s="1816"/>
      <c r="B1440" s="121" t="s">
        <v>116</v>
      </c>
      <c r="C1440" s="2321"/>
      <c r="D1440" s="2592"/>
      <c r="E1440" s="147"/>
      <c r="F1440" s="203"/>
      <c r="G1440" s="203"/>
      <c r="H1440" s="413"/>
      <c r="I1440" s="203"/>
      <c r="J1440" s="203"/>
      <c r="K1440" s="203"/>
      <c r="L1440" s="203"/>
      <c r="M1440" s="203"/>
      <c r="N1440" s="413"/>
      <c r="O1440" s="203"/>
      <c r="P1440" s="203"/>
      <c r="Q1440" s="203"/>
      <c r="R1440" s="203"/>
      <c r="S1440" s="203"/>
      <c r="T1440" s="203"/>
      <c r="U1440" s="203"/>
      <c r="V1440" s="203"/>
      <c r="W1440" s="203"/>
      <c r="X1440" s="203"/>
      <c r="Y1440" s="413"/>
      <c r="Z1440" s="203"/>
      <c r="AA1440" s="203"/>
      <c r="AB1440" s="95"/>
      <c r="AC1440" s="285"/>
      <c r="AD1440" s="785"/>
      <c r="AE1440" s="786"/>
      <c r="AF1440" s="787"/>
      <c r="AJ1440" s="406"/>
      <c r="AK1440" s="15"/>
      <c r="AL1440" s="15"/>
      <c r="AM1440" s="15"/>
      <c r="AN1440" s="15"/>
      <c r="AO1440" s="406"/>
    </row>
    <row r="1441" spans="1:41" x14ac:dyDescent="0.25">
      <c r="A1441" s="1817"/>
      <c r="B1441" s="123" t="s">
        <v>117</v>
      </c>
      <c r="D1441" s="348"/>
      <c r="E1441" s="73"/>
      <c r="F1441" s="155"/>
      <c r="G1441" s="155"/>
      <c r="H1441" s="412"/>
      <c r="I1441" s="155"/>
      <c r="J1441" s="155"/>
      <c r="K1441" s="155"/>
      <c r="L1441" s="155"/>
      <c r="M1441" s="155"/>
      <c r="N1441" s="412"/>
      <c r="O1441" s="155"/>
      <c r="P1441" s="155"/>
      <c r="Q1441" s="155"/>
      <c r="R1441" s="155"/>
      <c r="S1441" s="155"/>
      <c r="T1441" s="155"/>
      <c r="U1441" s="155"/>
      <c r="V1441" s="155"/>
      <c r="W1441" s="155"/>
      <c r="X1441" s="155"/>
      <c r="Y1441" s="412"/>
      <c r="Z1441" s="155"/>
      <c r="AA1441" s="155"/>
      <c r="AB1441" s="74"/>
      <c r="AC1441" s="132"/>
      <c r="AD1441" s="785"/>
      <c r="AE1441" s="786"/>
      <c r="AF1441" s="787"/>
      <c r="AG1441" s="15"/>
      <c r="AH1441" s="15"/>
      <c r="AI1441" s="15"/>
      <c r="AJ1441" s="15"/>
      <c r="AK1441" s="406"/>
      <c r="AL1441" s="406"/>
      <c r="AM1441" s="406"/>
      <c r="AN1441" s="406"/>
      <c r="AO1441" s="406"/>
    </row>
    <row r="1442" spans="1:41" ht="16.5" thickBot="1" x14ac:dyDescent="0.3">
      <c r="A1442" s="3470" t="s">
        <v>42</v>
      </c>
      <c r="B1442" s="3471"/>
      <c r="C1442" s="3472"/>
      <c r="D1442" s="347"/>
      <c r="E1442" s="506">
        <f>SQRT(E1436*E1436+E1437*E1437)/E1435/1.73</f>
        <v>0</v>
      </c>
      <c r="F1442" s="179">
        <f t="shared" ref="F1442:AB1442" si="670">SQRT(F1436*F1436+F1437*F1437)/F1435/1.73</f>
        <v>0</v>
      </c>
      <c r="G1442" s="179">
        <f t="shared" si="670"/>
        <v>0</v>
      </c>
      <c r="H1442" s="419">
        <f t="shared" si="670"/>
        <v>0</v>
      </c>
      <c r="I1442" s="179">
        <f t="shared" si="670"/>
        <v>0</v>
      </c>
      <c r="J1442" s="179">
        <f t="shared" si="670"/>
        <v>0</v>
      </c>
      <c r="K1442" s="179">
        <f t="shared" si="670"/>
        <v>0</v>
      </c>
      <c r="L1442" s="179">
        <f t="shared" si="670"/>
        <v>0</v>
      </c>
      <c r="M1442" s="179">
        <f t="shared" si="670"/>
        <v>0</v>
      </c>
      <c r="N1442" s="419">
        <f t="shared" si="670"/>
        <v>0</v>
      </c>
      <c r="O1442" s="179">
        <f t="shared" si="670"/>
        <v>0</v>
      </c>
      <c r="P1442" s="179">
        <f t="shared" si="670"/>
        <v>0</v>
      </c>
      <c r="Q1442" s="179">
        <f t="shared" si="670"/>
        <v>0</v>
      </c>
      <c r="R1442" s="179">
        <f t="shared" si="670"/>
        <v>0</v>
      </c>
      <c r="S1442" s="179">
        <f t="shared" si="670"/>
        <v>0</v>
      </c>
      <c r="T1442" s="179">
        <f t="shared" si="670"/>
        <v>0</v>
      </c>
      <c r="U1442" s="179">
        <f t="shared" si="670"/>
        <v>0</v>
      </c>
      <c r="V1442" s="179">
        <f t="shared" si="670"/>
        <v>0</v>
      </c>
      <c r="W1442" s="179">
        <f t="shared" si="670"/>
        <v>0</v>
      </c>
      <c r="X1442" s="179">
        <f t="shared" si="670"/>
        <v>0</v>
      </c>
      <c r="Y1442" s="419">
        <f>SQRT(Y1436*Y1436+Y1437*Y1437)/Y1435/1.73</f>
        <v>0</v>
      </c>
      <c r="Z1442" s="179">
        <f t="shared" si="670"/>
        <v>0</v>
      </c>
      <c r="AA1442" s="179">
        <f t="shared" si="670"/>
        <v>0</v>
      </c>
      <c r="AB1442" s="180">
        <f t="shared" si="670"/>
        <v>0</v>
      </c>
      <c r="AC1442" s="199">
        <f>AVERAGE(E1442:AB1442)</f>
        <v>0</v>
      </c>
      <c r="AD1442" s="96" t="e">
        <f>(AC1438-AC1442)/AC1438</f>
        <v>#DIV/0!</v>
      </c>
      <c r="AE1442" s="79"/>
      <c r="AF1442" s="80"/>
      <c r="AJ1442" s="406"/>
      <c r="AK1442" s="14"/>
      <c r="AL1442" s="14"/>
      <c r="AM1442" s="15"/>
      <c r="AN1442" s="14"/>
      <c r="AO1442" s="406"/>
    </row>
    <row r="1443" spans="1:41" x14ac:dyDescent="0.25">
      <c r="A1443" s="3468" t="s">
        <v>155</v>
      </c>
      <c r="B1443" s="3356" t="s">
        <v>237</v>
      </c>
      <c r="C1443" s="121" t="s">
        <v>13</v>
      </c>
      <c r="D1443" s="113" t="s">
        <v>115</v>
      </c>
      <c r="E1443" s="326">
        <f t="shared" ref="E1443:AB1443" si="671">(E1447-D1447)*$AE1443*$AF1443</f>
        <v>28.000000000020009</v>
      </c>
      <c r="F1443" s="322">
        <f t="shared" si="671"/>
        <v>28.999999999996362</v>
      </c>
      <c r="G1443" s="322">
        <f t="shared" si="671"/>
        <v>14.000000000123691</v>
      </c>
      <c r="H1443" s="436">
        <f t="shared" si="671"/>
        <v>13.999999999896318</v>
      </c>
      <c r="I1443" s="322">
        <f t="shared" si="671"/>
        <v>15.000000000100044</v>
      </c>
      <c r="J1443" s="322">
        <f t="shared" si="671"/>
        <v>13.999999999896318</v>
      </c>
      <c r="K1443" s="350">
        <f t="shared" si="671"/>
        <v>28.000000000020009</v>
      </c>
      <c r="L1443" s="322">
        <f t="shared" si="671"/>
        <v>14.999999999872671</v>
      </c>
      <c r="M1443" s="322">
        <f t="shared" si="671"/>
        <v>14.000000000123691</v>
      </c>
      <c r="N1443" s="436">
        <f t="shared" si="671"/>
        <v>13.999999999896318</v>
      </c>
      <c r="O1443" s="322">
        <f t="shared" si="671"/>
        <v>14.000000000123691</v>
      </c>
      <c r="P1443" s="322">
        <f t="shared" si="671"/>
        <v>14.999999999872671</v>
      </c>
      <c r="Q1443" s="322">
        <f t="shared" si="671"/>
        <v>14.000000000123691</v>
      </c>
      <c r="R1443" s="322">
        <f t="shared" si="671"/>
        <v>13.999999999896318</v>
      </c>
      <c r="S1443" s="322">
        <f t="shared" si="671"/>
        <v>14.000000000123691</v>
      </c>
      <c r="T1443" s="322">
        <f t="shared" si="671"/>
        <v>14.999999999872671</v>
      </c>
      <c r="U1443" s="322">
        <f t="shared" si="671"/>
        <v>14.000000000123691</v>
      </c>
      <c r="V1443" s="322">
        <f t="shared" si="671"/>
        <v>13.999999999896318</v>
      </c>
      <c r="W1443" s="322">
        <f t="shared" si="671"/>
        <v>28.999999999996362</v>
      </c>
      <c r="X1443" s="322">
        <f t="shared" si="671"/>
        <v>28.000000000020009</v>
      </c>
      <c r="Y1443" s="436">
        <f>(Y1447-X1447)*$AE1443*$AF1443</f>
        <v>28.999999999996362</v>
      </c>
      <c r="Z1443" s="322">
        <f>(Z1447-Y1447)*$AE1443*$AF1443</f>
        <v>28.000000000020009</v>
      </c>
      <c r="AA1443" s="322">
        <f t="shared" si="671"/>
        <v>28.999999999996362</v>
      </c>
      <c r="AB1443" s="579">
        <f t="shared" si="671"/>
        <v>28.000000000020009</v>
      </c>
      <c r="AC1443" s="106">
        <f>SUM(E1443:AB1443)</f>
        <v>470.00000000002728</v>
      </c>
      <c r="AD1443" s="784"/>
      <c r="AE1443" s="514">
        <v>100</v>
      </c>
      <c r="AF1443" s="515">
        <v>10</v>
      </c>
      <c r="AJ1443" s="406"/>
      <c r="AK1443" s="478"/>
      <c r="AL1443" s="479"/>
      <c r="AM1443" s="478"/>
      <c r="AN1443" s="15"/>
      <c r="AO1443" s="406"/>
    </row>
    <row r="1444" spans="1:41" x14ac:dyDescent="0.25">
      <c r="A1444" s="3469"/>
      <c r="B1444" s="3357"/>
      <c r="C1444" s="123" t="s">
        <v>14</v>
      </c>
      <c r="D1444" s="108" t="s">
        <v>115</v>
      </c>
      <c r="E1444" s="308">
        <f t="shared" ref="E1444:AB1444" si="672">(E1448-D1448)*$AE1443*$AF1443</f>
        <v>0</v>
      </c>
      <c r="F1444" s="309">
        <f t="shared" si="672"/>
        <v>0</v>
      </c>
      <c r="G1444" s="309">
        <f t="shared" si="672"/>
        <v>0</v>
      </c>
      <c r="H1444" s="415">
        <f t="shared" si="672"/>
        <v>0</v>
      </c>
      <c r="I1444" s="309">
        <f t="shared" si="672"/>
        <v>0</v>
      </c>
      <c r="J1444" s="309">
        <f t="shared" si="672"/>
        <v>0</v>
      </c>
      <c r="K1444" s="1794">
        <f t="shared" si="672"/>
        <v>0</v>
      </c>
      <c r="L1444" s="309">
        <f t="shared" si="672"/>
        <v>0</v>
      </c>
      <c r="M1444" s="309">
        <f t="shared" si="672"/>
        <v>0</v>
      </c>
      <c r="N1444" s="415">
        <f t="shared" si="672"/>
        <v>0</v>
      </c>
      <c r="O1444" s="309">
        <f t="shared" si="672"/>
        <v>0</v>
      </c>
      <c r="P1444" s="309">
        <f t="shared" si="672"/>
        <v>0</v>
      </c>
      <c r="Q1444" s="309">
        <f t="shared" si="672"/>
        <v>0</v>
      </c>
      <c r="R1444" s="309">
        <f t="shared" si="672"/>
        <v>0</v>
      </c>
      <c r="S1444" s="309">
        <f t="shared" si="672"/>
        <v>0</v>
      </c>
      <c r="T1444" s="309">
        <f t="shared" si="672"/>
        <v>0</v>
      </c>
      <c r="U1444" s="309">
        <f t="shared" si="672"/>
        <v>0</v>
      </c>
      <c r="V1444" s="309">
        <f t="shared" si="672"/>
        <v>0</v>
      </c>
      <c r="W1444" s="309">
        <f t="shared" si="672"/>
        <v>0</v>
      </c>
      <c r="X1444" s="309">
        <f t="shared" si="672"/>
        <v>0</v>
      </c>
      <c r="Y1444" s="415">
        <f>(Y1448-X1448)*$AE1443*$AF1443</f>
        <v>0</v>
      </c>
      <c r="Z1444" s="309">
        <f>(Z1448-Y1448)*$AE1443*$AF1443</f>
        <v>0</v>
      </c>
      <c r="AA1444" s="309">
        <f t="shared" si="672"/>
        <v>0</v>
      </c>
      <c r="AB1444" s="404">
        <f t="shared" si="672"/>
        <v>0</v>
      </c>
      <c r="AC1444" s="107">
        <f>SUM(E1444:AB1444)</f>
        <v>0</v>
      </c>
      <c r="AD1444" s="785"/>
      <c r="AE1444" s="786"/>
      <c r="AF1444" s="787"/>
      <c r="AJ1444" s="406"/>
      <c r="AK1444" s="15"/>
      <c r="AL1444" s="15"/>
      <c r="AM1444" s="15"/>
      <c r="AN1444" s="15"/>
      <c r="AO1444" s="406"/>
    </row>
    <row r="1445" spans="1:41" x14ac:dyDescent="0.25">
      <c r="A1445" s="3469"/>
      <c r="B1445" s="3357"/>
      <c r="C1445" s="123" t="s">
        <v>15</v>
      </c>
      <c r="D1445" s="108" t="s">
        <v>54</v>
      </c>
      <c r="E1445" s="1557">
        <v>2</v>
      </c>
      <c r="F1445" s="398">
        <v>2</v>
      </c>
      <c r="G1445" s="398">
        <v>1</v>
      </c>
      <c r="H1445" s="416">
        <v>1</v>
      </c>
      <c r="I1445" s="398">
        <v>1</v>
      </c>
      <c r="J1445" s="398">
        <v>1</v>
      </c>
      <c r="K1445" s="398">
        <v>2</v>
      </c>
      <c r="L1445" s="398">
        <v>1</v>
      </c>
      <c r="M1445" s="398">
        <v>1</v>
      </c>
      <c r="N1445" s="416">
        <v>1</v>
      </c>
      <c r="O1445" s="398">
        <v>1</v>
      </c>
      <c r="P1445" s="398">
        <v>1</v>
      </c>
      <c r="Q1445" s="398">
        <v>1</v>
      </c>
      <c r="R1445" s="398">
        <v>1</v>
      </c>
      <c r="S1445" s="398">
        <v>1</v>
      </c>
      <c r="T1445" s="398">
        <v>1</v>
      </c>
      <c r="U1445" s="398">
        <v>1</v>
      </c>
      <c r="V1445" s="398">
        <v>1</v>
      </c>
      <c r="W1445" s="398">
        <v>2</v>
      </c>
      <c r="X1445" s="398">
        <v>2</v>
      </c>
      <c r="Y1445" s="416">
        <v>2</v>
      </c>
      <c r="Z1445" s="398">
        <v>2</v>
      </c>
      <c r="AA1445" s="398">
        <v>2</v>
      </c>
      <c r="AB1445" s="1558">
        <v>2</v>
      </c>
      <c r="AC1445" s="107">
        <f>AVERAGE(E1445:AB1445)</f>
        <v>1.375</v>
      </c>
      <c r="AD1445" s="785"/>
      <c r="AE1445" s="786"/>
      <c r="AF1445" s="787"/>
      <c r="AJ1445" s="406"/>
      <c r="AK1445" s="15"/>
      <c r="AL1445" s="15"/>
      <c r="AM1445" s="15"/>
      <c r="AN1445" s="15"/>
      <c r="AO1445" s="406"/>
    </row>
    <row r="1446" spans="1:41" ht="16.5" thickBot="1" x14ac:dyDescent="0.3">
      <c r="A1446" s="3469"/>
      <c r="B1446" s="3357"/>
      <c r="C1446" s="130" t="s">
        <v>17</v>
      </c>
      <c r="D1446" s="128"/>
      <c r="E1446" s="356">
        <f t="shared" ref="E1446:AB1446" si="673">E1444/E1443</f>
        <v>0</v>
      </c>
      <c r="F1446" s="324">
        <f t="shared" si="673"/>
        <v>0</v>
      </c>
      <c r="G1446" s="324">
        <f t="shared" si="673"/>
        <v>0</v>
      </c>
      <c r="H1446" s="437">
        <f t="shared" si="673"/>
        <v>0</v>
      </c>
      <c r="I1446" s="324">
        <f t="shared" si="673"/>
        <v>0</v>
      </c>
      <c r="J1446" s="324">
        <f t="shared" si="673"/>
        <v>0</v>
      </c>
      <c r="K1446" s="324">
        <f t="shared" si="673"/>
        <v>0</v>
      </c>
      <c r="L1446" s="324">
        <f t="shared" si="673"/>
        <v>0</v>
      </c>
      <c r="M1446" s="324">
        <f t="shared" si="673"/>
        <v>0</v>
      </c>
      <c r="N1446" s="437">
        <f t="shared" si="673"/>
        <v>0</v>
      </c>
      <c r="O1446" s="324">
        <f t="shared" si="673"/>
        <v>0</v>
      </c>
      <c r="P1446" s="324">
        <f t="shared" si="673"/>
        <v>0</v>
      </c>
      <c r="Q1446" s="324">
        <f t="shared" si="673"/>
        <v>0</v>
      </c>
      <c r="R1446" s="324">
        <f t="shared" si="673"/>
        <v>0</v>
      </c>
      <c r="S1446" s="324">
        <f t="shared" si="673"/>
        <v>0</v>
      </c>
      <c r="T1446" s="324">
        <f t="shared" si="673"/>
        <v>0</v>
      </c>
      <c r="U1446" s="324">
        <f t="shared" si="673"/>
        <v>0</v>
      </c>
      <c r="V1446" s="324">
        <f t="shared" si="673"/>
        <v>0</v>
      </c>
      <c r="W1446" s="324">
        <f t="shared" si="673"/>
        <v>0</v>
      </c>
      <c r="X1446" s="324">
        <f t="shared" si="673"/>
        <v>0</v>
      </c>
      <c r="Y1446" s="437">
        <f>Y1444/Y1443</f>
        <v>0</v>
      </c>
      <c r="Z1446" s="324">
        <f t="shared" si="673"/>
        <v>0</v>
      </c>
      <c r="AA1446" s="324">
        <f t="shared" si="673"/>
        <v>0</v>
      </c>
      <c r="AB1446" s="501">
        <f t="shared" si="673"/>
        <v>0</v>
      </c>
      <c r="AC1446" s="128"/>
      <c r="AD1446" s="785"/>
      <c r="AE1446" s="786"/>
      <c r="AF1446" s="787"/>
      <c r="AJ1446" s="406"/>
      <c r="AK1446" s="15"/>
      <c r="AL1446" s="15"/>
      <c r="AM1446" s="15"/>
      <c r="AN1446" s="15"/>
      <c r="AO1446" s="406"/>
    </row>
    <row r="1447" spans="1:41" x14ac:dyDescent="0.25">
      <c r="A1447" s="2574"/>
      <c r="B1447" s="121" t="s">
        <v>116</v>
      </c>
      <c r="C1447" s="2323"/>
      <c r="D1447" s="113">
        <v>1182.53</v>
      </c>
      <c r="E1447" s="2593">
        <v>1182.558</v>
      </c>
      <c r="F1447" s="203">
        <v>1182.587</v>
      </c>
      <c r="G1447" s="203">
        <v>1182.6010000000001</v>
      </c>
      <c r="H1447" s="413">
        <v>1182.615</v>
      </c>
      <c r="I1447" s="203">
        <v>1182.6300000000001</v>
      </c>
      <c r="J1447" s="203">
        <v>1182.644</v>
      </c>
      <c r="K1447" s="203">
        <v>1182.672</v>
      </c>
      <c r="L1447" s="203">
        <v>1182.6869999999999</v>
      </c>
      <c r="M1447" s="203">
        <v>1182.701</v>
      </c>
      <c r="N1447" s="413">
        <v>1182.7149999999999</v>
      </c>
      <c r="O1447" s="203">
        <v>1182.729</v>
      </c>
      <c r="P1447" s="203">
        <v>1182.7439999999999</v>
      </c>
      <c r="Q1447" s="203">
        <v>1182.758</v>
      </c>
      <c r="R1447" s="203">
        <v>1182.7719999999999</v>
      </c>
      <c r="S1447" s="203">
        <v>1182.7860000000001</v>
      </c>
      <c r="T1447" s="203">
        <v>1182.8009999999999</v>
      </c>
      <c r="U1447" s="203">
        <v>1182.8150000000001</v>
      </c>
      <c r="V1447" s="203">
        <v>1182.829</v>
      </c>
      <c r="W1447" s="203">
        <v>1182.8579999999999</v>
      </c>
      <c r="X1447" s="203">
        <v>1182.886</v>
      </c>
      <c r="Y1447" s="413">
        <v>1182.915</v>
      </c>
      <c r="Z1447" s="203">
        <v>1182.943</v>
      </c>
      <c r="AA1447" s="203">
        <v>1182.972</v>
      </c>
      <c r="AB1447" s="330">
        <v>1183</v>
      </c>
      <c r="AC1447" s="113"/>
      <c r="AD1447" s="785"/>
      <c r="AE1447" s="786"/>
      <c r="AF1447" s="787"/>
      <c r="AJ1447" s="406"/>
      <c r="AK1447" s="15"/>
      <c r="AL1447" s="15"/>
      <c r="AM1447" s="15"/>
      <c r="AN1447" s="15"/>
      <c r="AO1447" s="406"/>
    </row>
    <row r="1448" spans="1:41" x14ac:dyDescent="0.25">
      <c r="A1448" s="1617"/>
      <c r="B1448" s="123" t="s">
        <v>117</v>
      </c>
      <c r="D1448" s="108">
        <v>297.7</v>
      </c>
      <c r="E1448" s="81">
        <v>297.7</v>
      </c>
      <c r="F1448" s="155">
        <v>297.7</v>
      </c>
      <c r="G1448" s="155">
        <v>297.7</v>
      </c>
      <c r="H1448" s="412">
        <v>297.7</v>
      </c>
      <c r="I1448" s="155">
        <v>297.7</v>
      </c>
      <c r="J1448" s="155">
        <v>297.7</v>
      </c>
      <c r="K1448" s="155">
        <v>297.7</v>
      </c>
      <c r="L1448" s="155">
        <v>297.7</v>
      </c>
      <c r="M1448" s="155">
        <v>297.7</v>
      </c>
      <c r="N1448" s="412">
        <v>297.7</v>
      </c>
      <c r="O1448" s="155">
        <v>297.7</v>
      </c>
      <c r="P1448" s="155">
        <v>297.7</v>
      </c>
      <c r="Q1448" s="155">
        <v>297.7</v>
      </c>
      <c r="R1448" s="155">
        <v>297.7</v>
      </c>
      <c r="S1448" s="155">
        <v>297.7</v>
      </c>
      <c r="T1448" s="155">
        <v>297.7</v>
      </c>
      <c r="U1448" s="155">
        <v>297.7</v>
      </c>
      <c r="V1448" s="155">
        <v>297.7</v>
      </c>
      <c r="W1448" s="155">
        <v>297.7</v>
      </c>
      <c r="X1448" s="155">
        <v>297.7</v>
      </c>
      <c r="Y1448" s="412">
        <v>297.7</v>
      </c>
      <c r="Z1448" s="155">
        <v>297.7</v>
      </c>
      <c r="AA1448" s="155">
        <v>297.7</v>
      </c>
      <c r="AB1448" s="317">
        <v>297.7</v>
      </c>
      <c r="AC1448" s="108"/>
      <c r="AD1448" s="785"/>
      <c r="AE1448" s="786"/>
      <c r="AF1448" s="787"/>
      <c r="AG1448" s="15"/>
      <c r="AH1448" s="15"/>
      <c r="AI1448" s="15"/>
      <c r="AJ1448" s="15"/>
      <c r="AK1448" s="406"/>
      <c r="AL1448" s="406"/>
      <c r="AM1448" s="406"/>
      <c r="AN1448" s="406"/>
      <c r="AO1448" s="406"/>
    </row>
    <row r="1449" spans="1:41" ht="16.5" thickBot="1" x14ac:dyDescent="0.3">
      <c r="A1449" s="3470" t="s">
        <v>42</v>
      </c>
      <c r="B1449" s="3471"/>
      <c r="C1449" s="3472"/>
      <c r="D1449" s="114"/>
      <c r="E1449" s="178">
        <f>SQRT(E1443*E1443+E1444*E1444)/E1435/1.73</f>
        <v>1.5297704251680022</v>
      </c>
      <c r="F1449" s="179">
        <f t="shared" ref="F1449:AB1449" si="674">SQRT(F1443*F1443+F1444*F1444)/F1435/1.73</f>
        <v>1.5904180057253055</v>
      </c>
      <c r="G1449" s="179">
        <f t="shared" si="674"/>
        <v>0.76778800277082038</v>
      </c>
      <c r="H1449" s="419">
        <f t="shared" si="674"/>
        <v>0.76633385881373262</v>
      </c>
      <c r="I1449" s="179">
        <f t="shared" si="674"/>
        <v>0.81951987063059561</v>
      </c>
      <c r="J1449" s="179">
        <f t="shared" si="674"/>
        <v>0.76633385881373262</v>
      </c>
      <c r="K1449" s="179">
        <f t="shared" si="674"/>
        <v>1.5326677176399113</v>
      </c>
      <c r="L1449" s="179">
        <f t="shared" si="674"/>
        <v>0.8241939383213186</v>
      </c>
      <c r="M1449" s="179">
        <f t="shared" si="674"/>
        <v>0.77812361050042744</v>
      </c>
      <c r="N1449" s="419">
        <f t="shared" si="674"/>
        <v>0.77514229397251122</v>
      </c>
      <c r="O1449" s="179">
        <f t="shared" si="674"/>
        <v>0.77514229398510015</v>
      </c>
      <c r="P1449" s="179">
        <f t="shared" si="674"/>
        <v>0.82576383153716881</v>
      </c>
      <c r="Q1449" s="179">
        <f t="shared" si="674"/>
        <v>0.77071290944804238</v>
      </c>
      <c r="R1449" s="179">
        <f t="shared" si="674"/>
        <v>0.77218373559857023</v>
      </c>
      <c r="S1449" s="179">
        <f t="shared" si="674"/>
        <v>0.77071290944804238</v>
      </c>
      <c r="T1449" s="179">
        <f t="shared" si="674"/>
        <v>0.82576383153716881</v>
      </c>
      <c r="U1449" s="179">
        <f t="shared" si="674"/>
        <v>0.77071290944804238</v>
      </c>
      <c r="V1449" s="179">
        <v>2</v>
      </c>
      <c r="W1449" s="179">
        <f t="shared" si="674"/>
        <v>1.5964767409852112</v>
      </c>
      <c r="X1449" s="179">
        <f t="shared" si="674"/>
        <v>1.5384953515472874</v>
      </c>
      <c r="Y1449" s="419">
        <f>SQRT(Y1443*Y1443+Y1444*Y1444)/Y1435/1.73</f>
        <v>1.5964767409852112</v>
      </c>
      <c r="Z1449" s="179">
        <f t="shared" si="674"/>
        <v>1.5384953515472874</v>
      </c>
      <c r="AA1449" s="179">
        <f t="shared" si="674"/>
        <v>1.5964767409852112</v>
      </c>
      <c r="AB1449" s="405">
        <f t="shared" si="674"/>
        <v>1.5473203726842697</v>
      </c>
      <c r="AC1449" s="109">
        <f>AVERAGE(E1449:AB1449)</f>
        <v>1.1281260542538734</v>
      </c>
      <c r="AD1449" s="96">
        <f>(AC1445-AC1449)/AC1445</f>
        <v>0.17954468781536484</v>
      </c>
      <c r="AE1449" s="79"/>
      <c r="AF1449" s="80"/>
      <c r="AJ1449" s="406"/>
      <c r="AK1449" s="14"/>
      <c r="AL1449" s="14"/>
      <c r="AM1449" s="15"/>
      <c r="AN1449" s="14"/>
      <c r="AO1449" s="406"/>
    </row>
    <row r="1450" spans="1:41" x14ac:dyDescent="0.25">
      <c r="A1450" s="3468" t="s">
        <v>36</v>
      </c>
      <c r="B1450" s="3356" t="s">
        <v>238</v>
      </c>
      <c r="C1450" s="121" t="s">
        <v>13</v>
      </c>
      <c r="D1450" s="113" t="s">
        <v>115</v>
      </c>
      <c r="E1450" s="307">
        <f t="shared" ref="E1450:AB1450" si="675">(E1454-D1454)*$AE1450*$AF1450</f>
        <v>110.99999999942156</v>
      </c>
      <c r="F1450" s="71">
        <f t="shared" si="675"/>
        <v>114.00000000003274</v>
      </c>
      <c r="G1450" s="71">
        <f t="shared" si="675"/>
        <v>96.000000000458385</v>
      </c>
      <c r="H1450" s="414">
        <f t="shared" si="675"/>
        <v>98.999999999705324</v>
      </c>
      <c r="I1450" s="71">
        <f t="shared" si="675"/>
        <v>111.0000000007858</v>
      </c>
      <c r="J1450" s="71">
        <f t="shared" si="675"/>
        <v>125.99999999974898</v>
      </c>
      <c r="K1450" s="1797">
        <f t="shared" si="675"/>
        <v>156.00000000040382</v>
      </c>
      <c r="L1450" s="71">
        <f t="shared" si="675"/>
        <v>137.99999999946522</v>
      </c>
      <c r="M1450" s="71">
        <f t="shared" si="675"/>
        <v>141.0000000000764</v>
      </c>
      <c r="N1450" s="414">
        <f t="shared" si="675"/>
        <v>152.99999999979264</v>
      </c>
      <c r="O1450" s="71">
        <f t="shared" si="675"/>
        <v>141.0000000000764</v>
      </c>
      <c r="P1450" s="71">
        <f t="shared" si="675"/>
        <v>141.0000000000764</v>
      </c>
      <c r="Q1450" s="71">
        <f t="shared" si="675"/>
        <v>137.99999999946522</v>
      </c>
      <c r="R1450" s="71">
        <f t="shared" si="675"/>
        <v>126.00000000111322</v>
      </c>
      <c r="S1450" s="71">
        <f t="shared" si="675"/>
        <v>141.0000000000764</v>
      </c>
      <c r="T1450" s="71">
        <f t="shared" si="675"/>
        <v>152.99999999979264</v>
      </c>
      <c r="U1450" s="71">
        <f t="shared" si="675"/>
        <v>155.99999999903957</v>
      </c>
      <c r="V1450" s="71">
        <f t="shared" si="675"/>
        <v>168.00000000012005</v>
      </c>
      <c r="W1450" s="71">
        <f t="shared" si="675"/>
        <v>179.99999999983629</v>
      </c>
      <c r="X1450" s="71">
        <f t="shared" si="675"/>
        <v>183.00000000044747</v>
      </c>
      <c r="Y1450" s="414">
        <f>(Y1454-X1454)*$AE1450*$AF1450</f>
        <v>152.99999999979264</v>
      </c>
      <c r="Z1450" s="71">
        <f>(Z1454-Y1454)*$AE1450*$AF1450</f>
        <v>156.00000000040382</v>
      </c>
      <c r="AA1450" s="71">
        <f t="shared" si="675"/>
        <v>137.99999999946522</v>
      </c>
      <c r="AB1450" s="403">
        <f t="shared" si="675"/>
        <v>141.0000000000764</v>
      </c>
      <c r="AC1450" s="106">
        <f>SUM(E1450:AB1450)</f>
        <v>3359.9999999996726</v>
      </c>
      <c r="AD1450" s="784"/>
      <c r="AE1450" s="514">
        <v>100</v>
      </c>
      <c r="AF1450" s="515">
        <v>30</v>
      </c>
      <c r="AJ1450" s="406"/>
      <c r="AK1450" s="478"/>
      <c r="AL1450" s="479"/>
      <c r="AM1450" s="478"/>
      <c r="AN1450" s="15"/>
      <c r="AO1450" s="406"/>
    </row>
    <row r="1451" spans="1:41" x14ac:dyDescent="0.25">
      <c r="A1451" s="3469"/>
      <c r="B1451" s="3357"/>
      <c r="C1451" s="123" t="s">
        <v>14</v>
      </c>
      <c r="D1451" s="108" t="s">
        <v>115</v>
      </c>
      <c r="E1451" s="308">
        <f t="shared" ref="E1451:AB1451" si="676">(E1455-D1455)*$AE1450*$AF1450</f>
        <v>71.999999999661668</v>
      </c>
      <c r="F1451" s="309">
        <f t="shared" si="676"/>
        <v>72.000000000343789</v>
      </c>
      <c r="G1451" s="309">
        <f t="shared" si="676"/>
        <v>62.99999999987449</v>
      </c>
      <c r="H1451" s="415">
        <f t="shared" si="676"/>
        <v>62.99999999987449</v>
      </c>
      <c r="I1451" s="309">
        <f t="shared" si="676"/>
        <v>71.999999999661668</v>
      </c>
      <c r="J1451" s="309">
        <f t="shared" si="676"/>
        <v>81.000000000130967</v>
      </c>
      <c r="K1451" s="1794">
        <f t="shared" si="676"/>
        <v>99.000000000387445</v>
      </c>
      <c r="L1451" s="309">
        <f t="shared" si="676"/>
        <v>89.999999999918145</v>
      </c>
      <c r="M1451" s="309">
        <f t="shared" si="676"/>
        <v>89.999999999918145</v>
      </c>
      <c r="N1451" s="415">
        <f t="shared" si="676"/>
        <v>98.999999999705324</v>
      </c>
      <c r="O1451" s="309">
        <f t="shared" si="676"/>
        <v>89.999999999918145</v>
      </c>
      <c r="P1451" s="309">
        <f t="shared" si="676"/>
        <v>90.000000000600267</v>
      </c>
      <c r="Q1451" s="309">
        <f t="shared" si="676"/>
        <v>89.999999999918145</v>
      </c>
      <c r="R1451" s="309">
        <f t="shared" si="676"/>
        <v>80.999999999448846</v>
      </c>
      <c r="S1451" s="309">
        <f t="shared" si="676"/>
        <v>90.000000000600267</v>
      </c>
      <c r="T1451" s="309">
        <f t="shared" si="676"/>
        <v>98.999999999705324</v>
      </c>
      <c r="U1451" s="309">
        <f t="shared" si="676"/>
        <v>98.999999999705324</v>
      </c>
      <c r="V1451" s="309">
        <f t="shared" si="676"/>
        <v>108.00000000017462</v>
      </c>
      <c r="W1451" s="309">
        <f t="shared" si="676"/>
        <v>116.9999999999618</v>
      </c>
      <c r="X1451" s="309">
        <f t="shared" si="676"/>
        <v>116.9999999999618</v>
      </c>
      <c r="Y1451" s="415">
        <f>(Y1455-X1455)*$AE1450*$AF1450</f>
        <v>99.000000000387445</v>
      </c>
      <c r="Z1451" s="309">
        <f>(Z1455-Y1455)*$AE1450*$AF1450</f>
        <v>98.999999999705324</v>
      </c>
      <c r="AA1451" s="309">
        <f t="shared" si="676"/>
        <v>89.999999999918145</v>
      </c>
      <c r="AB1451" s="404">
        <f t="shared" si="676"/>
        <v>89.999999999918145</v>
      </c>
      <c r="AC1451" s="107">
        <f>SUM(E1451:AB1451)</f>
        <v>2159.9999999993997</v>
      </c>
      <c r="AD1451" s="785"/>
      <c r="AE1451" s="786"/>
      <c r="AF1451" s="787"/>
      <c r="AJ1451" s="406"/>
      <c r="AK1451" s="15"/>
      <c r="AL1451" s="15"/>
      <c r="AM1451" s="15"/>
      <c r="AN1451" s="15"/>
      <c r="AO1451" s="406"/>
    </row>
    <row r="1452" spans="1:41" x14ac:dyDescent="0.25">
      <c r="A1452" s="3469"/>
      <c r="B1452" s="3357"/>
      <c r="C1452" s="123" t="s">
        <v>15</v>
      </c>
      <c r="D1452" s="108" t="s">
        <v>54</v>
      </c>
      <c r="E1452" s="1557">
        <v>8</v>
      </c>
      <c r="F1452" s="398">
        <v>8</v>
      </c>
      <c r="G1452" s="398">
        <v>7</v>
      </c>
      <c r="H1452" s="416">
        <v>7</v>
      </c>
      <c r="I1452" s="398">
        <v>8</v>
      </c>
      <c r="J1452" s="398">
        <v>9</v>
      </c>
      <c r="K1452" s="398">
        <v>11</v>
      </c>
      <c r="L1452" s="398">
        <v>10</v>
      </c>
      <c r="M1452" s="398">
        <v>10</v>
      </c>
      <c r="N1452" s="416">
        <v>11</v>
      </c>
      <c r="O1452" s="398">
        <v>10</v>
      </c>
      <c r="P1452" s="398">
        <v>10</v>
      </c>
      <c r="Q1452" s="398">
        <v>10</v>
      </c>
      <c r="R1452" s="398">
        <v>9</v>
      </c>
      <c r="S1452" s="398">
        <v>10</v>
      </c>
      <c r="T1452" s="398">
        <v>11</v>
      </c>
      <c r="U1452" s="398">
        <v>11</v>
      </c>
      <c r="V1452" s="398">
        <v>12</v>
      </c>
      <c r="W1452" s="398">
        <v>13</v>
      </c>
      <c r="X1452" s="398">
        <v>13</v>
      </c>
      <c r="Y1452" s="416">
        <v>11</v>
      </c>
      <c r="Z1452" s="398">
        <v>11</v>
      </c>
      <c r="AA1452" s="398">
        <v>10</v>
      </c>
      <c r="AB1452" s="1558">
        <v>10</v>
      </c>
      <c r="AC1452" s="107">
        <f>AVERAGE(E1452:AB1452)</f>
        <v>10</v>
      </c>
      <c r="AD1452" s="785"/>
      <c r="AE1452" s="786"/>
      <c r="AF1452" s="787"/>
      <c r="AJ1452" s="406"/>
      <c r="AK1452" s="15"/>
      <c r="AL1452" s="15"/>
      <c r="AM1452" s="15"/>
      <c r="AN1452" s="15"/>
      <c r="AO1452" s="406"/>
    </row>
    <row r="1453" spans="1:41" ht="16.5" thickBot="1" x14ac:dyDescent="0.3">
      <c r="A1453" s="3469"/>
      <c r="B1453" s="3357"/>
      <c r="C1453" s="130" t="s">
        <v>17</v>
      </c>
      <c r="D1453" s="128"/>
      <c r="E1453" s="356">
        <f t="shared" ref="E1453:AB1453" si="677">E1451/E1450</f>
        <v>0.64864864864898086</v>
      </c>
      <c r="F1453" s="324">
        <f t="shared" si="677"/>
        <v>0.63157894737125531</v>
      </c>
      <c r="G1453" s="324">
        <f t="shared" si="677"/>
        <v>0.65624999999555911</v>
      </c>
      <c r="H1453" s="437">
        <f t="shared" si="677"/>
        <v>0.63636363636426274</v>
      </c>
      <c r="I1453" s="324">
        <f t="shared" si="677"/>
        <v>0.64864864864100857</v>
      </c>
      <c r="J1453" s="324">
        <f t="shared" si="677"/>
        <v>0.64285714285946305</v>
      </c>
      <c r="K1453" s="324">
        <f t="shared" si="677"/>
        <v>0.63461538461622546</v>
      </c>
      <c r="L1453" s="324">
        <f t="shared" si="677"/>
        <v>0.65217391304541239</v>
      </c>
      <c r="M1453" s="324">
        <f t="shared" si="677"/>
        <v>0.63829787233949919</v>
      </c>
      <c r="N1453" s="437">
        <f t="shared" si="677"/>
        <v>0.64705882352836275</v>
      </c>
      <c r="O1453" s="324">
        <f t="shared" si="677"/>
        <v>0.63829787233949919</v>
      </c>
      <c r="P1453" s="324">
        <f t="shared" si="677"/>
        <v>0.63829787234433688</v>
      </c>
      <c r="Q1453" s="324">
        <f t="shared" si="677"/>
        <v>0.65217391304541239</v>
      </c>
      <c r="R1453" s="324">
        <f t="shared" si="677"/>
        <v>0.64285714284708895</v>
      </c>
      <c r="S1453" s="324">
        <f t="shared" si="677"/>
        <v>0.63829787234433688</v>
      </c>
      <c r="T1453" s="324">
        <f t="shared" si="677"/>
        <v>0.64705882352836275</v>
      </c>
      <c r="U1453" s="324">
        <f t="shared" si="677"/>
        <v>0.63461538461740274</v>
      </c>
      <c r="V1453" s="324">
        <f t="shared" si="677"/>
        <v>0.64285714285772289</v>
      </c>
      <c r="W1453" s="324">
        <f t="shared" si="677"/>
        <v>0.65000000000037894</v>
      </c>
      <c r="X1453" s="324">
        <f t="shared" si="677"/>
        <v>0.63934426229330987</v>
      </c>
      <c r="Y1453" s="437">
        <f>Y1451/Y1450</f>
        <v>0.64705882353282107</v>
      </c>
      <c r="Z1453" s="324">
        <f t="shared" si="677"/>
        <v>0.63461538461185296</v>
      </c>
      <c r="AA1453" s="324">
        <f t="shared" si="677"/>
        <v>0.65217391304541239</v>
      </c>
      <c r="AB1453" s="501">
        <f t="shared" si="677"/>
        <v>0.63829787233949919</v>
      </c>
      <c r="AC1453" s="128"/>
      <c r="AD1453" s="785"/>
      <c r="AE1453" s="786"/>
      <c r="AF1453" s="787"/>
      <c r="AJ1453" s="406"/>
      <c r="AK1453" s="15"/>
      <c r="AL1453" s="15"/>
      <c r="AM1453" s="15"/>
      <c r="AN1453" s="15"/>
      <c r="AO1453" s="406"/>
    </row>
    <row r="1454" spans="1:41" x14ac:dyDescent="0.25">
      <c r="A1454" s="2574"/>
      <c r="B1454" s="121" t="s">
        <v>116</v>
      </c>
      <c r="C1454" s="2322"/>
      <c r="D1454" s="113">
        <v>3409.52</v>
      </c>
      <c r="E1454" s="2593">
        <v>3409.5569999999998</v>
      </c>
      <c r="F1454" s="203">
        <v>3409.5949999999998</v>
      </c>
      <c r="G1454" s="203">
        <v>3409.627</v>
      </c>
      <c r="H1454" s="413">
        <v>3409.66</v>
      </c>
      <c r="I1454" s="203">
        <v>3409.6970000000001</v>
      </c>
      <c r="J1454" s="203">
        <v>3409.739</v>
      </c>
      <c r="K1454" s="203">
        <v>3409.7910000000002</v>
      </c>
      <c r="L1454" s="203">
        <v>3409.837</v>
      </c>
      <c r="M1454" s="203">
        <v>3409.884</v>
      </c>
      <c r="N1454" s="413">
        <v>3409.9349999999999</v>
      </c>
      <c r="O1454" s="203">
        <v>3409.982</v>
      </c>
      <c r="P1454" s="203">
        <v>3410.029</v>
      </c>
      <c r="Q1454" s="203">
        <v>3410.0749999999998</v>
      </c>
      <c r="R1454" s="203">
        <v>3410.1170000000002</v>
      </c>
      <c r="S1454" s="203">
        <v>3410.1640000000002</v>
      </c>
      <c r="T1454" s="203">
        <v>3410.2150000000001</v>
      </c>
      <c r="U1454" s="203">
        <v>3410.2669999999998</v>
      </c>
      <c r="V1454" s="203">
        <v>3410.3229999999999</v>
      </c>
      <c r="W1454" s="203">
        <v>3410.3829999999998</v>
      </c>
      <c r="X1454" s="203">
        <v>3410.444</v>
      </c>
      <c r="Y1454" s="413">
        <v>3410.4949999999999</v>
      </c>
      <c r="Z1454" s="203">
        <v>3410.547</v>
      </c>
      <c r="AA1454" s="203">
        <v>3410.5929999999998</v>
      </c>
      <c r="AB1454" s="330">
        <v>3410.64</v>
      </c>
      <c r="AC1454" s="113"/>
      <c r="AD1454" s="785"/>
      <c r="AE1454" s="786"/>
      <c r="AF1454" s="787"/>
      <c r="AJ1454" s="406"/>
      <c r="AK1454" s="15"/>
      <c r="AL1454" s="15"/>
      <c r="AM1454" s="15"/>
      <c r="AN1454" s="15"/>
      <c r="AO1454" s="406"/>
    </row>
    <row r="1455" spans="1:41" x14ac:dyDescent="0.25">
      <c r="A1455" s="1617"/>
      <c r="B1455" s="123" t="s">
        <v>117</v>
      </c>
      <c r="D1455" s="108">
        <v>1664.14</v>
      </c>
      <c r="E1455" s="81">
        <v>1664.164</v>
      </c>
      <c r="F1455" s="155">
        <v>1664.1880000000001</v>
      </c>
      <c r="G1455" s="155">
        <v>1664.2090000000001</v>
      </c>
      <c r="H1455" s="412">
        <v>1664.23</v>
      </c>
      <c r="I1455" s="155">
        <v>1664.2539999999999</v>
      </c>
      <c r="J1455" s="155">
        <v>1664.2809999999999</v>
      </c>
      <c r="K1455" s="155">
        <v>1664.3140000000001</v>
      </c>
      <c r="L1455" s="155">
        <v>1664.3440000000001</v>
      </c>
      <c r="M1455" s="155">
        <v>1664.374</v>
      </c>
      <c r="N1455" s="412">
        <v>1664.4069999999999</v>
      </c>
      <c r="O1455" s="155">
        <v>1664.4369999999999</v>
      </c>
      <c r="P1455" s="155">
        <v>1664.4670000000001</v>
      </c>
      <c r="Q1455" s="155">
        <v>1664.4970000000001</v>
      </c>
      <c r="R1455" s="155">
        <v>1664.5239999999999</v>
      </c>
      <c r="S1455" s="155">
        <v>1664.5540000000001</v>
      </c>
      <c r="T1455" s="155">
        <v>1664.587</v>
      </c>
      <c r="U1455" s="155">
        <v>1664.62</v>
      </c>
      <c r="V1455" s="155">
        <v>1664.6559999999999</v>
      </c>
      <c r="W1455" s="155">
        <v>1664.6949999999999</v>
      </c>
      <c r="X1455" s="155">
        <v>1664.7339999999999</v>
      </c>
      <c r="Y1455" s="412">
        <v>1664.7670000000001</v>
      </c>
      <c r="Z1455" s="155">
        <v>1664.8</v>
      </c>
      <c r="AA1455" s="155">
        <v>1664.83</v>
      </c>
      <c r="AB1455" s="317">
        <v>1664.86</v>
      </c>
      <c r="AC1455" s="108"/>
      <c r="AD1455" s="785"/>
      <c r="AE1455" s="786"/>
      <c r="AF1455" s="787"/>
      <c r="AG1455" s="15"/>
      <c r="AH1455" s="15"/>
      <c r="AI1455" s="15"/>
      <c r="AJ1455" s="15"/>
      <c r="AK1455" s="406"/>
      <c r="AL1455" s="406"/>
      <c r="AM1455" s="406"/>
      <c r="AN1455" s="406"/>
      <c r="AO1455" s="406"/>
    </row>
    <row r="1456" spans="1:41" ht="16.5" thickBot="1" x14ac:dyDescent="0.3">
      <c r="A1456" s="3470" t="s">
        <v>42</v>
      </c>
      <c r="B1456" s="3471"/>
      <c r="C1456" s="3472"/>
      <c r="D1456" s="114"/>
      <c r="E1456" s="178">
        <f>SQRT(E1450*E1450+E1451*E1451)/E1435/1.73</f>
        <v>7.2285183313772441</v>
      </c>
      <c r="F1456" s="179">
        <f t="shared" ref="F1456:AB1456" si="678">SQRT(F1450*F1450+F1451*F1451)/F1435/1.73</f>
        <v>7.394524044141046</v>
      </c>
      <c r="G1456" s="179">
        <f t="shared" si="678"/>
        <v>6.2972850607288615</v>
      </c>
      <c r="H1456" s="419">
        <f t="shared" si="678"/>
        <v>6.4232814029017611</v>
      </c>
      <c r="I1456" s="179">
        <f t="shared" si="678"/>
        <v>7.2285183314397781</v>
      </c>
      <c r="J1456" s="179">
        <f t="shared" si="678"/>
        <v>8.1992168502418767</v>
      </c>
      <c r="K1456" s="179">
        <f t="shared" si="678"/>
        <v>10.113527384530041</v>
      </c>
      <c r="L1456" s="179">
        <f t="shared" si="678"/>
        <v>9.0526364652222657</v>
      </c>
      <c r="M1456" s="179">
        <f t="shared" si="678"/>
        <v>9.2971999951883131</v>
      </c>
      <c r="N1456" s="419">
        <f t="shared" si="678"/>
        <v>10.089922628702141</v>
      </c>
      <c r="O1456" s="179">
        <f t="shared" si="678"/>
        <v>9.2615785392680525</v>
      </c>
      <c r="P1456" s="179">
        <f t="shared" si="678"/>
        <v>9.2086552333495817</v>
      </c>
      <c r="Q1456" s="179">
        <f t="shared" si="678"/>
        <v>9.0698795822988778</v>
      </c>
      <c r="R1456" s="179">
        <f t="shared" si="678"/>
        <v>8.2618062918897284</v>
      </c>
      <c r="S1456" s="179">
        <f t="shared" si="678"/>
        <v>9.2086552333495817</v>
      </c>
      <c r="T1456" s="179">
        <f t="shared" si="678"/>
        <v>10.0322659279667</v>
      </c>
      <c r="U1456" s="179">
        <f t="shared" si="678"/>
        <v>10.171318969500966</v>
      </c>
      <c r="V1456" s="179">
        <f t="shared" si="678"/>
        <v>10.973856772968324</v>
      </c>
      <c r="W1456" s="179">
        <f t="shared" si="678"/>
        <v>11.818523972123318</v>
      </c>
      <c r="X1456" s="179">
        <f t="shared" si="678"/>
        <v>11.934601437346529</v>
      </c>
      <c r="Y1456" s="419">
        <f>SQRT(Y1450*Y1450+Y1451*Y1451)/Y1435/1.73</f>
        <v>10.032265927987101</v>
      </c>
      <c r="Z1456" s="179">
        <f t="shared" si="678"/>
        <v>10.151981861257221</v>
      </c>
      <c r="AA1456" s="179">
        <f t="shared" si="678"/>
        <v>9.0698795822988778</v>
      </c>
      <c r="AB1456" s="405">
        <f t="shared" si="678"/>
        <v>9.2438699760954552</v>
      </c>
      <c r="AC1456" s="109">
        <f>AVERAGE(E1456:AB1456)</f>
        <v>9.1568237417572362</v>
      </c>
      <c r="AD1456" s="96">
        <f>(AC1452-AC1456)/AC1452</f>
        <v>8.4317625824276377E-2</v>
      </c>
      <c r="AE1456" s="79"/>
      <c r="AF1456" s="80"/>
      <c r="AJ1456" s="406"/>
      <c r="AK1456" s="14"/>
      <c r="AL1456" s="14"/>
      <c r="AM1456" s="15"/>
      <c r="AN1456" s="14"/>
      <c r="AO1456" s="406"/>
    </row>
    <row r="1457" spans="1:41" x14ac:dyDescent="0.25">
      <c r="A1457" s="3468" t="s">
        <v>46</v>
      </c>
      <c r="B1457" s="3356" t="s">
        <v>239</v>
      </c>
      <c r="C1457" s="129" t="s">
        <v>13</v>
      </c>
      <c r="D1457" s="113" t="s">
        <v>115</v>
      </c>
      <c r="E1457" s="307">
        <f t="shared" ref="E1457:AB1457" si="679">(E1461-D1461)*$AE1457*$AF1457</f>
        <v>148.00000000104774</v>
      </c>
      <c r="F1457" s="71">
        <f t="shared" si="679"/>
        <v>135.99999999860302</v>
      </c>
      <c r="G1457" s="71">
        <f t="shared" si="679"/>
        <v>132.00000000142609</v>
      </c>
      <c r="H1457" s="414">
        <f t="shared" si="679"/>
        <v>132.00000000142609</v>
      </c>
      <c r="I1457" s="71">
        <f t="shared" si="679"/>
        <v>135.99999999860302</v>
      </c>
      <c r="J1457" s="71">
        <f t="shared" si="679"/>
        <v>132.00000000142609</v>
      </c>
      <c r="K1457" s="1797">
        <f t="shared" si="679"/>
        <v>147.99999999740976</v>
      </c>
      <c r="L1457" s="71">
        <f t="shared" si="679"/>
        <v>208.00000000235741</v>
      </c>
      <c r="M1457" s="71">
        <f t="shared" si="679"/>
        <v>311.99999999807915</v>
      </c>
      <c r="N1457" s="414">
        <f t="shared" si="679"/>
        <v>224.00000000197906</v>
      </c>
      <c r="O1457" s="71">
        <f t="shared" si="679"/>
        <v>252.00000000040745</v>
      </c>
      <c r="P1457" s="71">
        <f t="shared" si="679"/>
        <v>207.99999999871943</v>
      </c>
      <c r="Q1457" s="71">
        <f t="shared" si="679"/>
        <v>207.99999999871943</v>
      </c>
      <c r="R1457" s="71">
        <f t="shared" si="679"/>
        <v>208.00000000235741</v>
      </c>
      <c r="S1457" s="71">
        <f t="shared" si="679"/>
        <v>207.99999999871943</v>
      </c>
      <c r="T1457" s="71">
        <f t="shared" si="679"/>
        <v>252.00000000040745</v>
      </c>
      <c r="U1457" s="71">
        <f t="shared" si="679"/>
        <v>207.99999999871943</v>
      </c>
      <c r="V1457" s="71">
        <f t="shared" si="679"/>
        <v>208.00000000235741</v>
      </c>
      <c r="W1457" s="71">
        <f t="shared" si="679"/>
        <v>207.99999999871943</v>
      </c>
      <c r="X1457" s="71">
        <f t="shared" si="679"/>
        <v>207.99999999871943</v>
      </c>
      <c r="Y1457" s="414">
        <f>(Y1461-X1461)*$AE1457*$AF1457</f>
        <v>191.99999999909778</v>
      </c>
      <c r="Z1457" s="71">
        <f>(Z1461-Y1461)*$AE1457*$AF1457</f>
        <v>180.00000000029104</v>
      </c>
      <c r="AA1457" s="71">
        <f t="shared" si="679"/>
        <v>164.00000000066939</v>
      </c>
      <c r="AB1457" s="403">
        <f t="shared" si="679"/>
        <v>148.00000000104774</v>
      </c>
      <c r="AC1457" s="106">
        <f>SUM(E1457:AB1457)</f>
        <v>4560.0000000013097</v>
      </c>
      <c r="AD1457" s="784"/>
      <c r="AE1457" s="514">
        <v>100</v>
      </c>
      <c r="AF1457" s="515">
        <v>40</v>
      </c>
      <c r="AJ1457" s="406"/>
      <c r="AK1457" s="478"/>
      <c r="AL1457" s="479"/>
      <c r="AM1457" s="478"/>
      <c r="AN1457" s="15"/>
      <c r="AO1457" s="406"/>
    </row>
    <row r="1458" spans="1:41" x14ac:dyDescent="0.25">
      <c r="A1458" s="3469"/>
      <c r="B1458" s="3357"/>
      <c r="C1458" s="130" t="s">
        <v>14</v>
      </c>
      <c r="D1458" s="108" t="s">
        <v>115</v>
      </c>
      <c r="E1458" s="308">
        <f t="shared" ref="E1458:AB1458" si="680">(E1462-D1462)*$AE1457*$AF1457</f>
        <v>84.000000000742148</v>
      </c>
      <c r="F1458" s="309">
        <f t="shared" si="680"/>
        <v>79.99999999992724</v>
      </c>
      <c r="G1458" s="309">
        <f t="shared" si="680"/>
        <v>76.000000000931323</v>
      </c>
      <c r="H1458" s="415">
        <f t="shared" si="680"/>
        <v>79.99999999992724</v>
      </c>
      <c r="I1458" s="309">
        <f t="shared" si="680"/>
        <v>75.999999999112333</v>
      </c>
      <c r="J1458" s="309">
        <f t="shared" si="680"/>
        <v>76.000000000931323</v>
      </c>
      <c r="K1458" s="1794">
        <f t="shared" si="680"/>
        <v>87.999999999738066</v>
      </c>
      <c r="L1458" s="309">
        <f t="shared" si="680"/>
        <v>119.99999999898137</v>
      </c>
      <c r="M1458" s="309">
        <f t="shared" si="680"/>
        <v>180.00000000029104</v>
      </c>
      <c r="N1458" s="415">
        <f t="shared" si="680"/>
        <v>128.00000000061118</v>
      </c>
      <c r="O1458" s="309">
        <f t="shared" si="680"/>
        <v>147.99999999922875</v>
      </c>
      <c r="P1458" s="309">
        <f t="shared" si="680"/>
        <v>120.00000000080036</v>
      </c>
      <c r="Q1458" s="309">
        <f t="shared" si="680"/>
        <v>119.99999999898137</v>
      </c>
      <c r="R1458" s="309">
        <f t="shared" si="680"/>
        <v>120.00000000080036</v>
      </c>
      <c r="S1458" s="309">
        <f t="shared" si="680"/>
        <v>119.99999999898137</v>
      </c>
      <c r="T1458" s="309">
        <f t="shared" si="680"/>
        <v>148.00000000104774</v>
      </c>
      <c r="U1458" s="309">
        <f t="shared" si="680"/>
        <v>119.99999999898137</v>
      </c>
      <c r="V1458" s="309">
        <f t="shared" si="680"/>
        <v>120.00000000080036</v>
      </c>
      <c r="W1458" s="309">
        <f t="shared" si="680"/>
        <v>120.00000000080036</v>
      </c>
      <c r="X1458" s="309">
        <f t="shared" si="680"/>
        <v>119.99999999898137</v>
      </c>
      <c r="Y1458" s="415">
        <f>(Y1462-X1462)*$AE1457*$AF1457</f>
        <v>112.00000000098953</v>
      </c>
      <c r="Z1458" s="309">
        <f>(Z1462-Y1462)*$AE1457*$AF1457</f>
        <v>103.99999999935972</v>
      </c>
      <c r="AA1458" s="309">
        <f t="shared" si="680"/>
        <v>95.999999999548891</v>
      </c>
      <c r="AB1458" s="404">
        <f t="shared" si="680"/>
        <v>84.000000000742148</v>
      </c>
      <c r="AC1458" s="107">
        <f>SUM(E1458:AB1458)</f>
        <v>2640.0000000012369</v>
      </c>
      <c r="AD1458" s="785"/>
      <c r="AE1458" s="786"/>
      <c r="AF1458" s="787"/>
      <c r="AJ1458" s="406"/>
      <c r="AK1458" s="15"/>
      <c r="AL1458" s="15"/>
      <c r="AM1458" s="15"/>
      <c r="AN1458" s="15"/>
      <c r="AO1458" s="406"/>
    </row>
    <row r="1459" spans="1:41" x14ac:dyDescent="0.25">
      <c r="A1459" s="3469"/>
      <c r="B1459" s="3357"/>
      <c r="C1459" s="130" t="s">
        <v>15</v>
      </c>
      <c r="D1459" s="108" t="s">
        <v>54</v>
      </c>
      <c r="E1459" s="1557">
        <v>10</v>
      </c>
      <c r="F1459" s="398">
        <v>9</v>
      </c>
      <c r="G1459" s="398">
        <v>9</v>
      </c>
      <c r="H1459" s="416">
        <v>9</v>
      </c>
      <c r="I1459" s="398">
        <v>9</v>
      </c>
      <c r="J1459" s="398">
        <v>9</v>
      </c>
      <c r="K1459" s="398">
        <v>10</v>
      </c>
      <c r="L1459" s="398">
        <v>14</v>
      </c>
      <c r="M1459" s="398">
        <v>21</v>
      </c>
      <c r="N1459" s="416">
        <v>15</v>
      </c>
      <c r="O1459" s="398">
        <v>17</v>
      </c>
      <c r="P1459" s="398">
        <v>14</v>
      </c>
      <c r="Q1459" s="398">
        <v>14</v>
      </c>
      <c r="R1459" s="398">
        <v>14</v>
      </c>
      <c r="S1459" s="398">
        <v>14</v>
      </c>
      <c r="T1459" s="398">
        <v>17</v>
      </c>
      <c r="U1459" s="398">
        <v>14</v>
      </c>
      <c r="V1459" s="398">
        <v>14</v>
      </c>
      <c r="W1459" s="398">
        <v>14</v>
      </c>
      <c r="X1459" s="398">
        <v>14</v>
      </c>
      <c r="Y1459" s="416">
        <v>13</v>
      </c>
      <c r="Z1459" s="398">
        <v>12</v>
      </c>
      <c r="AA1459" s="398">
        <v>11</v>
      </c>
      <c r="AB1459" s="1558">
        <v>10</v>
      </c>
      <c r="AC1459" s="107">
        <f>AVERAGE(E1459:AB1459)</f>
        <v>12.791666666666666</v>
      </c>
      <c r="AD1459" s="785"/>
      <c r="AE1459" s="786"/>
      <c r="AF1459" s="787"/>
      <c r="AJ1459" s="406"/>
      <c r="AK1459" s="15"/>
      <c r="AL1459" s="15"/>
      <c r="AM1459" s="15"/>
      <c r="AN1459" s="15"/>
      <c r="AO1459" s="406"/>
    </row>
    <row r="1460" spans="1:41" ht="16.5" thickBot="1" x14ac:dyDescent="0.3">
      <c r="A1460" s="3473"/>
      <c r="B1460" s="3369"/>
      <c r="C1460" s="1091" t="s">
        <v>17</v>
      </c>
      <c r="D1460" s="128"/>
      <c r="E1460" s="356">
        <f t="shared" ref="E1460:AB1460" si="681">E1458/E1457</f>
        <v>0.56756756756856408</v>
      </c>
      <c r="F1460" s="324">
        <f t="shared" si="681"/>
        <v>0.58823529412315434</v>
      </c>
      <c r="G1460" s="324">
        <f t="shared" si="681"/>
        <v>0.57575757575841091</v>
      </c>
      <c r="H1460" s="437">
        <f t="shared" si="681"/>
        <v>0.6060606060535072</v>
      </c>
      <c r="I1460" s="324">
        <f t="shared" si="681"/>
        <v>0.5588235294109779</v>
      </c>
      <c r="J1460" s="324">
        <f t="shared" si="681"/>
        <v>0.57575757575841091</v>
      </c>
      <c r="K1460" s="324">
        <f t="shared" si="681"/>
        <v>0.59459459460323116</v>
      </c>
      <c r="L1460" s="324">
        <f t="shared" si="681"/>
        <v>0.57692307691164102</v>
      </c>
      <c r="M1460" s="324">
        <f t="shared" si="681"/>
        <v>0.57692307692756162</v>
      </c>
      <c r="N1460" s="437">
        <f t="shared" si="681"/>
        <v>0.57142857142625125</v>
      </c>
      <c r="O1460" s="324">
        <f t="shared" si="681"/>
        <v>0.5873015872975772</v>
      </c>
      <c r="P1460" s="324">
        <f t="shared" si="681"/>
        <v>0.57692307693047662</v>
      </c>
      <c r="Q1460" s="324">
        <f t="shared" si="681"/>
        <v>0.5769230769217315</v>
      </c>
      <c r="R1460" s="324">
        <f t="shared" si="681"/>
        <v>0.57692307692038614</v>
      </c>
      <c r="S1460" s="324">
        <f t="shared" si="681"/>
        <v>0.5769230769217315</v>
      </c>
      <c r="T1460" s="324">
        <f t="shared" si="681"/>
        <v>0.58730158730479542</v>
      </c>
      <c r="U1460" s="324">
        <f t="shared" si="681"/>
        <v>0.5769230769217315</v>
      </c>
      <c r="V1460" s="324">
        <f t="shared" si="681"/>
        <v>0.57692307692038614</v>
      </c>
      <c r="W1460" s="324">
        <f t="shared" si="681"/>
        <v>0.57692307693047662</v>
      </c>
      <c r="X1460" s="324">
        <f t="shared" si="681"/>
        <v>0.5769230769217315</v>
      </c>
      <c r="Y1460" s="437">
        <f>Y1458/Y1457</f>
        <v>0.58333333334122828</v>
      </c>
      <c r="Z1460" s="324">
        <f t="shared" si="681"/>
        <v>0.57777777777328643</v>
      </c>
      <c r="AA1460" s="324">
        <f t="shared" si="681"/>
        <v>0.58536585365339666</v>
      </c>
      <c r="AB1460" s="501">
        <f t="shared" si="681"/>
        <v>0.56756756756856408</v>
      </c>
      <c r="AC1460" s="128"/>
      <c r="AD1460" s="785"/>
      <c r="AE1460" s="786"/>
      <c r="AF1460" s="787"/>
      <c r="AJ1460" s="406"/>
      <c r="AK1460" s="15"/>
      <c r="AL1460" s="15"/>
      <c r="AM1460" s="15"/>
      <c r="AN1460" s="15"/>
      <c r="AO1460" s="406"/>
    </row>
    <row r="1461" spans="1:41" x14ac:dyDescent="0.25">
      <c r="A1461" s="2933"/>
      <c r="B1461" s="125" t="s">
        <v>116</v>
      </c>
      <c r="C1461" s="2322"/>
      <c r="D1461" s="113">
        <v>6056.78</v>
      </c>
      <c r="E1461" s="2593">
        <v>6056.817</v>
      </c>
      <c r="F1461" s="203">
        <v>6056.8509999999997</v>
      </c>
      <c r="G1461" s="203">
        <v>6056.884</v>
      </c>
      <c r="H1461" s="413">
        <v>6056.9170000000004</v>
      </c>
      <c r="I1461" s="203">
        <v>6056.951</v>
      </c>
      <c r="J1461" s="203">
        <v>6056.9840000000004</v>
      </c>
      <c r="K1461" s="203">
        <v>6057.0209999999997</v>
      </c>
      <c r="L1461" s="203">
        <v>6057.0730000000003</v>
      </c>
      <c r="M1461" s="203">
        <v>6057.1509999999998</v>
      </c>
      <c r="N1461" s="413">
        <v>6057.2070000000003</v>
      </c>
      <c r="O1461" s="203">
        <v>6057.27</v>
      </c>
      <c r="P1461" s="203">
        <v>6057.3220000000001</v>
      </c>
      <c r="Q1461" s="203">
        <v>6057.3739999999998</v>
      </c>
      <c r="R1461" s="203">
        <v>6057.4260000000004</v>
      </c>
      <c r="S1461" s="203">
        <v>6057.4780000000001</v>
      </c>
      <c r="T1461" s="203">
        <v>6057.5410000000002</v>
      </c>
      <c r="U1461" s="203">
        <v>6057.5929999999998</v>
      </c>
      <c r="V1461" s="203">
        <v>6057.6450000000004</v>
      </c>
      <c r="W1461" s="203">
        <v>6057.6970000000001</v>
      </c>
      <c r="X1461" s="203">
        <v>6057.7489999999998</v>
      </c>
      <c r="Y1461" s="413">
        <v>6057.7969999999996</v>
      </c>
      <c r="Z1461" s="203">
        <v>6057.8419999999996</v>
      </c>
      <c r="AA1461" s="203">
        <v>6057.8829999999998</v>
      </c>
      <c r="AB1461" s="330">
        <v>6057.92</v>
      </c>
      <c r="AC1461" s="113"/>
      <c r="AD1461" s="785"/>
      <c r="AE1461" s="786"/>
      <c r="AF1461" s="787"/>
      <c r="AJ1461" s="406"/>
      <c r="AK1461" s="15"/>
      <c r="AL1461" s="15"/>
      <c r="AM1461" s="15"/>
      <c r="AN1461" s="15"/>
      <c r="AO1461" s="406"/>
    </row>
    <row r="1462" spans="1:41" x14ac:dyDescent="0.25">
      <c r="A1462" s="1617"/>
      <c r="B1462" s="123" t="s">
        <v>117</v>
      </c>
      <c r="D1462" s="108">
        <v>2420.2399999999998</v>
      </c>
      <c r="E1462" s="81">
        <v>2420.261</v>
      </c>
      <c r="F1462" s="155">
        <v>2420.2809999999999</v>
      </c>
      <c r="G1462" s="155">
        <v>2420.3000000000002</v>
      </c>
      <c r="H1462" s="412">
        <v>2420.3200000000002</v>
      </c>
      <c r="I1462" s="155">
        <v>2420.3389999999999</v>
      </c>
      <c r="J1462" s="155">
        <v>2420.3580000000002</v>
      </c>
      <c r="K1462" s="155">
        <v>2420.38</v>
      </c>
      <c r="L1462" s="155">
        <v>2420.41</v>
      </c>
      <c r="M1462" s="155">
        <v>2420.4549999999999</v>
      </c>
      <c r="N1462" s="412">
        <v>2420.4870000000001</v>
      </c>
      <c r="O1462" s="155">
        <v>2420.5239999999999</v>
      </c>
      <c r="P1462" s="155">
        <v>2420.5540000000001</v>
      </c>
      <c r="Q1462" s="155">
        <v>2420.5839999999998</v>
      </c>
      <c r="R1462" s="155">
        <v>2420.614</v>
      </c>
      <c r="S1462" s="155">
        <v>2420.6439999999998</v>
      </c>
      <c r="T1462" s="155">
        <v>2420.681</v>
      </c>
      <c r="U1462" s="155">
        <v>2420.7109999999998</v>
      </c>
      <c r="V1462" s="155">
        <v>2420.741</v>
      </c>
      <c r="W1462" s="155">
        <v>2420.7710000000002</v>
      </c>
      <c r="X1462" s="155">
        <v>2420.8009999999999</v>
      </c>
      <c r="Y1462" s="412">
        <v>2420.8290000000002</v>
      </c>
      <c r="Z1462" s="155">
        <v>2420.855</v>
      </c>
      <c r="AA1462" s="155">
        <v>2420.8789999999999</v>
      </c>
      <c r="AB1462" s="317">
        <v>2420.9</v>
      </c>
      <c r="AC1462" s="108"/>
      <c r="AD1462" s="785"/>
      <c r="AE1462" s="786"/>
      <c r="AF1462" s="787"/>
      <c r="AG1462" s="15"/>
      <c r="AH1462" s="15"/>
      <c r="AI1462" s="15"/>
      <c r="AJ1462" s="15"/>
      <c r="AK1462" s="406"/>
      <c r="AL1462" s="406"/>
      <c r="AM1462" s="406"/>
      <c r="AN1462" s="406"/>
      <c r="AO1462" s="406"/>
    </row>
    <row r="1463" spans="1:41" ht="16.5" thickBot="1" x14ac:dyDescent="0.3">
      <c r="A1463" s="3470" t="s">
        <v>42</v>
      </c>
      <c r="B1463" s="3471"/>
      <c r="C1463" s="3472"/>
      <c r="D1463" s="114"/>
      <c r="E1463" s="731">
        <f>SQRT(E1457*E1457+E1458*E1458)/E1435/1.73</f>
        <v>9.2975282783930169</v>
      </c>
      <c r="F1463" s="732">
        <f t="shared" ref="F1463:AB1463" si="682">SQRT(F1457*F1457+F1458*F1458)/F1435/1.73</f>
        <v>8.6532265405275339</v>
      </c>
      <c r="G1463" s="732">
        <f t="shared" si="682"/>
        <v>8.3532846036008568</v>
      </c>
      <c r="H1463" s="733">
        <f t="shared" si="682"/>
        <v>8.4488445356991022</v>
      </c>
      <c r="I1463" s="732">
        <f t="shared" si="682"/>
        <v>8.5117921671138177</v>
      </c>
      <c r="J1463" s="732">
        <f t="shared" si="682"/>
        <v>8.3374639888213089</v>
      </c>
      <c r="K1463" s="732">
        <f t="shared" si="682"/>
        <v>9.4251371736450551</v>
      </c>
      <c r="L1463" s="732">
        <f t="shared" si="682"/>
        <v>13.194427147760999</v>
      </c>
      <c r="M1463" s="732">
        <f t="shared" si="682"/>
        <v>20.020005806679013</v>
      </c>
      <c r="N1463" s="733">
        <f t="shared" si="682"/>
        <v>14.284335921620665</v>
      </c>
      <c r="O1463" s="732">
        <f t="shared" si="682"/>
        <v>16.180900013381507</v>
      </c>
      <c r="P1463" s="732">
        <f t="shared" si="682"/>
        <v>13.219559389823775</v>
      </c>
      <c r="Q1463" s="732">
        <f t="shared" si="682"/>
        <v>13.219559389773735</v>
      </c>
      <c r="R1463" s="732">
        <f t="shared" si="682"/>
        <v>13.244787556772055</v>
      </c>
      <c r="S1463" s="732">
        <f t="shared" si="682"/>
        <v>13.219559389773735</v>
      </c>
      <c r="T1463" s="732">
        <f t="shared" si="682"/>
        <v>16.088437727641466</v>
      </c>
      <c r="U1463" s="732">
        <f t="shared" si="682"/>
        <v>13.219559389773735</v>
      </c>
      <c r="V1463" s="732">
        <f t="shared" si="682"/>
        <v>13.194427147810945</v>
      </c>
      <c r="W1463" s="732">
        <f t="shared" si="682"/>
        <v>13.219559389823775</v>
      </c>
      <c r="X1463" s="732">
        <f t="shared" si="682"/>
        <v>13.194427147587856</v>
      </c>
      <c r="Y1463" s="733">
        <f>SQRT(Y1457*Y1457+Y1458*Y1458)/Y1435/1.73</f>
        <v>12.236669630108238</v>
      </c>
      <c r="Z1463" s="732">
        <f t="shared" si="682"/>
        <v>11.4224808986413</v>
      </c>
      <c r="AA1463" s="732">
        <f t="shared" si="682"/>
        <v>10.461413505304984</v>
      </c>
      <c r="AB1463" s="738">
        <f t="shared" si="682"/>
        <v>9.4041920827340437</v>
      </c>
      <c r="AC1463" s="109">
        <f>AVERAGE(E1463:AB1463)</f>
        <v>12.08548245095052</v>
      </c>
      <c r="AD1463" s="96">
        <f>(AC1459-AC1463)/AC1459</f>
        <v>5.5206583639047228E-2</v>
      </c>
      <c r="AE1463" s="79"/>
      <c r="AF1463" s="80"/>
      <c r="AJ1463" s="406"/>
      <c r="AK1463" s="14"/>
      <c r="AL1463" s="14"/>
      <c r="AM1463" s="15"/>
      <c r="AN1463" s="14"/>
      <c r="AO1463" s="406"/>
    </row>
    <row r="1464" spans="1:41" x14ac:dyDescent="0.25">
      <c r="A1464" s="3468" t="s">
        <v>37</v>
      </c>
      <c r="B1464" s="3356" t="s">
        <v>240</v>
      </c>
      <c r="C1464" s="121" t="s">
        <v>13</v>
      </c>
      <c r="D1464" s="113" t="s">
        <v>115</v>
      </c>
      <c r="E1464" s="307">
        <f t="shared" ref="E1464:AB1464" si="683">(E1468-D1468)*$AE1464*$AF1464</f>
        <v>25.999999999839929</v>
      </c>
      <c r="F1464" s="71">
        <f t="shared" si="683"/>
        <v>23.999999999887223</v>
      </c>
      <c r="G1464" s="71">
        <f t="shared" si="683"/>
        <v>26.000000000294676</v>
      </c>
      <c r="H1464" s="414">
        <f t="shared" si="683"/>
        <v>23.999999999887223</v>
      </c>
      <c r="I1464" s="71">
        <f t="shared" si="683"/>
        <v>25.999999999839929</v>
      </c>
      <c r="J1464" s="71">
        <f t="shared" si="683"/>
        <v>23.999999999887223</v>
      </c>
      <c r="K1464" s="1797">
        <f t="shared" si="683"/>
        <v>26.000000000294676</v>
      </c>
      <c r="L1464" s="71">
        <f t="shared" si="683"/>
        <v>23.999999999887223</v>
      </c>
      <c r="M1464" s="71">
        <f t="shared" si="683"/>
        <v>25.999999999839929</v>
      </c>
      <c r="N1464" s="414">
        <f t="shared" si="683"/>
        <v>24.00000000034197</v>
      </c>
      <c r="O1464" s="71">
        <f t="shared" si="683"/>
        <v>25.999999999839929</v>
      </c>
      <c r="P1464" s="71">
        <f t="shared" si="683"/>
        <v>25.999999999839929</v>
      </c>
      <c r="Q1464" s="71">
        <f t="shared" si="683"/>
        <v>24.00000000034197</v>
      </c>
      <c r="R1464" s="71">
        <f t="shared" si="683"/>
        <v>25.999999999839929</v>
      </c>
      <c r="S1464" s="71">
        <f t="shared" si="683"/>
        <v>38.000000000010914</v>
      </c>
      <c r="T1464" s="71">
        <f t="shared" si="683"/>
        <v>23.999999999887223</v>
      </c>
      <c r="U1464" s="71">
        <f t="shared" si="683"/>
        <v>26.000000000294676</v>
      </c>
      <c r="V1464" s="71">
        <f t="shared" si="683"/>
        <v>35.99999999960346</v>
      </c>
      <c r="W1464" s="71">
        <f t="shared" si="683"/>
        <v>26.000000000294676</v>
      </c>
      <c r="X1464" s="71">
        <f t="shared" si="683"/>
        <v>25.999999999839929</v>
      </c>
      <c r="Y1464" s="414">
        <f>(Y1468-X1468)*$AE1464*$AF1464</f>
        <v>36.000000000058208</v>
      </c>
      <c r="Z1464" s="71">
        <f>(Z1468-Y1468)*$AE1464*$AF1464</f>
        <v>25.999999999839929</v>
      </c>
      <c r="AA1464" s="71">
        <f t="shared" si="683"/>
        <v>24.00000000034197</v>
      </c>
      <c r="AB1464" s="403">
        <f t="shared" si="683"/>
        <v>25.999999999839929</v>
      </c>
      <c r="AC1464" s="106">
        <f>SUM(E1464:AB1464)</f>
        <v>639.99999999987267</v>
      </c>
      <c r="AD1464" s="784"/>
      <c r="AE1464" s="514">
        <v>100</v>
      </c>
      <c r="AF1464" s="515">
        <v>20</v>
      </c>
      <c r="AJ1464" s="406"/>
      <c r="AK1464" s="478"/>
      <c r="AL1464" s="479"/>
      <c r="AM1464" s="478"/>
      <c r="AN1464" s="15"/>
      <c r="AO1464" s="406"/>
    </row>
    <row r="1465" spans="1:41" x14ac:dyDescent="0.25">
      <c r="A1465" s="3469"/>
      <c r="B1465" s="3357"/>
      <c r="C1465" s="123" t="s">
        <v>14</v>
      </c>
      <c r="D1465" s="108" t="s">
        <v>115</v>
      </c>
      <c r="E1465" s="308">
        <f t="shared" ref="E1465:AB1465" si="684">(E1469-D1469)*$AE1464*$AF1464</f>
        <v>11.999999999943611</v>
      </c>
      <c r="F1465" s="309">
        <f t="shared" si="684"/>
        <v>14.000000000010004</v>
      </c>
      <c r="G1465" s="309">
        <f t="shared" si="684"/>
        <v>11.999999999943611</v>
      </c>
      <c r="H1465" s="415">
        <f t="shared" si="684"/>
        <v>12.000000000057298</v>
      </c>
      <c r="I1465" s="309">
        <f t="shared" si="684"/>
        <v>11.999999999943611</v>
      </c>
      <c r="J1465" s="309">
        <f t="shared" si="684"/>
        <v>14.000000000010004</v>
      </c>
      <c r="K1465" s="1794">
        <f t="shared" si="684"/>
        <v>12.000000000057298</v>
      </c>
      <c r="L1465" s="309">
        <f t="shared" si="684"/>
        <v>11.999999999943611</v>
      </c>
      <c r="M1465" s="309">
        <f t="shared" si="684"/>
        <v>12.000000000057298</v>
      </c>
      <c r="N1465" s="415">
        <f t="shared" si="684"/>
        <v>14.000000000010004</v>
      </c>
      <c r="O1465" s="309">
        <f t="shared" si="684"/>
        <v>11.999999999943611</v>
      </c>
      <c r="P1465" s="309">
        <f t="shared" si="684"/>
        <v>12.000000000057298</v>
      </c>
      <c r="Q1465" s="309">
        <f t="shared" si="684"/>
        <v>14.000000000010004</v>
      </c>
      <c r="R1465" s="309">
        <f t="shared" si="684"/>
        <v>11.999999999943611</v>
      </c>
      <c r="S1465" s="309">
        <f t="shared" si="684"/>
        <v>18.000000000029104</v>
      </c>
      <c r="T1465" s="309">
        <f t="shared" si="684"/>
        <v>14.000000000010004</v>
      </c>
      <c r="U1465" s="309">
        <f t="shared" si="684"/>
        <v>11.999999999943611</v>
      </c>
      <c r="V1465" s="309">
        <f t="shared" si="684"/>
        <v>18.000000000029104</v>
      </c>
      <c r="W1465" s="309">
        <f t="shared" si="684"/>
        <v>12.000000000057298</v>
      </c>
      <c r="X1465" s="309">
        <f t="shared" si="684"/>
        <v>13.999999999896318</v>
      </c>
      <c r="Y1465" s="415">
        <f>(Y1469-X1469)*$AE1464*$AF1464</f>
        <v>18.000000000029104</v>
      </c>
      <c r="Z1465" s="309">
        <f>(Z1469-Y1469)*$AE1464*$AF1464</f>
        <v>12.000000000057298</v>
      </c>
      <c r="AA1465" s="309">
        <f t="shared" si="684"/>
        <v>14.000000000010004</v>
      </c>
      <c r="AB1465" s="404">
        <f t="shared" si="684"/>
        <v>11.999999999943611</v>
      </c>
      <c r="AC1465" s="107">
        <f>SUM(E1465:AB1465)</f>
        <v>319.99999999993634</v>
      </c>
      <c r="AD1465" s="785"/>
      <c r="AE1465" s="786"/>
      <c r="AF1465" s="787"/>
      <c r="AJ1465" s="406"/>
      <c r="AK1465" s="15"/>
      <c r="AL1465" s="15"/>
      <c r="AM1465" s="15"/>
      <c r="AN1465" s="15"/>
      <c r="AO1465" s="406"/>
    </row>
    <row r="1466" spans="1:41" x14ac:dyDescent="0.25">
      <c r="A1466" s="3469"/>
      <c r="B1466" s="3357"/>
      <c r="C1466" s="123" t="s">
        <v>15</v>
      </c>
      <c r="D1466" s="108" t="s">
        <v>54</v>
      </c>
      <c r="E1466" s="1557">
        <v>2</v>
      </c>
      <c r="F1466" s="398">
        <v>2</v>
      </c>
      <c r="G1466" s="398">
        <v>2</v>
      </c>
      <c r="H1466" s="416">
        <v>2</v>
      </c>
      <c r="I1466" s="398">
        <v>2</v>
      </c>
      <c r="J1466" s="398">
        <v>2</v>
      </c>
      <c r="K1466" s="398">
        <v>2</v>
      </c>
      <c r="L1466" s="398">
        <v>2</v>
      </c>
      <c r="M1466" s="398">
        <v>2</v>
      </c>
      <c r="N1466" s="416">
        <v>2</v>
      </c>
      <c r="O1466" s="398">
        <v>2</v>
      </c>
      <c r="P1466" s="398">
        <v>2</v>
      </c>
      <c r="Q1466" s="398">
        <v>2</v>
      </c>
      <c r="R1466" s="398">
        <v>2</v>
      </c>
      <c r="S1466" s="398">
        <v>3</v>
      </c>
      <c r="T1466" s="398">
        <v>2</v>
      </c>
      <c r="U1466" s="398">
        <v>2</v>
      </c>
      <c r="V1466" s="398">
        <v>3</v>
      </c>
      <c r="W1466" s="398">
        <v>2</v>
      </c>
      <c r="X1466" s="398">
        <v>2</v>
      </c>
      <c r="Y1466" s="416">
        <v>3</v>
      </c>
      <c r="Z1466" s="398">
        <v>2</v>
      </c>
      <c r="AA1466" s="398">
        <v>2</v>
      </c>
      <c r="AB1466" s="1558">
        <v>2</v>
      </c>
      <c r="AC1466" s="107">
        <f>AVERAGE(E1466:AB1466)</f>
        <v>2.125</v>
      </c>
      <c r="AD1466" s="785"/>
      <c r="AE1466" s="786"/>
      <c r="AF1466" s="787"/>
      <c r="AJ1466" s="406"/>
      <c r="AK1466" s="15"/>
      <c r="AL1466" s="15"/>
      <c r="AM1466" s="15"/>
      <c r="AN1466" s="15"/>
      <c r="AO1466" s="406"/>
    </row>
    <row r="1467" spans="1:41" x14ac:dyDescent="0.25">
      <c r="A1467" s="3469"/>
      <c r="B1467" s="3357"/>
      <c r="C1467" s="500" t="s">
        <v>17</v>
      </c>
      <c r="D1467" s="128"/>
      <c r="E1467" s="356">
        <f t="shared" ref="E1467:AB1467" si="685">E1465/E1464</f>
        <v>0.46153846153913425</v>
      </c>
      <c r="F1467" s="324">
        <f t="shared" si="685"/>
        <v>0.58333333333649129</v>
      </c>
      <c r="G1467" s="324">
        <f t="shared" si="685"/>
        <v>0.46153846153106182</v>
      </c>
      <c r="H1467" s="437">
        <f t="shared" si="685"/>
        <v>0.50000000000473699</v>
      </c>
      <c r="I1467" s="324">
        <f t="shared" si="685"/>
        <v>0.46153846153913425</v>
      </c>
      <c r="J1467" s="324">
        <f t="shared" si="685"/>
        <v>0.58333333333649129</v>
      </c>
      <c r="K1467" s="324">
        <f t="shared" si="685"/>
        <v>0.46153846153543437</v>
      </c>
      <c r="L1467" s="324">
        <f t="shared" si="685"/>
        <v>0.5</v>
      </c>
      <c r="M1467" s="324">
        <f t="shared" si="685"/>
        <v>0.46153846154350681</v>
      </c>
      <c r="N1467" s="437">
        <f t="shared" si="685"/>
        <v>0.58333333332543846</v>
      </c>
      <c r="O1467" s="324">
        <f t="shared" si="685"/>
        <v>0.46153846153913425</v>
      </c>
      <c r="P1467" s="324">
        <f t="shared" si="685"/>
        <v>0.46153846154350681</v>
      </c>
      <c r="Q1467" s="324">
        <f t="shared" si="685"/>
        <v>0.58333333332543846</v>
      </c>
      <c r="R1467" s="324">
        <f t="shared" si="685"/>
        <v>0.46153846153913425</v>
      </c>
      <c r="S1467" s="324">
        <f t="shared" si="685"/>
        <v>0.47368421052694565</v>
      </c>
      <c r="T1467" s="324">
        <f t="shared" si="685"/>
        <v>0.58333333333649129</v>
      </c>
      <c r="U1467" s="324">
        <f t="shared" si="685"/>
        <v>0.46153846153106182</v>
      </c>
      <c r="V1467" s="324">
        <f t="shared" si="685"/>
        <v>0.50000000000631595</v>
      </c>
      <c r="W1467" s="324">
        <f t="shared" si="685"/>
        <v>0.46153846153543437</v>
      </c>
      <c r="X1467" s="324">
        <f t="shared" si="685"/>
        <v>0.53846153846086575</v>
      </c>
      <c r="Y1467" s="437">
        <f>Y1465/Y1464</f>
        <v>0.5</v>
      </c>
      <c r="Z1467" s="324">
        <f t="shared" si="685"/>
        <v>0.46153846154350681</v>
      </c>
      <c r="AA1467" s="324">
        <f t="shared" si="685"/>
        <v>0.58333333332543846</v>
      </c>
      <c r="AB1467" s="501">
        <f t="shared" si="685"/>
        <v>0.46153846153913425</v>
      </c>
      <c r="AC1467" s="128"/>
      <c r="AD1467" s="785"/>
      <c r="AE1467" s="786"/>
      <c r="AF1467" s="787"/>
      <c r="AJ1467" s="406"/>
      <c r="AK1467" s="15"/>
      <c r="AL1467" s="15"/>
      <c r="AM1467" s="15"/>
      <c r="AN1467" s="15"/>
      <c r="AO1467" s="406"/>
    </row>
    <row r="1468" spans="1:41" hidden="1" x14ac:dyDescent="0.25">
      <c r="A1468" s="1869"/>
      <c r="B1468" s="1866"/>
      <c r="C1468" s="504" t="s">
        <v>116</v>
      </c>
      <c r="D1468" s="2592">
        <v>1626.92</v>
      </c>
      <c r="E1468" s="147">
        <v>1626.933</v>
      </c>
      <c r="F1468" s="203">
        <v>1626.9449999999999</v>
      </c>
      <c r="G1468" s="203">
        <v>1626.9580000000001</v>
      </c>
      <c r="H1468" s="413">
        <v>1626.97</v>
      </c>
      <c r="I1468" s="203">
        <v>1626.9829999999999</v>
      </c>
      <c r="J1468" s="203">
        <v>1626.9949999999999</v>
      </c>
      <c r="K1468" s="203">
        <v>1627.008</v>
      </c>
      <c r="L1468" s="203">
        <v>1627.02</v>
      </c>
      <c r="M1468" s="203">
        <v>1627.0329999999999</v>
      </c>
      <c r="N1468" s="413">
        <v>1627.0450000000001</v>
      </c>
      <c r="O1468" s="203">
        <v>1627.058</v>
      </c>
      <c r="P1468" s="203">
        <v>1627.0709999999999</v>
      </c>
      <c r="Q1468" s="203">
        <v>1627.0830000000001</v>
      </c>
      <c r="R1468" s="203">
        <v>1627.096</v>
      </c>
      <c r="S1468" s="203">
        <v>1627.115</v>
      </c>
      <c r="T1468" s="203">
        <v>1627.127</v>
      </c>
      <c r="U1468" s="203">
        <v>1627.14</v>
      </c>
      <c r="V1468" s="203">
        <v>1627.1579999999999</v>
      </c>
      <c r="W1468" s="203">
        <v>1627.171</v>
      </c>
      <c r="X1468" s="203">
        <v>1627.184</v>
      </c>
      <c r="Y1468" s="413">
        <v>1627.202</v>
      </c>
      <c r="Z1468" s="203">
        <v>1627.2149999999999</v>
      </c>
      <c r="AA1468" s="203">
        <v>1627.2270000000001</v>
      </c>
      <c r="AB1468" s="95">
        <v>1627.24</v>
      </c>
      <c r="AC1468" s="285"/>
      <c r="AD1468" s="785"/>
      <c r="AE1468" s="786"/>
      <c r="AF1468" s="787"/>
      <c r="AJ1468" s="406"/>
      <c r="AK1468" s="15"/>
      <c r="AL1468" s="15"/>
      <c r="AM1468" s="15"/>
      <c r="AN1468" s="15"/>
      <c r="AO1468" s="406"/>
    </row>
    <row r="1469" spans="1:41" hidden="1" x14ac:dyDescent="0.25">
      <c r="A1469" s="1870"/>
      <c r="B1469" s="1867"/>
      <c r="C1469" s="124" t="s">
        <v>117</v>
      </c>
      <c r="D1469" s="348">
        <v>490.97</v>
      </c>
      <c r="E1469" s="73">
        <v>490.976</v>
      </c>
      <c r="F1469" s="155">
        <v>490.983</v>
      </c>
      <c r="G1469" s="155">
        <v>490.98899999999998</v>
      </c>
      <c r="H1469" s="412">
        <v>490.995</v>
      </c>
      <c r="I1469" s="155">
        <v>491.00099999999998</v>
      </c>
      <c r="J1469" s="155">
        <v>491.00799999999998</v>
      </c>
      <c r="K1469" s="155">
        <v>491.01400000000001</v>
      </c>
      <c r="L1469" s="155">
        <v>491.02</v>
      </c>
      <c r="M1469" s="155">
        <v>491.02600000000001</v>
      </c>
      <c r="N1469" s="412">
        <v>491.03300000000002</v>
      </c>
      <c r="O1469" s="155">
        <v>491.03899999999999</v>
      </c>
      <c r="P1469" s="155">
        <v>491.04500000000002</v>
      </c>
      <c r="Q1469" s="155">
        <v>491.05200000000002</v>
      </c>
      <c r="R1469" s="155">
        <v>491.05799999999999</v>
      </c>
      <c r="S1469" s="155">
        <v>491.06700000000001</v>
      </c>
      <c r="T1469" s="155">
        <v>491.07400000000001</v>
      </c>
      <c r="U1469" s="155">
        <v>491.08</v>
      </c>
      <c r="V1469" s="155">
        <v>491.089</v>
      </c>
      <c r="W1469" s="155">
        <v>491.09500000000003</v>
      </c>
      <c r="X1469" s="155">
        <v>491.10199999999998</v>
      </c>
      <c r="Y1469" s="412">
        <v>491.11099999999999</v>
      </c>
      <c r="Z1469" s="155">
        <v>491.11700000000002</v>
      </c>
      <c r="AA1469" s="155">
        <v>491.12400000000002</v>
      </c>
      <c r="AB1469" s="74">
        <v>491.13</v>
      </c>
      <c r="AC1469" s="132"/>
      <c r="AD1469" s="785"/>
      <c r="AE1469" s="786"/>
      <c r="AF1469" s="787"/>
      <c r="AG1469" s="15"/>
      <c r="AH1469" s="15"/>
      <c r="AI1469" s="15"/>
      <c r="AJ1469" s="15"/>
      <c r="AK1469" s="406"/>
      <c r="AL1469" s="406"/>
      <c r="AM1469" s="406"/>
      <c r="AN1469" s="406"/>
      <c r="AO1469" s="406"/>
    </row>
    <row r="1470" spans="1:41" ht="16.5" thickBot="1" x14ac:dyDescent="0.3">
      <c r="A1470" s="3339" t="s">
        <v>42</v>
      </c>
      <c r="B1470" s="3340"/>
      <c r="C1470" s="3341"/>
      <c r="D1470" s="347"/>
      <c r="E1470" s="506">
        <f>SQRT(E1464*E1464+E1465*E1465)/E1435/1.73</f>
        <v>1.5644985153787678</v>
      </c>
      <c r="F1470" s="179">
        <f t="shared" ref="F1470:AB1470" si="686">SQRT(F1464*F1464+F1465*F1465)/F1435/1.73</f>
        <v>1.5237788320193502</v>
      </c>
      <c r="G1470" s="179">
        <f t="shared" si="686"/>
        <v>1.5704358911713501</v>
      </c>
      <c r="H1470" s="419">
        <f t="shared" si="686"/>
        <v>1.4687782300929579</v>
      </c>
      <c r="I1470" s="179">
        <f t="shared" si="686"/>
        <v>1.5644985153787678</v>
      </c>
      <c r="J1470" s="179">
        <f t="shared" si="686"/>
        <v>1.5208928872617375</v>
      </c>
      <c r="K1470" s="179">
        <f t="shared" si="686"/>
        <v>1.567461580774012</v>
      </c>
      <c r="L1470" s="179">
        <f t="shared" si="686"/>
        <v>1.4743629381893772</v>
      </c>
      <c r="M1470" s="179">
        <f t="shared" si="686"/>
        <v>1.5915763743014326</v>
      </c>
      <c r="N1470" s="419">
        <f t="shared" si="686"/>
        <v>1.5383744147232763</v>
      </c>
      <c r="O1470" s="179">
        <f t="shared" si="686"/>
        <v>1.5854783805275254</v>
      </c>
      <c r="P1470" s="179">
        <f t="shared" si="686"/>
        <v>1.5764185040699905</v>
      </c>
      <c r="Q1470" s="179">
        <f t="shared" si="686"/>
        <v>1.5295837037820004</v>
      </c>
      <c r="R1470" s="179">
        <f t="shared" si="686"/>
        <v>1.5794269363270386</v>
      </c>
      <c r="S1470" s="179">
        <f t="shared" si="686"/>
        <v>2.3147587163930416</v>
      </c>
      <c r="T1470" s="179">
        <f t="shared" si="686"/>
        <v>1.5295837037603763</v>
      </c>
      <c r="U1470" s="179">
        <f t="shared" si="686"/>
        <v>1.576418504090098</v>
      </c>
      <c r="V1470" s="179">
        <f t="shared" si="686"/>
        <v>2.2115444072756847</v>
      </c>
      <c r="W1470" s="179">
        <f t="shared" si="686"/>
        <v>1.5764185040927208</v>
      </c>
      <c r="X1470" s="179">
        <f t="shared" si="686"/>
        <v>1.6225436888874871</v>
      </c>
      <c r="Y1470" s="419">
        <f>SQRT(Y1464*Y1464+Y1465*Y1465)/Y1435/1.73</f>
        <v>2.2157568728357444</v>
      </c>
      <c r="Z1470" s="179">
        <f t="shared" si="686"/>
        <v>1.5734215107162455</v>
      </c>
      <c r="AA1470" s="179">
        <f t="shared" si="686"/>
        <v>1.5295837037820004</v>
      </c>
      <c r="AB1470" s="180">
        <f t="shared" si="686"/>
        <v>1.5824468731077785</v>
      </c>
      <c r="AC1470" s="199">
        <f>AVERAGE(E1470:AB1470)</f>
        <v>1.6411684245391154</v>
      </c>
      <c r="AD1470" s="96">
        <f>(AC1466-AC1470)/AC1466</f>
        <v>0.22768544727571041</v>
      </c>
      <c r="AE1470" s="79"/>
      <c r="AF1470" s="80"/>
      <c r="AJ1470" s="406"/>
      <c r="AK1470" s="14"/>
      <c r="AL1470" s="14"/>
      <c r="AM1470" s="15"/>
      <c r="AN1470" s="14"/>
      <c r="AO1470" s="406"/>
    </row>
    <row r="1471" spans="1:41" ht="16.5" thickBot="1" x14ac:dyDescent="0.3">
      <c r="A1471" s="1209"/>
      <c r="B1471" s="1210" t="s">
        <v>31</v>
      </c>
      <c r="C1471" s="644" t="s">
        <v>13</v>
      </c>
      <c r="D1471" s="645"/>
      <c r="E1471" s="2451">
        <f>(E1472-D1472)*$AE1471*$AF1471</f>
        <v>7.9999999994470272</v>
      </c>
      <c r="F1471" s="2451">
        <f t="shared" ref="F1471:AB1471" si="687">(F1472-E1472)*$AE1471*$AF1471</f>
        <v>12.000000000261934</v>
      </c>
      <c r="G1471" s="2451">
        <f t="shared" si="687"/>
        <v>12.000000000261934</v>
      </c>
      <c r="H1471" s="2530">
        <f t="shared" si="687"/>
        <v>7.9999999994470272</v>
      </c>
      <c r="I1471" s="2451">
        <f t="shared" si="687"/>
        <v>20.000000000436557</v>
      </c>
      <c r="J1471" s="2451">
        <f t="shared" si="687"/>
        <v>8.000000000174623</v>
      </c>
      <c r="K1471" s="2451">
        <f t="shared" si="687"/>
        <v>11.999999999534339</v>
      </c>
      <c r="L1471" s="2451">
        <f t="shared" si="687"/>
        <v>20.000000000436557</v>
      </c>
      <c r="M1471" s="2451">
        <f t="shared" si="687"/>
        <v>0</v>
      </c>
      <c r="N1471" s="2530">
        <f t="shared" si="687"/>
        <v>0</v>
      </c>
      <c r="O1471" s="2451">
        <f t="shared" si="687"/>
        <v>0</v>
      </c>
      <c r="P1471" s="2451">
        <f t="shared" si="687"/>
        <v>0</v>
      </c>
      <c r="Q1471" s="2451">
        <f t="shared" si="687"/>
        <v>19.999999999708962</v>
      </c>
      <c r="R1471" s="2451">
        <f t="shared" si="687"/>
        <v>0</v>
      </c>
      <c r="S1471" s="2451">
        <f t="shared" si="687"/>
        <v>19.999999999708962</v>
      </c>
      <c r="T1471" s="2451">
        <f t="shared" si="687"/>
        <v>8.000000000174623</v>
      </c>
      <c r="U1471" s="2451">
        <f t="shared" si="687"/>
        <v>12.000000000261934</v>
      </c>
      <c r="V1471" s="2451">
        <f t="shared" si="687"/>
        <v>4.0000000000873115</v>
      </c>
      <c r="W1471" s="2451">
        <f t="shared" si="687"/>
        <v>15.99999999962165</v>
      </c>
      <c r="X1471" s="2451">
        <f t="shared" si="687"/>
        <v>8.000000000174623</v>
      </c>
      <c r="Y1471" s="2530">
        <f>(Y1472-X1472)*$AE1471*$AF1471</f>
        <v>8.000000000174623</v>
      </c>
      <c r="Z1471" s="2451">
        <f>(Z1472-Y1472)*$AE1471*$AF1471</f>
        <v>7.9999999994470272</v>
      </c>
      <c r="AA1471" s="2451">
        <f t="shared" si="687"/>
        <v>8.000000000174623</v>
      </c>
      <c r="AB1471" s="2451">
        <f t="shared" si="687"/>
        <v>8.000000000174623</v>
      </c>
      <c r="AC1471" s="586">
        <f>SUM(E1471:AB1471)</f>
        <v>219.99999999970896</v>
      </c>
      <c r="AD1471" s="1226"/>
      <c r="AE1471" s="1227">
        <v>100</v>
      </c>
      <c r="AF1471" s="1228">
        <v>4</v>
      </c>
      <c r="AJ1471" s="406"/>
      <c r="AK1471" s="478"/>
      <c r="AL1471" s="479"/>
      <c r="AM1471" s="478"/>
      <c r="AN1471" s="15"/>
      <c r="AO1471" s="406"/>
    </row>
    <row r="1472" spans="1:41" ht="16.5" hidden="1" thickBot="1" x14ac:dyDescent="0.3">
      <c r="A1472" s="1619"/>
      <c r="B1472" s="1207"/>
      <c r="C1472" s="653" t="s">
        <v>116</v>
      </c>
      <c r="D1472" s="182">
        <v>14734.45</v>
      </c>
      <c r="E1472" s="242">
        <v>14734.47</v>
      </c>
      <c r="F1472" s="227">
        <v>14734.5</v>
      </c>
      <c r="G1472" s="227">
        <v>14734.53</v>
      </c>
      <c r="H1472" s="435">
        <v>14734.55</v>
      </c>
      <c r="I1472" s="227">
        <v>14734.6</v>
      </c>
      <c r="J1472" s="227">
        <v>14734.62</v>
      </c>
      <c r="K1472" s="1800">
        <v>14734.65</v>
      </c>
      <c r="L1472" s="227">
        <v>14734.7</v>
      </c>
      <c r="M1472" s="227">
        <v>14734.7</v>
      </c>
      <c r="N1472" s="435">
        <v>14734.7</v>
      </c>
      <c r="O1472" s="227">
        <v>14734.7</v>
      </c>
      <c r="P1472" s="227">
        <v>14734.7</v>
      </c>
      <c r="Q1472" s="227">
        <v>14734.75</v>
      </c>
      <c r="R1472" s="227">
        <v>14734.75</v>
      </c>
      <c r="S1472" s="227">
        <v>14734.8</v>
      </c>
      <c r="T1472" s="227">
        <v>14734.82</v>
      </c>
      <c r="U1472" s="227">
        <v>14734.85</v>
      </c>
      <c r="V1472" s="227">
        <v>14734.86</v>
      </c>
      <c r="W1472" s="227">
        <v>14734.9</v>
      </c>
      <c r="X1472" s="227">
        <v>14734.92</v>
      </c>
      <c r="Y1472" s="435">
        <v>14734.94</v>
      </c>
      <c r="Z1472" s="227">
        <v>14734.96</v>
      </c>
      <c r="AA1472" s="227">
        <v>14734.98</v>
      </c>
      <c r="AB1472" s="227">
        <v>14735</v>
      </c>
      <c r="AC1472" s="1217"/>
      <c r="AD1472" s="1223"/>
      <c r="AE1472" s="1224"/>
      <c r="AF1472" s="1225"/>
      <c r="AJ1472" s="406"/>
      <c r="AK1472" s="14"/>
      <c r="AL1472" s="14"/>
      <c r="AM1472" s="15"/>
      <c r="AN1472" s="14"/>
      <c r="AO1472" s="406"/>
    </row>
    <row r="1473" spans="1:41" ht="15.75" customHeight="1" x14ac:dyDescent="0.25">
      <c r="A1473" s="3374" t="s">
        <v>32</v>
      </c>
      <c r="B1473" s="3375"/>
      <c r="C1473" s="125" t="s">
        <v>13</v>
      </c>
      <c r="D1473" s="113"/>
      <c r="E1473" s="320">
        <f t="shared" ref="E1473:AC1474" si="688">SUM(E1436,E1443,E1450,E1457,E1464)</f>
        <v>313.00000000032924</v>
      </c>
      <c r="F1473" s="321">
        <f t="shared" si="688"/>
        <v>302.99999999851934</v>
      </c>
      <c r="G1473" s="321">
        <f t="shared" si="688"/>
        <v>268.00000000230284</v>
      </c>
      <c r="H1473" s="436">
        <f t="shared" si="688"/>
        <v>269.00000000091495</v>
      </c>
      <c r="I1473" s="321">
        <f t="shared" si="688"/>
        <v>287.99999999932879</v>
      </c>
      <c r="J1473" s="321">
        <f t="shared" si="688"/>
        <v>296.00000000095861</v>
      </c>
      <c r="K1473" s="321">
        <f t="shared" si="688"/>
        <v>357.99999999812826</v>
      </c>
      <c r="L1473" s="321">
        <f t="shared" si="688"/>
        <v>385.00000000158252</v>
      </c>
      <c r="M1473" s="321">
        <f t="shared" si="688"/>
        <v>492.99999999811916</v>
      </c>
      <c r="N1473" s="436">
        <f t="shared" si="688"/>
        <v>415.00000000200998</v>
      </c>
      <c r="O1473" s="321">
        <f t="shared" si="688"/>
        <v>433.00000000044747</v>
      </c>
      <c r="P1473" s="321">
        <f t="shared" si="688"/>
        <v>389.99999999850843</v>
      </c>
      <c r="Q1473" s="322">
        <f t="shared" si="688"/>
        <v>383.99999999865031</v>
      </c>
      <c r="R1473" s="321">
        <f t="shared" si="688"/>
        <v>374.00000000320688</v>
      </c>
      <c r="S1473" s="321">
        <f t="shared" si="688"/>
        <v>400.99999999893043</v>
      </c>
      <c r="T1473" s="322">
        <f t="shared" si="688"/>
        <v>443.99999999995998</v>
      </c>
      <c r="U1473" s="321">
        <f t="shared" si="688"/>
        <v>403.99999999817737</v>
      </c>
      <c r="V1473" s="321">
        <f t="shared" si="688"/>
        <v>426.00000000197724</v>
      </c>
      <c r="W1473" s="321">
        <f t="shared" si="688"/>
        <v>442.99999999884676</v>
      </c>
      <c r="X1473" s="321">
        <f t="shared" si="688"/>
        <v>444.99999999902684</v>
      </c>
      <c r="Y1473" s="436">
        <f>SUM(Y1436,Y1443,Y1450,Y1457,Y1464)</f>
        <v>409.99999999894499</v>
      </c>
      <c r="Z1473" s="321">
        <f t="shared" si="688"/>
        <v>390.00000000055479</v>
      </c>
      <c r="AA1473" s="321">
        <f t="shared" si="688"/>
        <v>355.00000000047294</v>
      </c>
      <c r="AB1473" s="323">
        <f t="shared" si="688"/>
        <v>343.00000000098407</v>
      </c>
      <c r="AC1473" s="586">
        <f t="shared" si="688"/>
        <v>9030.0000000008822</v>
      </c>
      <c r="AJ1473" s="406"/>
      <c r="AK1473" s="478"/>
      <c r="AL1473" s="479"/>
      <c r="AM1473" s="478"/>
      <c r="AN1473" s="15"/>
      <c r="AO1473" s="406"/>
    </row>
    <row r="1474" spans="1:41" ht="16.5" thickBot="1" x14ac:dyDescent="0.3">
      <c r="A1474" s="3432"/>
      <c r="B1474" s="3433"/>
      <c r="C1474" s="500" t="s">
        <v>14</v>
      </c>
      <c r="D1474" s="128"/>
      <c r="E1474" s="655">
        <f t="shared" si="688"/>
        <v>168.00000000034743</v>
      </c>
      <c r="F1474" s="656">
        <f t="shared" si="688"/>
        <v>166.00000000028103</v>
      </c>
      <c r="G1474" s="656">
        <f t="shared" si="688"/>
        <v>151.00000000074942</v>
      </c>
      <c r="H1474" s="657">
        <f t="shared" si="688"/>
        <v>154.99999999985903</v>
      </c>
      <c r="I1474" s="656">
        <f t="shared" si="688"/>
        <v>159.99999999871761</v>
      </c>
      <c r="J1474" s="656">
        <f t="shared" si="688"/>
        <v>171.00000000107229</v>
      </c>
      <c r="K1474" s="656">
        <f t="shared" si="688"/>
        <v>199.00000000018281</v>
      </c>
      <c r="L1474" s="656">
        <f t="shared" si="688"/>
        <v>221.99999999884312</v>
      </c>
      <c r="M1474" s="656">
        <f t="shared" si="688"/>
        <v>282.00000000026648</v>
      </c>
      <c r="N1474" s="657">
        <f t="shared" si="688"/>
        <v>241.00000000032651</v>
      </c>
      <c r="O1474" s="656">
        <f t="shared" si="688"/>
        <v>249.99999999909051</v>
      </c>
      <c r="P1474" s="656">
        <f t="shared" si="688"/>
        <v>222.00000000145792</v>
      </c>
      <c r="Q1474" s="253">
        <f t="shared" si="688"/>
        <v>223.99999999890952</v>
      </c>
      <c r="R1474" s="656">
        <f t="shared" si="688"/>
        <v>213.00000000019281</v>
      </c>
      <c r="S1474" s="656">
        <f t="shared" si="688"/>
        <v>227.99999999961074</v>
      </c>
      <c r="T1474" s="253">
        <f t="shared" si="688"/>
        <v>261.00000000076307</v>
      </c>
      <c r="U1474" s="656">
        <f t="shared" si="688"/>
        <v>230.9999999986303</v>
      </c>
      <c r="V1474" s="656">
        <f t="shared" si="688"/>
        <v>246.00000000100408</v>
      </c>
      <c r="W1474" s="656">
        <f t="shared" si="688"/>
        <v>249.00000000081945</v>
      </c>
      <c r="X1474" s="656">
        <f t="shared" si="688"/>
        <v>250.99999999883948</v>
      </c>
      <c r="Y1474" s="657">
        <f>SUM(Y1437,Y1444,Y1451,Y1458,Y1465)</f>
        <v>229.00000000140608</v>
      </c>
      <c r="Z1474" s="656">
        <f t="shared" si="688"/>
        <v>214.99999999912234</v>
      </c>
      <c r="AA1474" s="656">
        <f t="shared" si="688"/>
        <v>199.99999999947704</v>
      </c>
      <c r="AB1474" s="658">
        <f t="shared" si="688"/>
        <v>186.0000000006039</v>
      </c>
      <c r="AC1474" s="616">
        <f t="shared" si="688"/>
        <v>5120.000000000573</v>
      </c>
      <c r="AJ1474" s="406"/>
      <c r="AK1474" s="15"/>
      <c r="AL1474" s="15"/>
      <c r="AM1474" s="15"/>
      <c r="AN1474" s="15"/>
      <c r="AO1474" s="406"/>
    </row>
    <row r="1475" spans="1:41" ht="15.75" customHeight="1" x14ac:dyDescent="0.25">
      <c r="A1475" s="3304" t="s">
        <v>33</v>
      </c>
      <c r="B1475" s="3308"/>
      <c r="C1475" s="121" t="s">
        <v>34</v>
      </c>
      <c r="D1475" s="113"/>
      <c r="E1475" s="1007">
        <f>100-(E1473/(E1424))*100</f>
        <v>-2.2875816968564493</v>
      </c>
      <c r="F1475" s="1008">
        <f t="shared" ref="F1475:AB1475" si="689">100-(F1473/(F1424))*100</f>
        <v>0.98039215632950061</v>
      </c>
      <c r="G1475" s="1008">
        <f t="shared" si="689"/>
        <v>-1.5151515163259717</v>
      </c>
      <c r="H1475" s="1009">
        <f t="shared" si="689"/>
        <v>-4.2635658926390505</v>
      </c>
      <c r="I1475" s="1008">
        <f t="shared" si="689"/>
        <v>-4.347826086086144</v>
      </c>
      <c r="J1475" s="1008">
        <f t="shared" si="689"/>
        <v>3.2679738549022517</v>
      </c>
      <c r="K1475" s="1008">
        <f t="shared" si="689"/>
        <v>2.185792352664933</v>
      </c>
      <c r="L1475" s="1008">
        <f t="shared" si="689"/>
        <v>4.2288557197097276</v>
      </c>
      <c r="M1475" s="1008">
        <f t="shared" si="689"/>
        <v>-4.0084388185326105</v>
      </c>
      <c r="N1475" s="1009">
        <f t="shared" si="689"/>
        <v>3.9351851848752375</v>
      </c>
      <c r="O1475" s="1008">
        <f t="shared" si="689"/>
        <v>-1.643192488492943</v>
      </c>
      <c r="P1475" s="1008">
        <f t="shared" si="689"/>
        <v>-1.5624999991266293</v>
      </c>
      <c r="Q1475" s="1314">
        <f t="shared" si="689"/>
        <v>8.2897599895659368E-10</v>
      </c>
      <c r="R1475" s="1008">
        <f t="shared" si="689"/>
        <v>-2.185792351114884</v>
      </c>
      <c r="S1475" s="1008">
        <f t="shared" si="689"/>
        <v>0.24875622053643553</v>
      </c>
      <c r="T1475" s="1314">
        <f t="shared" si="689"/>
        <v>-4.2253521127948233</v>
      </c>
      <c r="U1475" s="1008">
        <f t="shared" si="689"/>
        <v>6.4814814820545905</v>
      </c>
      <c r="V1475" s="1008">
        <f t="shared" si="689"/>
        <v>4.0540540519295263</v>
      </c>
      <c r="W1475" s="1008">
        <f t="shared" si="689"/>
        <v>0.22522522619129859</v>
      </c>
      <c r="X1475" s="1008">
        <f t="shared" si="689"/>
        <v>-0.22522522429650849</v>
      </c>
      <c r="Y1475" s="1009">
        <f>100-(Y1473/(Y1424))*100</f>
        <v>5.0925925929902576</v>
      </c>
      <c r="Z1475" s="1008">
        <f t="shared" si="689"/>
        <v>1.5151515133611326</v>
      </c>
      <c r="AA1475" s="1008">
        <f t="shared" si="689"/>
        <v>-0.28248587396002733</v>
      </c>
      <c r="AB1475" s="1010">
        <f t="shared" si="689"/>
        <v>-2.0833333360401554</v>
      </c>
      <c r="AC1475" s="1011">
        <f>100-(AC1473/(AC1424))*100</f>
        <v>0.33112582781924971</v>
      </c>
      <c r="AJ1475" s="406"/>
      <c r="AK1475" s="15"/>
      <c r="AL1475" s="15"/>
      <c r="AM1475" s="15"/>
      <c r="AN1475" s="15"/>
      <c r="AO1475" s="406"/>
    </row>
    <row r="1476" spans="1:41" ht="16.5" thickBot="1" x14ac:dyDescent="0.3">
      <c r="A1476" s="3309"/>
      <c r="B1476" s="3310"/>
      <c r="C1476" s="126" t="s">
        <v>35</v>
      </c>
      <c r="D1476" s="114"/>
      <c r="E1476" s="1012">
        <f t="shared" ref="E1476:AC1476" si="690">100-(E1474/(E1425))*100</f>
        <v>-3.7037037037504774</v>
      </c>
      <c r="F1476" s="1013">
        <f>100-(F1474/(F1425))*100</f>
        <v>1.1904761911819008</v>
      </c>
      <c r="G1476" s="1013">
        <f t="shared" si="690"/>
        <v>-9.4202898571212614</v>
      </c>
      <c r="H1476" s="816">
        <f t="shared" si="690"/>
        <v>-12.318840578932893</v>
      </c>
      <c r="I1476" s="1013">
        <f t="shared" si="690"/>
        <v>-6.6666666654236764</v>
      </c>
      <c r="J1476" s="1013">
        <f t="shared" si="690"/>
        <v>-1.7857142871063729</v>
      </c>
      <c r="K1476" s="1013">
        <f t="shared" si="690"/>
        <v>-3.6458333329336483</v>
      </c>
      <c r="L1476" s="1013">
        <f t="shared" si="690"/>
        <v>-2.777777777076011</v>
      </c>
      <c r="M1476" s="1013">
        <f t="shared" si="690"/>
        <v>-9.3023255811934575</v>
      </c>
      <c r="N1476" s="816">
        <f t="shared" si="690"/>
        <v>-5.701754387342703</v>
      </c>
      <c r="O1476" s="1013">
        <f t="shared" si="690"/>
        <v>-9.6491228065871439</v>
      </c>
      <c r="P1476" s="1013">
        <f t="shared" si="690"/>
        <v>-5.7142857140459711</v>
      </c>
      <c r="Q1476" s="1315">
        <f t="shared" si="690"/>
        <v>-9.8039215677521838</v>
      </c>
      <c r="R1476" s="1013">
        <f t="shared" si="690"/>
        <v>-7.5757575761751639</v>
      </c>
      <c r="S1476" s="1013">
        <f t="shared" si="690"/>
        <v>-8.5714285716946108</v>
      </c>
      <c r="T1476" s="1315">
        <f t="shared" si="690"/>
        <v>-11.538461538173777</v>
      </c>
      <c r="U1476" s="1013">
        <f t="shared" si="690"/>
        <v>-1.3157894730543802</v>
      </c>
      <c r="V1476" s="1013">
        <f t="shared" si="690"/>
        <v>-2.5000000005115766</v>
      </c>
      <c r="W1476" s="1013">
        <f>100-(W1474/(W1425))*100</f>
        <v>-3.7500000004357901</v>
      </c>
      <c r="X1476" s="1013">
        <f t="shared" si="690"/>
        <v>-7.2649572651217085</v>
      </c>
      <c r="Y1476" s="816">
        <f>100-(Y1474/(Y1425))*100</f>
        <v>2.1367521366898501</v>
      </c>
      <c r="Z1476" s="1013">
        <f t="shared" si="690"/>
        <v>-2.3809523809601245</v>
      </c>
      <c r="AA1476" s="1013">
        <f t="shared" si="690"/>
        <v>-4.166666665896912</v>
      </c>
      <c r="AB1476" s="1014">
        <f>100-(AB1474/(AB1425))*100</f>
        <v>-3.3333333345459977</v>
      </c>
      <c r="AC1476" s="1015">
        <f t="shared" si="690"/>
        <v>-5.3497942387020032</v>
      </c>
      <c r="AK1476" s="1"/>
      <c r="AL1476" s="1"/>
      <c r="AM1476" s="1"/>
      <c r="AN1476" s="1"/>
    </row>
    <row r="1477" spans="1:41" x14ac:dyDescent="0.25">
      <c r="A1477" s="3311"/>
      <c r="B1477" s="3417"/>
      <c r="C1477" s="807"/>
      <c r="D1477" s="453" t="s">
        <v>111</v>
      </c>
      <c r="E1477" s="454">
        <f>(E1426-E1438-E1445-E1452-E1459-E1466)/E1426</f>
        <v>-0.1</v>
      </c>
      <c r="F1477" s="454">
        <f t="shared" ref="F1477:AC1477" si="691">(F1426-F1438-F1445-F1452-F1459-F1466)/F1426</f>
        <v>-0.05</v>
      </c>
      <c r="G1477" s="454">
        <f t="shared" si="691"/>
        <v>-0.11764705882352941</v>
      </c>
      <c r="H1477" s="455">
        <f t="shared" si="691"/>
        <v>-0.11764705882352941</v>
      </c>
      <c r="I1477" s="454">
        <f t="shared" si="691"/>
        <v>-0.1111111111111111</v>
      </c>
      <c r="J1477" s="454">
        <f t="shared" si="691"/>
        <v>-0.05</v>
      </c>
      <c r="K1477" s="454">
        <f t="shared" si="691"/>
        <v>-4.1666666666666664E-2</v>
      </c>
      <c r="L1477" s="454">
        <f t="shared" si="691"/>
        <v>-3.8461538461538464E-2</v>
      </c>
      <c r="M1477" s="454">
        <f t="shared" si="691"/>
        <v>-9.6774193548387094E-2</v>
      </c>
      <c r="N1477" s="455">
        <f t="shared" si="691"/>
        <v>-3.5714285714285712E-2</v>
      </c>
      <c r="O1477" s="454">
        <f t="shared" si="691"/>
        <v>-7.1428571428571425E-2</v>
      </c>
      <c r="P1477" s="454">
        <f t="shared" si="691"/>
        <v>-0.08</v>
      </c>
      <c r="Q1477" s="454">
        <f t="shared" si="691"/>
        <v>-0.08</v>
      </c>
      <c r="R1477" s="454">
        <f t="shared" si="691"/>
        <v>-8.3333333333333329E-2</v>
      </c>
      <c r="S1477" s="454">
        <f t="shared" si="691"/>
        <v>-7.6923076923076927E-2</v>
      </c>
      <c r="T1477" s="454">
        <f t="shared" si="691"/>
        <v>-0.10714285714285714</v>
      </c>
      <c r="U1477" s="810">
        <f t="shared" si="691"/>
        <v>0</v>
      </c>
      <c r="V1477" s="810">
        <f t="shared" si="691"/>
        <v>-3.4482758620689655E-2</v>
      </c>
      <c r="W1477" s="454">
        <f t="shared" si="691"/>
        <v>-6.8965517241379309E-2</v>
      </c>
      <c r="X1477" s="454">
        <f t="shared" si="691"/>
        <v>-6.8965517241379309E-2</v>
      </c>
      <c r="Y1477" s="455">
        <f>(Y1426-Y1438-Y1445-Y1452-Y1459-Y1466)/Y1426</f>
        <v>-3.5714285714285712E-2</v>
      </c>
      <c r="Z1477" s="454">
        <f t="shared" si="691"/>
        <v>-3.8461538461538464E-2</v>
      </c>
      <c r="AA1477" s="454">
        <f t="shared" si="691"/>
        <v>-8.6956521739130432E-2</v>
      </c>
      <c r="AB1477" s="456">
        <f t="shared" si="691"/>
        <v>-9.0909090909090912E-2</v>
      </c>
      <c r="AC1477" s="457">
        <f t="shared" si="691"/>
        <v>-6.7681895093062577E-2</v>
      </c>
      <c r="AK1477" s="1"/>
      <c r="AL1477" s="1"/>
      <c r="AM1477" s="1"/>
      <c r="AN1477" s="1"/>
    </row>
    <row r="1478" spans="1:41" ht="15.75" customHeight="1" thickBot="1" x14ac:dyDescent="0.3">
      <c r="A1478" s="3418"/>
      <c r="B1478" s="3419"/>
      <c r="C1478" s="632"/>
      <c r="D1478" s="141" t="s">
        <v>112</v>
      </c>
      <c r="E1478" s="458">
        <f>(E1430-E1442-E1449-E1456-E1463-E1470)/E1430</f>
        <v>-3.7204497956699979E-2</v>
      </c>
      <c r="F1478" s="458">
        <f t="shared" ref="F1478:AC1478" si="692">(F1430-F1442-F1449-F1456-F1463-F1470)/F1430</f>
        <v>-9.1171246328724447E-4</v>
      </c>
      <c r="G1478" s="458">
        <f t="shared" si="692"/>
        <v>-3.9895121538811425E-2</v>
      </c>
      <c r="H1478" s="459">
        <f t="shared" si="692"/>
        <v>-6.8151227561225311E-2</v>
      </c>
      <c r="I1478" s="458">
        <f t="shared" si="692"/>
        <v>-5.605840397746617E-2</v>
      </c>
      <c r="J1478" s="458">
        <f t="shared" si="692"/>
        <v>1.4879818036850284E-2</v>
      </c>
      <c r="K1478" s="458">
        <f t="shared" si="692"/>
        <v>-6.7706815466361402E-4</v>
      </c>
      <c r="L1478" s="458">
        <f t="shared" si="692"/>
        <v>2.1112177085521634E-2</v>
      </c>
      <c r="M1478" s="458">
        <f t="shared" si="692"/>
        <v>-5.6413065472279471E-2</v>
      </c>
      <c r="N1478" s="459">
        <f t="shared" si="692"/>
        <v>1.3228782679042501E-2</v>
      </c>
      <c r="O1478" s="458">
        <f t="shared" si="692"/>
        <v>-3.9282395678968622E-2</v>
      </c>
      <c r="P1478" s="458">
        <f t="shared" si="692"/>
        <v>-3.0555024241925129E-2</v>
      </c>
      <c r="Q1478" s="458">
        <f t="shared" si="692"/>
        <v>-2.7248821932111967E-2</v>
      </c>
      <c r="R1478" s="458">
        <f t="shared" si="692"/>
        <v>-3.9492486050779728E-2</v>
      </c>
      <c r="S1478" s="458">
        <f t="shared" si="692"/>
        <v>-2.1850223680129694E-2</v>
      </c>
      <c r="T1478" s="458">
        <f t="shared" si="692"/>
        <v>-6.4255256220397433E-2</v>
      </c>
      <c r="U1478" s="811">
        <f t="shared" si="692"/>
        <v>4.2876755849496212E-2</v>
      </c>
      <c r="V1478" s="811">
        <f t="shared" si="692"/>
        <v>-2.3355303206545764E-2</v>
      </c>
      <c r="W1478" s="458">
        <f t="shared" si="692"/>
        <v>-1.5332741884259355E-2</v>
      </c>
      <c r="X1478" s="458">
        <f t="shared" si="692"/>
        <v>-2.5861287210900395E-2</v>
      </c>
      <c r="Y1478" s="459">
        <f>(Y1430-Y1442-Y1449-Y1456-Y1463-Y1470)/Y1430</f>
        <v>3.5700776921112169E-2</v>
      </c>
      <c r="Z1478" s="458">
        <f t="shared" si="692"/>
        <v>-2.3328974294680744E-3</v>
      </c>
      <c r="AA1478" s="458">
        <f t="shared" si="692"/>
        <v>-2.1988326916819779E-2</v>
      </c>
      <c r="AB1478" s="460">
        <f t="shared" si="692"/>
        <v>-3.3869082211586132E-2</v>
      </c>
      <c r="AC1478" s="461">
        <f t="shared" si="692"/>
        <v>-1.855809113617652E-2</v>
      </c>
      <c r="AK1478" s="1"/>
      <c r="AL1478" s="1"/>
      <c r="AM1478" s="1"/>
      <c r="AN1478" s="1"/>
    </row>
    <row r="1479" spans="1:41" ht="16.5" thickBot="1" x14ac:dyDescent="0.3">
      <c r="A1479" s="1212"/>
      <c r="B1479" s="1213"/>
      <c r="C1479" s="1220"/>
      <c r="D1479" s="217"/>
      <c r="E1479" s="1214"/>
      <c r="F1479" s="1214"/>
      <c r="G1479" s="1214"/>
      <c r="H1479" s="1214"/>
      <c r="I1479" s="1214"/>
      <c r="J1479" s="1214"/>
      <c r="K1479" s="1214"/>
      <c r="L1479" s="1214"/>
      <c r="M1479" s="1214"/>
      <c r="N1479" s="1214"/>
      <c r="O1479" s="1214"/>
      <c r="P1479" s="1214"/>
      <c r="Q1479" s="1214"/>
      <c r="R1479" s="1214"/>
      <c r="S1479" s="1214"/>
      <c r="T1479" s="1214"/>
      <c r="U1479" s="1214"/>
      <c r="V1479" s="1214"/>
      <c r="W1479" s="1214"/>
      <c r="X1479" s="1214"/>
      <c r="Y1479" s="1214"/>
      <c r="Z1479" s="1214"/>
      <c r="AA1479" s="1214"/>
      <c r="AB1479" s="1215"/>
      <c r="AC1479" s="1216"/>
      <c r="AG1479" s="1"/>
    </row>
    <row r="1480" spans="1:41" ht="16.5" thickBot="1" x14ac:dyDescent="0.3">
      <c r="A1480" s="1221" t="s">
        <v>241</v>
      </c>
      <c r="B1480" s="1222"/>
      <c r="C1480" s="825"/>
      <c r="D1480" s="701">
        <v>0</v>
      </c>
      <c r="E1480" s="1219">
        <v>1</v>
      </c>
      <c r="F1480" s="830">
        <v>2</v>
      </c>
      <c r="G1480" s="830">
        <v>3</v>
      </c>
      <c r="H1480" s="467">
        <v>4</v>
      </c>
      <c r="I1480" s="830">
        <v>5</v>
      </c>
      <c r="J1480" s="830">
        <v>6</v>
      </c>
      <c r="K1480" s="830">
        <v>7</v>
      </c>
      <c r="L1480" s="830">
        <v>8</v>
      </c>
      <c r="M1480" s="830">
        <v>9</v>
      </c>
      <c r="N1480" s="467">
        <v>10</v>
      </c>
      <c r="O1480" s="830">
        <v>11</v>
      </c>
      <c r="P1480" s="830">
        <v>12</v>
      </c>
      <c r="Q1480" s="830">
        <v>13</v>
      </c>
      <c r="R1480" s="830">
        <v>14</v>
      </c>
      <c r="S1480" s="830">
        <v>15</v>
      </c>
      <c r="T1480" s="830">
        <v>16</v>
      </c>
      <c r="U1480" s="830">
        <v>17</v>
      </c>
      <c r="V1480" s="830">
        <v>18</v>
      </c>
      <c r="W1480" s="830">
        <v>19</v>
      </c>
      <c r="X1480" s="830">
        <v>20</v>
      </c>
      <c r="Y1480" s="467">
        <v>21</v>
      </c>
      <c r="Z1480" s="830">
        <v>22</v>
      </c>
      <c r="AA1480" s="830">
        <v>23</v>
      </c>
      <c r="AB1480" s="830">
        <v>24</v>
      </c>
      <c r="AC1480" s="831"/>
      <c r="AD1480" s="921"/>
      <c r="AE1480" s="922"/>
      <c r="AF1480" s="923"/>
      <c r="AG1480" s="2"/>
    </row>
    <row r="1481" spans="1:41" ht="16.5" thickBot="1" x14ac:dyDescent="0.3">
      <c r="A1481" s="1823" t="s">
        <v>242</v>
      </c>
      <c r="B1481" s="1824"/>
      <c r="C1481" s="468"/>
      <c r="D1481" s="533"/>
      <c r="E1481" s="1825"/>
      <c r="F1481" s="465"/>
      <c r="G1481" s="465"/>
      <c r="H1481" s="467"/>
      <c r="I1481" s="465"/>
      <c r="J1481" s="465"/>
      <c r="K1481" s="465"/>
      <c r="L1481" s="465"/>
      <c r="M1481" s="465"/>
      <c r="N1481" s="467"/>
      <c r="O1481" s="465"/>
      <c r="P1481" s="465"/>
      <c r="Q1481" s="465"/>
      <c r="R1481" s="465"/>
      <c r="S1481" s="465"/>
      <c r="T1481" s="465"/>
      <c r="U1481" s="465"/>
      <c r="V1481" s="465"/>
      <c r="W1481" s="465"/>
      <c r="X1481" s="465"/>
      <c r="Y1481" s="467"/>
      <c r="Z1481" s="465"/>
      <c r="AA1481" s="465"/>
      <c r="AB1481" s="1158"/>
      <c r="AC1481" s="1826"/>
      <c r="AD1481" s="61"/>
      <c r="AE1481" s="62"/>
      <c r="AF1481" s="63"/>
      <c r="AG1481" s="2"/>
      <c r="AJ1481" s="406"/>
      <c r="AK1481" s="406"/>
      <c r="AL1481" s="406"/>
      <c r="AM1481" s="406"/>
      <c r="AN1481" s="406"/>
    </row>
    <row r="1482" spans="1:41" x14ac:dyDescent="0.25">
      <c r="A1482" s="628" t="s">
        <v>10</v>
      </c>
      <c r="B1482" s="355"/>
      <c r="C1482" s="340"/>
      <c r="D1482" s="236"/>
      <c r="E1482" s="813">
        <v>20</v>
      </c>
      <c r="F1482" s="355">
        <v>20</v>
      </c>
      <c r="G1482" s="355">
        <v>20</v>
      </c>
      <c r="H1482" s="442">
        <v>20</v>
      </c>
      <c r="I1482" s="355">
        <v>20</v>
      </c>
      <c r="J1482" s="355">
        <v>20</v>
      </c>
      <c r="K1482" s="355">
        <v>20</v>
      </c>
      <c r="L1482" s="355">
        <v>20</v>
      </c>
      <c r="M1482" s="355">
        <v>21</v>
      </c>
      <c r="N1482" s="442">
        <v>21</v>
      </c>
      <c r="O1482" s="355">
        <v>21</v>
      </c>
      <c r="P1482" s="355">
        <v>20</v>
      </c>
      <c r="Q1482" s="355">
        <v>20</v>
      </c>
      <c r="R1482" s="355">
        <v>20</v>
      </c>
      <c r="S1482" s="355">
        <v>20</v>
      </c>
      <c r="T1482" s="355">
        <v>20</v>
      </c>
      <c r="U1482" s="355">
        <v>20</v>
      </c>
      <c r="V1482" s="355">
        <v>20</v>
      </c>
      <c r="W1482" s="355">
        <v>20</v>
      </c>
      <c r="X1482" s="355">
        <v>20</v>
      </c>
      <c r="Y1482" s="442">
        <v>20</v>
      </c>
      <c r="Z1482" s="355">
        <v>20</v>
      </c>
      <c r="AA1482" s="355">
        <v>20</v>
      </c>
      <c r="AB1482" s="1109">
        <v>20</v>
      </c>
      <c r="AC1482" s="1258"/>
      <c r="AD1482" s="834"/>
      <c r="AE1482" s="835"/>
      <c r="AF1482" s="836"/>
      <c r="AG1482" s="2"/>
      <c r="AJ1482" s="406"/>
      <c r="AK1482" s="406"/>
      <c r="AL1482" s="406"/>
      <c r="AM1482" s="406"/>
      <c r="AN1482" s="406"/>
    </row>
    <row r="1483" spans="1:41" ht="16.5" thickBot="1" x14ac:dyDescent="0.3">
      <c r="A1483" s="631" t="s">
        <v>11</v>
      </c>
      <c r="B1483" s="1827"/>
      <c r="C1483" s="1828"/>
      <c r="D1483" s="141"/>
      <c r="E1483" s="692">
        <v>19</v>
      </c>
      <c r="F1483" s="538">
        <v>19</v>
      </c>
      <c r="G1483" s="538">
        <v>19</v>
      </c>
      <c r="H1483" s="575">
        <v>19</v>
      </c>
      <c r="I1483" s="538">
        <v>19</v>
      </c>
      <c r="J1483" s="538">
        <v>19</v>
      </c>
      <c r="K1483" s="538">
        <v>19</v>
      </c>
      <c r="L1483" s="538">
        <v>19</v>
      </c>
      <c r="M1483" s="538">
        <v>19</v>
      </c>
      <c r="N1483" s="575">
        <v>19</v>
      </c>
      <c r="O1483" s="538">
        <v>19</v>
      </c>
      <c r="P1483" s="538">
        <v>19</v>
      </c>
      <c r="Q1483" s="538">
        <v>19</v>
      </c>
      <c r="R1483" s="538">
        <v>19</v>
      </c>
      <c r="S1483" s="538">
        <v>19</v>
      </c>
      <c r="T1483" s="538">
        <v>19</v>
      </c>
      <c r="U1483" s="538">
        <v>19</v>
      </c>
      <c r="V1483" s="538">
        <v>19</v>
      </c>
      <c r="W1483" s="538">
        <v>19</v>
      </c>
      <c r="X1483" s="538">
        <v>19</v>
      </c>
      <c r="Y1483" s="575">
        <v>19</v>
      </c>
      <c r="Z1483" s="538">
        <v>19</v>
      </c>
      <c r="AA1483" s="538">
        <v>19</v>
      </c>
      <c r="AB1483" s="1590">
        <v>19</v>
      </c>
      <c r="AC1483" s="1262"/>
      <c r="AD1483" s="838"/>
      <c r="AE1483" s="718"/>
      <c r="AF1483" s="719"/>
      <c r="AJ1483" s="14"/>
      <c r="AK1483" s="14"/>
      <c r="AL1483" s="15"/>
      <c r="AM1483" s="14"/>
      <c r="AN1483" s="406"/>
    </row>
    <row r="1484" spans="1:41" x14ac:dyDescent="0.25">
      <c r="A1484" s="3298" t="s">
        <v>43</v>
      </c>
      <c r="B1484" s="3332" t="s">
        <v>44</v>
      </c>
      <c r="C1484" s="125" t="s">
        <v>13</v>
      </c>
      <c r="D1484" s="122" t="s">
        <v>139</v>
      </c>
      <c r="E1484" s="2389">
        <f t="shared" ref="E1484:AB1484" si="693">(E1489-D1489)*$AK1484*$AM1484</f>
        <v>0</v>
      </c>
      <c r="F1484" s="91">
        <f t="shared" si="693"/>
        <v>0</v>
      </c>
      <c r="G1484" s="91">
        <f t="shared" si="693"/>
        <v>0</v>
      </c>
      <c r="H1484" s="411">
        <f t="shared" si="693"/>
        <v>0</v>
      </c>
      <c r="I1484" s="91">
        <f t="shared" si="693"/>
        <v>0</v>
      </c>
      <c r="J1484" s="91">
        <f t="shared" si="693"/>
        <v>0</v>
      </c>
      <c r="K1484" s="91">
        <f t="shared" si="693"/>
        <v>0</v>
      </c>
      <c r="L1484" s="91">
        <f t="shared" si="693"/>
        <v>0</v>
      </c>
      <c r="M1484" s="91">
        <f t="shared" si="693"/>
        <v>0</v>
      </c>
      <c r="N1484" s="411">
        <f t="shared" si="693"/>
        <v>0</v>
      </c>
      <c r="O1484" s="91">
        <f t="shared" si="693"/>
        <v>0</v>
      </c>
      <c r="P1484" s="91">
        <f t="shared" si="693"/>
        <v>0</v>
      </c>
      <c r="Q1484" s="91">
        <f t="shared" si="693"/>
        <v>0</v>
      </c>
      <c r="R1484" s="91">
        <f t="shared" si="693"/>
        <v>0</v>
      </c>
      <c r="S1484" s="91">
        <f t="shared" si="693"/>
        <v>0</v>
      </c>
      <c r="T1484" s="91">
        <f t="shared" si="693"/>
        <v>0</v>
      </c>
      <c r="U1484" s="91">
        <f t="shared" si="693"/>
        <v>0</v>
      </c>
      <c r="V1484" s="91">
        <f t="shared" si="693"/>
        <v>0</v>
      </c>
      <c r="W1484" s="91">
        <f t="shared" si="693"/>
        <v>0</v>
      </c>
      <c r="X1484" s="91">
        <f t="shared" si="693"/>
        <v>0</v>
      </c>
      <c r="Y1484" s="411">
        <f>(Y1489-X1489)*$AK1484*$AM1484</f>
        <v>0</v>
      </c>
      <c r="Z1484" s="91">
        <f>(Z1489-Y1489)*$AK1484*$AM1484</f>
        <v>0</v>
      </c>
      <c r="AA1484" s="91">
        <f t="shared" si="693"/>
        <v>0</v>
      </c>
      <c r="AB1484" s="391">
        <f t="shared" si="693"/>
        <v>0</v>
      </c>
      <c r="AC1484" s="122">
        <f>SUM(E1484:AB1484)</f>
        <v>0</v>
      </c>
      <c r="AD1484" s="99"/>
      <c r="AE1484" s="839"/>
      <c r="AF1484" s="840"/>
      <c r="AJ1484" s="478"/>
      <c r="AK1484" s="479"/>
      <c r="AL1484" s="478"/>
      <c r="AM1484" s="15"/>
      <c r="AN1484" s="406"/>
    </row>
    <row r="1485" spans="1:41" x14ac:dyDescent="0.25">
      <c r="A1485" s="3299"/>
      <c r="B1485" s="3351"/>
      <c r="C1485" s="123" t="s">
        <v>14</v>
      </c>
      <c r="D1485" s="108"/>
      <c r="E1485" s="81">
        <f t="shared" ref="E1485:AB1485" si="694">(E1490-D1490)*$AK1484*$AM1484</f>
        <v>0</v>
      </c>
      <c r="F1485" s="155">
        <f t="shared" si="694"/>
        <v>0</v>
      </c>
      <c r="G1485" s="155">
        <f t="shared" si="694"/>
        <v>0</v>
      </c>
      <c r="H1485" s="412">
        <f t="shared" si="694"/>
        <v>0</v>
      </c>
      <c r="I1485" s="155">
        <f t="shared" si="694"/>
        <v>0</v>
      </c>
      <c r="J1485" s="155">
        <f t="shared" si="694"/>
        <v>0</v>
      </c>
      <c r="K1485" s="155">
        <f t="shared" si="694"/>
        <v>0</v>
      </c>
      <c r="L1485" s="155">
        <f t="shared" si="694"/>
        <v>0</v>
      </c>
      <c r="M1485" s="155">
        <f t="shared" si="694"/>
        <v>0</v>
      </c>
      <c r="N1485" s="412">
        <f t="shared" si="694"/>
        <v>0</v>
      </c>
      <c r="O1485" s="155">
        <f t="shared" si="694"/>
        <v>0</v>
      </c>
      <c r="P1485" s="155">
        <f t="shared" si="694"/>
        <v>0</v>
      </c>
      <c r="Q1485" s="155">
        <f t="shared" si="694"/>
        <v>0</v>
      </c>
      <c r="R1485" s="155">
        <f t="shared" si="694"/>
        <v>0</v>
      </c>
      <c r="S1485" s="155">
        <f t="shared" si="694"/>
        <v>0</v>
      </c>
      <c r="T1485" s="155">
        <f t="shared" si="694"/>
        <v>0</v>
      </c>
      <c r="U1485" s="155">
        <f t="shared" si="694"/>
        <v>0</v>
      </c>
      <c r="V1485" s="155">
        <f t="shared" si="694"/>
        <v>0</v>
      </c>
      <c r="W1485" s="155">
        <f t="shared" si="694"/>
        <v>0</v>
      </c>
      <c r="X1485" s="155">
        <f t="shared" si="694"/>
        <v>0</v>
      </c>
      <c r="Y1485" s="412">
        <f>(Y1490-X1490)*$AK1484*$AM1484</f>
        <v>0</v>
      </c>
      <c r="Z1485" s="155">
        <f>(Z1490-Y1490)*$AK1484*$AM1484</f>
        <v>0</v>
      </c>
      <c r="AA1485" s="155">
        <f t="shared" si="694"/>
        <v>0</v>
      </c>
      <c r="AB1485" s="317">
        <f t="shared" si="694"/>
        <v>0</v>
      </c>
      <c r="AC1485" s="108">
        <f>SUM(E1485:AB1485)</f>
        <v>0</v>
      </c>
      <c r="AD1485" s="841"/>
      <c r="AE1485" s="638"/>
      <c r="AF1485" s="639"/>
      <c r="AJ1485" s="15"/>
      <c r="AK1485" s="15"/>
      <c r="AL1485" s="15"/>
      <c r="AM1485" s="15"/>
      <c r="AN1485" s="406"/>
    </row>
    <row r="1486" spans="1:41" x14ac:dyDescent="0.25">
      <c r="A1486" s="3299"/>
      <c r="B1486" s="3351"/>
      <c r="C1486" s="123" t="s">
        <v>15</v>
      </c>
      <c r="D1486" s="108"/>
      <c r="E1486" s="81"/>
      <c r="F1486" s="155"/>
      <c r="G1486" s="155"/>
      <c r="H1486" s="412"/>
      <c r="I1486" s="155"/>
      <c r="J1486" s="155"/>
      <c r="K1486" s="155"/>
      <c r="L1486" s="155"/>
      <c r="M1486" s="155"/>
      <c r="N1486" s="412"/>
      <c r="O1486" s="155"/>
      <c r="P1486" s="155"/>
      <c r="Q1486" s="155"/>
      <c r="R1486" s="155"/>
      <c r="S1486" s="155"/>
      <c r="T1486" s="155"/>
      <c r="U1486" s="155"/>
      <c r="V1486" s="155"/>
      <c r="W1486" s="155"/>
      <c r="X1486" s="155"/>
      <c r="Y1486" s="412"/>
      <c r="Z1486" s="155"/>
      <c r="AA1486" s="155"/>
      <c r="AB1486" s="317"/>
      <c r="AC1486" s="108"/>
      <c r="AD1486" s="75"/>
      <c r="AE1486" s="638"/>
      <c r="AF1486" s="639"/>
      <c r="AJ1486" s="15"/>
      <c r="AK1486" s="15"/>
      <c r="AL1486" s="15"/>
      <c r="AM1486" s="15"/>
      <c r="AN1486" s="406"/>
    </row>
    <row r="1487" spans="1:41" x14ac:dyDescent="0.25">
      <c r="A1487" s="3299"/>
      <c r="B1487" s="3351"/>
      <c r="C1487" s="123" t="s">
        <v>17</v>
      </c>
      <c r="D1487" s="108"/>
      <c r="E1487" s="81" t="e">
        <f t="shared" ref="E1487:AB1487" si="695">E1485/E1484</f>
        <v>#DIV/0!</v>
      </c>
      <c r="F1487" s="155" t="e">
        <f t="shared" si="695"/>
        <v>#DIV/0!</v>
      </c>
      <c r="G1487" s="155" t="e">
        <f t="shared" si="695"/>
        <v>#DIV/0!</v>
      </c>
      <c r="H1487" s="412" t="e">
        <f t="shared" si="695"/>
        <v>#DIV/0!</v>
      </c>
      <c r="I1487" s="155" t="e">
        <f t="shared" si="695"/>
        <v>#DIV/0!</v>
      </c>
      <c r="J1487" s="155" t="e">
        <f t="shared" si="695"/>
        <v>#DIV/0!</v>
      </c>
      <c r="K1487" s="155" t="e">
        <f t="shared" si="695"/>
        <v>#DIV/0!</v>
      </c>
      <c r="L1487" s="155" t="e">
        <f t="shared" si="695"/>
        <v>#DIV/0!</v>
      </c>
      <c r="M1487" s="155" t="e">
        <f t="shared" si="695"/>
        <v>#DIV/0!</v>
      </c>
      <c r="N1487" s="412" t="e">
        <f t="shared" si="695"/>
        <v>#DIV/0!</v>
      </c>
      <c r="O1487" s="155" t="e">
        <f t="shared" si="695"/>
        <v>#DIV/0!</v>
      </c>
      <c r="P1487" s="155" t="e">
        <f t="shared" si="695"/>
        <v>#DIV/0!</v>
      </c>
      <c r="Q1487" s="155" t="e">
        <f t="shared" si="695"/>
        <v>#DIV/0!</v>
      </c>
      <c r="R1487" s="155" t="e">
        <f t="shared" si="695"/>
        <v>#DIV/0!</v>
      </c>
      <c r="S1487" s="155" t="e">
        <f t="shared" si="695"/>
        <v>#DIV/0!</v>
      </c>
      <c r="T1487" s="155" t="e">
        <f t="shared" si="695"/>
        <v>#DIV/0!</v>
      </c>
      <c r="U1487" s="155" t="e">
        <f t="shared" si="695"/>
        <v>#DIV/0!</v>
      </c>
      <c r="V1487" s="155" t="e">
        <f t="shared" si="695"/>
        <v>#DIV/0!</v>
      </c>
      <c r="W1487" s="155" t="e">
        <f t="shared" si="695"/>
        <v>#DIV/0!</v>
      </c>
      <c r="X1487" s="155" t="e">
        <f t="shared" si="695"/>
        <v>#DIV/0!</v>
      </c>
      <c r="Y1487" s="412" t="e">
        <f>Y1485/Y1484</f>
        <v>#DIV/0!</v>
      </c>
      <c r="Z1487" s="155" t="e">
        <f t="shared" si="695"/>
        <v>#DIV/0!</v>
      </c>
      <c r="AA1487" s="155" t="e">
        <f t="shared" si="695"/>
        <v>#DIV/0!</v>
      </c>
      <c r="AB1487" s="317" t="e">
        <f t="shared" si="695"/>
        <v>#DIV/0!</v>
      </c>
      <c r="AC1487" s="108"/>
      <c r="AD1487" s="841"/>
      <c r="AE1487" s="638"/>
      <c r="AF1487" s="639"/>
      <c r="AJ1487" s="15"/>
      <c r="AK1487" s="15"/>
      <c r="AL1487" s="15"/>
      <c r="AM1487" s="15"/>
      <c r="AN1487" s="406"/>
    </row>
    <row r="1488" spans="1:41" ht="16.5" thickBot="1" x14ac:dyDescent="0.3">
      <c r="A1488" s="3300"/>
      <c r="B1488" s="3352"/>
      <c r="C1488" s="126" t="s">
        <v>22</v>
      </c>
      <c r="D1488" s="114"/>
      <c r="E1488" s="143"/>
      <c r="F1488" s="127"/>
      <c r="G1488" s="127"/>
      <c r="H1488" s="427"/>
      <c r="I1488" s="127"/>
      <c r="J1488" s="127"/>
      <c r="K1488" s="127"/>
      <c r="L1488" s="127"/>
      <c r="M1488" s="127"/>
      <c r="N1488" s="427"/>
      <c r="O1488" s="127"/>
      <c r="P1488" s="127"/>
      <c r="Q1488" s="127"/>
      <c r="R1488" s="127"/>
      <c r="S1488" s="127"/>
      <c r="T1488" s="127"/>
      <c r="U1488" s="127"/>
      <c r="V1488" s="127"/>
      <c r="W1488" s="127"/>
      <c r="X1488" s="127"/>
      <c r="Y1488" s="427"/>
      <c r="Z1488" s="127"/>
      <c r="AA1488" s="127"/>
      <c r="AB1488" s="2602"/>
      <c r="AC1488" s="1300"/>
      <c r="AD1488" s="100"/>
      <c r="AE1488" s="843"/>
      <c r="AF1488" s="844"/>
      <c r="AJ1488" s="15"/>
      <c r="AK1488" s="15"/>
      <c r="AL1488" s="15"/>
      <c r="AM1488" s="15"/>
      <c r="AN1488" s="406"/>
    </row>
    <row r="1489" spans="1:40" hidden="1" x14ac:dyDescent="0.25">
      <c r="A1489" s="845"/>
      <c r="B1489" s="846"/>
      <c r="C1489" s="540" t="s">
        <v>116</v>
      </c>
      <c r="D1489" s="543"/>
      <c r="E1489" s="541"/>
      <c r="F1489" s="142"/>
      <c r="G1489" s="142"/>
      <c r="H1489" s="439"/>
      <c r="I1489" s="142"/>
      <c r="J1489" s="142"/>
      <c r="K1489" s="142"/>
      <c r="L1489" s="142"/>
      <c r="M1489" s="142"/>
      <c r="N1489" s="439"/>
      <c r="O1489" s="142"/>
      <c r="P1489" s="142"/>
      <c r="Q1489" s="142"/>
      <c r="R1489" s="142"/>
      <c r="S1489" s="142"/>
      <c r="T1489" s="142"/>
      <c r="U1489" s="142"/>
      <c r="V1489" s="142"/>
      <c r="W1489" s="142"/>
      <c r="X1489" s="142"/>
      <c r="Y1489" s="439"/>
      <c r="Z1489" s="142"/>
      <c r="AA1489" s="142"/>
      <c r="AB1489" s="542"/>
      <c r="AC1489" s="871"/>
      <c r="AD1489" s="99"/>
      <c r="AE1489" s="839"/>
      <c r="AF1489" s="840"/>
      <c r="AJ1489" s="15"/>
      <c r="AK1489" s="15"/>
      <c r="AL1489" s="15"/>
      <c r="AM1489" s="15"/>
      <c r="AN1489" s="406"/>
    </row>
    <row r="1490" spans="1:40" s="181" customFormat="1" hidden="1" x14ac:dyDescent="0.25">
      <c r="A1490" s="845"/>
      <c r="B1490" s="846"/>
      <c r="C1490" s="540" t="s">
        <v>117</v>
      </c>
      <c r="D1490" s="543"/>
      <c r="E1490" s="541"/>
      <c r="F1490" s="142"/>
      <c r="G1490" s="142"/>
      <c r="H1490" s="439"/>
      <c r="I1490" s="142"/>
      <c r="J1490" s="142"/>
      <c r="K1490" s="142"/>
      <c r="L1490" s="142"/>
      <c r="M1490" s="142"/>
      <c r="N1490" s="439"/>
      <c r="O1490" s="142"/>
      <c r="P1490" s="142"/>
      <c r="Q1490" s="142"/>
      <c r="R1490" s="142"/>
      <c r="S1490" s="142"/>
      <c r="T1490" s="142"/>
      <c r="U1490" s="142"/>
      <c r="V1490" s="142"/>
      <c r="W1490" s="142"/>
      <c r="X1490" s="142"/>
      <c r="Y1490" s="439"/>
      <c r="Z1490" s="142"/>
      <c r="AA1490" s="142"/>
      <c r="AB1490" s="542"/>
      <c r="AC1490" s="871"/>
      <c r="AD1490" s="841"/>
      <c r="AE1490" s="638"/>
      <c r="AF1490" s="639"/>
      <c r="AH1490" s="849"/>
      <c r="AI1490" s="850"/>
      <c r="AJ1490" s="851"/>
      <c r="AK1490" s="851"/>
      <c r="AL1490" s="333"/>
      <c r="AM1490" s="852"/>
      <c r="AN1490" s="852"/>
    </row>
    <row r="1491" spans="1:40" ht="16.5" thickBot="1" x14ac:dyDescent="0.3">
      <c r="A1491" s="3339" t="s">
        <v>42</v>
      </c>
      <c r="B1491" s="3340"/>
      <c r="C1491" s="3340"/>
      <c r="D1491" s="114"/>
      <c r="E1491" s="178">
        <f>SQRT(E1485*E1485+E1486*E1486)/E1518/1.73</f>
        <v>0</v>
      </c>
      <c r="F1491" s="179">
        <f t="shared" ref="F1491:AB1491" si="696">SQRT(F1485*F1485+F1486*F1486)/F1518/1.73</f>
        <v>0</v>
      </c>
      <c r="G1491" s="179">
        <f t="shared" si="696"/>
        <v>0</v>
      </c>
      <c r="H1491" s="419">
        <f t="shared" si="696"/>
        <v>0</v>
      </c>
      <c r="I1491" s="179">
        <f t="shared" si="696"/>
        <v>0</v>
      </c>
      <c r="J1491" s="179">
        <f t="shared" si="696"/>
        <v>0</v>
      </c>
      <c r="K1491" s="179">
        <f t="shared" si="696"/>
        <v>0</v>
      </c>
      <c r="L1491" s="179">
        <f t="shared" si="696"/>
        <v>0</v>
      </c>
      <c r="M1491" s="179">
        <f t="shared" si="696"/>
        <v>0</v>
      </c>
      <c r="N1491" s="419">
        <f t="shared" si="696"/>
        <v>0</v>
      </c>
      <c r="O1491" s="179">
        <f t="shared" si="696"/>
        <v>0</v>
      </c>
      <c r="P1491" s="179">
        <f t="shared" si="696"/>
        <v>0</v>
      </c>
      <c r="Q1491" s="179">
        <f t="shared" si="696"/>
        <v>0</v>
      </c>
      <c r="R1491" s="179">
        <f t="shared" si="696"/>
        <v>0</v>
      </c>
      <c r="S1491" s="179">
        <f t="shared" si="696"/>
        <v>0</v>
      </c>
      <c r="T1491" s="179">
        <f t="shared" si="696"/>
        <v>0</v>
      </c>
      <c r="U1491" s="179">
        <f t="shared" si="696"/>
        <v>0</v>
      </c>
      <c r="V1491" s="179">
        <f t="shared" si="696"/>
        <v>0</v>
      </c>
      <c r="W1491" s="179">
        <f t="shared" si="696"/>
        <v>0</v>
      </c>
      <c r="X1491" s="179">
        <f t="shared" si="696"/>
        <v>0</v>
      </c>
      <c r="Y1491" s="419">
        <f>SQRT(Y1485*Y1485+Y1486*Y1486)/Y1518/1.73</f>
        <v>0</v>
      </c>
      <c r="Z1491" s="179">
        <f t="shared" si="696"/>
        <v>0</v>
      </c>
      <c r="AA1491" s="179">
        <f t="shared" si="696"/>
        <v>0</v>
      </c>
      <c r="AB1491" s="405">
        <f t="shared" si="696"/>
        <v>0</v>
      </c>
      <c r="AC1491" s="109">
        <f>AVERAGE(E1491:AB1491)</f>
        <v>0</v>
      </c>
      <c r="AD1491" s="848"/>
      <c r="AE1491" s="509"/>
      <c r="AF1491" s="510"/>
      <c r="AJ1491" s="14"/>
      <c r="AK1491" s="14"/>
      <c r="AL1491" s="15"/>
      <c r="AM1491" s="14"/>
      <c r="AN1491" s="406"/>
    </row>
    <row r="1492" spans="1:40" x14ac:dyDescent="0.25">
      <c r="A1492" s="3315" t="s">
        <v>48</v>
      </c>
      <c r="B1492" s="3350" t="s">
        <v>49</v>
      </c>
      <c r="C1492" s="121" t="s">
        <v>13</v>
      </c>
      <c r="D1492" s="113" t="s">
        <v>139</v>
      </c>
      <c r="E1492" s="2593">
        <f t="shared" ref="E1492:AB1492" si="697">(E1497-D1497)*$AK1492*$AM1492</f>
        <v>0</v>
      </c>
      <c r="F1492" s="203">
        <f t="shared" si="697"/>
        <v>0</v>
      </c>
      <c r="G1492" s="203">
        <f t="shared" si="697"/>
        <v>0</v>
      </c>
      <c r="H1492" s="413">
        <f t="shared" si="697"/>
        <v>0</v>
      </c>
      <c r="I1492" s="203">
        <f t="shared" si="697"/>
        <v>0</v>
      </c>
      <c r="J1492" s="203">
        <f t="shared" si="697"/>
        <v>0</v>
      </c>
      <c r="K1492" s="203">
        <f t="shared" si="697"/>
        <v>0</v>
      </c>
      <c r="L1492" s="203">
        <f t="shared" si="697"/>
        <v>0</v>
      </c>
      <c r="M1492" s="203">
        <f t="shared" si="697"/>
        <v>0</v>
      </c>
      <c r="N1492" s="413">
        <f t="shared" si="697"/>
        <v>0</v>
      </c>
      <c r="O1492" s="203">
        <f t="shared" si="697"/>
        <v>0</v>
      </c>
      <c r="P1492" s="203">
        <f t="shared" si="697"/>
        <v>0</v>
      </c>
      <c r="Q1492" s="203">
        <f t="shared" si="697"/>
        <v>0</v>
      </c>
      <c r="R1492" s="203">
        <f t="shared" si="697"/>
        <v>0</v>
      </c>
      <c r="S1492" s="203">
        <f t="shared" si="697"/>
        <v>0</v>
      </c>
      <c r="T1492" s="203">
        <f t="shared" si="697"/>
        <v>0</v>
      </c>
      <c r="U1492" s="203">
        <f t="shared" si="697"/>
        <v>0</v>
      </c>
      <c r="V1492" s="203">
        <f t="shared" si="697"/>
        <v>0</v>
      </c>
      <c r="W1492" s="203">
        <f t="shared" si="697"/>
        <v>0</v>
      </c>
      <c r="X1492" s="203">
        <f t="shared" si="697"/>
        <v>0</v>
      </c>
      <c r="Y1492" s="413">
        <f>(Y1497-X1497)*$AK1492*$AM1492</f>
        <v>0</v>
      </c>
      <c r="Z1492" s="203">
        <f>(Z1497-Y1497)*$AK1492*$AM1492</f>
        <v>0</v>
      </c>
      <c r="AA1492" s="203">
        <f t="shared" si="697"/>
        <v>0</v>
      </c>
      <c r="AB1492" s="330">
        <f t="shared" si="697"/>
        <v>0</v>
      </c>
      <c r="AC1492" s="113">
        <f>SUM(E1492:AB1492)</f>
        <v>0</v>
      </c>
      <c r="AD1492" s="99"/>
      <c r="AE1492" s="839"/>
      <c r="AF1492" s="840"/>
      <c r="AJ1492" s="478"/>
      <c r="AK1492" s="479"/>
      <c r="AL1492" s="478"/>
      <c r="AM1492" s="15"/>
      <c r="AN1492" s="406"/>
    </row>
    <row r="1493" spans="1:40" x14ac:dyDescent="0.25">
      <c r="A1493" s="3299"/>
      <c r="B1493" s="3351"/>
      <c r="C1493" s="123" t="s">
        <v>14</v>
      </c>
      <c r="D1493" s="108"/>
      <c r="E1493" s="81">
        <f t="shared" ref="E1493:AB1493" si="698">(E1498-D1498)*$AK1492*$AM1492</f>
        <v>0</v>
      </c>
      <c r="F1493" s="155">
        <f t="shared" si="698"/>
        <v>0</v>
      </c>
      <c r="G1493" s="155">
        <f t="shared" si="698"/>
        <v>0</v>
      </c>
      <c r="H1493" s="412">
        <f t="shared" si="698"/>
        <v>0</v>
      </c>
      <c r="I1493" s="155">
        <f t="shared" si="698"/>
        <v>0</v>
      </c>
      <c r="J1493" s="155">
        <f t="shared" si="698"/>
        <v>0</v>
      </c>
      <c r="K1493" s="155">
        <f t="shared" si="698"/>
        <v>0</v>
      </c>
      <c r="L1493" s="155">
        <f t="shared" si="698"/>
        <v>0</v>
      </c>
      <c r="M1493" s="155">
        <f t="shared" si="698"/>
        <v>0</v>
      </c>
      <c r="N1493" s="412">
        <f t="shared" si="698"/>
        <v>0</v>
      </c>
      <c r="O1493" s="155">
        <f t="shared" si="698"/>
        <v>0</v>
      </c>
      <c r="P1493" s="155">
        <f t="shared" si="698"/>
        <v>0</v>
      </c>
      <c r="Q1493" s="155">
        <f t="shared" si="698"/>
        <v>0</v>
      </c>
      <c r="R1493" s="155">
        <f t="shared" si="698"/>
        <v>0</v>
      </c>
      <c r="S1493" s="155">
        <f t="shared" si="698"/>
        <v>0</v>
      </c>
      <c r="T1493" s="155">
        <f t="shared" si="698"/>
        <v>0</v>
      </c>
      <c r="U1493" s="155">
        <f t="shared" si="698"/>
        <v>0</v>
      </c>
      <c r="V1493" s="155">
        <f t="shared" si="698"/>
        <v>0</v>
      </c>
      <c r="W1493" s="155">
        <f t="shared" si="698"/>
        <v>0</v>
      </c>
      <c r="X1493" s="155">
        <f t="shared" si="698"/>
        <v>0</v>
      </c>
      <c r="Y1493" s="412">
        <f>(Y1498-X1498)*$AK1492*$AM1492</f>
        <v>0</v>
      </c>
      <c r="Z1493" s="155">
        <f>(Z1498-Y1498)*$AK1492*$AM1492</f>
        <v>0</v>
      </c>
      <c r="AA1493" s="155">
        <f t="shared" si="698"/>
        <v>0</v>
      </c>
      <c r="AB1493" s="317">
        <f t="shared" si="698"/>
        <v>0</v>
      </c>
      <c r="AC1493" s="108">
        <f>SUM(E1493:AB1493)</f>
        <v>0</v>
      </c>
      <c r="AD1493" s="841"/>
      <c r="AE1493" s="638"/>
      <c r="AF1493" s="639"/>
      <c r="AJ1493" s="15"/>
      <c r="AK1493" s="15"/>
      <c r="AL1493" s="15"/>
      <c r="AM1493" s="15"/>
      <c r="AN1493" s="406"/>
    </row>
    <row r="1494" spans="1:40" x14ac:dyDescent="0.25">
      <c r="A1494" s="3299"/>
      <c r="B1494" s="3351"/>
      <c r="C1494" s="123" t="s">
        <v>15</v>
      </c>
      <c r="D1494" s="108"/>
      <c r="E1494" s="81"/>
      <c r="F1494" s="155"/>
      <c r="G1494" s="155"/>
      <c r="H1494" s="412"/>
      <c r="I1494" s="155"/>
      <c r="J1494" s="155"/>
      <c r="K1494" s="155"/>
      <c r="L1494" s="155"/>
      <c r="M1494" s="155"/>
      <c r="N1494" s="412"/>
      <c r="O1494" s="155"/>
      <c r="P1494" s="155"/>
      <c r="Q1494" s="155"/>
      <c r="R1494" s="155"/>
      <c r="S1494" s="155"/>
      <c r="T1494" s="155"/>
      <c r="U1494" s="155"/>
      <c r="V1494" s="155"/>
      <c r="W1494" s="155"/>
      <c r="X1494" s="155"/>
      <c r="Y1494" s="412"/>
      <c r="Z1494" s="155"/>
      <c r="AA1494" s="155"/>
      <c r="AB1494" s="317"/>
      <c r="AC1494" s="544"/>
      <c r="AD1494" s="841"/>
      <c r="AE1494" s="638"/>
      <c r="AF1494" s="639"/>
      <c r="AJ1494" s="15"/>
      <c r="AK1494" s="15"/>
      <c r="AL1494" s="15"/>
      <c r="AM1494" s="15"/>
      <c r="AN1494" s="406"/>
    </row>
    <row r="1495" spans="1:40" x14ac:dyDescent="0.25">
      <c r="A1495" s="3299"/>
      <c r="B1495" s="3351"/>
      <c r="C1495" s="123" t="s">
        <v>17</v>
      </c>
      <c r="D1495" s="108"/>
      <c r="E1495" s="81" t="e">
        <f t="shared" ref="E1495:AB1495" si="699">E1493/E1492</f>
        <v>#DIV/0!</v>
      </c>
      <c r="F1495" s="155" t="e">
        <f t="shared" si="699"/>
        <v>#DIV/0!</v>
      </c>
      <c r="G1495" s="155" t="e">
        <f t="shared" si="699"/>
        <v>#DIV/0!</v>
      </c>
      <c r="H1495" s="412" t="e">
        <f t="shared" si="699"/>
        <v>#DIV/0!</v>
      </c>
      <c r="I1495" s="155" t="e">
        <f t="shared" si="699"/>
        <v>#DIV/0!</v>
      </c>
      <c r="J1495" s="155" t="e">
        <f t="shared" si="699"/>
        <v>#DIV/0!</v>
      </c>
      <c r="K1495" s="155" t="e">
        <f t="shared" si="699"/>
        <v>#DIV/0!</v>
      </c>
      <c r="L1495" s="155" t="e">
        <f t="shared" si="699"/>
        <v>#DIV/0!</v>
      </c>
      <c r="M1495" s="155" t="e">
        <f t="shared" si="699"/>
        <v>#DIV/0!</v>
      </c>
      <c r="N1495" s="412" t="e">
        <f t="shared" si="699"/>
        <v>#DIV/0!</v>
      </c>
      <c r="O1495" s="155" t="e">
        <f t="shared" si="699"/>
        <v>#DIV/0!</v>
      </c>
      <c r="P1495" s="155" t="e">
        <f t="shared" si="699"/>
        <v>#DIV/0!</v>
      </c>
      <c r="Q1495" s="155" t="e">
        <f t="shared" si="699"/>
        <v>#DIV/0!</v>
      </c>
      <c r="R1495" s="155" t="e">
        <f t="shared" si="699"/>
        <v>#DIV/0!</v>
      </c>
      <c r="S1495" s="155" t="e">
        <f t="shared" si="699"/>
        <v>#DIV/0!</v>
      </c>
      <c r="T1495" s="155" t="e">
        <f t="shared" si="699"/>
        <v>#DIV/0!</v>
      </c>
      <c r="U1495" s="155" t="e">
        <f t="shared" si="699"/>
        <v>#DIV/0!</v>
      </c>
      <c r="V1495" s="155" t="e">
        <f t="shared" si="699"/>
        <v>#DIV/0!</v>
      </c>
      <c r="W1495" s="155" t="e">
        <f t="shared" si="699"/>
        <v>#DIV/0!</v>
      </c>
      <c r="X1495" s="155" t="e">
        <f t="shared" si="699"/>
        <v>#DIV/0!</v>
      </c>
      <c r="Y1495" s="412" t="e">
        <f>Y1493/Y1492</f>
        <v>#DIV/0!</v>
      </c>
      <c r="Z1495" s="155" t="e">
        <f t="shared" si="699"/>
        <v>#DIV/0!</v>
      </c>
      <c r="AA1495" s="155" t="e">
        <f t="shared" si="699"/>
        <v>#DIV/0!</v>
      </c>
      <c r="AB1495" s="317" t="e">
        <f t="shared" si="699"/>
        <v>#DIV/0!</v>
      </c>
      <c r="AC1495" s="544"/>
      <c r="AD1495" s="841"/>
      <c r="AE1495" s="638"/>
      <c r="AF1495" s="639"/>
      <c r="AJ1495" s="15"/>
      <c r="AK1495" s="15"/>
      <c r="AL1495" s="15"/>
      <c r="AM1495" s="15"/>
      <c r="AN1495" s="406"/>
    </row>
    <row r="1496" spans="1:40" ht="16.5" thickBot="1" x14ac:dyDescent="0.3">
      <c r="A1496" s="3300"/>
      <c r="B1496" s="3352"/>
      <c r="C1496" s="126" t="s">
        <v>22</v>
      </c>
      <c r="D1496" s="114"/>
      <c r="E1496" s="143"/>
      <c r="F1496" s="127"/>
      <c r="G1496" s="127"/>
      <c r="H1496" s="427"/>
      <c r="I1496" s="127"/>
      <c r="J1496" s="127"/>
      <c r="K1496" s="127"/>
      <c r="L1496" s="127"/>
      <c r="M1496" s="127"/>
      <c r="N1496" s="427"/>
      <c r="O1496" s="127"/>
      <c r="P1496" s="127"/>
      <c r="Q1496" s="127"/>
      <c r="R1496" s="127"/>
      <c r="S1496" s="127"/>
      <c r="T1496" s="127"/>
      <c r="U1496" s="127"/>
      <c r="V1496" s="127"/>
      <c r="W1496" s="127"/>
      <c r="X1496" s="127"/>
      <c r="Y1496" s="427"/>
      <c r="Z1496" s="127"/>
      <c r="AA1496" s="127"/>
      <c r="AB1496" s="2602"/>
      <c r="AC1496" s="842"/>
      <c r="AD1496" s="100"/>
      <c r="AE1496" s="843"/>
      <c r="AF1496" s="844"/>
      <c r="AJ1496" s="15"/>
      <c r="AK1496" s="15"/>
      <c r="AL1496" s="15"/>
      <c r="AM1496" s="15"/>
      <c r="AN1496" s="406"/>
    </row>
    <row r="1497" spans="1:40" hidden="1" x14ac:dyDescent="0.25">
      <c r="A1497" s="845"/>
      <c r="B1497" s="846"/>
      <c r="C1497" s="540" t="s">
        <v>116</v>
      </c>
      <c r="D1497" s="543"/>
      <c r="E1497" s="541"/>
      <c r="F1497" s="142"/>
      <c r="G1497" s="142"/>
      <c r="H1497" s="439"/>
      <c r="I1497" s="142"/>
      <c r="J1497" s="142"/>
      <c r="K1497" s="142"/>
      <c r="L1497" s="142"/>
      <c r="M1497" s="142"/>
      <c r="N1497" s="439"/>
      <c r="O1497" s="142"/>
      <c r="P1497" s="142"/>
      <c r="Q1497" s="142"/>
      <c r="R1497" s="142"/>
      <c r="S1497" s="142"/>
      <c r="T1497" s="142"/>
      <c r="U1497" s="142"/>
      <c r="V1497" s="142"/>
      <c r="W1497" s="142"/>
      <c r="X1497" s="142"/>
      <c r="Y1497" s="439"/>
      <c r="Z1497" s="142"/>
      <c r="AA1497" s="142"/>
      <c r="AB1497" s="542"/>
      <c r="AC1497" s="847"/>
      <c r="AD1497" s="99"/>
      <c r="AE1497" s="839"/>
      <c r="AF1497" s="840"/>
      <c r="AJ1497" s="15"/>
      <c r="AK1497" s="15"/>
      <c r="AL1497" s="15"/>
      <c r="AM1497" s="15"/>
      <c r="AN1497" s="406"/>
    </row>
    <row r="1498" spans="1:40" s="181" customFormat="1" hidden="1" x14ac:dyDescent="0.25">
      <c r="A1498" s="845"/>
      <c r="B1498" s="846"/>
      <c r="C1498" s="540" t="s">
        <v>117</v>
      </c>
      <c r="D1498" s="543"/>
      <c r="E1498" s="541"/>
      <c r="F1498" s="142"/>
      <c r="G1498" s="142"/>
      <c r="H1498" s="439"/>
      <c r="I1498" s="142"/>
      <c r="J1498" s="142"/>
      <c r="K1498" s="142"/>
      <c r="L1498" s="142"/>
      <c r="M1498" s="142"/>
      <c r="N1498" s="439"/>
      <c r="O1498" s="142"/>
      <c r="P1498" s="142"/>
      <c r="Q1498" s="142"/>
      <c r="R1498" s="142"/>
      <c r="S1498" s="142"/>
      <c r="T1498" s="142"/>
      <c r="U1498" s="142"/>
      <c r="V1498" s="142"/>
      <c r="W1498" s="142"/>
      <c r="X1498" s="142"/>
      <c r="Y1498" s="439"/>
      <c r="Z1498" s="142"/>
      <c r="AA1498" s="142"/>
      <c r="AB1498" s="542"/>
      <c r="AC1498" s="847"/>
      <c r="AD1498" s="841"/>
      <c r="AE1498" s="638"/>
      <c r="AF1498" s="639"/>
      <c r="AH1498" s="849"/>
      <c r="AI1498" s="850"/>
      <c r="AJ1498" s="851"/>
      <c r="AK1498" s="851"/>
      <c r="AL1498" s="333"/>
      <c r="AM1498" s="852"/>
      <c r="AN1498" s="852"/>
    </row>
    <row r="1499" spans="1:40" ht="16.5" thickBot="1" x14ac:dyDescent="0.3">
      <c r="A1499" s="3339" t="s">
        <v>42</v>
      </c>
      <c r="B1499" s="3340"/>
      <c r="C1499" s="3340"/>
      <c r="D1499" s="128"/>
      <c r="E1499" s="178">
        <f>SQRT(E1493*E1493+E1494*E1494)/E1526/1.73</f>
        <v>0</v>
      </c>
      <c r="F1499" s="179">
        <f t="shared" ref="F1499:AB1499" si="700">SQRT(F1493*F1493+F1494*F1494)/F1526/1.73</f>
        <v>0</v>
      </c>
      <c r="G1499" s="179">
        <f t="shared" si="700"/>
        <v>0</v>
      </c>
      <c r="H1499" s="419">
        <f t="shared" si="700"/>
        <v>0</v>
      </c>
      <c r="I1499" s="179">
        <f t="shared" si="700"/>
        <v>0</v>
      </c>
      <c r="J1499" s="179">
        <f t="shared" si="700"/>
        <v>0</v>
      </c>
      <c r="K1499" s="179">
        <f t="shared" si="700"/>
        <v>0</v>
      </c>
      <c r="L1499" s="179">
        <f t="shared" si="700"/>
        <v>0</v>
      </c>
      <c r="M1499" s="179">
        <f t="shared" si="700"/>
        <v>0</v>
      </c>
      <c r="N1499" s="419">
        <f t="shared" si="700"/>
        <v>0</v>
      </c>
      <c r="O1499" s="179">
        <f t="shared" si="700"/>
        <v>0</v>
      </c>
      <c r="P1499" s="179">
        <f t="shared" si="700"/>
        <v>0</v>
      </c>
      <c r="Q1499" s="179">
        <f t="shared" si="700"/>
        <v>0</v>
      </c>
      <c r="R1499" s="179">
        <f t="shared" si="700"/>
        <v>0</v>
      </c>
      <c r="S1499" s="179">
        <f t="shared" si="700"/>
        <v>0</v>
      </c>
      <c r="T1499" s="179">
        <f t="shared" si="700"/>
        <v>0</v>
      </c>
      <c r="U1499" s="179">
        <f t="shared" si="700"/>
        <v>0</v>
      </c>
      <c r="V1499" s="179">
        <f t="shared" si="700"/>
        <v>0</v>
      </c>
      <c r="W1499" s="179">
        <f t="shared" si="700"/>
        <v>0</v>
      </c>
      <c r="X1499" s="179">
        <f t="shared" si="700"/>
        <v>0</v>
      </c>
      <c r="Y1499" s="419">
        <f>SQRT(Y1493*Y1493+Y1494*Y1494)/Y1526/1.73</f>
        <v>0</v>
      </c>
      <c r="Z1499" s="179">
        <f t="shared" si="700"/>
        <v>0</v>
      </c>
      <c r="AA1499" s="179">
        <f t="shared" si="700"/>
        <v>0</v>
      </c>
      <c r="AB1499" s="405">
        <f t="shared" si="700"/>
        <v>0</v>
      </c>
      <c r="AC1499" s="109">
        <f>AVERAGE(E1499:AB1499)</f>
        <v>0</v>
      </c>
      <c r="AD1499" s="78"/>
      <c r="AE1499" s="79"/>
      <c r="AF1499" s="80"/>
      <c r="AJ1499" s="14"/>
      <c r="AK1499" s="14"/>
      <c r="AL1499" s="15"/>
      <c r="AM1499" s="14"/>
      <c r="AN1499" s="406"/>
    </row>
    <row r="1500" spans="1:40" x14ac:dyDescent="0.25">
      <c r="A1500" s="3315" t="s">
        <v>45</v>
      </c>
      <c r="B1500" s="3350" t="s">
        <v>12</v>
      </c>
      <c r="C1500" s="121" t="s">
        <v>13</v>
      </c>
      <c r="D1500" s="113" t="s">
        <v>115</v>
      </c>
      <c r="E1500" s="307">
        <f t="shared" ref="E1500:AB1500" si="701">(E1504-D1504)*$AE1500*$AF1500</f>
        <v>390.00000000032742</v>
      </c>
      <c r="F1500" s="71">
        <f t="shared" si="701"/>
        <v>383.99999999910506</v>
      </c>
      <c r="G1500" s="71">
        <f t="shared" si="701"/>
        <v>371.99999999938882</v>
      </c>
      <c r="H1500" s="414">
        <f t="shared" si="701"/>
        <v>402.00000000004366</v>
      </c>
      <c r="I1500" s="71">
        <f t="shared" si="701"/>
        <v>450.00000000163709</v>
      </c>
      <c r="J1500" s="71">
        <f t="shared" si="701"/>
        <v>539.99999999814463</v>
      </c>
      <c r="K1500" s="71">
        <f t="shared" si="701"/>
        <v>654.0000000022701</v>
      </c>
      <c r="L1500" s="71">
        <f t="shared" si="701"/>
        <v>713.9999999981228</v>
      </c>
      <c r="M1500" s="71">
        <f t="shared" si="701"/>
        <v>666.00000000198634</v>
      </c>
      <c r="N1500" s="414">
        <f t="shared" si="701"/>
        <v>630.00000000010914</v>
      </c>
      <c r="O1500" s="71">
        <f t="shared" si="701"/>
        <v>623.99999999888678</v>
      </c>
      <c r="P1500" s="71">
        <f t="shared" si="701"/>
        <v>587.99999999973807</v>
      </c>
      <c r="Q1500" s="71">
        <f t="shared" si="701"/>
        <v>569.99999999879947</v>
      </c>
      <c r="R1500" s="71">
        <f t="shared" si="701"/>
        <v>588.00000000246655</v>
      </c>
      <c r="S1500" s="71">
        <f t="shared" si="701"/>
        <v>623.99999999888678</v>
      </c>
      <c r="T1500" s="71">
        <f t="shared" si="701"/>
        <v>599.9999999994543</v>
      </c>
      <c r="U1500" s="71">
        <f t="shared" si="701"/>
        <v>684.00000000019645</v>
      </c>
      <c r="V1500" s="71">
        <f t="shared" si="701"/>
        <v>665.99999999925785</v>
      </c>
      <c r="W1500" s="71">
        <f t="shared" si="701"/>
        <v>606.00000000067666</v>
      </c>
      <c r="X1500" s="71">
        <f t="shared" si="701"/>
        <v>618.0000000003929</v>
      </c>
      <c r="Y1500" s="414">
        <f>(Y1504-X1504)*$AE1500*$AF1500</f>
        <v>557.99999999908323</v>
      </c>
      <c r="Z1500" s="71">
        <f>(Z1504-Y1504)*$AE1500*$AF1500</f>
        <v>498.00000000050204</v>
      </c>
      <c r="AA1500" s="71">
        <f t="shared" si="701"/>
        <v>432.00000000069849</v>
      </c>
      <c r="AB1500" s="72">
        <f t="shared" si="701"/>
        <v>402.00000000004366</v>
      </c>
      <c r="AC1500" s="106">
        <f>SUM(E1500:AB1500)</f>
        <v>13260.000000000218</v>
      </c>
      <c r="AD1500" s="477">
        <v>2500</v>
      </c>
      <c r="AE1500" s="322">
        <v>100</v>
      </c>
      <c r="AF1500" s="476">
        <v>60</v>
      </c>
      <c r="AJ1500" s="478"/>
      <c r="AK1500" s="479"/>
      <c r="AL1500" s="478"/>
      <c r="AM1500" s="15"/>
      <c r="AN1500" s="406"/>
    </row>
    <row r="1501" spans="1:40" x14ac:dyDescent="0.25">
      <c r="A1501" s="3299"/>
      <c r="B1501" s="3351"/>
      <c r="C1501" s="123" t="s">
        <v>14</v>
      </c>
      <c r="D1501" s="108" t="s">
        <v>115</v>
      </c>
      <c r="E1501" s="308">
        <f t="shared" ref="E1501:AB1501" si="702">(E1505-D1505)*$AE1500*$AF1500</f>
        <v>209.99999999980901</v>
      </c>
      <c r="F1501" s="309">
        <f t="shared" si="702"/>
        <v>210.00000000049113</v>
      </c>
      <c r="G1501" s="309">
        <f t="shared" si="702"/>
        <v>197.99999999941065</v>
      </c>
      <c r="H1501" s="415">
        <f t="shared" si="702"/>
        <v>216.00000000034925</v>
      </c>
      <c r="I1501" s="309">
        <f t="shared" si="702"/>
        <v>239.99999999978172</v>
      </c>
      <c r="J1501" s="309">
        <f t="shared" si="702"/>
        <v>293.99999999986903</v>
      </c>
      <c r="K1501" s="309">
        <f t="shared" si="702"/>
        <v>348.00000000063847</v>
      </c>
      <c r="L1501" s="309">
        <f t="shared" si="702"/>
        <v>383.99999999978718</v>
      </c>
      <c r="M1501" s="309">
        <f t="shared" si="702"/>
        <v>359.99999999967258</v>
      </c>
      <c r="N1501" s="415">
        <f t="shared" si="702"/>
        <v>342.00000000009823</v>
      </c>
      <c r="O1501" s="309">
        <f t="shared" si="702"/>
        <v>336.00000000024011</v>
      </c>
      <c r="P1501" s="309">
        <f t="shared" si="702"/>
        <v>317.99999999998363</v>
      </c>
      <c r="Q1501" s="309">
        <f t="shared" si="702"/>
        <v>305.99999999958527</v>
      </c>
      <c r="R1501" s="309">
        <f t="shared" si="702"/>
        <v>317.99999999998363</v>
      </c>
      <c r="S1501" s="309">
        <f t="shared" si="702"/>
        <v>330.00000000038199</v>
      </c>
      <c r="T1501" s="309">
        <f t="shared" si="702"/>
        <v>329.99999999969987</v>
      </c>
      <c r="U1501" s="309">
        <f t="shared" si="702"/>
        <v>366.00000000021282</v>
      </c>
      <c r="V1501" s="309">
        <f t="shared" si="702"/>
        <v>360.0000000003547</v>
      </c>
      <c r="W1501" s="309">
        <f t="shared" si="702"/>
        <v>323.99999999984175</v>
      </c>
      <c r="X1501" s="309">
        <f t="shared" si="702"/>
        <v>329.99999999969987</v>
      </c>
      <c r="Y1501" s="415">
        <f>(Y1505-X1505)*$AE1500*$AF1500</f>
        <v>300.00000000040927</v>
      </c>
      <c r="Z1501" s="309">
        <f>(Z1505-Y1505)*$AE1500*$AF1500</f>
        <v>269.99999999975444</v>
      </c>
      <c r="AA1501" s="309">
        <f t="shared" si="702"/>
        <v>233.9999999999236</v>
      </c>
      <c r="AB1501" s="310">
        <f t="shared" si="702"/>
        <v>216.00000000034925</v>
      </c>
      <c r="AC1501" s="107">
        <f>SUM(E1501:AB1501)</f>
        <v>7140.0000000003274</v>
      </c>
      <c r="AD1501" s="73"/>
      <c r="AE1501" s="155"/>
      <c r="AF1501" s="74"/>
      <c r="AJ1501" s="15"/>
      <c r="AK1501" s="15"/>
      <c r="AL1501" s="15"/>
      <c r="AM1501" s="15"/>
    </row>
    <row r="1502" spans="1:40" x14ac:dyDescent="0.25">
      <c r="A1502" s="3299"/>
      <c r="B1502" s="3351"/>
      <c r="C1502" s="123" t="s">
        <v>15</v>
      </c>
      <c r="D1502" s="108" t="s">
        <v>54</v>
      </c>
      <c r="E1502" s="1556">
        <v>25</v>
      </c>
      <c r="F1502" s="1550">
        <v>25</v>
      </c>
      <c r="G1502" s="1550">
        <v>24</v>
      </c>
      <c r="H1502" s="420">
        <v>26</v>
      </c>
      <c r="I1502" s="1550">
        <v>29</v>
      </c>
      <c r="J1502" s="1550">
        <v>35</v>
      </c>
      <c r="K1502" s="1550">
        <v>42</v>
      </c>
      <c r="L1502" s="1550">
        <v>46</v>
      </c>
      <c r="M1502" s="1550">
        <v>43</v>
      </c>
      <c r="N1502" s="420">
        <v>41</v>
      </c>
      <c r="O1502" s="1550">
        <v>40</v>
      </c>
      <c r="P1502" s="1550">
        <v>38</v>
      </c>
      <c r="Q1502" s="1550">
        <v>37</v>
      </c>
      <c r="R1502" s="1550">
        <v>38</v>
      </c>
      <c r="S1502" s="1550">
        <v>40</v>
      </c>
      <c r="T1502" s="1550">
        <v>39</v>
      </c>
      <c r="U1502" s="1550">
        <v>44</v>
      </c>
      <c r="V1502" s="1550">
        <v>43</v>
      </c>
      <c r="W1502" s="1550">
        <v>39</v>
      </c>
      <c r="X1502" s="1550">
        <v>40</v>
      </c>
      <c r="Y1502" s="420">
        <v>36</v>
      </c>
      <c r="Z1502" s="1550">
        <v>32</v>
      </c>
      <c r="AA1502" s="1550">
        <v>28</v>
      </c>
      <c r="AB1502" s="1551">
        <v>26</v>
      </c>
      <c r="AC1502" s="107">
        <f>AVERAGE(E1502:AB1502)</f>
        <v>35.666666666666664</v>
      </c>
      <c r="AD1502" s="76">
        <f>SQRT(MIN((E1500*E1500+E1501*E1501),(F1500*F1500+F1501*F1501),(G1500*G1500+G1501*G1501),(H1500*H1500+H1501*H1501),(I1500*I1500+I1501*I1501),(J1500*J1500+J1501*J1501),(K1500*K1500+K1501*K1501),(L1500*L1500+L1501*L1501),(M1500*M1500+M1501*M1501),(N1500*N1500+N1501*N1501),(E1500*E1500+E1501*E1501),(O1500*O1500+O1501*O1501),(P1500*P1500+P1501*P1501),(R1500*R1500+R1501*R1501),(S1500*S1500+S1501*S1501),(T1500*T1500+T1501*T1501),(U1500*U1500+U1501*U1501),(V1500*V1500+V1501*V1501),(W1500*W1500+W1501*W1501),(X1500*X1500+X1501*X1501),(V1500*V1500+V1501*V1501),(Z1500*Z1500+Z1501*Z1501),(AA1500*AA1500+AA1501*AA1501),(AB1500*AB1500+AB1501*AB1501)))/AD1500</f>
        <v>0.16856476500114104</v>
      </c>
      <c r="AE1502" s="76"/>
      <c r="AF1502" s="77"/>
      <c r="AJ1502" s="15"/>
      <c r="AK1502" s="15"/>
      <c r="AL1502" s="15"/>
      <c r="AM1502" s="15"/>
    </row>
    <row r="1503" spans="1:40" x14ac:dyDescent="0.25">
      <c r="A1503" s="3299"/>
      <c r="B1503" s="3351"/>
      <c r="C1503" s="123" t="s">
        <v>17</v>
      </c>
      <c r="D1503" s="108"/>
      <c r="E1503" s="314">
        <f t="shared" ref="E1503:AB1503" si="703">E1501/E1500</f>
        <v>0.53846153846059663</v>
      </c>
      <c r="F1503" s="315">
        <f t="shared" si="703"/>
        <v>0.54687500000255351</v>
      </c>
      <c r="G1503" s="315">
        <f t="shared" si="703"/>
        <v>0.53225806451541924</v>
      </c>
      <c r="H1503" s="417">
        <f t="shared" si="703"/>
        <v>0.53731343283663136</v>
      </c>
      <c r="I1503" s="315">
        <f t="shared" si="703"/>
        <v>0.53333333333090804</v>
      </c>
      <c r="J1503" s="315">
        <f t="shared" si="703"/>
        <v>0.54444444444607254</v>
      </c>
      <c r="K1503" s="315">
        <f t="shared" si="703"/>
        <v>0.53211009174224855</v>
      </c>
      <c r="L1503" s="315">
        <f t="shared" si="703"/>
        <v>0.53781512605153603</v>
      </c>
      <c r="M1503" s="315">
        <f t="shared" si="703"/>
        <v>0.54054054053843681</v>
      </c>
      <c r="N1503" s="417">
        <f t="shared" si="703"/>
        <v>0.54285714285720477</v>
      </c>
      <c r="O1503" s="315">
        <f t="shared" si="703"/>
        <v>0.53846153846288392</v>
      </c>
      <c r="P1503" s="315">
        <f t="shared" si="703"/>
        <v>0.54081632653082534</v>
      </c>
      <c r="Q1503" s="315">
        <f t="shared" si="703"/>
        <v>0.53684210526356102</v>
      </c>
      <c r="R1503" s="315">
        <f t="shared" si="703"/>
        <v>0.54081632652831579</v>
      </c>
      <c r="S1503" s="315">
        <f t="shared" si="703"/>
        <v>0.5288461538477095</v>
      </c>
      <c r="T1503" s="315">
        <f t="shared" si="703"/>
        <v>0.55000000000000004</v>
      </c>
      <c r="U1503" s="315">
        <f t="shared" si="703"/>
        <v>0.53508771929840304</v>
      </c>
      <c r="V1503" s="315">
        <f t="shared" si="703"/>
        <v>0.54054054054167544</v>
      </c>
      <c r="W1503" s="315">
        <f t="shared" si="703"/>
        <v>0.53465346534567648</v>
      </c>
      <c r="X1503" s="315">
        <f t="shared" si="703"/>
        <v>0.53398058252344671</v>
      </c>
      <c r="Y1503" s="417">
        <f>Y1501/Y1500</f>
        <v>0.53763440860376732</v>
      </c>
      <c r="Z1503" s="315">
        <f t="shared" si="703"/>
        <v>0.54216867469775554</v>
      </c>
      <c r="AA1503" s="315">
        <f t="shared" si="703"/>
        <v>0.54166666666561403</v>
      </c>
      <c r="AB1503" s="316">
        <f t="shared" si="703"/>
        <v>0.53731343283663136</v>
      </c>
      <c r="AC1503" s="108"/>
      <c r="AD1503" s="73"/>
      <c r="AE1503" s="155"/>
      <c r="AF1503" s="74"/>
      <c r="AJ1503" s="15"/>
      <c r="AK1503" s="15"/>
      <c r="AL1503" s="15"/>
      <c r="AM1503" s="15"/>
    </row>
    <row r="1504" spans="1:40" hidden="1" x14ac:dyDescent="0.25">
      <c r="A1504" s="2209"/>
      <c r="B1504" s="2212"/>
      <c r="C1504" s="124" t="s">
        <v>116</v>
      </c>
      <c r="D1504" s="108">
        <v>2154.46</v>
      </c>
      <c r="E1504" s="311">
        <v>2154.5250000000001</v>
      </c>
      <c r="F1504" s="312">
        <v>2154.5889999999999</v>
      </c>
      <c r="G1504" s="312">
        <v>2154.6509999999998</v>
      </c>
      <c r="H1504" s="412">
        <v>2154.7179999999998</v>
      </c>
      <c r="I1504" s="312">
        <v>2154.7930000000001</v>
      </c>
      <c r="J1504" s="312">
        <v>2154.8829999999998</v>
      </c>
      <c r="K1504" s="312">
        <v>2154.9920000000002</v>
      </c>
      <c r="L1504" s="312">
        <v>2155.1109999999999</v>
      </c>
      <c r="M1504" s="312">
        <v>2155.2220000000002</v>
      </c>
      <c r="N1504" s="412">
        <v>2155.3270000000002</v>
      </c>
      <c r="O1504" s="312">
        <v>2155.431</v>
      </c>
      <c r="P1504" s="312">
        <v>2155.529</v>
      </c>
      <c r="Q1504" s="312">
        <v>2155.6239999999998</v>
      </c>
      <c r="R1504" s="312">
        <v>2155.7220000000002</v>
      </c>
      <c r="S1504" s="312">
        <v>2155.826</v>
      </c>
      <c r="T1504" s="312">
        <v>2155.9259999999999</v>
      </c>
      <c r="U1504" s="312">
        <v>2156.04</v>
      </c>
      <c r="V1504" s="312">
        <v>2156.1509999999998</v>
      </c>
      <c r="W1504" s="312">
        <v>2156.252</v>
      </c>
      <c r="X1504" s="312">
        <v>2156.355</v>
      </c>
      <c r="Y1504" s="412">
        <v>2156.4479999999999</v>
      </c>
      <c r="Z1504" s="312">
        <v>2156.5309999999999</v>
      </c>
      <c r="AA1504" s="312">
        <v>2156.6030000000001</v>
      </c>
      <c r="AB1504" s="313">
        <v>2156.67</v>
      </c>
      <c r="AC1504" s="108"/>
      <c r="AD1504" s="73"/>
      <c r="AE1504" s="155"/>
      <c r="AF1504" s="74"/>
      <c r="AJ1504" s="15"/>
      <c r="AK1504" s="15"/>
      <c r="AL1504" s="15"/>
      <c r="AM1504" s="15"/>
    </row>
    <row r="1505" spans="1:39" s="181" customFormat="1" hidden="1" x14ac:dyDescent="0.25">
      <c r="A1505" s="2209"/>
      <c r="B1505" s="2212"/>
      <c r="C1505" s="124" t="s">
        <v>117</v>
      </c>
      <c r="D1505" s="108">
        <v>845.88</v>
      </c>
      <c r="E1505" s="311">
        <v>845.91499999999996</v>
      </c>
      <c r="F1505" s="312">
        <v>845.95</v>
      </c>
      <c r="G1505" s="312">
        <v>845.98299999999995</v>
      </c>
      <c r="H1505" s="412">
        <v>846.01900000000001</v>
      </c>
      <c r="I1505" s="312">
        <v>846.05899999999997</v>
      </c>
      <c r="J1505" s="312">
        <v>846.10799999999995</v>
      </c>
      <c r="K1505" s="312">
        <v>846.16600000000005</v>
      </c>
      <c r="L1505" s="312">
        <v>846.23</v>
      </c>
      <c r="M1505" s="312">
        <v>846.29</v>
      </c>
      <c r="N1505" s="412">
        <v>846.34699999999998</v>
      </c>
      <c r="O1505" s="312">
        <v>846.40300000000002</v>
      </c>
      <c r="P1505" s="312">
        <v>846.45600000000002</v>
      </c>
      <c r="Q1505" s="312">
        <v>846.50699999999995</v>
      </c>
      <c r="R1505" s="312">
        <v>846.56</v>
      </c>
      <c r="S1505" s="312">
        <v>846.61500000000001</v>
      </c>
      <c r="T1505" s="312">
        <v>846.67</v>
      </c>
      <c r="U1505" s="312">
        <v>846.73099999999999</v>
      </c>
      <c r="V1505" s="312">
        <v>846.79100000000005</v>
      </c>
      <c r="W1505" s="312">
        <v>846.84500000000003</v>
      </c>
      <c r="X1505" s="312">
        <v>846.9</v>
      </c>
      <c r="Y1505" s="412">
        <v>846.95</v>
      </c>
      <c r="Z1505" s="312">
        <v>846.995</v>
      </c>
      <c r="AA1505" s="312">
        <v>847.03399999999999</v>
      </c>
      <c r="AB1505" s="313">
        <v>847.07</v>
      </c>
      <c r="AC1505" s="108"/>
      <c r="AD1505" s="73"/>
      <c r="AE1505" s="155"/>
      <c r="AF1505" s="74"/>
      <c r="AH1505" s="849"/>
      <c r="AI1505" s="850"/>
      <c r="AJ1505" s="851"/>
      <c r="AK1505" s="851"/>
      <c r="AL1505" s="333"/>
      <c r="AM1505" s="852"/>
    </row>
    <row r="1506" spans="1:39" ht="16.5" thickBot="1" x14ac:dyDescent="0.3">
      <c r="A1506" s="3339" t="s">
        <v>42</v>
      </c>
      <c r="B1506" s="3340"/>
      <c r="C1506" s="3340"/>
      <c r="D1506" s="114"/>
      <c r="E1506" s="580">
        <f>SQRT(E1500*E1500+E1501*E1501)/E1519/1.73</f>
        <v>24.571726881785796</v>
      </c>
      <c r="F1506" s="581">
        <f>SQRT(F1500*F1500+F1501*F1501)/F1519/1.73</f>
        <v>24.302505338660342</v>
      </c>
      <c r="G1506" s="581">
        <f t="shared" ref="G1506:AB1506" si="704">SQRT(G1500*G1500+G1501*G1501)/G1519/1.73</f>
        <v>23.422182775836625</v>
      </c>
      <c r="H1506" s="582">
        <f t="shared" si="704"/>
        <v>25.339970175162712</v>
      </c>
      <c r="I1506" s="581">
        <f t="shared" si="704"/>
        <v>28.291524746837549</v>
      </c>
      <c r="J1506" s="581">
        <f t="shared" si="704"/>
        <v>34.239161697185224</v>
      </c>
      <c r="K1506" s="581">
        <f t="shared" si="704"/>
        <v>41.574940552701406</v>
      </c>
      <c r="L1506" s="581">
        <f t="shared" si="704"/>
        <v>45.408813865862193</v>
      </c>
      <c r="M1506" s="581">
        <f t="shared" si="704"/>
        <v>42.693961393760773</v>
      </c>
      <c r="N1506" s="582">
        <f t="shared" si="704"/>
        <v>40.425381591020916</v>
      </c>
      <c r="O1506" s="581">
        <f t="shared" si="704"/>
        <v>39.966812738775516</v>
      </c>
      <c r="P1506" s="581">
        <f t="shared" si="704"/>
        <v>37.47872945241788</v>
      </c>
      <c r="Q1506" s="581">
        <f t="shared" si="704"/>
        <v>36.271176382970651</v>
      </c>
      <c r="R1506" s="581">
        <f t="shared" si="704"/>
        <v>37.478729452552436</v>
      </c>
      <c r="S1506" s="581">
        <f t="shared" si="704"/>
        <v>39.5374981211936</v>
      </c>
      <c r="T1506" s="581">
        <f t="shared" si="704"/>
        <v>38.354322524878839</v>
      </c>
      <c r="U1506" s="581">
        <f t="shared" si="704"/>
        <v>43.45148476857981</v>
      </c>
      <c r="V1506" s="581">
        <f t="shared" si="704"/>
        <v>42.363320840740364</v>
      </c>
      <c r="W1506" s="581">
        <f t="shared" si="704"/>
        <v>38.377975099124811</v>
      </c>
      <c r="X1506" s="581">
        <f t="shared" si="704"/>
        <v>39.164830681475884</v>
      </c>
      <c r="Y1506" s="582">
        <f>SQRT(Y1500*Y1500+Y1501*Y1501)/Y1519/1.73</f>
        <v>35.347878177360769</v>
      </c>
      <c r="Z1506" s="581">
        <f t="shared" si="704"/>
        <v>31.545986172418523</v>
      </c>
      <c r="AA1506" s="581">
        <f t="shared" si="704"/>
        <v>27.228281375035348</v>
      </c>
      <c r="AB1506" s="853">
        <f t="shared" si="704"/>
        <v>25.29137962832635</v>
      </c>
      <c r="AC1506" s="109">
        <f>AVERAGE(E1506:AB1506)</f>
        <v>35.088690601444348</v>
      </c>
      <c r="AD1506" s="78">
        <f>(AC1502-AC1506)/AC1502</f>
        <v>1.6204936408102319E-2</v>
      </c>
      <c r="AE1506" s="79"/>
      <c r="AF1506" s="80"/>
      <c r="AJ1506" s="14"/>
      <c r="AK1506" s="14"/>
      <c r="AL1506" s="15"/>
      <c r="AM1506" s="14"/>
    </row>
    <row r="1507" spans="1:39" x14ac:dyDescent="0.25">
      <c r="A1507" s="3315" t="s">
        <v>50</v>
      </c>
      <c r="B1507" s="3350" t="s">
        <v>243</v>
      </c>
      <c r="C1507" s="121" t="s">
        <v>13</v>
      </c>
      <c r="D1507" s="2388" t="s">
        <v>115</v>
      </c>
      <c r="E1507" s="70">
        <f t="shared" ref="E1507:AB1507" si="705">(E1511-D1511)*$AE1507*$AF1507</f>
        <v>0</v>
      </c>
      <c r="F1507" s="71">
        <f t="shared" si="705"/>
        <v>0</v>
      </c>
      <c r="G1507" s="71">
        <f t="shared" si="705"/>
        <v>0</v>
      </c>
      <c r="H1507" s="414">
        <f t="shared" si="705"/>
        <v>0</v>
      </c>
      <c r="I1507" s="71">
        <f t="shared" si="705"/>
        <v>0</v>
      </c>
      <c r="J1507" s="71">
        <f t="shared" si="705"/>
        <v>0</v>
      </c>
      <c r="K1507" s="71">
        <f t="shared" si="705"/>
        <v>0</v>
      </c>
      <c r="L1507" s="71">
        <f t="shared" si="705"/>
        <v>0</v>
      </c>
      <c r="M1507" s="71">
        <f t="shared" si="705"/>
        <v>0</v>
      </c>
      <c r="N1507" s="414">
        <f t="shared" si="705"/>
        <v>0</v>
      </c>
      <c r="O1507" s="71">
        <f t="shared" si="705"/>
        <v>0</v>
      </c>
      <c r="P1507" s="71">
        <f t="shared" si="705"/>
        <v>0</v>
      </c>
      <c r="Q1507" s="71">
        <f t="shared" si="705"/>
        <v>0</v>
      </c>
      <c r="R1507" s="71">
        <f t="shared" si="705"/>
        <v>0</v>
      </c>
      <c r="S1507" s="71">
        <f t="shared" si="705"/>
        <v>0</v>
      </c>
      <c r="T1507" s="71">
        <f t="shared" si="705"/>
        <v>0</v>
      </c>
      <c r="U1507" s="71">
        <f t="shared" si="705"/>
        <v>0</v>
      </c>
      <c r="V1507" s="71">
        <f t="shared" si="705"/>
        <v>0</v>
      </c>
      <c r="W1507" s="71">
        <f t="shared" si="705"/>
        <v>0</v>
      </c>
      <c r="X1507" s="71">
        <f t="shared" si="705"/>
        <v>0</v>
      </c>
      <c r="Y1507" s="414">
        <f>(Y1511-X1511)*$AE1507*$AF1507</f>
        <v>0</v>
      </c>
      <c r="Z1507" s="71">
        <f>(Z1511-Y1511)*$AE1507*$AF1507</f>
        <v>0</v>
      </c>
      <c r="AA1507" s="71">
        <f t="shared" si="705"/>
        <v>0</v>
      </c>
      <c r="AB1507" s="72">
        <f t="shared" si="705"/>
        <v>0</v>
      </c>
      <c r="AC1507" s="131">
        <f>SUM(E1507:AB1507)</f>
        <v>0</v>
      </c>
      <c r="AD1507" s="70">
        <v>2500</v>
      </c>
      <c r="AE1507" s="71">
        <v>100</v>
      </c>
      <c r="AF1507" s="72">
        <v>80</v>
      </c>
      <c r="AJ1507" s="478"/>
      <c r="AK1507" s="479"/>
      <c r="AL1507" s="478"/>
      <c r="AM1507" s="15"/>
    </row>
    <row r="1508" spans="1:39" x14ac:dyDescent="0.25">
      <c r="A1508" s="3299"/>
      <c r="B1508" s="3351"/>
      <c r="C1508" s="123" t="s">
        <v>14</v>
      </c>
      <c r="D1508" s="348" t="s">
        <v>244</v>
      </c>
      <c r="E1508" s="402">
        <f t="shared" ref="E1508:AB1508" si="706">(E1512-D1512)*$AE1507*$AF1507</f>
        <v>0</v>
      </c>
      <c r="F1508" s="309">
        <f t="shared" si="706"/>
        <v>0</v>
      </c>
      <c r="G1508" s="309">
        <f t="shared" si="706"/>
        <v>0</v>
      </c>
      <c r="H1508" s="415">
        <f t="shared" si="706"/>
        <v>0</v>
      </c>
      <c r="I1508" s="309">
        <f t="shared" si="706"/>
        <v>0</v>
      </c>
      <c r="J1508" s="309">
        <f t="shared" si="706"/>
        <v>0</v>
      </c>
      <c r="K1508" s="309">
        <f t="shared" si="706"/>
        <v>0</v>
      </c>
      <c r="L1508" s="309">
        <f t="shared" si="706"/>
        <v>0</v>
      </c>
      <c r="M1508" s="309">
        <f t="shared" si="706"/>
        <v>0</v>
      </c>
      <c r="N1508" s="415">
        <f t="shared" si="706"/>
        <v>0</v>
      </c>
      <c r="O1508" s="309">
        <f t="shared" si="706"/>
        <v>0</v>
      </c>
      <c r="P1508" s="309">
        <f t="shared" si="706"/>
        <v>0</v>
      </c>
      <c r="Q1508" s="309">
        <f t="shared" si="706"/>
        <v>0</v>
      </c>
      <c r="R1508" s="309">
        <f t="shared" si="706"/>
        <v>0</v>
      </c>
      <c r="S1508" s="309">
        <f t="shared" si="706"/>
        <v>0</v>
      </c>
      <c r="T1508" s="309">
        <f t="shared" si="706"/>
        <v>0</v>
      </c>
      <c r="U1508" s="309">
        <f t="shared" si="706"/>
        <v>0</v>
      </c>
      <c r="V1508" s="309">
        <f t="shared" si="706"/>
        <v>0</v>
      </c>
      <c r="W1508" s="309">
        <f t="shared" si="706"/>
        <v>0</v>
      </c>
      <c r="X1508" s="309">
        <f t="shared" si="706"/>
        <v>0</v>
      </c>
      <c r="Y1508" s="415">
        <f>(Y1512-X1512)*$AE1507*$AF1507</f>
        <v>0</v>
      </c>
      <c r="Z1508" s="309">
        <f>(Z1512-Y1512)*$AE1507*$AF1507</f>
        <v>0</v>
      </c>
      <c r="AA1508" s="309">
        <f t="shared" si="706"/>
        <v>0</v>
      </c>
      <c r="AB1508" s="310">
        <f t="shared" si="706"/>
        <v>0</v>
      </c>
      <c r="AC1508" s="133">
        <f>SUM(E1508:AB1508)</f>
        <v>0</v>
      </c>
      <c r="AD1508" s="73"/>
      <c r="AE1508" s="155"/>
      <c r="AF1508" s="74"/>
      <c r="AJ1508" s="15"/>
      <c r="AK1508" s="15"/>
      <c r="AL1508" s="15"/>
      <c r="AM1508" s="15"/>
    </row>
    <row r="1509" spans="1:39" x14ac:dyDescent="0.25">
      <c r="A1509" s="3299"/>
      <c r="B1509" s="3351"/>
      <c r="C1509" s="123" t="s">
        <v>15</v>
      </c>
      <c r="D1509" s="348" t="s">
        <v>54</v>
      </c>
      <c r="E1509" s="1566">
        <v>0</v>
      </c>
      <c r="F1509" s="1550">
        <v>0</v>
      </c>
      <c r="G1509" s="1550">
        <v>0</v>
      </c>
      <c r="H1509" s="420">
        <v>0</v>
      </c>
      <c r="I1509" s="1550">
        <v>0</v>
      </c>
      <c r="J1509" s="1550">
        <v>0</v>
      </c>
      <c r="K1509" s="1550">
        <v>0</v>
      </c>
      <c r="L1509" s="1550">
        <v>0</v>
      </c>
      <c r="M1509" s="1550">
        <v>0</v>
      </c>
      <c r="N1509" s="420">
        <v>0</v>
      </c>
      <c r="O1509" s="1550">
        <v>0</v>
      </c>
      <c r="P1509" s="1550">
        <v>0</v>
      </c>
      <c r="Q1509" s="1550">
        <v>0</v>
      </c>
      <c r="R1509" s="1550">
        <v>0</v>
      </c>
      <c r="S1509" s="1550">
        <v>0</v>
      </c>
      <c r="T1509" s="1550">
        <v>0</v>
      </c>
      <c r="U1509" s="1550">
        <v>0</v>
      </c>
      <c r="V1509" s="1550">
        <v>0</v>
      </c>
      <c r="W1509" s="1550">
        <v>0</v>
      </c>
      <c r="X1509" s="1550">
        <v>0</v>
      </c>
      <c r="Y1509" s="420">
        <v>0</v>
      </c>
      <c r="Z1509" s="1550">
        <v>0</v>
      </c>
      <c r="AA1509" s="1550">
        <v>0</v>
      </c>
      <c r="AB1509" s="1551">
        <v>0</v>
      </c>
      <c r="AC1509" s="133">
        <f>AVERAGE(E1509:AB1509)</f>
        <v>0</v>
      </c>
      <c r="AD1509" s="76">
        <f>SQRT(MIN((E1507*E1507+E1508*E1508),(F1507*F1507+F1508*F1508),(G1507*G1507+G1508*G1508),(H1507*H1507+H1508*H1508),(I1507*I1507+I1508*I1508),(J1507*J1507+J1508*J1508),(K1507*K1507+K1508*K1508),(L1507*L1507+L1508*L1508),(M1507*M1507+M1508*M1508),(N1507*N1507+N1508*N1508),(E1507*E1507+E1508*E1508),(O1507*O1507+O1508*O1508),(P1507*P1507+P1508*P1508),(R1507*R1507+R1508*R1508),(S1507*S1507+S1508*S1508),(T1507*T1507+T1508*T1508),(U1507*U1507+U1508*U1508),(V1507*V1507+V1508*V1508),(W1507*W1507+W1508*W1508),(X1507*X1507+X1508*X1508),(V1507*V1507+V1508*V1508),(Z1507*Z1507+Z1508*Z1508),(AA1507*AA1507+AA1508*AA1508),(AB1507*AB1507+AB1508*AB1508)))/AD1507</f>
        <v>0</v>
      </c>
      <c r="AE1509" s="76"/>
      <c r="AF1509" s="77"/>
      <c r="AG1509" s="1"/>
      <c r="AJ1509" s="406"/>
      <c r="AK1509" s="406"/>
      <c r="AL1509" s="406"/>
      <c r="AM1509" s="406"/>
    </row>
    <row r="1510" spans="1:39" x14ac:dyDescent="0.25">
      <c r="A1510" s="3299"/>
      <c r="B1510" s="3351"/>
      <c r="C1510" s="123" t="s">
        <v>17</v>
      </c>
      <c r="D1510" s="348"/>
      <c r="E1510" s="548" t="e">
        <f t="shared" ref="E1510:AB1510" si="707">E1508/E1507</f>
        <v>#DIV/0!</v>
      </c>
      <c r="F1510" s="315" t="e">
        <f t="shared" si="707"/>
        <v>#DIV/0!</v>
      </c>
      <c r="G1510" s="315" t="e">
        <f t="shared" si="707"/>
        <v>#DIV/0!</v>
      </c>
      <c r="H1510" s="417" t="e">
        <f t="shared" si="707"/>
        <v>#DIV/0!</v>
      </c>
      <c r="I1510" s="315" t="e">
        <f t="shared" si="707"/>
        <v>#DIV/0!</v>
      </c>
      <c r="J1510" s="315" t="e">
        <f t="shared" si="707"/>
        <v>#DIV/0!</v>
      </c>
      <c r="K1510" s="315" t="e">
        <f t="shared" si="707"/>
        <v>#DIV/0!</v>
      </c>
      <c r="L1510" s="315" t="e">
        <f t="shared" si="707"/>
        <v>#DIV/0!</v>
      </c>
      <c r="M1510" s="315" t="e">
        <f t="shared" si="707"/>
        <v>#DIV/0!</v>
      </c>
      <c r="N1510" s="417" t="e">
        <f t="shared" si="707"/>
        <v>#DIV/0!</v>
      </c>
      <c r="O1510" s="315" t="e">
        <f t="shared" si="707"/>
        <v>#DIV/0!</v>
      </c>
      <c r="P1510" s="315" t="e">
        <f t="shared" si="707"/>
        <v>#DIV/0!</v>
      </c>
      <c r="Q1510" s="315" t="e">
        <f t="shared" si="707"/>
        <v>#DIV/0!</v>
      </c>
      <c r="R1510" s="315" t="e">
        <f t="shared" si="707"/>
        <v>#DIV/0!</v>
      </c>
      <c r="S1510" s="315" t="e">
        <f t="shared" si="707"/>
        <v>#DIV/0!</v>
      </c>
      <c r="T1510" s="315" t="e">
        <f t="shared" si="707"/>
        <v>#DIV/0!</v>
      </c>
      <c r="U1510" s="315" t="e">
        <f t="shared" si="707"/>
        <v>#DIV/0!</v>
      </c>
      <c r="V1510" s="315" t="e">
        <f t="shared" si="707"/>
        <v>#DIV/0!</v>
      </c>
      <c r="W1510" s="315" t="e">
        <f t="shared" si="707"/>
        <v>#DIV/0!</v>
      </c>
      <c r="X1510" s="315" t="e">
        <f t="shared" si="707"/>
        <v>#DIV/0!</v>
      </c>
      <c r="Y1510" s="417" t="e">
        <f>Y1508/Y1507</f>
        <v>#DIV/0!</v>
      </c>
      <c r="Z1510" s="315" t="e">
        <f t="shared" si="707"/>
        <v>#DIV/0!</v>
      </c>
      <c r="AA1510" s="315" t="e">
        <f t="shared" si="707"/>
        <v>#DIV/0!</v>
      </c>
      <c r="AB1510" s="316" t="e">
        <f t="shared" si="707"/>
        <v>#DIV/0!</v>
      </c>
      <c r="AC1510" s="132"/>
      <c r="AD1510" s="73"/>
      <c r="AE1510" s="155"/>
      <c r="AF1510" s="74"/>
      <c r="AG1510" s="1"/>
      <c r="AJ1510" s="406"/>
      <c r="AK1510" s="406"/>
      <c r="AL1510" s="406"/>
      <c r="AM1510" s="406"/>
    </row>
    <row r="1511" spans="1:39" hidden="1" x14ac:dyDescent="0.25">
      <c r="A1511" s="2209"/>
      <c r="B1511" s="2212"/>
      <c r="C1511" s="124" t="s">
        <v>116</v>
      </c>
      <c r="D1511" s="348">
        <v>1885.03</v>
      </c>
      <c r="E1511" s="73">
        <v>1885.03</v>
      </c>
      <c r="F1511" s="155">
        <v>1885.03</v>
      </c>
      <c r="G1511" s="155">
        <v>1885.03</v>
      </c>
      <c r="H1511" s="417">
        <v>1885.03</v>
      </c>
      <c r="I1511" s="155">
        <v>1885.03</v>
      </c>
      <c r="J1511" s="155">
        <v>1885.03</v>
      </c>
      <c r="K1511" s="155">
        <v>1885.03</v>
      </c>
      <c r="L1511" s="155">
        <v>1885.03</v>
      </c>
      <c r="M1511" s="155">
        <v>1885.03</v>
      </c>
      <c r="N1511" s="417">
        <v>1885.03</v>
      </c>
      <c r="O1511" s="155">
        <v>1885.03</v>
      </c>
      <c r="P1511" s="155">
        <v>1885.03</v>
      </c>
      <c r="Q1511" s="155">
        <v>1885.03</v>
      </c>
      <c r="R1511" s="155">
        <v>1885.03</v>
      </c>
      <c r="S1511" s="155">
        <v>1885.03</v>
      </c>
      <c r="T1511" s="155">
        <v>1885.03</v>
      </c>
      <c r="U1511" s="155">
        <v>1885.03</v>
      </c>
      <c r="V1511" s="155">
        <v>1885.03</v>
      </c>
      <c r="W1511" s="155">
        <v>1885.03</v>
      </c>
      <c r="X1511" s="155">
        <v>1885.03</v>
      </c>
      <c r="Y1511" s="417">
        <v>1885.03</v>
      </c>
      <c r="Z1511" s="155">
        <v>1885.03</v>
      </c>
      <c r="AA1511" s="155">
        <v>1885.03</v>
      </c>
      <c r="AB1511" s="74">
        <v>1885.03</v>
      </c>
      <c r="AC1511" s="132"/>
      <c r="AD1511" s="73"/>
      <c r="AE1511" s="155"/>
      <c r="AF1511" s="74"/>
      <c r="AG1511" s="1"/>
      <c r="AJ1511" s="406"/>
      <c r="AK1511" s="406"/>
      <c r="AL1511" s="406"/>
      <c r="AM1511" s="406"/>
    </row>
    <row r="1512" spans="1:39" s="181" customFormat="1" hidden="1" x14ac:dyDescent="0.25">
      <c r="A1512" s="2209"/>
      <c r="B1512" s="2212"/>
      <c r="C1512" s="124" t="s">
        <v>117</v>
      </c>
      <c r="D1512" s="348">
        <v>788.37</v>
      </c>
      <c r="E1512" s="73">
        <v>788.37</v>
      </c>
      <c r="F1512" s="155">
        <v>788.37</v>
      </c>
      <c r="G1512" s="155">
        <v>788.37</v>
      </c>
      <c r="H1512" s="412">
        <v>788.37</v>
      </c>
      <c r="I1512" s="155">
        <v>788.37</v>
      </c>
      <c r="J1512" s="155">
        <v>788.37</v>
      </c>
      <c r="K1512" s="155">
        <v>788.37</v>
      </c>
      <c r="L1512" s="155">
        <v>788.37</v>
      </c>
      <c r="M1512" s="155">
        <v>788.37</v>
      </c>
      <c r="N1512" s="412">
        <v>788.37</v>
      </c>
      <c r="O1512" s="155">
        <v>788.37</v>
      </c>
      <c r="P1512" s="155">
        <v>788.37</v>
      </c>
      <c r="Q1512" s="155">
        <v>788.37</v>
      </c>
      <c r="R1512" s="155">
        <v>788.37</v>
      </c>
      <c r="S1512" s="155">
        <v>788.37</v>
      </c>
      <c r="T1512" s="155">
        <v>788.37</v>
      </c>
      <c r="U1512" s="155">
        <v>788.37</v>
      </c>
      <c r="V1512" s="155">
        <v>788.37</v>
      </c>
      <c r="W1512" s="155">
        <v>788.37</v>
      </c>
      <c r="X1512" s="155">
        <v>788.37</v>
      </c>
      <c r="Y1512" s="412">
        <v>788.37</v>
      </c>
      <c r="Z1512" s="155">
        <v>788.37</v>
      </c>
      <c r="AA1512" s="155">
        <v>788.37</v>
      </c>
      <c r="AB1512" s="74">
        <v>788.37</v>
      </c>
      <c r="AC1512" s="132"/>
      <c r="AD1512" s="73"/>
      <c r="AE1512" s="155"/>
      <c r="AF1512" s="74"/>
      <c r="AH1512" s="849"/>
      <c r="AI1512" s="850"/>
      <c r="AJ1512" s="851"/>
      <c r="AK1512" s="851"/>
      <c r="AL1512" s="333"/>
      <c r="AM1512" s="852"/>
    </row>
    <row r="1513" spans="1:39" ht="16.5" thickBot="1" x14ac:dyDescent="0.3">
      <c r="A1513" s="3339" t="s">
        <v>42</v>
      </c>
      <c r="B1513" s="3340"/>
      <c r="C1513" s="3340"/>
      <c r="D1513" s="347"/>
      <c r="E1513" s="506">
        <f>SQRT(E1507*E1507+E1508*E1508)/E1520/1.73</f>
        <v>0</v>
      </c>
      <c r="F1513" s="179">
        <f t="shared" ref="F1513:AB1513" si="708">SQRT(F1507*F1507+F1508*F1508)/F1520/1.73</f>
        <v>0</v>
      </c>
      <c r="G1513" s="179">
        <f t="shared" si="708"/>
        <v>0</v>
      </c>
      <c r="H1513" s="419">
        <f t="shared" si="708"/>
        <v>0</v>
      </c>
      <c r="I1513" s="179">
        <f t="shared" si="708"/>
        <v>0</v>
      </c>
      <c r="J1513" s="179">
        <f t="shared" si="708"/>
        <v>0</v>
      </c>
      <c r="K1513" s="179">
        <f t="shared" si="708"/>
        <v>0</v>
      </c>
      <c r="L1513" s="179">
        <f t="shared" si="708"/>
        <v>0</v>
      </c>
      <c r="M1513" s="179">
        <f t="shared" si="708"/>
        <v>0</v>
      </c>
      <c r="N1513" s="419">
        <f t="shared" si="708"/>
        <v>0</v>
      </c>
      <c r="O1513" s="179">
        <f t="shared" si="708"/>
        <v>0</v>
      </c>
      <c r="P1513" s="179">
        <f t="shared" si="708"/>
        <v>0</v>
      </c>
      <c r="Q1513" s="179">
        <f t="shared" si="708"/>
        <v>0</v>
      </c>
      <c r="R1513" s="179">
        <f t="shared" si="708"/>
        <v>0</v>
      </c>
      <c r="S1513" s="179">
        <f t="shared" si="708"/>
        <v>0</v>
      </c>
      <c r="T1513" s="179">
        <f t="shared" si="708"/>
        <v>0</v>
      </c>
      <c r="U1513" s="179">
        <f t="shared" si="708"/>
        <v>0</v>
      </c>
      <c r="V1513" s="179">
        <f t="shared" si="708"/>
        <v>0</v>
      </c>
      <c r="W1513" s="179">
        <f t="shared" si="708"/>
        <v>0</v>
      </c>
      <c r="X1513" s="179">
        <f t="shared" si="708"/>
        <v>0</v>
      </c>
      <c r="Y1513" s="419">
        <f>SQRT(Y1507*Y1507+Y1508*Y1508)/Y1520/1.73</f>
        <v>0</v>
      </c>
      <c r="Z1513" s="179">
        <f t="shared" si="708"/>
        <v>0</v>
      </c>
      <c r="AA1513" s="179">
        <f t="shared" si="708"/>
        <v>0</v>
      </c>
      <c r="AB1513" s="180">
        <f t="shared" si="708"/>
        <v>0</v>
      </c>
      <c r="AC1513" s="199">
        <f>AVERAGE(E1513:AB1513)</f>
        <v>0</v>
      </c>
      <c r="AD1513" s="78" t="e">
        <f>(AC1509-AC1513)/AC1509</f>
        <v>#DIV/0!</v>
      </c>
      <c r="AE1513" s="79"/>
      <c r="AF1513" s="80"/>
      <c r="AG1513" s="1"/>
      <c r="AJ1513" s="406"/>
      <c r="AK1513" s="406"/>
      <c r="AL1513" s="406"/>
      <c r="AM1513" s="406"/>
    </row>
    <row r="1514" spans="1:39" ht="16.5" thickBot="1" x14ac:dyDescent="0.3">
      <c r="A1514" s="2770" t="s">
        <v>933</v>
      </c>
      <c r="B1514" s="2836" t="s">
        <v>930</v>
      </c>
      <c r="C1514" s="2837" t="s">
        <v>15</v>
      </c>
      <c r="D1514" s="2838" t="s">
        <v>54</v>
      </c>
      <c r="E1514" s="2840">
        <v>12</v>
      </c>
      <c r="F1514" s="2841">
        <v>12</v>
      </c>
      <c r="G1514" s="2841">
        <v>12</v>
      </c>
      <c r="H1514" s="2841">
        <v>12</v>
      </c>
      <c r="I1514" s="2841">
        <v>13</v>
      </c>
      <c r="J1514" s="2841">
        <v>13</v>
      </c>
      <c r="K1514" s="2841">
        <v>17</v>
      </c>
      <c r="L1514" s="2841">
        <v>18</v>
      </c>
      <c r="M1514" s="2841">
        <v>18</v>
      </c>
      <c r="N1514" s="2841">
        <v>18</v>
      </c>
      <c r="O1514" s="2841">
        <v>18</v>
      </c>
      <c r="P1514" s="2841">
        <v>17</v>
      </c>
      <c r="Q1514" s="2841">
        <v>17</v>
      </c>
      <c r="R1514" s="2841">
        <v>17</v>
      </c>
      <c r="S1514" s="2841">
        <v>18</v>
      </c>
      <c r="T1514" s="2841">
        <v>17</v>
      </c>
      <c r="U1514" s="2841">
        <v>21</v>
      </c>
      <c r="V1514" s="2841">
        <v>20</v>
      </c>
      <c r="W1514" s="2841">
        <v>19</v>
      </c>
      <c r="X1514" s="2841">
        <v>19</v>
      </c>
      <c r="Y1514" s="2841">
        <v>19</v>
      </c>
      <c r="Z1514" s="2841">
        <v>16</v>
      </c>
      <c r="AA1514" s="2841">
        <v>13</v>
      </c>
      <c r="AB1514" s="2842">
        <v>12</v>
      </c>
      <c r="AC1514" s="2843">
        <f>AVERAGE(E1514:AB1514)</f>
        <v>16.166666666666668</v>
      </c>
      <c r="AD1514" s="252"/>
      <c r="AE1514" s="253"/>
      <c r="AF1514" s="254"/>
      <c r="AG1514" s="1"/>
      <c r="AJ1514" s="406"/>
      <c r="AK1514" s="406"/>
      <c r="AL1514" s="406"/>
      <c r="AM1514" s="406"/>
    </row>
    <row r="1515" spans="1:39" x14ac:dyDescent="0.25">
      <c r="A1515" s="149" t="s">
        <v>51</v>
      </c>
      <c r="B1515" s="150"/>
      <c r="C1515" s="194"/>
      <c r="D1515" s="162"/>
      <c r="E1515" s="673">
        <f t="shared" ref="E1515:AB1516" si="709">E1500+E1507</f>
        <v>390.00000000032742</v>
      </c>
      <c r="F1515" s="674">
        <f t="shared" si="709"/>
        <v>383.99999999910506</v>
      </c>
      <c r="G1515" s="674">
        <f t="shared" si="709"/>
        <v>371.99999999938882</v>
      </c>
      <c r="H1515" s="411">
        <f t="shared" si="709"/>
        <v>402.00000000004366</v>
      </c>
      <c r="I1515" s="674">
        <f t="shared" si="709"/>
        <v>450.00000000163709</v>
      </c>
      <c r="J1515" s="674">
        <f t="shared" si="709"/>
        <v>539.99999999814463</v>
      </c>
      <c r="K1515" s="674">
        <f t="shared" si="709"/>
        <v>654.0000000022701</v>
      </c>
      <c r="L1515" s="674">
        <f t="shared" si="709"/>
        <v>713.9999999981228</v>
      </c>
      <c r="M1515" s="674">
        <f t="shared" si="709"/>
        <v>666.00000000198634</v>
      </c>
      <c r="N1515" s="411">
        <f t="shared" si="709"/>
        <v>630.00000000010914</v>
      </c>
      <c r="O1515" s="674">
        <f t="shared" si="709"/>
        <v>623.99999999888678</v>
      </c>
      <c r="P1515" s="674">
        <f t="shared" si="709"/>
        <v>587.99999999973807</v>
      </c>
      <c r="Q1515" s="674">
        <f t="shared" si="709"/>
        <v>569.99999999879947</v>
      </c>
      <c r="R1515" s="674">
        <f t="shared" si="709"/>
        <v>588.00000000246655</v>
      </c>
      <c r="S1515" s="674">
        <f t="shared" si="709"/>
        <v>623.99999999888678</v>
      </c>
      <c r="T1515" s="674">
        <f t="shared" si="709"/>
        <v>599.9999999994543</v>
      </c>
      <c r="U1515" s="674">
        <f t="shared" si="709"/>
        <v>684.00000000019645</v>
      </c>
      <c r="V1515" s="674">
        <f t="shared" si="709"/>
        <v>665.99999999925785</v>
      </c>
      <c r="W1515" s="674">
        <f t="shared" si="709"/>
        <v>606.00000000067666</v>
      </c>
      <c r="X1515" s="675">
        <f t="shared" si="709"/>
        <v>618.0000000003929</v>
      </c>
      <c r="Y1515" s="436">
        <f>Y1500+Y1507</f>
        <v>557.99999999908323</v>
      </c>
      <c r="Z1515" s="674">
        <f t="shared" si="709"/>
        <v>498.00000000050204</v>
      </c>
      <c r="AA1515" s="674">
        <f t="shared" si="709"/>
        <v>432.00000000069849</v>
      </c>
      <c r="AB1515" s="854">
        <f t="shared" si="709"/>
        <v>402.00000000004366</v>
      </c>
      <c r="AC1515" s="2839"/>
      <c r="AD1515" s="82">
        <f>MIN(E1515:AB1515)</f>
        <v>371.99999999938882</v>
      </c>
      <c r="AE1515" s="4"/>
      <c r="AF1515" s="5"/>
      <c r="AG1515" s="1"/>
      <c r="AJ1515" s="406"/>
      <c r="AK1515" s="406"/>
      <c r="AL1515" s="406"/>
      <c r="AM1515" s="406"/>
    </row>
    <row r="1516" spans="1:39" x14ac:dyDescent="0.25">
      <c r="A1516" s="151" t="s">
        <v>245</v>
      </c>
      <c r="B1516" s="152"/>
      <c r="C1516" s="185"/>
      <c r="D1516" s="164"/>
      <c r="E1516" s="163">
        <f t="shared" si="709"/>
        <v>209.99999999980901</v>
      </c>
      <c r="F1516" s="86">
        <f t="shared" si="709"/>
        <v>210.00000000049113</v>
      </c>
      <c r="G1516" s="86">
        <f t="shared" si="709"/>
        <v>197.99999999941065</v>
      </c>
      <c r="H1516" s="412">
        <f t="shared" si="709"/>
        <v>216.00000000034925</v>
      </c>
      <c r="I1516" s="86">
        <f t="shared" si="709"/>
        <v>239.99999999978172</v>
      </c>
      <c r="J1516" s="86">
        <f t="shared" si="709"/>
        <v>293.99999999986903</v>
      </c>
      <c r="K1516" s="86">
        <f t="shared" si="709"/>
        <v>348.00000000063847</v>
      </c>
      <c r="L1516" s="86">
        <f t="shared" si="709"/>
        <v>383.99999999978718</v>
      </c>
      <c r="M1516" s="86">
        <f t="shared" si="709"/>
        <v>359.99999999967258</v>
      </c>
      <c r="N1516" s="412">
        <f t="shared" si="709"/>
        <v>342.00000000009823</v>
      </c>
      <c r="O1516" s="86">
        <f t="shared" si="709"/>
        <v>336.00000000024011</v>
      </c>
      <c r="P1516" s="86">
        <f t="shared" si="709"/>
        <v>317.99999999998363</v>
      </c>
      <c r="Q1516" s="86">
        <f t="shared" si="709"/>
        <v>305.99999999958527</v>
      </c>
      <c r="R1516" s="86">
        <f t="shared" si="709"/>
        <v>317.99999999998363</v>
      </c>
      <c r="S1516" s="86">
        <f t="shared" si="709"/>
        <v>330.00000000038199</v>
      </c>
      <c r="T1516" s="86">
        <f t="shared" si="709"/>
        <v>329.99999999969987</v>
      </c>
      <c r="U1516" s="86">
        <f t="shared" si="709"/>
        <v>366.00000000021282</v>
      </c>
      <c r="V1516" s="86">
        <f t="shared" si="709"/>
        <v>360.0000000003547</v>
      </c>
      <c r="W1516" s="86">
        <f t="shared" si="709"/>
        <v>323.99999999984175</v>
      </c>
      <c r="X1516" s="86">
        <f t="shared" si="709"/>
        <v>329.99999999969987</v>
      </c>
      <c r="Y1516" s="415">
        <f>Y1501+Y1508</f>
        <v>300.00000000040927</v>
      </c>
      <c r="Z1516" s="86">
        <f t="shared" si="709"/>
        <v>269.99999999975444</v>
      </c>
      <c r="AA1516" s="86">
        <f t="shared" si="709"/>
        <v>233.9999999999236</v>
      </c>
      <c r="AB1516" s="87">
        <f t="shared" si="709"/>
        <v>216.00000000034925</v>
      </c>
      <c r="AC1516" s="111"/>
      <c r="AD1516" s="85">
        <f>MIN(E1516:AB1516)</f>
        <v>197.99999999941065</v>
      </c>
      <c r="AE1516" s="6"/>
      <c r="AF1516" s="7"/>
      <c r="AG1516" s="1"/>
      <c r="AJ1516" s="406"/>
      <c r="AK1516" s="406"/>
      <c r="AL1516" s="406"/>
      <c r="AM1516" s="406"/>
    </row>
    <row r="1517" spans="1:39" ht="16.5" thickBot="1" x14ac:dyDescent="0.3">
      <c r="A1517" s="153" t="s">
        <v>52</v>
      </c>
      <c r="B1517" s="154"/>
      <c r="C1517" s="195"/>
      <c r="D1517" s="190"/>
      <c r="E1517" s="676">
        <f>SQRT(E1516*E1516+E1515*E1515)</f>
        <v>442.94469180719977</v>
      </c>
      <c r="F1517" s="677">
        <f t="shared" ref="F1517:AB1517" si="710">SQRT(F1516*F1516+F1515*F1515)</f>
        <v>437.67110939553567</v>
      </c>
      <c r="G1517" s="677">
        <f t="shared" si="710"/>
        <v>421.4119125028526</v>
      </c>
      <c r="H1517" s="678">
        <f t="shared" si="710"/>
        <v>456.35512487555781</v>
      </c>
      <c r="I1517" s="677">
        <f t="shared" si="710"/>
        <v>510.00000000134179</v>
      </c>
      <c r="J1517" s="677">
        <f t="shared" si="710"/>
        <v>614.84632226103395</v>
      </c>
      <c r="K1517" s="677">
        <f t="shared" si="710"/>
        <v>740.82386570858637</v>
      </c>
      <c r="L1517" s="677">
        <f t="shared" si="710"/>
        <v>810.71079923555726</v>
      </c>
      <c r="M1517" s="677">
        <f t="shared" si="710"/>
        <v>757.07067041486289</v>
      </c>
      <c r="N1517" s="678">
        <f t="shared" si="710"/>
        <v>716.84307906277832</v>
      </c>
      <c r="O1517" s="677">
        <f t="shared" si="710"/>
        <v>708.71150689033686</v>
      </c>
      <c r="P1517" s="677">
        <f t="shared" si="710"/>
        <v>668.48186213216104</v>
      </c>
      <c r="Q1517" s="677">
        <f t="shared" si="710"/>
        <v>646.94358331957949</v>
      </c>
      <c r="R1517" s="677">
        <f t="shared" si="710"/>
        <v>668.48186213456097</v>
      </c>
      <c r="S1517" s="677">
        <f t="shared" si="710"/>
        <v>705.88667645654198</v>
      </c>
      <c r="T1517" s="677">
        <f t="shared" si="710"/>
        <v>684.76273263017686</v>
      </c>
      <c r="U1517" s="677">
        <f t="shared" si="710"/>
        <v>775.76542846431653</v>
      </c>
      <c r="V1517" s="677">
        <f t="shared" si="710"/>
        <v>757.07067041278708</v>
      </c>
      <c r="W1517" s="677">
        <f t="shared" si="710"/>
        <v>687.17683313737928</v>
      </c>
      <c r="X1517" s="677">
        <f t="shared" si="710"/>
        <v>700.58832419637679</v>
      </c>
      <c r="Y1517" s="678">
        <f>SQRT(Y1516*Y1516+Y1515*Y1515)</f>
        <v>633.53295099720151</v>
      </c>
      <c r="Z1517" s="677">
        <f t="shared" si="710"/>
        <v>566.48389209258846</v>
      </c>
      <c r="AA1517" s="677">
        <f t="shared" si="710"/>
        <v>491.30438630300029</v>
      </c>
      <c r="AB1517" s="855">
        <f t="shared" si="710"/>
        <v>456.35512487555781</v>
      </c>
      <c r="AC1517" s="112"/>
      <c r="AD1517" s="88">
        <f>MIN(E1517:AB1517)</f>
        <v>421.4119125028526</v>
      </c>
      <c r="AE1517" s="8"/>
      <c r="AF1517" s="9"/>
      <c r="AG1517" s="2"/>
      <c r="AJ1517" s="406"/>
      <c r="AK1517" s="406"/>
      <c r="AL1517" s="406"/>
      <c r="AM1517" s="406"/>
    </row>
    <row r="1518" spans="1:39" ht="16.5" thickBot="1" x14ac:dyDescent="0.3">
      <c r="A1518" s="555" t="s">
        <v>21</v>
      </c>
      <c r="B1518" s="556"/>
      <c r="C1518" s="557"/>
      <c r="D1518" s="558"/>
      <c r="E1518" s="559">
        <v>1</v>
      </c>
      <c r="F1518" s="560">
        <v>2</v>
      </c>
      <c r="G1518" s="560">
        <v>3</v>
      </c>
      <c r="H1518" s="561">
        <v>4</v>
      </c>
      <c r="I1518" s="560">
        <v>5</v>
      </c>
      <c r="J1518" s="560">
        <v>6</v>
      </c>
      <c r="K1518" s="560">
        <v>7</v>
      </c>
      <c r="L1518" s="560">
        <v>8</v>
      </c>
      <c r="M1518" s="560">
        <v>9</v>
      </c>
      <c r="N1518" s="561">
        <v>10</v>
      </c>
      <c r="O1518" s="560">
        <v>11</v>
      </c>
      <c r="P1518" s="560">
        <v>12</v>
      </c>
      <c r="Q1518" s="560">
        <v>13</v>
      </c>
      <c r="R1518" s="560">
        <v>14</v>
      </c>
      <c r="S1518" s="560">
        <v>15</v>
      </c>
      <c r="T1518" s="560">
        <v>16</v>
      </c>
      <c r="U1518" s="560">
        <v>17</v>
      </c>
      <c r="V1518" s="560">
        <v>18</v>
      </c>
      <c r="W1518" s="560">
        <v>19</v>
      </c>
      <c r="X1518" s="560">
        <v>20</v>
      </c>
      <c r="Y1518" s="561">
        <v>21</v>
      </c>
      <c r="Z1518" s="561">
        <v>22</v>
      </c>
      <c r="AA1518" s="560">
        <v>23</v>
      </c>
      <c r="AB1518" s="562">
        <v>24</v>
      </c>
      <c r="AC1518" s="599"/>
      <c r="AD1518" s="10"/>
      <c r="AE1518" s="10"/>
      <c r="AF1518" s="10"/>
      <c r="AG1518" s="10"/>
      <c r="AJ1518" s="406"/>
      <c r="AK1518" s="406"/>
      <c r="AL1518" s="406"/>
      <c r="AM1518" s="406"/>
    </row>
    <row r="1519" spans="1:39" x14ac:dyDescent="0.25">
      <c r="A1519" s="1821" t="s">
        <v>935</v>
      </c>
      <c r="B1519" s="145"/>
      <c r="C1519" s="602" t="s">
        <v>22</v>
      </c>
      <c r="D1519" s="603" t="s">
        <v>54</v>
      </c>
      <c r="E1519" s="187">
        <v>10.42</v>
      </c>
      <c r="F1519" s="145">
        <v>10.41</v>
      </c>
      <c r="G1519" s="145">
        <v>10.4</v>
      </c>
      <c r="H1519" s="442">
        <v>10.41</v>
      </c>
      <c r="I1519" s="145">
        <v>10.42</v>
      </c>
      <c r="J1519" s="145">
        <v>10.38</v>
      </c>
      <c r="K1519" s="145">
        <v>10.3</v>
      </c>
      <c r="L1519" s="145">
        <v>10.32</v>
      </c>
      <c r="M1519" s="145">
        <v>10.25</v>
      </c>
      <c r="N1519" s="442">
        <v>10.25</v>
      </c>
      <c r="O1519" s="145">
        <v>10.25</v>
      </c>
      <c r="P1519" s="145">
        <v>10.31</v>
      </c>
      <c r="Q1519" s="145">
        <v>10.31</v>
      </c>
      <c r="R1519" s="145">
        <v>10.31</v>
      </c>
      <c r="S1519" s="145">
        <v>10.32</v>
      </c>
      <c r="T1519" s="145">
        <v>10.32</v>
      </c>
      <c r="U1519" s="145">
        <v>10.32</v>
      </c>
      <c r="V1519" s="145">
        <v>10.33</v>
      </c>
      <c r="W1519" s="145">
        <v>10.35</v>
      </c>
      <c r="X1519" s="493">
        <v>10.34</v>
      </c>
      <c r="Y1519" s="442">
        <v>10.36</v>
      </c>
      <c r="Z1519" s="145">
        <v>10.38</v>
      </c>
      <c r="AA1519" s="145">
        <v>10.43</v>
      </c>
      <c r="AB1519" s="494">
        <v>10.43</v>
      </c>
      <c r="AC1519" s="605"/>
      <c r="AD1519" s="10"/>
      <c r="AE1519" s="10"/>
      <c r="AF1519" s="10"/>
      <c r="AG1519" s="10"/>
      <c r="AJ1519" s="406"/>
      <c r="AK1519" s="406"/>
      <c r="AL1519" s="406"/>
      <c r="AM1519" s="406"/>
    </row>
    <row r="1520" spans="1:39" ht="15.75" customHeight="1" thickBot="1" x14ac:dyDescent="0.3">
      <c r="A1520" s="1822" t="s">
        <v>937</v>
      </c>
      <c r="B1520" s="146"/>
      <c r="C1520" s="1820" t="s">
        <v>22</v>
      </c>
      <c r="D1520" s="397" t="s">
        <v>54</v>
      </c>
      <c r="E1520" s="188">
        <v>10.46</v>
      </c>
      <c r="F1520" s="146">
        <v>10.44</v>
      </c>
      <c r="G1520" s="146">
        <v>10.43</v>
      </c>
      <c r="H1520" s="575">
        <v>10.44</v>
      </c>
      <c r="I1520" s="146">
        <v>10.46</v>
      </c>
      <c r="J1520" s="146">
        <v>10.4</v>
      </c>
      <c r="K1520" s="146">
        <v>10.34</v>
      </c>
      <c r="L1520" s="146">
        <v>10.35</v>
      </c>
      <c r="M1520" s="146">
        <v>10.28</v>
      </c>
      <c r="N1520" s="575">
        <v>10.27</v>
      </c>
      <c r="O1520" s="146">
        <v>10.27</v>
      </c>
      <c r="P1520" s="146">
        <v>10.35</v>
      </c>
      <c r="Q1520" s="146">
        <v>10.35</v>
      </c>
      <c r="R1520" s="146">
        <v>10.34</v>
      </c>
      <c r="S1520" s="146">
        <v>10.34</v>
      </c>
      <c r="T1520" s="146">
        <v>10.36</v>
      </c>
      <c r="U1520" s="146">
        <v>10.34</v>
      </c>
      <c r="V1520" s="146">
        <v>10.36</v>
      </c>
      <c r="W1520" s="146">
        <v>10.38</v>
      </c>
      <c r="X1520" s="146">
        <v>10.39</v>
      </c>
      <c r="Y1520" s="575">
        <v>10.38</v>
      </c>
      <c r="Z1520" s="146">
        <v>10.41</v>
      </c>
      <c r="AA1520" s="146">
        <v>10.44</v>
      </c>
      <c r="AB1520" s="606">
        <v>10.47</v>
      </c>
      <c r="AC1520" s="608"/>
      <c r="AJ1520" s="14"/>
      <c r="AK1520" s="14"/>
      <c r="AL1520" s="15"/>
      <c r="AM1520" s="14"/>
    </row>
    <row r="1521" spans="1:39" x14ac:dyDescent="0.25">
      <c r="A1521" s="3298" t="s">
        <v>47</v>
      </c>
      <c r="B1521" s="3332" t="s">
        <v>246</v>
      </c>
      <c r="C1521" s="125" t="s">
        <v>13</v>
      </c>
      <c r="D1521" s="113" t="s">
        <v>115</v>
      </c>
      <c r="E1521" s="70">
        <f t="shared" ref="E1521:AB1521" si="711">(E1525-D1525)*$AE1521*$AF1521</f>
        <v>30.000000000200089</v>
      </c>
      <c r="F1521" s="71">
        <f t="shared" si="711"/>
        <v>45.999999999821739</v>
      </c>
      <c r="G1521" s="71">
        <f t="shared" si="711"/>
        <v>46.000000000276486</v>
      </c>
      <c r="H1521" s="414">
        <f t="shared" si="711"/>
        <v>60.99999999969441</v>
      </c>
      <c r="I1521" s="71">
        <f t="shared" si="711"/>
        <v>61.000000000149157</v>
      </c>
      <c r="J1521" s="71">
        <f t="shared" si="711"/>
        <v>106.9999999999709</v>
      </c>
      <c r="K1521" s="71">
        <f t="shared" si="711"/>
        <v>122.00000000029831</v>
      </c>
      <c r="L1521" s="71">
        <f t="shared" si="711"/>
        <v>121.99999999984357</v>
      </c>
      <c r="M1521" s="71">
        <f t="shared" si="711"/>
        <v>90.999999999894499</v>
      </c>
      <c r="N1521" s="414">
        <f t="shared" si="711"/>
        <v>61.000000000149157</v>
      </c>
      <c r="O1521" s="71">
        <f t="shared" si="711"/>
        <v>60.99999999969441</v>
      </c>
      <c r="P1521" s="71">
        <f t="shared" si="711"/>
        <v>61.000000000149157</v>
      </c>
      <c r="Q1521" s="71">
        <f t="shared" si="711"/>
        <v>76.000000000021828</v>
      </c>
      <c r="R1521" s="71">
        <f t="shared" si="711"/>
        <v>77.000000000225555</v>
      </c>
      <c r="S1521" s="71">
        <f t="shared" si="711"/>
        <v>76.000000000021828</v>
      </c>
      <c r="T1521" s="71">
        <f t="shared" si="711"/>
        <v>75.999999999567081</v>
      </c>
      <c r="U1521" s="71">
        <f t="shared" si="711"/>
        <v>76.000000000021828</v>
      </c>
      <c r="V1521" s="71">
        <f t="shared" si="711"/>
        <v>77.000000000225555</v>
      </c>
      <c r="W1521" s="71">
        <f t="shared" si="711"/>
        <v>45.00000000007276</v>
      </c>
      <c r="X1521" s="71">
        <f t="shared" si="711"/>
        <v>45.999999999821739</v>
      </c>
      <c r="Y1521" s="414">
        <f>(Y1525-X1525)*$AE1521*$AF1521</f>
        <v>30.999999999949068</v>
      </c>
      <c r="Z1521" s="71">
        <f>(Z1525-Y1525)*$AE1521*$AF1521</f>
        <v>30.000000000200089</v>
      </c>
      <c r="AA1521" s="71">
        <f t="shared" si="711"/>
        <v>30.999999999949068</v>
      </c>
      <c r="AB1521" s="72">
        <f t="shared" si="711"/>
        <v>30.000000000200089</v>
      </c>
      <c r="AC1521" s="134">
        <f>SUM(E1521:AB1521)</f>
        <v>1540.0000000004184</v>
      </c>
      <c r="AD1521" s="70"/>
      <c r="AE1521" s="71">
        <v>100</v>
      </c>
      <c r="AF1521" s="72">
        <v>10</v>
      </c>
      <c r="AJ1521" s="478"/>
      <c r="AK1521" s="479"/>
      <c r="AL1521" s="478"/>
      <c r="AM1521" s="15"/>
    </row>
    <row r="1522" spans="1:39" x14ac:dyDescent="0.25">
      <c r="A1522" s="3299"/>
      <c r="B1522" s="3351"/>
      <c r="C1522" s="123" t="s">
        <v>14</v>
      </c>
      <c r="D1522" s="108" t="s">
        <v>115</v>
      </c>
      <c r="E1522" s="402">
        <f t="shared" ref="E1522:AB1522" si="712">(E1526-D1526)*$AE1521*$AF1521</f>
        <v>12.000000000170985</v>
      </c>
      <c r="F1522" s="309">
        <f t="shared" si="712"/>
        <v>19.000000000005457</v>
      </c>
      <c r="G1522" s="309">
        <f t="shared" si="712"/>
        <v>17.99999999980173</v>
      </c>
      <c r="H1522" s="415">
        <f t="shared" si="712"/>
        <v>25.000000000090949</v>
      </c>
      <c r="I1522" s="309">
        <f t="shared" si="712"/>
        <v>24.000000000114596</v>
      </c>
      <c r="J1522" s="309">
        <f t="shared" si="712"/>
        <v>42.99999999989268</v>
      </c>
      <c r="K1522" s="309">
        <f t="shared" si="712"/>
        <v>48.999999999978172</v>
      </c>
      <c r="L1522" s="309">
        <f t="shared" si="712"/>
        <v>48.999999999978172</v>
      </c>
      <c r="M1522" s="309">
        <f t="shared" si="712"/>
        <v>37.000000000034561</v>
      </c>
      <c r="N1522" s="415">
        <f t="shared" si="712"/>
        <v>25.000000000090949</v>
      </c>
      <c r="O1522" s="309">
        <f t="shared" si="712"/>
        <v>23.999999999887223</v>
      </c>
      <c r="P1522" s="309">
        <f t="shared" si="712"/>
        <v>25.000000000090949</v>
      </c>
      <c r="Q1522" s="309">
        <f t="shared" si="712"/>
        <v>30.999999999949068</v>
      </c>
      <c r="R1522" s="309">
        <f t="shared" si="712"/>
        <v>29.999999999972715</v>
      </c>
      <c r="S1522" s="309">
        <f t="shared" si="712"/>
        <v>30.999999999949068</v>
      </c>
      <c r="T1522" s="309">
        <f t="shared" si="712"/>
        <v>31.000000000176442</v>
      </c>
      <c r="U1522" s="309">
        <f t="shared" si="712"/>
        <v>29.999999999972715</v>
      </c>
      <c r="V1522" s="309">
        <f t="shared" si="712"/>
        <v>30.999999999949068</v>
      </c>
      <c r="W1522" s="309">
        <f t="shared" si="712"/>
        <v>18.000000000029104</v>
      </c>
      <c r="X1522" s="309">
        <f t="shared" si="712"/>
        <v>19.000000000005457</v>
      </c>
      <c r="Y1522" s="415">
        <f>(Y1526-X1526)*$AE1521*$AF1521</f>
        <v>11.999999999943611</v>
      </c>
      <c r="Z1522" s="309">
        <f>(Z1526-Y1526)*$AE1521*$AF1521</f>
        <v>11.999999999943611</v>
      </c>
      <c r="AA1522" s="309">
        <f t="shared" si="712"/>
        <v>13.000000000147338</v>
      </c>
      <c r="AB1522" s="310">
        <f t="shared" si="712"/>
        <v>11.999999999943611</v>
      </c>
      <c r="AC1522" s="107">
        <f>SUM(E1522:AB1522)</f>
        <v>620.00000000011823</v>
      </c>
      <c r="AD1522" s="73"/>
      <c r="AE1522" s="155"/>
      <c r="AF1522" s="74"/>
      <c r="AJ1522" s="15"/>
      <c r="AK1522" s="15"/>
      <c r="AL1522" s="15"/>
      <c r="AM1522" s="15"/>
    </row>
    <row r="1523" spans="1:39" x14ac:dyDescent="0.25">
      <c r="A1523" s="3299"/>
      <c r="B1523" s="3351"/>
      <c r="C1523" s="123" t="s">
        <v>15</v>
      </c>
      <c r="D1523" s="108" t="s">
        <v>54</v>
      </c>
      <c r="E1523" s="1566">
        <v>2</v>
      </c>
      <c r="F1523" s="1550">
        <v>3</v>
      </c>
      <c r="G1523" s="1550">
        <v>3</v>
      </c>
      <c r="H1523" s="420">
        <v>4</v>
      </c>
      <c r="I1523" s="1550">
        <v>4</v>
      </c>
      <c r="J1523" s="1550">
        <v>7</v>
      </c>
      <c r="K1523" s="1550">
        <v>8</v>
      </c>
      <c r="L1523" s="1550">
        <v>8</v>
      </c>
      <c r="M1523" s="1550">
        <v>6</v>
      </c>
      <c r="N1523" s="420">
        <v>4</v>
      </c>
      <c r="O1523" s="1550">
        <v>4</v>
      </c>
      <c r="P1523" s="1550">
        <v>4</v>
      </c>
      <c r="Q1523" s="1550">
        <v>5</v>
      </c>
      <c r="R1523" s="1550">
        <v>5</v>
      </c>
      <c r="S1523" s="1550">
        <v>5</v>
      </c>
      <c r="T1523" s="1550">
        <v>5</v>
      </c>
      <c r="U1523" s="1550">
        <v>5</v>
      </c>
      <c r="V1523" s="1550">
        <v>5</v>
      </c>
      <c r="W1523" s="1550">
        <v>3</v>
      </c>
      <c r="X1523" s="1550">
        <v>3</v>
      </c>
      <c r="Y1523" s="420">
        <v>2</v>
      </c>
      <c r="Z1523" s="1550">
        <v>2</v>
      </c>
      <c r="AA1523" s="1550">
        <v>2</v>
      </c>
      <c r="AB1523" s="1551">
        <v>2</v>
      </c>
      <c r="AC1523" s="107">
        <f>AVERAGE(E1523:AB1523)</f>
        <v>4.208333333333333</v>
      </c>
      <c r="AD1523" s="76"/>
      <c r="AE1523" s="76"/>
      <c r="AF1523" s="77"/>
      <c r="AJ1523" s="15"/>
      <c r="AK1523" s="15"/>
      <c r="AL1523" s="15"/>
      <c r="AM1523" s="15"/>
    </row>
    <row r="1524" spans="1:39" ht="16.5" thickBot="1" x14ac:dyDescent="0.3">
      <c r="A1524" s="3299"/>
      <c r="B1524" s="3351"/>
      <c r="C1524" s="123" t="s">
        <v>17</v>
      </c>
      <c r="D1524" s="114"/>
      <c r="E1524" s="548">
        <f t="shared" ref="E1524:AB1524" si="713">E1522/E1521</f>
        <v>0.40000000000303165</v>
      </c>
      <c r="F1524" s="315">
        <f t="shared" si="713"/>
        <v>0.41304347826258886</v>
      </c>
      <c r="G1524" s="315">
        <f t="shared" si="713"/>
        <v>0.3913043478194248</v>
      </c>
      <c r="H1524" s="417">
        <f t="shared" si="713"/>
        <v>0.40983606557731461</v>
      </c>
      <c r="I1524" s="315">
        <f t="shared" si="713"/>
        <v>0.39344262295173626</v>
      </c>
      <c r="J1524" s="315">
        <f t="shared" si="713"/>
        <v>0.40186915887761099</v>
      </c>
      <c r="K1524" s="315">
        <f t="shared" si="713"/>
        <v>0.40163934426113407</v>
      </c>
      <c r="L1524" s="315">
        <f t="shared" si="713"/>
        <v>0.40163934426263115</v>
      </c>
      <c r="M1524" s="315">
        <f t="shared" si="713"/>
        <v>0.40659340659425774</v>
      </c>
      <c r="N1524" s="417">
        <f t="shared" si="713"/>
        <v>0.40983606557425933</v>
      </c>
      <c r="O1524" s="315">
        <f t="shared" si="713"/>
        <v>0.3934426229509419</v>
      </c>
      <c r="P1524" s="315">
        <f t="shared" si="713"/>
        <v>0.40983606557425933</v>
      </c>
      <c r="Q1524" s="315">
        <f t="shared" si="713"/>
        <v>0.40789473684131794</v>
      </c>
      <c r="R1524" s="315">
        <f t="shared" si="713"/>
        <v>0.38961038960889399</v>
      </c>
      <c r="S1524" s="315">
        <f t="shared" si="713"/>
        <v>0.40789473684131794</v>
      </c>
      <c r="T1524" s="315">
        <f t="shared" si="713"/>
        <v>0.40789473684675037</v>
      </c>
      <c r="U1524" s="315">
        <f t="shared" si="713"/>
        <v>0.39473684210479076</v>
      </c>
      <c r="V1524" s="315">
        <f t="shared" si="713"/>
        <v>0.40259740259556182</v>
      </c>
      <c r="W1524" s="315">
        <f t="shared" si="713"/>
        <v>0.4</v>
      </c>
      <c r="X1524" s="315">
        <f t="shared" si="713"/>
        <v>0.41304347826258886</v>
      </c>
      <c r="Y1524" s="417">
        <f>Y1522/Y1521</f>
        <v>0.38709677419236538</v>
      </c>
      <c r="Z1524" s="315">
        <f t="shared" si="713"/>
        <v>0.39999999999545255</v>
      </c>
      <c r="AA1524" s="315">
        <f t="shared" si="713"/>
        <v>0.41935483871511925</v>
      </c>
      <c r="AB1524" s="316">
        <f t="shared" si="713"/>
        <v>0.39999999999545255</v>
      </c>
      <c r="AC1524" s="108"/>
      <c r="AD1524" s="73"/>
      <c r="AE1524" s="155"/>
      <c r="AF1524" s="74"/>
      <c r="AJ1524" s="15"/>
      <c r="AK1524" s="15"/>
      <c r="AL1524" s="15"/>
      <c r="AM1524" s="15"/>
    </row>
    <row r="1525" spans="1:39" hidden="1" x14ac:dyDescent="0.25">
      <c r="A1525" s="2209"/>
      <c r="B1525" s="2212"/>
      <c r="C1525" s="124" t="s">
        <v>116</v>
      </c>
      <c r="D1525" s="122">
        <v>3075.47</v>
      </c>
      <c r="E1525" s="73">
        <v>3075.5</v>
      </c>
      <c r="F1525" s="155">
        <v>3075.5459999999998</v>
      </c>
      <c r="G1525" s="155">
        <v>3075.5920000000001</v>
      </c>
      <c r="H1525" s="417">
        <v>3075.6529999999998</v>
      </c>
      <c r="I1525" s="155">
        <v>3075.7139999999999</v>
      </c>
      <c r="J1525" s="155">
        <v>3075.8209999999999</v>
      </c>
      <c r="K1525" s="155">
        <v>3075.9430000000002</v>
      </c>
      <c r="L1525" s="155">
        <v>3076.0650000000001</v>
      </c>
      <c r="M1525" s="155">
        <v>3076.1559999999999</v>
      </c>
      <c r="N1525" s="417">
        <v>3076.2170000000001</v>
      </c>
      <c r="O1525" s="155">
        <v>3076.2779999999998</v>
      </c>
      <c r="P1525" s="155">
        <v>3076.3389999999999</v>
      </c>
      <c r="Q1525" s="155">
        <v>3076.415</v>
      </c>
      <c r="R1525" s="155">
        <v>3076.4920000000002</v>
      </c>
      <c r="S1525" s="155">
        <v>3076.5680000000002</v>
      </c>
      <c r="T1525" s="155">
        <v>3076.6439999999998</v>
      </c>
      <c r="U1525" s="155">
        <v>3076.72</v>
      </c>
      <c r="V1525" s="155">
        <v>3076.797</v>
      </c>
      <c r="W1525" s="155">
        <v>3076.8420000000001</v>
      </c>
      <c r="X1525" s="155">
        <v>3076.8879999999999</v>
      </c>
      <c r="Y1525" s="417">
        <v>3076.9189999999999</v>
      </c>
      <c r="Z1525" s="155">
        <v>3076.9490000000001</v>
      </c>
      <c r="AA1525" s="155">
        <v>3076.98</v>
      </c>
      <c r="AB1525" s="74">
        <v>3077.01</v>
      </c>
      <c r="AC1525" s="108"/>
      <c r="AD1525" s="73"/>
      <c r="AE1525" s="155"/>
      <c r="AF1525" s="74"/>
      <c r="AJ1525" s="15"/>
      <c r="AK1525" s="15"/>
      <c r="AL1525" s="15"/>
      <c r="AM1525" s="15"/>
    </row>
    <row r="1526" spans="1:39" s="181" customFormat="1" hidden="1" x14ac:dyDescent="0.25">
      <c r="A1526" s="2209"/>
      <c r="B1526" s="2212"/>
      <c r="C1526" s="124" t="s">
        <v>117</v>
      </c>
      <c r="D1526" s="108">
        <v>1183.8499999999999</v>
      </c>
      <c r="E1526" s="73">
        <v>1183.8620000000001</v>
      </c>
      <c r="F1526" s="155">
        <v>1183.8810000000001</v>
      </c>
      <c r="G1526" s="155">
        <v>1183.8989999999999</v>
      </c>
      <c r="H1526" s="412">
        <v>1183.924</v>
      </c>
      <c r="I1526" s="155">
        <v>1183.9480000000001</v>
      </c>
      <c r="J1526" s="155">
        <v>1183.991</v>
      </c>
      <c r="K1526" s="155">
        <v>1184.04</v>
      </c>
      <c r="L1526" s="155">
        <v>1184.0889999999999</v>
      </c>
      <c r="M1526" s="155">
        <v>1184.126</v>
      </c>
      <c r="N1526" s="412">
        <v>1184.1510000000001</v>
      </c>
      <c r="O1526" s="155">
        <v>1184.175</v>
      </c>
      <c r="P1526" s="155">
        <v>1184.2</v>
      </c>
      <c r="Q1526" s="155">
        <v>1184.231</v>
      </c>
      <c r="R1526" s="155">
        <v>1184.261</v>
      </c>
      <c r="S1526" s="155">
        <v>1184.2919999999999</v>
      </c>
      <c r="T1526" s="155">
        <v>1184.3230000000001</v>
      </c>
      <c r="U1526" s="155">
        <v>1184.3530000000001</v>
      </c>
      <c r="V1526" s="155">
        <v>1184.384</v>
      </c>
      <c r="W1526" s="155">
        <v>1184.402</v>
      </c>
      <c r="X1526" s="155">
        <v>1184.421</v>
      </c>
      <c r="Y1526" s="412">
        <v>1184.433</v>
      </c>
      <c r="Z1526" s="155">
        <v>1184.4449999999999</v>
      </c>
      <c r="AA1526" s="155">
        <v>1184.4580000000001</v>
      </c>
      <c r="AB1526" s="74">
        <v>1184.47</v>
      </c>
      <c r="AC1526" s="108"/>
      <c r="AD1526" s="73"/>
      <c r="AE1526" s="155"/>
      <c r="AF1526" s="74"/>
      <c r="AH1526" s="849"/>
      <c r="AI1526" s="850"/>
      <c r="AJ1526" s="851"/>
      <c r="AK1526" s="851"/>
      <c r="AL1526" s="333"/>
      <c r="AM1526" s="852"/>
    </row>
    <row r="1527" spans="1:39" ht="15.75" customHeight="1" thickBot="1" x14ac:dyDescent="0.3">
      <c r="A1527" s="3339" t="s">
        <v>42</v>
      </c>
      <c r="B1527" s="3340"/>
      <c r="C1527" s="3341"/>
      <c r="D1527" s="114"/>
      <c r="E1527" s="506">
        <f>SQRT(E1521*E1521+E1522*E1522)/E1519/1.73</f>
        <v>1.7924061577366952</v>
      </c>
      <c r="F1527" s="179">
        <f t="shared" ref="F1527:AB1527" si="714">SQRT(F1521*F1521+F1522*F1522)/F1519/1.73</f>
        <v>2.7635426447643461</v>
      </c>
      <c r="G1527" s="179">
        <f t="shared" si="714"/>
        <v>2.7454622132669577</v>
      </c>
      <c r="H1527" s="419">
        <f t="shared" si="714"/>
        <v>3.6605642026702743</v>
      </c>
      <c r="I1527" s="179">
        <f t="shared" si="714"/>
        <v>3.6363766027132294</v>
      </c>
      <c r="J1527" s="179">
        <f t="shared" si="714"/>
        <v>6.4216954860358397</v>
      </c>
      <c r="K1527" s="179">
        <f t="shared" si="714"/>
        <v>7.3782159812745673</v>
      </c>
      <c r="L1527" s="179">
        <f t="shared" si="714"/>
        <v>7.3639171130701691</v>
      </c>
      <c r="M1527" s="179">
        <f t="shared" si="714"/>
        <v>5.539794925806163</v>
      </c>
      <c r="N1527" s="419">
        <f t="shared" si="714"/>
        <v>3.7177047170771487</v>
      </c>
      <c r="O1527" s="179">
        <f t="shared" si="714"/>
        <v>3.6966872390223533</v>
      </c>
      <c r="P1527" s="179">
        <f t="shared" si="714"/>
        <v>3.6960691901106473</v>
      </c>
      <c r="Q1527" s="179">
        <f t="shared" si="714"/>
        <v>4.601808111316954</v>
      </c>
      <c r="R1527" s="179">
        <f t="shared" si="714"/>
        <v>4.6331225514661973</v>
      </c>
      <c r="S1527" s="179">
        <f t="shared" si="714"/>
        <v>4.5973489949300186</v>
      </c>
      <c r="T1527" s="179">
        <f t="shared" si="714"/>
        <v>4.5973489949112443</v>
      </c>
      <c r="U1527" s="179">
        <f t="shared" si="714"/>
        <v>4.5764883756369734</v>
      </c>
      <c r="V1527" s="179">
        <f t="shared" si="714"/>
        <v>4.6447590148217914</v>
      </c>
      <c r="W1527" s="179">
        <f t="shared" si="714"/>
        <v>2.7067930671742704</v>
      </c>
      <c r="X1527" s="179">
        <f t="shared" si="714"/>
        <v>2.7822513473884762</v>
      </c>
      <c r="Y1527" s="419">
        <f>SQRT(Y1521*Y1521+Y1522*Y1522)/Y1519/1.73</f>
        <v>1.8547068693017541</v>
      </c>
      <c r="Z1527" s="179">
        <f t="shared" si="714"/>
        <v>1.7993133105556405</v>
      </c>
      <c r="AA1527" s="179">
        <f t="shared" si="714"/>
        <v>1.8629826494246384</v>
      </c>
      <c r="AB1527" s="180">
        <f t="shared" si="714"/>
        <v>1.7906876475136673</v>
      </c>
      <c r="AC1527" s="109">
        <f>AVERAGE(E1527:AB1527)</f>
        <v>3.8691686419995839</v>
      </c>
      <c r="AD1527" s="78">
        <f>(AC1523-AC1527)/AC1523</f>
        <v>8.0593590019900796E-2</v>
      </c>
      <c r="AE1527" s="79"/>
      <c r="AF1527" s="80"/>
      <c r="AJ1527" s="14"/>
      <c r="AK1527" s="14"/>
      <c r="AL1527" s="15"/>
      <c r="AM1527" s="14"/>
    </row>
    <row r="1528" spans="1:39" x14ac:dyDescent="0.25">
      <c r="A1528" s="3315" t="s">
        <v>36</v>
      </c>
      <c r="B1528" s="3350" t="s">
        <v>899</v>
      </c>
      <c r="C1528" s="121" t="s">
        <v>13</v>
      </c>
      <c r="D1528" s="122" t="s">
        <v>115</v>
      </c>
      <c r="E1528" s="70">
        <f t="shared" ref="E1528:AB1528" si="715">(E1532-D1532)*$AE1528*$AF1528</f>
        <v>52.000000000589353</v>
      </c>
      <c r="F1528" s="71">
        <f t="shared" si="715"/>
        <v>67.999999999301508</v>
      </c>
      <c r="G1528" s="71">
        <f t="shared" si="715"/>
        <v>52.000000000589353</v>
      </c>
      <c r="H1528" s="414">
        <f t="shared" si="715"/>
        <v>51.999999999679858</v>
      </c>
      <c r="I1528" s="71">
        <f t="shared" si="715"/>
        <v>68.000000000211003</v>
      </c>
      <c r="J1528" s="71">
        <f t="shared" si="715"/>
        <v>68.000000000211003</v>
      </c>
      <c r="K1528" s="71">
        <f t="shared" si="715"/>
        <v>103.99999999935972</v>
      </c>
      <c r="L1528" s="71">
        <f t="shared" si="715"/>
        <v>104.00000000026921</v>
      </c>
      <c r="M1528" s="71">
        <f t="shared" si="715"/>
        <v>101.99999999986176</v>
      </c>
      <c r="N1528" s="414">
        <f t="shared" si="715"/>
        <v>104.00000000026921</v>
      </c>
      <c r="O1528" s="71">
        <f t="shared" si="715"/>
        <v>86.000000000240107</v>
      </c>
      <c r="P1528" s="71">
        <f t="shared" si="715"/>
        <v>101.99999999986176</v>
      </c>
      <c r="Q1528" s="71">
        <f t="shared" si="715"/>
        <v>85.999999999330612</v>
      </c>
      <c r="R1528" s="71">
        <f t="shared" si="715"/>
        <v>104.00000000026921</v>
      </c>
      <c r="S1528" s="71">
        <f t="shared" si="715"/>
        <v>86.000000000240107</v>
      </c>
      <c r="T1528" s="71">
        <f t="shared" si="715"/>
        <v>101.99999999986176</v>
      </c>
      <c r="U1528" s="71">
        <f t="shared" si="715"/>
        <v>104.00000000026921</v>
      </c>
      <c r="V1528" s="71">
        <f t="shared" si="715"/>
        <v>85.999999999330612</v>
      </c>
      <c r="W1528" s="71">
        <f t="shared" si="715"/>
        <v>104.00000000026921</v>
      </c>
      <c r="X1528" s="71">
        <f t="shared" si="715"/>
        <v>119.99999999989086</v>
      </c>
      <c r="Y1528" s="414">
        <f>(Y1532-X1532)*$AE1528*$AF1528</f>
        <v>101.99999999986176</v>
      </c>
      <c r="Z1528" s="71">
        <f>(Z1532-Y1532)*$AE1528*$AF1528</f>
        <v>86.000000000240107</v>
      </c>
      <c r="AA1528" s="71">
        <f t="shared" si="715"/>
        <v>69.999999999708962</v>
      </c>
      <c r="AB1528" s="72">
        <f t="shared" si="715"/>
        <v>68.000000000211003</v>
      </c>
      <c r="AC1528" s="106">
        <f>SUM(E1528:AB1528)</f>
        <v>2079.9999999999272</v>
      </c>
      <c r="AD1528" s="70"/>
      <c r="AE1528" s="71">
        <v>100</v>
      </c>
      <c r="AF1528" s="72">
        <v>20</v>
      </c>
      <c r="AJ1528" s="478"/>
      <c r="AK1528" s="479"/>
      <c r="AL1528" s="478"/>
      <c r="AM1528" s="15"/>
    </row>
    <row r="1529" spans="1:39" x14ac:dyDescent="0.25">
      <c r="A1529" s="3299"/>
      <c r="B1529" s="3351"/>
      <c r="C1529" s="123" t="s">
        <v>14</v>
      </c>
      <c r="D1529" s="108" t="s">
        <v>115</v>
      </c>
      <c r="E1529" s="402">
        <f t="shared" ref="E1529:AB1529" si="716">(E1533-D1533)*$AE1528*$AF1528</f>
        <v>30.000000000200089</v>
      </c>
      <c r="F1529" s="309">
        <f t="shared" si="716"/>
        <v>39.99999999996362</v>
      </c>
      <c r="G1529" s="309">
        <f t="shared" si="716"/>
        <v>30.000000000200089</v>
      </c>
      <c r="H1529" s="415">
        <f t="shared" si="716"/>
        <v>27.999999999792635</v>
      </c>
      <c r="I1529" s="309">
        <f t="shared" si="716"/>
        <v>39.99999999996362</v>
      </c>
      <c r="J1529" s="309">
        <f t="shared" si="716"/>
        <v>39.99999999996362</v>
      </c>
      <c r="K1529" s="309">
        <f t="shared" si="716"/>
        <v>59.99999999994543</v>
      </c>
      <c r="L1529" s="309">
        <f t="shared" si="716"/>
        <v>59.99999999994543</v>
      </c>
      <c r="M1529" s="309">
        <f t="shared" si="716"/>
        <v>58.000000000447471</v>
      </c>
      <c r="N1529" s="415">
        <f t="shared" si="716"/>
        <v>59.99999999994543</v>
      </c>
      <c r="O1529" s="309">
        <f t="shared" si="716"/>
        <v>49.999999999727152</v>
      </c>
      <c r="P1529" s="309">
        <f t="shared" si="716"/>
        <v>59.99999999994543</v>
      </c>
      <c r="Q1529" s="309">
        <f t="shared" si="716"/>
        <v>48.000000000229193</v>
      </c>
      <c r="R1529" s="309">
        <f t="shared" si="716"/>
        <v>59.99999999994543</v>
      </c>
      <c r="S1529" s="309">
        <f t="shared" si="716"/>
        <v>50.000000000181899</v>
      </c>
      <c r="T1529" s="309">
        <f t="shared" si="716"/>
        <v>59.99999999994543</v>
      </c>
      <c r="U1529" s="309">
        <f t="shared" si="716"/>
        <v>59.99999999994543</v>
      </c>
      <c r="V1529" s="309">
        <f t="shared" si="716"/>
        <v>47.999999999774445</v>
      </c>
      <c r="W1529" s="309">
        <f t="shared" si="716"/>
        <v>59.99999999994543</v>
      </c>
      <c r="X1529" s="309">
        <f t="shared" si="716"/>
        <v>70.000000000163709</v>
      </c>
      <c r="Y1529" s="415">
        <f>(Y1533-X1533)*$AE1528*$AF1528</f>
        <v>59.99999999994543</v>
      </c>
      <c r="Z1529" s="309">
        <f>(Z1533-Y1533)*$AE1528*$AF1528</f>
        <v>48.000000000229193</v>
      </c>
      <c r="AA1529" s="309">
        <f t="shared" si="716"/>
        <v>39.99999999996362</v>
      </c>
      <c r="AB1529" s="310">
        <f t="shared" si="716"/>
        <v>39.99999999996362</v>
      </c>
      <c r="AC1529" s="107">
        <f>SUM(E1529:AB1529)</f>
        <v>1200.0000000002728</v>
      </c>
      <c r="AD1529" s="73"/>
      <c r="AE1529" s="155"/>
      <c r="AF1529" s="74"/>
      <c r="AJ1529" s="15"/>
      <c r="AK1529" s="15"/>
      <c r="AL1529" s="15"/>
      <c r="AM1529" s="15"/>
    </row>
    <row r="1530" spans="1:39" x14ac:dyDescent="0.25">
      <c r="A1530" s="3299"/>
      <c r="B1530" s="3351"/>
      <c r="C1530" s="123" t="s">
        <v>15</v>
      </c>
      <c r="D1530" s="108" t="s">
        <v>54</v>
      </c>
      <c r="E1530" s="1566">
        <v>3</v>
      </c>
      <c r="F1530" s="1550">
        <v>4</v>
      </c>
      <c r="G1530" s="1550">
        <v>3</v>
      </c>
      <c r="H1530" s="420">
        <v>3</v>
      </c>
      <c r="I1530" s="1550">
        <v>4</v>
      </c>
      <c r="J1530" s="1550">
        <v>4</v>
      </c>
      <c r="K1530" s="1550">
        <v>6</v>
      </c>
      <c r="L1530" s="1550">
        <v>6</v>
      </c>
      <c r="M1530" s="1550">
        <v>6</v>
      </c>
      <c r="N1530" s="420">
        <v>6</v>
      </c>
      <c r="O1530" s="1550">
        <v>5</v>
      </c>
      <c r="P1530" s="1550">
        <v>6</v>
      </c>
      <c r="Q1530" s="1550">
        <v>5</v>
      </c>
      <c r="R1530" s="1550">
        <v>6</v>
      </c>
      <c r="S1530" s="1550">
        <v>5</v>
      </c>
      <c r="T1530" s="1550">
        <v>6</v>
      </c>
      <c r="U1530" s="1550">
        <v>6</v>
      </c>
      <c r="V1530" s="1550">
        <v>5</v>
      </c>
      <c r="W1530" s="1550">
        <v>6</v>
      </c>
      <c r="X1530" s="1550">
        <v>7</v>
      </c>
      <c r="Y1530" s="420">
        <v>6</v>
      </c>
      <c r="Z1530" s="1550">
        <v>5</v>
      </c>
      <c r="AA1530" s="1550">
        <v>4</v>
      </c>
      <c r="AB1530" s="1551">
        <v>4</v>
      </c>
      <c r="AC1530" s="107">
        <f>AVERAGE(E1530:AB1530)</f>
        <v>5.041666666666667</v>
      </c>
      <c r="AD1530" s="76"/>
      <c r="AE1530" s="76"/>
      <c r="AF1530" s="77"/>
      <c r="AJ1530" s="15"/>
      <c r="AK1530" s="15"/>
      <c r="AL1530" s="15"/>
      <c r="AM1530" s="15"/>
    </row>
    <row r="1531" spans="1:39" x14ac:dyDescent="0.25">
      <c r="A1531" s="3299"/>
      <c r="B1531" s="3351"/>
      <c r="C1531" s="123" t="s">
        <v>17</v>
      </c>
      <c r="D1531" s="108"/>
      <c r="E1531" s="548">
        <f t="shared" ref="E1531:AB1531" si="717">E1529/E1528</f>
        <v>0.57692307692038614</v>
      </c>
      <c r="F1531" s="315">
        <f t="shared" si="717"/>
        <v>0.58823529412315434</v>
      </c>
      <c r="G1531" s="315">
        <f t="shared" si="717"/>
        <v>0.57692307692038614</v>
      </c>
      <c r="H1531" s="417">
        <f t="shared" si="717"/>
        <v>0.53846153846086575</v>
      </c>
      <c r="I1531" s="315">
        <f t="shared" si="717"/>
        <v>0.58823529411528674</v>
      </c>
      <c r="J1531" s="315">
        <f t="shared" si="717"/>
        <v>0.58823529411528674</v>
      </c>
      <c r="K1531" s="315">
        <f t="shared" si="717"/>
        <v>0.57692307692610412</v>
      </c>
      <c r="L1531" s="315">
        <f t="shared" si="717"/>
        <v>0.57692307692105882</v>
      </c>
      <c r="M1531" s="315">
        <f t="shared" si="717"/>
        <v>0.56862745098554979</v>
      </c>
      <c r="N1531" s="417">
        <f t="shared" si="717"/>
        <v>0.57692307692105882</v>
      </c>
      <c r="O1531" s="315">
        <f t="shared" si="717"/>
        <v>0.58139534883241339</v>
      </c>
      <c r="P1531" s="315">
        <f t="shared" si="717"/>
        <v>0.58823529411790931</v>
      </c>
      <c r="Q1531" s="315">
        <f t="shared" si="717"/>
        <v>0.55813953489073032</v>
      </c>
      <c r="R1531" s="315">
        <f t="shared" si="717"/>
        <v>0.57692307692105882</v>
      </c>
      <c r="S1531" s="315">
        <f t="shared" si="717"/>
        <v>0.58139534883770116</v>
      </c>
      <c r="T1531" s="315">
        <f t="shared" si="717"/>
        <v>0.58823529411790931</v>
      </c>
      <c r="U1531" s="315">
        <f t="shared" si="717"/>
        <v>0.57692307692105882</v>
      </c>
      <c r="V1531" s="315">
        <f t="shared" si="717"/>
        <v>0.55813953488544255</v>
      </c>
      <c r="W1531" s="315">
        <f t="shared" si="717"/>
        <v>0.57692307692105882</v>
      </c>
      <c r="X1531" s="315">
        <f t="shared" si="717"/>
        <v>0.58333333333522808</v>
      </c>
      <c r="Y1531" s="417">
        <f>Y1529/Y1528</f>
        <v>0.58823529411790931</v>
      </c>
      <c r="Z1531" s="315">
        <f t="shared" si="717"/>
        <v>0.5581395348848277</v>
      </c>
      <c r="AA1531" s="315">
        <f t="shared" si="717"/>
        <v>0.57142857143042758</v>
      </c>
      <c r="AB1531" s="316">
        <f t="shared" si="717"/>
        <v>0.58823529411528674</v>
      </c>
      <c r="AC1531" s="108"/>
      <c r="AD1531" s="73"/>
      <c r="AE1531" s="155"/>
      <c r="AF1531" s="74"/>
      <c r="AJ1531" s="15"/>
      <c r="AK1531" s="15"/>
      <c r="AL1531" s="15"/>
      <c r="AM1531" s="15"/>
    </row>
    <row r="1532" spans="1:39" hidden="1" x14ac:dyDescent="0.25">
      <c r="A1532" s="2209"/>
      <c r="B1532" s="2212"/>
      <c r="C1532" s="124" t="s">
        <v>116</v>
      </c>
      <c r="D1532" s="108">
        <v>2433.08</v>
      </c>
      <c r="E1532" s="73">
        <v>2433.1060000000002</v>
      </c>
      <c r="F1532" s="155">
        <v>2433.14</v>
      </c>
      <c r="G1532" s="155">
        <v>2433.1660000000002</v>
      </c>
      <c r="H1532" s="417">
        <v>2433.192</v>
      </c>
      <c r="I1532" s="155">
        <v>2433.2260000000001</v>
      </c>
      <c r="J1532" s="155">
        <v>2433.2600000000002</v>
      </c>
      <c r="K1532" s="155">
        <v>2433.3119999999999</v>
      </c>
      <c r="L1532" s="155">
        <v>2433.364</v>
      </c>
      <c r="M1532" s="155">
        <v>2433.415</v>
      </c>
      <c r="N1532" s="417">
        <v>2433.4670000000001</v>
      </c>
      <c r="O1532" s="155">
        <v>2433.5100000000002</v>
      </c>
      <c r="P1532" s="155">
        <v>2433.5610000000001</v>
      </c>
      <c r="Q1532" s="155">
        <v>2433.6039999999998</v>
      </c>
      <c r="R1532" s="155">
        <v>2433.6559999999999</v>
      </c>
      <c r="S1532" s="155">
        <v>2433.6990000000001</v>
      </c>
      <c r="T1532" s="155">
        <v>2433.75</v>
      </c>
      <c r="U1532" s="155">
        <v>2433.8020000000001</v>
      </c>
      <c r="V1532" s="155">
        <v>2433.8449999999998</v>
      </c>
      <c r="W1532" s="155">
        <v>2433.8969999999999</v>
      </c>
      <c r="X1532" s="155">
        <v>2433.9569999999999</v>
      </c>
      <c r="Y1532" s="417">
        <v>2434.0079999999998</v>
      </c>
      <c r="Z1532" s="155">
        <v>2434.0509999999999</v>
      </c>
      <c r="AA1532" s="155">
        <v>2434.0859999999998</v>
      </c>
      <c r="AB1532" s="74">
        <v>2434.12</v>
      </c>
      <c r="AC1532" s="108"/>
      <c r="AD1532" s="73"/>
      <c r="AE1532" s="155"/>
      <c r="AF1532" s="74"/>
      <c r="AJ1532" s="15"/>
      <c r="AK1532" s="15"/>
      <c r="AL1532" s="15"/>
      <c r="AM1532" s="15"/>
    </row>
    <row r="1533" spans="1:39" s="181" customFormat="1" hidden="1" x14ac:dyDescent="0.25">
      <c r="A1533" s="2209"/>
      <c r="B1533" s="2212"/>
      <c r="C1533" s="124" t="s">
        <v>117</v>
      </c>
      <c r="D1533" s="108">
        <v>1058.3599999999999</v>
      </c>
      <c r="E1533" s="73">
        <v>1058.375</v>
      </c>
      <c r="F1533" s="155">
        <v>1058.395</v>
      </c>
      <c r="G1533" s="155">
        <v>1058.4100000000001</v>
      </c>
      <c r="H1533" s="412">
        <v>1058.424</v>
      </c>
      <c r="I1533" s="155">
        <v>1058.444</v>
      </c>
      <c r="J1533" s="155">
        <v>1058.4639999999999</v>
      </c>
      <c r="K1533" s="155">
        <v>1058.4939999999999</v>
      </c>
      <c r="L1533" s="155">
        <v>1058.5239999999999</v>
      </c>
      <c r="M1533" s="155">
        <v>1058.5530000000001</v>
      </c>
      <c r="N1533" s="412">
        <v>1058.5830000000001</v>
      </c>
      <c r="O1533" s="155">
        <v>1058.6079999999999</v>
      </c>
      <c r="P1533" s="155">
        <v>1058.6379999999999</v>
      </c>
      <c r="Q1533" s="155">
        <v>1058.662</v>
      </c>
      <c r="R1533" s="155">
        <v>1058.692</v>
      </c>
      <c r="S1533" s="155">
        <v>1058.7170000000001</v>
      </c>
      <c r="T1533" s="155">
        <v>1058.7470000000001</v>
      </c>
      <c r="U1533" s="155">
        <v>1058.777</v>
      </c>
      <c r="V1533" s="155">
        <v>1058.8009999999999</v>
      </c>
      <c r="W1533" s="155">
        <v>1058.8309999999999</v>
      </c>
      <c r="X1533" s="155">
        <v>1058.866</v>
      </c>
      <c r="Y1533" s="412">
        <v>1058.896</v>
      </c>
      <c r="Z1533" s="155">
        <v>1058.92</v>
      </c>
      <c r="AA1533" s="155">
        <v>1058.94</v>
      </c>
      <c r="AB1533" s="74">
        <v>1058.96</v>
      </c>
      <c r="AC1533" s="108"/>
      <c r="AD1533" s="73"/>
      <c r="AE1533" s="155"/>
      <c r="AF1533" s="74"/>
      <c r="AH1533" s="849"/>
      <c r="AI1533" s="850"/>
      <c r="AJ1533" s="851"/>
      <c r="AK1533" s="851"/>
      <c r="AL1533" s="333"/>
      <c r="AM1533" s="852"/>
    </row>
    <row r="1534" spans="1:39" ht="16.5" thickBot="1" x14ac:dyDescent="0.3">
      <c r="A1534" s="3339" t="s">
        <v>42</v>
      </c>
      <c r="B1534" s="3340"/>
      <c r="C1534" s="3341"/>
      <c r="D1534" s="114"/>
      <c r="E1534" s="506">
        <f>SQRT(E1528*E1528+E1529*E1529)/E1520/1.73</f>
        <v>3.3175280495930002</v>
      </c>
      <c r="F1534" s="179">
        <f t="shared" ref="F1534:AB1534" si="718">SQRT(F1528*F1528+F1529*F1529)/F1520/1.73</f>
        <v>4.3680559261092053</v>
      </c>
      <c r="G1534" s="179">
        <f t="shared" si="718"/>
        <v>3.3270703162744759</v>
      </c>
      <c r="H1534" s="419">
        <f t="shared" si="718"/>
        <v>3.2699539477196105</v>
      </c>
      <c r="I1534" s="179">
        <f t="shared" si="718"/>
        <v>4.3597040027756444</v>
      </c>
      <c r="J1534" s="179">
        <f t="shared" si="718"/>
        <v>4.3848561412531968</v>
      </c>
      <c r="K1534" s="179">
        <f t="shared" si="718"/>
        <v>6.7120586843755774</v>
      </c>
      <c r="L1534" s="179">
        <f t="shared" si="718"/>
        <v>6.7055736035651057</v>
      </c>
      <c r="M1534" s="179">
        <f t="shared" si="718"/>
        <v>6.5977554008615442</v>
      </c>
      <c r="N1534" s="419">
        <f t="shared" si="718"/>
        <v>6.7578078672734998</v>
      </c>
      <c r="O1534" s="179">
        <f t="shared" si="718"/>
        <v>5.5990364732363496</v>
      </c>
      <c r="P1534" s="179">
        <f t="shared" si="718"/>
        <v>6.6090585317220585</v>
      </c>
      <c r="Q1534" s="179">
        <f t="shared" si="718"/>
        <v>5.5004651094629162</v>
      </c>
      <c r="R1534" s="179">
        <f t="shared" si="718"/>
        <v>6.7120586844196168</v>
      </c>
      <c r="S1534" s="179">
        <f t="shared" si="718"/>
        <v>5.5611319710125171</v>
      </c>
      <c r="T1534" s="179">
        <f t="shared" si="718"/>
        <v>6.6026791315949129</v>
      </c>
      <c r="U1534" s="179">
        <f t="shared" si="718"/>
        <v>6.7120586844196168</v>
      </c>
      <c r="V1534" s="179">
        <f t="shared" si="718"/>
        <v>5.4951557801943114</v>
      </c>
      <c r="W1534" s="179">
        <f t="shared" si="718"/>
        <v>6.6861933330345691</v>
      </c>
      <c r="X1534" s="179">
        <f t="shared" si="718"/>
        <v>7.7288878197959487</v>
      </c>
      <c r="Y1534" s="419">
        <f>SQRT(Y1528*Y1528+Y1529*Y1529)/Y1520/1.73</f>
        <v>6.5899572064858667</v>
      </c>
      <c r="Z1534" s="179">
        <f t="shared" si="718"/>
        <v>5.4687621405763913</v>
      </c>
      <c r="AA1534" s="179">
        <f t="shared" si="718"/>
        <v>4.4638549754564902</v>
      </c>
      <c r="AB1534" s="180">
        <f t="shared" si="718"/>
        <v>4.3555400065934329</v>
      </c>
      <c r="AC1534" s="109">
        <f>AVERAGE(E1534:AB1534)</f>
        <v>5.5785501578252434</v>
      </c>
      <c r="AD1534" s="78">
        <f>(AC1530-AC1534)/AC1530</f>
        <v>-0.10648928750252756</v>
      </c>
      <c r="AE1534" s="79"/>
      <c r="AF1534" s="80"/>
      <c r="AJ1534" s="14"/>
      <c r="AK1534" s="14"/>
      <c r="AL1534" s="15"/>
      <c r="AM1534" s="14"/>
    </row>
    <row r="1535" spans="1:39" x14ac:dyDescent="0.25">
      <c r="A1535" s="3315" t="s">
        <v>27</v>
      </c>
      <c r="B1535" s="3350" t="s">
        <v>247</v>
      </c>
      <c r="C1535" s="121" t="s">
        <v>13</v>
      </c>
      <c r="D1535" s="113" t="s">
        <v>115</v>
      </c>
      <c r="E1535" s="70">
        <f t="shared" ref="E1535:AB1535" si="719">(E1539-D1539)*$AE1535*$AF1535</f>
        <v>140.00000000123691</v>
      </c>
      <c r="F1535" s="71">
        <f t="shared" si="719"/>
        <v>123.99999999979627</v>
      </c>
      <c r="G1535" s="71">
        <f t="shared" si="719"/>
        <v>126.00000000020373</v>
      </c>
      <c r="H1535" s="414">
        <f t="shared" si="719"/>
        <v>123.99999999979627</v>
      </c>
      <c r="I1535" s="71">
        <f t="shared" si="719"/>
        <v>139.99999999941792</v>
      </c>
      <c r="J1535" s="71">
        <f t="shared" si="719"/>
        <v>172.00000000048021</v>
      </c>
      <c r="K1535" s="71">
        <f t="shared" si="719"/>
        <v>201.99999999931606</v>
      </c>
      <c r="L1535" s="71">
        <f t="shared" si="719"/>
        <v>234.00000000037835</v>
      </c>
      <c r="M1535" s="71">
        <f t="shared" si="719"/>
        <v>234.00000000037835</v>
      </c>
      <c r="N1535" s="414">
        <f t="shared" si="719"/>
        <v>250</v>
      </c>
      <c r="O1535" s="71">
        <f t="shared" si="719"/>
        <v>234.00000000037835</v>
      </c>
      <c r="P1535" s="71">
        <f t="shared" si="719"/>
        <v>217.99999999893771</v>
      </c>
      <c r="Q1535" s="71">
        <f t="shared" si="719"/>
        <v>218.0000000007567</v>
      </c>
      <c r="R1535" s="71">
        <f t="shared" si="719"/>
        <v>201.99999999931606</v>
      </c>
      <c r="S1535" s="71">
        <f t="shared" si="719"/>
        <v>203.99999999972351</v>
      </c>
      <c r="T1535" s="71">
        <f t="shared" si="719"/>
        <v>202.00000000113505</v>
      </c>
      <c r="U1535" s="71">
        <f t="shared" si="719"/>
        <v>217.99999999893771</v>
      </c>
      <c r="V1535" s="71">
        <f t="shared" si="719"/>
        <v>234.00000000037835</v>
      </c>
      <c r="W1535" s="71">
        <f t="shared" si="719"/>
        <v>218.0000000007567</v>
      </c>
      <c r="X1535" s="71">
        <f t="shared" si="719"/>
        <v>217.99999999893771</v>
      </c>
      <c r="Y1535" s="414">
        <f>(Y1539-X1539)*$AE1535*$AF1535</f>
        <v>202.00000000113505</v>
      </c>
      <c r="Z1535" s="71">
        <f>(Z1539-Y1539)*$AE1535*$AF1535</f>
        <v>188.00000000010186</v>
      </c>
      <c r="AA1535" s="71">
        <f t="shared" si="719"/>
        <v>155.99999999903957</v>
      </c>
      <c r="AB1535" s="72">
        <f t="shared" si="719"/>
        <v>139.99999999941792</v>
      </c>
      <c r="AC1535" s="106">
        <f>SUM(E1535:AB1535)</f>
        <v>4597.9999999999563</v>
      </c>
      <c r="AD1535" s="70"/>
      <c r="AE1535" s="71">
        <v>100</v>
      </c>
      <c r="AF1535" s="72">
        <v>20</v>
      </c>
      <c r="AJ1535" s="478"/>
      <c r="AK1535" s="479"/>
      <c r="AL1535" s="478"/>
      <c r="AM1535" s="15"/>
    </row>
    <row r="1536" spans="1:39" x14ac:dyDescent="0.25">
      <c r="A1536" s="3299"/>
      <c r="B1536" s="3351"/>
      <c r="C1536" s="123" t="s">
        <v>14</v>
      </c>
      <c r="D1536" s="108" t="s">
        <v>115</v>
      </c>
      <c r="E1536" s="402">
        <f t="shared" ref="E1536:AB1536" si="720">(E1540-D1540)*$AE1535*$AF1535</f>
        <v>67.999999999756255</v>
      </c>
      <c r="F1536" s="309">
        <f t="shared" si="720"/>
        <v>62.000000000352884</v>
      </c>
      <c r="G1536" s="309">
        <f t="shared" si="720"/>
        <v>61.999999999898137</v>
      </c>
      <c r="H1536" s="415">
        <f t="shared" si="720"/>
        <v>59.99999999994543</v>
      </c>
      <c r="I1536" s="309">
        <f t="shared" si="720"/>
        <v>70.000000000163709</v>
      </c>
      <c r="J1536" s="309">
        <f t="shared" si="720"/>
        <v>83.999999999832653</v>
      </c>
      <c r="K1536" s="309">
        <f t="shared" si="720"/>
        <v>99.999999999909051</v>
      </c>
      <c r="L1536" s="309">
        <f t="shared" si="720"/>
        <v>114.00000000003274</v>
      </c>
      <c r="M1536" s="309">
        <f t="shared" si="720"/>
        <v>115.99999999998545</v>
      </c>
      <c r="N1536" s="415">
        <f t="shared" si="720"/>
        <v>122.00000000029831</v>
      </c>
      <c r="O1536" s="309">
        <f t="shared" si="720"/>
        <v>114.00000000003274</v>
      </c>
      <c r="P1536" s="309">
        <f t="shared" si="720"/>
        <v>107.99999999971988</v>
      </c>
      <c r="Q1536" s="309">
        <f t="shared" si="720"/>
        <v>108.00000000017462</v>
      </c>
      <c r="R1536" s="309">
        <f t="shared" si="720"/>
        <v>99.999999999909051</v>
      </c>
      <c r="S1536" s="309">
        <f t="shared" si="720"/>
        <v>97.999999999956344</v>
      </c>
      <c r="T1536" s="309">
        <f t="shared" si="720"/>
        <v>99.999999999909051</v>
      </c>
      <c r="U1536" s="309">
        <f t="shared" si="720"/>
        <v>108.00000000017462</v>
      </c>
      <c r="V1536" s="309">
        <f t="shared" si="720"/>
        <v>114.00000000003274</v>
      </c>
      <c r="W1536" s="309">
        <f t="shared" si="720"/>
        <v>107.99999999971988</v>
      </c>
      <c r="X1536" s="309">
        <f t="shared" si="720"/>
        <v>106.00000000022192</v>
      </c>
      <c r="Y1536" s="415">
        <f>(Y1540-X1540)*$AE1535*$AF1535</f>
        <v>99.999999999909051</v>
      </c>
      <c r="Z1536" s="309">
        <f>(Z1540-Y1540)*$AE1535*$AF1535</f>
        <v>92.000000000098225</v>
      </c>
      <c r="AA1536" s="309">
        <f t="shared" si="720"/>
        <v>77.999999999974534</v>
      </c>
      <c r="AB1536" s="310">
        <f t="shared" si="720"/>
        <v>67.999999999756255</v>
      </c>
      <c r="AC1536" s="107">
        <f>SUM(E1536:AB1536)</f>
        <v>2259.9999999997635</v>
      </c>
      <c r="AD1536" s="73"/>
      <c r="AE1536" s="155"/>
      <c r="AF1536" s="74"/>
      <c r="AJ1536" s="15"/>
      <c r="AK1536" s="15"/>
      <c r="AL1536" s="15"/>
      <c r="AM1536" s="15"/>
    </row>
    <row r="1537" spans="1:39" x14ac:dyDescent="0.25">
      <c r="A1537" s="3299"/>
      <c r="B1537" s="3351"/>
      <c r="C1537" s="123" t="s">
        <v>15</v>
      </c>
      <c r="D1537" s="108" t="s">
        <v>54</v>
      </c>
      <c r="E1537" s="1566">
        <v>9</v>
      </c>
      <c r="F1537" s="1550">
        <v>8</v>
      </c>
      <c r="G1537" s="1550">
        <v>8</v>
      </c>
      <c r="H1537" s="420">
        <v>8</v>
      </c>
      <c r="I1537" s="1550">
        <v>9</v>
      </c>
      <c r="J1537" s="1550">
        <v>11</v>
      </c>
      <c r="K1537" s="1550">
        <v>13</v>
      </c>
      <c r="L1537" s="1550">
        <v>15</v>
      </c>
      <c r="M1537" s="1550">
        <v>15</v>
      </c>
      <c r="N1537" s="420">
        <v>16</v>
      </c>
      <c r="O1537" s="1550">
        <v>15</v>
      </c>
      <c r="P1537" s="1550">
        <v>14</v>
      </c>
      <c r="Q1537" s="1550">
        <v>14</v>
      </c>
      <c r="R1537" s="1550">
        <v>13</v>
      </c>
      <c r="S1537" s="1550">
        <v>13</v>
      </c>
      <c r="T1537" s="1550">
        <v>13</v>
      </c>
      <c r="U1537" s="1550">
        <v>14</v>
      </c>
      <c r="V1537" s="1550">
        <v>15</v>
      </c>
      <c r="W1537" s="1550">
        <v>14</v>
      </c>
      <c r="X1537" s="1550">
        <v>14</v>
      </c>
      <c r="Y1537" s="420">
        <v>13</v>
      </c>
      <c r="Z1537" s="1550">
        <v>12</v>
      </c>
      <c r="AA1537" s="1550">
        <v>10</v>
      </c>
      <c r="AB1537" s="1551">
        <v>9</v>
      </c>
      <c r="AC1537" s="107">
        <f>AVERAGE(E1537:AB1537)</f>
        <v>12.291666666666666</v>
      </c>
      <c r="AD1537" s="76"/>
      <c r="AE1537" s="76"/>
      <c r="AF1537" s="77"/>
      <c r="AJ1537" s="15"/>
      <c r="AK1537" s="15"/>
      <c r="AL1537" s="15"/>
      <c r="AM1537" s="15"/>
    </row>
    <row r="1538" spans="1:39" ht="16.5" thickBot="1" x14ac:dyDescent="0.3">
      <c r="A1538" s="3299"/>
      <c r="B1538" s="3351"/>
      <c r="C1538" s="123" t="s">
        <v>17</v>
      </c>
      <c r="D1538" s="114"/>
      <c r="E1538" s="548">
        <f t="shared" ref="E1538:AB1538" si="721">E1536/E1535</f>
        <v>0.48571428570825337</v>
      </c>
      <c r="F1538" s="315">
        <f t="shared" si="721"/>
        <v>0.50000000000366729</v>
      </c>
      <c r="G1538" s="315">
        <f t="shared" si="721"/>
        <v>0.49206349206188804</v>
      </c>
      <c r="H1538" s="417">
        <f t="shared" si="721"/>
        <v>0.48387096774229038</v>
      </c>
      <c r="I1538" s="315">
        <f t="shared" si="721"/>
        <v>0.50000000000324818</v>
      </c>
      <c r="J1538" s="315">
        <f t="shared" si="721"/>
        <v>0.48837209302091938</v>
      </c>
      <c r="K1538" s="315">
        <f t="shared" si="721"/>
        <v>0.49504950495172095</v>
      </c>
      <c r="L1538" s="315">
        <f t="shared" si="721"/>
        <v>0.48717948717883941</v>
      </c>
      <c r="M1538" s="315">
        <f t="shared" si="721"/>
        <v>0.49572649572563199</v>
      </c>
      <c r="N1538" s="417">
        <f t="shared" si="721"/>
        <v>0.48800000000119326</v>
      </c>
      <c r="O1538" s="315">
        <f t="shared" si="721"/>
        <v>0.48717948717883941</v>
      </c>
      <c r="P1538" s="315">
        <f t="shared" si="721"/>
        <v>0.49541284403782637</v>
      </c>
      <c r="Q1538" s="315">
        <f t="shared" si="721"/>
        <v>0.49541284403577862</v>
      </c>
      <c r="R1538" s="315">
        <f t="shared" si="721"/>
        <v>0.49504950495172095</v>
      </c>
      <c r="S1538" s="315">
        <f t="shared" si="721"/>
        <v>0.48039215686318221</v>
      </c>
      <c r="T1538" s="315">
        <f t="shared" si="721"/>
        <v>0.49504950494726307</v>
      </c>
      <c r="U1538" s="315">
        <f t="shared" si="721"/>
        <v>0.49541284403991237</v>
      </c>
      <c r="V1538" s="315">
        <f t="shared" si="721"/>
        <v>0.48717948717883941</v>
      </c>
      <c r="W1538" s="315">
        <f t="shared" si="721"/>
        <v>0.49541284403369262</v>
      </c>
      <c r="X1538" s="315">
        <f t="shared" si="721"/>
        <v>0.48623853211347912</v>
      </c>
      <c r="Y1538" s="417">
        <f>Y1536/Y1535</f>
        <v>0.49504950494726307</v>
      </c>
      <c r="Z1538" s="315">
        <f t="shared" si="721"/>
        <v>0.48936170212791691</v>
      </c>
      <c r="AA1538" s="315">
        <f t="shared" si="721"/>
        <v>0.500000000002915</v>
      </c>
      <c r="AB1538" s="316">
        <f t="shared" si="721"/>
        <v>0.48571428571456415</v>
      </c>
      <c r="AC1538" s="108"/>
      <c r="AD1538" s="73"/>
      <c r="AE1538" s="155"/>
      <c r="AF1538" s="74"/>
      <c r="AJ1538" s="15"/>
      <c r="AK1538" s="15"/>
      <c r="AL1538" s="15"/>
      <c r="AM1538" s="15"/>
    </row>
    <row r="1539" spans="1:39" hidden="1" x14ac:dyDescent="0.25">
      <c r="A1539" s="2209"/>
      <c r="B1539" s="2212"/>
      <c r="C1539" s="124" t="s">
        <v>116</v>
      </c>
      <c r="D1539" s="122">
        <v>4349.3999999999996</v>
      </c>
      <c r="E1539" s="73">
        <v>4349.47</v>
      </c>
      <c r="F1539" s="155">
        <v>4349.5320000000002</v>
      </c>
      <c r="G1539" s="155">
        <v>4349.5950000000003</v>
      </c>
      <c r="H1539" s="417">
        <v>4349.6570000000002</v>
      </c>
      <c r="I1539" s="155">
        <v>4349.7269999999999</v>
      </c>
      <c r="J1539" s="155">
        <v>4349.8130000000001</v>
      </c>
      <c r="K1539" s="155">
        <v>4349.9139999999998</v>
      </c>
      <c r="L1539" s="155">
        <v>4350.0309999999999</v>
      </c>
      <c r="M1539" s="155">
        <v>4350.1480000000001</v>
      </c>
      <c r="N1539" s="417">
        <v>4350.2730000000001</v>
      </c>
      <c r="O1539" s="155">
        <v>4350.3900000000003</v>
      </c>
      <c r="P1539" s="155">
        <v>4350.4989999999998</v>
      </c>
      <c r="Q1539" s="155">
        <v>4350.6080000000002</v>
      </c>
      <c r="R1539" s="155">
        <v>4350.7089999999998</v>
      </c>
      <c r="S1539" s="155">
        <v>4350.8109999999997</v>
      </c>
      <c r="T1539" s="155">
        <v>4350.9120000000003</v>
      </c>
      <c r="U1539" s="155">
        <v>4351.0209999999997</v>
      </c>
      <c r="V1539" s="155">
        <v>4351.1379999999999</v>
      </c>
      <c r="W1539" s="155">
        <v>4351.2470000000003</v>
      </c>
      <c r="X1539" s="155">
        <v>4351.3559999999998</v>
      </c>
      <c r="Y1539" s="417">
        <v>4351.4570000000003</v>
      </c>
      <c r="Z1539" s="155">
        <v>4351.5510000000004</v>
      </c>
      <c r="AA1539" s="155">
        <v>4351.6289999999999</v>
      </c>
      <c r="AB1539" s="74">
        <v>4351.6989999999996</v>
      </c>
      <c r="AC1539" s="108"/>
      <c r="AD1539" s="73"/>
      <c r="AE1539" s="155"/>
      <c r="AF1539" s="74"/>
      <c r="AJ1539" s="15"/>
      <c r="AK1539" s="15"/>
      <c r="AL1539" s="15"/>
      <c r="AM1539" s="15"/>
    </row>
    <row r="1540" spans="1:39" s="181" customFormat="1" hidden="1" x14ac:dyDescent="0.25">
      <c r="A1540" s="2209"/>
      <c r="B1540" s="2212"/>
      <c r="C1540" s="124" t="s">
        <v>117</v>
      </c>
      <c r="D1540" s="108">
        <v>1900.49</v>
      </c>
      <c r="E1540" s="73">
        <v>1900.5239999999999</v>
      </c>
      <c r="F1540" s="155">
        <v>1900.5550000000001</v>
      </c>
      <c r="G1540" s="155">
        <v>1900.586</v>
      </c>
      <c r="H1540" s="412">
        <v>1900.616</v>
      </c>
      <c r="I1540" s="155">
        <v>1900.6510000000001</v>
      </c>
      <c r="J1540" s="155">
        <v>1900.693</v>
      </c>
      <c r="K1540" s="155">
        <v>1900.7429999999999</v>
      </c>
      <c r="L1540" s="155">
        <v>1900.8</v>
      </c>
      <c r="M1540" s="155">
        <v>1900.8579999999999</v>
      </c>
      <c r="N1540" s="412">
        <v>1900.9190000000001</v>
      </c>
      <c r="O1540" s="155">
        <v>1900.9760000000001</v>
      </c>
      <c r="P1540" s="155">
        <v>1901.03</v>
      </c>
      <c r="Q1540" s="155">
        <v>1901.0840000000001</v>
      </c>
      <c r="R1540" s="155">
        <v>1901.134</v>
      </c>
      <c r="S1540" s="155">
        <v>1901.183</v>
      </c>
      <c r="T1540" s="155">
        <v>1901.2329999999999</v>
      </c>
      <c r="U1540" s="155">
        <v>1901.287</v>
      </c>
      <c r="V1540" s="155">
        <v>1901.3440000000001</v>
      </c>
      <c r="W1540" s="155">
        <v>1901.3979999999999</v>
      </c>
      <c r="X1540" s="155">
        <v>1901.451</v>
      </c>
      <c r="Y1540" s="412">
        <v>1901.501</v>
      </c>
      <c r="Z1540" s="155">
        <v>1901.547</v>
      </c>
      <c r="AA1540" s="155">
        <v>1901.586</v>
      </c>
      <c r="AB1540" s="74">
        <v>1901.62</v>
      </c>
      <c r="AC1540" s="108"/>
      <c r="AD1540" s="73"/>
      <c r="AE1540" s="155"/>
      <c r="AF1540" s="74"/>
      <c r="AH1540" s="849"/>
      <c r="AI1540" s="850"/>
      <c r="AJ1540" s="851"/>
      <c r="AK1540" s="851"/>
      <c r="AL1540" s="333"/>
      <c r="AM1540" s="852"/>
    </row>
    <row r="1541" spans="1:39" ht="15.75" customHeight="1" thickBot="1" x14ac:dyDescent="0.3">
      <c r="A1541" s="3339" t="s">
        <v>42</v>
      </c>
      <c r="B1541" s="3340"/>
      <c r="C1541" s="3341"/>
      <c r="D1541" s="114"/>
      <c r="E1541" s="506">
        <f>SQRT(E1535*E1535+E1536*E1536)/E1519/1.73</f>
        <v>8.6339416011758114</v>
      </c>
      <c r="F1541" s="179">
        <f t="shared" ref="F1541:AB1541" si="722">SQRT(F1535*F1535+F1536*F1536)/F1519/1.73</f>
        <v>7.6980346046188677</v>
      </c>
      <c r="G1541" s="179">
        <f t="shared" si="722"/>
        <v>7.8050198673006603</v>
      </c>
      <c r="H1541" s="419">
        <f t="shared" si="722"/>
        <v>7.6490148346450644</v>
      </c>
      <c r="I1541" s="179">
        <f t="shared" si="722"/>
        <v>8.6829883851939851</v>
      </c>
      <c r="J1541" s="179">
        <f t="shared" si="722"/>
        <v>10.659437213875307</v>
      </c>
      <c r="K1541" s="179">
        <f t="shared" si="722"/>
        <v>12.649274750629337</v>
      </c>
      <c r="L1541" s="179">
        <f t="shared" si="722"/>
        <v>14.579252563189542</v>
      </c>
      <c r="M1541" s="179">
        <f t="shared" si="722"/>
        <v>14.72856457472024</v>
      </c>
      <c r="N1541" s="419">
        <f t="shared" si="722"/>
        <v>15.687567910480373</v>
      </c>
      <c r="O1541" s="179">
        <f t="shared" si="722"/>
        <v>14.678818190450349</v>
      </c>
      <c r="P1541" s="179">
        <f t="shared" si="722"/>
        <v>13.639927569786089</v>
      </c>
      <c r="Q1541" s="179">
        <f t="shared" si="722"/>
        <v>13.639927569888789</v>
      </c>
      <c r="R1541" s="179">
        <f t="shared" si="722"/>
        <v>12.637005812946864</v>
      </c>
      <c r="S1541" s="179">
        <f t="shared" si="722"/>
        <v>12.676343137420838</v>
      </c>
      <c r="T1541" s="179">
        <f t="shared" si="722"/>
        <v>12.62476065236671</v>
      </c>
      <c r="U1541" s="179">
        <f t="shared" si="722"/>
        <v>13.626710585718147</v>
      </c>
      <c r="V1541" s="179">
        <f t="shared" si="722"/>
        <v>14.565139056351992</v>
      </c>
      <c r="W1541" s="179">
        <f t="shared" si="722"/>
        <v>13.587212873955242</v>
      </c>
      <c r="X1541" s="179">
        <f t="shared" si="722"/>
        <v>13.551090686438696</v>
      </c>
      <c r="Y1541" s="419">
        <f>SQRT(Y1535*Y1535+Y1536*Y1536)/Y1519/1.73</f>
        <v>12.576016402743674</v>
      </c>
      <c r="Z1541" s="179">
        <f t="shared" si="722"/>
        <v>11.655563011981284</v>
      </c>
      <c r="AA1541" s="179">
        <f t="shared" si="722"/>
        <v>9.6660534720383708</v>
      </c>
      <c r="AB1541" s="180">
        <f t="shared" si="722"/>
        <v>8.6256636129727866</v>
      </c>
      <c r="AC1541" s="109">
        <f>AVERAGE(E1541:AB1541)</f>
        <v>11.938472039203708</v>
      </c>
      <c r="AD1541" s="78">
        <f>(AC1537-AC1541)/AC1537</f>
        <v>2.8734478166477961E-2</v>
      </c>
      <c r="AE1541" s="79"/>
      <c r="AF1541" s="80"/>
      <c r="AJ1541" s="14"/>
      <c r="AK1541" s="14"/>
      <c r="AL1541" s="15"/>
      <c r="AM1541" s="14"/>
    </row>
    <row r="1542" spans="1:39" x14ac:dyDescent="0.25">
      <c r="A1542" s="3315" t="s">
        <v>28</v>
      </c>
      <c r="B1542" s="3350" t="s">
        <v>248</v>
      </c>
      <c r="C1542" s="121" t="s">
        <v>13</v>
      </c>
      <c r="D1542" s="122" t="s">
        <v>115</v>
      </c>
      <c r="E1542" s="70">
        <f t="shared" ref="E1542:AB1542" si="723">(E1546-D1546)*$AE1542*$AF1542</f>
        <v>3.9999999999054126</v>
      </c>
      <c r="F1542" s="71">
        <f t="shared" si="723"/>
        <v>2.0000000000663931</v>
      </c>
      <c r="G1542" s="71">
        <f t="shared" si="723"/>
        <v>4.0000000000190994</v>
      </c>
      <c r="H1542" s="414">
        <f t="shared" si="723"/>
        <v>4.0000000000190994</v>
      </c>
      <c r="I1542" s="71">
        <f t="shared" si="723"/>
        <v>1.9999999999527063</v>
      </c>
      <c r="J1542" s="71">
        <f t="shared" si="723"/>
        <v>4.0000000000190994</v>
      </c>
      <c r="K1542" s="71">
        <f t="shared" si="723"/>
        <v>4.0000000000190994</v>
      </c>
      <c r="L1542" s="71">
        <f t="shared" si="723"/>
        <v>1.9999999999527063</v>
      </c>
      <c r="M1542" s="71">
        <f t="shared" si="723"/>
        <v>4.0000000000190994</v>
      </c>
      <c r="N1542" s="414">
        <f t="shared" si="723"/>
        <v>4.0000000000190994</v>
      </c>
      <c r="O1542" s="71">
        <f t="shared" si="723"/>
        <v>1.9999999999527063</v>
      </c>
      <c r="P1542" s="71">
        <f t="shared" si="723"/>
        <v>4.0000000000190994</v>
      </c>
      <c r="Q1542" s="71">
        <f t="shared" si="723"/>
        <v>4.0000000000190994</v>
      </c>
      <c r="R1542" s="71">
        <f t="shared" si="723"/>
        <v>1.9999999999527063</v>
      </c>
      <c r="S1542" s="71">
        <f t="shared" si="723"/>
        <v>4.0000000000190994</v>
      </c>
      <c r="T1542" s="71">
        <f t="shared" si="723"/>
        <v>4.0000000000190994</v>
      </c>
      <c r="U1542" s="71">
        <f t="shared" si="723"/>
        <v>1.9999999999527063</v>
      </c>
      <c r="V1542" s="71">
        <f t="shared" si="723"/>
        <v>4.0000000000190994</v>
      </c>
      <c r="W1542" s="71">
        <f t="shared" si="723"/>
        <v>4.0000000000190994</v>
      </c>
      <c r="X1542" s="71">
        <f t="shared" si="723"/>
        <v>1.9999999999527063</v>
      </c>
      <c r="Y1542" s="414">
        <f>(Y1546-X1546)*$AE1542*$AF1542</f>
        <v>4.0000000000190994</v>
      </c>
      <c r="Z1542" s="71">
        <f>(Z1546-Y1546)*$AE1542*$AF1542</f>
        <v>4.0000000000190994</v>
      </c>
      <c r="AA1542" s="71">
        <f t="shared" si="723"/>
        <v>1.9999999999527063</v>
      </c>
      <c r="AB1542" s="72">
        <f t="shared" si="723"/>
        <v>4.0000000000190994</v>
      </c>
      <c r="AC1542" s="106">
        <f>SUM(E1542:AB1542)</f>
        <v>79.99999999992724</v>
      </c>
      <c r="AD1542" s="70"/>
      <c r="AE1542" s="71">
        <v>100</v>
      </c>
      <c r="AF1542" s="72">
        <v>20</v>
      </c>
      <c r="AJ1542" s="478"/>
      <c r="AK1542" s="479"/>
      <c r="AL1542" s="478"/>
      <c r="AM1542" s="15"/>
    </row>
    <row r="1543" spans="1:39" x14ac:dyDescent="0.25">
      <c r="A1543" s="3299"/>
      <c r="B1543" s="3351"/>
      <c r="C1543" s="123" t="s">
        <v>14</v>
      </c>
      <c r="D1543" s="108" t="s">
        <v>115</v>
      </c>
      <c r="E1543" s="402">
        <f t="shared" ref="E1543:AB1543" si="724">(E1547-D1547)*$AE1542*$AF1542</f>
        <v>6.0000000000002274</v>
      </c>
      <c r="F1543" s="309">
        <f t="shared" si="724"/>
        <v>3.9999999999906777</v>
      </c>
      <c r="G1543" s="309">
        <f t="shared" si="724"/>
        <v>6.0000000000002274</v>
      </c>
      <c r="H1543" s="415">
        <f t="shared" si="724"/>
        <v>4.0000000000190994</v>
      </c>
      <c r="I1543" s="309">
        <f t="shared" si="724"/>
        <v>6.0000000000002274</v>
      </c>
      <c r="J1543" s="309">
        <f t="shared" si="724"/>
        <v>3.9999999999906777</v>
      </c>
      <c r="K1543" s="309">
        <f t="shared" si="724"/>
        <v>6.0000000000002274</v>
      </c>
      <c r="L1543" s="309">
        <f t="shared" si="724"/>
        <v>3.9999999999906777</v>
      </c>
      <c r="M1543" s="309">
        <f t="shared" si="724"/>
        <v>6.0000000000002274</v>
      </c>
      <c r="N1543" s="415">
        <f t="shared" si="724"/>
        <v>3.9999999999906777</v>
      </c>
      <c r="O1543" s="309">
        <f t="shared" si="724"/>
        <v>6.0000000000002274</v>
      </c>
      <c r="P1543" s="309">
        <f t="shared" si="724"/>
        <v>4.0000000000190994</v>
      </c>
      <c r="Q1543" s="309">
        <f t="shared" si="724"/>
        <v>6.0000000000002274</v>
      </c>
      <c r="R1543" s="309">
        <f t="shared" si="724"/>
        <v>3.9999999999906777</v>
      </c>
      <c r="S1543" s="309">
        <f t="shared" si="724"/>
        <v>6.0000000000002274</v>
      </c>
      <c r="T1543" s="309">
        <f t="shared" si="724"/>
        <v>3.9999999999906777</v>
      </c>
      <c r="U1543" s="309">
        <f t="shared" si="724"/>
        <v>6.0000000000002274</v>
      </c>
      <c r="V1543" s="309">
        <f t="shared" si="724"/>
        <v>4.0000000000190994</v>
      </c>
      <c r="W1543" s="309">
        <f t="shared" si="724"/>
        <v>6.0000000000002274</v>
      </c>
      <c r="X1543" s="309">
        <f t="shared" si="724"/>
        <v>3.9999999999906777</v>
      </c>
      <c r="Y1543" s="415">
        <f>(Y1547-X1547)*$AE1542*$AF1542</f>
        <v>6.0000000000002274</v>
      </c>
      <c r="Z1543" s="309">
        <f>(Z1547-Y1547)*$AE1542*$AF1542</f>
        <v>3.9999999999906777</v>
      </c>
      <c r="AA1543" s="309">
        <f t="shared" si="724"/>
        <v>6.0000000000002274</v>
      </c>
      <c r="AB1543" s="310">
        <f t="shared" si="724"/>
        <v>4.0000000000190994</v>
      </c>
      <c r="AC1543" s="107">
        <f>SUM(E1543:AB1543)</f>
        <v>120.00000000000455</v>
      </c>
      <c r="AD1543" s="73"/>
      <c r="AE1543" s="155"/>
      <c r="AF1543" s="74"/>
      <c r="AJ1543" s="15"/>
      <c r="AK1543" s="15"/>
      <c r="AL1543" s="15"/>
      <c r="AM1543" s="15"/>
    </row>
    <row r="1544" spans="1:39" x14ac:dyDescent="0.25">
      <c r="A1544" s="3299"/>
      <c r="B1544" s="3351"/>
      <c r="C1544" s="123" t="s">
        <v>15</v>
      </c>
      <c r="D1544" s="108" t="s">
        <v>54</v>
      </c>
      <c r="E1544" s="1566">
        <v>0</v>
      </c>
      <c r="F1544" s="1550">
        <v>0</v>
      </c>
      <c r="G1544" s="1550">
        <v>0</v>
      </c>
      <c r="H1544" s="420">
        <v>0</v>
      </c>
      <c r="I1544" s="1550">
        <v>0</v>
      </c>
      <c r="J1544" s="1550">
        <v>0</v>
      </c>
      <c r="K1544" s="1550">
        <v>0</v>
      </c>
      <c r="L1544" s="1550">
        <v>0</v>
      </c>
      <c r="M1544" s="1550">
        <v>0</v>
      </c>
      <c r="N1544" s="420">
        <v>0</v>
      </c>
      <c r="O1544" s="1550">
        <v>0</v>
      </c>
      <c r="P1544" s="1550">
        <v>0</v>
      </c>
      <c r="Q1544" s="1550">
        <v>0</v>
      </c>
      <c r="R1544" s="1550">
        <v>0</v>
      </c>
      <c r="S1544" s="1550">
        <v>0</v>
      </c>
      <c r="T1544" s="1550">
        <v>1</v>
      </c>
      <c r="U1544" s="1550">
        <v>0</v>
      </c>
      <c r="V1544" s="1550">
        <v>0</v>
      </c>
      <c r="W1544" s="1550">
        <v>0</v>
      </c>
      <c r="X1544" s="1550">
        <v>0</v>
      </c>
      <c r="Y1544" s="420">
        <v>0</v>
      </c>
      <c r="Z1544" s="1550">
        <v>1</v>
      </c>
      <c r="AA1544" s="1550">
        <v>1</v>
      </c>
      <c r="AB1544" s="1551">
        <v>1</v>
      </c>
      <c r="AC1544" s="107">
        <f>AVERAGE(E1544:AB1544)</f>
        <v>0.16666666666666666</v>
      </c>
      <c r="AD1544" s="76"/>
      <c r="AE1544" s="76"/>
      <c r="AF1544" s="77"/>
      <c r="AJ1544" s="15"/>
      <c r="AK1544" s="15"/>
      <c r="AL1544" s="15"/>
      <c r="AM1544" s="15"/>
    </row>
    <row r="1545" spans="1:39" x14ac:dyDescent="0.25">
      <c r="A1545" s="3299"/>
      <c r="B1545" s="3351"/>
      <c r="C1545" s="123" t="s">
        <v>17</v>
      </c>
      <c r="D1545" s="108"/>
      <c r="E1545" s="548">
        <f>E1543/E1542</f>
        <v>1.5000000000355271</v>
      </c>
      <c r="F1545" s="315">
        <f>F1543/F1542</f>
        <v>1.9999999999289457</v>
      </c>
      <c r="G1545" s="315">
        <f t="shared" ref="G1545:AB1545" si="725">G1543/G1542</f>
        <v>1.4999999999928946</v>
      </c>
      <c r="H1545" s="417">
        <f t="shared" si="725"/>
        <v>1</v>
      </c>
      <c r="I1545" s="315">
        <f t="shared" si="725"/>
        <v>3.0000000000710543</v>
      </c>
      <c r="J1545" s="315">
        <f t="shared" si="725"/>
        <v>0.99999999999289457</v>
      </c>
      <c r="K1545" s="315">
        <f t="shared" si="725"/>
        <v>1.4999999999928946</v>
      </c>
      <c r="L1545" s="315">
        <f t="shared" si="725"/>
        <v>2.0000000000426326</v>
      </c>
      <c r="M1545" s="315">
        <f t="shared" si="725"/>
        <v>1.4999999999928946</v>
      </c>
      <c r="N1545" s="417">
        <f t="shared" si="725"/>
        <v>0.99999999999289457</v>
      </c>
      <c r="O1545" s="315">
        <f t="shared" si="725"/>
        <v>3.0000000000710543</v>
      </c>
      <c r="P1545" s="315">
        <f t="shared" si="725"/>
        <v>1</v>
      </c>
      <c r="Q1545" s="315">
        <f t="shared" si="725"/>
        <v>1.4999999999928946</v>
      </c>
      <c r="R1545" s="315">
        <f t="shared" si="725"/>
        <v>2.0000000000426326</v>
      </c>
      <c r="S1545" s="315">
        <f t="shared" si="725"/>
        <v>1.4999999999928946</v>
      </c>
      <c r="T1545" s="315">
        <f t="shared" si="725"/>
        <v>0.99999999999289457</v>
      </c>
      <c r="U1545" s="315">
        <f t="shared" si="725"/>
        <v>3.0000000000710543</v>
      </c>
      <c r="V1545" s="315">
        <f t="shared" si="725"/>
        <v>1</v>
      </c>
      <c r="W1545" s="315">
        <f t="shared" si="725"/>
        <v>1.4999999999928946</v>
      </c>
      <c r="X1545" s="315">
        <f t="shared" si="725"/>
        <v>2.0000000000426326</v>
      </c>
      <c r="Y1545" s="417">
        <f>Y1543/Y1542</f>
        <v>1.4999999999928946</v>
      </c>
      <c r="Z1545" s="315">
        <f t="shared" si="725"/>
        <v>0.99999999999289457</v>
      </c>
      <c r="AA1545" s="315">
        <f t="shared" si="725"/>
        <v>3.0000000000710543</v>
      </c>
      <c r="AB1545" s="316">
        <f t="shared" si="725"/>
        <v>1</v>
      </c>
      <c r="AC1545" s="108"/>
      <c r="AD1545" s="73"/>
      <c r="AE1545" s="155"/>
      <c r="AF1545" s="74"/>
      <c r="AJ1545" s="15"/>
      <c r="AK1545" s="15"/>
      <c r="AL1545" s="15"/>
      <c r="AM1545" s="15"/>
    </row>
    <row r="1546" spans="1:39" hidden="1" x14ac:dyDescent="0.25">
      <c r="A1546" s="2209"/>
      <c r="B1546" s="2212"/>
      <c r="C1546" s="124" t="s">
        <v>116</v>
      </c>
      <c r="D1546" s="108">
        <v>309.85000000000002</v>
      </c>
      <c r="E1546" s="73">
        <v>309.85199999999998</v>
      </c>
      <c r="F1546" s="155">
        <v>309.85300000000001</v>
      </c>
      <c r="G1546" s="155">
        <v>309.85500000000002</v>
      </c>
      <c r="H1546" s="417">
        <v>309.85700000000003</v>
      </c>
      <c r="I1546" s="155">
        <v>309.858</v>
      </c>
      <c r="J1546" s="155">
        <v>309.86</v>
      </c>
      <c r="K1546" s="155">
        <v>309.86200000000002</v>
      </c>
      <c r="L1546" s="155">
        <v>309.863</v>
      </c>
      <c r="M1546" s="155">
        <v>309.86500000000001</v>
      </c>
      <c r="N1546" s="417">
        <v>309.86700000000002</v>
      </c>
      <c r="O1546" s="155">
        <v>309.86799999999999</v>
      </c>
      <c r="P1546" s="155">
        <v>309.87</v>
      </c>
      <c r="Q1546" s="155">
        <v>309.87200000000001</v>
      </c>
      <c r="R1546" s="155">
        <v>309.87299999999999</v>
      </c>
      <c r="S1546" s="155">
        <v>309.875</v>
      </c>
      <c r="T1546" s="155">
        <v>309.87700000000001</v>
      </c>
      <c r="U1546" s="155">
        <v>309.87799999999999</v>
      </c>
      <c r="V1546" s="155">
        <v>309.88</v>
      </c>
      <c r="W1546" s="155">
        <v>309.88200000000001</v>
      </c>
      <c r="X1546" s="155">
        <v>309.88299999999998</v>
      </c>
      <c r="Y1546" s="417">
        <v>309.88499999999999</v>
      </c>
      <c r="Z1546" s="155">
        <v>309.887</v>
      </c>
      <c r="AA1546" s="155">
        <v>309.88799999999998</v>
      </c>
      <c r="AB1546" s="74">
        <v>309.89</v>
      </c>
      <c r="AC1546" s="108"/>
      <c r="AD1546" s="73"/>
      <c r="AE1546" s="155"/>
      <c r="AF1546" s="74"/>
      <c r="AJ1546" s="15"/>
      <c r="AK1546" s="15"/>
      <c r="AL1546" s="15"/>
      <c r="AM1546" s="15"/>
    </row>
    <row r="1547" spans="1:39" s="181" customFormat="1" hidden="1" x14ac:dyDescent="0.25">
      <c r="A1547" s="2209"/>
      <c r="B1547" s="2212"/>
      <c r="C1547" s="124" t="s">
        <v>117</v>
      </c>
      <c r="D1547" s="108">
        <v>120.67</v>
      </c>
      <c r="E1547" s="73">
        <v>120.673</v>
      </c>
      <c r="F1547" s="155">
        <v>120.675</v>
      </c>
      <c r="G1547" s="155">
        <v>120.678</v>
      </c>
      <c r="H1547" s="412">
        <v>120.68</v>
      </c>
      <c r="I1547" s="155">
        <v>120.68300000000001</v>
      </c>
      <c r="J1547" s="155">
        <v>120.685</v>
      </c>
      <c r="K1547" s="155">
        <v>120.688</v>
      </c>
      <c r="L1547" s="155">
        <v>120.69</v>
      </c>
      <c r="M1547" s="155">
        <v>120.693</v>
      </c>
      <c r="N1547" s="412">
        <v>120.69499999999999</v>
      </c>
      <c r="O1547" s="155">
        <v>120.69799999999999</v>
      </c>
      <c r="P1547" s="155">
        <v>120.7</v>
      </c>
      <c r="Q1547" s="155">
        <v>120.703</v>
      </c>
      <c r="R1547" s="155">
        <v>120.705</v>
      </c>
      <c r="S1547" s="155">
        <v>120.708</v>
      </c>
      <c r="T1547" s="155">
        <v>120.71</v>
      </c>
      <c r="U1547" s="155">
        <v>120.71299999999999</v>
      </c>
      <c r="V1547" s="155">
        <v>120.715</v>
      </c>
      <c r="W1547" s="155">
        <v>120.718</v>
      </c>
      <c r="X1547" s="155">
        <v>120.72</v>
      </c>
      <c r="Y1547" s="412">
        <v>120.723</v>
      </c>
      <c r="Z1547" s="155">
        <v>120.72499999999999</v>
      </c>
      <c r="AA1547" s="155">
        <v>120.72799999999999</v>
      </c>
      <c r="AB1547" s="74">
        <v>120.73</v>
      </c>
      <c r="AC1547" s="108"/>
      <c r="AD1547" s="73"/>
      <c r="AE1547" s="155"/>
      <c r="AF1547" s="74"/>
      <c r="AH1547" s="849"/>
      <c r="AI1547" s="850"/>
      <c r="AJ1547" s="851"/>
      <c r="AK1547" s="851"/>
      <c r="AL1547" s="333"/>
      <c r="AM1547" s="852"/>
    </row>
    <row r="1548" spans="1:39" ht="16.5" thickBot="1" x14ac:dyDescent="0.3">
      <c r="A1548" s="3339" t="s">
        <v>42</v>
      </c>
      <c r="B1548" s="3340"/>
      <c r="C1548" s="3341"/>
      <c r="D1548" s="114"/>
      <c r="E1548" s="506">
        <f>SQRT(E1542*E1542+E1543*E1543)/E1520/1.73</f>
        <v>0.39849592451705368</v>
      </c>
      <c r="F1548" s="179">
        <f t="shared" ref="F1548:AB1548" si="726">SQRT(F1542*F1542+F1543*F1543)/F1520/1.73</f>
        <v>0.24761012308268185</v>
      </c>
      <c r="G1548" s="179">
        <f t="shared" si="726"/>
        <v>0.39964212564571755</v>
      </c>
      <c r="H1548" s="419">
        <f t="shared" si="726"/>
        <v>0.31320478426236303</v>
      </c>
      <c r="I1548" s="179">
        <f t="shared" si="726"/>
        <v>0.3495040462605698</v>
      </c>
      <c r="J1548" s="179">
        <f t="shared" si="726"/>
        <v>0.31440941804687045</v>
      </c>
      <c r="K1548" s="179">
        <f t="shared" si="726"/>
        <v>0.40312063544340759</v>
      </c>
      <c r="L1548" s="179">
        <f t="shared" si="726"/>
        <v>0.24976325458490919</v>
      </c>
      <c r="M1548" s="179">
        <f t="shared" si="726"/>
        <v>0.40547347961914731</v>
      </c>
      <c r="N1548" s="419">
        <f t="shared" si="726"/>
        <v>0.31838928409809664</v>
      </c>
      <c r="O1548" s="179">
        <f t="shared" si="726"/>
        <v>0.35597004127415383</v>
      </c>
      <c r="P1548" s="179">
        <f t="shared" si="726"/>
        <v>0.31592830412551398</v>
      </c>
      <c r="Q1548" s="179">
        <f t="shared" si="726"/>
        <v>0.40273114690674727</v>
      </c>
      <c r="R1548" s="179">
        <f t="shared" si="726"/>
        <v>0.25000480512125822</v>
      </c>
      <c r="S1548" s="179">
        <f t="shared" si="726"/>
        <v>0.40312063544340759</v>
      </c>
      <c r="T1548" s="179">
        <f t="shared" si="726"/>
        <v>0.31562335402388542</v>
      </c>
      <c r="U1548" s="179">
        <f t="shared" si="726"/>
        <v>0.35356018606243328</v>
      </c>
      <c r="V1548" s="179">
        <f t="shared" si="726"/>
        <v>0.31562335402500674</v>
      </c>
      <c r="W1548" s="179">
        <f t="shared" si="726"/>
        <v>0.40156718405441555</v>
      </c>
      <c r="X1548" s="179">
        <f t="shared" si="726"/>
        <v>0.24880170211297495</v>
      </c>
      <c r="Y1548" s="419">
        <f>SQRT(Y1542*Y1542+Y1543*Y1543)/Y1520/1.73</f>
        <v>0.40156718405441555</v>
      </c>
      <c r="Z1548" s="179">
        <f t="shared" si="726"/>
        <v>0.31410739170868901</v>
      </c>
      <c r="AA1548" s="179">
        <f t="shared" si="726"/>
        <v>0.35017359424191186</v>
      </c>
      <c r="AB1548" s="180">
        <f t="shared" si="726"/>
        <v>0.31230734935043647</v>
      </c>
      <c r="AC1548" s="109">
        <f>AVERAGE(E1548:AB1548)</f>
        <v>0.33919580450275277</v>
      </c>
      <c r="AD1548" s="78">
        <f>(AC1544-AC1548)/AC1544</f>
        <v>-1.0351748270165169</v>
      </c>
      <c r="AE1548" s="79"/>
      <c r="AF1548" s="80"/>
      <c r="AJ1548" s="14"/>
      <c r="AK1548" s="14"/>
      <c r="AL1548" s="15"/>
      <c r="AM1548" s="14"/>
    </row>
    <row r="1549" spans="1:39" x14ac:dyDescent="0.25">
      <c r="A1549" s="3315" t="s">
        <v>29</v>
      </c>
      <c r="B1549" s="3350" t="s">
        <v>249</v>
      </c>
      <c r="C1549" s="121" t="s">
        <v>13</v>
      </c>
      <c r="D1549" s="113" t="s">
        <v>115</v>
      </c>
      <c r="E1549" s="70">
        <f t="shared" ref="E1549:AB1549" si="727">(E1553-D1553)*$AE1549*$AF1549</f>
        <v>28.000000000247383</v>
      </c>
      <c r="F1549" s="71">
        <f t="shared" si="727"/>
        <v>27.999999999792635</v>
      </c>
      <c r="G1549" s="71">
        <f t="shared" si="727"/>
        <v>28.000000000247383</v>
      </c>
      <c r="H1549" s="414">
        <f t="shared" si="727"/>
        <v>29.999999999745341</v>
      </c>
      <c r="I1549" s="71">
        <f t="shared" si="727"/>
        <v>28.000000000247383</v>
      </c>
      <c r="J1549" s="71">
        <f t="shared" si="727"/>
        <v>56.000000000040018</v>
      </c>
      <c r="K1549" s="71">
        <f t="shared" si="727"/>
        <v>56.000000000040018</v>
      </c>
      <c r="L1549" s="71">
        <f t="shared" si="727"/>
        <v>56.000000000040018</v>
      </c>
      <c r="M1549" s="71">
        <f t="shared" si="727"/>
        <v>57.999999999992724</v>
      </c>
      <c r="N1549" s="414">
        <f t="shared" si="727"/>
        <v>55.99999999958527</v>
      </c>
      <c r="O1549" s="71">
        <f t="shared" si="727"/>
        <v>56.000000000040018</v>
      </c>
      <c r="P1549" s="71">
        <f t="shared" si="727"/>
        <v>28.000000000247383</v>
      </c>
      <c r="Q1549" s="71">
        <f t="shared" si="727"/>
        <v>29.999999999745341</v>
      </c>
      <c r="R1549" s="71">
        <f t="shared" si="727"/>
        <v>42.000000000371074</v>
      </c>
      <c r="S1549" s="71">
        <f t="shared" si="727"/>
        <v>41.999999999916326</v>
      </c>
      <c r="T1549" s="71">
        <f t="shared" si="727"/>
        <v>41.999999999916326</v>
      </c>
      <c r="U1549" s="71">
        <f t="shared" si="727"/>
        <v>56.000000000040018</v>
      </c>
      <c r="V1549" s="71">
        <f t="shared" si="727"/>
        <v>72.000000000116415</v>
      </c>
      <c r="W1549" s="71">
        <f t="shared" si="727"/>
        <v>55.99999999958527</v>
      </c>
      <c r="X1549" s="71">
        <f t="shared" si="727"/>
        <v>42.000000000371074</v>
      </c>
      <c r="Y1549" s="414">
        <f>(Y1553-X1553)*$AE1549*$AF1549</f>
        <v>56.000000000040018</v>
      </c>
      <c r="Z1549" s="71">
        <f>(Z1553-Y1553)*$AE1549*$AF1549</f>
        <v>43.999999999869033</v>
      </c>
      <c r="AA1549" s="71">
        <f t="shared" si="727"/>
        <v>41.999999999916326</v>
      </c>
      <c r="AB1549" s="72">
        <f t="shared" si="727"/>
        <v>28.000000000247383</v>
      </c>
      <c r="AC1549" s="106">
        <f>SUM(E1549:AB1549)</f>
        <v>1060.0000000004002</v>
      </c>
      <c r="AD1549" s="70"/>
      <c r="AE1549" s="71">
        <v>100</v>
      </c>
      <c r="AF1549" s="72">
        <v>20</v>
      </c>
      <c r="AJ1549" s="478"/>
      <c r="AK1549" s="479"/>
      <c r="AL1549" s="478"/>
      <c r="AM1549" s="15"/>
    </row>
    <row r="1550" spans="1:39" x14ac:dyDescent="0.25">
      <c r="A1550" s="3299"/>
      <c r="B1550" s="3351"/>
      <c r="C1550" s="123" t="s">
        <v>14</v>
      </c>
      <c r="D1550" s="108" t="s">
        <v>115</v>
      </c>
      <c r="E1550" s="402">
        <f t="shared" ref="E1550:AB1550" si="728">(E1554-D1554)*$AE1549*$AF1549</f>
        <v>18.000000000029104</v>
      </c>
      <c r="F1550" s="309">
        <f t="shared" si="728"/>
        <v>15.999999999962711</v>
      </c>
      <c r="G1550" s="309">
        <f t="shared" si="728"/>
        <v>18.000000000029104</v>
      </c>
      <c r="H1550" s="415">
        <f t="shared" si="728"/>
        <v>15.999999999962711</v>
      </c>
      <c r="I1550" s="309">
        <f t="shared" si="728"/>
        <v>18.000000000029104</v>
      </c>
      <c r="J1550" s="309">
        <f t="shared" si="728"/>
        <v>33.999999999991815</v>
      </c>
      <c r="K1550" s="309">
        <f t="shared" si="728"/>
        <v>33.999999999991815</v>
      </c>
      <c r="L1550" s="309">
        <f t="shared" si="728"/>
        <v>33.999999999991815</v>
      </c>
      <c r="M1550" s="309">
        <f t="shared" si="728"/>
        <v>33.999999999991815</v>
      </c>
      <c r="N1550" s="415">
        <f t="shared" si="728"/>
        <v>33.999999999991815</v>
      </c>
      <c r="O1550" s="309">
        <f t="shared" si="728"/>
        <v>33.999999999991815</v>
      </c>
      <c r="P1550" s="309">
        <f t="shared" si="728"/>
        <v>18.000000000029104</v>
      </c>
      <c r="Q1550" s="309">
        <f t="shared" si="728"/>
        <v>15.999999999962711</v>
      </c>
      <c r="R1550" s="309">
        <f t="shared" si="728"/>
        <v>26.000000000067303</v>
      </c>
      <c r="S1550" s="309">
        <f t="shared" si="728"/>
        <v>25.999999999953616</v>
      </c>
      <c r="T1550" s="309">
        <f t="shared" si="728"/>
        <v>26.000000000067303</v>
      </c>
      <c r="U1550" s="309">
        <f t="shared" si="728"/>
        <v>33.999999999991815</v>
      </c>
      <c r="V1550" s="309">
        <f t="shared" si="728"/>
        <v>41.999999999916326</v>
      </c>
      <c r="W1550" s="309">
        <f t="shared" si="728"/>
        <v>33.999999999991815</v>
      </c>
      <c r="X1550" s="309">
        <f t="shared" si="728"/>
        <v>26.000000000067303</v>
      </c>
      <c r="Y1550" s="415">
        <f>(Y1554-X1554)*$AE1549*$AF1549</f>
        <v>33.999999999991815</v>
      </c>
      <c r="Z1550" s="309">
        <f>(Z1554-Y1554)*$AE1549*$AF1549</f>
        <v>25.999999999953616</v>
      </c>
      <c r="AA1550" s="309">
        <f t="shared" si="728"/>
        <v>24.000000000000909</v>
      </c>
      <c r="AB1550" s="310">
        <f t="shared" si="728"/>
        <v>18.000000000029104</v>
      </c>
      <c r="AC1550" s="107">
        <f>SUM(E1550:AB1550)</f>
        <v>639.99999999998636</v>
      </c>
      <c r="AD1550" s="73"/>
      <c r="AE1550" s="155"/>
      <c r="AF1550" s="74"/>
      <c r="AJ1550" s="15"/>
      <c r="AK1550" s="15"/>
      <c r="AL1550" s="15"/>
      <c r="AM1550" s="15"/>
    </row>
    <row r="1551" spans="1:39" x14ac:dyDescent="0.25">
      <c r="A1551" s="3299"/>
      <c r="B1551" s="3351"/>
      <c r="C1551" s="123" t="s">
        <v>15</v>
      </c>
      <c r="D1551" s="108" t="s">
        <v>54</v>
      </c>
      <c r="E1551" s="1566">
        <v>2</v>
      </c>
      <c r="F1551" s="1550">
        <v>2</v>
      </c>
      <c r="G1551" s="1550">
        <v>2</v>
      </c>
      <c r="H1551" s="420">
        <v>2</v>
      </c>
      <c r="I1551" s="1550">
        <v>2</v>
      </c>
      <c r="J1551" s="1550">
        <v>4</v>
      </c>
      <c r="K1551" s="1550">
        <v>4</v>
      </c>
      <c r="L1551" s="1550">
        <v>4</v>
      </c>
      <c r="M1551" s="1550">
        <v>4</v>
      </c>
      <c r="N1551" s="420">
        <v>4</v>
      </c>
      <c r="O1551" s="1550">
        <v>4</v>
      </c>
      <c r="P1551" s="1550">
        <v>2</v>
      </c>
      <c r="Q1551" s="1550">
        <v>2</v>
      </c>
      <c r="R1551" s="1550">
        <v>3</v>
      </c>
      <c r="S1551" s="1550">
        <v>3</v>
      </c>
      <c r="T1551" s="1550">
        <v>3</v>
      </c>
      <c r="U1551" s="1550">
        <v>4</v>
      </c>
      <c r="V1551" s="1550">
        <v>5</v>
      </c>
      <c r="W1551" s="1550">
        <v>4</v>
      </c>
      <c r="X1551" s="1550">
        <v>3</v>
      </c>
      <c r="Y1551" s="420">
        <v>4</v>
      </c>
      <c r="Z1551" s="1550">
        <v>3</v>
      </c>
      <c r="AA1551" s="1550">
        <v>3</v>
      </c>
      <c r="AB1551" s="1551">
        <v>2</v>
      </c>
      <c r="AC1551" s="107">
        <f>AVERAGE(E1551:AB1551)</f>
        <v>3.125</v>
      </c>
      <c r="AD1551" s="76"/>
      <c r="AE1551" s="76"/>
      <c r="AF1551" s="77"/>
      <c r="AJ1551" s="15"/>
      <c r="AK1551" s="15"/>
      <c r="AL1551" s="15"/>
      <c r="AM1551" s="15"/>
    </row>
    <row r="1552" spans="1:39" ht="16.5" thickBot="1" x14ac:dyDescent="0.3">
      <c r="A1552" s="3299"/>
      <c r="B1552" s="3351"/>
      <c r="C1552" s="123" t="s">
        <v>17</v>
      </c>
      <c r="D1552" s="114"/>
      <c r="E1552" s="548">
        <f t="shared" ref="E1552:AB1552" si="729">E1550/E1549</f>
        <v>0.64285714285250262</v>
      </c>
      <c r="F1552" s="315">
        <f t="shared" si="729"/>
        <v>0.57142857143147163</v>
      </c>
      <c r="G1552" s="315">
        <f t="shared" si="729"/>
        <v>0.64285714285250262</v>
      </c>
      <c r="H1552" s="417">
        <f t="shared" si="729"/>
        <v>0.53333333333661759</v>
      </c>
      <c r="I1552" s="315">
        <f t="shared" si="729"/>
        <v>0.64285714285250262</v>
      </c>
      <c r="J1552" s="315">
        <f t="shared" si="729"/>
        <v>0.60714285714227711</v>
      </c>
      <c r="K1552" s="315">
        <f t="shared" si="729"/>
        <v>0.60714285714227711</v>
      </c>
      <c r="L1552" s="315">
        <f t="shared" si="729"/>
        <v>0.60714285714227711</v>
      </c>
      <c r="M1552" s="315">
        <f t="shared" si="729"/>
        <v>0.58620689655165659</v>
      </c>
      <c r="N1552" s="417">
        <f t="shared" si="729"/>
        <v>0.60714285714720739</v>
      </c>
      <c r="O1552" s="315">
        <f t="shared" si="729"/>
        <v>0.60714285714227711</v>
      </c>
      <c r="P1552" s="315">
        <f t="shared" si="729"/>
        <v>0.64285714285250262</v>
      </c>
      <c r="Q1552" s="315">
        <f t="shared" si="729"/>
        <v>0.53333333333661759</v>
      </c>
      <c r="R1552" s="315">
        <f t="shared" si="729"/>
        <v>0.61904761904375216</v>
      </c>
      <c r="S1552" s="315">
        <f t="shared" si="729"/>
        <v>0.61904761904774797</v>
      </c>
      <c r="T1552" s="315">
        <f t="shared" si="729"/>
        <v>0.6190476190504548</v>
      </c>
      <c r="U1552" s="315">
        <f t="shared" si="729"/>
        <v>0.60714285714227711</v>
      </c>
      <c r="V1552" s="315">
        <f t="shared" si="729"/>
        <v>0.58333333333122805</v>
      </c>
      <c r="W1552" s="315">
        <f t="shared" si="729"/>
        <v>0.60714285714720739</v>
      </c>
      <c r="X1552" s="315">
        <f t="shared" si="729"/>
        <v>0.61904761904375216</v>
      </c>
      <c r="Y1552" s="417">
        <f>Y1550/Y1549</f>
        <v>0.60714285714227711</v>
      </c>
      <c r="Z1552" s="315">
        <f t="shared" si="729"/>
        <v>0.5909090909097956</v>
      </c>
      <c r="AA1552" s="315">
        <f t="shared" si="729"/>
        <v>0.57142857142973147</v>
      </c>
      <c r="AB1552" s="316">
        <f t="shared" si="729"/>
        <v>0.64285714285250262</v>
      </c>
      <c r="AC1552" s="108"/>
      <c r="AD1552" s="73"/>
      <c r="AE1552" s="155"/>
      <c r="AF1552" s="74"/>
      <c r="AJ1552" s="15"/>
      <c r="AK1552" s="15"/>
      <c r="AL1552" s="15"/>
      <c r="AM1552" s="15"/>
    </row>
    <row r="1553" spans="1:39" hidden="1" x14ac:dyDescent="0.25">
      <c r="A1553" s="2209"/>
      <c r="B1553" s="2212"/>
      <c r="C1553" s="124" t="s">
        <v>116</v>
      </c>
      <c r="D1553" s="122">
        <v>1314.35</v>
      </c>
      <c r="E1553" s="73">
        <v>1314.364</v>
      </c>
      <c r="F1553" s="155">
        <v>1314.3779999999999</v>
      </c>
      <c r="G1553" s="155">
        <v>1314.3920000000001</v>
      </c>
      <c r="H1553" s="417">
        <v>1314.4069999999999</v>
      </c>
      <c r="I1553" s="155">
        <v>1314.421</v>
      </c>
      <c r="J1553" s="155">
        <v>1314.4490000000001</v>
      </c>
      <c r="K1553" s="155">
        <v>1314.4770000000001</v>
      </c>
      <c r="L1553" s="155">
        <v>1314.5050000000001</v>
      </c>
      <c r="M1553" s="155">
        <v>1314.5340000000001</v>
      </c>
      <c r="N1553" s="417">
        <v>1314.5619999999999</v>
      </c>
      <c r="O1553" s="155">
        <v>1314.59</v>
      </c>
      <c r="P1553" s="155">
        <v>1314.604</v>
      </c>
      <c r="Q1553" s="155">
        <v>1314.6189999999999</v>
      </c>
      <c r="R1553" s="155">
        <v>1314.64</v>
      </c>
      <c r="S1553" s="155">
        <v>1314.6610000000001</v>
      </c>
      <c r="T1553" s="155">
        <v>1314.682</v>
      </c>
      <c r="U1553" s="155">
        <v>1314.71</v>
      </c>
      <c r="V1553" s="155">
        <v>1314.7460000000001</v>
      </c>
      <c r="W1553" s="155">
        <v>1314.7739999999999</v>
      </c>
      <c r="X1553" s="155">
        <v>1314.7950000000001</v>
      </c>
      <c r="Y1553" s="417">
        <v>1314.8230000000001</v>
      </c>
      <c r="Z1553" s="155">
        <v>1314.845</v>
      </c>
      <c r="AA1553" s="155">
        <v>1314.866</v>
      </c>
      <c r="AB1553" s="74">
        <v>1314.88</v>
      </c>
      <c r="AC1553" s="108"/>
      <c r="AD1553" s="73"/>
      <c r="AE1553" s="155"/>
      <c r="AF1553" s="74"/>
      <c r="AJ1553" s="15"/>
      <c r="AK1553" s="15"/>
      <c r="AL1553" s="15"/>
      <c r="AM1553" s="15"/>
    </row>
    <row r="1554" spans="1:39" s="181" customFormat="1" hidden="1" x14ac:dyDescent="0.25">
      <c r="A1554" s="2209"/>
      <c r="B1554" s="2212"/>
      <c r="C1554" s="124" t="s">
        <v>117</v>
      </c>
      <c r="D1554" s="108">
        <v>500.62</v>
      </c>
      <c r="E1554" s="73">
        <v>500.62900000000002</v>
      </c>
      <c r="F1554" s="155">
        <v>500.637</v>
      </c>
      <c r="G1554" s="155">
        <v>500.64600000000002</v>
      </c>
      <c r="H1554" s="412">
        <v>500.654</v>
      </c>
      <c r="I1554" s="155">
        <v>500.66300000000001</v>
      </c>
      <c r="J1554" s="155">
        <v>500.68</v>
      </c>
      <c r="K1554" s="155">
        <v>500.697</v>
      </c>
      <c r="L1554" s="155">
        <v>500.714</v>
      </c>
      <c r="M1554" s="155">
        <v>500.73099999999999</v>
      </c>
      <c r="N1554" s="412">
        <v>500.74799999999999</v>
      </c>
      <c r="O1554" s="155">
        <v>500.76499999999999</v>
      </c>
      <c r="P1554" s="155">
        <v>500.774</v>
      </c>
      <c r="Q1554" s="155">
        <v>500.78199999999998</v>
      </c>
      <c r="R1554" s="155">
        <v>500.79500000000002</v>
      </c>
      <c r="S1554" s="155">
        <v>500.80799999999999</v>
      </c>
      <c r="T1554" s="155">
        <v>500.82100000000003</v>
      </c>
      <c r="U1554" s="155">
        <v>500.83800000000002</v>
      </c>
      <c r="V1554" s="155">
        <v>500.85899999999998</v>
      </c>
      <c r="W1554" s="155">
        <v>500.87599999999998</v>
      </c>
      <c r="X1554" s="155">
        <v>500.88900000000001</v>
      </c>
      <c r="Y1554" s="412">
        <v>500.90600000000001</v>
      </c>
      <c r="Z1554" s="155">
        <v>500.91899999999998</v>
      </c>
      <c r="AA1554" s="155">
        <v>500.93099999999998</v>
      </c>
      <c r="AB1554" s="74">
        <v>500.94</v>
      </c>
      <c r="AC1554" s="108"/>
      <c r="AD1554" s="73"/>
      <c r="AE1554" s="155"/>
      <c r="AF1554" s="74"/>
      <c r="AH1554" s="849"/>
      <c r="AI1554" s="850"/>
      <c r="AJ1554" s="851"/>
      <c r="AK1554" s="851"/>
      <c r="AL1554" s="333"/>
      <c r="AM1554" s="852"/>
    </row>
    <row r="1555" spans="1:39" s="181" customFormat="1" ht="16.5" thickBot="1" x14ac:dyDescent="0.3">
      <c r="A1555" s="3339" t="s">
        <v>42</v>
      </c>
      <c r="B1555" s="3340"/>
      <c r="C1555" s="3341"/>
      <c r="D1555" s="114"/>
      <c r="E1555" s="506">
        <f>SQRT(E1549*E1549+E1550*E1550)/E1519/1.73</f>
        <v>1.8465286828581267</v>
      </c>
      <c r="F1555" s="179">
        <f>SQRT(F1549*F1549+F1550*F1550)/F1519/1.73</f>
        <v>1.7906876443279671</v>
      </c>
      <c r="G1555" s="179">
        <f t="shared" ref="G1555:AB1555" si="730">SQRT(G1549*G1549+G1550*G1550)/G1519/1.73</f>
        <v>1.8500796995559305</v>
      </c>
      <c r="H1555" s="419">
        <f t="shared" si="730"/>
        <v>1.8879134669175235</v>
      </c>
      <c r="I1555" s="179">
        <f t="shared" si="730"/>
        <v>1.8465286828581267</v>
      </c>
      <c r="J1555" s="179">
        <f t="shared" si="730"/>
        <v>3.6482651952212883</v>
      </c>
      <c r="K1555" s="179">
        <f t="shared" si="730"/>
        <v>3.6766012355725213</v>
      </c>
      <c r="L1555" s="179">
        <f t="shared" si="730"/>
        <v>3.6694760393795516</v>
      </c>
      <c r="M1555" s="179">
        <f t="shared" si="730"/>
        <v>3.7913968845834498</v>
      </c>
      <c r="N1555" s="419">
        <f t="shared" si="730"/>
        <v>3.6945358757241249</v>
      </c>
      <c r="O1555" s="179">
        <f t="shared" si="730"/>
        <v>3.6945358757460465</v>
      </c>
      <c r="P1555" s="179">
        <f t="shared" si="730"/>
        <v>1.8662297648284849</v>
      </c>
      <c r="Q1555" s="179">
        <f t="shared" si="730"/>
        <v>1.9062249457431055</v>
      </c>
      <c r="R1555" s="179">
        <f t="shared" si="730"/>
        <v>2.7694284207635445</v>
      </c>
      <c r="S1555" s="179">
        <f t="shared" si="730"/>
        <v>2.7667448660672536</v>
      </c>
      <c r="T1555" s="179">
        <f t="shared" si="730"/>
        <v>2.7667448660706051</v>
      </c>
      <c r="U1555" s="179">
        <f t="shared" si="730"/>
        <v>3.6694760393795516</v>
      </c>
      <c r="V1555" s="179">
        <f t="shared" si="730"/>
        <v>4.6642678285233101</v>
      </c>
      <c r="W1555" s="179">
        <f t="shared" si="730"/>
        <v>3.6588398769248576</v>
      </c>
      <c r="X1555" s="179">
        <f t="shared" si="730"/>
        <v>2.7613933286336696</v>
      </c>
      <c r="Y1555" s="419">
        <f>SQRT(Y1549*Y1549+Y1550*Y1550)/Y1519/1.73</f>
        <v>3.6553081782236463</v>
      </c>
      <c r="Z1555" s="179">
        <f t="shared" si="730"/>
        <v>2.8460539586235307</v>
      </c>
      <c r="AA1555" s="179">
        <f t="shared" si="730"/>
        <v>2.6808808788409992</v>
      </c>
      <c r="AB1555" s="180">
        <f t="shared" si="730"/>
        <v>1.8447582814364027</v>
      </c>
      <c r="AC1555" s="109">
        <f>AVERAGE(E1555:AB1555)</f>
        <v>2.8855375215334838</v>
      </c>
      <c r="AD1555" s="78">
        <f>(AC1551-AC1555)/AC1551</f>
        <v>7.6627993109285197E-2</v>
      </c>
      <c r="AE1555" s="79"/>
      <c r="AF1555" s="80"/>
      <c r="AH1555" s="849"/>
      <c r="AI1555" s="850"/>
      <c r="AJ1555" s="851"/>
      <c r="AK1555" s="851"/>
      <c r="AL1555" s="333"/>
      <c r="AM1555" s="852"/>
    </row>
    <row r="1556" spans="1:39" s="181" customFormat="1" x14ac:dyDescent="0.25">
      <c r="A1556" s="3353" t="s">
        <v>956</v>
      </c>
      <c r="B1556" s="3350" t="s">
        <v>250</v>
      </c>
      <c r="C1556" s="121" t="s">
        <v>13</v>
      </c>
      <c r="D1556" s="122" t="s">
        <v>115</v>
      </c>
      <c r="E1556" s="70">
        <f t="shared" ref="E1556:AB1556" si="731">(E1560-D1560)*$AE1556*$AF1556</f>
        <v>0</v>
      </c>
      <c r="F1556" s="71">
        <f t="shared" si="731"/>
        <v>0</v>
      </c>
      <c r="G1556" s="71">
        <f t="shared" si="731"/>
        <v>0</v>
      </c>
      <c r="H1556" s="414">
        <f t="shared" si="731"/>
        <v>0</v>
      </c>
      <c r="I1556" s="71">
        <f t="shared" si="731"/>
        <v>0</v>
      </c>
      <c r="J1556" s="71">
        <f t="shared" si="731"/>
        <v>0</v>
      </c>
      <c r="K1556" s="71">
        <f t="shared" si="731"/>
        <v>0</v>
      </c>
      <c r="L1556" s="71">
        <f t="shared" si="731"/>
        <v>0</v>
      </c>
      <c r="M1556" s="71">
        <f t="shared" si="731"/>
        <v>0</v>
      </c>
      <c r="N1556" s="414">
        <f t="shared" si="731"/>
        <v>0</v>
      </c>
      <c r="O1556" s="71">
        <f t="shared" si="731"/>
        <v>0</v>
      </c>
      <c r="P1556" s="71">
        <f t="shared" si="731"/>
        <v>0</v>
      </c>
      <c r="Q1556" s="71">
        <f t="shared" si="731"/>
        <v>0</v>
      </c>
      <c r="R1556" s="71">
        <f t="shared" si="731"/>
        <v>0</v>
      </c>
      <c r="S1556" s="71">
        <f t="shared" si="731"/>
        <v>0</v>
      </c>
      <c r="T1556" s="71">
        <f t="shared" si="731"/>
        <v>0</v>
      </c>
      <c r="U1556" s="71">
        <f t="shared" si="731"/>
        <v>0</v>
      </c>
      <c r="V1556" s="71">
        <f t="shared" si="731"/>
        <v>0</v>
      </c>
      <c r="W1556" s="71">
        <f t="shared" si="731"/>
        <v>0</v>
      </c>
      <c r="X1556" s="71">
        <f t="shared" si="731"/>
        <v>0</v>
      </c>
      <c r="Y1556" s="414">
        <f>(Y1560-X1560)*$AE1556*$AF1556</f>
        <v>0</v>
      </c>
      <c r="Z1556" s="71">
        <f>(Z1560-Y1560)*$AE1556*$AF1556</f>
        <v>0</v>
      </c>
      <c r="AA1556" s="71">
        <f t="shared" si="731"/>
        <v>0</v>
      </c>
      <c r="AB1556" s="72">
        <f t="shared" si="731"/>
        <v>0</v>
      </c>
      <c r="AC1556" s="106">
        <f>SUM(E1556:AB1556)</f>
        <v>0</v>
      </c>
      <c r="AD1556" s="70"/>
      <c r="AE1556" s="71">
        <v>100</v>
      </c>
      <c r="AF1556" s="72">
        <v>20</v>
      </c>
      <c r="AH1556" s="849"/>
      <c r="AI1556" s="850"/>
      <c r="AJ1556" s="851"/>
      <c r="AK1556" s="851"/>
      <c r="AL1556" s="333"/>
      <c r="AM1556" s="852"/>
    </row>
    <row r="1557" spans="1:39" s="181" customFormat="1" x14ac:dyDescent="0.25">
      <c r="A1557" s="3328"/>
      <c r="B1557" s="3351"/>
      <c r="C1557" s="123" t="s">
        <v>14</v>
      </c>
      <c r="D1557" s="108" t="s">
        <v>115</v>
      </c>
      <c r="E1557" s="402">
        <f t="shared" ref="E1557:AB1557" si="732">(E1561-D1561)*$AE1556*$AF1556</f>
        <v>0</v>
      </c>
      <c r="F1557" s="309">
        <f t="shared" si="732"/>
        <v>0</v>
      </c>
      <c r="G1557" s="309">
        <f t="shared" si="732"/>
        <v>0</v>
      </c>
      <c r="H1557" s="415">
        <f t="shared" si="732"/>
        <v>0</v>
      </c>
      <c r="I1557" s="309">
        <f t="shared" si="732"/>
        <v>0</v>
      </c>
      <c r="J1557" s="309">
        <f t="shared" si="732"/>
        <v>0</v>
      </c>
      <c r="K1557" s="309">
        <f t="shared" si="732"/>
        <v>0</v>
      </c>
      <c r="L1557" s="309">
        <f t="shared" si="732"/>
        <v>0</v>
      </c>
      <c r="M1557" s="309">
        <f t="shared" si="732"/>
        <v>0</v>
      </c>
      <c r="N1557" s="415">
        <f t="shared" si="732"/>
        <v>0</v>
      </c>
      <c r="O1557" s="309">
        <f t="shared" si="732"/>
        <v>0</v>
      </c>
      <c r="P1557" s="309">
        <f t="shared" si="732"/>
        <v>0</v>
      </c>
      <c r="Q1557" s="309">
        <f t="shared" si="732"/>
        <v>0</v>
      </c>
      <c r="R1557" s="309">
        <f t="shared" si="732"/>
        <v>0</v>
      </c>
      <c r="S1557" s="309">
        <f t="shared" si="732"/>
        <v>0</v>
      </c>
      <c r="T1557" s="309">
        <f t="shared" si="732"/>
        <v>0</v>
      </c>
      <c r="U1557" s="309">
        <f t="shared" si="732"/>
        <v>0</v>
      </c>
      <c r="V1557" s="309">
        <f t="shared" si="732"/>
        <v>0</v>
      </c>
      <c r="W1557" s="309">
        <f t="shared" si="732"/>
        <v>0</v>
      </c>
      <c r="X1557" s="309">
        <f t="shared" si="732"/>
        <v>0</v>
      </c>
      <c r="Y1557" s="415">
        <f>(Y1561-X1561)*$AE1556*$AF1556</f>
        <v>0</v>
      </c>
      <c r="Z1557" s="309">
        <f>(Z1561-Y1561)*$AE1556*$AF1556</f>
        <v>0</v>
      </c>
      <c r="AA1557" s="309">
        <f t="shared" si="732"/>
        <v>0</v>
      </c>
      <c r="AB1557" s="310">
        <f t="shared" si="732"/>
        <v>0</v>
      </c>
      <c r="AC1557" s="107">
        <f>SUM(E1557:AB1557)</f>
        <v>0</v>
      </c>
      <c r="AD1557" s="73"/>
      <c r="AE1557" s="155"/>
      <c r="AF1557" s="74"/>
      <c r="AH1557" s="849"/>
      <c r="AI1557" s="850"/>
      <c r="AJ1557" s="851"/>
      <c r="AK1557" s="851"/>
      <c r="AL1557" s="333"/>
      <c r="AM1557" s="852"/>
    </row>
    <row r="1558" spans="1:39" s="181" customFormat="1" x14ac:dyDescent="0.25">
      <c r="A1558" s="3328"/>
      <c r="B1558" s="3351"/>
      <c r="C1558" s="123" t="s">
        <v>15</v>
      </c>
      <c r="D1558" s="108" t="s">
        <v>54</v>
      </c>
      <c r="E1558" s="1566"/>
      <c r="F1558" s="1550"/>
      <c r="G1558" s="1550"/>
      <c r="H1558" s="420"/>
      <c r="I1558" s="1550"/>
      <c r="J1558" s="1550"/>
      <c r="K1558" s="1550"/>
      <c r="L1558" s="1550"/>
      <c r="M1558" s="1550"/>
      <c r="N1558" s="420"/>
      <c r="O1558" s="1550"/>
      <c r="P1558" s="1550"/>
      <c r="Q1558" s="1550"/>
      <c r="R1558" s="1550"/>
      <c r="S1558" s="1550"/>
      <c r="T1558" s="1550"/>
      <c r="U1558" s="1550"/>
      <c r="V1558" s="1550"/>
      <c r="W1558" s="1550"/>
      <c r="X1558" s="1550"/>
      <c r="Y1558" s="420"/>
      <c r="Z1558" s="1550"/>
      <c r="AA1558" s="1550"/>
      <c r="AB1558" s="1551"/>
      <c r="AC1558" s="107" t="e">
        <f>AVERAGE(E1558:AB1558)</f>
        <v>#DIV/0!</v>
      </c>
      <c r="AD1558" s="76"/>
      <c r="AE1558" s="76"/>
      <c r="AF1558" s="77"/>
      <c r="AH1558" s="849"/>
      <c r="AI1558" s="850"/>
      <c r="AJ1558" s="851"/>
      <c r="AK1558" s="851"/>
      <c r="AL1558" s="333"/>
      <c r="AM1558" s="852"/>
    </row>
    <row r="1559" spans="1:39" s="181" customFormat="1" x14ac:dyDescent="0.25">
      <c r="A1559" s="3328"/>
      <c r="B1559" s="3351"/>
      <c r="C1559" s="123" t="s">
        <v>17</v>
      </c>
      <c r="D1559" s="108"/>
      <c r="E1559" s="548" t="e">
        <f t="shared" ref="E1559:AB1559" si="733">E1557/E1556</f>
        <v>#DIV/0!</v>
      </c>
      <c r="F1559" s="315" t="e">
        <f t="shared" si="733"/>
        <v>#DIV/0!</v>
      </c>
      <c r="G1559" s="315" t="e">
        <f t="shared" si="733"/>
        <v>#DIV/0!</v>
      </c>
      <c r="H1559" s="417" t="e">
        <f t="shared" si="733"/>
        <v>#DIV/0!</v>
      </c>
      <c r="I1559" s="315" t="e">
        <f t="shared" si="733"/>
        <v>#DIV/0!</v>
      </c>
      <c r="J1559" s="315" t="e">
        <f t="shared" si="733"/>
        <v>#DIV/0!</v>
      </c>
      <c r="K1559" s="315" t="e">
        <f t="shared" si="733"/>
        <v>#DIV/0!</v>
      </c>
      <c r="L1559" s="315" t="e">
        <f t="shared" si="733"/>
        <v>#DIV/0!</v>
      </c>
      <c r="M1559" s="315" t="e">
        <f t="shared" si="733"/>
        <v>#DIV/0!</v>
      </c>
      <c r="N1559" s="417" t="e">
        <f t="shared" si="733"/>
        <v>#DIV/0!</v>
      </c>
      <c r="O1559" s="315" t="e">
        <f t="shared" si="733"/>
        <v>#DIV/0!</v>
      </c>
      <c r="P1559" s="315" t="e">
        <f t="shared" si="733"/>
        <v>#DIV/0!</v>
      </c>
      <c r="Q1559" s="315" t="e">
        <f t="shared" si="733"/>
        <v>#DIV/0!</v>
      </c>
      <c r="R1559" s="315" t="e">
        <f t="shared" si="733"/>
        <v>#DIV/0!</v>
      </c>
      <c r="S1559" s="315" t="e">
        <f t="shared" si="733"/>
        <v>#DIV/0!</v>
      </c>
      <c r="T1559" s="315" t="e">
        <f t="shared" si="733"/>
        <v>#DIV/0!</v>
      </c>
      <c r="U1559" s="315" t="e">
        <f t="shared" si="733"/>
        <v>#DIV/0!</v>
      </c>
      <c r="V1559" s="315" t="e">
        <f t="shared" si="733"/>
        <v>#DIV/0!</v>
      </c>
      <c r="W1559" s="315" t="e">
        <f t="shared" si="733"/>
        <v>#DIV/0!</v>
      </c>
      <c r="X1559" s="315" t="e">
        <f t="shared" si="733"/>
        <v>#DIV/0!</v>
      </c>
      <c r="Y1559" s="417" t="e">
        <f>Y1557/Y1556</f>
        <v>#DIV/0!</v>
      </c>
      <c r="Z1559" s="315" t="e">
        <f t="shared" si="733"/>
        <v>#DIV/0!</v>
      </c>
      <c r="AA1559" s="315" t="e">
        <f t="shared" si="733"/>
        <v>#DIV/0!</v>
      </c>
      <c r="AB1559" s="316" t="e">
        <f t="shared" si="733"/>
        <v>#DIV/0!</v>
      </c>
      <c r="AC1559" s="108"/>
      <c r="AD1559" s="73"/>
      <c r="AE1559" s="155"/>
      <c r="AF1559" s="74"/>
      <c r="AH1559" s="849"/>
      <c r="AI1559" s="850"/>
      <c r="AJ1559" s="851"/>
      <c r="AK1559" s="851"/>
      <c r="AL1559" s="333"/>
      <c r="AM1559" s="852"/>
    </row>
    <row r="1560" spans="1:39" s="181" customFormat="1" hidden="1" x14ac:dyDescent="0.25">
      <c r="A1560" s="2209"/>
      <c r="B1560" s="2212"/>
      <c r="C1560" s="124" t="s">
        <v>116</v>
      </c>
      <c r="D1560" s="108"/>
      <c r="E1560" s="73"/>
      <c r="F1560" s="155"/>
      <c r="G1560" s="155"/>
      <c r="H1560" s="417"/>
      <c r="I1560" s="155"/>
      <c r="J1560" s="155"/>
      <c r="K1560" s="155"/>
      <c r="L1560" s="155"/>
      <c r="M1560" s="155"/>
      <c r="N1560" s="417"/>
      <c r="O1560" s="155"/>
      <c r="P1560" s="155"/>
      <c r="Q1560" s="155"/>
      <c r="R1560" s="155"/>
      <c r="S1560" s="155"/>
      <c r="T1560" s="155"/>
      <c r="U1560" s="155"/>
      <c r="V1560" s="155"/>
      <c r="W1560" s="155"/>
      <c r="X1560" s="155"/>
      <c r="Y1560" s="417"/>
      <c r="Z1560" s="155"/>
      <c r="AA1560" s="155"/>
      <c r="AB1560" s="74"/>
      <c r="AC1560" s="108"/>
      <c r="AD1560" s="73"/>
      <c r="AE1560" s="155"/>
      <c r="AF1560" s="74"/>
      <c r="AH1560" s="849"/>
      <c r="AI1560" s="850"/>
      <c r="AJ1560" s="851"/>
      <c r="AK1560" s="851"/>
      <c r="AL1560" s="333"/>
      <c r="AM1560" s="852"/>
    </row>
    <row r="1561" spans="1:39" s="181" customFormat="1" hidden="1" x14ac:dyDescent="0.25">
      <c r="A1561" s="2209"/>
      <c r="B1561" s="2212"/>
      <c r="C1561" s="124" t="s">
        <v>117</v>
      </c>
      <c r="D1561" s="108"/>
      <c r="E1561" s="73"/>
      <c r="F1561" s="155"/>
      <c r="G1561" s="155"/>
      <c r="H1561" s="412"/>
      <c r="I1561" s="155"/>
      <c r="J1561" s="155"/>
      <c r="K1561" s="155"/>
      <c r="L1561" s="155"/>
      <c r="M1561" s="155"/>
      <c r="N1561" s="412"/>
      <c r="O1561" s="155"/>
      <c r="P1561" s="155"/>
      <c r="Q1561" s="155"/>
      <c r="R1561" s="155"/>
      <c r="S1561" s="155"/>
      <c r="T1561" s="155"/>
      <c r="U1561" s="155"/>
      <c r="V1561" s="155"/>
      <c r="W1561" s="155"/>
      <c r="X1561" s="155"/>
      <c r="Y1561" s="412"/>
      <c r="Z1561" s="155"/>
      <c r="AA1561" s="155"/>
      <c r="AB1561" s="74"/>
      <c r="AC1561" s="108"/>
      <c r="AD1561" s="73"/>
      <c r="AE1561" s="155"/>
      <c r="AF1561" s="74"/>
      <c r="AH1561" s="849"/>
      <c r="AI1561" s="850"/>
      <c r="AJ1561" s="851"/>
      <c r="AK1561" s="851"/>
      <c r="AL1561" s="333"/>
      <c r="AM1561" s="852"/>
    </row>
    <row r="1562" spans="1:39" ht="16.5" thickBot="1" x14ac:dyDescent="0.3">
      <c r="A1562" s="3339" t="s">
        <v>42</v>
      </c>
      <c r="B1562" s="3340"/>
      <c r="C1562" s="3341"/>
      <c r="D1562" s="114"/>
      <c r="E1562" s="506">
        <f>SQRT(E1556*E1556+E1557*E1557)/E1526/1.73</f>
        <v>0</v>
      </c>
      <c r="F1562" s="179">
        <f t="shared" ref="F1562:AB1562" si="734">SQRT(F1556*F1556+F1557*F1557)/F1526/1.73</f>
        <v>0</v>
      </c>
      <c r="G1562" s="179">
        <f t="shared" si="734"/>
        <v>0</v>
      </c>
      <c r="H1562" s="419">
        <f t="shared" si="734"/>
        <v>0</v>
      </c>
      <c r="I1562" s="179">
        <f t="shared" si="734"/>
        <v>0</v>
      </c>
      <c r="J1562" s="179">
        <f t="shared" si="734"/>
        <v>0</v>
      </c>
      <c r="K1562" s="179">
        <f t="shared" si="734"/>
        <v>0</v>
      </c>
      <c r="L1562" s="179">
        <f t="shared" si="734"/>
        <v>0</v>
      </c>
      <c r="M1562" s="179">
        <f t="shared" si="734"/>
        <v>0</v>
      </c>
      <c r="N1562" s="419">
        <f t="shared" si="734"/>
        <v>0</v>
      </c>
      <c r="O1562" s="179">
        <f t="shared" si="734"/>
        <v>0</v>
      </c>
      <c r="P1562" s="179">
        <f t="shared" si="734"/>
        <v>0</v>
      </c>
      <c r="Q1562" s="179">
        <f t="shared" si="734"/>
        <v>0</v>
      </c>
      <c r="R1562" s="179">
        <f t="shared" si="734"/>
        <v>0</v>
      </c>
      <c r="S1562" s="179">
        <f t="shared" si="734"/>
        <v>0</v>
      </c>
      <c r="T1562" s="179">
        <f t="shared" si="734"/>
        <v>0</v>
      </c>
      <c r="U1562" s="179">
        <f t="shared" si="734"/>
        <v>0</v>
      </c>
      <c r="V1562" s="179">
        <f t="shared" si="734"/>
        <v>0</v>
      </c>
      <c r="W1562" s="179">
        <f t="shared" si="734"/>
        <v>0</v>
      </c>
      <c r="X1562" s="179">
        <f t="shared" si="734"/>
        <v>0</v>
      </c>
      <c r="Y1562" s="419">
        <f>SQRT(Y1556*Y1556+Y1557*Y1557)/Y1526/1.73</f>
        <v>0</v>
      </c>
      <c r="Z1562" s="179">
        <f t="shared" si="734"/>
        <v>0</v>
      </c>
      <c r="AA1562" s="179">
        <f t="shared" si="734"/>
        <v>0</v>
      </c>
      <c r="AB1562" s="180">
        <f t="shared" si="734"/>
        <v>0</v>
      </c>
      <c r="AC1562" s="109">
        <f>AVERAGE(E1562:AB1562)</f>
        <v>0</v>
      </c>
      <c r="AD1562" s="78" t="e">
        <f>(AC1558-AC1562)/AC1558</f>
        <v>#DIV/0!</v>
      </c>
      <c r="AE1562" s="79"/>
      <c r="AF1562" s="80"/>
      <c r="AJ1562" s="14"/>
      <c r="AK1562" s="14"/>
      <c r="AL1562" s="15"/>
      <c r="AM1562" s="14"/>
    </row>
    <row r="1563" spans="1:39" x14ac:dyDescent="0.25">
      <c r="A1563" s="3315" t="s">
        <v>251</v>
      </c>
      <c r="B1563" s="3350" t="s">
        <v>250</v>
      </c>
      <c r="C1563" s="121" t="s">
        <v>13</v>
      </c>
      <c r="D1563" s="113" t="s">
        <v>115</v>
      </c>
      <c r="E1563" s="70">
        <f t="shared" ref="E1563:AB1563" si="735">(E1567-D1567)*$AE1563*$AF1563</f>
        <v>122.00000000120781</v>
      </c>
      <c r="F1563" s="71">
        <f t="shared" si="735"/>
        <v>123.99999999979627</v>
      </c>
      <c r="G1563" s="71">
        <f t="shared" si="735"/>
        <v>121.99999999938882</v>
      </c>
      <c r="H1563" s="414">
        <f t="shared" si="735"/>
        <v>123.99999999979627</v>
      </c>
      <c r="I1563" s="71">
        <f t="shared" si="735"/>
        <v>138.00000000082946</v>
      </c>
      <c r="J1563" s="71">
        <f t="shared" si="735"/>
        <v>137.99999999901047</v>
      </c>
      <c r="K1563" s="71">
        <f t="shared" si="735"/>
        <v>198.00000000032014</v>
      </c>
      <c r="L1563" s="71">
        <f t="shared" si="735"/>
        <v>200.0000000007276</v>
      </c>
      <c r="M1563" s="71">
        <f t="shared" si="735"/>
        <v>199.99999999890861</v>
      </c>
      <c r="N1563" s="414">
        <f t="shared" si="735"/>
        <v>168.0000000014843</v>
      </c>
      <c r="O1563" s="71">
        <f t="shared" si="735"/>
        <v>170.00000000007276</v>
      </c>
      <c r="P1563" s="71">
        <f t="shared" si="735"/>
        <v>167.99999999966531</v>
      </c>
      <c r="Q1563" s="71">
        <f t="shared" si="735"/>
        <v>170.00000000007276</v>
      </c>
      <c r="R1563" s="71">
        <f t="shared" si="735"/>
        <v>167.99999999966531</v>
      </c>
      <c r="S1563" s="71">
        <f t="shared" si="735"/>
        <v>199.99999999890861</v>
      </c>
      <c r="T1563" s="71">
        <f t="shared" si="735"/>
        <v>168.0000000014843</v>
      </c>
      <c r="U1563" s="71">
        <f t="shared" si="735"/>
        <v>199.99999999890861</v>
      </c>
      <c r="V1563" s="71">
        <f t="shared" si="735"/>
        <v>200.0000000007276</v>
      </c>
      <c r="W1563" s="71">
        <f t="shared" si="735"/>
        <v>183.99999999928696</v>
      </c>
      <c r="X1563" s="71">
        <f t="shared" si="735"/>
        <v>200.0000000007276</v>
      </c>
      <c r="Y1563" s="414">
        <f>(Y1567-X1567)*$AE1563*$AF1563</f>
        <v>183.99999999928696</v>
      </c>
      <c r="Z1563" s="71">
        <f>(Z1567-Y1567)*$AE1563*$AF1563</f>
        <v>154.00000000045111</v>
      </c>
      <c r="AA1563" s="71">
        <f t="shared" si="735"/>
        <v>138.00000000082946</v>
      </c>
      <c r="AB1563" s="72">
        <f t="shared" si="735"/>
        <v>121.99999999938882</v>
      </c>
      <c r="AC1563" s="106">
        <f>SUM(E1563:AB1563)</f>
        <v>3960.0000000009459</v>
      </c>
      <c r="AD1563" s="70"/>
      <c r="AE1563" s="71">
        <v>100</v>
      </c>
      <c r="AF1563" s="72">
        <v>20</v>
      </c>
      <c r="AJ1563" s="478"/>
      <c r="AK1563" s="479"/>
      <c r="AL1563" s="478"/>
      <c r="AM1563" s="15"/>
    </row>
    <row r="1564" spans="1:39" x14ac:dyDescent="0.25">
      <c r="A1564" s="3299"/>
      <c r="B1564" s="3351"/>
      <c r="C1564" s="123" t="s">
        <v>14</v>
      </c>
      <c r="D1564" s="108" t="s">
        <v>115</v>
      </c>
      <c r="E1564" s="402">
        <f t="shared" ref="E1564:AB1564" si="736">(E1568-D1568)*$AE1563*$AF1563</f>
        <v>76.000000000021828</v>
      </c>
      <c r="F1564" s="309">
        <f t="shared" si="736"/>
        <v>77.999999999974534</v>
      </c>
      <c r="G1564" s="309">
        <f t="shared" si="736"/>
        <v>76.000000000021828</v>
      </c>
      <c r="H1564" s="415">
        <f t="shared" si="736"/>
        <v>77.999999999974534</v>
      </c>
      <c r="I1564" s="309">
        <f t="shared" si="736"/>
        <v>86.000000000240107</v>
      </c>
      <c r="J1564" s="309">
        <f t="shared" si="736"/>
        <v>85.999999999785359</v>
      </c>
      <c r="K1564" s="309">
        <f t="shared" si="736"/>
        <v>126.00000000020373</v>
      </c>
      <c r="L1564" s="309">
        <f t="shared" si="736"/>
        <v>123.99999999979627</v>
      </c>
      <c r="M1564" s="309">
        <f t="shared" si="736"/>
        <v>126.00000000020373</v>
      </c>
      <c r="N1564" s="415">
        <f t="shared" si="736"/>
        <v>105.99999999976717</v>
      </c>
      <c r="O1564" s="309">
        <f t="shared" si="736"/>
        <v>104.00000000026921</v>
      </c>
      <c r="P1564" s="309">
        <f t="shared" si="736"/>
        <v>105.99999999976717</v>
      </c>
      <c r="Q1564" s="309">
        <f t="shared" si="736"/>
        <v>106.00000000022192</v>
      </c>
      <c r="R1564" s="309">
        <f t="shared" si="736"/>
        <v>105.99999999976717</v>
      </c>
      <c r="S1564" s="309">
        <f t="shared" si="736"/>
        <v>126.00000000020373</v>
      </c>
      <c r="T1564" s="309">
        <f t="shared" si="736"/>
        <v>103.99999999981446</v>
      </c>
      <c r="U1564" s="309">
        <f t="shared" si="736"/>
        <v>126.00000000020373</v>
      </c>
      <c r="V1564" s="309">
        <f t="shared" si="736"/>
        <v>123.99999999979627</v>
      </c>
      <c r="W1564" s="309">
        <f t="shared" si="736"/>
        <v>115.99999999998545</v>
      </c>
      <c r="X1564" s="309">
        <f t="shared" si="736"/>
        <v>126.00000000020373</v>
      </c>
      <c r="Y1564" s="415">
        <f>(Y1568-X1568)*$AE1563*$AF1563</f>
        <v>114.00000000003274</v>
      </c>
      <c r="Z1564" s="309">
        <f>(Z1568-Y1568)*$AE1563*$AF1563</f>
        <v>96.000000000003638</v>
      </c>
      <c r="AA1564" s="309">
        <f t="shared" si="736"/>
        <v>87.999999999738066</v>
      </c>
      <c r="AB1564" s="310">
        <f t="shared" si="736"/>
        <v>76.000000000021828</v>
      </c>
      <c r="AC1564" s="107">
        <f>SUM(E1564:AB1564)</f>
        <v>2480.0000000000182</v>
      </c>
      <c r="AD1564" s="73"/>
      <c r="AE1564" s="155"/>
      <c r="AF1564" s="74"/>
      <c r="AJ1564" s="15"/>
      <c r="AK1564" s="15"/>
      <c r="AL1564" s="15"/>
      <c r="AM1564" s="15"/>
    </row>
    <row r="1565" spans="1:39" x14ac:dyDescent="0.25">
      <c r="A1565" s="3299"/>
      <c r="B1565" s="3351"/>
      <c r="C1565" s="123" t="s">
        <v>15</v>
      </c>
      <c r="D1565" s="108" t="s">
        <v>54</v>
      </c>
      <c r="E1565" s="1566">
        <v>8</v>
      </c>
      <c r="F1565" s="1550">
        <v>8</v>
      </c>
      <c r="G1565" s="1550">
        <v>8</v>
      </c>
      <c r="H1565" s="420">
        <v>8</v>
      </c>
      <c r="I1565" s="1550">
        <v>9</v>
      </c>
      <c r="J1565" s="1550">
        <v>9</v>
      </c>
      <c r="K1565" s="1550">
        <v>13</v>
      </c>
      <c r="L1565" s="1550">
        <v>13</v>
      </c>
      <c r="M1565" s="1550">
        <v>13</v>
      </c>
      <c r="N1565" s="420">
        <v>11</v>
      </c>
      <c r="O1565" s="1550">
        <v>11</v>
      </c>
      <c r="P1565" s="1550">
        <v>11</v>
      </c>
      <c r="Q1565" s="1550">
        <v>11</v>
      </c>
      <c r="R1565" s="1550">
        <v>11</v>
      </c>
      <c r="S1565" s="1550">
        <v>13</v>
      </c>
      <c r="T1565" s="1550">
        <v>11</v>
      </c>
      <c r="U1565" s="1550">
        <v>13</v>
      </c>
      <c r="V1565" s="1550">
        <v>13</v>
      </c>
      <c r="W1565" s="1550">
        <v>12</v>
      </c>
      <c r="X1565" s="1550">
        <v>13</v>
      </c>
      <c r="Y1565" s="420">
        <v>12</v>
      </c>
      <c r="Z1565" s="1550">
        <v>10</v>
      </c>
      <c r="AA1565" s="1550">
        <v>9</v>
      </c>
      <c r="AB1565" s="1551">
        <v>8</v>
      </c>
      <c r="AC1565" s="107">
        <f>AVERAGE(E1565:AB1565)</f>
        <v>10.75</v>
      </c>
      <c r="AD1565" s="76"/>
      <c r="AE1565" s="76"/>
      <c r="AF1565" s="77"/>
      <c r="AJ1565" s="15"/>
      <c r="AK1565" s="15"/>
      <c r="AL1565" s="15"/>
      <c r="AM1565" s="15"/>
    </row>
    <row r="1566" spans="1:39" ht="16.5" thickBot="1" x14ac:dyDescent="0.3">
      <c r="A1566" s="3299"/>
      <c r="B1566" s="3351"/>
      <c r="C1566" s="123" t="s">
        <v>17</v>
      </c>
      <c r="D1566" s="114"/>
      <c r="E1566" s="548">
        <f t="shared" ref="E1566:AB1566" si="737">E1564/E1563</f>
        <v>0.62295081966614285</v>
      </c>
      <c r="F1566" s="315">
        <f t="shared" si="737"/>
        <v>0.62903225806534424</v>
      </c>
      <c r="G1566" s="315">
        <f t="shared" si="737"/>
        <v>0.62295081967543087</v>
      </c>
      <c r="H1566" s="417">
        <f t="shared" si="737"/>
        <v>0.62903225806534424</v>
      </c>
      <c r="I1566" s="315">
        <f t="shared" si="737"/>
        <v>0.6231884057950956</v>
      </c>
      <c r="J1566" s="315">
        <f t="shared" si="737"/>
        <v>0.62318840580001467</v>
      </c>
      <c r="K1566" s="315">
        <f t="shared" si="737"/>
        <v>0.63636363636363635</v>
      </c>
      <c r="L1566" s="315">
        <f t="shared" si="737"/>
        <v>0.61999999999672584</v>
      </c>
      <c r="M1566" s="315">
        <f t="shared" si="737"/>
        <v>0.63000000000445655</v>
      </c>
      <c r="N1566" s="417">
        <f t="shared" si="737"/>
        <v>0.6309523809454205</v>
      </c>
      <c r="O1566" s="315">
        <f t="shared" si="737"/>
        <v>0.61176470588367471</v>
      </c>
      <c r="P1566" s="315">
        <f t="shared" si="737"/>
        <v>0.63095238095225203</v>
      </c>
      <c r="Q1566" s="315">
        <f t="shared" si="737"/>
        <v>0.62352941176574439</v>
      </c>
      <c r="R1566" s="315">
        <f t="shared" si="737"/>
        <v>0.63095238095225203</v>
      </c>
      <c r="S1566" s="315">
        <f t="shared" si="737"/>
        <v>0.63000000000445655</v>
      </c>
      <c r="T1566" s="315">
        <f t="shared" si="737"/>
        <v>0.61904761904104533</v>
      </c>
      <c r="U1566" s="315">
        <f t="shared" si="737"/>
        <v>0.63000000000445655</v>
      </c>
      <c r="V1566" s="315">
        <f t="shared" si="737"/>
        <v>0.61999999999672584</v>
      </c>
      <c r="W1566" s="315">
        <f t="shared" si="737"/>
        <v>0.63043478261105967</v>
      </c>
      <c r="X1566" s="315">
        <f t="shared" si="737"/>
        <v>0.62999999999872669</v>
      </c>
      <c r="Y1566" s="417">
        <f>Y1564/Y1563</f>
        <v>0.61956521739388326</v>
      </c>
      <c r="Z1566" s="315">
        <f t="shared" si="737"/>
        <v>0.62337662337482092</v>
      </c>
      <c r="AA1566" s="315">
        <f t="shared" si="737"/>
        <v>0.63768115941455894</v>
      </c>
      <c r="AB1566" s="316">
        <f t="shared" si="737"/>
        <v>0.62295081967543087</v>
      </c>
      <c r="AC1566" s="108"/>
      <c r="AD1566" s="73"/>
      <c r="AE1566" s="155"/>
      <c r="AF1566" s="74"/>
      <c r="AJ1566" s="15"/>
      <c r="AK1566" s="15"/>
      <c r="AL1566" s="15"/>
      <c r="AM1566" s="15"/>
    </row>
    <row r="1567" spans="1:39" hidden="1" x14ac:dyDescent="0.25">
      <c r="A1567" s="2209"/>
      <c r="B1567" s="2212"/>
      <c r="C1567" s="124" t="s">
        <v>116</v>
      </c>
      <c r="D1567" s="122">
        <v>4307.1499999999996</v>
      </c>
      <c r="E1567" s="73">
        <v>4307.2110000000002</v>
      </c>
      <c r="F1567" s="155">
        <v>4307.2730000000001</v>
      </c>
      <c r="G1567" s="155">
        <v>4307.3339999999998</v>
      </c>
      <c r="H1567" s="417">
        <v>4307.3959999999997</v>
      </c>
      <c r="I1567" s="155">
        <v>4307.4650000000001</v>
      </c>
      <c r="J1567" s="155">
        <v>4307.5339999999997</v>
      </c>
      <c r="K1567" s="155">
        <v>4307.6329999999998</v>
      </c>
      <c r="L1567" s="155">
        <v>4307.7330000000002</v>
      </c>
      <c r="M1567" s="155">
        <v>4307.8329999999996</v>
      </c>
      <c r="N1567" s="417">
        <v>4307.9170000000004</v>
      </c>
      <c r="O1567" s="155">
        <v>4308.0020000000004</v>
      </c>
      <c r="P1567" s="155">
        <v>4308.0860000000002</v>
      </c>
      <c r="Q1567" s="155">
        <v>4308.1710000000003</v>
      </c>
      <c r="R1567" s="155">
        <v>4308.2550000000001</v>
      </c>
      <c r="S1567" s="155">
        <v>4308.3549999999996</v>
      </c>
      <c r="T1567" s="155">
        <v>4308.4390000000003</v>
      </c>
      <c r="U1567" s="155">
        <v>4308.5389999999998</v>
      </c>
      <c r="V1567" s="155">
        <v>4308.6390000000001</v>
      </c>
      <c r="W1567" s="155">
        <v>4308.7309999999998</v>
      </c>
      <c r="X1567" s="155">
        <v>4308.8310000000001</v>
      </c>
      <c r="Y1567" s="417">
        <v>4308.9229999999998</v>
      </c>
      <c r="Z1567" s="155">
        <v>4309</v>
      </c>
      <c r="AA1567" s="155">
        <v>4309.0690000000004</v>
      </c>
      <c r="AB1567" s="74">
        <v>4309.13</v>
      </c>
      <c r="AC1567" s="108"/>
      <c r="AD1567" s="73"/>
      <c r="AE1567" s="155"/>
      <c r="AF1567" s="74"/>
      <c r="AJ1567" s="15"/>
      <c r="AK1567" s="15"/>
      <c r="AL1567" s="15"/>
      <c r="AM1567" s="15"/>
    </row>
    <row r="1568" spans="1:39" s="181" customFormat="1" hidden="1" x14ac:dyDescent="0.25">
      <c r="A1568" s="2209"/>
      <c r="B1568" s="2212"/>
      <c r="C1568" s="124" t="s">
        <v>117</v>
      </c>
      <c r="D1568" s="108">
        <v>1834.54</v>
      </c>
      <c r="E1568" s="73">
        <v>1834.578</v>
      </c>
      <c r="F1568" s="155">
        <v>1834.617</v>
      </c>
      <c r="G1568" s="155">
        <v>1834.655</v>
      </c>
      <c r="H1568" s="412">
        <v>1834.694</v>
      </c>
      <c r="I1568" s="155">
        <v>1834.7370000000001</v>
      </c>
      <c r="J1568" s="155">
        <v>1834.78</v>
      </c>
      <c r="K1568" s="155">
        <v>1834.8430000000001</v>
      </c>
      <c r="L1568" s="155">
        <v>1834.905</v>
      </c>
      <c r="M1568" s="155">
        <v>1834.9680000000001</v>
      </c>
      <c r="N1568" s="412">
        <v>1835.021</v>
      </c>
      <c r="O1568" s="155">
        <v>1835.0730000000001</v>
      </c>
      <c r="P1568" s="155">
        <v>1835.126</v>
      </c>
      <c r="Q1568" s="155">
        <v>1835.1790000000001</v>
      </c>
      <c r="R1568" s="155">
        <v>1835.232</v>
      </c>
      <c r="S1568" s="155">
        <v>1835.2950000000001</v>
      </c>
      <c r="T1568" s="155">
        <v>1835.347</v>
      </c>
      <c r="U1568" s="155">
        <v>1835.41</v>
      </c>
      <c r="V1568" s="155">
        <v>1835.472</v>
      </c>
      <c r="W1568" s="155">
        <v>1835.53</v>
      </c>
      <c r="X1568" s="155">
        <v>1835.5930000000001</v>
      </c>
      <c r="Y1568" s="412">
        <v>1835.65</v>
      </c>
      <c r="Z1568" s="155">
        <v>1835.6980000000001</v>
      </c>
      <c r="AA1568" s="155">
        <v>1835.742</v>
      </c>
      <c r="AB1568" s="74">
        <v>1835.78</v>
      </c>
      <c r="AC1568" s="108"/>
      <c r="AD1568" s="73"/>
      <c r="AE1568" s="155"/>
      <c r="AF1568" s="74"/>
      <c r="AH1568" s="849"/>
      <c r="AI1568" s="850"/>
      <c r="AJ1568" s="851"/>
      <c r="AK1568" s="851"/>
      <c r="AL1568" s="333"/>
      <c r="AM1568" s="852"/>
    </row>
    <row r="1569" spans="1:39" ht="16.5" thickBot="1" x14ac:dyDescent="0.3">
      <c r="A1569" s="3366" t="s">
        <v>42</v>
      </c>
      <c r="B1569" s="3367"/>
      <c r="C1569" s="3368"/>
      <c r="D1569" s="128"/>
      <c r="E1569" s="506">
        <f>SQRT(E1563*E1563+E1564*E1564)/E1520/1.73</f>
        <v>7.943051363945461</v>
      </c>
      <c r="F1569" s="179">
        <f t="shared" ref="F1569:AB1569" si="738">SQRT(F1563*F1563+F1564*F1564)/F1520/1.73</f>
        <v>8.1108852466975563</v>
      </c>
      <c r="G1569" s="179">
        <f t="shared" si="738"/>
        <v>7.9658981079556179</v>
      </c>
      <c r="H1569" s="419">
        <f t="shared" si="738"/>
        <v>8.1108852466975563</v>
      </c>
      <c r="I1569" s="179">
        <f t="shared" si="738"/>
        <v>8.9857211614990042</v>
      </c>
      <c r="J1569" s="179">
        <f t="shared" si="738"/>
        <v>9.0375618604084842</v>
      </c>
      <c r="K1569" s="179">
        <f t="shared" si="738"/>
        <v>13.119893929387798</v>
      </c>
      <c r="L1569" s="179">
        <f t="shared" si="738"/>
        <v>13.142389616700715</v>
      </c>
      <c r="M1569" s="179">
        <f t="shared" si="738"/>
        <v>13.291482889999134</v>
      </c>
      <c r="N1569" s="419">
        <f t="shared" si="738"/>
        <v>11.180519765998591</v>
      </c>
      <c r="O1569" s="179">
        <f t="shared" si="738"/>
        <v>11.216728405669071</v>
      </c>
      <c r="P1569" s="179">
        <f t="shared" si="738"/>
        <v>11.094100289460515</v>
      </c>
      <c r="Q1569" s="179">
        <f t="shared" si="738"/>
        <v>11.188724776769018</v>
      </c>
      <c r="R1569" s="179">
        <f t="shared" si="738"/>
        <v>11.104829593415506</v>
      </c>
      <c r="S1569" s="179">
        <f t="shared" si="738"/>
        <v>13.214356296826992</v>
      </c>
      <c r="T1569" s="179">
        <f t="shared" si="738"/>
        <v>11.024249813914116</v>
      </c>
      <c r="U1569" s="179">
        <f t="shared" si="738"/>
        <v>13.214356296826992</v>
      </c>
      <c r="V1569" s="179">
        <f t="shared" si="738"/>
        <v>13.129703912437492</v>
      </c>
      <c r="W1569" s="179">
        <f t="shared" si="738"/>
        <v>12.112734470945092</v>
      </c>
      <c r="X1569" s="179">
        <f t="shared" si="738"/>
        <v>13.150764591923069</v>
      </c>
      <c r="Y1569" s="419">
        <f>SQRT(Y1563*Y1563+Y1564*Y1564)/Y1520/1.73</f>
        <v>12.053706449907342</v>
      </c>
      <c r="Z1569" s="179">
        <f t="shared" si="738"/>
        <v>10.076558272057179</v>
      </c>
      <c r="AA1569" s="179">
        <f t="shared" si="738"/>
        <v>9.0619892643388393</v>
      </c>
      <c r="AB1569" s="180">
        <f t="shared" si="738"/>
        <v>7.9354648773617091</v>
      </c>
      <c r="AC1569" s="584">
        <f>AVERAGE(E1569:AB1569)</f>
        <v>10.852773187547619</v>
      </c>
      <c r="AD1569" s="78">
        <f>(AC1565-AC1569)/AC1565</f>
        <v>-9.5602965160576023E-3</v>
      </c>
      <c r="AE1569" s="79"/>
      <c r="AF1569" s="80"/>
      <c r="AJ1569" s="14"/>
      <c r="AK1569" s="14"/>
      <c r="AL1569" s="15"/>
      <c r="AM1569" s="14"/>
    </row>
    <row r="1570" spans="1:39" ht="16.5" thickBot="1" x14ac:dyDescent="0.3">
      <c r="A1570" s="610"/>
      <c r="B1570" s="511" t="s">
        <v>31</v>
      </c>
      <c r="C1570" s="129" t="s">
        <v>13</v>
      </c>
      <c r="D1570" s="113"/>
      <c r="E1570" s="363">
        <f t="shared" ref="E1570:AB1570" si="739">(E1571-D1571)*$AE1570*$AF1570</f>
        <v>0</v>
      </c>
      <c r="F1570" s="91">
        <f t="shared" si="739"/>
        <v>0</v>
      </c>
      <c r="G1570" s="91">
        <f t="shared" si="739"/>
        <v>0</v>
      </c>
      <c r="H1570" s="411">
        <f t="shared" si="739"/>
        <v>0</v>
      </c>
      <c r="I1570" s="91">
        <f t="shared" si="739"/>
        <v>0</v>
      </c>
      <c r="J1570" s="91">
        <f t="shared" si="739"/>
        <v>0</v>
      </c>
      <c r="K1570" s="91">
        <f t="shared" si="739"/>
        <v>0</v>
      </c>
      <c r="L1570" s="91">
        <f t="shared" si="739"/>
        <v>0</v>
      </c>
      <c r="M1570" s="91">
        <f t="shared" si="739"/>
        <v>0</v>
      </c>
      <c r="N1570" s="411">
        <f t="shared" si="739"/>
        <v>0</v>
      </c>
      <c r="O1570" s="91">
        <f t="shared" si="739"/>
        <v>4.0000000000873115</v>
      </c>
      <c r="P1570" s="91">
        <f t="shared" si="739"/>
        <v>0</v>
      </c>
      <c r="Q1570" s="91">
        <f t="shared" si="739"/>
        <v>0</v>
      </c>
      <c r="R1570" s="91">
        <f t="shared" si="739"/>
        <v>0</v>
      </c>
      <c r="S1570" s="91">
        <f t="shared" si="739"/>
        <v>0</v>
      </c>
      <c r="T1570" s="91">
        <f t="shared" si="739"/>
        <v>0</v>
      </c>
      <c r="U1570" s="91">
        <f t="shared" si="739"/>
        <v>0</v>
      </c>
      <c r="V1570" s="91">
        <f t="shared" si="739"/>
        <v>0</v>
      </c>
      <c r="W1570" s="91">
        <f t="shared" si="739"/>
        <v>0</v>
      </c>
      <c r="X1570" s="91">
        <f t="shared" si="739"/>
        <v>3.9999999999417923</v>
      </c>
      <c r="Y1570" s="411">
        <f>(Y1571-X1571)*$AE1570*$AF1570</f>
        <v>0</v>
      </c>
      <c r="Z1570" s="91">
        <f>(Z1571-Y1571)*$AE1570*$AF1570</f>
        <v>0</v>
      </c>
      <c r="AA1570" s="91">
        <f t="shared" si="739"/>
        <v>0</v>
      </c>
      <c r="AB1570" s="92">
        <f t="shared" si="739"/>
        <v>0</v>
      </c>
      <c r="AC1570" s="183">
        <f>SUM(E1570:AB1570)</f>
        <v>8.0000000000291038</v>
      </c>
      <c r="AD1570" s="883"/>
      <c r="AE1570" s="101">
        <v>1</v>
      </c>
      <c r="AF1570" s="102">
        <v>40</v>
      </c>
      <c r="AJ1570" s="478"/>
      <c r="AK1570" s="479"/>
      <c r="AL1570" s="478"/>
      <c r="AM1570" s="15"/>
    </row>
    <row r="1571" spans="1:39" ht="16.5" hidden="1" thickBot="1" x14ac:dyDescent="0.3">
      <c r="A1571" s="1829"/>
      <c r="B1571" s="1023"/>
      <c r="C1571" s="1068" t="s">
        <v>116</v>
      </c>
      <c r="D1571" s="108">
        <v>30055.599999999999</v>
      </c>
      <c r="E1571" s="73">
        <v>30055.599999999999</v>
      </c>
      <c r="F1571" s="155">
        <v>30055.599999999999</v>
      </c>
      <c r="G1571" s="155">
        <v>30055.599999999999</v>
      </c>
      <c r="H1571" s="412">
        <v>30055.599999999999</v>
      </c>
      <c r="I1571" s="155">
        <v>30055.599999999999</v>
      </c>
      <c r="J1571" s="155">
        <v>30055.599999999999</v>
      </c>
      <c r="K1571" s="155">
        <v>30055.599999999999</v>
      </c>
      <c r="L1571" s="155">
        <v>30055.599999999999</v>
      </c>
      <c r="M1571" s="155">
        <v>30055.599999999999</v>
      </c>
      <c r="N1571" s="412">
        <v>30055.599999999999</v>
      </c>
      <c r="O1571" s="155">
        <v>30055.7</v>
      </c>
      <c r="P1571" s="155">
        <v>30055.7</v>
      </c>
      <c r="Q1571" s="155">
        <v>30055.7</v>
      </c>
      <c r="R1571" s="155">
        <v>30055.7</v>
      </c>
      <c r="S1571" s="155">
        <v>30055.7</v>
      </c>
      <c r="T1571" s="155">
        <v>30055.7</v>
      </c>
      <c r="U1571" s="155">
        <v>30055.7</v>
      </c>
      <c r="V1571" s="155">
        <v>30055.7</v>
      </c>
      <c r="W1571" s="155">
        <v>30055.7</v>
      </c>
      <c r="X1571" s="155">
        <v>30055.8</v>
      </c>
      <c r="Y1571" s="412">
        <v>30055.8</v>
      </c>
      <c r="Z1571" s="155">
        <v>30055.8</v>
      </c>
      <c r="AA1571" s="155">
        <v>30055.8</v>
      </c>
      <c r="AB1571" s="74">
        <v>30055.8</v>
      </c>
      <c r="AC1571" s="214"/>
      <c r="AD1571" s="884"/>
      <c r="AE1571" s="103"/>
      <c r="AF1571" s="104"/>
      <c r="AJ1571" s="2"/>
      <c r="AK1571" s="2"/>
      <c r="AL1571" s="1"/>
      <c r="AM1571" s="2"/>
    </row>
    <row r="1572" spans="1:39" ht="16.5" thickBot="1" x14ac:dyDescent="0.3">
      <c r="A1572" s="1829"/>
      <c r="B1572" s="1023" t="s">
        <v>30</v>
      </c>
      <c r="C1572" s="130" t="s">
        <v>13</v>
      </c>
      <c r="D1572" s="108"/>
      <c r="E1572" s="73">
        <f t="shared" ref="E1572:AB1572" si="740">(E1573-D1573)*$AE1572*$AF1572</f>
        <v>0</v>
      </c>
      <c r="F1572" s="155">
        <f t="shared" si="740"/>
        <v>0</v>
      </c>
      <c r="G1572" s="155">
        <f t="shared" si="740"/>
        <v>0</v>
      </c>
      <c r="H1572" s="412">
        <f t="shared" si="740"/>
        <v>0</v>
      </c>
      <c r="I1572" s="155">
        <f t="shared" si="740"/>
        <v>0</v>
      </c>
      <c r="J1572" s="155">
        <f t="shared" si="740"/>
        <v>0</v>
      </c>
      <c r="K1572" s="155">
        <f t="shared" si="740"/>
        <v>0</v>
      </c>
      <c r="L1572" s="155">
        <f t="shared" si="740"/>
        <v>0</v>
      </c>
      <c r="M1572" s="155">
        <f t="shared" si="740"/>
        <v>0</v>
      </c>
      <c r="N1572" s="412">
        <f t="shared" si="740"/>
        <v>0</v>
      </c>
      <c r="O1572" s="155">
        <f t="shared" si="740"/>
        <v>0</v>
      </c>
      <c r="P1572" s="155">
        <f t="shared" si="740"/>
        <v>0</v>
      </c>
      <c r="Q1572" s="155">
        <f t="shared" si="740"/>
        <v>0</v>
      </c>
      <c r="R1572" s="155">
        <f t="shared" si="740"/>
        <v>0</v>
      </c>
      <c r="S1572" s="155">
        <f t="shared" si="740"/>
        <v>0</v>
      </c>
      <c r="T1572" s="155">
        <f t="shared" si="740"/>
        <v>0</v>
      </c>
      <c r="U1572" s="155">
        <f t="shared" si="740"/>
        <v>0</v>
      </c>
      <c r="V1572" s="155">
        <f t="shared" si="740"/>
        <v>0</v>
      </c>
      <c r="W1572" s="155">
        <f t="shared" si="740"/>
        <v>0</v>
      </c>
      <c r="X1572" s="155">
        <f t="shared" si="740"/>
        <v>0</v>
      </c>
      <c r="Y1572" s="412">
        <f>(Y1573-X1573)*$AE1572*$AF1572</f>
        <v>0</v>
      </c>
      <c r="Z1572" s="155">
        <f>(Z1573-Y1573)*$AE1572*$AF1572</f>
        <v>0</v>
      </c>
      <c r="AA1572" s="155">
        <f t="shared" si="740"/>
        <v>0</v>
      </c>
      <c r="AB1572" s="74">
        <f t="shared" si="740"/>
        <v>0</v>
      </c>
      <c r="AC1572" s="214">
        <f>SUM(E1572:AB1572)</f>
        <v>0</v>
      </c>
      <c r="AD1572" s="1596"/>
      <c r="AE1572" s="1233">
        <v>1</v>
      </c>
      <c r="AF1572" s="1234">
        <v>40</v>
      </c>
      <c r="AG1572" s="15"/>
    </row>
    <row r="1573" spans="1:39" ht="16.5" hidden="1" thickBot="1" x14ac:dyDescent="0.3">
      <c r="A1573" s="2598"/>
      <c r="B1573" s="516"/>
      <c r="C1573" s="1081" t="s">
        <v>116</v>
      </c>
      <c r="D1573" s="114">
        <v>36743.5</v>
      </c>
      <c r="E1573" s="148">
        <v>36743.5</v>
      </c>
      <c r="F1573" s="127">
        <v>36743.5</v>
      </c>
      <c r="G1573" s="127">
        <v>36743.5</v>
      </c>
      <c r="H1573" s="427">
        <v>36743.5</v>
      </c>
      <c r="I1573" s="127">
        <v>36743.5</v>
      </c>
      <c r="J1573" s="127">
        <v>36743.5</v>
      </c>
      <c r="K1573" s="127">
        <v>36743.5</v>
      </c>
      <c r="L1573" s="127">
        <v>36743.5</v>
      </c>
      <c r="M1573" s="127">
        <v>36743.5</v>
      </c>
      <c r="N1573" s="427">
        <v>36743.5</v>
      </c>
      <c r="O1573" s="127">
        <v>36743.5</v>
      </c>
      <c r="P1573" s="127">
        <v>36743.5</v>
      </c>
      <c r="Q1573" s="127">
        <v>36743.5</v>
      </c>
      <c r="R1573" s="127">
        <v>36743.5</v>
      </c>
      <c r="S1573" s="127">
        <v>36743.5</v>
      </c>
      <c r="T1573" s="127">
        <v>36743.5</v>
      </c>
      <c r="U1573" s="127">
        <v>36743.5</v>
      </c>
      <c r="V1573" s="127">
        <v>36743.5</v>
      </c>
      <c r="W1573" s="127">
        <v>36743.5</v>
      </c>
      <c r="X1573" s="127">
        <v>36743.5</v>
      </c>
      <c r="Y1573" s="427">
        <v>36743.5</v>
      </c>
      <c r="Z1573" s="127">
        <v>36743.5</v>
      </c>
      <c r="AA1573" s="127">
        <v>36743.5</v>
      </c>
      <c r="AB1573" s="175">
        <v>36743.5</v>
      </c>
      <c r="AC1573" s="184"/>
      <c r="AD1573" s="1593"/>
      <c r="AE1573" s="1230"/>
      <c r="AF1573" s="1231"/>
      <c r="AG1573" s="1"/>
    </row>
    <row r="1574" spans="1:39" ht="15.75" customHeight="1" x14ac:dyDescent="0.25">
      <c r="A1574" s="3374" t="s">
        <v>32</v>
      </c>
      <c r="B1574" s="3478"/>
      <c r="C1574" s="125" t="s">
        <v>13</v>
      </c>
      <c r="D1574" s="122"/>
      <c r="E1574" s="861">
        <f t="shared" ref="E1574:AC1575" si="741">SUM(E1521,E1528,E1535,E1542,E1549,E1563)</f>
        <v>376.00000000338696</v>
      </c>
      <c r="F1574" s="136">
        <f t="shared" si="741"/>
        <v>391.99999999857482</v>
      </c>
      <c r="G1574" s="136">
        <f t="shared" si="741"/>
        <v>378.00000000072487</v>
      </c>
      <c r="H1574" s="411">
        <f t="shared" si="741"/>
        <v>394.99999999873125</v>
      </c>
      <c r="I1574" s="136">
        <f t="shared" si="741"/>
        <v>437.00000000080763</v>
      </c>
      <c r="J1574" s="136">
        <f t="shared" si="741"/>
        <v>544.9999999997317</v>
      </c>
      <c r="K1574" s="136">
        <f t="shared" si="741"/>
        <v>685.99999999935335</v>
      </c>
      <c r="L1574" s="136">
        <f t="shared" si="741"/>
        <v>718.00000000121145</v>
      </c>
      <c r="M1574" s="136">
        <f t="shared" si="741"/>
        <v>688.99999999905504</v>
      </c>
      <c r="N1574" s="411">
        <f t="shared" si="741"/>
        <v>643.00000000150703</v>
      </c>
      <c r="O1574" s="136">
        <f t="shared" si="741"/>
        <v>609.00000000037835</v>
      </c>
      <c r="P1574" s="136">
        <f t="shared" si="741"/>
        <v>580.99999999888041</v>
      </c>
      <c r="Q1574" s="136">
        <f t="shared" si="741"/>
        <v>583.99999999994634</v>
      </c>
      <c r="R1574" s="136">
        <f t="shared" si="741"/>
        <v>594.99999999979991</v>
      </c>
      <c r="S1574" s="136">
        <f t="shared" si="741"/>
        <v>611.99999999882948</v>
      </c>
      <c r="T1574" s="136">
        <f t="shared" si="741"/>
        <v>594.00000000198361</v>
      </c>
      <c r="U1574" s="136">
        <f t="shared" si="741"/>
        <v>655.99999999813008</v>
      </c>
      <c r="V1574" s="136">
        <f t="shared" si="741"/>
        <v>673.00000000079763</v>
      </c>
      <c r="W1574" s="136">
        <f t="shared" si="741"/>
        <v>610.99999999999</v>
      </c>
      <c r="X1574" s="136">
        <f t="shared" si="741"/>
        <v>627.99999999970169</v>
      </c>
      <c r="Y1574" s="436">
        <f>SUM(Y1521,Y1528,Y1535,Y1542,Y1549,Y1563)</f>
        <v>579.00000000029195</v>
      </c>
      <c r="Z1574" s="136">
        <f t="shared" si="741"/>
        <v>506.0000000008813</v>
      </c>
      <c r="AA1574" s="136">
        <f t="shared" si="741"/>
        <v>438.9999999993961</v>
      </c>
      <c r="AB1574" s="522">
        <f t="shared" si="741"/>
        <v>391.99999999948432</v>
      </c>
      <c r="AC1574" s="523">
        <f t="shared" si="741"/>
        <v>13318.000000001575</v>
      </c>
      <c r="AD1574" s="1"/>
      <c r="AE1574" s="1"/>
      <c r="AF1574" s="1"/>
      <c r="AG1574" s="1"/>
    </row>
    <row r="1575" spans="1:39" ht="16.5" thickBot="1" x14ac:dyDescent="0.3">
      <c r="A1575" s="3479"/>
      <c r="B1575" s="3480"/>
      <c r="C1575" s="500" t="s">
        <v>14</v>
      </c>
      <c r="D1575" s="128"/>
      <c r="E1575" s="862">
        <f t="shared" si="741"/>
        <v>210.00000000017849</v>
      </c>
      <c r="F1575" s="581">
        <f>SUM(F1522,F1529,F1536,F1543,F1550,F1564)</f>
        <v>219.00000000024988</v>
      </c>
      <c r="G1575" s="863">
        <f t="shared" si="741"/>
        <v>209.99999999995111</v>
      </c>
      <c r="H1575" s="440">
        <f t="shared" si="741"/>
        <v>210.99999999978536</v>
      </c>
      <c r="I1575" s="863">
        <f t="shared" si="741"/>
        <v>244.00000000051136</v>
      </c>
      <c r="J1575" s="863">
        <f t="shared" si="741"/>
        <v>290.9999999994568</v>
      </c>
      <c r="K1575" s="863">
        <f t="shared" si="741"/>
        <v>375.00000000002842</v>
      </c>
      <c r="L1575" s="863">
        <f t="shared" si="741"/>
        <v>384.99999999973511</v>
      </c>
      <c r="M1575" s="863">
        <f t="shared" si="741"/>
        <v>377.00000000066325</v>
      </c>
      <c r="N1575" s="440">
        <f t="shared" si="741"/>
        <v>351.00000000008436</v>
      </c>
      <c r="O1575" s="863">
        <f t="shared" si="741"/>
        <v>331.99999999990837</v>
      </c>
      <c r="P1575" s="863">
        <f t="shared" si="741"/>
        <v>320.99999999957163</v>
      </c>
      <c r="Q1575" s="863">
        <f t="shared" si="741"/>
        <v>315.00000000053774</v>
      </c>
      <c r="R1575" s="863">
        <f t="shared" si="741"/>
        <v>325.99999999965235</v>
      </c>
      <c r="S1575" s="863">
        <f t="shared" si="741"/>
        <v>337.00000000024488</v>
      </c>
      <c r="T1575" s="863">
        <f t="shared" si="741"/>
        <v>324.99999999990337</v>
      </c>
      <c r="U1575" s="863">
        <f t="shared" si="741"/>
        <v>364.00000000028854</v>
      </c>
      <c r="V1575" s="863">
        <f t="shared" si="741"/>
        <v>362.99999999948795</v>
      </c>
      <c r="W1575" s="863">
        <f t="shared" si="741"/>
        <v>341.9999999996719</v>
      </c>
      <c r="X1575" s="863">
        <f t="shared" si="741"/>
        <v>351.00000000065279</v>
      </c>
      <c r="Y1575" s="582">
        <f>SUM(Y1522,Y1529,Y1536,Y1543,Y1550,Y1564)</f>
        <v>325.99999999982288</v>
      </c>
      <c r="Z1575" s="863">
        <f t="shared" si="741"/>
        <v>278.00000000021896</v>
      </c>
      <c r="AA1575" s="863">
        <f t="shared" si="741"/>
        <v>248.99999999982469</v>
      </c>
      <c r="AB1575" s="864">
        <f t="shared" si="741"/>
        <v>217.99999999973352</v>
      </c>
      <c r="AC1575" s="865">
        <f t="shared" si="741"/>
        <v>7320.0000000001637</v>
      </c>
      <c r="AD1575" s="1"/>
      <c r="AE1575" s="1"/>
      <c r="AF1575" s="1"/>
      <c r="AG1575" s="1"/>
    </row>
    <row r="1576" spans="1:39" ht="15.75" customHeight="1" x14ac:dyDescent="0.25">
      <c r="A1576" s="3304" t="s">
        <v>33</v>
      </c>
      <c r="B1576" s="3308"/>
      <c r="C1576" s="121" t="s">
        <v>34</v>
      </c>
      <c r="D1576" s="113"/>
      <c r="E1576" s="1007">
        <f t="shared" ref="E1576:AC1576" si="742">100-(E1574/(E1500+E1507))*100</f>
        <v>3.5897435889560683</v>
      </c>
      <c r="F1576" s="1008">
        <f t="shared" si="742"/>
        <v>-2.0833333332001018</v>
      </c>
      <c r="G1576" s="1008">
        <f t="shared" si="742"/>
        <v>-1.6129032261682426</v>
      </c>
      <c r="H1576" s="1009">
        <f t="shared" si="742"/>
        <v>1.7412935326645851</v>
      </c>
      <c r="I1576" s="1008">
        <f t="shared" si="742"/>
        <v>2.8888888890626987</v>
      </c>
      <c r="J1576" s="1008">
        <f t="shared" si="742"/>
        <v>-0.92592592622300174</v>
      </c>
      <c r="K1576" s="1008">
        <f t="shared" si="742"/>
        <v>-4.892966360393288</v>
      </c>
      <c r="L1576" s="1008">
        <f t="shared" si="742"/>
        <v>-0.5602240900699087</v>
      </c>
      <c r="M1576" s="1008">
        <f t="shared" si="742"/>
        <v>-3.4534534530030072</v>
      </c>
      <c r="N1576" s="1009">
        <f t="shared" si="742"/>
        <v>-2.0634920637135963</v>
      </c>
      <c r="O1576" s="1008">
        <f t="shared" si="742"/>
        <v>2.4038461536114113</v>
      </c>
      <c r="P1576" s="1008">
        <f t="shared" si="742"/>
        <v>1.1904761906225758</v>
      </c>
      <c r="Q1576" s="1008">
        <f t="shared" si="742"/>
        <v>-2.456140351083576</v>
      </c>
      <c r="R1576" s="1008">
        <f t="shared" si="742"/>
        <v>-1.1904761900176908</v>
      </c>
      <c r="S1576" s="1008">
        <f t="shared" si="742"/>
        <v>1.923076923089539</v>
      </c>
      <c r="T1576" s="1008">
        <f t="shared" si="742"/>
        <v>0.9999999995793587</v>
      </c>
      <c r="U1576" s="1008">
        <f t="shared" si="742"/>
        <v>4.0935672517629058</v>
      </c>
      <c r="V1576" s="1008">
        <f t="shared" si="742"/>
        <v>-1.051051051283423</v>
      </c>
      <c r="W1576" s="1008">
        <f t="shared" si="742"/>
        <v>-0.82508250813660311</v>
      </c>
      <c r="X1576" s="1008">
        <f t="shared" si="742"/>
        <v>-1.618122977233412</v>
      </c>
      <c r="Y1576" s="1009">
        <f>100-(Y1574/(Y1500+Y1507))*100</f>
        <v>-3.7634408604378535</v>
      </c>
      <c r="Z1576" s="1008">
        <f t="shared" si="742"/>
        <v>-1.6064257028857867</v>
      </c>
      <c r="AA1576" s="1008">
        <f t="shared" si="742"/>
        <v>-1.6203703700662544</v>
      </c>
      <c r="AB1576" s="1010">
        <f t="shared" si="742"/>
        <v>2.4875621891935964</v>
      </c>
      <c r="AC1576" s="3223">
        <f t="shared" si="742"/>
        <v>-0.43740573153361595</v>
      </c>
      <c r="AD1576" s="1"/>
      <c r="AE1576" s="1"/>
      <c r="AF1576" s="1"/>
      <c r="AG1576" s="1"/>
    </row>
    <row r="1577" spans="1:39" ht="15.75" customHeight="1" thickBot="1" x14ac:dyDescent="0.3">
      <c r="A1577" s="3309"/>
      <c r="B1577" s="3310"/>
      <c r="C1577" s="126" t="s">
        <v>35</v>
      </c>
      <c r="D1577" s="114"/>
      <c r="E1577" s="1012">
        <f t="shared" ref="E1577:AC1577" si="743">100-(E1575/(E1501+E1508))*100</f>
        <v>-1.7594459222891601E-10</v>
      </c>
      <c r="F1577" s="1013">
        <f t="shared" si="743"/>
        <v>-4.2857142855893926</v>
      </c>
      <c r="G1577" s="1013">
        <f t="shared" si="743"/>
        <v>-6.0606060608970722</v>
      </c>
      <c r="H1577" s="816">
        <f t="shared" si="743"/>
        <v>2.3148148150721255</v>
      </c>
      <c r="I1577" s="1013">
        <f t="shared" si="743"/>
        <v>-1.6666666669721906</v>
      </c>
      <c r="J1577" s="1013">
        <f t="shared" si="743"/>
        <v>1.0204081634059747</v>
      </c>
      <c r="K1577" s="1013">
        <f t="shared" si="743"/>
        <v>-7.7586206894656442</v>
      </c>
      <c r="L1577" s="1013">
        <f t="shared" si="743"/>
        <v>-0.26041666665324215</v>
      </c>
      <c r="M1577" s="1013">
        <f t="shared" si="743"/>
        <v>-4.7222222225016992</v>
      </c>
      <c r="N1577" s="816">
        <f t="shared" si="743"/>
        <v>-2.6315789473636073</v>
      </c>
      <c r="O1577" s="1013">
        <f t="shared" si="743"/>
        <v>1.1904761905740742</v>
      </c>
      <c r="P1577" s="1013">
        <f t="shared" si="743"/>
        <v>-0.94339622628558573</v>
      </c>
      <c r="Q1577" s="1013">
        <f t="shared" si="743"/>
        <v>-2.9411764709034856</v>
      </c>
      <c r="R1577" s="1013">
        <f t="shared" si="743"/>
        <v>-2.5157232703361956</v>
      </c>
      <c r="S1577" s="1013">
        <f t="shared" si="743"/>
        <v>-2.1212121211681136</v>
      </c>
      <c r="T1577" s="1013">
        <f t="shared" si="743"/>
        <v>1.5151515150912331</v>
      </c>
      <c r="U1577" s="1013">
        <f t="shared" si="743"/>
        <v>0.54644808741069539</v>
      </c>
      <c r="V1577" s="1013">
        <f t="shared" si="743"/>
        <v>-0.83333333309174407</v>
      </c>
      <c r="W1577" s="1013">
        <f t="shared" si="743"/>
        <v>-5.5555555555058476</v>
      </c>
      <c r="X1577" s="1013">
        <f t="shared" si="743"/>
        <v>-6.3636363639309081</v>
      </c>
      <c r="Y1577" s="816">
        <f>100-(Y1575/(Y1501+Y1508))*100</f>
        <v>-8.6666666664593919</v>
      </c>
      <c r="Z1577" s="1013">
        <f t="shared" si="743"/>
        <v>-2.9629629631376986</v>
      </c>
      <c r="AA1577" s="1013">
        <f t="shared" si="743"/>
        <v>-6.4102564102162489</v>
      </c>
      <c r="AB1577" s="1014">
        <f t="shared" si="743"/>
        <v>-0.92592592563936194</v>
      </c>
      <c r="AC1577" s="3224">
        <f t="shared" si="743"/>
        <v>-2.5210084033589339</v>
      </c>
      <c r="AD1577" s="1"/>
      <c r="AE1577" s="1"/>
      <c r="AF1577" s="1"/>
      <c r="AG1577" s="1"/>
    </row>
    <row r="1578" spans="1:39" x14ac:dyDescent="0.25">
      <c r="A1578" s="3311"/>
      <c r="B1578" s="3417"/>
      <c r="C1578" s="807"/>
      <c r="D1578" s="453" t="s">
        <v>111</v>
      </c>
      <c r="E1578" s="454">
        <f>(E1502+E1509-E1523-E1530-E1537-E1544-E1551-E1565)/(E1502+E1509)</f>
        <v>0.04</v>
      </c>
      <c r="F1578" s="454">
        <f t="shared" ref="F1578:AC1578" si="744">(F1502+F1509-F1523-F1530-F1537-F1544-F1551-F1565)/(F1502+F1509)</f>
        <v>0</v>
      </c>
      <c r="G1578" s="454">
        <f t="shared" si="744"/>
        <v>0</v>
      </c>
      <c r="H1578" s="455">
        <f t="shared" si="744"/>
        <v>3.8461538461538464E-2</v>
      </c>
      <c r="I1578" s="454">
        <f t="shared" si="744"/>
        <v>3.4482758620689655E-2</v>
      </c>
      <c r="J1578" s="454">
        <f t="shared" si="744"/>
        <v>0</v>
      </c>
      <c r="K1578" s="454">
        <f t="shared" si="744"/>
        <v>-4.7619047619047616E-2</v>
      </c>
      <c r="L1578" s="454">
        <f t="shared" si="744"/>
        <v>0</v>
      </c>
      <c r="M1578" s="454">
        <f t="shared" si="744"/>
        <v>-2.3255813953488372E-2</v>
      </c>
      <c r="N1578" s="455">
        <f t="shared" si="744"/>
        <v>0</v>
      </c>
      <c r="O1578" s="454">
        <f t="shared" si="744"/>
        <v>2.5000000000000001E-2</v>
      </c>
      <c r="P1578" s="454">
        <f t="shared" si="744"/>
        <v>2.6315789473684209E-2</v>
      </c>
      <c r="Q1578" s="454">
        <f t="shared" si="744"/>
        <v>0</v>
      </c>
      <c r="R1578" s="454">
        <f t="shared" si="744"/>
        <v>0</v>
      </c>
      <c r="S1578" s="454">
        <f t="shared" si="744"/>
        <v>2.5000000000000001E-2</v>
      </c>
      <c r="T1578" s="454">
        <f t="shared" si="744"/>
        <v>0</v>
      </c>
      <c r="U1578" s="454">
        <f t="shared" si="744"/>
        <v>4.5454545454545456E-2</v>
      </c>
      <c r="V1578" s="454">
        <f t="shared" si="744"/>
        <v>0</v>
      </c>
      <c r="W1578" s="454">
        <f t="shared" si="744"/>
        <v>0</v>
      </c>
      <c r="X1578" s="454">
        <f t="shared" si="744"/>
        <v>0</v>
      </c>
      <c r="Y1578" s="455">
        <f>(Y1502+Y1509-Y1523-Y1530-Y1537-Y1544-Y1551-Y1565)/(Y1502+Y1509)</f>
        <v>-2.7777777777777776E-2</v>
      </c>
      <c r="Z1578" s="454">
        <f t="shared" si="744"/>
        <v>-3.125E-2</v>
      </c>
      <c r="AA1578" s="454">
        <f t="shared" si="744"/>
        <v>-3.5714285714285712E-2</v>
      </c>
      <c r="AB1578" s="456">
        <f t="shared" si="744"/>
        <v>0</v>
      </c>
      <c r="AC1578" s="457">
        <f t="shared" si="744"/>
        <v>2.336448598130808E-3</v>
      </c>
      <c r="AD1578" s="1"/>
      <c r="AE1578" s="1"/>
      <c r="AF1578" s="1"/>
      <c r="AG1578" s="1"/>
    </row>
    <row r="1579" spans="1:39" ht="15.75" customHeight="1" thickBot="1" x14ac:dyDescent="0.3">
      <c r="A1579" s="3418"/>
      <c r="B1579" s="3419"/>
      <c r="C1579" s="632"/>
      <c r="D1579" s="141" t="s">
        <v>112</v>
      </c>
      <c r="E1579" s="458">
        <f>(E1506+E1513-E1527-E1534-E1541-E1548-E1555-E1569)/(E1506+E1513)</f>
        <v>2.6037042696982371E-2</v>
      </c>
      <c r="F1579" s="458">
        <f t="shared" ref="F1579:AC1579" si="745">(F1506+F1513-F1527-F1534-F1541-F1548-F1555-F1569)/(F1506+F1513)</f>
        <v>-2.7828853096244832E-2</v>
      </c>
      <c r="G1579" s="458">
        <f t="shared" si="745"/>
        <v>-2.8647609857052246E-2</v>
      </c>
      <c r="H1579" s="459">
        <f t="shared" si="745"/>
        <v>1.7696693766824569E-2</v>
      </c>
      <c r="I1579" s="458">
        <f t="shared" si="745"/>
        <v>1.5223706371115009E-2</v>
      </c>
      <c r="J1579" s="458">
        <f t="shared" si="745"/>
        <v>-6.6316932541731185E-3</v>
      </c>
      <c r="K1579" s="458">
        <f t="shared" si="745"/>
        <v>-5.6866579544109043E-2</v>
      </c>
      <c r="L1579" s="458">
        <f t="shared" si="745"/>
        <v>-6.64096458274821E-3</v>
      </c>
      <c r="M1579" s="458">
        <f t="shared" si="745"/>
        <v>-3.8893246436288047E-2</v>
      </c>
      <c r="N1579" s="459">
        <f t="shared" si="745"/>
        <v>-2.3033643542346587E-2</v>
      </c>
      <c r="O1579" s="458">
        <f t="shared" si="745"/>
        <v>1.8140964057255661E-2</v>
      </c>
      <c r="P1579" s="458">
        <f t="shared" si="745"/>
        <v>6.868317206733982E-3</v>
      </c>
      <c r="Q1579" s="458">
        <f t="shared" si="745"/>
        <v>-2.6707302429035268E-2</v>
      </c>
      <c r="R1579" s="458">
        <f t="shared" si="745"/>
        <v>-1.6748711195645829E-2</v>
      </c>
      <c r="S1579" s="458">
        <f t="shared" si="745"/>
        <v>8.054435273482102E-3</v>
      </c>
      <c r="T1579" s="458">
        <f t="shared" si="745"/>
        <v>1.1026546270581099E-2</v>
      </c>
      <c r="U1579" s="458">
        <f t="shared" si="745"/>
        <v>2.9891604566647426E-2</v>
      </c>
      <c r="V1579" s="458">
        <f t="shared" si="745"/>
        <v>-1.0653747077814156E-2</v>
      </c>
      <c r="W1579" s="458">
        <f t="shared" si="745"/>
        <v>-2.020340325306311E-2</v>
      </c>
      <c r="X1579" s="458">
        <f t="shared" si="745"/>
        <v>-2.7023193421273514E-2</v>
      </c>
      <c r="Y1579" s="459">
        <f>(Y1506+Y1513-Y1527-Y1534-Y1541-Y1548-Y1555-Y1569)/(Y1506+Y1513)</f>
        <v>-5.0452366742005129E-2</v>
      </c>
      <c r="Z1579" s="458">
        <f t="shared" si="745"/>
        <v>-1.9475438482926592E-2</v>
      </c>
      <c r="AA1579" s="458">
        <f t="shared" si="745"/>
        <v>-3.1498626280990739E-2</v>
      </c>
      <c r="AB1579" s="460">
        <f t="shared" si="745"/>
        <v>1.6881556458063756E-2</v>
      </c>
      <c r="AC1579" s="461">
        <f t="shared" si="745"/>
        <v>-1.0687396558269007E-2</v>
      </c>
      <c r="AD1579" s="12"/>
      <c r="AE1579" s="12"/>
      <c r="AF1579" s="12"/>
      <c r="AG1579" s="12"/>
    </row>
    <row r="1580" spans="1:39" ht="16.5" thickBot="1" x14ac:dyDescent="0.3">
      <c r="A1580" s="1142"/>
      <c r="B1580" s="333"/>
      <c r="C1580" s="333"/>
      <c r="D1580" s="217"/>
      <c r="E1580" s="217"/>
      <c r="F1580" s="217"/>
      <c r="G1580" s="217"/>
      <c r="H1580" s="2165"/>
      <c r="I1580" s="217"/>
      <c r="J1580" s="217"/>
      <c r="K1580" s="217"/>
      <c r="L1580" s="217"/>
      <c r="M1580" s="217"/>
      <c r="N1580" s="2165"/>
      <c r="O1580" s="217"/>
      <c r="P1580" s="217"/>
      <c r="Q1580" s="217"/>
      <c r="R1580" s="217"/>
      <c r="S1580" s="217"/>
      <c r="T1580" s="217"/>
      <c r="U1580" s="217"/>
      <c r="V1580" s="217"/>
      <c r="W1580" s="217"/>
      <c r="X1580" s="217"/>
      <c r="Y1580" s="2165"/>
      <c r="Z1580" s="217"/>
      <c r="AA1580" s="217"/>
      <c r="AB1580" s="217"/>
      <c r="AC1580" s="11"/>
      <c r="AD1580" s="2"/>
      <c r="AE1580" s="2"/>
      <c r="AF1580" s="2"/>
      <c r="AG1580" s="2"/>
    </row>
    <row r="1581" spans="1:39" ht="16.5" thickBot="1" x14ac:dyDescent="0.3">
      <c r="A1581" s="3319" t="s">
        <v>252</v>
      </c>
      <c r="B1581" s="3320"/>
      <c r="C1581" s="468"/>
      <c r="D1581" s="533"/>
      <c r="E1581" s="464">
        <v>1</v>
      </c>
      <c r="F1581" s="465">
        <v>2</v>
      </c>
      <c r="G1581" s="465">
        <v>3</v>
      </c>
      <c r="H1581" s="467">
        <v>4</v>
      </c>
      <c r="I1581" s="465">
        <v>5</v>
      </c>
      <c r="J1581" s="465">
        <v>6</v>
      </c>
      <c r="K1581" s="465">
        <v>7</v>
      </c>
      <c r="L1581" s="465">
        <v>8</v>
      </c>
      <c r="M1581" s="465">
        <v>9</v>
      </c>
      <c r="N1581" s="467">
        <v>10</v>
      </c>
      <c r="O1581" s="465">
        <v>11</v>
      </c>
      <c r="P1581" s="465">
        <v>12</v>
      </c>
      <c r="Q1581" s="465">
        <v>13</v>
      </c>
      <c r="R1581" s="465">
        <v>14</v>
      </c>
      <c r="S1581" s="465">
        <v>15</v>
      </c>
      <c r="T1581" s="465">
        <v>16</v>
      </c>
      <c r="U1581" s="465">
        <v>17</v>
      </c>
      <c r="V1581" s="465">
        <v>18</v>
      </c>
      <c r="W1581" s="465">
        <v>19</v>
      </c>
      <c r="X1581" s="465">
        <v>20</v>
      </c>
      <c r="Y1581" s="467">
        <v>21</v>
      </c>
      <c r="Z1581" s="465">
        <v>22</v>
      </c>
      <c r="AA1581" s="465">
        <v>23</v>
      </c>
      <c r="AB1581" s="468">
        <v>24</v>
      </c>
      <c r="AC1581" s="1108"/>
      <c r="AD1581" s="2"/>
      <c r="AE1581" s="2"/>
      <c r="AF1581" s="2"/>
      <c r="AG1581" s="2"/>
      <c r="AJ1581" s="105"/>
      <c r="AK1581" s="105"/>
      <c r="AL1581" s="105"/>
      <c r="AM1581" s="105"/>
    </row>
    <row r="1582" spans="1:39" x14ac:dyDescent="0.25">
      <c r="A1582" s="628" t="s">
        <v>10</v>
      </c>
      <c r="B1582" s="355"/>
      <c r="C1582" s="629"/>
      <c r="D1582" s="251"/>
      <c r="E1582" s="813">
        <v>8</v>
      </c>
      <c r="F1582" s="355">
        <v>8</v>
      </c>
      <c r="G1582" s="355">
        <v>8</v>
      </c>
      <c r="H1582" s="442">
        <v>8</v>
      </c>
      <c r="I1582" s="355">
        <v>8</v>
      </c>
      <c r="J1582" s="355">
        <v>8</v>
      </c>
      <c r="K1582" s="355">
        <v>8</v>
      </c>
      <c r="L1582" s="355">
        <v>8</v>
      </c>
      <c r="M1582" s="355">
        <v>7</v>
      </c>
      <c r="N1582" s="442">
        <v>7</v>
      </c>
      <c r="O1582" s="355">
        <v>7</v>
      </c>
      <c r="P1582" s="355">
        <v>7</v>
      </c>
      <c r="Q1582" s="355">
        <v>7</v>
      </c>
      <c r="R1582" s="355">
        <v>7</v>
      </c>
      <c r="S1582" s="355">
        <v>7</v>
      </c>
      <c r="T1582" s="355">
        <v>7</v>
      </c>
      <c r="U1582" s="355">
        <v>7</v>
      </c>
      <c r="V1582" s="355">
        <v>7</v>
      </c>
      <c r="W1582" s="355">
        <v>7</v>
      </c>
      <c r="X1582" s="355">
        <v>7</v>
      </c>
      <c r="Y1582" s="442">
        <v>7</v>
      </c>
      <c r="Z1582" s="355">
        <v>7</v>
      </c>
      <c r="AA1582" s="355">
        <v>7</v>
      </c>
      <c r="AB1582" s="1109">
        <v>7</v>
      </c>
      <c r="AC1582" s="931"/>
      <c r="AD1582" s="2"/>
      <c r="AE1582" s="2"/>
      <c r="AF1582" s="2"/>
      <c r="AG1582" s="2"/>
      <c r="AJ1582" s="105"/>
      <c r="AK1582" s="105"/>
      <c r="AL1582" s="105"/>
      <c r="AM1582" s="105"/>
    </row>
    <row r="1583" spans="1:39" ht="16.5" thickBot="1" x14ac:dyDescent="0.3">
      <c r="A1583" s="631" t="s">
        <v>11</v>
      </c>
      <c r="B1583" s="1827"/>
      <c r="C1583" s="632"/>
      <c r="D1583" s="216"/>
      <c r="E1583" s="692">
        <v>7</v>
      </c>
      <c r="F1583" s="1827">
        <v>7</v>
      </c>
      <c r="G1583" s="1827">
        <v>7</v>
      </c>
      <c r="H1583" s="575">
        <v>7</v>
      </c>
      <c r="I1583" s="1827">
        <v>7</v>
      </c>
      <c r="J1583" s="1827">
        <v>7</v>
      </c>
      <c r="K1583" s="1827">
        <v>7</v>
      </c>
      <c r="L1583" s="1827">
        <v>7</v>
      </c>
      <c r="M1583" s="1827">
        <v>6</v>
      </c>
      <c r="N1583" s="575">
        <v>6</v>
      </c>
      <c r="O1583" s="1827">
        <v>6</v>
      </c>
      <c r="P1583" s="1827">
        <v>6</v>
      </c>
      <c r="Q1583" s="1827">
        <v>6</v>
      </c>
      <c r="R1583" s="1827">
        <v>6</v>
      </c>
      <c r="S1583" s="1827">
        <v>6</v>
      </c>
      <c r="T1583" s="1827">
        <v>6</v>
      </c>
      <c r="U1583" s="1827">
        <v>6</v>
      </c>
      <c r="V1583" s="1827">
        <v>6</v>
      </c>
      <c r="W1583" s="1827">
        <v>6</v>
      </c>
      <c r="X1583" s="1827">
        <v>6</v>
      </c>
      <c r="Y1583" s="575">
        <v>6</v>
      </c>
      <c r="Z1583" s="1827">
        <v>6</v>
      </c>
      <c r="AA1583" s="1827">
        <v>6</v>
      </c>
      <c r="AB1583" s="900">
        <v>6</v>
      </c>
      <c r="AC1583" s="935"/>
      <c r="AJ1583" s="10"/>
      <c r="AK1583" s="10"/>
      <c r="AL1583" s="12"/>
      <c r="AM1583" s="10"/>
    </row>
    <row r="1584" spans="1:39" x14ac:dyDescent="0.25">
      <c r="A1584" s="3460" t="s">
        <v>43</v>
      </c>
      <c r="B1584" s="3301" t="s">
        <v>253</v>
      </c>
      <c r="C1584" s="125" t="s">
        <v>13</v>
      </c>
      <c r="D1584" s="122" t="s">
        <v>139</v>
      </c>
      <c r="E1584" s="2389">
        <f t="shared" ref="E1584:AB1584" si="746">(E1589-D1589)*$AK1584*$AM1584</f>
        <v>0</v>
      </c>
      <c r="F1584" s="91">
        <f t="shared" si="746"/>
        <v>0</v>
      </c>
      <c r="G1584" s="91">
        <f t="shared" si="746"/>
        <v>0</v>
      </c>
      <c r="H1584" s="411">
        <f t="shared" si="746"/>
        <v>0</v>
      </c>
      <c r="I1584" s="91">
        <f t="shared" si="746"/>
        <v>0</v>
      </c>
      <c r="J1584" s="91">
        <f t="shared" si="746"/>
        <v>0</v>
      </c>
      <c r="K1584" s="91">
        <f t="shared" si="746"/>
        <v>0</v>
      </c>
      <c r="L1584" s="91">
        <f t="shared" si="746"/>
        <v>0</v>
      </c>
      <c r="M1584" s="91">
        <f t="shared" si="746"/>
        <v>0</v>
      </c>
      <c r="N1584" s="411">
        <f t="shared" si="746"/>
        <v>0</v>
      </c>
      <c r="O1584" s="91">
        <f t="shared" si="746"/>
        <v>0</v>
      </c>
      <c r="P1584" s="91">
        <f t="shared" si="746"/>
        <v>0</v>
      </c>
      <c r="Q1584" s="91">
        <f t="shared" si="746"/>
        <v>0</v>
      </c>
      <c r="R1584" s="91">
        <f t="shared" si="746"/>
        <v>0</v>
      </c>
      <c r="S1584" s="91">
        <f t="shared" si="746"/>
        <v>0</v>
      </c>
      <c r="T1584" s="91">
        <f t="shared" si="746"/>
        <v>0</v>
      </c>
      <c r="U1584" s="91">
        <f t="shared" si="746"/>
        <v>0</v>
      </c>
      <c r="V1584" s="91">
        <f t="shared" si="746"/>
        <v>0</v>
      </c>
      <c r="W1584" s="91">
        <f t="shared" si="746"/>
        <v>0</v>
      </c>
      <c r="X1584" s="91">
        <f t="shared" si="746"/>
        <v>0</v>
      </c>
      <c r="Y1584" s="411">
        <f>(Y1589-X1589)*$AK1584*$AM1584</f>
        <v>0</v>
      </c>
      <c r="Z1584" s="91">
        <f>(Z1589-Y1589)*$AK1584*$AM1584</f>
        <v>0</v>
      </c>
      <c r="AA1584" s="91">
        <f t="shared" si="746"/>
        <v>0</v>
      </c>
      <c r="AB1584" s="92">
        <f t="shared" si="746"/>
        <v>0</v>
      </c>
      <c r="AC1584" s="122">
        <f>SUM(E1584:AB1584)</f>
        <v>0</v>
      </c>
      <c r="AJ1584" s="51"/>
      <c r="AK1584" s="26"/>
      <c r="AL1584" s="51"/>
      <c r="AM1584" s="12"/>
    </row>
    <row r="1585" spans="1:39" x14ac:dyDescent="0.25">
      <c r="A1585" s="3442"/>
      <c r="B1585" s="3302"/>
      <c r="C1585" s="123" t="s">
        <v>14</v>
      </c>
      <c r="D1585" s="108"/>
      <c r="E1585" s="81">
        <f t="shared" ref="E1585:AB1585" si="747">(E1590-D1590)*$AK1584*$AM1584</f>
        <v>0</v>
      </c>
      <c r="F1585" s="155">
        <f t="shared" si="747"/>
        <v>0</v>
      </c>
      <c r="G1585" s="155">
        <f t="shared" si="747"/>
        <v>0</v>
      </c>
      <c r="H1585" s="412">
        <f t="shared" si="747"/>
        <v>0</v>
      </c>
      <c r="I1585" s="155">
        <f t="shared" si="747"/>
        <v>0</v>
      </c>
      <c r="J1585" s="155">
        <f t="shared" si="747"/>
        <v>0</v>
      </c>
      <c r="K1585" s="155">
        <f t="shared" si="747"/>
        <v>0</v>
      </c>
      <c r="L1585" s="155">
        <f t="shared" si="747"/>
        <v>0</v>
      </c>
      <c r="M1585" s="155">
        <f t="shared" si="747"/>
        <v>0</v>
      </c>
      <c r="N1585" s="412">
        <f t="shared" si="747"/>
        <v>0</v>
      </c>
      <c r="O1585" s="155">
        <f t="shared" si="747"/>
        <v>0</v>
      </c>
      <c r="P1585" s="155">
        <f t="shared" si="747"/>
        <v>0</v>
      </c>
      <c r="Q1585" s="155">
        <f t="shared" si="747"/>
        <v>0</v>
      </c>
      <c r="R1585" s="155">
        <f t="shared" si="747"/>
        <v>0</v>
      </c>
      <c r="S1585" s="155">
        <f t="shared" si="747"/>
        <v>0</v>
      </c>
      <c r="T1585" s="155">
        <f t="shared" si="747"/>
        <v>0</v>
      </c>
      <c r="U1585" s="155">
        <f t="shared" si="747"/>
        <v>0</v>
      </c>
      <c r="V1585" s="155">
        <f t="shared" si="747"/>
        <v>0</v>
      </c>
      <c r="W1585" s="155">
        <f t="shared" si="747"/>
        <v>0</v>
      </c>
      <c r="X1585" s="155">
        <f t="shared" si="747"/>
        <v>0</v>
      </c>
      <c r="Y1585" s="412">
        <f>(Y1590-X1590)*$AK1584*$AM1584</f>
        <v>0</v>
      </c>
      <c r="Z1585" s="155">
        <f>(Z1590-Y1590)*$AK1584*$AM1584</f>
        <v>0</v>
      </c>
      <c r="AA1585" s="155">
        <f t="shared" si="747"/>
        <v>0</v>
      </c>
      <c r="AB1585" s="74">
        <f t="shared" si="747"/>
        <v>0</v>
      </c>
      <c r="AC1585" s="108">
        <f>SUM(E1585:AB1585)</f>
        <v>0</v>
      </c>
      <c r="AJ1585" s="12"/>
      <c r="AK1585" s="12"/>
      <c r="AL1585" s="12"/>
      <c r="AM1585" s="12"/>
    </row>
    <row r="1586" spans="1:39" x14ac:dyDescent="0.25">
      <c r="A1586" s="3442"/>
      <c r="B1586" s="3302"/>
      <c r="C1586" s="123" t="s">
        <v>15</v>
      </c>
      <c r="D1586" s="108"/>
      <c r="E1586" s="81"/>
      <c r="F1586" s="155"/>
      <c r="G1586" s="155"/>
      <c r="H1586" s="412"/>
      <c r="I1586" s="155"/>
      <c r="J1586" s="155"/>
      <c r="K1586" s="155"/>
      <c r="L1586" s="155"/>
      <c r="M1586" s="155"/>
      <c r="N1586" s="412"/>
      <c r="O1586" s="155"/>
      <c r="P1586" s="155"/>
      <c r="Q1586" s="155"/>
      <c r="R1586" s="155"/>
      <c r="S1586" s="155"/>
      <c r="T1586" s="155"/>
      <c r="U1586" s="155"/>
      <c r="V1586" s="155"/>
      <c r="W1586" s="155"/>
      <c r="X1586" s="155"/>
      <c r="Y1586" s="412"/>
      <c r="Z1586" s="155"/>
      <c r="AA1586" s="155"/>
      <c r="AB1586" s="74"/>
      <c r="AC1586" s="108"/>
      <c r="AJ1586" s="12"/>
      <c r="AK1586" s="12"/>
      <c r="AL1586" s="12"/>
      <c r="AM1586" s="12"/>
    </row>
    <row r="1587" spans="1:39" x14ac:dyDescent="0.25">
      <c r="A1587" s="3442"/>
      <c r="B1587" s="3302"/>
      <c r="C1587" s="123" t="s">
        <v>17</v>
      </c>
      <c r="D1587" s="108"/>
      <c r="E1587" s="81" t="e">
        <f>E1585/E1584</f>
        <v>#DIV/0!</v>
      </c>
      <c r="F1587" s="155" t="e">
        <f>F1585/F1584</f>
        <v>#DIV/0!</v>
      </c>
      <c r="G1587" s="155" t="e">
        <f t="shared" ref="G1587:AB1587" si="748">G1585/G1584</f>
        <v>#DIV/0!</v>
      </c>
      <c r="H1587" s="412" t="e">
        <f t="shared" si="748"/>
        <v>#DIV/0!</v>
      </c>
      <c r="I1587" s="155" t="e">
        <f t="shared" si="748"/>
        <v>#DIV/0!</v>
      </c>
      <c r="J1587" s="155" t="e">
        <f t="shared" si="748"/>
        <v>#DIV/0!</v>
      </c>
      <c r="K1587" s="155" t="e">
        <f t="shared" si="748"/>
        <v>#DIV/0!</v>
      </c>
      <c r="L1587" s="155" t="e">
        <f t="shared" si="748"/>
        <v>#DIV/0!</v>
      </c>
      <c r="M1587" s="155" t="e">
        <f t="shared" si="748"/>
        <v>#DIV/0!</v>
      </c>
      <c r="N1587" s="412" t="e">
        <f t="shared" si="748"/>
        <v>#DIV/0!</v>
      </c>
      <c r="O1587" s="155" t="e">
        <f t="shared" si="748"/>
        <v>#DIV/0!</v>
      </c>
      <c r="P1587" s="155" t="e">
        <f t="shared" si="748"/>
        <v>#DIV/0!</v>
      </c>
      <c r="Q1587" s="155" t="e">
        <f t="shared" si="748"/>
        <v>#DIV/0!</v>
      </c>
      <c r="R1587" s="155" t="e">
        <f t="shared" si="748"/>
        <v>#DIV/0!</v>
      </c>
      <c r="S1587" s="155" t="e">
        <f t="shared" si="748"/>
        <v>#DIV/0!</v>
      </c>
      <c r="T1587" s="155" t="e">
        <f t="shared" si="748"/>
        <v>#DIV/0!</v>
      </c>
      <c r="U1587" s="155" t="e">
        <f t="shared" si="748"/>
        <v>#DIV/0!</v>
      </c>
      <c r="V1587" s="155" t="e">
        <f t="shared" si="748"/>
        <v>#DIV/0!</v>
      </c>
      <c r="W1587" s="155" t="e">
        <f t="shared" si="748"/>
        <v>#DIV/0!</v>
      </c>
      <c r="X1587" s="155" t="e">
        <f t="shared" si="748"/>
        <v>#DIV/0!</v>
      </c>
      <c r="Y1587" s="412" t="e">
        <f>Y1585/Y1584</f>
        <v>#DIV/0!</v>
      </c>
      <c r="Z1587" s="155" t="e">
        <f t="shared" si="748"/>
        <v>#DIV/0!</v>
      </c>
      <c r="AA1587" s="155" t="e">
        <f t="shared" si="748"/>
        <v>#DIV/0!</v>
      </c>
      <c r="AB1587" s="74" t="e">
        <f t="shared" si="748"/>
        <v>#DIV/0!</v>
      </c>
      <c r="AC1587" s="108"/>
      <c r="AJ1587" s="12"/>
      <c r="AK1587" s="12"/>
      <c r="AL1587" s="12"/>
      <c r="AM1587" s="12"/>
    </row>
    <row r="1588" spans="1:39" ht="16.5" thickBot="1" x14ac:dyDescent="0.3">
      <c r="A1588" s="3446"/>
      <c r="B1588" s="3303"/>
      <c r="C1588" s="573" t="s">
        <v>22</v>
      </c>
      <c r="D1588" s="397" t="s">
        <v>54</v>
      </c>
      <c r="E1588" s="188">
        <v>117.1</v>
      </c>
      <c r="F1588" s="146">
        <v>117.1</v>
      </c>
      <c r="G1588" s="146">
        <v>117</v>
      </c>
      <c r="H1588" s="575">
        <v>116.9</v>
      </c>
      <c r="I1588" s="146">
        <v>117.1</v>
      </c>
      <c r="J1588" s="146">
        <v>116.7</v>
      </c>
      <c r="K1588" s="146">
        <v>116.2</v>
      </c>
      <c r="L1588" s="146">
        <v>116.6</v>
      </c>
      <c r="M1588" s="146">
        <v>115.6</v>
      </c>
      <c r="N1588" s="575">
        <v>115.8</v>
      </c>
      <c r="O1588" s="146">
        <v>115.9</v>
      </c>
      <c r="P1588" s="146">
        <v>116.2</v>
      </c>
      <c r="Q1588" s="146">
        <v>116.3</v>
      </c>
      <c r="R1588" s="146">
        <v>116.2</v>
      </c>
      <c r="S1588" s="146">
        <v>116.2</v>
      </c>
      <c r="T1588" s="146">
        <v>116.5</v>
      </c>
      <c r="U1588" s="146">
        <v>116.5</v>
      </c>
      <c r="V1588" s="146">
        <v>116.8</v>
      </c>
      <c r="W1588" s="146">
        <v>116.8</v>
      </c>
      <c r="X1588" s="146">
        <v>116.8</v>
      </c>
      <c r="Y1588" s="575">
        <v>116.8</v>
      </c>
      <c r="Z1588" s="146">
        <v>116.9</v>
      </c>
      <c r="AA1588" s="146">
        <v>117</v>
      </c>
      <c r="AB1588" s="577">
        <v>117.3</v>
      </c>
      <c r="AC1588" s="574"/>
      <c r="AJ1588" s="12"/>
      <c r="AK1588" s="12"/>
      <c r="AL1588" s="12"/>
      <c r="AM1588" s="12"/>
    </row>
    <row r="1589" spans="1:39" ht="16.5" hidden="1" thickBot="1" x14ac:dyDescent="0.3">
      <c r="A1589" s="1618"/>
      <c r="B1589" s="2589"/>
      <c r="C1589" s="540" t="s">
        <v>116</v>
      </c>
      <c r="D1589" s="122"/>
      <c r="E1589" s="2389"/>
      <c r="F1589" s="91"/>
      <c r="G1589" s="91"/>
      <c r="H1589" s="411"/>
      <c r="I1589" s="91"/>
      <c r="J1589" s="699"/>
      <c r="K1589" s="699"/>
      <c r="L1589" s="699"/>
      <c r="M1589" s="699"/>
      <c r="N1589" s="413"/>
      <c r="O1589" s="699"/>
      <c r="P1589" s="699"/>
      <c r="Q1589" s="699"/>
      <c r="R1589" s="699"/>
      <c r="S1589" s="699"/>
      <c r="T1589" s="699"/>
      <c r="U1589" s="699"/>
      <c r="V1589" s="699"/>
      <c r="W1589" s="699"/>
      <c r="X1589" s="699"/>
      <c r="Y1589" s="413"/>
      <c r="Z1589" s="699"/>
      <c r="AA1589" s="699"/>
      <c r="AB1589" s="1190"/>
      <c r="AC1589" s="1297"/>
      <c r="AJ1589" s="12"/>
      <c r="AK1589" s="12"/>
      <c r="AL1589" s="12"/>
      <c r="AM1589" s="12"/>
    </row>
    <row r="1590" spans="1:39" ht="16.5" hidden="1" thickBot="1" x14ac:dyDescent="0.3">
      <c r="A1590" s="1618"/>
      <c r="B1590" s="2589"/>
      <c r="C1590" s="540" t="s">
        <v>117</v>
      </c>
      <c r="D1590" s="543"/>
      <c r="E1590" s="614"/>
      <c r="F1590" s="325"/>
      <c r="G1590" s="325"/>
      <c r="H1590" s="439"/>
      <c r="I1590" s="325"/>
      <c r="J1590" s="329"/>
      <c r="K1590" s="329"/>
      <c r="L1590" s="329"/>
      <c r="M1590" s="329"/>
      <c r="N1590" s="427"/>
      <c r="O1590" s="329"/>
      <c r="P1590" s="329"/>
      <c r="Q1590" s="329"/>
      <c r="R1590" s="329"/>
      <c r="S1590" s="329"/>
      <c r="T1590" s="329"/>
      <c r="U1590" s="329"/>
      <c r="V1590" s="329"/>
      <c r="W1590" s="329"/>
      <c r="X1590" s="329"/>
      <c r="Y1590" s="427"/>
      <c r="Z1590" s="329"/>
      <c r="AA1590" s="329"/>
      <c r="AB1590" s="525"/>
      <c r="AC1590" s="1300"/>
      <c r="AJ1590" s="10"/>
      <c r="AK1590" s="10"/>
      <c r="AL1590" s="12"/>
      <c r="AM1590" s="10"/>
    </row>
    <row r="1591" spans="1:39" x14ac:dyDescent="0.25">
      <c r="A1591" s="3441" t="s">
        <v>48</v>
      </c>
      <c r="B1591" s="3316" t="s">
        <v>254</v>
      </c>
      <c r="C1591" s="121" t="s">
        <v>13</v>
      </c>
      <c r="D1591" s="113" t="s">
        <v>54</v>
      </c>
      <c r="E1591" s="2593">
        <v>400</v>
      </c>
      <c r="F1591" s="203">
        <v>400</v>
      </c>
      <c r="G1591" s="203">
        <v>400</v>
      </c>
      <c r="H1591" s="413">
        <v>300</v>
      </c>
      <c r="I1591" s="203">
        <v>400</v>
      </c>
      <c r="J1591" s="203">
        <v>500</v>
      </c>
      <c r="K1591" s="203">
        <v>700</v>
      </c>
      <c r="L1591" s="203">
        <v>800</v>
      </c>
      <c r="M1591" s="203">
        <v>800</v>
      </c>
      <c r="N1591" s="413">
        <v>800</v>
      </c>
      <c r="O1591" s="203">
        <v>800</v>
      </c>
      <c r="P1591" s="203">
        <v>700</v>
      </c>
      <c r="Q1591" s="203">
        <v>700</v>
      </c>
      <c r="R1591" s="203">
        <v>600</v>
      </c>
      <c r="S1591" s="203">
        <v>600</v>
      </c>
      <c r="T1591" s="203">
        <v>600</v>
      </c>
      <c r="U1591" s="203">
        <v>700</v>
      </c>
      <c r="V1591" s="203">
        <v>700</v>
      </c>
      <c r="W1591" s="203">
        <v>700</v>
      </c>
      <c r="X1591" s="203">
        <v>800</v>
      </c>
      <c r="Y1591" s="413">
        <v>700</v>
      </c>
      <c r="Z1591" s="203">
        <v>600</v>
      </c>
      <c r="AA1591" s="203">
        <v>500</v>
      </c>
      <c r="AB1591" s="330">
        <v>500</v>
      </c>
      <c r="AC1591" s="113">
        <f>SUM(E1591:AB1591)</f>
        <v>14700</v>
      </c>
      <c r="AJ1591" s="51"/>
      <c r="AK1591" s="26"/>
      <c r="AL1591" s="51"/>
      <c r="AM1591" s="12"/>
    </row>
    <row r="1592" spans="1:39" x14ac:dyDescent="0.25">
      <c r="A1592" s="3442"/>
      <c r="B1592" s="3302"/>
      <c r="C1592" s="123" t="s">
        <v>14</v>
      </c>
      <c r="D1592" s="108" t="s">
        <v>54</v>
      </c>
      <c r="E1592" s="81">
        <v>300</v>
      </c>
      <c r="F1592" s="155">
        <v>300</v>
      </c>
      <c r="G1592" s="155">
        <v>300</v>
      </c>
      <c r="H1592" s="412">
        <v>300</v>
      </c>
      <c r="I1592" s="155">
        <v>300</v>
      </c>
      <c r="J1592" s="155">
        <v>300</v>
      </c>
      <c r="K1592" s="155">
        <v>300</v>
      </c>
      <c r="L1592" s="155">
        <v>300</v>
      </c>
      <c r="M1592" s="155">
        <v>300</v>
      </c>
      <c r="N1592" s="412">
        <v>300</v>
      </c>
      <c r="O1592" s="155">
        <v>300</v>
      </c>
      <c r="P1592" s="155">
        <v>300</v>
      </c>
      <c r="Q1592" s="155">
        <v>300</v>
      </c>
      <c r="R1592" s="155">
        <v>300</v>
      </c>
      <c r="S1592" s="155">
        <v>300</v>
      </c>
      <c r="T1592" s="155">
        <v>300</v>
      </c>
      <c r="U1592" s="155">
        <v>300</v>
      </c>
      <c r="V1592" s="155">
        <v>200</v>
      </c>
      <c r="W1592" s="155">
        <v>200</v>
      </c>
      <c r="X1592" s="155">
        <v>200</v>
      </c>
      <c r="Y1592" s="412">
        <v>300</v>
      </c>
      <c r="Z1592" s="155">
        <v>200</v>
      </c>
      <c r="AA1592" s="155">
        <v>300</v>
      </c>
      <c r="AB1592" s="317">
        <v>300</v>
      </c>
      <c r="AC1592" s="108">
        <f>SUM(E1592:AB1592)</f>
        <v>6800</v>
      </c>
      <c r="AJ1592" s="12"/>
      <c r="AK1592" s="12"/>
      <c r="AL1592" s="12"/>
      <c r="AM1592" s="12"/>
    </row>
    <row r="1593" spans="1:39" x14ac:dyDescent="0.25">
      <c r="A1593" s="3442"/>
      <c r="B1593" s="3302"/>
      <c r="C1593" s="123" t="s">
        <v>15</v>
      </c>
      <c r="D1593" s="108" t="s">
        <v>54</v>
      </c>
      <c r="E1593" s="327">
        <v>2</v>
      </c>
      <c r="F1593" s="327">
        <v>2</v>
      </c>
      <c r="G1593" s="327">
        <v>2</v>
      </c>
      <c r="H1593" s="441">
        <v>2</v>
      </c>
      <c r="I1593" s="327">
        <v>2</v>
      </c>
      <c r="J1593" s="327">
        <v>3</v>
      </c>
      <c r="K1593" s="327">
        <v>3</v>
      </c>
      <c r="L1593" s="327">
        <v>4</v>
      </c>
      <c r="M1593" s="327">
        <v>4</v>
      </c>
      <c r="N1593" s="441">
        <v>4</v>
      </c>
      <c r="O1593" s="327">
        <v>4</v>
      </c>
      <c r="P1593" s="327">
        <v>4</v>
      </c>
      <c r="Q1593" s="327">
        <v>3</v>
      </c>
      <c r="R1593" s="327">
        <v>3</v>
      </c>
      <c r="S1593" s="327">
        <v>3</v>
      </c>
      <c r="T1593" s="327">
        <v>3</v>
      </c>
      <c r="U1593" s="327">
        <v>4</v>
      </c>
      <c r="V1593" s="327">
        <v>4</v>
      </c>
      <c r="W1593" s="327">
        <v>4</v>
      </c>
      <c r="X1593" s="327">
        <v>4</v>
      </c>
      <c r="Y1593" s="441">
        <v>4</v>
      </c>
      <c r="Z1593" s="327">
        <v>3</v>
      </c>
      <c r="AA1593" s="327">
        <v>3</v>
      </c>
      <c r="AB1593" s="327">
        <v>3</v>
      </c>
      <c r="AC1593" s="214">
        <f>AVERAGE(E1593:AB1593)</f>
        <v>3.2083333333333335</v>
      </c>
      <c r="AJ1593" s="12"/>
      <c r="AK1593" s="12"/>
      <c r="AL1593" s="12"/>
      <c r="AM1593" s="12"/>
    </row>
    <row r="1594" spans="1:39" x14ac:dyDescent="0.25">
      <c r="A1594" s="3442"/>
      <c r="B1594" s="3302"/>
      <c r="C1594" s="123" t="s">
        <v>17</v>
      </c>
      <c r="D1594" s="108"/>
      <c r="E1594" s="314">
        <f>E1592/E1591</f>
        <v>0.75</v>
      </c>
      <c r="F1594" s="315">
        <f>F1592/F1591</f>
        <v>0.75</v>
      </c>
      <c r="G1594" s="315">
        <f t="shared" ref="G1594:AB1594" si="749">G1592/G1591</f>
        <v>0.75</v>
      </c>
      <c r="H1594" s="417">
        <f t="shared" si="749"/>
        <v>1</v>
      </c>
      <c r="I1594" s="315">
        <f t="shared" si="749"/>
        <v>0.75</v>
      </c>
      <c r="J1594" s="315">
        <f t="shared" si="749"/>
        <v>0.6</v>
      </c>
      <c r="K1594" s="315">
        <f t="shared" si="749"/>
        <v>0.42857142857142855</v>
      </c>
      <c r="L1594" s="315">
        <f t="shared" si="749"/>
        <v>0.375</v>
      </c>
      <c r="M1594" s="315">
        <f t="shared" si="749"/>
        <v>0.375</v>
      </c>
      <c r="N1594" s="417">
        <f t="shared" si="749"/>
        <v>0.375</v>
      </c>
      <c r="O1594" s="315">
        <f t="shared" si="749"/>
        <v>0.375</v>
      </c>
      <c r="P1594" s="315">
        <f t="shared" si="749"/>
        <v>0.42857142857142855</v>
      </c>
      <c r="Q1594" s="315">
        <f t="shared" si="749"/>
        <v>0.42857142857142855</v>
      </c>
      <c r="R1594" s="315">
        <f t="shared" si="749"/>
        <v>0.5</v>
      </c>
      <c r="S1594" s="315">
        <f t="shared" si="749"/>
        <v>0.5</v>
      </c>
      <c r="T1594" s="315">
        <f t="shared" si="749"/>
        <v>0.5</v>
      </c>
      <c r="U1594" s="315">
        <f t="shared" si="749"/>
        <v>0.42857142857142855</v>
      </c>
      <c r="V1594" s="315">
        <f t="shared" si="749"/>
        <v>0.2857142857142857</v>
      </c>
      <c r="W1594" s="315">
        <f t="shared" si="749"/>
        <v>0.2857142857142857</v>
      </c>
      <c r="X1594" s="315">
        <f t="shared" si="749"/>
        <v>0.25</v>
      </c>
      <c r="Y1594" s="417">
        <f>Y1592/Y1591</f>
        <v>0.42857142857142855</v>
      </c>
      <c r="Z1594" s="315">
        <f t="shared" si="749"/>
        <v>0.33333333333333331</v>
      </c>
      <c r="AA1594" s="315">
        <f t="shared" si="749"/>
        <v>0.6</v>
      </c>
      <c r="AB1594" s="337">
        <f t="shared" si="749"/>
        <v>0.6</v>
      </c>
      <c r="AC1594" s="108"/>
      <c r="AJ1594" s="12"/>
      <c r="AK1594" s="12"/>
      <c r="AL1594" s="12"/>
      <c r="AM1594" s="12"/>
    </row>
    <row r="1595" spans="1:39" ht="16.5" thickBot="1" x14ac:dyDescent="0.3">
      <c r="A1595" s="3446"/>
      <c r="B1595" s="3303"/>
      <c r="C1595" s="573" t="s">
        <v>22</v>
      </c>
      <c r="D1595" s="397" t="s">
        <v>54</v>
      </c>
      <c r="E1595" s="188">
        <v>116.9</v>
      </c>
      <c r="F1595" s="188">
        <v>116.9</v>
      </c>
      <c r="G1595" s="188">
        <v>116.8</v>
      </c>
      <c r="H1595" s="1830">
        <v>116.7</v>
      </c>
      <c r="I1595" s="188">
        <v>117</v>
      </c>
      <c r="J1595" s="188">
        <v>116.5</v>
      </c>
      <c r="K1595" s="146">
        <v>116.1</v>
      </c>
      <c r="L1595" s="146">
        <v>116.4</v>
      </c>
      <c r="M1595" s="146">
        <v>115.4</v>
      </c>
      <c r="N1595" s="575">
        <v>115.5</v>
      </c>
      <c r="O1595" s="146">
        <v>115.7</v>
      </c>
      <c r="P1595" s="146">
        <v>116</v>
      </c>
      <c r="Q1595" s="146">
        <v>116.1</v>
      </c>
      <c r="R1595" s="146">
        <v>116</v>
      </c>
      <c r="S1595" s="146">
        <v>116</v>
      </c>
      <c r="T1595" s="146">
        <v>116.2</v>
      </c>
      <c r="U1595" s="146">
        <v>116.4</v>
      </c>
      <c r="V1595" s="146">
        <v>116.5</v>
      </c>
      <c r="W1595" s="146">
        <v>116.5</v>
      </c>
      <c r="X1595" s="146">
        <v>116.5</v>
      </c>
      <c r="Y1595" s="575">
        <v>116.5</v>
      </c>
      <c r="Z1595" s="146">
        <v>116.7</v>
      </c>
      <c r="AA1595" s="146">
        <v>116.7</v>
      </c>
      <c r="AB1595" s="606">
        <v>117.1</v>
      </c>
      <c r="AC1595" s="574"/>
      <c r="AJ1595" s="12"/>
      <c r="AK1595" s="12"/>
      <c r="AL1595" s="12"/>
      <c r="AM1595" s="12"/>
    </row>
    <row r="1596" spans="1:39" ht="16.5" hidden="1" thickBot="1" x14ac:dyDescent="0.3">
      <c r="A1596" s="1618"/>
      <c r="B1596" s="2589"/>
      <c r="C1596" s="540" t="s">
        <v>116</v>
      </c>
      <c r="D1596" s="122"/>
      <c r="E1596" s="2389"/>
      <c r="F1596" s="91"/>
      <c r="G1596" s="91"/>
      <c r="H1596" s="411"/>
      <c r="I1596" s="91"/>
      <c r="J1596" s="699"/>
      <c r="K1596" s="699"/>
      <c r="L1596" s="699"/>
      <c r="M1596" s="699"/>
      <c r="N1596" s="413"/>
      <c r="O1596" s="699"/>
      <c r="P1596" s="699"/>
      <c r="Q1596" s="699"/>
      <c r="R1596" s="699"/>
      <c r="S1596" s="699"/>
      <c r="T1596" s="699"/>
      <c r="U1596" s="699"/>
      <c r="V1596" s="699"/>
      <c r="W1596" s="699"/>
      <c r="X1596" s="699"/>
      <c r="Y1596" s="413"/>
      <c r="Z1596" s="699"/>
      <c r="AA1596" s="699"/>
      <c r="AB1596" s="1190"/>
      <c r="AC1596" s="1297"/>
      <c r="AJ1596" s="12"/>
      <c r="AK1596" s="12"/>
      <c r="AL1596" s="12"/>
      <c r="AM1596" s="12"/>
    </row>
    <row r="1597" spans="1:39" ht="16.5" hidden="1" thickBot="1" x14ac:dyDescent="0.3">
      <c r="A1597" s="1618"/>
      <c r="B1597" s="2589"/>
      <c r="C1597" s="540" t="s">
        <v>117</v>
      </c>
      <c r="D1597" s="543"/>
      <c r="E1597" s="614"/>
      <c r="F1597" s="325"/>
      <c r="G1597" s="325"/>
      <c r="H1597" s="439"/>
      <c r="I1597" s="325"/>
      <c r="J1597" s="329"/>
      <c r="K1597" s="329"/>
      <c r="L1597" s="329"/>
      <c r="M1597" s="329"/>
      <c r="N1597" s="427"/>
      <c r="O1597" s="329"/>
      <c r="P1597" s="329"/>
      <c r="Q1597" s="329"/>
      <c r="R1597" s="329"/>
      <c r="S1597" s="329"/>
      <c r="T1597" s="329"/>
      <c r="U1597" s="329"/>
      <c r="V1597" s="329"/>
      <c r="W1597" s="329"/>
      <c r="X1597" s="329"/>
      <c r="Y1597" s="427"/>
      <c r="Z1597" s="329"/>
      <c r="AA1597" s="329"/>
      <c r="AB1597" s="525"/>
      <c r="AC1597" s="1300"/>
      <c r="AJ1597" s="10"/>
      <c r="AK1597" s="10"/>
      <c r="AL1597" s="12"/>
      <c r="AM1597" s="10"/>
    </row>
    <row r="1598" spans="1:39" x14ac:dyDescent="0.25">
      <c r="A1598" s="3441" t="s">
        <v>847</v>
      </c>
      <c r="B1598" s="3316" t="s">
        <v>12</v>
      </c>
      <c r="C1598" s="121" t="s">
        <v>13</v>
      </c>
      <c r="D1598" s="113" t="s">
        <v>115</v>
      </c>
      <c r="E1598" s="147">
        <f t="shared" ref="E1598:AB1598" si="750">(E1602-D1602)*$AE1598*$AF1598</f>
        <v>900.00000000145519</v>
      </c>
      <c r="F1598" s="203">
        <f t="shared" si="750"/>
        <v>879.99999999738066</v>
      </c>
      <c r="G1598" s="203">
        <f t="shared" si="750"/>
        <v>839.99999998923158</v>
      </c>
      <c r="H1598" s="413">
        <f t="shared" si="750"/>
        <v>840.00000000742148</v>
      </c>
      <c r="I1598" s="203">
        <f t="shared" si="750"/>
        <v>979.99999999956344</v>
      </c>
      <c r="J1598" s="203">
        <f t="shared" si="750"/>
        <v>1100.0000000058208</v>
      </c>
      <c r="K1598" s="203">
        <f t="shared" si="750"/>
        <v>1340.0000000001455</v>
      </c>
      <c r="L1598" s="203">
        <f t="shared" si="750"/>
        <v>1479.9999999922875</v>
      </c>
      <c r="M1598" s="203">
        <f t="shared" si="750"/>
        <v>1599.9999999985448</v>
      </c>
      <c r="N1598" s="413">
        <f t="shared" si="750"/>
        <v>1580.0000000126602</v>
      </c>
      <c r="O1598" s="203">
        <f t="shared" si="750"/>
        <v>1499.999999996362</v>
      </c>
      <c r="P1598" s="203">
        <f t="shared" si="750"/>
        <v>1419.9999999982538</v>
      </c>
      <c r="Q1598" s="203">
        <f t="shared" si="750"/>
        <v>1379.9999999901047</v>
      </c>
      <c r="R1598" s="203">
        <f t="shared" si="750"/>
        <v>1440.0000000023283</v>
      </c>
      <c r="S1598" s="203">
        <f t="shared" si="750"/>
        <v>1360.0000000042201</v>
      </c>
      <c r="T1598" s="203">
        <f t="shared" si="750"/>
        <v>1440.0000000023283</v>
      </c>
      <c r="U1598" s="203">
        <f t="shared" si="750"/>
        <v>1340.0000000001455</v>
      </c>
      <c r="V1598" s="203">
        <f t="shared" si="750"/>
        <v>1599.9999999985448</v>
      </c>
      <c r="W1598" s="203">
        <f t="shared" si="750"/>
        <v>1759.9999999947613</v>
      </c>
      <c r="X1598" s="203">
        <f t="shared" si="750"/>
        <v>1620.0000000026193</v>
      </c>
      <c r="Y1598" s="413">
        <f>(Y1602-X1602)*$AE1598*$AF1598</f>
        <v>1520.0000000004366</v>
      </c>
      <c r="Z1598" s="203">
        <f>(Z1602-Y1602)*$AE1598*$AF1598</f>
        <v>1319.999999996071</v>
      </c>
      <c r="AA1598" s="203">
        <f t="shared" si="750"/>
        <v>1180.000000003929</v>
      </c>
      <c r="AB1598" s="95">
        <f t="shared" si="750"/>
        <v>979.99999999956344</v>
      </c>
      <c r="AC1598" s="106">
        <f>SUM(E1598:AB1598)</f>
        <v>31399.999999994179</v>
      </c>
      <c r="AD1598" s="70">
        <v>6300</v>
      </c>
      <c r="AE1598" s="71">
        <v>100</v>
      </c>
      <c r="AF1598" s="72">
        <v>200</v>
      </c>
      <c r="AJ1598" s="51"/>
      <c r="AK1598" s="26"/>
      <c r="AL1598" s="51"/>
      <c r="AM1598" s="12"/>
    </row>
    <row r="1599" spans="1:39" x14ac:dyDescent="0.25">
      <c r="A1599" s="3442"/>
      <c r="B1599" s="3302"/>
      <c r="C1599" s="123" t="s">
        <v>14</v>
      </c>
      <c r="D1599" s="108" t="s">
        <v>115</v>
      </c>
      <c r="E1599" s="73">
        <f t="shared" ref="E1599:AB1599" si="751">(E1603-D1603)*$AE1598*$AF1598</f>
        <v>419.99999999916326</v>
      </c>
      <c r="F1599" s="155">
        <f t="shared" si="751"/>
        <v>399.9999999996362</v>
      </c>
      <c r="G1599" s="155">
        <f t="shared" si="751"/>
        <v>380.00000000010914</v>
      </c>
      <c r="H1599" s="412">
        <f t="shared" si="751"/>
        <v>380.00000000010914</v>
      </c>
      <c r="I1599" s="155">
        <f t="shared" si="751"/>
        <v>459.99999999821739</v>
      </c>
      <c r="J1599" s="155">
        <f t="shared" si="751"/>
        <v>500.00000000181899</v>
      </c>
      <c r="K1599" s="155">
        <f t="shared" si="751"/>
        <v>619.99999999898137</v>
      </c>
      <c r="L1599" s="155">
        <f t="shared" si="751"/>
        <v>680.00000000211003</v>
      </c>
      <c r="M1599" s="155">
        <f t="shared" si="751"/>
        <v>739.99999999614374</v>
      </c>
      <c r="N1599" s="412">
        <f t="shared" si="751"/>
        <v>720.00000000116415</v>
      </c>
      <c r="O1599" s="155">
        <f t="shared" si="751"/>
        <v>680.00000000211003</v>
      </c>
      <c r="P1599" s="155">
        <f t="shared" si="751"/>
        <v>659.99999999803549</v>
      </c>
      <c r="Q1599" s="155">
        <f t="shared" si="751"/>
        <v>619.99999999898137</v>
      </c>
      <c r="R1599" s="155">
        <f t="shared" si="751"/>
        <v>660.00000000258296</v>
      </c>
      <c r="S1599" s="155">
        <f t="shared" si="751"/>
        <v>619.99999999898137</v>
      </c>
      <c r="T1599" s="155">
        <f t="shared" si="751"/>
        <v>680.00000000211003</v>
      </c>
      <c r="U1599" s="155">
        <f t="shared" si="751"/>
        <v>599.9999999994543</v>
      </c>
      <c r="V1599" s="155">
        <f t="shared" si="751"/>
        <v>740.00000000069122</v>
      </c>
      <c r="W1599" s="155">
        <f t="shared" si="751"/>
        <v>799.9999999992724</v>
      </c>
      <c r="X1599" s="155">
        <f t="shared" si="751"/>
        <v>740.00000000069122</v>
      </c>
      <c r="Y1599" s="412">
        <f>(Y1603-X1603)*$AE1598*$AF1598</f>
        <v>699.99999999708962</v>
      </c>
      <c r="Z1599" s="155">
        <f>(Z1603-Y1603)*$AE1598*$AF1598</f>
        <v>619.99999999898137</v>
      </c>
      <c r="AA1599" s="155">
        <f t="shared" si="751"/>
        <v>520.00000000134605</v>
      </c>
      <c r="AB1599" s="74">
        <f t="shared" si="751"/>
        <v>460.00000000276486</v>
      </c>
      <c r="AC1599" s="107">
        <f>SUM(E1599:AB1599)</f>
        <v>14400.000000000546</v>
      </c>
      <c r="AD1599" s="73"/>
      <c r="AE1599" s="155"/>
      <c r="AF1599" s="74"/>
      <c r="AJ1599" s="12"/>
      <c r="AK1599" s="12"/>
      <c r="AL1599" s="12"/>
      <c r="AM1599" s="12"/>
    </row>
    <row r="1600" spans="1:39" x14ac:dyDescent="0.25">
      <c r="A1600" s="3442"/>
      <c r="B1600" s="3302"/>
      <c r="C1600" s="123" t="s">
        <v>15</v>
      </c>
      <c r="D1600" s="873" t="s">
        <v>54</v>
      </c>
      <c r="E1600" s="2580">
        <v>52</v>
      </c>
      <c r="F1600" s="1572">
        <v>51</v>
      </c>
      <c r="G1600" s="1572">
        <v>49</v>
      </c>
      <c r="H1600" s="1573">
        <v>49</v>
      </c>
      <c r="I1600" s="1572">
        <v>57</v>
      </c>
      <c r="J1600" s="1572">
        <v>63</v>
      </c>
      <c r="K1600" s="1572">
        <v>78</v>
      </c>
      <c r="L1600" s="1572">
        <v>86</v>
      </c>
      <c r="M1600" s="1572">
        <v>93</v>
      </c>
      <c r="N1600" s="1573">
        <v>91</v>
      </c>
      <c r="O1600" s="1572">
        <v>87</v>
      </c>
      <c r="P1600" s="1572">
        <v>83</v>
      </c>
      <c r="Q1600" s="1572">
        <v>80</v>
      </c>
      <c r="R1600" s="1572">
        <v>83</v>
      </c>
      <c r="S1600" s="1572">
        <v>79</v>
      </c>
      <c r="T1600" s="1572">
        <v>84</v>
      </c>
      <c r="U1600" s="1572">
        <v>77</v>
      </c>
      <c r="V1600" s="1572">
        <v>93</v>
      </c>
      <c r="W1600" s="1572">
        <v>102</v>
      </c>
      <c r="X1600" s="1572">
        <v>94</v>
      </c>
      <c r="Y1600" s="1573">
        <v>88</v>
      </c>
      <c r="Z1600" s="1572">
        <v>77</v>
      </c>
      <c r="AA1600" s="1572">
        <v>68</v>
      </c>
      <c r="AB1600" s="1574">
        <v>57</v>
      </c>
      <c r="AC1600" s="107">
        <f>AVERAGE(E1600:AB1600)</f>
        <v>75.875</v>
      </c>
      <c r="AD1600" s="76">
        <f>SQRT(MIN((E1598*E1598+E1599*E1599),(F1598*F1598+F1599*F1599),(G1598*G1598+G1599*G1599),(H1598*H1598+H1599*H1599),(I1598*I1598+I1599*I1599),(J1598*J1598+J1599*J1599),(K1598*K1598+K1599*K1599),(L1598*L1598+L1599*L1599),(M1598*M1598+M1599*M1599),(N1598*N1598+N1599*N1599),(E1598*E1598+E1599*E1599),(O1598*O1598+O1599*O1599),(P1598*P1598+P1599*P1599),(R1598*R1598+R1599*R1599),(S1598*S1598+S1599*S1599),(T1598*T1598+T1599*T1599),(U1598*U1598+U1599*U1599),(V1598*V1598+V1599*V1599),(W1598*W1598+W1599*W1599),(X1598*X1598+X1599*X1599),(V1598*V1598+V1599*V1599),(Z1598*Z1598+Z1599*Z1599),(AA1598*AA1598+AA1599*AA1599),(AB1598*AB1598+AB1599*AB1599)))/AD1598</f>
        <v>0.14634197551103531</v>
      </c>
      <c r="AE1600" s="76"/>
      <c r="AF1600" s="77"/>
      <c r="AJ1600" s="12"/>
      <c r="AK1600" s="12"/>
      <c r="AL1600" s="12"/>
      <c r="AM1600" s="12"/>
    </row>
    <row r="1601" spans="1:39" ht="16.5" thickBot="1" x14ac:dyDescent="0.3">
      <c r="A1601" s="3446"/>
      <c r="B1601" s="3303"/>
      <c r="C1601" s="126" t="s">
        <v>17</v>
      </c>
      <c r="D1601" s="114"/>
      <c r="E1601" s="624">
        <f t="shared" ref="E1601:AB1601" si="752">E1599/E1598</f>
        <v>0.46666666666498241</v>
      </c>
      <c r="F1601" s="319">
        <f t="shared" si="752"/>
        <v>0.45454545454639411</v>
      </c>
      <c r="G1601" s="319">
        <f t="shared" si="752"/>
        <v>0.45238095238688164</v>
      </c>
      <c r="H1601" s="430">
        <f t="shared" si="752"/>
        <v>0.45238095237708548</v>
      </c>
      <c r="I1601" s="319">
        <f t="shared" si="752"/>
        <v>0.4693877551004309</v>
      </c>
      <c r="J1601" s="319">
        <f t="shared" si="752"/>
        <v>0.45454545454470291</v>
      </c>
      <c r="K1601" s="319">
        <f t="shared" si="752"/>
        <v>0.4626865671633687</v>
      </c>
      <c r="L1601" s="319">
        <f t="shared" si="752"/>
        <v>0.45945945946327948</v>
      </c>
      <c r="M1601" s="319">
        <f t="shared" si="752"/>
        <v>0.4624999999980105</v>
      </c>
      <c r="N1601" s="430">
        <f t="shared" si="752"/>
        <v>0.455696202528731</v>
      </c>
      <c r="O1601" s="319">
        <f t="shared" si="752"/>
        <v>0.45333333333583947</v>
      </c>
      <c r="P1601" s="319">
        <f t="shared" si="752"/>
        <v>0.46478873239355428</v>
      </c>
      <c r="Q1601" s="319">
        <f t="shared" si="752"/>
        <v>0.44927536232132398</v>
      </c>
      <c r="R1601" s="319">
        <f t="shared" si="752"/>
        <v>0.45833333333438597</v>
      </c>
      <c r="S1601" s="319">
        <f t="shared" si="752"/>
        <v>0.45588235293901286</v>
      </c>
      <c r="T1601" s="319">
        <f t="shared" si="752"/>
        <v>0.47222222222292398</v>
      </c>
      <c r="U1601" s="319">
        <f t="shared" si="752"/>
        <v>0.4477611940293949</v>
      </c>
      <c r="V1601" s="319">
        <f t="shared" si="752"/>
        <v>0.46250000000085267</v>
      </c>
      <c r="W1601" s="319">
        <f>W1599/W1598</f>
        <v>0.45454545454639411</v>
      </c>
      <c r="X1601" s="319">
        <f>X1599/X1598</f>
        <v>0.45679012345647824</v>
      </c>
      <c r="Y1601" s="430">
        <f>Y1599/Y1598</f>
        <v>0.4605263157874267</v>
      </c>
      <c r="Z1601" s="319">
        <f t="shared" si="752"/>
        <v>0.46969696969759606</v>
      </c>
      <c r="AA1601" s="319">
        <f t="shared" si="752"/>
        <v>0.44067796610136833</v>
      </c>
      <c r="AB1601" s="379">
        <f t="shared" si="752"/>
        <v>0.46938775510507119</v>
      </c>
      <c r="AC1601" s="108"/>
      <c r="AD1601" s="73"/>
      <c r="AE1601" s="155"/>
      <c r="AF1601" s="74"/>
      <c r="AJ1601" s="12"/>
      <c r="AK1601" s="12"/>
      <c r="AL1601" s="12"/>
      <c r="AM1601" s="12"/>
    </row>
    <row r="1602" spans="1:39" hidden="1" x14ac:dyDescent="0.25">
      <c r="A1602" s="1849"/>
      <c r="B1602" s="1616"/>
      <c r="C1602" s="540" t="s">
        <v>116</v>
      </c>
      <c r="D1602" s="860">
        <v>6068.51</v>
      </c>
      <c r="E1602" s="147">
        <v>6068.5550000000003</v>
      </c>
      <c r="F1602" s="203">
        <v>6068.5990000000002</v>
      </c>
      <c r="G1602" s="203">
        <v>6068.6409999999996</v>
      </c>
      <c r="H1602" s="413">
        <v>6068.683</v>
      </c>
      <c r="I1602" s="203">
        <v>6068.732</v>
      </c>
      <c r="J1602" s="203">
        <v>6068.7870000000003</v>
      </c>
      <c r="K1602" s="203">
        <v>6068.8540000000003</v>
      </c>
      <c r="L1602" s="203">
        <v>6068.9279999999999</v>
      </c>
      <c r="M1602" s="203">
        <v>6069.0079999999998</v>
      </c>
      <c r="N1602" s="413">
        <v>6069.0870000000004</v>
      </c>
      <c r="O1602" s="203">
        <v>6069.1620000000003</v>
      </c>
      <c r="P1602" s="203">
        <v>6069.2330000000002</v>
      </c>
      <c r="Q1602" s="203">
        <v>6069.3019999999997</v>
      </c>
      <c r="R1602" s="203">
        <v>6069.3739999999998</v>
      </c>
      <c r="S1602" s="203">
        <v>6069.442</v>
      </c>
      <c r="T1602" s="203">
        <v>6069.5140000000001</v>
      </c>
      <c r="U1602" s="203">
        <v>6069.5810000000001</v>
      </c>
      <c r="V1602" s="203">
        <v>6069.6610000000001</v>
      </c>
      <c r="W1602" s="203">
        <v>6069.7489999999998</v>
      </c>
      <c r="X1602" s="203">
        <v>6069.83</v>
      </c>
      <c r="Y1602" s="413">
        <v>6069.9059999999999</v>
      </c>
      <c r="Z1602" s="203">
        <v>6069.9719999999998</v>
      </c>
      <c r="AA1602" s="203">
        <v>6070.0309999999999</v>
      </c>
      <c r="AB1602" s="95">
        <v>6070.08</v>
      </c>
      <c r="AC1602" s="132"/>
      <c r="AD1602" s="73"/>
      <c r="AE1602" s="155"/>
      <c r="AF1602" s="74"/>
      <c r="AJ1602" s="12"/>
      <c r="AK1602" s="12"/>
      <c r="AL1602" s="12"/>
      <c r="AM1602" s="12"/>
    </row>
    <row r="1603" spans="1:39" s="181" customFormat="1" hidden="1" x14ac:dyDescent="0.25">
      <c r="A1603" s="1849"/>
      <c r="B1603" s="1616"/>
      <c r="C1603" s="540" t="s">
        <v>117</v>
      </c>
      <c r="D1603" s="860">
        <v>1934.91</v>
      </c>
      <c r="E1603" s="73">
        <v>1934.931</v>
      </c>
      <c r="F1603" s="155">
        <v>1934.951</v>
      </c>
      <c r="G1603" s="155">
        <v>1934.97</v>
      </c>
      <c r="H1603" s="412">
        <v>1934.989</v>
      </c>
      <c r="I1603" s="155">
        <v>1935.0119999999999</v>
      </c>
      <c r="J1603" s="155">
        <v>1935.037</v>
      </c>
      <c r="K1603" s="155">
        <v>1935.068</v>
      </c>
      <c r="L1603" s="155">
        <v>1935.1020000000001</v>
      </c>
      <c r="M1603" s="155">
        <v>1935.1389999999999</v>
      </c>
      <c r="N1603" s="412">
        <v>1935.175</v>
      </c>
      <c r="O1603" s="155">
        <v>1935.2090000000001</v>
      </c>
      <c r="P1603" s="155">
        <v>1935.242</v>
      </c>
      <c r="Q1603" s="155">
        <v>1935.2729999999999</v>
      </c>
      <c r="R1603" s="155">
        <v>1935.306</v>
      </c>
      <c r="S1603" s="155">
        <v>1935.337</v>
      </c>
      <c r="T1603" s="155">
        <v>1935.3710000000001</v>
      </c>
      <c r="U1603" s="155">
        <v>1935.4010000000001</v>
      </c>
      <c r="V1603" s="155">
        <v>1935.4380000000001</v>
      </c>
      <c r="W1603" s="155">
        <v>1935.4780000000001</v>
      </c>
      <c r="X1603" s="155">
        <v>1935.5150000000001</v>
      </c>
      <c r="Y1603" s="412">
        <v>1935.55</v>
      </c>
      <c r="Z1603" s="155">
        <v>1935.5809999999999</v>
      </c>
      <c r="AA1603" s="155">
        <v>1935.607</v>
      </c>
      <c r="AB1603" s="74">
        <v>1935.63</v>
      </c>
      <c r="AC1603" s="132"/>
      <c r="AD1603" s="73"/>
      <c r="AE1603" s="155"/>
      <c r="AF1603" s="74"/>
      <c r="AH1603" s="849"/>
      <c r="AI1603" s="850"/>
      <c r="AJ1603" s="850"/>
      <c r="AK1603" s="851"/>
      <c r="AL1603" s="851"/>
      <c r="AM1603" s="189"/>
    </row>
    <row r="1604" spans="1:39" ht="16.5" thickBot="1" x14ac:dyDescent="0.3">
      <c r="A1604" s="3339" t="s">
        <v>42</v>
      </c>
      <c r="B1604" s="3340"/>
      <c r="C1604" s="3340"/>
      <c r="D1604" s="347"/>
      <c r="E1604" s="506">
        <f>SQRT(E1598*E1598+E1599*E1599)/E1626/1.73</f>
        <v>54.21063176820622</v>
      </c>
      <c r="F1604" s="179">
        <f t="shared" ref="F1604:AB1604" si="753">SQRT(F1598*F1598+F1599*F1599)/F1626/1.73</f>
        <v>52.712601040736757</v>
      </c>
      <c r="G1604" s="179">
        <f t="shared" si="753"/>
        <v>50.323101503737441</v>
      </c>
      <c r="H1604" s="419">
        <f t="shared" si="753"/>
        <v>50.32310150464204</v>
      </c>
      <c r="I1604" s="179">
        <f t="shared" si="753"/>
        <v>59.035308551466684</v>
      </c>
      <c r="J1604" s="179">
        <f t="shared" si="753"/>
        <v>66.077763840595253</v>
      </c>
      <c r="K1604" s="179">
        <f t="shared" si="753"/>
        <v>81.204374915332181</v>
      </c>
      <c r="L1604" s="179">
        <f t="shared" si="753"/>
        <v>89.408288222148641</v>
      </c>
      <c r="M1604" s="179">
        <f t="shared" si="753"/>
        <v>99.50994738702839</v>
      </c>
      <c r="N1604" s="419">
        <f t="shared" si="753"/>
        <v>97.821831414835927</v>
      </c>
      <c r="O1604" s="179">
        <f t="shared" si="753"/>
        <v>92.695856390788137</v>
      </c>
      <c r="P1604" s="179">
        <f t="shared" si="753"/>
        <v>87.622130417755073</v>
      </c>
      <c r="Q1604" s="179">
        <f t="shared" si="753"/>
        <v>84.820173013279202</v>
      </c>
      <c r="R1604" s="179">
        <f t="shared" si="753"/>
        <v>88.724148289223635</v>
      </c>
      <c r="S1604" s="179">
        <f t="shared" si="753"/>
        <v>83.717410008406588</v>
      </c>
      <c r="T1604" s="179">
        <f t="shared" si="753"/>
        <v>88.938166429005463</v>
      </c>
      <c r="U1604" s="179">
        <f t="shared" si="753"/>
        <v>81.917790310584621</v>
      </c>
      <c r="V1604" s="179">
        <f t="shared" si="753"/>
        <v>98.642968174663508</v>
      </c>
      <c r="W1604" s="179">
        <f t="shared" si="753"/>
        <v>108.07612592491483</v>
      </c>
      <c r="X1604" s="179">
        <f t="shared" si="753"/>
        <v>99.371244943542564</v>
      </c>
      <c r="Y1604" s="419">
        <f>SQRT(Y1598*Y1598+Y1599*Y1599)/Y1626/1.73</f>
        <v>93.279277800006412</v>
      </c>
      <c r="Z1604" s="179">
        <f t="shared" si="753"/>
        <v>81.211937024666256</v>
      </c>
      <c r="AA1604" s="179">
        <f t="shared" si="753"/>
        <v>71.670521653475319</v>
      </c>
      <c r="AB1604" s="180">
        <f t="shared" si="753"/>
        <v>59.940064238186189</v>
      </c>
      <c r="AC1604" s="199">
        <f>AVERAGE(E1604:AB1604)</f>
        <v>80.05228186530114</v>
      </c>
      <c r="AD1604" s="78">
        <f>(AC1600-AC1604)/AC1600</f>
        <v>-5.5054785704133642E-2</v>
      </c>
      <c r="AE1604" s="79"/>
      <c r="AF1604" s="80"/>
      <c r="AJ1604" s="10"/>
      <c r="AK1604" s="10"/>
      <c r="AL1604" s="12"/>
      <c r="AM1604" s="10"/>
    </row>
    <row r="1605" spans="1:39" x14ac:dyDescent="0.25">
      <c r="A1605" s="3441" t="s">
        <v>997</v>
      </c>
      <c r="B1605" s="3316" t="s">
        <v>20</v>
      </c>
      <c r="C1605" s="121" t="s">
        <v>13</v>
      </c>
      <c r="D1605" s="113" t="s">
        <v>115</v>
      </c>
      <c r="E1605" s="2593">
        <f t="shared" ref="E1605:AB1605" si="754">(E1609-D1609)*$AE1605*$AF1605</f>
        <v>419.99999999825377</v>
      </c>
      <c r="F1605" s="203">
        <f t="shared" si="754"/>
        <v>384.00000000183354</v>
      </c>
      <c r="G1605" s="203">
        <f t="shared" si="754"/>
        <v>359.9999999969441</v>
      </c>
      <c r="H1605" s="413">
        <f t="shared" si="754"/>
        <v>360.00000000785803</v>
      </c>
      <c r="I1605" s="203">
        <f t="shared" si="754"/>
        <v>347.99999999449938</v>
      </c>
      <c r="J1605" s="203">
        <f t="shared" si="754"/>
        <v>492.00000000200816</v>
      </c>
      <c r="K1605" s="203">
        <f t="shared" si="754"/>
        <v>600.00000000218279</v>
      </c>
      <c r="L1605" s="203">
        <f t="shared" si="754"/>
        <v>804.00000000008731</v>
      </c>
      <c r="M1605" s="203">
        <f t="shared" si="754"/>
        <v>804.00000000008731</v>
      </c>
      <c r="N1605" s="413">
        <f t="shared" si="754"/>
        <v>779.99999999519787</v>
      </c>
      <c r="O1605" s="203">
        <f t="shared" si="754"/>
        <v>791.99999999764259</v>
      </c>
      <c r="P1605" s="203">
        <f t="shared" si="754"/>
        <v>780.0000000061118</v>
      </c>
      <c r="Q1605" s="203">
        <f t="shared" si="754"/>
        <v>695.99999999991269</v>
      </c>
      <c r="R1605" s="203">
        <f t="shared" si="754"/>
        <v>623.99999999615829</v>
      </c>
      <c r="S1605" s="203">
        <f t="shared" si="754"/>
        <v>648.00000000104774</v>
      </c>
      <c r="T1605" s="203">
        <f t="shared" si="754"/>
        <v>660.00000000349246</v>
      </c>
      <c r="U1605" s="203">
        <f t="shared" si="754"/>
        <v>695.99999999991269</v>
      </c>
      <c r="V1605" s="203">
        <f t="shared" si="754"/>
        <v>695.99999999991269</v>
      </c>
      <c r="W1605" s="203">
        <f t="shared" si="754"/>
        <v>743.99999999877764</v>
      </c>
      <c r="X1605" s="203">
        <f t="shared" si="754"/>
        <v>767.99999999275315</v>
      </c>
      <c r="Y1605" s="413">
        <f>(Y1609-X1609)*$AE1605*$AF1605</f>
        <v>720.00000000480213</v>
      </c>
      <c r="Z1605" s="203">
        <f>(Z1609-Y1609)*$AE1605*$AF1605</f>
        <v>600.00000000218279</v>
      </c>
      <c r="AA1605" s="203">
        <f t="shared" si="754"/>
        <v>479.99999999956344</v>
      </c>
      <c r="AB1605" s="330">
        <f t="shared" si="754"/>
        <v>503.99999999353895</v>
      </c>
      <c r="AC1605" s="106">
        <f>SUM(E1605:AB1605)</f>
        <v>14759.999999994761</v>
      </c>
      <c r="AD1605" s="70">
        <v>6300</v>
      </c>
      <c r="AE1605" s="71">
        <v>100</v>
      </c>
      <c r="AF1605" s="72">
        <v>120</v>
      </c>
      <c r="AJ1605" s="51"/>
      <c r="AK1605" s="26"/>
      <c r="AL1605" s="51"/>
      <c r="AM1605" s="12"/>
    </row>
    <row r="1606" spans="1:39" x14ac:dyDescent="0.25">
      <c r="A1606" s="3442"/>
      <c r="B1606" s="3302"/>
      <c r="C1606" s="123" t="s">
        <v>14</v>
      </c>
      <c r="D1606" s="108" t="s">
        <v>115</v>
      </c>
      <c r="E1606" s="81">
        <f t="shared" ref="E1606:AB1606" si="755">(E1610-D1610)*$AE1605*$AF1605</f>
        <v>192.00000000091677</v>
      </c>
      <c r="F1606" s="155">
        <f t="shared" si="755"/>
        <v>168.0000000014843</v>
      </c>
      <c r="G1606" s="155">
        <f t="shared" si="755"/>
        <v>167.99999999602733</v>
      </c>
      <c r="H1606" s="412">
        <f t="shared" si="755"/>
        <v>168.0000000014843</v>
      </c>
      <c r="I1606" s="155">
        <f t="shared" si="755"/>
        <v>155.99999999903957</v>
      </c>
      <c r="J1606" s="155">
        <f t="shared" si="755"/>
        <v>228.00000000279397</v>
      </c>
      <c r="K1606" s="155">
        <f t="shared" si="755"/>
        <v>275.99999999620195</v>
      </c>
      <c r="L1606" s="155">
        <f t="shared" si="755"/>
        <v>360.00000000240107</v>
      </c>
      <c r="M1606" s="155">
        <f t="shared" si="755"/>
        <v>359.9999999969441</v>
      </c>
      <c r="N1606" s="412">
        <f t="shared" si="755"/>
        <v>360.00000000240107</v>
      </c>
      <c r="O1606" s="155">
        <f t="shared" si="755"/>
        <v>360.00000000240107</v>
      </c>
      <c r="P1606" s="155">
        <f t="shared" si="755"/>
        <v>359.9999999969441</v>
      </c>
      <c r="Q1606" s="155">
        <f t="shared" si="755"/>
        <v>311.99999999807915</v>
      </c>
      <c r="R1606" s="155">
        <f t="shared" si="755"/>
        <v>288.00000000410364</v>
      </c>
      <c r="S1606" s="155">
        <f t="shared" si="755"/>
        <v>287.99999999864667</v>
      </c>
      <c r="T1606" s="155">
        <f t="shared" si="755"/>
        <v>300.00000000109139</v>
      </c>
      <c r="U1606" s="155">
        <f t="shared" si="755"/>
        <v>324.00000000052387</v>
      </c>
      <c r="V1606" s="155">
        <f t="shared" si="755"/>
        <v>311.99999999807915</v>
      </c>
      <c r="W1606" s="155">
        <f t="shared" si="755"/>
        <v>335.99999999751162</v>
      </c>
      <c r="X1606" s="155">
        <f t="shared" si="755"/>
        <v>348.00000000541331</v>
      </c>
      <c r="Y1606" s="412">
        <f>(Y1610-X1610)*$AE1605*$AF1605</f>
        <v>335.99999999751162</v>
      </c>
      <c r="Z1606" s="155">
        <f>(Z1610-Y1610)*$AE1605*$AF1605</f>
        <v>263.9999999992142</v>
      </c>
      <c r="AA1606" s="155">
        <f t="shared" si="755"/>
        <v>228.00000000279397</v>
      </c>
      <c r="AB1606" s="317">
        <f t="shared" si="755"/>
        <v>227.999999997337</v>
      </c>
      <c r="AC1606" s="107">
        <f>SUM(E1606:AB1606)</f>
        <v>6719.9999999993452</v>
      </c>
      <c r="AD1606" s="73"/>
      <c r="AE1606" s="155"/>
      <c r="AF1606" s="74"/>
      <c r="AJ1606" s="12"/>
      <c r="AK1606" s="12"/>
      <c r="AL1606" s="12"/>
      <c r="AM1606" s="12"/>
    </row>
    <row r="1607" spans="1:39" x14ac:dyDescent="0.25">
      <c r="A1607" s="3442"/>
      <c r="B1607" s="3302"/>
      <c r="C1607" s="123" t="s">
        <v>15</v>
      </c>
      <c r="D1607" s="873" t="s">
        <v>54</v>
      </c>
      <c r="E1607" s="1572">
        <v>24</v>
      </c>
      <c r="F1607" s="2581">
        <v>22</v>
      </c>
      <c r="G1607" s="2581">
        <v>21</v>
      </c>
      <c r="H1607" s="420">
        <v>21</v>
      </c>
      <c r="I1607" s="2581">
        <v>20</v>
      </c>
      <c r="J1607" s="2581">
        <v>28</v>
      </c>
      <c r="K1607" s="2581">
        <v>35</v>
      </c>
      <c r="L1607" s="2581">
        <v>46</v>
      </c>
      <c r="M1607" s="2581">
        <v>46</v>
      </c>
      <c r="N1607" s="420">
        <v>45</v>
      </c>
      <c r="O1607" s="2581">
        <v>46</v>
      </c>
      <c r="P1607" s="2581">
        <v>45</v>
      </c>
      <c r="Q1607" s="2581">
        <v>40</v>
      </c>
      <c r="R1607" s="2581">
        <v>36</v>
      </c>
      <c r="S1607" s="2581">
        <v>37</v>
      </c>
      <c r="T1607" s="2581">
        <v>38</v>
      </c>
      <c r="U1607" s="2581">
        <v>40</v>
      </c>
      <c r="V1607" s="2668">
        <v>40</v>
      </c>
      <c r="W1607" s="2581">
        <v>43</v>
      </c>
      <c r="X1607" s="2581">
        <v>44</v>
      </c>
      <c r="Y1607" s="420">
        <v>42</v>
      </c>
      <c r="Z1607" s="2581">
        <v>34</v>
      </c>
      <c r="AA1607" s="2581">
        <v>28</v>
      </c>
      <c r="AB1607" s="2606">
        <v>29</v>
      </c>
      <c r="AC1607" s="107">
        <f>AVERAGE(E1607:AB1607)</f>
        <v>35.416666666666664</v>
      </c>
      <c r="AD1607" s="76">
        <f>SQRT(MIN((E1605*E1605+E1606*E1606),(F1605*F1605+F1606*F1606),(G1605*G1605+G1606*G1606),(H1605*H1605+H1606*H1606),(I1605*I1605+I1606*I1606),(J1605*J1605+J1606*J1606),(K1605*K1605+K1606*K1606),(L1605*L1605+L1606*L1606),(M1605*M1605+M1606*M1606),(N1605*N1605+N1606*N1606),(E1605*E1605+E1606*E1606),(O1605*O1605+O1606*O1606),(P1605*P1605+P1606*P1606),(R1605*R1605+R1606*R1606),(S1605*S1605+S1606*S1606),(T1605*T1605+T1606*T1606),(U1605*U1605+U1606*U1606),(V1605*V1605+V1606*V1606),(W1605*W1605+W1606*W1606),(X1605*X1605+X1606*X1606),(V1605*V1605+V1606*V1606),(Z1605*Z1605+Z1606*Z1606),(AA1605*AA1605+AA1606*AA1606),(AB1605*AB1605+AB1606*AB1606)))/AD1605</f>
        <v>6.0534280311791221E-2</v>
      </c>
      <c r="AE1607" s="76"/>
      <c r="AF1607" s="77"/>
      <c r="AJ1607" s="12"/>
      <c r="AK1607" s="12"/>
      <c r="AL1607" s="12"/>
      <c r="AM1607" s="12"/>
    </row>
    <row r="1608" spans="1:39" ht="16.5" thickBot="1" x14ac:dyDescent="0.3">
      <c r="A1608" s="3446"/>
      <c r="B1608" s="3303"/>
      <c r="C1608" s="126" t="s">
        <v>17</v>
      </c>
      <c r="D1608" s="114"/>
      <c r="E1608" s="318">
        <f>E1606/E1605</f>
        <v>0.45714285714694058</v>
      </c>
      <c r="F1608" s="319">
        <f t="shared" ref="F1608:AB1608" si="756">F1606/F1605</f>
        <v>0.43750000000177636</v>
      </c>
      <c r="G1608" s="319">
        <f t="shared" si="756"/>
        <v>0.46666666665959283</v>
      </c>
      <c r="H1608" s="430">
        <f t="shared" si="756"/>
        <v>0.46666666666060336</v>
      </c>
      <c r="I1608" s="319">
        <f t="shared" si="756"/>
        <v>0.44827586207329129</v>
      </c>
      <c r="J1608" s="319">
        <f t="shared" si="756"/>
        <v>0.46341463415012879</v>
      </c>
      <c r="K1608" s="319">
        <f t="shared" si="756"/>
        <v>0.45999999999199642</v>
      </c>
      <c r="L1608" s="319">
        <f t="shared" si="756"/>
        <v>0.44776119403278852</v>
      </c>
      <c r="M1608" s="319">
        <f t="shared" si="756"/>
        <v>0.44776119402600123</v>
      </c>
      <c r="N1608" s="430">
        <f t="shared" si="756"/>
        <v>0.46153846154438133</v>
      </c>
      <c r="O1608" s="319">
        <f t="shared" si="756"/>
        <v>0.45454545454983913</v>
      </c>
      <c r="P1608" s="319">
        <f t="shared" si="756"/>
        <v>0.46153846153092726</v>
      </c>
      <c r="Q1608" s="319">
        <f t="shared" si="756"/>
        <v>0.44827586206626191</v>
      </c>
      <c r="R1608" s="319">
        <f t="shared" si="756"/>
        <v>0.46153846154787936</v>
      </c>
      <c r="S1608" s="319">
        <f t="shared" si="756"/>
        <v>0.44444444444163739</v>
      </c>
      <c r="T1608" s="319">
        <f t="shared" si="756"/>
        <v>0.45454545454470291</v>
      </c>
      <c r="U1608" s="319">
        <f t="shared" si="756"/>
        <v>0.4655172413801214</v>
      </c>
      <c r="V1608" s="319">
        <f t="shared" si="756"/>
        <v>0.44827586206626191</v>
      </c>
      <c r="W1608" s="319">
        <f t="shared" si="756"/>
        <v>0.45161290322320385</v>
      </c>
      <c r="X1608" s="319">
        <f t="shared" si="756"/>
        <v>0.45312500001132427</v>
      </c>
      <c r="Y1608" s="430">
        <f>Y1606/Y1605</f>
        <v>0.4666666666600981</v>
      </c>
      <c r="Z1608" s="319">
        <f t="shared" si="756"/>
        <v>0.43999999999708961</v>
      </c>
      <c r="AA1608" s="319">
        <f t="shared" si="756"/>
        <v>0.47500000000625275</v>
      </c>
      <c r="AB1608" s="379">
        <f t="shared" si="756"/>
        <v>0.45238095238146797</v>
      </c>
      <c r="AC1608" s="114"/>
      <c r="AD1608" s="148"/>
      <c r="AE1608" s="127"/>
      <c r="AF1608" s="175"/>
      <c r="AJ1608" s="12"/>
      <c r="AK1608" s="12"/>
      <c r="AL1608" s="12"/>
      <c r="AM1608" s="12"/>
    </row>
    <row r="1609" spans="1:39" hidden="1" x14ac:dyDescent="0.25">
      <c r="A1609" s="1849"/>
      <c r="B1609" s="1616"/>
      <c r="C1609" s="540" t="s">
        <v>116</v>
      </c>
      <c r="D1609" s="113">
        <v>7810.5</v>
      </c>
      <c r="E1609" s="2389">
        <v>7810.5349999999999</v>
      </c>
      <c r="F1609" s="91">
        <v>7810.567</v>
      </c>
      <c r="G1609" s="91">
        <v>7810.5969999999998</v>
      </c>
      <c r="H1609" s="411">
        <v>7810.6270000000004</v>
      </c>
      <c r="I1609" s="91">
        <v>7810.6559999999999</v>
      </c>
      <c r="J1609" s="91">
        <v>7810.6970000000001</v>
      </c>
      <c r="K1609" s="91">
        <v>7810.7470000000003</v>
      </c>
      <c r="L1609" s="91">
        <v>7810.8140000000003</v>
      </c>
      <c r="M1609" s="91">
        <v>7810.8810000000003</v>
      </c>
      <c r="N1609" s="411">
        <v>7810.9459999999999</v>
      </c>
      <c r="O1609" s="91">
        <v>7811.0119999999997</v>
      </c>
      <c r="P1609" s="91">
        <v>7811.0770000000002</v>
      </c>
      <c r="Q1609" s="91">
        <v>7811.1350000000002</v>
      </c>
      <c r="R1609" s="91">
        <v>7811.1869999999999</v>
      </c>
      <c r="S1609" s="91">
        <v>7811.241</v>
      </c>
      <c r="T1609" s="91">
        <v>7811.2960000000003</v>
      </c>
      <c r="U1609" s="91">
        <v>7811.3540000000003</v>
      </c>
      <c r="V1609" s="91">
        <v>7811.4120000000003</v>
      </c>
      <c r="W1609" s="91">
        <v>7811.4740000000002</v>
      </c>
      <c r="X1609" s="91">
        <v>7811.5379999999996</v>
      </c>
      <c r="Y1609" s="411">
        <v>7811.598</v>
      </c>
      <c r="Z1609" s="91">
        <v>7811.6480000000001</v>
      </c>
      <c r="AA1609" s="91">
        <v>7811.6880000000001</v>
      </c>
      <c r="AB1609" s="391">
        <v>7811.73</v>
      </c>
      <c r="AC1609" s="113"/>
      <c r="AD1609" s="2389"/>
      <c r="AE1609" s="91"/>
      <c r="AF1609" s="92"/>
      <c r="AJ1609" s="12"/>
      <c r="AK1609" s="12"/>
      <c r="AL1609" s="12"/>
      <c r="AM1609" s="12"/>
    </row>
    <row r="1610" spans="1:39" s="181" customFormat="1" hidden="1" x14ac:dyDescent="0.25">
      <c r="A1610" s="1849"/>
      <c r="B1610" s="1616"/>
      <c r="C1610" s="540" t="s">
        <v>117</v>
      </c>
      <c r="D1610" s="108">
        <v>2825.73</v>
      </c>
      <c r="E1610" s="81">
        <v>2825.7460000000001</v>
      </c>
      <c r="F1610" s="155">
        <v>2825.76</v>
      </c>
      <c r="G1610" s="155">
        <v>2825.7739999999999</v>
      </c>
      <c r="H1610" s="412">
        <v>2825.788</v>
      </c>
      <c r="I1610" s="155">
        <v>2825.8009999999999</v>
      </c>
      <c r="J1610" s="155">
        <v>2825.82</v>
      </c>
      <c r="K1610" s="155">
        <v>2825.8429999999998</v>
      </c>
      <c r="L1610" s="155">
        <v>2825.873</v>
      </c>
      <c r="M1610" s="155">
        <v>2825.9029999999998</v>
      </c>
      <c r="N1610" s="412">
        <v>2825.933</v>
      </c>
      <c r="O1610" s="155">
        <v>2825.9630000000002</v>
      </c>
      <c r="P1610" s="155">
        <v>2825.9929999999999</v>
      </c>
      <c r="Q1610" s="155">
        <v>2826.0189999999998</v>
      </c>
      <c r="R1610" s="155">
        <v>2826.0430000000001</v>
      </c>
      <c r="S1610" s="155">
        <v>2826.067</v>
      </c>
      <c r="T1610" s="155">
        <v>2826.0920000000001</v>
      </c>
      <c r="U1610" s="155">
        <v>2826.1190000000001</v>
      </c>
      <c r="V1610" s="155">
        <v>2826.145</v>
      </c>
      <c r="W1610" s="155">
        <v>2826.1729999999998</v>
      </c>
      <c r="X1610" s="155">
        <v>2826.2020000000002</v>
      </c>
      <c r="Y1610" s="412">
        <v>2826.23</v>
      </c>
      <c r="Z1610" s="155">
        <v>2826.252</v>
      </c>
      <c r="AA1610" s="155">
        <v>2826.2710000000002</v>
      </c>
      <c r="AB1610" s="317">
        <v>2826.29</v>
      </c>
      <c r="AC1610" s="108"/>
      <c r="AD1610" s="81"/>
      <c r="AE1610" s="155"/>
      <c r="AF1610" s="74"/>
      <c r="AH1610" s="849"/>
      <c r="AI1610" s="850"/>
      <c r="AJ1610" s="851"/>
      <c r="AK1610" s="851"/>
      <c r="AL1610" s="333"/>
      <c r="AM1610" s="189"/>
    </row>
    <row r="1611" spans="1:39" ht="16.5" thickBot="1" x14ac:dyDescent="0.3">
      <c r="A1611" s="3339" t="s">
        <v>42</v>
      </c>
      <c r="B1611" s="3340"/>
      <c r="C1611" s="3340"/>
      <c r="D1611" s="114"/>
      <c r="E1611" s="178">
        <f>SQRT(E1605*E1605+E1606*E1606)/E1627/1.73</f>
        <v>25.206741757479005</v>
      </c>
      <c r="F1611" s="179">
        <f t="shared" ref="F1611:AB1611" si="757">SQRT(F1605*F1605+F1606*F1606)/F1627/1.73</f>
        <v>22.878054917117044</v>
      </c>
      <c r="G1611" s="179">
        <f t="shared" si="757"/>
        <v>21.745855697663512</v>
      </c>
      <c r="H1611" s="419">
        <f t="shared" si="757"/>
        <v>21.725282514132203</v>
      </c>
      <c r="I1611" s="179">
        <f t="shared" si="757"/>
        <v>20.816124163611907</v>
      </c>
      <c r="J1611" s="179">
        <f t="shared" si="757"/>
        <v>29.710540466940085</v>
      </c>
      <c r="K1611" s="179">
        <f t="shared" si="757"/>
        <v>36.357622872535778</v>
      </c>
      <c r="L1611" s="179">
        <f t="shared" si="757"/>
        <v>48.357168525283818</v>
      </c>
      <c r="M1611" s="179">
        <f t="shared" si="757"/>
        <v>49.485032514086448</v>
      </c>
      <c r="N1611" s="419">
        <f t="shared" si="757"/>
        <v>48.210857163321585</v>
      </c>
      <c r="O1611" s="179">
        <f t="shared" si="757"/>
        <v>48.870574725877681</v>
      </c>
      <c r="P1611" s="179">
        <f t="shared" si="757"/>
        <v>47.977954472137043</v>
      </c>
      <c r="Q1611" s="179">
        <f t="shared" si="757"/>
        <v>42.556516389098157</v>
      </c>
      <c r="R1611" s="179">
        <f t="shared" si="757"/>
        <v>38.419483851672979</v>
      </c>
      <c r="S1611" s="179">
        <f t="shared" si="757"/>
        <v>39.565121617700768</v>
      </c>
      <c r="T1611" s="179">
        <f t="shared" si="757"/>
        <v>40.450306783499528</v>
      </c>
      <c r="U1611" s="179">
        <f t="shared" si="757"/>
        <v>42.752219056370116</v>
      </c>
      <c r="V1611" s="179">
        <f t="shared" si="757"/>
        <v>43.181734553482542</v>
      </c>
      <c r="W1611" s="179">
        <f t="shared" si="757"/>
        <v>46.17223764347473</v>
      </c>
      <c r="X1611" s="179">
        <f t="shared" si="757"/>
        <v>47.688735913035167</v>
      </c>
      <c r="Y1611" s="419">
        <f>SQRT(Y1605*Y1605+Y1606*Y1606)/Y1627/1.73</f>
        <v>44.245902923092871</v>
      </c>
      <c r="Z1611" s="179">
        <f t="shared" si="757"/>
        <v>36.433526768651028</v>
      </c>
      <c r="AA1611" s="179">
        <f t="shared" si="757"/>
        <v>29.506874548840496</v>
      </c>
      <c r="AB1611" s="405">
        <f t="shared" si="757"/>
        <v>30.657045729060179</v>
      </c>
      <c r="AC1611" s="109">
        <f>AVERAGE(E1611:AB1611)</f>
        <v>37.623813148673541</v>
      </c>
      <c r="AD1611" s="96">
        <f>(AC1607-AC1611)/AC1607</f>
        <v>-6.2319430080194173E-2</v>
      </c>
      <c r="AE1611" s="79"/>
      <c r="AF1611" s="80"/>
      <c r="AG1611" s="1"/>
      <c r="AJ1611" s="105"/>
      <c r="AK1611" s="105"/>
      <c r="AL1611" s="105"/>
      <c r="AM1611" s="105"/>
    </row>
    <row r="1612" spans="1:39" ht="16.5" thickBot="1" x14ac:dyDescent="0.3">
      <c r="A1612" s="3073" t="s">
        <v>941</v>
      </c>
      <c r="B1612" s="3043" t="s">
        <v>930</v>
      </c>
      <c r="C1612" s="2747" t="s">
        <v>15</v>
      </c>
      <c r="D1612" s="2756" t="s">
        <v>54</v>
      </c>
      <c r="E1612" s="2757">
        <v>0</v>
      </c>
      <c r="F1612" s="2749">
        <v>0</v>
      </c>
      <c r="G1612" s="2749">
        <v>0</v>
      </c>
      <c r="H1612" s="2749">
        <v>0</v>
      </c>
      <c r="I1612" s="2749">
        <v>0</v>
      </c>
      <c r="J1612" s="2749">
        <v>0</v>
      </c>
      <c r="K1612" s="2749">
        <v>0</v>
      </c>
      <c r="L1612" s="2749">
        <v>0</v>
      </c>
      <c r="M1612" s="2749">
        <v>0</v>
      </c>
      <c r="N1612" s="2749">
        <v>0</v>
      </c>
      <c r="O1612" s="2749">
        <v>0</v>
      </c>
      <c r="P1612" s="2749">
        <v>0</v>
      </c>
      <c r="Q1612" s="2749">
        <v>0</v>
      </c>
      <c r="R1612" s="2749">
        <v>0</v>
      </c>
      <c r="S1612" s="2749">
        <v>0</v>
      </c>
      <c r="T1612" s="2749">
        <v>0</v>
      </c>
      <c r="U1612" s="2749">
        <v>0</v>
      </c>
      <c r="V1612" s="2749">
        <v>0</v>
      </c>
      <c r="W1612" s="2749">
        <v>0</v>
      </c>
      <c r="X1612" s="2749">
        <v>0</v>
      </c>
      <c r="Y1612" s="2749">
        <v>0</v>
      </c>
      <c r="Z1612" s="2749">
        <v>0</v>
      </c>
      <c r="AA1612" s="2749">
        <v>0</v>
      </c>
      <c r="AB1612" s="2758">
        <v>0</v>
      </c>
      <c r="AC1612" s="2939">
        <f>AVERAGE(E1612:AB1612)</f>
        <v>0</v>
      </c>
      <c r="AD1612" s="252"/>
      <c r="AE1612" s="253"/>
      <c r="AF1612" s="254"/>
      <c r="AG1612" s="1"/>
      <c r="AJ1612" s="105"/>
      <c r="AK1612" s="105"/>
      <c r="AL1612" s="105"/>
      <c r="AM1612" s="105"/>
    </row>
    <row r="1613" spans="1:39" x14ac:dyDescent="0.25">
      <c r="A1613" s="2752" t="s">
        <v>51</v>
      </c>
      <c r="B1613" s="2752"/>
      <c r="C1613" s="2751"/>
      <c r="D1613" s="2676"/>
      <c r="E1613" s="266">
        <f t="shared" ref="E1613:AB1614" si="758">E1598+E1605</f>
        <v>1319.999999999709</v>
      </c>
      <c r="F1613" s="2753">
        <f t="shared" si="758"/>
        <v>1263.9999999992142</v>
      </c>
      <c r="G1613" s="2753">
        <f t="shared" si="758"/>
        <v>1199.9999999861757</v>
      </c>
      <c r="H1613" s="436">
        <f t="shared" si="758"/>
        <v>1200.0000000152795</v>
      </c>
      <c r="I1613" s="2753">
        <f t="shared" si="758"/>
        <v>1327.9999999940628</v>
      </c>
      <c r="J1613" s="2753">
        <f t="shared" si="758"/>
        <v>1592.0000000078289</v>
      </c>
      <c r="K1613" s="2753">
        <f t="shared" si="758"/>
        <v>1940.0000000023283</v>
      </c>
      <c r="L1613" s="2753">
        <f t="shared" si="758"/>
        <v>2283.9999999923748</v>
      </c>
      <c r="M1613" s="2753">
        <f t="shared" si="758"/>
        <v>2403.9999999986321</v>
      </c>
      <c r="N1613" s="436">
        <f t="shared" si="758"/>
        <v>2360.000000007858</v>
      </c>
      <c r="O1613" s="2753">
        <f t="shared" si="758"/>
        <v>2291.9999999940046</v>
      </c>
      <c r="P1613" s="2753">
        <f t="shared" si="758"/>
        <v>2200.0000000043656</v>
      </c>
      <c r="Q1613" s="2753">
        <f t="shared" si="758"/>
        <v>2075.9999999900174</v>
      </c>
      <c r="R1613" s="2753">
        <f t="shared" si="758"/>
        <v>2063.9999999984866</v>
      </c>
      <c r="S1613" s="2753">
        <f t="shared" si="758"/>
        <v>2008.0000000052678</v>
      </c>
      <c r="T1613" s="2753">
        <f t="shared" si="758"/>
        <v>2100.0000000058208</v>
      </c>
      <c r="U1613" s="2753">
        <f t="shared" si="758"/>
        <v>2036.0000000000582</v>
      </c>
      <c r="V1613" s="2753">
        <f t="shared" si="758"/>
        <v>2295.9999999984575</v>
      </c>
      <c r="W1613" s="2753">
        <f t="shared" si="758"/>
        <v>2503.9999999935389</v>
      </c>
      <c r="X1613" s="2753">
        <f>X1598+X1605</f>
        <v>2387.9999999953725</v>
      </c>
      <c r="Y1613" s="436">
        <f>Y1598+Y1605</f>
        <v>2240.0000000052387</v>
      </c>
      <c r="Z1613" s="2753">
        <f t="shared" si="758"/>
        <v>1919.9999999982538</v>
      </c>
      <c r="AA1613" s="2753">
        <f t="shared" si="758"/>
        <v>1660.0000000034925</v>
      </c>
      <c r="AB1613" s="2754">
        <f t="shared" si="758"/>
        <v>1483.9999999931024</v>
      </c>
      <c r="AC1613" s="2755"/>
      <c r="AD1613" s="82">
        <f>MIN(E1613:AB1613)</f>
        <v>1199.9999999861757</v>
      </c>
      <c r="AE1613" s="83"/>
      <c r="AF1613" s="84"/>
      <c r="AG1613" s="1"/>
      <c r="AJ1613" s="105"/>
      <c r="AK1613" s="105"/>
      <c r="AL1613" s="105"/>
      <c r="AM1613" s="105"/>
    </row>
    <row r="1614" spans="1:39" x14ac:dyDescent="0.25">
      <c r="A1614" s="152" t="s">
        <v>53</v>
      </c>
      <c r="B1614" s="152"/>
      <c r="C1614" s="185"/>
      <c r="D1614" s="164"/>
      <c r="E1614" s="117">
        <f t="shared" si="758"/>
        <v>612.00000000008004</v>
      </c>
      <c r="F1614" s="118">
        <f t="shared" si="758"/>
        <v>568.0000000011205</v>
      </c>
      <c r="G1614" s="118">
        <f t="shared" si="758"/>
        <v>547.99999999613647</v>
      </c>
      <c r="H1614" s="415">
        <f t="shared" si="758"/>
        <v>548.00000000159343</v>
      </c>
      <c r="I1614" s="118">
        <f t="shared" si="758"/>
        <v>615.99999999725696</v>
      </c>
      <c r="J1614" s="118">
        <f>J1599+J1606</f>
        <v>728.00000000461296</v>
      </c>
      <c r="K1614" s="118">
        <f t="shared" si="758"/>
        <v>895.99999999518332</v>
      </c>
      <c r="L1614" s="118">
        <f t="shared" si="758"/>
        <v>1040.0000000045111</v>
      </c>
      <c r="M1614" s="118">
        <f t="shared" si="758"/>
        <v>1099.9999999930878</v>
      </c>
      <c r="N1614" s="415">
        <f t="shared" si="758"/>
        <v>1080.0000000035652</v>
      </c>
      <c r="O1614" s="118">
        <f t="shared" si="758"/>
        <v>1040.0000000045111</v>
      </c>
      <c r="P1614" s="118">
        <f t="shared" si="758"/>
        <v>1019.9999999949796</v>
      </c>
      <c r="Q1614" s="118">
        <f t="shared" si="758"/>
        <v>931.99999999706051</v>
      </c>
      <c r="R1614" s="118">
        <f t="shared" si="758"/>
        <v>948.00000000668661</v>
      </c>
      <c r="S1614" s="118">
        <f t="shared" si="758"/>
        <v>907.99999999762804</v>
      </c>
      <c r="T1614" s="118">
        <f t="shared" si="758"/>
        <v>980.00000000320142</v>
      </c>
      <c r="U1614" s="118">
        <f t="shared" si="758"/>
        <v>923.99999999997817</v>
      </c>
      <c r="V1614" s="118">
        <f t="shared" si="758"/>
        <v>1051.9999999987704</v>
      </c>
      <c r="W1614" s="118">
        <f>W1599+W1606</f>
        <v>1135.999999996784</v>
      </c>
      <c r="X1614" s="118">
        <f>X1599+X1606</f>
        <v>1088.0000000061045</v>
      </c>
      <c r="Y1614" s="415">
        <f>Y1599+Y1606</f>
        <v>1035.9999999946012</v>
      </c>
      <c r="Z1614" s="118">
        <f t="shared" si="758"/>
        <v>883.99999999819556</v>
      </c>
      <c r="AA1614" s="118">
        <f t="shared" si="758"/>
        <v>748.00000000414002</v>
      </c>
      <c r="AB1614" s="620">
        <f t="shared" si="758"/>
        <v>688.00000000010186</v>
      </c>
      <c r="AC1614" s="762"/>
      <c r="AD1614" s="85">
        <f>MIN(E1614:AB1614)</f>
        <v>547.99999999613647</v>
      </c>
      <c r="AE1614" s="86"/>
      <c r="AF1614" s="87"/>
      <c r="AG1614" s="1"/>
      <c r="AJ1614" s="105"/>
      <c r="AK1614" s="105"/>
      <c r="AL1614" s="105"/>
      <c r="AM1614" s="105"/>
    </row>
    <row r="1615" spans="1:39" ht="16.5" thickBot="1" x14ac:dyDescent="0.3">
      <c r="A1615" s="152" t="s">
        <v>52</v>
      </c>
      <c r="B1615" s="152"/>
      <c r="C1615" s="185"/>
      <c r="D1615" s="164"/>
      <c r="E1615" s="117">
        <f>SQRT(E1614*E1614+E1613*E1613)</f>
        <v>1454.9721646819671</v>
      </c>
      <c r="F1615" s="118">
        <f t="shared" ref="F1615:AB1615" si="759">SQRT(F1614*F1614+F1613*F1613)</f>
        <v>1385.756111297831</v>
      </c>
      <c r="G1615" s="118">
        <f t="shared" si="759"/>
        <v>1319.2058216831015</v>
      </c>
      <c r="H1615" s="415">
        <f t="shared" si="759"/>
        <v>1319.2058217118424</v>
      </c>
      <c r="I1615" s="118">
        <f t="shared" si="759"/>
        <v>1463.9125656885562</v>
      </c>
      <c r="J1615" s="118">
        <f t="shared" si="759"/>
        <v>1750.5564829595312</v>
      </c>
      <c r="K1615" s="118">
        <f t="shared" si="759"/>
        <v>2136.9174059847055</v>
      </c>
      <c r="L1615" s="118">
        <f t="shared" si="759"/>
        <v>2509.6326424348549</v>
      </c>
      <c r="M1615" s="118">
        <f t="shared" si="759"/>
        <v>2643.7125411016636</v>
      </c>
      <c r="N1615" s="415">
        <f t="shared" si="759"/>
        <v>2595.3805116099625</v>
      </c>
      <c r="O1615" s="118">
        <f t="shared" si="759"/>
        <v>2516.9155726765844</v>
      </c>
      <c r="P1615" s="118">
        <f t="shared" si="759"/>
        <v>2424.9536078055116</v>
      </c>
      <c r="Q1615" s="118">
        <f t="shared" si="759"/>
        <v>2275.6098083707307</v>
      </c>
      <c r="R1615" s="118">
        <f t="shared" si="759"/>
        <v>2271.2991876911397</v>
      </c>
      <c r="S1615" s="118">
        <f t="shared" si="759"/>
        <v>2203.7531622250362</v>
      </c>
      <c r="T1615" s="118">
        <f t="shared" si="759"/>
        <v>2317.4123500211872</v>
      </c>
      <c r="U1615" s="118">
        <f t="shared" si="759"/>
        <v>2235.8604607622983</v>
      </c>
      <c r="V1615" s="118">
        <f t="shared" si="759"/>
        <v>2525.5336069809741</v>
      </c>
      <c r="W1615" s="118">
        <f t="shared" si="759"/>
        <v>2749.6385216897761</v>
      </c>
      <c r="X1615" s="118">
        <f t="shared" si="759"/>
        <v>2624.173774731998</v>
      </c>
      <c r="Y1615" s="415">
        <f>SQRT(Y1614*Y1614+Y1613*Y1613)</f>
        <v>2467.9740679375632</v>
      </c>
      <c r="Z1615" s="118">
        <f t="shared" si="759"/>
        <v>2113.7303517691425</v>
      </c>
      <c r="AA1615" s="118">
        <f t="shared" si="759"/>
        <v>1820.742705606091</v>
      </c>
      <c r="AB1615" s="620">
        <f t="shared" si="759"/>
        <v>1635.726138441172</v>
      </c>
      <c r="AC1615" s="762"/>
      <c r="AD1615" s="88">
        <f>MIN(E1615:AB1615)</f>
        <v>1319.2058216831015</v>
      </c>
      <c r="AE1615" s="89"/>
      <c r="AF1615" s="90"/>
      <c r="AJ1615" s="10"/>
      <c r="AK1615" s="10"/>
      <c r="AL1615" s="12"/>
      <c r="AM1615" s="10"/>
    </row>
    <row r="1616" spans="1:39" x14ac:dyDescent="0.25">
      <c r="A1616" s="3315" t="s">
        <v>255</v>
      </c>
      <c r="B1616" s="3342"/>
      <c r="C1616" s="121" t="s">
        <v>257</v>
      </c>
      <c r="D1616" s="113" t="s">
        <v>54</v>
      </c>
      <c r="E1616" s="307">
        <v>1700</v>
      </c>
      <c r="F1616" s="71">
        <v>1700</v>
      </c>
      <c r="G1616" s="71">
        <v>1700</v>
      </c>
      <c r="H1616" s="414">
        <v>1700</v>
      </c>
      <c r="I1616" s="71">
        <v>1800</v>
      </c>
      <c r="J1616" s="71">
        <v>2300</v>
      </c>
      <c r="K1616" s="71">
        <v>2900</v>
      </c>
      <c r="L1616" s="71">
        <v>3400</v>
      </c>
      <c r="M1616" s="71">
        <v>3300</v>
      </c>
      <c r="N1616" s="414">
        <v>3300</v>
      </c>
      <c r="O1616" s="71">
        <v>3100</v>
      </c>
      <c r="P1616" s="71">
        <v>3000</v>
      </c>
      <c r="Q1616" s="71">
        <v>3000</v>
      </c>
      <c r="R1616" s="71">
        <v>2800</v>
      </c>
      <c r="S1616" s="71">
        <v>2700</v>
      </c>
      <c r="T1616" s="71">
        <v>2700</v>
      </c>
      <c r="U1616" s="71">
        <v>3000</v>
      </c>
      <c r="V1616" s="71">
        <v>3100</v>
      </c>
      <c r="W1616" s="71">
        <v>3100</v>
      </c>
      <c r="X1616" s="71">
        <v>3100</v>
      </c>
      <c r="Y1616" s="414">
        <v>2900</v>
      </c>
      <c r="Z1616" s="71">
        <v>2700</v>
      </c>
      <c r="AA1616" s="71">
        <v>2200</v>
      </c>
      <c r="AB1616" s="403">
        <v>1900</v>
      </c>
      <c r="AC1616" s="106">
        <f>SUM(E1616:AB1616)</f>
        <v>63100</v>
      </c>
      <c r="AJ1616" s="10"/>
      <c r="AK1616" s="10"/>
      <c r="AL1616" s="12"/>
      <c r="AM1616" s="10"/>
    </row>
    <row r="1617" spans="1:39" x14ac:dyDescent="0.25">
      <c r="A1617" s="3299"/>
      <c r="B1617" s="3343"/>
      <c r="C1617" s="123" t="s">
        <v>258</v>
      </c>
      <c r="D1617" s="108" t="s">
        <v>54</v>
      </c>
      <c r="E1617" s="308">
        <v>5000</v>
      </c>
      <c r="F1617" s="309">
        <v>5000</v>
      </c>
      <c r="G1617" s="309">
        <v>5000</v>
      </c>
      <c r="H1617" s="415">
        <v>5000</v>
      </c>
      <c r="I1617" s="309">
        <v>5100</v>
      </c>
      <c r="J1617" s="309">
        <v>5000</v>
      </c>
      <c r="K1617" s="309">
        <v>4800</v>
      </c>
      <c r="L1617" s="309">
        <v>4800</v>
      </c>
      <c r="M1617" s="309">
        <v>4700</v>
      </c>
      <c r="N1617" s="415">
        <v>4700</v>
      </c>
      <c r="O1617" s="309">
        <v>4700</v>
      </c>
      <c r="P1617" s="309">
        <v>4800</v>
      </c>
      <c r="Q1617" s="309">
        <v>4700</v>
      </c>
      <c r="R1617" s="309">
        <v>4700</v>
      </c>
      <c r="S1617" s="309">
        <v>4700</v>
      </c>
      <c r="T1617" s="309">
        <v>4700</v>
      </c>
      <c r="U1617" s="309">
        <v>4700</v>
      </c>
      <c r="V1617" s="309">
        <v>4800</v>
      </c>
      <c r="W1617" s="309">
        <v>4900</v>
      </c>
      <c r="X1617" s="309">
        <v>5000</v>
      </c>
      <c r="Y1617" s="415">
        <v>5000</v>
      </c>
      <c r="Z1617" s="309">
        <v>5000</v>
      </c>
      <c r="AA1617" s="309">
        <v>5100</v>
      </c>
      <c r="AB1617" s="404">
        <v>5100</v>
      </c>
      <c r="AC1617" s="107">
        <f>SUM(E1617:AB1617)</f>
        <v>117000</v>
      </c>
      <c r="AJ1617" s="51"/>
      <c r="AK1617" s="26"/>
      <c r="AL1617" s="51"/>
      <c r="AM1617" s="12"/>
    </row>
    <row r="1618" spans="1:39" x14ac:dyDescent="0.25">
      <c r="A1618" s="3299"/>
      <c r="B1618" s="3343"/>
      <c r="C1618" s="123" t="s">
        <v>15</v>
      </c>
      <c r="D1618" s="873" t="s">
        <v>54</v>
      </c>
      <c r="E1618" s="81">
        <v>27</v>
      </c>
      <c r="F1618" s="155">
        <v>27</v>
      </c>
      <c r="G1618" s="155">
        <v>27</v>
      </c>
      <c r="H1618" s="412">
        <v>27</v>
      </c>
      <c r="I1618" s="155">
        <v>27</v>
      </c>
      <c r="J1618" s="155">
        <v>28</v>
      </c>
      <c r="K1618" s="155">
        <v>29</v>
      </c>
      <c r="L1618" s="155">
        <v>30</v>
      </c>
      <c r="M1618" s="155">
        <v>29</v>
      </c>
      <c r="N1618" s="412">
        <v>30</v>
      </c>
      <c r="O1618" s="155">
        <v>29</v>
      </c>
      <c r="P1618" s="155">
        <v>29</v>
      </c>
      <c r="Q1618" s="155">
        <v>28</v>
      </c>
      <c r="R1618" s="155">
        <v>28</v>
      </c>
      <c r="S1618" s="155">
        <v>28</v>
      </c>
      <c r="T1618" s="155">
        <v>28</v>
      </c>
      <c r="U1618" s="155">
        <v>28</v>
      </c>
      <c r="V1618" s="155">
        <v>29</v>
      </c>
      <c r="W1618" s="155">
        <v>29</v>
      </c>
      <c r="X1618" s="155">
        <v>29</v>
      </c>
      <c r="Y1618" s="412">
        <v>29</v>
      </c>
      <c r="Z1618" s="155">
        <v>28</v>
      </c>
      <c r="AA1618" s="155">
        <v>28</v>
      </c>
      <c r="AB1618" s="317">
        <v>28</v>
      </c>
      <c r="AC1618" s="107">
        <f>AVERAGE(E1618:AB1618)</f>
        <v>28.291666666666668</v>
      </c>
      <c r="AJ1618" s="51"/>
      <c r="AK1618" s="26"/>
      <c r="AL1618" s="51"/>
      <c r="AM1618" s="12"/>
    </row>
    <row r="1619" spans="1:39" ht="16.5" thickBot="1" x14ac:dyDescent="0.3">
      <c r="A1619" s="3300"/>
      <c r="B1619" s="3344"/>
      <c r="C1619" s="126" t="s">
        <v>17</v>
      </c>
      <c r="D1619" s="114"/>
      <c r="E1619" s="318">
        <f t="shared" ref="E1619:AB1619" si="760">E1617/E1616</f>
        <v>2.9411764705882355</v>
      </c>
      <c r="F1619" s="318">
        <f t="shared" si="760"/>
        <v>2.9411764705882355</v>
      </c>
      <c r="G1619" s="318">
        <f t="shared" si="760"/>
        <v>2.9411764705882355</v>
      </c>
      <c r="H1619" s="430">
        <f t="shared" si="760"/>
        <v>2.9411764705882355</v>
      </c>
      <c r="I1619" s="318">
        <f t="shared" si="760"/>
        <v>2.8333333333333335</v>
      </c>
      <c r="J1619" s="318">
        <f t="shared" si="760"/>
        <v>2.1739130434782608</v>
      </c>
      <c r="K1619" s="318">
        <f t="shared" si="760"/>
        <v>1.6551724137931034</v>
      </c>
      <c r="L1619" s="318">
        <f t="shared" si="760"/>
        <v>1.411764705882353</v>
      </c>
      <c r="M1619" s="318">
        <f t="shared" si="760"/>
        <v>1.4242424242424243</v>
      </c>
      <c r="N1619" s="430">
        <f t="shared" si="760"/>
        <v>1.4242424242424243</v>
      </c>
      <c r="O1619" s="318">
        <f t="shared" si="760"/>
        <v>1.5161290322580645</v>
      </c>
      <c r="P1619" s="318">
        <f t="shared" si="760"/>
        <v>1.6</v>
      </c>
      <c r="Q1619" s="318">
        <f t="shared" si="760"/>
        <v>1.5666666666666667</v>
      </c>
      <c r="R1619" s="318">
        <f t="shared" si="760"/>
        <v>1.6785714285714286</v>
      </c>
      <c r="S1619" s="318">
        <f t="shared" si="760"/>
        <v>1.7407407407407407</v>
      </c>
      <c r="T1619" s="318">
        <f t="shared" si="760"/>
        <v>1.7407407407407407</v>
      </c>
      <c r="U1619" s="318">
        <f t="shared" si="760"/>
        <v>1.5666666666666667</v>
      </c>
      <c r="V1619" s="318">
        <f t="shared" si="760"/>
        <v>1.5483870967741935</v>
      </c>
      <c r="W1619" s="318">
        <f t="shared" si="760"/>
        <v>1.5806451612903225</v>
      </c>
      <c r="X1619" s="318">
        <f t="shared" si="760"/>
        <v>1.6129032258064515</v>
      </c>
      <c r="Y1619" s="430">
        <f>Y1617/Y1616</f>
        <v>1.7241379310344827</v>
      </c>
      <c r="Z1619" s="318">
        <f t="shared" si="760"/>
        <v>1.8518518518518519</v>
      </c>
      <c r="AA1619" s="318">
        <f t="shared" si="760"/>
        <v>2.3181818181818183</v>
      </c>
      <c r="AB1619" s="318">
        <f t="shared" si="760"/>
        <v>2.6842105263157894</v>
      </c>
      <c r="AC1619" s="109"/>
      <c r="AJ1619" s="10"/>
      <c r="AK1619" s="10"/>
      <c r="AL1619" s="12"/>
      <c r="AM1619" s="10"/>
    </row>
    <row r="1620" spans="1:39" x14ac:dyDescent="0.25">
      <c r="A1620" s="3315" t="s">
        <v>259</v>
      </c>
      <c r="B1620" s="3354" t="s">
        <v>998</v>
      </c>
      <c r="C1620" s="121" t="s">
        <v>13</v>
      </c>
      <c r="D1620" s="113" t="s">
        <v>54</v>
      </c>
      <c r="E1620" s="307">
        <v>0</v>
      </c>
      <c r="F1620" s="71">
        <v>0</v>
      </c>
      <c r="G1620" s="71">
        <v>0</v>
      </c>
      <c r="H1620" s="414">
        <v>0</v>
      </c>
      <c r="I1620" s="71">
        <v>0</v>
      </c>
      <c r="J1620" s="71">
        <v>0</v>
      </c>
      <c r="K1620" s="71">
        <v>0</v>
      </c>
      <c r="L1620" s="71">
        <v>0</v>
      </c>
      <c r="M1620" s="71">
        <v>0</v>
      </c>
      <c r="N1620" s="414">
        <v>0</v>
      </c>
      <c r="O1620" s="71">
        <v>0</v>
      </c>
      <c r="P1620" s="71">
        <v>0</v>
      </c>
      <c r="Q1620" s="71">
        <v>0</v>
      </c>
      <c r="R1620" s="71">
        <v>0</v>
      </c>
      <c r="S1620" s="71">
        <v>0</v>
      </c>
      <c r="T1620" s="71">
        <v>0</v>
      </c>
      <c r="U1620" s="71">
        <v>0</v>
      </c>
      <c r="V1620" s="71">
        <v>0</v>
      </c>
      <c r="W1620" s="71">
        <v>0</v>
      </c>
      <c r="X1620" s="71">
        <v>0</v>
      </c>
      <c r="Y1620" s="414">
        <v>0</v>
      </c>
      <c r="Z1620" s="71">
        <v>0</v>
      </c>
      <c r="AA1620" s="71">
        <v>0</v>
      </c>
      <c r="AB1620" s="403">
        <v>0</v>
      </c>
      <c r="AC1620" s="106">
        <f>SUM(E1620:AB1620)</f>
        <v>0</v>
      </c>
      <c r="AD1620" s="70"/>
      <c r="AE1620" s="71">
        <v>100</v>
      </c>
      <c r="AF1620" s="72">
        <v>120</v>
      </c>
      <c r="AJ1620" s="10"/>
      <c r="AK1620" s="10"/>
      <c r="AL1620" s="12"/>
      <c r="AM1620" s="10"/>
    </row>
    <row r="1621" spans="1:39" x14ac:dyDescent="0.25">
      <c r="A1621" s="3299"/>
      <c r="B1621" s="3355"/>
      <c r="C1621" s="123" t="s">
        <v>14</v>
      </c>
      <c r="D1621" s="108" t="s">
        <v>54</v>
      </c>
      <c r="E1621" s="308">
        <v>0</v>
      </c>
      <c r="F1621" s="309">
        <v>0</v>
      </c>
      <c r="G1621" s="309">
        <v>0</v>
      </c>
      <c r="H1621" s="415">
        <v>0</v>
      </c>
      <c r="I1621" s="309">
        <v>0</v>
      </c>
      <c r="J1621" s="309">
        <v>0</v>
      </c>
      <c r="K1621" s="309">
        <v>0</v>
      </c>
      <c r="L1621" s="309">
        <v>0</v>
      </c>
      <c r="M1621" s="309">
        <v>0</v>
      </c>
      <c r="N1621" s="415">
        <v>0</v>
      </c>
      <c r="O1621" s="309">
        <v>0</v>
      </c>
      <c r="P1621" s="309">
        <v>0</v>
      </c>
      <c r="Q1621" s="309">
        <v>0</v>
      </c>
      <c r="R1621" s="309">
        <v>0</v>
      </c>
      <c r="S1621" s="309">
        <v>0</v>
      </c>
      <c r="T1621" s="309">
        <v>0</v>
      </c>
      <c r="U1621" s="309">
        <v>0</v>
      </c>
      <c r="V1621" s="309">
        <v>0</v>
      </c>
      <c r="W1621" s="309">
        <v>0</v>
      </c>
      <c r="X1621" s="309">
        <v>0</v>
      </c>
      <c r="Y1621" s="415">
        <v>0</v>
      </c>
      <c r="Z1621" s="309">
        <v>0</v>
      </c>
      <c r="AA1621" s="309">
        <v>0</v>
      </c>
      <c r="AB1621" s="404">
        <v>0</v>
      </c>
      <c r="AC1621" s="107">
        <f>SUM(E1621:AB1621)</f>
        <v>0</v>
      </c>
      <c r="AD1621" s="73"/>
      <c r="AE1621" s="155"/>
      <c r="AF1621" s="74"/>
      <c r="AJ1621" s="51"/>
      <c r="AK1621" s="26"/>
      <c r="AL1621" s="51"/>
      <c r="AM1621" s="12"/>
    </row>
    <row r="1622" spans="1:39" x14ac:dyDescent="0.25">
      <c r="A1622" s="3299"/>
      <c r="B1622" s="3355"/>
      <c r="C1622" s="123" t="s">
        <v>15</v>
      </c>
      <c r="D1622" s="873" t="s">
        <v>54</v>
      </c>
      <c r="E1622" s="327">
        <v>0</v>
      </c>
      <c r="F1622" s="328">
        <v>0</v>
      </c>
      <c r="G1622" s="328">
        <v>0</v>
      </c>
      <c r="H1622" s="420">
        <v>0</v>
      </c>
      <c r="I1622" s="328">
        <v>0</v>
      </c>
      <c r="J1622" s="328">
        <v>0</v>
      </c>
      <c r="K1622" s="328">
        <v>0</v>
      </c>
      <c r="L1622" s="328">
        <v>0</v>
      </c>
      <c r="M1622" s="328">
        <v>0</v>
      </c>
      <c r="N1622" s="420">
        <v>0</v>
      </c>
      <c r="O1622" s="328">
        <v>0</v>
      </c>
      <c r="P1622" s="328">
        <v>0</v>
      </c>
      <c r="Q1622" s="328">
        <v>0</v>
      </c>
      <c r="R1622" s="328">
        <v>0</v>
      </c>
      <c r="S1622" s="328">
        <v>0</v>
      </c>
      <c r="T1622" s="328">
        <v>0</v>
      </c>
      <c r="U1622" s="328">
        <v>0</v>
      </c>
      <c r="V1622" s="328">
        <v>0</v>
      </c>
      <c r="W1622" s="328">
        <v>0</v>
      </c>
      <c r="X1622" s="328">
        <v>0</v>
      </c>
      <c r="Y1622" s="420">
        <v>0</v>
      </c>
      <c r="Z1622" s="328">
        <v>0</v>
      </c>
      <c r="AA1622" s="328">
        <v>0</v>
      </c>
      <c r="AB1622" s="1552">
        <v>0</v>
      </c>
      <c r="AC1622" s="107">
        <f>AVERAGE(E1622:AB1622)</f>
        <v>0</v>
      </c>
      <c r="AD1622" s="75"/>
      <c r="AE1622" s="76"/>
      <c r="AF1622" s="77"/>
      <c r="AJ1622" s="51"/>
      <c r="AK1622" s="26"/>
      <c r="AL1622" s="51"/>
      <c r="AM1622" s="12"/>
    </row>
    <row r="1623" spans="1:39" ht="16.5" thickBot="1" x14ac:dyDescent="0.3">
      <c r="A1623" s="3300"/>
      <c r="B1623" s="3398"/>
      <c r="C1623" s="126" t="s">
        <v>17</v>
      </c>
      <c r="D1623" s="114"/>
      <c r="E1623" s="318" t="e">
        <f t="shared" ref="E1623:AB1623" si="761">E1621/E1620</f>
        <v>#DIV/0!</v>
      </c>
      <c r="F1623" s="319" t="e">
        <f t="shared" si="761"/>
        <v>#DIV/0!</v>
      </c>
      <c r="G1623" s="319" t="e">
        <f t="shared" si="761"/>
        <v>#DIV/0!</v>
      </c>
      <c r="H1623" s="430" t="e">
        <f t="shared" si="761"/>
        <v>#DIV/0!</v>
      </c>
      <c r="I1623" s="319" t="e">
        <f t="shared" si="761"/>
        <v>#DIV/0!</v>
      </c>
      <c r="J1623" s="319" t="e">
        <f t="shared" si="761"/>
        <v>#DIV/0!</v>
      </c>
      <c r="K1623" s="319" t="e">
        <f t="shared" si="761"/>
        <v>#DIV/0!</v>
      </c>
      <c r="L1623" s="319" t="e">
        <f t="shared" si="761"/>
        <v>#DIV/0!</v>
      </c>
      <c r="M1623" s="319" t="e">
        <f t="shared" si="761"/>
        <v>#DIV/0!</v>
      </c>
      <c r="N1623" s="430" t="e">
        <f t="shared" si="761"/>
        <v>#DIV/0!</v>
      </c>
      <c r="O1623" s="319" t="e">
        <f t="shared" si="761"/>
        <v>#DIV/0!</v>
      </c>
      <c r="P1623" s="319" t="e">
        <f t="shared" si="761"/>
        <v>#DIV/0!</v>
      </c>
      <c r="Q1623" s="319" t="e">
        <f t="shared" si="761"/>
        <v>#DIV/0!</v>
      </c>
      <c r="R1623" s="319" t="e">
        <f t="shared" si="761"/>
        <v>#DIV/0!</v>
      </c>
      <c r="S1623" s="319" t="e">
        <f t="shared" si="761"/>
        <v>#DIV/0!</v>
      </c>
      <c r="T1623" s="319" t="e">
        <f t="shared" si="761"/>
        <v>#DIV/0!</v>
      </c>
      <c r="U1623" s="319" t="e">
        <f t="shared" si="761"/>
        <v>#DIV/0!</v>
      </c>
      <c r="V1623" s="319" t="e">
        <f t="shared" si="761"/>
        <v>#DIV/0!</v>
      </c>
      <c r="W1623" s="319" t="e">
        <f t="shared" si="761"/>
        <v>#DIV/0!</v>
      </c>
      <c r="X1623" s="319" t="e">
        <f t="shared" si="761"/>
        <v>#DIV/0!</v>
      </c>
      <c r="Y1623" s="430" t="e">
        <f>Y1621/Y1620</f>
        <v>#DIV/0!</v>
      </c>
      <c r="Z1623" s="319" t="e">
        <f t="shared" si="761"/>
        <v>#DIV/0!</v>
      </c>
      <c r="AA1623" s="319" t="e">
        <f t="shared" si="761"/>
        <v>#DIV/0!</v>
      </c>
      <c r="AB1623" s="874" t="e">
        <f t="shared" si="761"/>
        <v>#DIV/0!</v>
      </c>
      <c r="AC1623" s="502"/>
      <c r="AD1623" s="73"/>
      <c r="AE1623" s="155"/>
      <c r="AF1623" s="74"/>
      <c r="AJ1623" s="51"/>
      <c r="AK1623" s="26"/>
      <c r="AL1623" s="51"/>
      <c r="AM1623" s="12"/>
    </row>
    <row r="1624" spans="1:39" ht="16.5" thickBot="1" x14ac:dyDescent="0.3">
      <c r="A1624" s="3339" t="s">
        <v>42</v>
      </c>
      <c r="B1624" s="3340"/>
      <c r="C1624" s="3340"/>
      <c r="D1624" s="114"/>
      <c r="E1624" s="178">
        <f>SQRT(E1620*E1620+E1621*E1621)/E1595/1.73</f>
        <v>0</v>
      </c>
      <c r="F1624" s="179">
        <f t="shared" ref="F1624:AB1624" si="762">SQRT(F1620*F1620+F1621*F1621)/F1595/1.73</f>
        <v>0</v>
      </c>
      <c r="G1624" s="179">
        <f t="shared" si="762"/>
        <v>0</v>
      </c>
      <c r="H1624" s="419">
        <f t="shared" si="762"/>
        <v>0</v>
      </c>
      <c r="I1624" s="179">
        <f t="shared" si="762"/>
        <v>0</v>
      </c>
      <c r="J1624" s="179">
        <f t="shared" si="762"/>
        <v>0</v>
      </c>
      <c r="K1624" s="179">
        <f t="shared" si="762"/>
        <v>0</v>
      </c>
      <c r="L1624" s="179">
        <f t="shared" si="762"/>
        <v>0</v>
      </c>
      <c r="M1624" s="179">
        <f t="shared" si="762"/>
        <v>0</v>
      </c>
      <c r="N1624" s="419">
        <f t="shared" si="762"/>
        <v>0</v>
      </c>
      <c r="O1624" s="179">
        <f t="shared" si="762"/>
        <v>0</v>
      </c>
      <c r="P1624" s="179">
        <f t="shared" si="762"/>
        <v>0</v>
      </c>
      <c r="Q1624" s="179">
        <f t="shared" si="762"/>
        <v>0</v>
      </c>
      <c r="R1624" s="179">
        <f t="shared" si="762"/>
        <v>0</v>
      </c>
      <c r="S1624" s="179">
        <f t="shared" si="762"/>
        <v>0</v>
      </c>
      <c r="T1624" s="179">
        <f t="shared" si="762"/>
        <v>0</v>
      </c>
      <c r="U1624" s="179">
        <f t="shared" si="762"/>
        <v>0</v>
      </c>
      <c r="V1624" s="179">
        <f t="shared" si="762"/>
        <v>0</v>
      </c>
      <c r="W1624" s="179">
        <f t="shared" si="762"/>
        <v>0</v>
      </c>
      <c r="X1624" s="179">
        <f t="shared" si="762"/>
        <v>0</v>
      </c>
      <c r="Y1624" s="419">
        <f>SQRT(Y1620*Y1620+Y1621*Y1621)/Y1595/1.73</f>
        <v>0</v>
      </c>
      <c r="Z1624" s="179">
        <f t="shared" si="762"/>
        <v>0</v>
      </c>
      <c r="AA1624" s="179">
        <f t="shared" si="762"/>
        <v>0</v>
      </c>
      <c r="AB1624" s="405">
        <f t="shared" si="762"/>
        <v>0</v>
      </c>
      <c r="AC1624" s="109">
        <f>AVERAGE(E1624:AB1624)</f>
        <v>0</v>
      </c>
      <c r="AD1624" s="78" t="e">
        <f>(AC1622-AC1624)/AC1622</f>
        <v>#DIV/0!</v>
      </c>
      <c r="AE1624" s="155"/>
      <c r="AF1624" s="74"/>
      <c r="AJ1624" s="10"/>
      <c r="AK1624" s="10"/>
      <c r="AL1624" s="10"/>
      <c r="AM1624" s="10"/>
    </row>
    <row r="1625" spans="1:39" ht="16.5" thickBot="1" x14ac:dyDescent="0.3">
      <c r="A1625" s="555" t="s">
        <v>21</v>
      </c>
      <c r="B1625" s="556"/>
      <c r="C1625" s="557"/>
      <c r="D1625" s="599"/>
      <c r="E1625" s="559">
        <v>1</v>
      </c>
      <c r="F1625" s="560">
        <v>2</v>
      </c>
      <c r="G1625" s="560">
        <v>3</v>
      </c>
      <c r="H1625" s="561">
        <v>4</v>
      </c>
      <c r="I1625" s="560">
        <v>5</v>
      </c>
      <c r="J1625" s="560">
        <v>6</v>
      </c>
      <c r="K1625" s="560">
        <v>7</v>
      </c>
      <c r="L1625" s="560">
        <v>8</v>
      </c>
      <c r="M1625" s="560">
        <v>9</v>
      </c>
      <c r="N1625" s="561">
        <v>10</v>
      </c>
      <c r="O1625" s="560">
        <v>11</v>
      </c>
      <c r="P1625" s="560">
        <v>12</v>
      </c>
      <c r="Q1625" s="560">
        <v>13</v>
      </c>
      <c r="R1625" s="560">
        <v>14</v>
      </c>
      <c r="S1625" s="560">
        <v>15</v>
      </c>
      <c r="T1625" s="560">
        <v>16</v>
      </c>
      <c r="U1625" s="560">
        <v>17</v>
      </c>
      <c r="V1625" s="560">
        <v>18</v>
      </c>
      <c r="W1625" s="560">
        <v>19</v>
      </c>
      <c r="X1625" s="560">
        <v>20</v>
      </c>
      <c r="Y1625" s="561">
        <v>21</v>
      </c>
      <c r="Z1625" s="560">
        <v>22</v>
      </c>
      <c r="AA1625" s="560">
        <v>23</v>
      </c>
      <c r="AB1625" s="562">
        <v>24</v>
      </c>
      <c r="AC1625" s="558"/>
      <c r="AD1625" s="875"/>
      <c r="AE1625" s="94"/>
      <c r="AF1625" s="505"/>
      <c r="AJ1625" s="10"/>
      <c r="AK1625" s="10"/>
      <c r="AL1625" s="10"/>
      <c r="AM1625" s="10"/>
    </row>
    <row r="1626" spans="1:39" x14ac:dyDescent="0.25">
      <c r="A1626" s="490" t="s">
        <v>935</v>
      </c>
      <c r="B1626" s="145"/>
      <c r="C1626" s="491" t="s">
        <v>22</v>
      </c>
      <c r="D1626" s="603" t="s">
        <v>54</v>
      </c>
      <c r="E1626" s="876">
        <v>10.59</v>
      </c>
      <c r="F1626" s="145">
        <v>10.6</v>
      </c>
      <c r="G1626" s="145">
        <v>10.59</v>
      </c>
      <c r="H1626" s="442">
        <v>10.59</v>
      </c>
      <c r="I1626" s="145">
        <v>10.6</v>
      </c>
      <c r="J1626" s="145">
        <v>10.57</v>
      </c>
      <c r="K1626" s="145">
        <v>10.51</v>
      </c>
      <c r="L1626" s="145">
        <v>10.53</v>
      </c>
      <c r="M1626" s="145">
        <v>10.24</v>
      </c>
      <c r="N1626" s="442">
        <v>10.26</v>
      </c>
      <c r="O1626" s="145">
        <v>10.27</v>
      </c>
      <c r="P1626" s="145">
        <v>10.33</v>
      </c>
      <c r="Q1626" s="145">
        <v>10.31</v>
      </c>
      <c r="R1626" s="145">
        <v>10.32</v>
      </c>
      <c r="S1626" s="145">
        <v>10.32</v>
      </c>
      <c r="T1626" s="145">
        <v>10.35</v>
      </c>
      <c r="U1626" s="145">
        <v>10.36</v>
      </c>
      <c r="V1626" s="145">
        <v>10.33</v>
      </c>
      <c r="W1626" s="145">
        <v>10.34</v>
      </c>
      <c r="X1626" s="145">
        <v>10.36</v>
      </c>
      <c r="Y1626" s="442">
        <v>10.37</v>
      </c>
      <c r="Z1626" s="145">
        <v>10.38</v>
      </c>
      <c r="AA1626" s="145">
        <v>10.4</v>
      </c>
      <c r="AB1626" s="564">
        <v>10.44</v>
      </c>
      <c r="AC1626" s="877"/>
      <c r="AD1626" s="200"/>
      <c r="AE1626" s="878"/>
      <c r="AF1626" s="879"/>
      <c r="AJ1626" s="10"/>
      <c r="AK1626" s="10"/>
      <c r="AL1626" s="10"/>
      <c r="AM1626" s="10"/>
    </row>
    <row r="1627" spans="1:39" ht="15.75" customHeight="1" thickBot="1" x14ac:dyDescent="0.3">
      <c r="A1627" s="572" t="s">
        <v>937</v>
      </c>
      <c r="B1627" s="146"/>
      <c r="C1627" s="573" t="s">
        <v>22</v>
      </c>
      <c r="D1627" s="780" t="s">
        <v>54</v>
      </c>
      <c r="E1627" s="880">
        <v>10.59</v>
      </c>
      <c r="F1627" s="146">
        <v>10.59</v>
      </c>
      <c r="G1627" s="146">
        <v>10.56</v>
      </c>
      <c r="H1627" s="575">
        <v>10.57</v>
      </c>
      <c r="I1627" s="146">
        <v>10.59</v>
      </c>
      <c r="J1627" s="146">
        <v>10.55</v>
      </c>
      <c r="K1627" s="146">
        <v>10.5</v>
      </c>
      <c r="L1627" s="146">
        <v>10.53</v>
      </c>
      <c r="M1627" s="146">
        <v>10.29</v>
      </c>
      <c r="N1627" s="575">
        <v>10.3</v>
      </c>
      <c r="O1627" s="146">
        <v>10.29</v>
      </c>
      <c r="P1627" s="146">
        <v>10.35</v>
      </c>
      <c r="Q1627" s="146">
        <v>10.36</v>
      </c>
      <c r="R1627" s="146">
        <v>10.34</v>
      </c>
      <c r="S1627" s="146">
        <v>10.36</v>
      </c>
      <c r="T1627" s="146">
        <v>10.36</v>
      </c>
      <c r="U1627" s="146">
        <v>10.38</v>
      </c>
      <c r="V1627" s="146">
        <v>10.210000000000001</v>
      </c>
      <c r="W1627" s="146">
        <v>10.220000000000001</v>
      </c>
      <c r="X1627" s="146">
        <v>10.220000000000001</v>
      </c>
      <c r="Y1627" s="575">
        <v>10.38</v>
      </c>
      <c r="Z1627" s="146">
        <v>10.4</v>
      </c>
      <c r="AA1627" s="146">
        <v>10.41</v>
      </c>
      <c r="AB1627" s="577">
        <v>10.43</v>
      </c>
      <c r="AC1627" s="881"/>
      <c r="AD1627" s="191"/>
      <c r="AE1627" s="192"/>
      <c r="AF1627" s="193"/>
      <c r="AJ1627" s="10"/>
      <c r="AK1627" s="10"/>
      <c r="AL1627" s="12"/>
      <c r="AM1627" s="10"/>
    </row>
    <row r="1628" spans="1:39" ht="15.75" customHeight="1" x14ac:dyDescent="0.25">
      <c r="A1628" s="3315" t="s">
        <v>55</v>
      </c>
      <c r="B1628" s="3316" t="s">
        <v>270</v>
      </c>
      <c r="C1628" s="121" t="s">
        <v>13</v>
      </c>
      <c r="D1628" s="113" t="s">
        <v>115</v>
      </c>
      <c r="E1628" s="307">
        <f t="shared" ref="E1628:AB1628" si="763">(E1632-D1632)*$AE1628*$AF1628</f>
        <v>123.99999999979627</v>
      </c>
      <c r="F1628" s="71">
        <f t="shared" si="763"/>
        <v>105.99999999976717</v>
      </c>
      <c r="G1628" s="71">
        <f t="shared" si="763"/>
        <v>124.00000000161526</v>
      </c>
      <c r="H1628" s="414">
        <f t="shared" si="763"/>
        <v>105.99999999976717</v>
      </c>
      <c r="I1628" s="71">
        <f t="shared" si="763"/>
        <v>123.99999999979627</v>
      </c>
      <c r="J1628" s="71">
        <f t="shared" si="763"/>
        <v>141.99999999982538</v>
      </c>
      <c r="K1628" s="71">
        <f t="shared" si="763"/>
        <v>193.99999999950523</v>
      </c>
      <c r="L1628" s="71">
        <f t="shared" si="763"/>
        <v>211.99999999953434</v>
      </c>
      <c r="M1628" s="71">
        <f t="shared" si="763"/>
        <v>212.00000000135333</v>
      </c>
      <c r="N1628" s="414">
        <f t="shared" si="763"/>
        <v>211.99999999953434</v>
      </c>
      <c r="O1628" s="71">
        <f t="shared" si="763"/>
        <v>213.99999999994179</v>
      </c>
      <c r="P1628" s="71">
        <f t="shared" si="763"/>
        <v>211.99999999953434</v>
      </c>
      <c r="Q1628" s="71">
        <f t="shared" si="763"/>
        <v>211.99999999953434</v>
      </c>
      <c r="R1628" s="71">
        <f t="shared" si="763"/>
        <v>212.00000000135333</v>
      </c>
      <c r="S1628" s="71">
        <f t="shared" si="763"/>
        <v>193.99999999950523</v>
      </c>
      <c r="T1628" s="71">
        <f t="shared" si="763"/>
        <v>229.99999999956344</v>
      </c>
      <c r="U1628" s="71">
        <f t="shared" si="763"/>
        <v>213.99999999994179</v>
      </c>
      <c r="V1628" s="71">
        <f t="shared" si="763"/>
        <v>264.00000000103319</v>
      </c>
      <c r="W1628" s="71">
        <f t="shared" si="763"/>
        <v>283.99999999965075</v>
      </c>
      <c r="X1628" s="71">
        <f t="shared" si="763"/>
        <v>263.9999999992142</v>
      </c>
      <c r="Y1628" s="414">
        <f>(Y1632-X1632)*$AE1628*$AF1628</f>
        <v>265.99999999962165</v>
      </c>
      <c r="Z1628" s="71">
        <f>(Z1632-Y1632)*$AE1628*$AF1628</f>
        <v>178.00000000170257</v>
      </c>
      <c r="AA1628" s="71">
        <f t="shared" si="763"/>
        <v>175.99999999947613</v>
      </c>
      <c r="AB1628" s="72">
        <f t="shared" si="763"/>
        <v>123.99999999979627</v>
      </c>
      <c r="AC1628" s="106">
        <f>SUM(E1628:AB1628)</f>
        <v>4600.0000000003638</v>
      </c>
      <c r="AD1628" s="477"/>
      <c r="AE1628" s="322">
        <v>100</v>
      </c>
      <c r="AF1628" s="476">
        <v>20</v>
      </c>
      <c r="AJ1628" s="51"/>
      <c r="AK1628" s="26"/>
      <c r="AL1628" s="51"/>
      <c r="AM1628" s="12"/>
    </row>
    <row r="1629" spans="1:39" x14ac:dyDescent="0.25">
      <c r="A1629" s="3299"/>
      <c r="B1629" s="3302"/>
      <c r="C1629" s="123" t="s">
        <v>14</v>
      </c>
      <c r="D1629" s="108" t="s">
        <v>115</v>
      </c>
      <c r="E1629" s="308">
        <f t="shared" ref="E1629:AB1629" si="764">(E1633-D1633)*$AE1628*$AF1628</f>
        <v>52.000000000134605</v>
      </c>
      <c r="F1629" s="309">
        <f t="shared" si="764"/>
        <v>43.999999999869033</v>
      </c>
      <c r="G1629" s="309">
        <f t="shared" si="764"/>
        <v>52.000000000134605</v>
      </c>
      <c r="H1629" s="415">
        <f t="shared" si="764"/>
        <v>43.999999999869033</v>
      </c>
      <c r="I1629" s="309">
        <f t="shared" si="764"/>
        <v>52.000000000134605</v>
      </c>
      <c r="J1629" s="309">
        <f t="shared" si="764"/>
        <v>57.999999999992724</v>
      </c>
      <c r="K1629" s="309">
        <f t="shared" si="764"/>
        <v>81.999999999879947</v>
      </c>
      <c r="L1629" s="309">
        <f t="shared" si="764"/>
        <v>87.999999999738066</v>
      </c>
      <c r="M1629" s="309">
        <f t="shared" si="764"/>
        <v>90.000000000145519</v>
      </c>
      <c r="N1629" s="415">
        <f t="shared" si="764"/>
        <v>88.000000000192813</v>
      </c>
      <c r="O1629" s="309">
        <f t="shared" si="764"/>
        <v>87.999999999738066</v>
      </c>
      <c r="P1629" s="309">
        <f t="shared" si="764"/>
        <v>90.000000000145519</v>
      </c>
      <c r="Q1629" s="309">
        <f t="shared" si="764"/>
        <v>88.000000000192813</v>
      </c>
      <c r="R1629" s="309">
        <f t="shared" si="764"/>
        <v>87.999999999738066</v>
      </c>
      <c r="S1629" s="309">
        <f t="shared" si="764"/>
        <v>81.999999999879947</v>
      </c>
      <c r="T1629" s="309">
        <f t="shared" si="764"/>
        <v>96.000000000003638</v>
      </c>
      <c r="U1629" s="309">
        <f t="shared" si="764"/>
        <v>88.000000000192813</v>
      </c>
      <c r="V1629" s="309">
        <f t="shared" si="764"/>
        <v>110.00000000012733</v>
      </c>
      <c r="W1629" s="309">
        <f t="shared" si="764"/>
        <v>119.99999999989086</v>
      </c>
      <c r="X1629" s="309">
        <f t="shared" si="764"/>
        <v>110.00000000012733</v>
      </c>
      <c r="Y1629" s="415">
        <f>(Y1633-X1633)*$AE1628*$AF1628</f>
        <v>109.99999999967258</v>
      </c>
      <c r="Z1629" s="309">
        <f>(Z1633-Y1633)*$AE1628*$AF1628</f>
        <v>74.000000000069122</v>
      </c>
      <c r="AA1629" s="309">
        <f t="shared" si="764"/>
        <v>74.000000000069122</v>
      </c>
      <c r="AB1629" s="310">
        <f t="shared" si="764"/>
        <v>52.000000000134605</v>
      </c>
      <c r="AC1629" s="107">
        <f>SUM(E1629:AB1629)</f>
        <v>1920.0000000000728</v>
      </c>
      <c r="AD1629" s="73"/>
      <c r="AE1629" s="155"/>
      <c r="AF1629" s="74"/>
      <c r="AJ1629" s="12"/>
      <c r="AK1629" s="12"/>
      <c r="AL1629" s="12"/>
      <c r="AM1629" s="12"/>
    </row>
    <row r="1630" spans="1:39" x14ac:dyDescent="0.25">
      <c r="A1630" s="3299"/>
      <c r="B1630" s="3302"/>
      <c r="C1630" s="123" t="s">
        <v>15</v>
      </c>
      <c r="D1630" s="873" t="s">
        <v>54</v>
      </c>
      <c r="E1630" s="1556">
        <v>7</v>
      </c>
      <c r="F1630" s="1550">
        <v>6</v>
      </c>
      <c r="G1630" s="1550">
        <v>7</v>
      </c>
      <c r="H1630" s="420">
        <v>6</v>
      </c>
      <c r="I1630" s="1550">
        <v>7</v>
      </c>
      <c r="J1630" s="1550">
        <v>8</v>
      </c>
      <c r="K1630" s="1550">
        <v>11</v>
      </c>
      <c r="L1630" s="1550">
        <v>12</v>
      </c>
      <c r="M1630" s="1550">
        <v>12</v>
      </c>
      <c r="N1630" s="420">
        <v>12</v>
      </c>
      <c r="O1630" s="1550">
        <v>12</v>
      </c>
      <c r="P1630" s="1550">
        <v>12</v>
      </c>
      <c r="Q1630" s="1550">
        <v>12</v>
      </c>
      <c r="R1630" s="1550">
        <v>12</v>
      </c>
      <c r="S1630" s="1550">
        <v>11</v>
      </c>
      <c r="T1630" s="1550">
        <v>13</v>
      </c>
      <c r="U1630" s="1550">
        <v>12</v>
      </c>
      <c r="V1630" s="1550">
        <v>15</v>
      </c>
      <c r="W1630" s="1550">
        <v>16</v>
      </c>
      <c r="X1630" s="1550">
        <v>15</v>
      </c>
      <c r="Y1630" s="420">
        <v>15</v>
      </c>
      <c r="Z1630" s="1550">
        <v>10</v>
      </c>
      <c r="AA1630" s="1550">
        <v>10</v>
      </c>
      <c r="AB1630" s="1551">
        <v>7</v>
      </c>
      <c r="AC1630" s="107">
        <f>AVERAGE(E1630:AB1630)</f>
        <v>10.833333333333334</v>
      </c>
      <c r="AD1630" s="76"/>
      <c r="AE1630" s="76"/>
      <c r="AF1630" s="77"/>
      <c r="AJ1630" s="12"/>
      <c r="AK1630" s="12"/>
      <c r="AL1630" s="12"/>
      <c r="AM1630" s="12"/>
    </row>
    <row r="1631" spans="1:39" ht="16.5" thickBot="1" x14ac:dyDescent="0.3">
      <c r="A1631" s="3300"/>
      <c r="B1631" s="3303"/>
      <c r="C1631" s="126" t="s">
        <v>17</v>
      </c>
      <c r="D1631" s="114"/>
      <c r="E1631" s="318">
        <f t="shared" ref="E1631:AB1631" si="765">E1629/E1628</f>
        <v>0.4193548387114519</v>
      </c>
      <c r="F1631" s="319">
        <f t="shared" si="765"/>
        <v>0.41509433962231773</v>
      </c>
      <c r="G1631" s="319">
        <f t="shared" si="765"/>
        <v>0.41935483870530033</v>
      </c>
      <c r="H1631" s="430">
        <f t="shared" si="765"/>
        <v>0.41509433962231773</v>
      </c>
      <c r="I1631" s="319">
        <f t="shared" si="765"/>
        <v>0.4193548387114519</v>
      </c>
      <c r="J1631" s="319">
        <f t="shared" si="765"/>
        <v>0.40845070422580315</v>
      </c>
      <c r="K1631" s="319">
        <f t="shared" si="765"/>
        <v>0.42268041237159315</v>
      </c>
      <c r="L1631" s="319">
        <f t="shared" si="765"/>
        <v>0.41509433962231773</v>
      </c>
      <c r="M1631" s="319">
        <f t="shared" si="765"/>
        <v>0.42452830188476881</v>
      </c>
      <c r="N1631" s="430">
        <f t="shared" si="765"/>
        <v>0.41509433962446274</v>
      </c>
      <c r="O1631" s="319">
        <f t="shared" si="765"/>
        <v>0.41121495326991592</v>
      </c>
      <c r="P1631" s="319">
        <f t="shared" si="765"/>
        <v>0.42452830188841134</v>
      </c>
      <c r="Q1631" s="319">
        <f t="shared" si="765"/>
        <v>0.41509433962446274</v>
      </c>
      <c r="R1631" s="319">
        <f t="shared" si="765"/>
        <v>0.41509433961875614</v>
      </c>
      <c r="S1631" s="319">
        <f t="shared" si="765"/>
        <v>0.42268041237159315</v>
      </c>
      <c r="T1631" s="319">
        <f t="shared" si="765"/>
        <v>0.41739130434863414</v>
      </c>
      <c r="U1631" s="319">
        <f t="shared" si="765"/>
        <v>0.41121495327204088</v>
      </c>
      <c r="V1631" s="319">
        <f t="shared" si="765"/>
        <v>0.41666666666551833</v>
      </c>
      <c r="W1631" s="319">
        <f t="shared" si="765"/>
        <v>0.42253521126774096</v>
      </c>
      <c r="X1631" s="319">
        <f t="shared" si="765"/>
        <v>0.4166666666683892</v>
      </c>
      <c r="Y1631" s="430">
        <f>Y1629/Y1628</f>
        <v>0.41353383458582349</v>
      </c>
      <c r="Z1631" s="319">
        <f t="shared" si="765"/>
        <v>0.41573033707506352</v>
      </c>
      <c r="AA1631" s="319">
        <f t="shared" si="765"/>
        <v>0.42045454545618971</v>
      </c>
      <c r="AB1631" s="379">
        <f t="shared" si="765"/>
        <v>0.4193548387114519</v>
      </c>
      <c r="AC1631" s="114"/>
      <c r="AD1631" s="73"/>
      <c r="AE1631" s="155"/>
      <c r="AF1631" s="74"/>
      <c r="AJ1631" s="12"/>
      <c r="AK1631" s="12"/>
      <c r="AL1631" s="12"/>
      <c r="AM1631" s="12"/>
    </row>
    <row r="1632" spans="1:39" hidden="1" x14ac:dyDescent="0.25">
      <c r="A1632" s="2199"/>
      <c r="B1632" s="2202"/>
      <c r="C1632" s="362" t="s">
        <v>116</v>
      </c>
      <c r="D1632" s="122">
        <v>5352.41</v>
      </c>
      <c r="E1632" s="138">
        <v>5352.4719999999998</v>
      </c>
      <c r="F1632" s="136">
        <v>5352.5249999999996</v>
      </c>
      <c r="G1632" s="136">
        <v>5352.5870000000004</v>
      </c>
      <c r="H1632" s="411">
        <v>5352.64</v>
      </c>
      <c r="I1632" s="136">
        <v>5352.7020000000002</v>
      </c>
      <c r="J1632" s="136">
        <v>5352.7730000000001</v>
      </c>
      <c r="K1632" s="136">
        <v>5352.87</v>
      </c>
      <c r="L1632" s="136">
        <v>5352.9759999999997</v>
      </c>
      <c r="M1632" s="136">
        <v>5353.0820000000003</v>
      </c>
      <c r="N1632" s="411">
        <v>5353.1880000000001</v>
      </c>
      <c r="O1632" s="136">
        <v>5353.2950000000001</v>
      </c>
      <c r="P1632" s="136">
        <v>5353.4009999999998</v>
      </c>
      <c r="Q1632" s="136">
        <v>5353.5069999999996</v>
      </c>
      <c r="R1632" s="136">
        <v>5353.6130000000003</v>
      </c>
      <c r="S1632" s="136">
        <v>5353.71</v>
      </c>
      <c r="T1632" s="136">
        <v>5353.8249999999998</v>
      </c>
      <c r="U1632" s="136">
        <v>5353.9319999999998</v>
      </c>
      <c r="V1632" s="136">
        <v>5354.0640000000003</v>
      </c>
      <c r="W1632" s="136">
        <v>5354.2060000000001</v>
      </c>
      <c r="X1632" s="136">
        <v>5354.3379999999997</v>
      </c>
      <c r="Y1632" s="411">
        <v>5354.4709999999995</v>
      </c>
      <c r="Z1632" s="136">
        <v>5354.56</v>
      </c>
      <c r="AA1632" s="136">
        <v>5354.6480000000001</v>
      </c>
      <c r="AB1632" s="672">
        <v>5354.71</v>
      </c>
      <c r="AC1632" s="122"/>
      <c r="AD1632" s="73"/>
      <c r="AE1632" s="155"/>
      <c r="AF1632" s="74"/>
      <c r="AJ1632" s="12"/>
      <c r="AK1632" s="12"/>
      <c r="AL1632" s="12"/>
      <c r="AM1632" s="12"/>
    </row>
    <row r="1633" spans="1:39" s="181" customFormat="1" hidden="1" x14ac:dyDescent="0.25">
      <c r="A1633" s="2209"/>
      <c r="B1633" s="2212"/>
      <c r="C1633" s="124" t="s">
        <v>117</v>
      </c>
      <c r="D1633" s="108">
        <v>1413.47</v>
      </c>
      <c r="E1633" s="311">
        <v>1413.4960000000001</v>
      </c>
      <c r="F1633" s="312">
        <v>1413.518</v>
      </c>
      <c r="G1633" s="312">
        <v>1413.5440000000001</v>
      </c>
      <c r="H1633" s="412">
        <v>1413.566</v>
      </c>
      <c r="I1633" s="312">
        <v>1413.5920000000001</v>
      </c>
      <c r="J1633" s="312">
        <v>1413.6210000000001</v>
      </c>
      <c r="K1633" s="312">
        <v>1413.662</v>
      </c>
      <c r="L1633" s="312">
        <v>1413.7059999999999</v>
      </c>
      <c r="M1633" s="312">
        <v>1413.751</v>
      </c>
      <c r="N1633" s="412">
        <v>1413.7950000000001</v>
      </c>
      <c r="O1633" s="312">
        <v>1413.8389999999999</v>
      </c>
      <c r="P1633" s="312">
        <v>1413.884</v>
      </c>
      <c r="Q1633" s="312">
        <v>1413.9280000000001</v>
      </c>
      <c r="R1633" s="312">
        <v>1413.972</v>
      </c>
      <c r="S1633" s="312">
        <v>1414.0129999999999</v>
      </c>
      <c r="T1633" s="312">
        <v>1414.0609999999999</v>
      </c>
      <c r="U1633" s="312">
        <v>1414.105</v>
      </c>
      <c r="V1633" s="312">
        <v>1414.16</v>
      </c>
      <c r="W1633" s="312">
        <v>1414.22</v>
      </c>
      <c r="X1633" s="312">
        <v>1414.2750000000001</v>
      </c>
      <c r="Y1633" s="412">
        <v>1414.33</v>
      </c>
      <c r="Z1633" s="312">
        <v>1414.367</v>
      </c>
      <c r="AA1633" s="312">
        <v>1414.404</v>
      </c>
      <c r="AB1633" s="313">
        <v>1414.43</v>
      </c>
      <c r="AC1633" s="108"/>
      <c r="AD1633" s="73"/>
      <c r="AE1633" s="155"/>
      <c r="AF1633" s="74"/>
      <c r="AH1633" s="849"/>
      <c r="AI1633" s="850"/>
      <c r="AJ1633" s="850"/>
      <c r="AK1633" s="851"/>
      <c r="AL1633" s="851"/>
      <c r="AM1633" s="189"/>
    </row>
    <row r="1634" spans="1:39" ht="15.75" customHeight="1" thickBot="1" x14ac:dyDescent="0.3">
      <c r="A1634" s="3339" t="s">
        <v>42</v>
      </c>
      <c r="B1634" s="3340"/>
      <c r="C1634" s="3341"/>
      <c r="D1634" s="114"/>
      <c r="E1634" s="178">
        <f>SQRT(E1628*E1628+E1629*E1629)/E1626/1.73</f>
        <v>7.3393424111326029</v>
      </c>
      <c r="F1634" s="179">
        <f t="shared" ref="F1634:AB1634" si="766">SQRT(F1628*F1628+F1629*F1629)/F1626/1.73</f>
        <v>6.2585523984602096</v>
      </c>
      <c r="G1634" s="179">
        <f t="shared" si="766"/>
        <v>7.3393424112241634</v>
      </c>
      <c r="H1634" s="419">
        <f t="shared" si="766"/>
        <v>6.2644622685248557</v>
      </c>
      <c r="I1634" s="179">
        <f t="shared" si="766"/>
        <v>7.332418503197573</v>
      </c>
      <c r="J1634" s="179">
        <f t="shared" si="766"/>
        <v>8.3882509616784144</v>
      </c>
      <c r="K1634" s="179">
        <f t="shared" si="766"/>
        <v>11.583690615043741</v>
      </c>
      <c r="L1634" s="179">
        <f t="shared" si="766"/>
        <v>12.600314420451705</v>
      </c>
      <c r="M1634" s="179">
        <f t="shared" si="766"/>
        <v>13.000859755112291</v>
      </c>
      <c r="N1634" s="419">
        <f t="shared" si="766"/>
        <v>12.931901642052361</v>
      </c>
      <c r="O1634" s="179">
        <f t="shared" si="766"/>
        <v>13.023347733077969</v>
      </c>
      <c r="P1634" s="179">
        <f t="shared" si="766"/>
        <v>12.887589921721396</v>
      </c>
      <c r="Q1634" s="179">
        <f t="shared" si="766"/>
        <v>12.86918630916171</v>
      </c>
      <c r="R1634" s="179">
        <f t="shared" si="766"/>
        <v>12.856716167473598</v>
      </c>
      <c r="S1634" s="179">
        <f t="shared" si="766"/>
        <v>11.796956236832337</v>
      </c>
      <c r="T1634" s="179">
        <f t="shared" si="766"/>
        <v>13.919232454482927</v>
      </c>
      <c r="U1634" s="179">
        <f t="shared" si="766"/>
        <v>12.910210542356246</v>
      </c>
      <c r="V1634" s="179">
        <f t="shared" si="766"/>
        <v>16.003670772093329</v>
      </c>
      <c r="W1634" s="179">
        <f t="shared" si="766"/>
        <v>17.235469793513378</v>
      </c>
      <c r="X1634" s="179">
        <f t="shared" si="766"/>
        <v>15.957328096018681</v>
      </c>
      <c r="Y1634" s="419">
        <f>SQRT(Y1628*Y1628+Y1629*Y1629)/Y1626/1.73</f>
        <v>16.044903968070503</v>
      </c>
      <c r="Z1634" s="179">
        <f t="shared" si="766"/>
        <v>10.734810839093772</v>
      </c>
      <c r="AA1634" s="179">
        <f t="shared" si="766"/>
        <v>10.611608974881779</v>
      </c>
      <c r="AB1634" s="180">
        <f t="shared" si="766"/>
        <v>7.444792733131635</v>
      </c>
      <c r="AC1634" s="109">
        <f>AVERAGE(E1634:AB1634)</f>
        <v>11.555623330366133</v>
      </c>
      <c r="AD1634" s="78">
        <f>(AC1630-AC1634)/AC1630</f>
        <v>-6.6672922803027626E-2</v>
      </c>
      <c r="AE1634" s="79"/>
      <c r="AF1634" s="80"/>
      <c r="AJ1634" s="10"/>
      <c r="AK1634" s="10"/>
      <c r="AL1634" s="12"/>
      <c r="AM1634" s="10"/>
    </row>
    <row r="1635" spans="1:39" ht="15.75" customHeight="1" x14ac:dyDescent="0.25">
      <c r="A1635" s="3315" t="s">
        <v>155</v>
      </c>
      <c r="B1635" s="3316" t="s">
        <v>260</v>
      </c>
      <c r="C1635" s="121" t="s">
        <v>13</v>
      </c>
      <c r="D1635" s="122" t="s">
        <v>115</v>
      </c>
      <c r="E1635" s="326">
        <f t="shared" ref="E1635:AB1635" si="767">(E1639-D1639)*$AE1635*$AF1635</f>
        <v>250</v>
      </c>
      <c r="F1635" s="322">
        <f t="shared" si="767"/>
        <v>231.9999999999709</v>
      </c>
      <c r="G1635" s="322">
        <f t="shared" si="767"/>
        <v>203.99999999972351</v>
      </c>
      <c r="H1635" s="436">
        <f t="shared" si="767"/>
        <v>201.99999999931606</v>
      </c>
      <c r="I1635" s="322">
        <f t="shared" si="767"/>
        <v>234.00000000037835</v>
      </c>
      <c r="J1635" s="322">
        <f t="shared" si="767"/>
        <v>218.0000000007567</v>
      </c>
      <c r="K1635" s="322">
        <f t="shared" si="767"/>
        <v>279.99999999883585</v>
      </c>
      <c r="L1635" s="322">
        <f t="shared" si="767"/>
        <v>327.99999999951979</v>
      </c>
      <c r="M1635" s="322">
        <f t="shared" si="767"/>
        <v>388.00000000082946</v>
      </c>
      <c r="N1635" s="436">
        <f t="shared" si="767"/>
        <v>327.99999999951979</v>
      </c>
      <c r="O1635" s="322">
        <f t="shared" si="767"/>
        <v>311.99999999989814</v>
      </c>
      <c r="P1635" s="322">
        <f t="shared" si="767"/>
        <v>280.00000000065484</v>
      </c>
      <c r="Q1635" s="322">
        <f t="shared" si="767"/>
        <v>280.00000000065484</v>
      </c>
      <c r="R1635" s="322">
        <f t="shared" si="767"/>
        <v>327.99999999951979</v>
      </c>
      <c r="S1635" s="322">
        <f t="shared" si="767"/>
        <v>325.99999999911233</v>
      </c>
      <c r="T1635" s="322">
        <f t="shared" si="767"/>
        <v>406.00000000085856</v>
      </c>
      <c r="U1635" s="322">
        <f t="shared" si="767"/>
        <v>296.00000000027649</v>
      </c>
      <c r="V1635" s="322">
        <f t="shared" si="767"/>
        <v>389.99999999941792</v>
      </c>
      <c r="W1635" s="322">
        <f t="shared" si="767"/>
        <v>466.00000000034925</v>
      </c>
      <c r="X1635" s="322">
        <f t="shared" si="767"/>
        <v>422.00000000048021</v>
      </c>
      <c r="Y1635" s="436">
        <f>(Y1639-X1639)*$AE1635*$AF1635</f>
        <v>371.99999999938882</v>
      </c>
      <c r="Z1635" s="322">
        <f>(Z1639-Y1639)*$AE1635*$AF1635</f>
        <v>373.99999999979627</v>
      </c>
      <c r="AA1635" s="322">
        <f t="shared" si="767"/>
        <v>327.99999999951979</v>
      </c>
      <c r="AB1635" s="476">
        <f t="shared" si="767"/>
        <v>296.00000000027649</v>
      </c>
      <c r="AC1635" s="106">
        <f>SUM(E1635:AB1635)</f>
        <v>7539.9999999990541</v>
      </c>
      <c r="AD1635" s="70"/>
      <c r="AE1635" s="71">
        <v>100</v>
      </c>
      <c r="AF1635" s="72">
        <v>20</v>
      </c>
      <c r="AJ1635" s="51"/>
      <c r="AK1635" s="26"/>
      <c r="AL1635" s="51"/>
      <c r="AM1635" s="12"/>
    </row>
    <row r="1636" spans="1:39" x14ac:dyDescent="0.25">
      <c r="A1636" s="3299"/>
      <c r="B1636" s="3302"/>
      <c r="C1636" s="123" t="s">
        <v>14</v>
      </c>
      <c r="D1636" s="108" t="s">
        <v>115</v>
      </c>
      <c r="E1636" s="309">
        <f t="shared" ref="E1636:AB1636" si="768">(E1640-D1640)*$AE1635*$AF1635</f>
        <v>153.99999999954161</v>
      </c>
      <c r="F1636" s="309">
        <f t="shared" si="768"/>
        <v>145.99999999973079</v>
      </c>
      <c r="G1636" s="309">
        <f t="shared" si="768"/>
        <v>126.00000000020373</v>
      </c>
      <c r="H1636" s="415">
        <f t="shared" si="768"/>
        <v>126.00000000020373</v>
      </c>
      <c r="I1636" s="309">
        <f t="shared" si="768"/>
        <v>144.00000000023283</v>
      </c>
      <c r="J1636" s="309">
        <f t="shared" si="768"/>
        <v>135.99999999951251</v>
      </c>
      <c r="K1636" s="309">
        <f t="shared" si="768"/>
        <v>173.99999999997817</v>
      </c>
      <c r="L1636" s="309">
        <f t="shared" si="768"/>
        <v>202.00000000022555</v>
      </c>
      <c r="M1636" s="309">
        <f t="shared" si="768"/>
        <v>242.00000000018917</v>
      </c>
      <c r="N1636" s="415">
        <f t="shared" si="768"/>
        <v>203.99999999972351</v>
      </c>
      <c r="O1636" s="309">
        <f t="shared" si="768"/>
        <v>192.00000000000728</v>
      </c>
      <c r="P1636" s="309">
        <f t="shared" si="768"/>
        <v>173.99999999997817</v>
      </c>
      <c r="Q1636" s="309">
        <f t="shared" si="768"/>
        <v>173.99999999997817</v>
      </c>
      <c r="R1636" s="309">
        <f t="shared" si="768"/>
        <v>203.99999999972351</v>
      </c>
      <c r="S1636" s="309">
        <f t="shared" si="768"/>
        <v>204.00000000063301</v>
      </c>
      <c r="T1636" s="309">
        <f t="shared" si="768"/>
        <v>250</v>
      </c>
      <c r="U1636" s="309">
        <f t="shared" si="768"/>
        <v>183.99999999928696</v>
      </c>
      <c r="V1636" s="309">
        <f t="shared" si="768"/>
        <v>242.00000000018917</v>
      </c>
      <c r="W1636" s="309">
        <f t="shared" si="768"/>
        <v>289.99999999996362</v>
      </c>
      <c r="X1636" s="309">
        <f t="shared" si="768"/>
        <v>262.00000000062573</v>
      </c>
      <c r="Y1636" s="415">
        <f>(Y1640-X1640)*$AE1635*$AF1635</f>
        <v>231.9999999999709</v>
      </c>
      <c r="Z1636" s="309">
        <f>(Z1640-Y1640)*$AE1635*$AF1635</f>
        <v>231.9999999999709</v>
      </c>
      <c r="AA1636" s="309">
        <f t="shared" si="768"/>
        <v>201.99999999931606</v>
      </c>
      <c r="AB1636" s="310">
        <f t="shared" si="768"/>
        <v>184.00000000019645</v>
      </c>
      <c r="AC1636" s="107">
        <f>SUM(E1636:AB1636)</f>
        <v>4679.9999999993815</v>
      </c>
      <c r="AD1636" s="73"/>
      <c r="AE1636" s="155"/>
      <c r="AF1636" s="74"/>
      <c r="AJ1636" s="12"/>
      <c r="AK1636" s="12"/>
      <c r="AL1636" s="12"/>
      <c r="AM1636" s="12"/>
    </row>
    <row r="1637" spans="1:39" x14ac:dyDescent="0.25">
      <c r="A1637" s="3299"/>
      <c r="B1637" s="3302"/>
      <c r="C1637" s="123" t="s">
        <v>15</v>
      </c>
      <c r="D1637" s="873" t="s">
        <v>54</v>
      </c>
      <c r="E1637" s="1556">
        <v>16</v>
      </c>
      <c r="F1637" s="1550">
        <v>15</v>
      </c>
      <c r="G1637" s="1550">
        <v>13</v>
      </c>
      <c r="H1637" s="420">
        <v>13</v>
      </c>
      <c r="I1637" s="1550">
        <v>15</v>
      </c>
      <c r="J1637" s="1550">
        <v>14</v>
      </c>
      <c r="K1637" s="1550">
        <v>18</v>
      </c>
      <c r="L1637" s="1550">
        <v>21</v>
      </c>
      <c r="M1637" s="1550">
        <v>25</v>
      </c>
      <c r="N1637" s="420">
        <v>21</v>
      </c>
      <c r="O1637" s="1550">
        <v>20</v>
      </c>
      <c r="P1637" s="1550">
        <v>18</v>
      </c>
      <c r="Q1637" s="1550">
        <v>18</v>
      </c>
      <c r="R1637" s="1550">
        <v>21</v>
      </c>
      <c r="S1637" s="1550">
        <v>21</v>
      </c>
      <c r="T1637" s="1550">
        <v>26</v>
      </c>
      <c r="U1637" s="1550">
        <v>19</v>
      </c>
      <c r="V1637" s="1550">
        <v>25</v>
      </c>
      <c r="W1637" s="1550">
        <v>30</v>
      </c>
      <c r="X1637" s="1550">
        <v>27</v>
      </c>
      <c r="Y1637" s="420">
        <v>24</v>
      </c>
      <c r="Z1637" s="1550">
        <v>24</v>
      </c>
      <c r="AA1637" s="1550">
        <v>21</v>
      </c>
      <c r="AB1637" s="1551">
        <v>19</v>
      </c>
      <c r="AC1637" s="107">
        <f>AVERAGE(E1637:AB1637)</f>
        <v>20.166666666666668</v>
      </c>
      <c r="AD1637" s="76"/>
      <c r="AE1637" s="76"/>
      <c r="AF1637" s="77"/>
      <c r="AJ1637" s="12"/>
      <c r="AK1637" s="12"/>
      <c r="AL1637" s="12"/>
      <c r="AM1637" s="12"/>
    </row>
    <row r="1638" spans="1:39" x14ac:dyDescent="0.25">
      <c r="A1638" s="3299"/>
      <c r="B1638" s="3302"/>
      <c r="C1638" s="123" t="s">
        <v>17</v>
      </c>
      <c r="D1638" s="108"/>
      <c r="E1638" s="314">
        <f t="shared" ref="E1638:AB1638" si="769">E1636/E1635</f>
        <v>0.61599999999816646</v>
      </c>
      <c r="F1638" s="315">
        <f t="shared" si="769"/>
        <v>0.62931034482650472</v>
      </c>
      <c r="G1638" s="315">
        <f t="shared" si="769"/>
        <v>0.61764705882536519</v>
      </c>
      <c r="H1638" s="417">
        <f t="shared" si="769"/>
        <v>0.62376237624074427</v>
      </c>
      <c r="I1638" s="315">
        <f t="shared" si="769"/>
        <v>0.61538461538461542</v>
      </c>
      <c r="J1638" s="315">
        <f t="shared" si="769"/>
        <v>0.62385321100477265</v>
      </c>
      <c r="K1638" s="315">
        <f t="shared" si="769"/>
        <v>0.62142857143107721</v>
      </c>
      <c r="L1638" s="315">
        <f t="shared" si="769"/>
        <v>0.61585365853817464</v>
      </c>
      <c r="M1638" s="315">
        <f t="shared" si="769"/>
        <v>0.6237113402053398</v>
      </c>
      <c r="N1638" s="417">
        <f t="shared" si="769"/>
        <v>0.62195121951226273</v>
      </c>
      <c r="O1638" s="315">
        <f t="shared" si="769"/>
        <v>0.61538461538483957</v>
      </c>
      <c r="P1638" s="315">
        <f t="shared" si="769"/>
        <v>0.62142857142704011</v>
      </c>
      <c r="Q1638" s="315">
        <f t="shared" si="769"/>
        <v>0.62142857142704011</v>
      </c>
      <c r="R1638" s="315">
        <f t="shared" si="769"/>
        <v>0.62195121951226273</v>
      </c>
      <c r="S1638" s="315">
        <f t="shared" si="769"/>
        <v>0.62576687116928986</v>
      </c>
      <c r="T1638" s="315">
        <f t="shared" si="769"/>
        <v>0.6157635467967274</v>
      </c>
      <c r="U1638" s="315">
        <f t="shared" si="769"/>
        <v>0.6216216216186321</v>
      </c>
      <c r="V1638" s="315">
        <f t="shared" si="769"/>
        <v>0.62051282051423173</v>
      </c>
      <c r="W1638" s="315">
        <f t="shared" si="769"/>
        <v>0.62231759656597918</v>
      </c>
      <c r="X1638" s="315">
        <f t="shared" si="769"/>
        <v>0.62085308056949662</v>
      </c>
      <c r="Y1638" s="417">
        <f>Y1636/Y1635</f>
        <v>0.62365591397944098</v>
      </c>
      <c r="Z1638" s="315">
        <f t="shared" si="769"/>
        <v>0.62032085561523331</v>
      </c>
      <c r="AA1638" s="315">
        <f t="shared" si="769"/>
        <v>0.61585365853540186</v>
      </c>
      <c r="AB1638" s="316">
        <f t="shared" si="769"/>
        <v>0.62162162162170465</v>
      </c>
      <c r="AC1638" s="108"/>
      <c r="AD1638" s="73"/>
      <c r="AE1638" s="155"/>
      <c r="AF1638" s="74"/>
      <c r="AJ1638" s="12"/>
      <c r="AK1638" s="12"/>
      <c r="AL1638" s="12"/>
      <c r="AM1638" s="12"/>
    </row>
    <row r="1639" spans="1:39" hidden="1" x14ac:dyDescent="0.25">
      <c r="A1639" s="2209"/>
      <c r="B1639" s="2212"/>
      <c r="C1639" s="124" t="s">
        <v>116</v>
      </c>
      <c r="D1639" s="108">
        <v>6310.1</v>
      </c>
      <c r="E1639" s="311">
        <v>6310.2250000000004</v>
      </c>
      <c r="F1639" s="312">
        <v>6310.3410000000003</v>
      </c>
      <c r="G1639" s="312">
        <v>6310.4430000000002</v>
      </c>
      <c r="H1639" s="412">
        <v>6310.5439999999999</v>
      </c>
      <c r="I1639" s="312">
        <v>6310.6610000000001</v>
      </c>
      <c r="J1639" s="312">
        <v>6310.77</v>
      </c>
      <c r="K1639" s="312">
        <v>6310.91</v>
      </c>
      <c r="L1639" s="312">
        <v>6311.0739999999996</v>
      </c>
      <c r="M1639" s="312">
        <v>6311.268</v>
      </c>
      <c r="N1639" s="412">
        <v>6311.4319999999998</v>
      </c>
      <c r="O1639" s="312">
        <v>6311.5879999999997</v>
      </c>
      <c r="P1639" s="312">
        <v>6311.7280000000001</v>
      </c>
      <c r="Q1639" s="312">
        <v>6311.8680000000004</v>
      </c>
      <c r="R1639" s="312">
        <v>6312.0320000000002</v>
      </c>
      <c r="S1639" s="312">
        <v>6312.1949999999997</v>
      </c>
      <c r="T1639" s="312">
        <v>6312.3980000000001</v>
      </c>
      <c r="U1639" s="312">
        <v>6312.5460000000003</v>
      </c>
      <c r="V1639" s="312">
        <v>6312.741</v>
      </c>
      <c r="W1639" s="312">
        <v>6312.9740000000002</v>
      </c>
      <c r="X1639" s="312">
        <v>6313.1850000000004</v>
      </c>
      <c r="Y1639" s="412">
        <v>6313.3710000000001</v>
      </c>
      <c r="Z1639" s="312">
        <v>6313.558</v>
      </c>
      <c r="AA1639" s="312">
        <v>6313.7219999999998</v>
      </c>
      <c r="AB1639" s="313">
        <v>6313.87</v>
      </c>
      <c r="AC1639" s="108"/>
      <c r="AD1639" s="73"/>
      <c r="AE1639" s="155"/>
      <c r="AF1639" s="74"/>
      <c r="AJ1639" s="12"/>
      <c r="AK1639" s="12"/>
      <c r="AL1639" s="12"/>
      <c r="AM1639" s="12"/>
    </row>
    <row r="1640" spans="1:39" s="181" customFormat="1" hidden="1" x14ac:dyDescent="0.25">
      <c r="A1640" s="2209"/>
      <c r="B1640" s="2212"/>
      <c r="C1640" s="124" t="s">
        <v>117</v>
      </c>
      <c r="D1640" s="108">
        <v>2375.2600000000002</v>
      </c>
      <c r="E1640" s="311">
        <v>2375.337</v>
      </c>
      <c r="F1640" s="312">
        <v>2375.41</v>
      </c>
      <c r="G1640" s="312">
        <v>2375.473</v>
      </c>
      <c r="H1640" s="412">
        <v>2375.5360000000001</v>
      </c>
      <c r="I1640" s="312">
        <v>2375.6080000000002</v>
      </c>
      <c r="J1640" s="312">
        <v>2375.6759999999999</v>
      </c>
      <c r="K1640" s="312">
        <v>2375.7629999999999</v>
      </c>
      <c r="L1640" s="312">
        <v>2375.864</v>
      </c>
      <c r="M1640" s="312">
        <v>2375.9850000000001</v>
      </c>
      <c r="N1640" s="412">
        <v>2376.087</v>
      </c>
      <c r="O1640" s="312">
        <v>2376.183</v>
      </c>
      <c r="P1640" s="312">
        <v>2376.27</v>
      </c>
      <c r="Q1640" s="312">
        <v>2376.357</v>
      </c>
      <c r="R1640" s="312">
        <v>2376.4589999999998</v>
      </c>
      <c r="S1640" s="312">
        <v>2376.5610000000001</v>
      </c>
      <c r="T1640" s="312">
        <v>2376.6860000000001</v>
      </c>
      <c r="U1640" s="312">
        <v>2376.7779999999998</v>
      </c>
      <c r="V1640" s="312">
        <v>2376.8989999999999</v>
      </c>
      <c r="W1640" s="312">
        <v>2377.0439999999999</v>
      </c>
      <c r="X1640" s="312">
        <v>2377.1750000000002</v>
      </c>
      <c r="Y1640" s="412">
        <v>2377.2910000000002</v>
      </c>
      <c r="Z1640" s="312">
        <v>2377.4070000000002</v>
      </c>
      <c r="AA1640" s="312">
        <v>2377.5079999999998</v>
      </c>
      <c r="AB1640" s="313">
        <v>2377.6</v>
      </c>
      <c r="AC1640" s="108"/>
      <c r="AD1640" s="73"/>
      <c r="AE1640" s="155"/>
      <c r="AF1640" s="74"/>
      <c r="AH1640" s="849"/>
      <c r="AI1640" s="850"/>
      <c r="AJ1640" s="850"/>
      <c r="AK1640" s="851"/>
      <c r="AL1640" s="851"/>
      <c r="AM1640" s="189"/>
    </row>
    <row r="1641" spans="1:39" ht="16.5" thickBot="1" x14ac:dyDescent="0.3">
      <c r="A1641" s="3339" t="s">
        <v>42</v>
      </c>
      <c r="B1641" s="3340"/>
      <c r="C1641" s="3341"/>
      <c r="D1641" s="114"/>
      <c r="E1641" s="178">
        <f>SQRT(E1635*E1635+E1636*E1636)/E1627/1.73</f>
        <v>16.026986521347936</v>
      </c>
      <c r="F1641" s="179">
        <f t="shared" ref="F1641:AB1641" si="770">SQRT(F1635*F1635+F1636*F1636)/F1627/1.73</f>
        <v>14.962133730806281</v>
      </c>
      <c r="G1641" s="179">
        <f t="shared" si="770"/>
        <v>13.124830007013532</v>
      </c>
      <c r="H1641" s="419">
        <f t="shared" si="770"/>
        <v>13.019485742655636</v>
      </c>
      <c r="I1641" s="179">
        <f t="shared" si="770"/>
        <v>14.997138504804493</v>
      </c>
      <c r="J1641" s="179">
        <f t="shared" si="770"/>
        <v>14.077942830588265</v>
      </c>
      <c r="K1641" s="179">
        <f t="shared" si="770"/>
        <v>18.148110726795114</v>
      </c>
      <c r="L1641" s="179">
        <f t="shared" si="770"/>
        <v>21.145838762141118</v>
      </c>
      <c r="M1641" s="179">
        <f t="shared" si="770"/>
        <v>25.68761871082096</v>
      </c>
      <c r="N1641" s="419">
        <f t="shared" si="770"/>
        <v>21.677095140917306</v>
      </c>
      <c r="O1641" s="179">
        <f t="shared" si="770"/>
        <v>20.57916381802227</v>
      </c>
      <c r="P1641" s="179">
        <f t="shared" si="770"/>
        <v>18.411126824371184</v>
      </c>
      <c r="Q1641" s="179">
        <f t="shared" si="770"/>
        <v>18.393355466432602</v>
      </c>
      <c r="R1641" s="179">
        <f t="shared" si="770"/>
        <v>21.593237906329623</v>
      </c>
      <c r="S1641" s="179">
        <f t="shared" si="770"/>
        <v>21.45687556074768</v>
      </c>
      <c r="T1641" s="179">
        <f t="shared" si="770"/>
        <v>26.602855078539971</v>
      </c>
      <c r="U1641" s="179">
        <f t="shared" si="770"/>
        <v>19.408618985628753</v>
      </c>
      <c r="V1641" s="179">
        <f t="shared" si="770"/>
        <v>25.985035701567853</v>
      </c>
      <c r="W1641" s="179">
        <f t="shared" si="770"/>
        <v>31.043512427507526</v>
      </c>
      <c r="X1641" s="179">
        <f t="shared" si="770"/>
        <v>28.09391216239187</v>
      </c>
      <c r="Y1641" s="419">
        <f>SQRT(Y1635*Y1635+Y1636*Y1636)/Y1627/1.73</f>
        <v>24.414187365579206</v>
      </c>
      <c r="Z1641" s="179">
        <f t="shared" si="770"/>
        <v>24.461628595660251</v>
      </c>
      <c r="AA1641" s="179">
        <f t="shared" si="770"/>
        <v>21.389594828537014</v>
      </c>
      <c r="AB1641" s="180">
        <f t="shared" si="770"/>
        <v>19.315576708638925</v>
      </c>
      <c r="AC1641" s="109">
        <f>AVERAGE(E1641:AB1641)</f>
        <v>20.583994254493561</v>
      </c>
      <c r="AD1641" s="78">
        <f>(AC1637-AC1641)/AC1637</f>
        <v>-2.0693929974887264E-2</v>
      </c>
      <c r="AE1641" s="79"/>
      <c r="AF1641" s="80"/>
      <c r="AJ1641" s="10"/>
      <c r="AK1641" s="10"/>
      <c r="AL1641" s="12"/>
      <c r="AM1641" s="10"/>
    </row>
    <row r="1642" spans="1:39" x14ac:dyDescent="0.25">
      <c r="A1642" s="3315" t="s">
        <v>47</v>
      </c>
      <c r="B1642" s="3316" t="s">
        <v>261</v>
      </c>
      <c r="C1642" s="121" t="s">
        <v>13</v>
      </c>
      <c r="D1642" s="113" t="s">
        <v>115</v>
      </c>
      <c r="E1642" s="307">
        <f t="shared" ref="E1642:AB1642" si="771">(E1646-D1646)*$AE1642*$AF1642</f>
        <v>245.9999999982756</v>
      </c>
      <c r="F1642" s="71">
        <f t="shared" si="771"/>
        <v>243.0000000003929</v>
      </c>
      <c r="G1642" s="71">
        <f t="shared" si="771"/>
        <v>246.00000000100408</v>
      </c>
      <c r="H1642" s="414">
        <f t="shared" si="771"/>
        <v>246.00000000100408</v>
      </c>
      <c r="I1642" s="71">
        <f t="shared" si="771"/>
        <v>296.99999999775173</v>
      </c>
      <c r="J1642" s="71">
        <f t="shared" si="771"/>
        <v>369.00000000150612</v>
      </c>
      <c r="K1642" s="71">
        <f t="shared" si="771"/>
        <v>488.9999999986685</v>
      </c>
      <c r="L1642" s="71">
        <f t="shared" si="771"/>
        <v>594.00000000096043</v>
      </c>
      <c r="M1642" s="71">
        <f t="shared" si="771"/>
        <v>528.00000000115688</v>
      </c>
      <c r="N1642" s="414">
        <f t="shared" si="771"/>
        <v>524.99999999781721</v>
      </c>
      <c r="O1642" s="71">
        <f t="shared" si="771"/>
        <v>506.9999999996071</v>
      </c>
      <c r="P1642" s="71">
        <f t="shared" si="771"/>
        <v>507.00000000233558</v>
      </c>
      <c r="Q1642" s="71">
        <f t="shared" si="771"/>
        <v>473.99999999834108</v>
      </c>
      <c r="R1642" s="71">
        <f t="shared" si="771"/>
        <v>471.00000000045839</v>
      </c>
      <c r="S1642" s="71">
        <f t="shared" si="771"/>
        <v>456.00000000013097</v>
      </c>
      <c r="T1642" s="71">
        <f t="shared" si="771"/>
        <v>437.99999999919237</v>
      </c>
      <c r="U1642" s="71">
        <f t="shared" si="771"/>
        <v>471.00000000045839</v>
      </c>
      <c r="V1642" s="71">
        <f t="shared" si="771"/>
        <v>528.00000000115688</v>
      </c>
      <c r="W1642" s="71">
        <f t="shared" si="771"/>
        <v>557.99999999908323</v>
      </c>
      <c r="X1642" s="71">
        <f t="shared" si="771"/>
        <v>510.00000000021828</v>
      </c>
      <c r="Y1642" s="414">
        <f>(Y1646-X1646)*$AE1642*$AF1642</f>
        <v>506.9999999996071</v>
      </c>
      <c r="Z1642" s="71">
        <f>(Z1646-Y1646)*$AE1642*$AF1642</f>
        <v>402.00000000004366</v>
      </c>
      <c r="AA1642" s="71">
        <f t="shared" si="771"/>
        <v>351.00000000056752</v>
      </c>
      <c r="AB1642" s="72">
        <f t="shared" si="771"/>
        <v>297.00000000048021</v>
      </c>
      <c r="AC1642" s="106">
        <f>SUM(E1642:AB1642)</f>
        <v>10260.000000000218</v>
      </c>
      <c r="AD1642" s="70"/>
      <c r="AE1642" s="71">
        <v>100</v>
      </c>
      <c r="AF1642" s="72">
        <v>30</v>
      </c>
      <c r="AJ1642" s="51"/>
      <c r="AK1642" s="26"/>
      <c r="AL1642" s="51"/>
      <c r="AM1642" s="12"/>
    </row>
    <row r="1643" spans="1:39" x14ac:dyDescent="0.25">
      <c r="A1643" s="3299"/>
      <c r="B1643" s="3302"/>
      <c r="C1643" s="123" t="s">
        <v>14</v>
      </c>
      <c r="D1643" s="108" t="s">
        <v>115</v>
      </c>
      <c r="E1643" s="308">
        <f t="shared" ref="E1643:AB1643" si="772">(E1647-D1647)*$AE1642*$AF1642</f>
        <v>81.000000000130967</v>
      </c>
      <c r="F1643" s="309">
        <f t="shared" si="772"/>
        <v>81.000000000130967</v>
      </c>
      <c r="G1643" s="309">
        <f t="shared" si="772"/>
        <v>84.000000000060027</v>
      </c>
      <c r="H1643" s="415">
        <f t="shared" si="772"/>
        <v>80.999999999448846</v>
      </c>
      <c r="I1643" s="309">
        <f t="shared" si="772"/>
        <v>99.000000000387445</v>
      </c>
      <c r="J1643" s="309">
        <f t="shared" si="772"/>
        <v>122.99999999981992</v>
      </c>
      <c r="K1643" s="309">
        <f t="shared" si="772"/>
        <v>162.00000000026193</v>
      </c>
      <c r="L1643" s="309">
        <f t="shared" si="772"/>
        <v>198.00000000009277</v>
      </c>
      <c r="M1643" s="309">
        <f t="shared" si="772"/>
        <v>176.99999999990723</v>
      </c>
      <c r="N1643" s="415">
        <f t="shared" si="772"/>
        <v>173.99999999997817</v>
      </c>
      <c r="O1643" s="309">
        <f t="shared" si="772"/>
        <v>171.00000000004911</v>
      </c>
      <c r="P1643" s="309">
        <f t="shared" si="772"/>
        <v>167.99999999943793</v>
      </c>
      <c r="Q1643" s="309">
        <f t="shared" si="772"/>
        <v>159.00000000033288</v>
      </c>
      <c r="R1643" s="309">
        <f t="shared" si="772"/>
        <v>155.99999999972169</v>
      </c>
      <c r="S1643" s="309">
        <f t="shared" si="772"/>
        <v>153.00000000047476</v>
      </c>
      <c r="T1643" s="309">
        <f t="shared" si="772"/>
        <v>144.00000000000546</v>
      </c>
      <c r="U1643" s="309">
        <f t="shared" si="772"/>
        <v>158.99999999965075</v>
      </c>
      <c r="V1643" s="309">
        <f t="shared" si="772"/>
        <v>173.99999999997817</v>
      </c>
      <c r="W1643" s="309">
        <f t="shared" si="772"/>
        <v>186.00000000037653</v>
      </c>
      <c r="X1643" s="309">
        <f t="shared" si="772"/>
        <v>171.00000000004911</v>
      </c>
      <c r="Y1643" s="415">
        <f>(Y1647-X1647)*$AE1642*$AF1642</f>
        <v>167.99999999943793</v>
      </c>
      <c r="Z1643" s="309">
        <f>(Z1647-Y1647)*$AE1642*$AF1642</f>
        <v>135.00000000021828</v>
      </c>
      <c r="AA1643" s="309">
        <f t="shared" si="772"/>
        <v>116.9999999999618</v>
      </c>
      <c r="AB1643" s="310">
        <f t="shared" si="772"/>
        <v>99.000000000387445</v>
      </c>
      <c r="AC1643" s="107">
        <f>SUM(E1643:AB1643)</f>
        <v>3420.0000000003001</v>
      </c>
      <c r="AD1643" s="73"/>
      <c r="AE1643" s="155"/>
      <c r="AF1643" s="74"/>
      <c r="AJ1643" s="12"/>
      <c r="AK1643" s="12"/>
      <c r="AL1643" s="12"/>
      <c r="AM1643" s="12"/>
    </row>
    <row r="1644" spans="1:39" x14ac:dyDescent="0.25">
      <c r="A1644" s="3299"/>
      <c r="B1644" s="3302"/>
      <c r="C1644" s="123" t="s">
        <v>15</v>
      </c>
      <c r="D1644" s="873" t="s">
        <v>54</v>
      </c>
      <c r="E1644" s="1556">
        <v>14</v>
      </c>
      <c r="F1644" s="1550">
        <v>14</v>
      </c>
      <c r="G1644" s="1550">
        <v>14</v>
      </c>
      <c r="H1644" s="420">
        <v>14</v>
      </c>
      <c r="I1644" s="1550">
        <v>17</v>
      </c>
      <c r="J1644" s="1550">
        <v>21</v>
      </c>
      <c r="K1644" s="1550">
        <v>28</v>
      </c>
      <c r="L1644" s="1550">
        <v>34</v>
      </c>
      <c r="M1644" s="1550">
        <v>30</v>
      </c>
      <c r="N1644" s="420">
        <v>30</v>
      </c>
      <c r="O1644" s="1550">
        <v>29</v>
      </c>
      <c r="P1644" s="1550">
        <v>29</v>
      </c>
      <c r="Q1644" s="1550">
        <v>27</v>
      </c>
      <c r="R1644" s="1550">
        <v>27</v>
      </c>
      <c r="S1644" s="1550">
        <v>26</v>
      </c>
      <c r="T1644" s="1550">
        <v>25</v>
      </c>
      <c r="U1644" s="1550">
        <v>27</v>
      </c>
      <c r="V1644" s="1550">
        <v>30</v>
      </c>
      <c r="W1644" s="1550">
        <v>32</v>
      </c>
      <c r="X1644" s="1550">
        <v>29</v>
      </c>
      <c r="Y1644" s="420">
        <v>29</v>
      </c>
      <c r="Z1644" s="1550">
        <v>23</v>
      </c>
      <c r="AA1644" s="1550">
        <v>20</v>
      </c>
      <c r="AB1644" s="1551">
        <v>17</v>
      </c>
      <c r="AC1644" s="107">
        <f>AVERAGE(E1644:AB1644)</f>
        <v>24.416666666666668</v>
      </c>
      <c r="AD1644" s="76"/>
      <c r="AE1644" s="76"/>
      <c r="AF1644" s="77"/>
      <c r="AJ1644" s="12"/>
      <c r="AK1644" s="12"/>
      <c r="AL1644" s="12"/>
      <c r="AM1644" s="12"/>
    </row>
    <row r="1645" spans="1:39" ht="16.5" thickBot="1" x14ac:dyDescent="0.3">
      <c r="A1645" s="3300"/>
      <c r="B1645" s="3303"/>
      <c r="C1645" s="126" t="s">
        <v>17</v>
      </c>
      <c r="D1645" s="114"/>
      <c r="E1645" s="318">
        <f t="shared" ref="E1645:AB1645" si="773">E1643/E1642</f>
        <v>0.32926829268576729</v>
      </c>
      <c r="F1645" s="319">
        <f t="shared" si="773"/>
        <v>0.33333333333333331</v>
      </c>
      <c r="G1645" s="319">
        <f t="shared" si="773"/>
        <v>0.34146341463299662</v>
      </c>
      <c r="H1645" s="430">
        <f t="shared" si="773"/>
        <v>0.32926829267934243</v>
      </c>
      <c r="I1645" s="319">
        <f t="shared" si="773"/>
        <v>0.3333333333371612</v>
      </c>
      <c r="J1645" s="319">
        <f t="shared" si="773"/>
        <v>0.33333333333148479</v>
      </c>
      <c r="K1645" s="319">
        <f t="shared" si="773"/>
        <v>0.33128834355971992</v>
      </c>
      <c r="L1645" s="319">
        <f t="shared" si="773"/>
        <v>0.33333333333295057</v>
      </c>
      <c r="M1645" s="319">
        <f t="shared" si="773"/>
        <v>0.33522727272636255</v>
      </c>
      <c r="N1645" s="430">
        <f t="shared" si="773"/>
        <v>0.33142857142990784</v>
      </c>
      <c r="O1645" s="319">
        <f t="shared" si="773"/>
        <v>0.33727810650923401</v>
      </c>
      <c r="P1645" s="319">
        <f t="shared" si="773"/>
        <v>0.33136094674292704</v>
      </c>
      <c r="Q1645" s="319">
        <f t="shared" si="773"/>
        <v>0.33544303797655983</v>
      </c>
      <c r="R1645" s="319">
        <f t="shared" si="773"/>
        <v>0.33121019108188932</v>
      </c>
      <c r="S1645" s="319">
        <f t="shared" si="773"/>
        <v>0.33552631579041847</v>
      </c>
      <c r="T1645" s="319">
        <f t="shared" si="773"/>
        <v>0.32876712328828989</v>
      </c>
      <c r="U1645" s="319">
        <f t="shared" si="773"/>
        <v>0.33757961783332485</v>
      </c>
      <c r="V1645" s="319">
        <f t="shared" si="773"/>
        <v>0.32954545454469114</v>
      </c>
      <c r="W1645" s="319">
        <f t="shared" si="773"/>
        <v>0.33333333333455578</v>
      </c>
      <c r="X1645" s="319">
        <f t="shared" si="773"/>
        <v>0.33529411764701161</v>
      </c>
      <c r="Y1645" s="430">
        <f>Y1643/Y1642</f>
        <v>0.33136094674471028</v>
      </c>
      <c r="Z1645" s="319">
        <f t="shared" si="773"/>
        <v>0.33582089552289457</v>
      </c>
      <c r="AA1645" s="319">
        <f t="shared" si="773"/>
        <v>0.33333333333268556</v>
      </c>
      <c r="AB1645" s="379">
        <f t="shared" si="773"/>
        <v>0.33333333333409892</v>
      </c>
      <c r="AC1645" s="114"/>
      <c r="AD1645" s="73"/>
      <c r="AE1645" s="155"/>
      <c r="AF1645" s="74"/>
      <c r="AJ1645" s="12"/>
      <c r="AK1645" s="12"/>
      <c r="AL1645" s="12"/>
      <c r="AM1645" s="12"/>
    </row>
    <row r="1646" spans="1:39" hidden="1" x14ac:dyDescent="0.25">
      <c r="A1646" s="2199"/>
      <c r="B1646" s="2202"/>
      <c r="C1646" s="362" t="s">
        <v>116</v>
      </c>
      <c r="D1646" s="122">
        <v>7326.05</v>
      </c>
      <c r="E1646" s="138">
        <v>7326.1319999999996</v>
      </c>
      <c r="F1646" s="136">
        <v>7326.2129999999997</v>
      </c>
      <c r="G1646" s="136">
        <v>7326.2950000000001</v>
      </c>
      <c r="H1646" s="411">
        <v>7326.3770000000004</v>
      </c>
      <c r="I1646" s="136">
        <v>7326.4759999999997</v>
      </c>
      <c r="J1646" s="136">
        <v>7326.5990000000002</v>
      </c>
      <c r="K1646" s="136">
        <v>7326.7619999999997</v>
      </c>
      <c r="L1646" s="136">
        <v>7326.96</v>
      </c>
      <c r="M1646" s="136">
        <v>7327.1360000000004</v>
      </c>
      <c r="N1646" s="411">
        <v>7327.3109999999997</v>
      </c>
      <c r="O1646" s="136">
        <v>7327.48</v>
      </c>
      <c r="P1646" s="136">
        <v>7327.6490000000003</v>
      </c>
      <c r="Q1646" s="136">
        <v>7327.8069999999998</v>
      </c>
      <c r="R1646" s="136">
        <v>7327.9639999999999</v>
      </c>
      <c r="S1646" s="136">
        <v>7328.116</v>
      </c>
      <c r="T1646" s="136">
        <v>7328.2619999999997</v>
      </c>
      <c r="U1646" s="136">
        <v>7328.4189999999999</v>
      </c>
      <c r="V1646" s="136">
        <v>7328.5950000000003</v>
      </c>
      <c r="W1646" s="136">
        <v>7328.7809999999999</v>
      </c>
      <c r="X1646" s="136">
        <v>7328.951</v>
      </c>
      <c r="Y1646" s="411">
        <v>7329.12</v>
      </c>
      <c r="Z1646" s="136">
        <v>7329.2539999999999</v>
      </c>
      <c r="AA1646" s="136">
        <v>7329.3710000000001</v>
      </c>
      <c r="AB1646" s="672">
        <v>7329.47</v>
      </c>
      <c r="AC1646" s="122"/>
      <c r="AD1646" s="73"/>
      <c r="AE1646" s="155"/>
      <c r="AF1646" s="74"/>
      <c r="AJ1646" s="12"/>
      <c r="AK1646" s="12"/>
      <c r="AL1646" s="12"/>
      <c r="AM1646" s="12"/>
    </row>
    <row r="1647" spans="1:39" s="181" customFormat="1" hidden="1" x14ac:dyDescent="0.25">
      <c r="A1647" s="2209"/>
      <c r="B1647" s="2212"/>
      <c r="C1647" s="124" t="s">
        <v>117</v>
      </c>
      <c r="D1647" s="882">
        <v>1563</v>
      </c>
      <c r="E1647" s="311">
        <v>1563.027</v>
      </c>
      <c r="F1647" s="312">
        <v>1563.0540000000001</v>
      </c>
      <c r="G1647" s="312">
        <v>1563.0820000000001</v>
      </c>
      <c r="H1647" s="412">
        <v>1563.1089999999999</v>
      </c>
      <c r="I1647" s="312">
        <v>1563.1420000000001</v>
      </c>
      <c r="J1647" s="312">
        <v>1563.183</v>
      </c>
      <c r="K1647" s="312">
        <v>1563.2370000000001</v>
      </c>
      <c r="L1647" s="312">
        <v>1563.3030000000001</v>
      </c>
      <c r="M1647" s="312">
        <v>1563.3620000000001</v>
      </c>
      <c r="N1647" s="412">
        <v>1563.42</v>
      </c>
      <c r="O1647" s="312">
        <v>1563.4770000000001</v>
      </c>
      <c r="P1647" s="312">
        <v>1563.5329999999999</v>
      </c>
      <c r="Q1647" s="312">
        <v>1563.586</v>
      </c>
      <c r="R1647" s="312">
        <v>1563.6379999999999</v>
      </c>
      <c r="S1647" s="312">
        <v>1563.6890000000001</v>
      </c>
      <c r="T1647" s="312">
        <v>1563.7370000000001</v>
      </c>
      <c r="U1647" s="312">
        <v>1563.79</v>
      </c>
      <c r="V1647" s="312">
        <v>1563.848</v>
      </c>
      <c r="W1647" s="312">
        <v>1563.91</v>
      </c>
      <c r="X1647" s="312">
        <v>1563.9670000000001</v>
      </c>
      <c r="Y1647" s="412">
        <v>1564.0229999999999</v>
      </c>
      <c r="Z1647" s="312">
        <v>1564.068</v>
      </c>
      <c r="AA1647" s="312">
        <v>1564.107</v>
      </c>
      <c r="AB1647" s="313">
        <v>1564.14</v>
      </c>
      <c r="AC1647" s="108"/>
      <c r="AD1647" s="73"/>
      <c r="AE1647" s="155"/>
      <c r="AF1647" s="74"/>
      <c r="AH1647" s="849"/>
      <c r="AI1647" s="850"/>
      <c r="AJ1647" s="850"/>
      <c r="AK1647" s="851"/>
      <c r="AL1647" s="851"/>
      <c r="AM1647" s="189"/>
    </row>
    <row r="1648" spans="1:39" ht="15.75" customHeight="1" thickBot="1" x14ac:dyDescent="0.3">
      <c r="A1648" s="3339" t="s">
        <v>42</v>
      </c>
      <c r="B1648" s="3340"/>
      <c r="C1648" s="3341"/>
      <c r="D1648" s="114"/>
      <c r="E1648" s="178">
        <f>SQRT(E1642*E1642+E1643*E1643)/E1626/1.73</f>
        <v>14.136592918150669</v>
      </c>
      <c r="F1648" s="179">
        <f t="shared" ref="F1648:AB1648" si="774">SQRT(F1642*F1642+F1643*F1643)/F1626/1.73</f>
        <v>13.967962180938645</v>
      </c>
      <c r="G1648" s="179">
        <f t="shared" si="774"/>
        <v>14.188658090039313</v>
      </c>
      <c r="H1648" s="419">
        <f t="shared" si="774"/>
        <v>14.136592918280481</v>
      </c>
      <c r="I1648" s="179">
        <f t="shared" si="774"/>
        <v>17.071953776565557</v>
      </c>
      <c r="J1648" s="179">
        <f t="shared" si="774"/>
        <v>21.270809642410494</v>
      </c>
      <c r="K1648" s="179">
        <f t="shared" si="774"/>
        <v>28.331723951143221</v>
      </c>
      <c r="L1648" s="179">
        <f t="shared" si="774"/>
        <v>34.370885096491698</v>
      </c>
      <c r="M1648" s="179">
        <f t="shared" si="774"/>
        <v>31.435033419543633</v>
      </c>
      <c r="N1648" s="419">
        <f t="shared" si="774"/>
        <v>31.159966669078624</v>
      </c>
      <c r="O1648" s="179">
        <f t="shared" si="774"/>
        <v>30.115254837014923</v>
      </c>
      <c r="P1648" s="179">
        <f t="shared" si="774"/>
        <v>29.887109173513725</v>
      </c>
      <c r="Q1648" s="179">
        <f t="shared" si="774"/>
        <v>28.030308872881371</v>
      </c>
      <c r="R1648" s="179">
        <f t="shared" si="774"/>
        <v>27.790600878418772</v>
      </c>
      <c r="S1648" s="179">
        <f t="shared" si="774"/>
        <v>26.940413569032703</v>
      </c>
      <c r="T1648" s="179">
        <f t="shared" si="774"/>
        <v>25.749852664362876</v>
      </c>
      <c r="U1648" s="179">
        <f t="shared" si="774"/>
        <v>27.736384331366924</v>
      </c>
      <c r="V1648" s="179">
        <f t="shared" si="774"/>
        <v>31.108206664254183</v>
      </c>
      <c r="W1648" s="179">
        <f t="shared" si="774"/>
        <v>32.88109730384096</v>
      </c>
      <c r="X1648" s="179">
        <f t="shared" si="774"/>
        <v>30.012289741313019</v>
      </c>
      <c r="Y1648" s="419">
        <f>SQRT(Y1642*Y1642+Y1643*Y1643)/Y1626/1.73</f>
        <v>29.771826206451276</v>
      </c>
      <c r="Z1648" s="179">
        <f t="shared" si="774"/>
        <v>23.614916156813507</v>
      </c>
      <c r="AA1648" s="179">
        <f t="shared" si="774"/>
        <v>20.563944321933455</v>
      </c>
      <c r="AB1648" s="180">
        <f t="shared" si="774"/>
        <v>17.333592915047042</v>
      </c>
      <c r="AC1648" s="109">
        <f>AVERAGE(E1648:AB1648)</f>
        <v>25.066915679120296</v>
      </c>
      <c r="AD1648" s="78">
        <f>(AC1644-AC1648)/AC1644</f>
        <v>-2.6631358871820939E-2</v>
      </c>
      <c r="AE1648" s="79"/>
      <c r="AF1648" s="80"/>
      <c r="AJ1648" s="10"/>
      <c r="AK1648" s="10"/>
      <c r="AL1648" s="12"/>
      <c r="AM1648" s="10"/>
    </row>
    <row r="1649" spans="1:39" ht="15.75" customHeight="1" x14ac:dyDescent="0.25">
      <c r="A1649" s="3315" t="s">
        <v>29</v>
      </c>
      <c r="B1649" s="3316" t="s">
        <v>262</v>
      </c>
      <c r="C1649" s="121" t="s">
        <v>13</v>
      </c>
      <c r="D1649" s="122" t="s">
        <v>115</v>
      </c>
      <c r="E1649" s="326">
        <f t="shared" ref="E1649:AB1649" si="775">(E1653-D1653)*$AE1649*$AF1649</f>
        <v>102.0000000003165</v>
      </c>
      <c r="F1649" s="322">
        <f t="shared" si="775"/>
        <v>98.999999999705324</v>
      </c>
      <c r="G1649" s="322">
        <f t="shared" si="775"/>
        <v>102.0000000003165</v>
      </c>
      <c r="H1649" s="436">
        <f t="shared" si="775"/>
        <v>119.99999999989086</v>
      </c>
      <c r="I1649" s="322">
        <f t="shared" si="775"/>
        <v>150.0000000005457</v>
      </c>
      <c r="J1649" s="322">
        <f t="shared" si="775"/>
        <v>134.99999999885404</v>
      </c>
      <c r="K1649" s="322">
        <f t="shared" si="775"/>
        <v>153.00000000115688</v>
      </c>
      <c r="L1649" s="322">
        <f t="shared" si="775"/>
        <v>134.99999999885404</v>
      </c>
      <c r="M1649" s="322">
        <f t="shared" si="775"/>
        <v>219.00000000096043</v>
      </c>
      <c r="N1649" s="436">
        <f t="shared" si="775"/>
        <v>218.99999999959618</v>
      </c>
      <c r="O1649" s="322">
        <f t="shared" si="775"/>
        <v>218.99999999959618</v>
      </c>
      <c r="P1649" s="322">
        <f t="shared" si="775"/>
        <v>185.99999999969441</v>
      </c>
      <c r="Q1649" s="322">
        <f t="shared" si="775"/>
        <v>168.00000000012005</v>
      </c>
      <c r="R1649" s="322">
        <f t="shared" si="775"/>
        <v>186.00000000105865</v>
      </c>
      <c r="S1649" s="322">
        <f t="shared" si="775"/>
        <v>134.99999999885404</v>
      </c>
      <c r="T1649" s="322">
        <f t="shared" si="775"/>
        <v>135.00000000021828</v>
      </c>
      <c r="U1649" s="322">
        <f t="shared" si="775"/>
        <v>102.0000000003165</v>
      </c>
      <c r="V1649" s="322">
        <f t="shared" si="775"/>
        <v>135.00000000021828</v>
      </c>
      <c r="W1649" s="322">
        <f t="shared" si="775"/>
        <v>149.99999999918145</v>
      </c>
      <c r="X1649" s="322">
        <f t="shared" si="775"/>
        <v>102.0000000003165</v>
      </c>
      <c r="Y1649" s="436">
        <f>(Y1653-X1653)*$AE1649*$AF1649</f>
        <v>102.0000000003165</v>
      </c>
      <c r="Z1649" s="322">
        <f>(Z1653-Y1653)*$AE1649*$AF1649</f>
        <v>117.00000000064392</v>
      </c>
      <c r="AA1649" s="322">
        <f t="shared" si="775"/>
        <v>116.99999999927968</v>
      </c>
      <c r="AB1649" s="476">
        <f t="shared" si="775"/>
        <v>102.0000000003165</v>
      </c>
      <c r="AC1649" s="106">
        <f>SUM(E1649:AB1649)</f>
        <v>3390.0000000003274</v>
      </c>
      <c r="AD1649" s="70"/>
      <c r="AE1649" s="71">
        <v>100</v>
      </c>
      <c r="AF1649" s="72">
        <v>30</v>
      </c>
      <c r="AJ1649" s="51"/>
      <c r="AK1649" s="26"/>
      <c r="AL1649" s="51"/>
      <c r="AM1649" s="12"/>
    </row>
    <row r="1650" spans="1:39" x14ac:dyDescent="0.25">
      <c r="A1650" s="3299"/>
      <c r="B1650" s="3302"/>
      <c r="C1650" s="123" t="s">
        <v>14</v>
      </c>
      <c r="D1650" s="108" t="s">
        <v>115</v>
      </c>
      <c r="E1650" s="309">
        <f t="shared" ref="E1650:AB1650" si="776">(E1654-D1654)*$AE1649*$AF1649</f>
        <v>54.000000000087311</v>
      </c>
      <c r="F1650" s="309">
        <f t="shared" si="776"/>
        <v>54.000000000087311</v>
      </c>
      <c r="G1650" s="309">
        <f t="shared" si="776"/>
        <v>57.000000000016371</v>
      </c>
      <c r="H1650" s="415">
        <f t="shared" si="776"/>
        <v>62.99999999987449</v>
      </c>
      <c r="I1650" s="309">
        <f t="shared" si="776"/>
        <v>81.000000000130967</v>
      </c>
      <c r="J1650" s="309">
        <f t="shared" si="776"/>
        <v>71.999999999661668</v>
      </c>
      <c r="K1650" s="309">
        <f t="shared" si="776"/>
        <v>84.000000000060027</v>
      </c>
      <c r="L1650" s="309">
        <f t="shared" si="776"/>
        <v>72.000000000343789</v>
      </c>
      <c r="M1650" s="309">
        <f t="shared" si="776"/>
        <v>119.99999999989086</v>
      </c>
      <c r="N1650" s="415">
        <f t="shared" si="776"/>
        <v>116.9999999999618</v>
      </c>
      <c r="O1650" s="309">
        <f t="shared" si="776"/>
        <v>116.9999999999618</v>
      </c>
      <c r="P1650" s="309">
        <f t="shared" si="776"/>
        <v>102.0000000003165</v>
      </c>
      <c r="Q1650" s="309">
        <f t="shared" si="776"/>
        <v>89.999999999918145</v>
      </c>
      <c r="R1650" s="309">
        <f t="shared" si="776"/>
        <v>101.99999999963438</v>
      </c>
      <c r="S1650" s="309">
        <f t="shared" si="776"/>
        <v>72.000000000343789</v>
      </c>
      <c r="T1650" s="309">
        <f t="shared" si="776"/>
        <v>71.999999999661668</v>
      </c>
      <c r="U1650" s="309">
        <f t="shared" si="776"/>
        <v>54.000000000087311</v>
      </c>
      <c r="V1650" s="309">
        <f t="shared" si="776"/>
        <v>75.000000000272848</v>
      </c>
      <c r="W1650" s="309">
        <f t="shared" si="776"/>
        <v>81.000000000130967</v>
      </c>
      <c r="X1650" s="309">
        <f t="shared" si="776"/>
        <v>53.99999999940519</v>
      </c>
      <c r="Y1650" s="415">
        <f>(Y1654-X1654)*$AE1649*$AF1649</f>
        <v>54.000000000087311</v>
      </c>
      <c r="Z1650" s="309">
        <f>(Z1654-Y1654)*$AE1649*$AF1649</f>
        <v>66.00000000048567</v>
      </c>
      <c r="AA1650" s="309">
        <f t="shared" si="776"/>
        <v>62.99999999987449</v>
      </c>
      <c r="AB1650" s="310">
        <f t="shared" si="776"/>
        <v>54.000000000087311</v>
      </c>
      <c r="AC1650" s="107">
        <f>SUM(E1650:AB1650)</f>
        <v>1830.000000000382</v>
      </c>
      <c r="AD1650" s="73"/>
      <c r="AE1650" s="155"/>
      <c r="AF1650" s="74"/>
      <c r="AJ1650" s="12"/>
      <c r="AK1650" s="12"/>
      <c r="AL1650" s="12"/>
      <c r="AM1650" s="12"/>
    </row>
    <row r="1651" spans="1:39" x14ac:dyDescent="0.25">
      <c r="A1651" s="3299"/>
      <c r="B1651" s="3302"/>
      <c r="C1651" s="123" t="s">
        <v>15</v>
      </c>
      <c r="D1651" s="873" t="s">
        <v>54</v>
      </c>
      <c r="E1651" s="1556">
        <v>6</v>
      </c>
      <c r="F1651" s="1550">
        <v>6</v>
      </c>
      <c r="G1651" s="1550">
        <v>6</v>
      </c>
      <c r="H1651" s="420">
        <v>7</v>
      </c>
      <c r="I1651" s="1550">
        <v>9</v>
      </c>
      <c r="J1651" s="1550">
        <v>8</v>
      </c>
      <c r="K1651" s="1550">
        <v>9</v>
      </c>
      <c r="L1651" s="1550">
        <v>8</v>
      </c>
      <c r="M1651" s="1550">
        <v>13</v>
      </c>
      <c r="N1651" s="420">
        <v>13</v>
      </c>
      <c r="O1651" s="1550">
        <v>13</v>
      </c>
      <c r="P1651" s="1550">
        <v>11</v>
      </c>
      <c r="Q1651" s="1550">
        <v>10</v>
      </c>
      <c r="R1651" s="1550">
        <v>11</v>
      </c>
      <c r="S1651" s="1550">
        <v>8</v>
      </c>
      <c r="T1651" s="1550">
        <v>8</v>
      </c>
      <c r="U1651" s="1550">
        <v>6</v>
      </c>
      <c r="V1651" s="1550">
        <v>8</v>
      </c>
      <c r="W1651" s="1550">
        <v>9</v>
      </c>
      <c r="X1651" s="1550">
        <v>6</v>
      </c>
      <c r="Y1651" s="420">
        <v>6</v>
      </c>
      <c r="Z1651" s="1550">
        <v>7</v>
      </c>
      <c r="AA1651" s="1550">
        <v>7</v>
      </c>
      <c r="AB1651" s="1551">
        <v>6</v>
      </c>
      <c r="AC1651" s="107">
        <f>AVERAGE(E1651:AB1651)</f>
        <v>8.375</v>
      </c>
      <c r="AD1651" s="76"/>
      <c r="AE1651" s="76"/>
      <c r="AF1651" s="77"/>
      <c r="AJ1651" s="12"/>
      <c r="AK1651" s="12"/>
      <c r="AL1651" s="12"/>
      <c r="AM1651" s="12"/>
    </row>
    <row r="1652" spans="1:39" x14ac:dyDescent="0.25">
      <c r="A1652" s="3299"/>
      <c r="B1652" s="3302"/>
      <c r="C1652" s="123" t="s">
        <v>17</v>
      </c>
      <c r="D1652" s="108"/>
      <c r="E1652" s="314">
        <f t="shared" ref="E1652:AB1652" si="777">E1650/E1649</f>
        <v>0.52941176470509554</v>
      </c>
      <c r="F1652" s="315">
        <f t="shared" si="777"/>
        <v>0.54545454545705097</v>
      </c>
      <c r="G1652" s="315">
        <f t="shared" si="777"/>
        <v>0.5588235294101912</v>
      </c>
      <c r="H1652" s="417">
        <f>H1650/H1649</f>
        <v>0.52499999999943159</v>
      </c>
      <c r="I1652" s="315">
        <f t="shared" si="777"/>
        <v>0.53999999999890858</v>
      </c>
      <c r="J1652" s="315">
        <f t="shared" si="777"/>
        <v>0.53333333333535449</v>
      </c>
      <c r="K1652" s="315">
        <f t="shared" si="777"/>
        <v>0.54901960783937831</v>
      </c>
      <c r="L1652" s="315">
        <f t="shared" si="777"/>
        <v>0.53333333334040722</v>
      </c>
      <c r="M1652" s="315">
        <f t="shared" si="777"/>
        <v>0.54794520547655068</v>
      </c>
      <c r="N1652" s="417">
        <f t="shared" si="777"/>
        <v>0.53424657534327646</v>
      </c>
      <c r="O1652" s="315">
        <f t="shared" si="777"/>
        <v>0.53424657534327646</v>
      </c>
      <c r="P1652" s="315">
        <f t="shared" si="777"/>
        <v>0.5483870967767962</v>
      </c>
      <c r="Q1652" s="315">
        <f t="shared" si="777"/>
        <v>0.53571428571341562</v>
      </c>
      <c r="R1652" s="315">
        <f t="shared" si="777"/>
        <v>0.54838709676910657</v>
      </c>
      <c r="S1652" s="315">
        <f t="shared" si="777"/>
        <v>0.53333333334040722</v>
      </c>
      <c r="T1652" s="315">
        <f t="shared" si="777"/>
        <v>0.5333333333299648</v>
      </c>
      <c r="U1652" s="315">
        <f t="shared" si="777"/>
        <v>0.52941176470509554</v>
      </c>
      <c r="V1652" s="315">
        <f t="shared" si="777"/>
        <v>0.55555555555667835</v>
      </c>
      <c r="W1652" s="315">
        <f t="shared" si="777"/>
        <v>0.54000000000381987</v>
      </c>
      <c r="X1652" s="315">
        <f t="shared" si="777"/>
        <v>0.52941176469840812</v>
      </c>
      <c r="Y1652" s="417">
        <f>Y1650/Y1649</f>
        <v>0.52941176470509554</v>
      </c>
      <c r="Z1652" s="315">
        <f t="shared" si="777"/>
        <v>0.56410256410361048</v>
      </c>
      <c r="AA1652" s="315">
        <f t="shared" si="777"/>
        <v>0.53846153846378075</v>
      </c>
      <c r="AB1652" s="316">
        <f t="shared" si="777"/>
        <v>0.52941176470509554</v>
      </c>
      <c r="AC1652" s="108"/>
      <c r="AD1652" s="73"/>
      <c r="AE1652" s="155"/>
      <c r="AF1652" s="74"/>
      <c r="AJ1652" s="12"/>
      <c r="AK1652" s="12"/>
      <c r="AL1652" s="12"/>
      <c r="AM1652" s="12"/>
    </row>
    <row r="1653" spans="1:39" hidden="1" x14ac:dyDescent="0.25">
      <c r="A1653" s="2209"/>
      <c r="B1653" s="2212"/>
      <c r="C1653" s="124" t="s">
        <v>116</v>
      </c>
      <c r="D1653" s="108">
        <v>2689.29</v>
      </c>
      <c r="E1653" s="311">
        <v>2689.3240000000001</v>
      </c>
      <c r="F1653" s="312">
        <v>2689.357</v>
      </c>
      <c r="G1653" s="312">
        <v>2689.3910000000001</v>
      </c>
      <c r="H1653" s="412">
        <v>2689.431</v>
      </c>
      <c r="I1653" s="312">
        <v>2689.4810000000002</v>
      </c>
      <c r="J1653" s="312">
        <v>2689.5259999999998</v>
      </c>
      <c r="K1653" s="312">
        <v>2689.5770000000002</v>
      </c>
      <c r="L1653" s="312">
        <v>2689.6219999999998</v>
      </c>
      <c r="M1653" s="312">
        <v>2689.6950000000002</v>
      </c>
      <c r="N1653" s="412">
        <v>2689.768</v>
      </c>
      <c r="O1653" s="312">
        <v>2689.8409999999999</v>
      </c>
      <c r="P1653" s="312">
        <v>2689.9029999999998</v>
      </c>
      <c r="Q1653" s="312">
        <v>2689.9589999999998</v>
      </c>
      <c r="R1653" s="312">
        <v>2690.0210000000002</v>
      </c>
      <c r="S1653" s="312">
        <v>2690.0659999999998</v>
      </c>
      <c r="T1653" s="312">
        <v>2690.1109999999999</v>
      </c>
      <c r="U1653" s="312">
        <v>2690.145</v>
      </c>
      <c r="V1653" s="312">
        <v>2690.19</v>
      </c>
      <c r="W1653" s="312">
        <v>2690.24</v>
      </c>
      <c r="X1653" s="312">
        <v>2690.2739999999999</v>
      </c>
      <c r="Y1653" s="412">
        <v>2690.308</v>
      </c>
      <c r="Z1653" s="312">
        <v>2690.3470000000002</v>
      </c>
      <c r="AA1653" s="312">
        <v>2690.386</v>
      </c>
      <c r="AB1653" s="313">
        <v>2690.42</v>
      </c>
      <c r="AC1653" s="108"/>
      <c r="AD1653" s="73"/>
      <c r="AE1653" s="155"/>
      <c r="AF1653" s="74"/>
      <c r="AG1653" s="1"/>
      <c r="AJ1653" s="105"/>
      <c r="AK1653" s="105"/>
      <c r="AL1653" s="105"/>
      <c r="AM1653" s="105"/>
    </row>
    <row r="1654" spans="1:39" s="181" customFormat="1" hidden="1" x14ac:dyDescent="0.25">
      <c r="A1654" s="2209"/>
      <c r="B1654" s="2212"/>
      <c r="C1654" s="124" t="s">
        <v>117</v>
      </c>
      <c r="D1654" s="108">
        <v>1039.54</v>
      </c>
      <c r="E1654" s="311">
        <v>1039.558</v>
      </c>
      <c r="F1654" s="312">
        <v>1039.576</v>
      </c>
      <c r="G1654" s="312">
        <v>1039.595</v>
      </c>
      <c r="H1654" s="412">
        <v>1039.616</v>
      </c>
      <c r="I1654" s="312">
        <v>1039.643</v>
      </c>
      <c r="J1654" s="312">
        <v>1039.6669999999999</v>
      </c>
      <c r="K1654" s="312">
        <v>1039.6949999999999</v>
      </c>
      <c r="L1654" s="312">
        <v>1039.7190000000001</v>
      </c>
      <c r="M1654" s="312">
        <v>1039.759</v>
      </c>
      <c r="N1654" s="412">
        <v>1039.798</v>
      </c>
      <c r="O1654" s="312">
        <v>1039.837</v>
      </c>
      <c r="P1654" s="312">
        <v>1039.8710000000001</v>
      </c>
      <c r="Q1654" s="312">
        <v>1039.9010000000001</v>
      </c>
      <c r="R1654" s="312">
        <v>1039.9349999999999</v>
      </c>
      <c r="S1654" s="312">
        <v>1039.9590000000001</v>
      </c>
      <c r="T1654" s="312">
        <v>1039.9829999999999</v>
      </c>
      <c r="U1654" s="312">
        <v>1040.001</v>
      </c>
      <c r="V1654" s="312">
        <v>1040.0260000000001</v>
      </c>
      <c r="W1654" s="312">
        <v>1040.0530000000001</v>
      </c>
      <c r="X1654" s="312">
        <v>1040.0709999999999</v>
      </c>
      <c r="Y1654" s="412">
        <v>1040.0889999999999</v>
      </c>
      <c r="Z1654" s="312">
        <v>1040.1110000000001</v>
      </c>
      <c r="AA1654" s="312">
        <v>1040.1320000000001</v>
      </c>
      <c r="AB1654" s="313">
        <v>1040.1500000000001</v>
      </c>
      <c r="AC1654" s="108"/>
      <c r="AD1654" s="73"/>
      <c r="AE1654" s="155"/>
      <c r="AF1654" s="74"/>
      <c r="AH1654" s="849"/>
      <c r="AI1654" s="850"/>
      <c r="AJ1654" s="850"/>
      <c r="AK1654" s="851"/>
      <c r="AL1654" s="851"/>
      <c r="AM1654" s="189"/>
    </row>
    <row r="1655" spans="1:39" ht="16.5" thickBot="1" x14ac:dyDescent="0.3">
      <c r="A1655" s="3339" t="s">
        <v>42</v>
      </c>
      <c r="B1655" s="3340"/>
      <c r="C1655" s="3341"/>
      <c r="D1655" s="128"/>
      <c r="E1655" s="178">
        <f>SQRT(E1649*E1649+E1650*E1650)/E1626/1.73</f>
        <v>6.2995575698717099</v>
      </c>
      <c r="F1655" s="179">
        <f t="shared" ref="F1655:AB1655" si="778">SQRT(F1649*F1649+F1650*F1650)/F1626/1.73</f>
        <v>6.1495079493433389</v>
      </c>
      <c r="G1655" s="179">
        <f t="shared" si="778"/>
        <v>6.377815943997061</v>
      </c>
      <c r="H1655" s="419">
        <f t="shared" si="778"/>
        <v>7.3977677696137834</v>
      </c>
      <c r="I1655" s="179">
        <f t="shared" si="778"/>
        <v>9.2961539831304858</v>
      </c>
      <c r="J1655" s="179">
        <f t="shared" si="778"/>
        <v>8.3670110082975402</v>
      </c>
      <c r="K1655" s="179">
        <f t="shared" si="778"/>
        <v>9.5995698285975521</v>
      </c>
      <c r="L1655" s="179">
        <f t="shared" si="778"/>
        <v>8.3987945259155321</v>
      </c>
      <c r="M1655" s="179">
        <f t="shared" si="778"/>
        <v>14.096473382218148</v>
      </c>
      <c r="N1655" s="419">
        <f t="shared" si="778"/>
        <v>13.988562144831411</v>
      </c>
      <c r="O1655" s="179">
        <f t="shared" si="778"/>
        <v>13.974941344300904</v>
      </c>
      <c r="P1655" s="179">
        <f t="shared" si="778"/>
        <v>11.870249084033178</v>
      </c>
      <c r="Q1655" s="179">
        <f t="shared" si="778"/>
        <v>10.685431512773965</v>
      </c>
      <c r="R1655" s="179">
        <f t="shared" si="778"/>
        <v>11.8817512634268</v>
      </c>
      <c r="S1655" s="179">
        <f t="shared" si="778"/>
        <v>8.5697002284777657</v>
      </c>
      <c r="T1655" s="179">
        <f t="shared" si="778"/>
        <v>8.5448605177198846</v>
      </c>
      <c r="U1655" s="179">
        <f t="shared" si="778"/>
        <v>6.4394126124460831</v>
      </c>
      <c r="V1655" s="179">
        <f t="shared" si="778"/>
        <v>8.6416717745121012</v>
      </c>
      <c r="W1655" s="179">
        <f t="shared" si="778"/>
        <v>9.5299064043026398</v>
      </c>
      <c r="X1655" s="179">
        <f t="shared" si="778"/>
        <v>6.439412612428276</v>
      </c>
      <c r="Y1655" s="419">
        <f>SQRT(Y1649*Y1649+Y1650*Y1650)/Y1626/1.73</f>
        <v>6.4332029570821039</v>
      </c>
      <c r="Z1655" s="179">
        <f t="shared" si="778"/>
        <v>7.4805750868292806</v>
      </c>
      <c r="AA1655" s="179">
        <f t="shared" si="778"/>
        <v>7.3856940607718364</v>
      </c>
      <c r="AB1655" s="180">
        <f t="shared" si="778"/>
        <v>6.390068454496304</v>
      </c>
      <c r="AC1655" s="109">
        <f>AVERAGE(E1655:AB1655)</f>
        <v>8.926587167475736</v>
      </c>
      <c r="AD1655" s="78">
        <f>(AC1651-AC1655)/AC1651</f>
        <v>-6.586115432546101E-2</v>
      </c>
      <c r="AE1655" s="79"/>
      <c r="AF1655" s="80"/>
      <c r="AJ1655" s="10"/>
      <c r="AK1655" s="10"/>
      <c r="AL1655" s="12"/>
      <c r="AM1655" s="10"/>
    </row>
    <row r="1656" spans="1:39" x14ac:dyDescent="0.25">
      <c r="A1656" s="3315" t="s">
        <v>37</v>
      </c>
      <c r="B1656" s="3316" t="s">
        <v>263</v>
      </c>
      <c r="C1656" s="121" t="s">
        <v>13</v>
      </c>
      <c r="D1656" s="113" t="s">
        <v>115</v>
      </c>
      <c r="E1656" s="307">
        <f t="shared" ref="E1656:AB1656" si="779">(E1660-D1660)*$AE1656*$AF1656</f>
        <v>197.99999999941065</v>
      </c>
      <c r="F1656" s="71">
        <f t="shared" si="779"/>
        <v>181.50000000150612</v>
      </c>
      <c r="G1656" s="71">
        <f t="shared" si="779"/>
        <v>181.49999999877764</v>
      </c>
      <c r="H1656" s="414">
        <f t="shared" si="779"/>
        <v>148.50000000024011</v>
      </c>
      <c r="I1656" s="71">
        <f t="shared" si="779"/>
        <v>197.99999999941065</v>
      </c>
      <c r="J1656" s="71">
        <f t="shared" si="779"/>
        <v>229.50000000037107</v>
      </c>
      <c r="K1656" s="71">
        <f t="shared" si="779"/>
        <v>247.50000000130967</v>
      </c>
      <c r="L1656" s="71">
        <f t="shared" si="779"/>
        <v>247.49999999858119</v>
      </c>
      <c r="M1656" s="71">
        <f t="shared" si="779"/>
        <v>231.00000000067666</v>
      </c>
      <c r="N1656" s="414">
        <f t="shared" si="779"/>
        <v>280.4999999998472</v>
      </c>
      <c r="O1656" s="71">
        <f t="shared" si="779"/>
        <v>263.9999999992142</v>
      </c>
      <c r="P1656" s="71">
        <f t="shared" si="779"/>
        <v>247.50000000130967</v>
      </c>
      <c r="Q1656" s="71">
        <f t="shared" si="779"/>
        <v>246.00000000100408</v>
      </c>
      <c r="R1656" s="71">
        <f t="shared" si="779"/>
        <v>230.99999999794818</v>
      </c>
      <c r="S1656" s="71">
        <f t="shared" si="779"/>
        <v>247.50000000130967</v>
      </c>
      <c r="T1656" s="71">
        <f t="shared" si="779"/>
        <v>247.49999999858119</v>
      </c>
      <c r="U1656" s="71">
        <f t="shared" si="779"/>
        <v>247.50000000130967</v>
      </c>
      <c r="V1656" s="71">
        <f t="shared" si="779"/>
        <v>280.4999999998472</v>
      </c>
      <c r="W1656" s="71">
        <f t="shared" si="779"/>
        <v>313.50000000111322</v>
      </c>
      <c r="X1656" s="71">
        <f t="shared" si="779"/>
        <v>278.99999999954161</v>
      </c>
      <c r="Y1656" s="414">
        <f>(Y1660-X1660)*$AE1656*$AF1656</f>
        <v>263.9999999992142</v>
      </c>
      <c r="Z1656" s="71">
        <f>(Z1660-Y1660)*$AE1656*$AF1656</f>
        <v>247.50000000130967</v>
      </c>
      <c r="AA1656" s="71">
        <f t="shared" si="779"/>
        <v>214.50000000004366</v>
      </c>
      <c r="AB1656" s="72">
        <f t="shared" si="779"/>
        <v>181.49999999877764</v>
      </c>
      <c r="AC1656" s="106">
        <f>SUM(E1656:AB1656)</f>
        <v>5655.0000000006548</v>
      </c>
      <c r="AD1656" s="70"/>
      <c r="AE1656" s="71">
        <v>100</v>
      </c>
      <c r="AF1656" s="72">
        <v>15</v>
      </c>
      <c r="AJ1656" s="51"/>
      <c r="AK1656" s="26"/>
      <c r="AL1656" s="51"/>
      <c r="AM1656" s="12"/>
    </row>
    <row r="1657" spans="1:39" x14ac:dyDescent="0.25">
      <c r="A1657" s="3299"/>
      <c r="B1657" s="3302"/>
      <c r="C1657" s="123" t="s">
        <v>14</v>
      </c>
      <c r="D1657" s="108" t="s">
        <v>115</v>
      </c>
      <c r="E1657" s="308">
        <f t="shared" ref="E1657:AB1657" si="780">(E1661-D1661)*$AE1656*$AF1656</f>
        <v>92.999999999847205</v>
      </c>
      <c r="F1657" s="309">
        <f t="shared" si="780"/>
        <v>84.000000000060027</v>
      </c>
      <c r="G1657" s="309">
        <f t="shared" si="780"/>
        <v>84.000000000060027</v>
      </c>
      <c r="H1657" s="415">
        <f t="shared" si="780"/>
        <v>70.500000000038199</v>
      </c>
      <c r="I1657" s="309">
        <f t="shared" si="780"/>
        <v>91.499999999882675</v>
      </c>
      <c r="J1657" s="309">
        <f t="shared" si="780"/>
        <v>108.00000000017462</v>
      </c>
      <c r="K1657" s="309">
        <f t="shared" si="780"/>
        <v>115.49999999999727</v>
      </c>
      <c r="L1657" s="309">
        <f t="shared" si="780"/>
        <v>115.49999999999727</v>
      </c>
      <c r="M1657" s="309">
        <f t="shared" si="780"/>
        <v>107.99999999983356</v>
      </c>
      <c r="N1657" s="415">
        <f t="shared" si="780"/>
        <v>130.49999999998363</v>
      </c>
      <c r="O1657" s="309">
        <f t="shared" si="780"/>
        <v>123.00000000016098</v>
      </c>
      <c r="P1657" s="309">
        <f t="shared" si="780"/>
        <v>115.49999999999727</v>
      </c>
      <c r="Q1657" s="309">
        <f t="shared" si="780"/>
        <v>115.49999999999727</v>
      </c>
      <c r="R1657" s="309">
        <f t="shared" si="780"/>
        <v>107.99999999983356</v>
      </c>
      <c r="S1657" s="309">
        <f t="shared" si="780"/>
        <v>115.49999999999727</v>
      </c>
      <c r="T1657" s="309">
        <f t="shared" si="780"/>
        <v>115.49999999999727</v>
      </c>
      <c r="U1657" s="309">
        <f t="shared" si="780"/>
        <v>115.49999999999727</v>
      </c>
      <c r="V1657" s="309">
        <f t="shared" si="780"/>
        <v>130.49999999998363</v>
      </c>
      <c r="W1657" s="309">
        <f t="shared" si="780"/>
        <v>146.99999999993452</v>
      </c>
      <c r="X1657" s="309">
        <f t="shared" si="780"/>
        <v>130.49999999998363</v>
      </c>
      <c r="Y1657" s="415">
        <f>(Y1661-X1661)*$AE1656*$AF1656</f>
        <v>123.00000000016098</v>
      </c>
      <c r="Z1657" s="309">
        <f>(Z1661-Y1661)*$AE1656*$AF1656</f>
        <v>115.49999999999727</v>
      </c>
      <c r="AA1657" s="309">
        <f t="shared" si="780"/>
        <v>100.50000000001091</v>
      </c>
      <c r="AB1657" s="310">
        <f t="shared" si="780"/>
        <v>84.000000000060027</v>
      </c>
      <c r="AC1657" s="107">
        <f>SUM(E1657:AB1657)</f>
        <v>2639.9999999999864</v>
      </c>
      <c r="AD1657" s="73"/>
      <c r="AE1657" s="155"/>
      <c r="AF1657" s="74"/>
      <c r="AJ1657" s="12"/>
      <c r="AK1657" s="12"/>
      <c r="AL1657" s="12"/>
      <c r="AM1657" s="12"/>
    </row>
    <row r="1658" spans="1:39" x14ac:dyDescent="0.25">
      <c r="A1658" s="3299"/>
      <c r="B1658" s="3302"/>
      <c r="C1658" s="123" t="s">
        <v>15</v>
      </c>
      <c r="D1658" s="873" t="s">
        <v>54</v>
      </c>
      <c r="E1658" s="1556">
        <v>12</v>
      </c>
      <c r="F1658" s="1550">
        <v>11</v>
      </c>
      <c r="G1658" s="1550">
        <v>11</v>
      </c>
      <c r="H1658" s="420">
        <v>9</v>
      </c>
      <c r="I1658" s="1550">
        <v>12</v>
      </c>
      <c r="J1658" s="1550">
        <v>14</v>
      </c>
      <c r="K1658" s="1550">
        <v>15</v>
      </c>
      <c r="L1658" s="1550">
        <v>15</v>
      </c>
      <c r="M1658" s="1550">
        <v>14</v>
      </c>
      <c r="N1658" s="420">
        <v>17</v>
      </c>
      <c r="O1658" s="1550">
        <v>16</v>
      </c>
      <c r="P1658" s="1550">
        <v>15</v>
      </c>
      <c r="Q1658" s="1550">
        <v>15</v>
      </c>
      <c r="R1658" s="1550">
        <v>14</v>
      </c>
      <c r="S1658" s="1550">
        <v>15</v>
      </c>
      <c r="T1658" s="1550">
        <v>15</v>
      </c>
      <c r="U1658" s="1550">
        <v>15</v>
      </c>
      <c r="V1658" s="1550">
        <v>17</v>
      </c>
      <c r="W1658" s="1550">
        <v>19</v>
      </c>
      <c r="X1658" s="1550">
        <v>17</v>
      </c>
      <c r="Y1658" s="420">
        <v>16</v>
      </c>
      <c r="Z1658" s="1550">
        <v>15</v>
      </c>
      <c r="AA1658" s="1550">
        <v>13</v>
      </c>
      <c r="AB1658" s="1551">
        <v>11</v>
      </c>
      <c r="AC1658" s="107">
        <f>AVERAGE(E1658:AB1658)</f>
        <v>14.291666666666666</v>
      </c>
      <c r="AD1658" s="76"/>
      <c r="AE1658" s="76"/>
      <c r="AF1658" s="77"/>
      <c r="AJ1658" s="12"/>
      <c r="AK1658" s="12"/>
      <c r="AL1658" s="12"/>
      <c r="AM1658" s="12"/>
    </row>
    <row r="1659" spans="1:39" ht="16.5" thickBot="1" x14ac:dyDescent="0.3">
      <c r="A1659" s="3300"/>
      <c r="B1659" s="3303"/>
      <c r="C1659" s="126" t="s">
        <v>17</v>
      </c>
      <c r="D1659" s="114"/>
      <c r="E1659" s="318">
        <f>E1657/E1656</f>
        <v>0.46969696969759606</v>
      </c>
      <c r="F1659" s="319">
        <f t="shared" ref="F1659:AB1659" si="781">F1657/F1656</f>
        <v>0.46280991735186211</v>
      </c>
      <c r="G1659" s="319">
        <f t="shared" si="781"/>
        <v>0.46280991735881954</v>
      </c>
      <c r="H1659" s="430">
        <f t="shared" si="781"/>
        <v>0.47474747474696438</v>
      </c>
      <c r="I1659" s="319">
        <f t="shared" si="781"/>
        <v>0.46212121212199508</v>
      </c>
      <c r="J1659" s="319">
        <f t="shared" si="781"/>
        <v>0.47058823529411764</v>
      </c>
      <c r="K1659" s="319">
        <f t="shared" si="781"/>
        <v>0.46666666666418621</v>
      </c>
      <c r="L1659" s="319">
        <f t="shared" si="781"/>
        <v>0.46666666666933082</v>
      </c>
      <c r="M1659" s="319">
        <f t="shared" si="781"/>
        <v>0.46753246753037747</v>
      </c>
      <c r="N1659" s="430">
        <f t="shared" si="781"/>
        <v>0.46524064171142498</v>
      </c>
      <c r="O1659" s="319">
        <f t="shared" si="781"/>
        <v>0.46590909091108745</v>
      </c>
      <c r="P1659" s="319">
        <f t="shared" si="781"/>
        <v>0.46666666666418621</v>
      </c>
      <c r="Q1659" s="319">
        <f t="shared" si="781"/>
        <v>0.46951219512002373</v>
      </c>
      <c r="R1659" s="319">
        <f t="shared" si="781"/>
        <v>0.46753246753589983</v>
      </c>
      <c r="S1659" s="319">
        <f t="shared" si="781"/>
        <v>0.46666666666418621</v>
      </c>
      <c r="T1659" s="319">
        <f t="shared" si="781"/>
        <v>0.46666666666933082</v>
      </c>
      <c r="U1659" s="319">
        <f>U1657/U1656</f>
        <v>0.46666666666418621</v>
      </c>
      <c r="V1659" s="319">
        <f t="shared" si="781"/>
        <v>0.46524064171142498</v>
      </c>
      <c r="W1659" s="319">
        <f t="shared" si="781"/>
        <v>0.46889952152922654</v>
      </c>
      <c r="X1659" s="319">
        <f t="shared" si="781"/>
        <v>0.46774193548458076</v>
      </c>
      <c r="Y1659" s="430">
        <f>Y1657/Y1656</f>
        <v>0.46590909091108745</v>
      </c>
      <c r="Z1659" s="319">
        <f t="shared" si="781"/>
        <v>0.46666666666418621</v>
      </c>
      <c r="AA1659" s="319">
        <f t="shared" si="781"/>
        <v>0.46853146853142408</v>
      </c>
      <c r="AB1659" s="379">
        <f t="shared" si="781"/>
        <v>0.46280991735881954</v>
      </c>
      <c r="AC1659" s="114"/>
      <c r="AD1659" s="73"/>
      <c r="AE1659" s="155"/>
      <c r="AF1659" s="74"/>
      <c r="AJ1659" s="12"/>
      <c r="AK1659" s="12"/>
      <c r="AL1659" s="12"/>
      <c r="AM1659" s="12"/>
    </row>
    <row r="1660" spans="1:39" hidden="1" x14ac:dyDescent="0.25">
      <c r="A1660" s="2199"/>
      <c r="B1660" s="2202"/>
      <c r="C1660" s="362" t="s">
        <v>116</v>
      </c>
      <c r="D1660" s="122">
        <v>9318.48</v>
      </c>
      <c r="E1660" s="138">
        <v>9318.6119999999992</v>
      </c>
      <c r="F1660" s="136">
        <v>9318.7330000000002</v>
      </c>
      <c r="G1660" s="136">
        <v>9318.8539999999994</v>
      </c>
      <c r="H1660" s="411">
        <v>9318.9529999999995</v>
      </c>
      <c r="I1660" s="136">
        <v>9319.0849999999991</v>
      </c>
      <c r="J1660" s="136">
        <v>9319.2379999999994</v>
      </c>
      <c r="K1660" s="136">
        <v>9319.4030000000002</v>
      </c>
      <c r="L1660" s="136">
        <v>9319.5679999999993</v>
      </c>
      <c r="M1660" s="136">
        <v>9319.7219999999998</v>
      </c>
      <c r="N1660" s="411">
        <v>9319.9089999999997</v>
      </c>
      <c r="O1660" s="136">
        <v>9320.0849999999991</v>
      </c>
      <c r="P1660" s="136">
        <v>9320.25</v>
      </c>
      <c r="Q1660" s="136">
        <v>9320.4140000000007</v>
      </c>
      <c r="R1660" s="136">
        <v>9320.5679999999993</v>
      </c>
      <c r="S1660" s="136">
        <v>9320.7330000000002</v>
      </c>
      <c r="T1660" s="136">
        <v>9320.8979999999992</v>
      </c>
      <c r="U1660" s="136">
        <v>9321.0630000000001</v>
      </c>
      <c r="V1660" s="136">
        <v>9321.25</v>
      </c>
      <c r="W1660" s="136">
        <v>9321.4590000000007</v>
      </c>
      <c r="X1660" s="136">
        <v>9321.6450000000004</v>
      </c>
      <c r="Y1660" s="411">
        <v>9321.8209999999999</v>
      </c>
      <c r="Z1660" s="136">
        <v>9321.9860000000008</v>
      </c>
      <c r="AA1660" s="136">
        <v>9322.1290000000008</v>
      </c>
      <c r="AB1660" s="672">
        <v>9322.25</v>
      </c>
      <c r="AC1660" s="122"/>
      <c r="AD1660" s="73"/>
      <c r="AE1660" s="155"/>
      <c r="AF1660" s="74"/>
      <c r="AJ1660" s="12"/>
      <c r="AK1660" s="12"/>
      <c r="AL1660" s="12"/>
      <c r="AM1660" s="12"/>
    </row>
    <row r="1661" spans="1:39" s="181" customFormat="1" hidden="1" x14ac:dyDescent="0.25">
      <c r="A1661" s="2209"/>
      <c r="B1661" s="2212"/>
      <c r="C1661" s="124" t="s">
        <v>117</v>
      </c>
      <c r="D1661" s="108">
        <v>2027.94</v>
      </c>
      <c r="E1661" s="311">
        <v>2028.002</v>
      </c>
      <c r="F1661" s="312">
        <v>2028.058</v>
      </c>
      <c r="G1661" s="312">
        <v>2028.114</v>
      </c>
      <c r="H1661" s="412">
        <v>2028.1610000000001</v>
      </c>
      <c r="I1661" s="312">
        <v>2028.222</v>
      </c>
      <c r="J1661" s="312">
        <v>2028.2940000000001</v>
      </c>
      <c r="K1661" s="312">
        <v>2028.3710000000001</v>
      </c>
      <c r="L1661" s="312">
        <v>2028.4480000000001</v>
      </c>
      <c r="M1661" s="312">
        <v>2028.52</v>
      </c>
      <c r="N1661" s="412">
        <v>2028.607</v>
      </c>
      <c r="O1661" s="312">
        <v>2028.6890000000001</v>
      </c>
      <c r="P1661" s="312">
        <v>2028.7660000000001</v>
      </c>
      <c r="Q1661" s="312">
        <v>2028.8430000000001</v>
      </c>
      <c r="R1661" s="312">
        <v>2028.915</v>
      </c>
      <c r="S1661" s="312">
        <v>2028.992</v>
      </c>
      <c r="T1661" s="312">
        <v>2029.069</v>
      </c>
      <c r="U1661" s="312">
        <v>2029.146</v>
      </c>
      <c r="V1661" s="312">
        <v>2029.2329999999999</v>
      </c>
      <c r="W1661" s="312">
        <v>2029.3309999999999</v>
      </c>
      <c r="X1661" s="312">
        <v>2029.4179999999999</v>
      </c>
      <c r="Y1661" s="412">
        <v>2029.5</v>
      </c>
      <c r="Z1661" s="312">
        <v>2029.577</v>
      </c>
      <c r="AA1661" s="312">
        <v>2029.644</v>
      </c>
      <c r="AB1661" s="313">
        <v>2029.7</v>
      </c>
      <c r="AC1661" s="108"/>
      <c r="AD1661" s="73"/>
      <c r="AE1661" s="155"/>
      <c r="AF1661" s="74"/>
      <c r="AH1661" s="849"/>
      <c r="AI1661" s="850"/>
      <c r="AJ1661" s="850"/>
      <c r="AK1661" s="851"/>
      <c r="AL1661" s="851"/>
      <c r="AM1661" s="189"/>
    </row>
    <row r="1662" spans="1:39" ht="15.75" customHeight="1" thickBot="1" x14ac:dyDescent="0.3">
      <c r="A1662" s="3339" t="s">
        <v>42</v>
      </c>
      <c r="B1662" s="3340"/>
      <c r="C1662" s="3341"/>
      <c r="D1662" s="114"/>
      <c r="E1662" s="178">
        <f>SQRT(E1656*E1656+E1657*E1657)/E1626/1.73</f>
        <v>11.940225301926855</v>
      </c>
      <c r="F1662" s="179">
        <f t="shared" ref="F1662:AB1662" si="782">SQRT(F1656*F1656+F1657*F1657)/F1626/1.73</f>
        <v>10.906076178075006</v>
      </c>
      <c r="G1662" s="179">
        <f t="shared" si="782"/>
        <v>10.916374644585813</v>
      </c>
      <c r="H1662" s="419">
        <f t="shared" si="782"/>
        <v>8.9726494246291395</v>
      </c>
      <c r="I1662" s="179">
        <f t="shared" si="782"/>
        <v>11.894416322818541</v>
      </c>
      <c r="J1662" s="179">
        <f t="shared" si="782"/>
        <v>13.870752761888278</v>
      </c>
      <c r="K1662" s="179">
        <f t="shared" si="782"/>
        <v>15.021399844670844</v>
      </c>
      <c r="L1662" s="179">
        <f t="shared" si="782"/>
        <v>14.992869170566133</v>
      </c>
      <c r="M1662" s="179">
        <f t="shared" si="782"/>
        <v>14.39441835263178</v>
      </c>
      <c r="N1662" s="419">
        <f t="shared" si="782"/>
        <v>17.42955618313249</v>
      </c>
      <c r="O1662" s="179">
        <f t="shared" si="782"/>
        <v>16.392507363811184</v>
      </c>
      <c r="P1662" s="179">
        <f t="shared" si="782"/>
        <v>15.283147373425999</v>
      </c>
      <c r="Q1662" s="179">
        <f t="shared" si="782"/>
        <v>15.236627774864143</v>
      </c>
      <c r="R1662" s="179">
        <f t="shared" si="782"/>
        <v>14.282833714100843</v>
      </c>
      <c r="S1662" s="179">
        <f t="shared" si="782"/>
        <v>15.297956624756837</v>
      </c>
      <c r="T1662" s="179">
        <f t="shared" si="782"/>
        <v>15.253614721358588</v>
      </c>
      <c r="U1662" s="179">
        <f t="shared" si="782"/>
        <v>15.238891155163182</v>
      </c>
      <c r="V1662" s="179">
        <f t="shared" si="782"/>
        <v>17.311446896315523</v>
      </c>
      <c r="W1662" s="179">
        <f t="shared" si="782"/>
        <v>19.356512048799573</v>
      </c>
      <c r="X1662" s="179">
        <f t="shared" si="782"/>
        <v>17.185471536547567</v>
      </c>
      <c r="Y1662" s="419">
        <f>SQRT(Y1656*Y1656+Y1657*Y1657)/Y1626/1.73</f>
        <v>16.234431111508279</v>
      </c>
      <c r="Z1662" s="179">
        <f t="shared" si="782"/>
        <v>15.209529129816046</v>
      </c>
      <c r="AA1662" s="179">
        <f t="shared" si="782"/>
        <v>13.165659744714219</v>
      </c>
      <c r="AB1662" s="180">
        <f t="shared" si="782"/>
        <v>11.073219107870091</v>
      </c>
      <c r="AC1662" s="109">
        <f>AVERAGE(E1662:AB1662)</f>
        <v>14.452524436999035</v>
      </c>
      <c r="AD1662" s="78">
        <f>(AC1658-AC1662)/AC1658</f>
        <v>-1.1255354192352322E-2</v>
      </c>
      <c r="AE1662" s="79"/>
      <c r="AF1662" s="80"/>
      <c r="AJ1662" s="10"/>
      <c r="AK1662" s="10"/>
      <c r="AL1662" s="12"/>
      <c r="AM1662" s="10"/>
    </row>
    <row r="1663" spans="1:39" ht="15.75" customHeight="1" x14ac:dyDescent="0.25">
      <c r="A1663" s="3315" t="s">
        <v>56</v>
      </c>
      <c r="B1663" s="3316" t="s">
        <v>264</v>
      </c>
      <c r="C1663" s="121" t="s">
        <v>13</v>
      </c>
      <c r="D1663" s="122" t="s">
        <v>115</v>
      </c>
      <c r="E1663" s="326">
        <f t="shared" ref="E1663:AB1663" si="783">(E1667-D1667)*$AE1663*$AF1663</f>
        <v>102.00000000077125</v>
      </c>
      <c r="F1663" s="322">
        <f t="shared" si="783"/>
        <v>101.99999999895226</v>
      </c>
      <c r="G1663" s="322">
        <f t="shared" si="783"/>
        <v>86.000000001149601</v>
      </c>
      <c r="H1663" s="436">
        <f t="shared" si="783"/>
        <v>85.999999999330612</v>
      </c>
      <c r="I1663" s="322">
        <f t="shared" si="783"/>
        <v>67.999999999301508</v>
      </c>
      <c r="J1663" s="322">
        <f t="shared" si="783"/>
        <v>102.00000000077125</v>
      </c>
      <c r="K1663" s="322">
        <f t="shared" si="783"/>
        <v>170.00000000007276</v>
      </c>
      <c r="L1663" s="322">
        <f t="shared" si="783"/>
        <v>221.99999999975262</v>
      </c>
      <c r="M1663" s="322">
        <f t="shared" si="783"/>
        <v>255.99999999940337</v>
      </c>
      <c r="N1663" s="436">
        <f t="shared" si="783"/>
        <v>256.00000000122236</v>
      </c>
      <c r="O1663" s="322">
        <f t="shared" si="783"/>
        <v>287.99999999864667</v>
      </c>
      <c r="P1663" s="322">
        <f t="shared" si="783"/>
        <v>256.00000000122236</v>
      </c>
      <c r="Q1663" s="322">
        <f t="shared" si="783"/>
        <v>171.99999999866122</v>
      </c>
      <c r="R1663" s="322">
        <f t="shared" si="783"/>
        <v>136.00000000042201</v>
      </c>
      <c r="S1663" s="322">
        <f t="shared" si="783"/>
        <v>136.00000000042201</v>
      </c>
      <c r="T1663" s="322">
        <f t="shared" si="783"/>
        <v>120.00000000080036</v>
      </c>
      <c r="U1663" s="322">
        <f t="shared" si="783"/>
        <v>117.99999999857391</v>
      </c>
      <c r="V1663" s="322">
        <f t="shared" si="783"/>
        <v>120.00000000080036</v>
      </c>
      <c r="W1663" s="322">
        <f t="shared" si="783"/>
        <v>136.00000000042201</v>
      </c>
      <c r="X1663" s="322">
        <f t="shared" si="783"/>
        <v>135.99999999860302</v>
      </c>
      <c r="Y1663" s="436">
        <f>(Y1667-X1667)*$AE1663*$AF1663</f>
        <v>136.00000000042201</v>
      </c>
      <c r="Z1663" s="322">
        <f>(Z1667-Y1667)*$AE1663*$AF1663</f>
        <v>138.00000000082946</v>
      </c>
      <c r="AA1663" s="322">
        <f t="shared" si="783"/>
        <v>101.99999999895226</v>
      </c>
      <c r="AB1663" s="476">
        <f t="shared" si="783"/>
        <v>136.00000000042201</v>
      </c>
      <c r="AC1663" s="106">
        <f>SUM(E1663:AB1663)</f>
        <v>3579.9999999999272</v>
      </c>
      <c r="AD1663" s="70"/>
      <c r="AE1663" s="71">
        <v>100</v>
      </c>
      <c r="AF1663" s="72">
        <v>20</v>
      </c>
      <c r="AJ1663" s="51"/>
      <c r="AK1663" s="26"/>
      <c r="AL1663" s="51"/>
      <c r="AM1663" s="12"/>
    </row>
    <row r="1664" spans="1:39" x14ac:dyDescent="0.25">
      <c r="A1664" s="3299"/>
      <c r="B1664" s="3302"/>
      <c r="C1664" s="123" t="s">
        <v>14</v>
      </c>
      <c r="D1664" s="122" t="s">
        <v>115</v>
      </c>
      <c r="E1664" s="309">
        <f t="shared" ref="E1664:AB1664" si="784">(E1668-D1668)*$AE1663*$AF1663</f>
        <v>46.000000000276486</v>
      </c>
      <c r="F1664" s="309">
        <f t="shared" si="784"/>
        <v>43.999999999869033</v>
      </c>
      <c r="G1664" s="309">
        <f t="shared" si="784"/>
        <v>37.999999999556167</v>
      </c>
      <c r="H1664" s="415">
        <f t="shared" si="784"/>
        <v>38.000000000465661</v>
      </c>
      <c r="I1664" s="309">
        <f t="shared" si="784"/>
        <v>29.999999999745341</v>
      </c>
      <c r="J1664" s="309">
        <f t="shared" si="784"/>
        <v>43.999999999869033</v>
      </c>
      <c r="K1664" s="309">
        <f t="shared" si="784"/>
        <v>76.000000000021828</v>
      </c>
      <c r="L1664" s="309">
        <f t="shared" si="784"/>
        <v>97.999999999956344</v>
      </c>
      <c r="M1664" s="309">
        <f t="shared" si="784"/>
        <v>112.00000000008004</v>
      </c>
      <c r="N1664" s="415">
        <f t="shared" si="784"/>
        <v>114.00000000048749</v>
      </c>
      <c r="O1664" s="309">
        <f t="shared" si="784"/>
        <v>127.99999999970169</v>
      </c>
      <c r="P1664" s="309">
        <f t="shared" si="784"/>
        <v>112.00000000008004</v>
      </c>
      <c r="Q1664" s="309">
        <f t="shared" si="784"/>
        <v>76.000000000021828</v>
      </c>
      <c r="R1664" s="309">
        <f t="shared" si="784"/>
        <v>60.000000000400178</v>
      </c>
      <c r="S1664" s="309">
        <f t="shared" si="784"/>
        <v>59.999999999490683</v>
      </c>
      <c r="T1664" s="309">
        <f t="shared" si="784"/>
        <v>51.999999999679858</v>
      </c>
      <c r="U1664" s="309">
        <f t="shared" si="784"/>
        <v>54.000000000087311</v>
      </c>
      <c r="V1664" s="309">
        <f t="shared" si="784"/>
        <v>52.000000000589353</v>
      </c>
      <c r="W1664" s="309">
        <f t="shared" si="784"/>
        <v>59.999999999490683</v>
      </c>
      <c r="X1664" s="309">
        <f t="shared" si="784"/>
        <v>60.000000000400178</v>
      </c>
      <c r="Y1664" s="415">
        <f>(Y1668-X1668)*$AE1663*$AF1663</f>
        <v>59.999999999490683</v>
      </c>
      <c r="Z1664" s="309">
        <f>(Z1668-Y1668)*$AE1663*$AF1663</f>
        <v>60.000000000400178</v>
      </c>
      <c r="AA1664" s="309">
        <f t="shared" si="784"/>
        <v>46.000000000276486</v>
      </c>
      <c r="AB1664" s="310">
        <f t="shared" si="784"/>
        <v>59.999999999490683</v>
      </c>
      <c r="AC1664" s="107">
        <f>SUM(E1664:AB1664)</f>
        <v>1579.9999999999272</v>
      </c>
      <c r="AD1664" s="73"/>
      <c r="AE1664" s="155"/>
      <c r="AF1664" s="74"/>
      <c r="AJ1664" s="12"/>
      <c r="AK1664" s="12"/>
      <c r="AL1664" s="12"/>
      <c r="AM1664" s="12"/>
    </row>
    <row r="1665" spans="1:39" x14ac:dyDescent="0.25">
      <c r="A1665" s="3299"/>
      <c r="B1665" s="3302"/>
      <c r="C1665" s="123" t="s">
        <v>15</v>
      </c>
      <c r="D1665" s="873" t="s">
        <v>54</v>
      </c>
      <c r="E1665" s="1556">
        <v>6</v>
      </c>
      <c r="F1665" s="1550">
        <v>6</v>
      </c>
      <c r="G1665" s="1550">
        <v>5</v>
      </c>
      <c r="H1665" s="420">
        <v>5</v>
      </c>
      <c r="I1665" s="1550">
        <v>4</v>
      </c>
      <c r="J1665" s="1550">
        <v>6</v>
      </c>
      <c r="K1665" s="1550">
        <v>10</v>
      </c>
      <c r="L1665" s="1550">
        <v>13</v>
      </c>
      <c r="M1665" s="1550">
        <v>15</v>
      </c>
      <c r="N1665" s="420">
        <v>15</v>
      </c>
      <c r="O1665" s="1550">
        <v>17</v>
      </c>
      <c r="P1665" s="1550">
        <v>15</v>
      </c>
      <c r="Q1665" s="1550">
        <v>10</v>
      </c>
      <c r="R1665" s="1550">
        <v>8</v>
      </c>
      <c r="S1665" s="1550">
        <v>8</v>
      </c>
      <c r="T1665" s="1550">
        <v>7</v>
      </c>
      <c r="U1665" s="1550">
        <v>7</v>
      </c>
      <c r="V1665" s="1550">
        <v>7</v>
      </c>
      <c r="W1665" s="1550">
        <v>8</v>
      </c>
      <c r="X1665" s="1550">
        <v>8</v>
      </c>
      <c r="Y1665" s="420">
        <v>8</v>
      </c>
      <c r="Z1665" s="1550">
        <v>8</v>
      </c>
      <c r="AA1665" s="1550">
        <v>6</v>
      </c>
      <c r="AB1665" s="1551">
        <v>8</v>
      </c>
      <c r="AC1665" s="107">
        <f>AVERAGE(E1665:AB1665)</f>
        <v>8.75</v>
      </c>
      <c r="AD1665" s="76"/>
      <c r="AE1665" s="76"/>
      <c r="AF1665" s="77"/>
      <c r="AJ1665" s="12"/>
      <c r="AK1665" s="12"/>
      <c r="AL1665" s="12"/>
      <c r="AM1665" s="12"/>
    </row>
    <row r="1666" spans="1:39" x14ac:dyDescent="0.25">
      <c r="A1666" s="3299"/>
      <c r="B1666" s="3302"/>
      <c r="C1666" s="123" t="s">
        <v>17</v>
      </c>
      <c r="D1666" s="108"/>
      <c r="E1666" s="314">
        <f>E1664/E1663</f>
        <v>0.45098039215616342</v>
      </c>
      <c r="F1666" s="315">
        <f>F1664/F1663</f>
        <v>0.4313725490227549</v>
      </c>
      <c r="G1666" s="315">
        <f t="shared" ref="G1666:AB1666" si="785">G1664/G1663</f>
        <v>0.44186046510521165</v>
      </c>
      <c r="H1666" s="417">
        <f t="shared" si="785"/>
        <v>0.441860465125133</v>
      </c>
      <c r="I1666" s="315">
        <f t="shared" si="785"/>
        <v>0.44117647058902204</v>
      </c>
      <c r="J1666" s="315">
        <f t="shared" si="785"/>
        <v>0.43137254901506211</v>
      </c>
      <c r="K1666" s="315">
        <f t="shared" si="785"/>
        <v>0.44705882352934884</v>
      </c>
      <c r="L1666" s="315">
        <f t="shared" si="785"/>
        <v>0.44144144144173669</v>
      </c>
      <c r="M1666" s="315">
        <f t="shared" si="785"/>
        <v>0.43750000000133227</v>
      </c>
      <c r="N1666" s="417">
        <f t="shared" si="785"/>
        <v>0.44531249999977796</v>
      </c>
      <c r="O1666" s="315">
        <f t="shared" si="785"/>
        <v>0.44444444444549708</v>
      </c>
      <c r="P1666" s="315">
        <f t="shared" si="785"/>
        <v>0.43749999999822364</v>
      </c>
      <c r="Q1666" s="315">
        <f t="shared" si="785"/>
        <v>0.44186046511984522</v>
      </c>
      <c r="R1666" s="315">
        <f t="shared" si="785"/>
        <v>0.4411764705898088</v>
      </c>
      <c r="S1666" s="315">
        <f t="shared" si="785"/>
        <v>0.44117647058312137</v>
      </c>
      <c r="T1666" s="315">
        <f t="shared" si="785"/>
        <v>0.43333333332777529</v>
      </c>
      <c r="U1666" s="315">
        <f t="shared" si="785"/>
        <v>0.45762711865033839</v>
      </c>
      <c r="V1666" s="315">
        <f t="shared" si="785"/>
        <v>0.43333333333535445</v>
      </c>
      <c r="W1666" s="315">
        <f t="shared" si="785"/>
        <v>0.44117647058312137</v>
      </c>
      <c r="X1666" s="315">
        <f t="shared" si="785"/>
        <v>0.44117647059570952</v>
      </c>
      <c r="Y1666" s="417">
        <f>Y1664/Y1663</f>
        <v>0.44117647058312137</v>
      </c>
      <c r="Z1666" s="315">
        <f t="shared" si="785"/>
        <v>0.43478260869593871</v>
      </c>
      <c r="AA1666" s="315">
        <f t="shared" si="785"/>
        <v>0.45098039216420582</v>
      </c>
      <c r="AB1666" s="316">
        <f t="shared" si="785"/>
        <v>0.44117647058312137</v>
      </c>
      <c r="AC1666" s="108"/>
      <c r="AD1666" s="73"/>
      <c r="AE1666" s="155"/>
      <c r="AF1666" s="74"/>
      <c r="AJ1666" s="12"/>
      <c r="AK1666" s="12"/>
      <c r="AL1666" s="12"/>
      <c r="AM1666" s="12"/>
    </row>
    <row r="1667" spans="1:39" hidden="1" x14ac:dyDescent="0.25">
      <c r="A1667" s="2209"/>
      <c r="B1667" s="2212"/>
      <c r="C1667" s="124" t="s">
        <v>116</v>
      </c>
      <c r="D1667" s="108">
        <v>6409.29</v>
      </c>
      <c r="E1667" s="311">
        <v>6409.3410000000003</v>
      </c>
      <c r="F1667" s="312">
        <v>6409.3919999999998</v>
      </c>
      <c r="G1667" s="312">
        <v>6409.4350000000004</v>
      </c>
      <c r="H1667" s="412">
        <v>6409.4780000000001</v>
      </c>
      <c r="I1667" s="312">
        <v>6409.5119999999997</v>
      </c>
      <c r="J1667" s="312">
        <v>6409.5630000000001</v>
      </c>
      <c r="K1667" s="312">
        <v>6409.6480000000001</v>
      </c>
      <c r="L1667" s="312">
        <v>6409.759</v>
      </c>
      <c r="M1667" s="312">
        <v>6409.8869999999997</v>
      </c>
      <c r="N1667" s="412">
        <v>6410.0150000000003</v>
      </c>
      <c r="O1667" s="312">
        <v>6410.1589999999997</v>
      </c>
      <c r="P1667" s="312">
        <v>6410.2870000000003</v>
      </c>
      <c r="Q1667" s="312">
        <v>6410.3729999999996</v>
      </c>
      <c r="R1667" s="312">
        <v>6410.4409999999998</v>
      </c>
      <c r="S1667" s="312">
        <v>6410.509</v>
      </c>
      <c r="T1667" s="312">
        <v>6410.5690000000004</v>
      </c>
      <c r="U1667" s="312">
        <v>6410.6279999999997</v>
      </c>
      <c r="V1667" s="312">
        <v>6410.6880000000001</v>
      </c>
      <c r="W1667" s="312">
        <v>6410.7560000000003</v>
      </c>
      <c r="X1667" s="312">
        <v>6410.8239999999996</v>
      </c>
      <c r="Y1667" s="412">
        <v>6410.8919999999998</v>
      </c>
      <c r="Z1667" s="312">
        <v>6410.9610000000002</v>
      </c>
      <c r="AA1667" s="312">
        <v>6411.0119999999997</v>
      </c>
      <c r="AB1667" s="313">
        <v>6411.08</v>
      </c>
      <c r="AC1667" s="108"/>
      <c r="AD1667" s="73"/>
      <c r="AE1667" s="155"/>
      <c r="AF1667" s="74"/>
      <c r="AJ1667" s="12"/>
      <c r="AK1667" s="12"/>
      <c r="AL1667" s="12"/>
      <c r="AM1667" s="12"/>
    </row>
    <row r="1668" spans="1:39" s="181" customFormat="1" hidden="1" x14ac:dyDescent="0.25">
      <c r="A1668" s="2209"/>
      <c r="B1668" s="2212"/>
      <c r="C1668" s="124" t="s">
        <v>117</v>
      </c>
      <c r="D1668" s="108">
        <v>2321.31</v>
      </c>
      <c r="E1668" s="311">
        <v>2321.3330000000001</v>
      </c>
      <c r="F1668" s="312">
        <v>2321.355</v>
      </c>
      <c r="G1668" s="312">
        <v>2321.3739999999998</v>
      </c>
      <c r="H1668" s="412">
        <v>2321.393</v>
      </c>
      <c r="I1668" s="312">
        <v>2321.4079999999999</v>
      </c>
      <c r="J1668" s="312">
        <v>2321.4299999999998</v>
      </c>
      <c r="K1668" s="312">
        <v>2321.4679999999998</v>
      </c>
      <c r="L1668" s="312">
        <v>2321.5169999999998</v>
      </c>
      <c r="M1668" s="312">
        <v>2321.5729999999999</v>
      </c>
      <c r="N1668" s="412">
        <v>2321.63</v>
      </c>
      <c r="O1668" s="312">
        <v>2321.694</v>
      </c>
      <c r="P1668" s="312">
        <v>2321.75</v>
      </c>
      <c r="Q1668" s="312">
        <v>2321.788</v>
      </c>
      <c r="R1668" s="312">
        <v>2321.8180000000002</v>
      </c>
      <c r="S1668" s="312">
        <v>2321.848</v>
      </c>
      <c r="T1668" s="312">
        <v>2321.8739999999998</v>
      </c>
      <c r="U1668" s="312">
        <v>2321.9009999999998</v>
      </c>
      <c r="V1668" s="312">
        <v>2321.9270000000001</v>
      </c>
      <c r="W1668" s="312">
        <v>2321.9569999999999</v>
      </c>
      <c r="X1668" s="312">
        <v>2321.9870000000001</v>
      </c>
      <c r="Y1668" s="412">
        <v>2322.0169999999998</v>
      </c>
      <c r="Z1668" s="312">
        <v>2322.047</v>
      </c>
      <c r="AA1668" s="312">
        <v>2322.0700000000002</v>
      </c>
      <c r="AB1668" s="313">
        <v>2322.1</v>
      </c>
      <c r="AC1668" s="108"/>
      <c r="AD1668" s="73"/>
      <c r="AE1668" s="155"/>
      <c r="AF1668" s="74"/>
      <c r="AH1668" s="849"/>
      <c r="AI1668" s="850"/>
      <c r="AJ1668" s="850"/>
      <c r="AK1668" s="851"/>
      <c r="AL1668" s="851"/>
      <c r="AM1668" s="189"/>
    </row>
    <row r="1669" spans="1:39" ht="15.75" customHeight="1" thickBot="1" x14ac:dyDescent="0.3">
      <c r="A1669" s="3339" t="s">
        <v>42</v>
      </c>
      <c r="B1669" s="3340"/>
      <c r="C1669" s="3341"/>
      <c r="D1669" s="128"/>
      <c r="E1669" s="178">
        <f>SQRT(E1663*E1663+E1664*E1664)/E1627/1.73</f>
        <v>6.1074525452854775</v>
      </c>
      <c r="F1669" s="179">
        <f t="shared" ref="F1669:AB1669" si="786">SQRT(F1663*F1663+F1664*F1664)/F1627/1.73</f>
        <v>6.0633901878736411</v>
      </c>
      <c r="G1669" s="179">
        <f t="shared" si="786"/>
        <v>5.1465489900386121</v>
      </c>
      <c r="H1669" s="419">
        <f t="shared" si="786"/>
        <v>5.1416799748399713</v>
      </c>
      <c r="I1669" s="179">
        <f t="shared" si="786"/>
        <v>4.0568109681129174</v>
      </c>
      <c r="J1669" s="179">
        <f t="shared" si="786"/>
        <v>6.0863793450755725</v>
      </c>
      <c r="K1669" s="179">
        <f t="shared" si="786"/>
        <v>10.251303582942192</v>
      </c>
      <c r="L1669" s="179">
        <f t="shared" si="786"/>
        <v>13.321064405104204</v>
      </c>
      <c r="M1669" s="179">
        <f t="shared" si="786"/>
        <v>15.696702401717431</v>
      </c>
      <c r="N1669" s="419">
        <f t="shared" si="786"/>
        <v>15.726786865368048</v>
      </c>
      <c r="O1669" s="179">
        <f t="shared" si="786"/>
        <v>17.704120935422882</v>
      </c>
      <c r="P1669" s="179">
        <f t="shared" si="786"/>
        <v>15.605707025568661</v>
      </c>
      <c r="Q1669" s="179">
        <f t="shared" si="786"/>
        <v>10.491806435125918</v>
      </c>
      <c r="R1669" s="179">
        <f t="shared" si="786"/>
        <v>8.3097926794783152</v>
      </c>
      <c r="S1669" s="179">
        <f t="shared" si="786"/>
        <v>8.293750608648029</v>
      </c>
      <c r="T1669" s="179">
        <f t="shared" si="786"/>
        <v>7.2969771349778831</v>
      </c>
      <c r="U1669" s="179">
        <f t="shared" si="786"/>
        <v>7.2264930100574833</v>
      </c>
      <c r="V1669" s="179">
        <f t="shared" si="786"/>
        <v>7.4041805209186968</v>
      </c>
      <c r="W1669" s="179">
        <f t="shared" si="786"/>
        <v>8.4073636306843031</v>
      </c>
      <c r="X1669" s="179">
        <f t="shared" si="786"/>
        <v>8.4073636306109396</v>
      </c>
      <c r="Y1669" s="419">
        <f>SQRT(Y1663*Y1663+Y1664*Y1664)/Y1627/1.73</f>
        <v>8.2777703569936012</v>
      </c>
      <c r="Z1669" s="179">
        <f t="shared" si="786"/>
        <v>8.3636746581110302</v>
      </c>
      <c r="AA1669" s="179">
        <f t="shared" si="786"/>
        <v>6.2130569119706749</v>
      </c>
      <c r="AB1669" s="180">
        <f t="shared" si="786"/>
        <v>8.2380878528852914</v>
      </c>
      <c r="AC1669" s="109">
        <f>AVERAGE(E1669:AB1669)</f>
        <v>9.0765943607421562</v>
      </c>
      <c r="AD1669" s="78">
        <f>(AC1665-AC1669)/AC1665</f>
        <v>-3.7325069799103563E-2</v>
      </c>
      <c r="AE1669" s="79"/>
      <c r="AF1669" s="80"/>
      <c r="AJ1669" s="10"/>
      <c r="AK1669" s="10"/>
      <c r="AL1669" s="12"/>
      <c r="AM1669" s="10"/>
    </row>
    <row r="1670" spans="1:39" ht="15.75" customHeight="1" x14ac:dyDescent="0.25">
      <c r="A1670" s="3315" t="s">
        <v>57</v>
      </c>
      <c r="B1670" s="3316" t="s">
        <v>265</v>
      </c>
      <c r="C1670" s="121" t="s">
        <v>13</v>
      </c>
      <c r="D1670" s="113" t="s">
        <v>115</v>
      </c>
      <c r="E1670" s="307">
        <f t="shared" ref="E1670:AB1670" si="787">(E1674-D1674)*$AE1670*$AF1670</f>
        <v>122.9999999991378</v>
      </c>
      <c r="F1670" s="71">
        <f t="shared" si="787"/>
        <v>91.500000000905857</v>
      </c>
      <c r="G1670" s="71">
        <f t="shared" si="787"/>
        <v>92.999999999847205</v>
      </c>
      <c r="H1670" s="414">
        <f t="shared" si="787"/>
        <v>91.499999999541615</v>
      </c>
      <c r="I1670" s="71">
        <f t="shared" si="787"/>
        <v>106.49999999986903</v>
      </c>
      <c r="J1670" s="71">
        <f t="shared" si="787"/>
        <v>123.00000000050204</v>
      </c>
      <c r="K1670" s="71">
        <f t="shared" si="787"/>
        <v>137.99999999946522</v>
      </c>
      <c r="L1670" s="71">
        <f t="shared" si="787"/>
        <v>214.50000000004366</v>
      </c>
      <c r="M1670" s="71">
        <f t="shared" si="787"/>
        <v>137.99999999946522</v>
      </c>
      <c r="N1670" s="414">
        <f t="shared" si="787"/>
        <v>154.50000000009823</v>
      </c>
      <c r="O1670" s="71">
        <f t="shared" si="787"/>
        <v>153.00000000115688</v>
      </c>
      <c r="P1670" s="71">
        <f t="shared" si="787"/>
        <v>152.99999999979264</v>
      </c>
      <c r="Q1670" s="71">
        <f t="shared" si="787"/>
        <v>169.4999999990614</v>
      </c>
      <c r="R1670" s="71">
        <f t="shared" si="787"/>
        <v>153.00000000115688</v>
      </c>
      <c r="S1670" s="71">
        <f t="shared" si="787"/>
        <v>137.99999999946522</v>
      </c>
      <c r="T1670" s="71">
        <f t="shared" si="787"/>
        <v>184.49999999938882</v>
      </c>
      <c r="U1670" s="71">
        <f t="shared" si="787"/>
        <v>153.00000000115688</v>
      </c>
      <c r="V1670" s="71">
        <f t="shared" si="787"/>
        <v>152.99999999979264</v>
      </c>
      <c r="W1670" s="71">
        <f t="shared" si="787"/>
        <v>169.4999999990614</v>
      </c>
      <c r="X1670" s="71">
        <f t="shared" si="787"/>
        <v>183.00000000044747</v>
      </c>
      <c r="Y1670" s="414">
        <f>(Y1674-X1674)*$AE1670*$AF1670</f>
        <v>154.50000000009823</v>
      </c>
      <c r="Z1670" s="71">
        <f>(Z1674-Y1674)*$AE1670*$AF1670</f>
        <v>137.99999999946522</v>
      </c>
      <c r="AA1670" s="71">
        <f t="shared" si="787"/>
        <v>106.49999999986903</v>
      </c>
      <c r="AB1670" s="72">
        <f t="shared" si="787"/>
        <v>123.00000000050204</v>
      </c>
      <c r="AC1670" s="106">
        <f>SUM(E1670:AB1670)</f>
        <v>3404.9999999992906</v>
      </c>
      <c r="AD1670" s="70"/>
      <c r="AE1670" s="71">
        <v>100</v>
      </c>
      <c r="AF1670" s="72">
        <v>15</v>
      </c>
      <c r="AJ1670" s="51"/>
      <c r="AK1670" s="26"/>
      <c r="AL1670" s="51"/>
      <c r="AM1670" s="12"/>
    </row>
    <row r="1671" spans="1:39" x14ac:dyDescent="0.25">
      <c r="A1671" s="3299"/>
      <c r="B1671" s="3302"/>
      <c r="C1671" s="123" t="s">
        <v>14</v>
      </c>
      <c r="D1671" s="108" t="s">
        <v>115</v>
      </c>
      <c r="E1671" s="308">
        <f t="shared" ref="E1671:AB1671" si="788">(E1675-D1675)*$AE1670*$AF1670</f>
        <v>86.999999999989086</v>
      </c>
      <c r="F1671" s="309">
        <f t="shared" si="788"/>
        <v>64.50000000018008</v>
      </c>
      <c r="G1671" s="309">
        <f t="shared" si="788"/>
        <v>64.499999999497959</v>
      </c>
      <c r="H1671" s="415">
        <f t="shared" si="788"/>
        <v>64.50000000018008</v>
      </c>
      <c r="I1671" s="309">
        <f t="shared" si="788"/>
        <v>76.499999999896318</v>
      </c>
      <c r="J1671" s="309">
        <f t="shared" si="788"/>
        <v>85.500000000365617</v>
      </c>
      <c r="K1671" s="309">
        <f t="shared" si="788"/>
        <v>97.499999999399733</v>
      </c>
      <c r="L1671" s="309">
        <f t="shared" si="788"/>
        <v>151.50000000016917</v>
      </c>
      <c r="M1671" s="309">
        <f t="shared" si="788"/>
        <v>97.500000000081855</v>
      </c>
      <c r="N1671" s="415">
        <f t="shared" si="788"/>
        <v>108.00000000017462</v>
      </c>
      <c r="O1671" s="309">
        <f t="shared" si="788"/>
        <v>108.00000000017462</v>
      </c>
      <c r="P1671" s="309">
        <f t="shared" si="788"/>
        <v>107.9999999994925</v>
      </c>
      <c r="Q1671" s="309">
        <f t="shared" si="788"/>
        <v>120.00000000057298</v>
      </c>
      <c r="R1671" s="309">
        <f t="shared" si="788"/>
        <v>107.9999999994925</v>
      </c>
      <c r="S1671" s="309">
        <f t="shared" si="788"/>
        <v>97.500000000081855</v>
      </c>
      <c r="T1671" s="309">
        <f t="shared" si="788"/>
        <v>129.00000000036016</v>
      </c>
      <c r="U1671" s="309">
        <f t="shared" si="788"/>
        <v>107.9999999994925</v>
      </c>
      <c r="V1671" s="309">
        <f t="shared" si="788"/>
        <v>108.00000000017462</v>
      </c>
      <c r="W1671" s="309">
        <f t="shared" si="788"/>
        <v>118.50000000026739</v>
      </c>
      <c r="X1671" s="309">
        <f t="shared" si="788"/>
        <v>130.49999999998363</v>
      </c>
      <c r="Y1671" s="415">
        <f>(Y1675-X1675)*$AE1670*$AF1670</f>
        <v>107.9999999994925</v>
      </c>
      <c r="Z1671" s="309">
        <f>(Z1675-Y1675)*$AE1670*$AF1670</f>
        <v>97.500000000081855</v>
      </c>
      <c r="AA1671" s="309">
        <f t="shared" si="788"/>
        <v>75.000000000272848</v>
      </c>
      <c r="AB1671" s="310">
        <f t="shared" si="788"/>
        <v>86.999999999989086</v>
      </c>
      <c r="AC1671" s="107">
        <f>SUM(E1671:AB1671)</f>
        <v>2399.9999999998636</v>
      </c>
      <c r="AD1671" s="73"/>
      <c r="AE1671" s="155"/>
      <c r="AF1671" s="74"/>
      <c r="AJ1671" s="12"/>
      <c r="AK1671" s="12"/>
      <c r="AL1671" s="12"/>
      <c r="AM1671" s="12"/>
    </row>
    <row r="1672" spans="1:39" x14ac:dyDescent="0.25">
      <c r="A1672" s="3299"/>
      <c r="B1672" s="3302"/>
      <c r="C1672" s="123" t="s">
        <v>15</v>
      </c>
      <c r="D1672" s="873" t="s">
        <v>54</v>
      </c>
      <c r="E1672" s="1556">
        <v>8</v>
      </c>
      <c r="F1672" s="1550">
        <v>6</v>
      </c>
      <c r="G1672" s="1550">
        <v>6</v>
      </c>
      <c r="H1672" s="420">
        <v>6</v>
      </c>
      <c r="I1672" s="1550">
        <v>7</v>
      </c>
      <c r="J1672" s="1550">
        <v>8</v>
      </c>
      <c r="K1672" s="1550">
        <v>9</v>
      </c>
      <c r="L1672" s="1550">
        <v>14</v>
      </c>
      <c r="M1672" s="1550">
        <v>9</v>
      </c>
      <c r="N1672" s="420">
        <v>10</v>
      </c>
      <c r="O1672" s="1550">
        <v>10</v>
      </c>
      <c r="P1672" s="1550">
        <v>10</v>
      </c>
      <c r="Q1672" s="1550">
        <v>11</v>
      </c>
      <c r="R1672" s="1550">
        <v>10</v>
      </c>
      <c r="S1672" s="1550">
        <v>9</v>
      </c>
      <c r="T1672" s="1550">
        <v>12</v>
      </c>
      <c r="U1672" s="1550">
        <v>10</v>
      </c>
      <c r="V1672" s="1550">
        <v>10</v>
      </c>
      <c r="W1672" s="1550">
        <v>11</v>
      </c>
      <c r="X1672" s="1550">
        <v>12</v>
      </c>
      <c r="Y1672" s="420">
        <v>10</v>
      </c>
      <c r="Z1672" s="1550">
        <v>9</v>
      </c>
      <c r="AA1672" s="1550">
        <v>7</v>
      </c>
      <c r="AB1672" s="1551">
        <v>8</v>
      </c>
      <c r="AC1672" s="107">
        <f>AVERAGE(E1672:AB1672)</f>
        <v>9.25</v>
      </c>
      <c r="AD1672" s="76"/>
      <c r="AE1672" s="76"/>
      <c r="AF1672" s="77"/>
      <c r="AJ1672" s="12"/>
      <c r="AK1672" s="12"/>
      <c r="AL1672" s="12"/>
      <c r="AM1672" s="12"/>
    </row>
    <row r="1673" spans="1:39" ht="16.5" thickBot="1" x14ac:dyDescent="0.3">
      <c r="A1673" s="3300"/>
      <c r="B1673" s="3303"/>
      <c r="C1673" s="126" t="s">
        <v>17</v>
      </c>
      <c r="D1673" s="114"/>
      <c r="E1673" s="318">
        <f t="shared" ref="E1673:AB1673" si="789">E1671/E1670</f>
        <v>0.70731707317560111</v>
      </c>
      <c r="F1673" s="319">
        <f t="shared" si="789"/>
        <v>0.70491803278187459</v>
      </c>
      <c r="G1673" s="319">
        <f t="shared" si="789"/>
        <v>0.69354838709251543</v>
      </c>
      <c r="H1673" s="430">
        <f t="shared" si="789"/>
        <v>0.70491803279238474</v>
      </c>
      <c r="I1673" s="319">
        <f t="shared" si="789"/>
        <v>0.71830985915483936</v>
      </c>
      <c r="J1673" s="319">
        <f t="shared" si="789"/>
        <v>0.69512195121964748</v>
      </c>
      <c r="K1673" s="319">
        <f t="shared" si="789"/>
        <v>0.70652173912882299</v>
      </c>
      <c r="L1673" s="319">
        <f t="shared" si="789"/>
        <v>0.70629370629435118</v>
      </c>
      <c r="M1673" s="319">
        <f t="shared" si="789"/>
        <v>0.70652173913376592</v>
      </c>
      <c r="N1673" s="430">
        <f t="shared" si="789"/>
        <v>0.69902912621427804</v>
      </c>
      <c r="O1673" s="319">
        <f t="shared" si="789"/>
        <v>0.70588235293698043</v>
      </c>
      <c r="P1673" s="319">
        <f t="shared" si="789"/>
        <v>0.70588235293881618</v>
      </c>
      <c r="Q1673" s="319">
        <f t="shared" si="789"/>
        <v>0.70796460177721221</v>
      </c>
      <c r="R1673" s="319">
        <f t="shared" si="789"/>
        <v>0.70588235293252211</v>
      </c>
      <c r="S1673" s="319">
        <f t="shared" si="789"/>
        <v>0.70652173913376592</v>
      </c>
      <c r="T1673" s="319">
        <f t="shared" si="789"/>
        <v>0.69918699187418698</v>
      </c>
      <c r="U1673" s="319">
        <f t="shared" si="789"/>
        <v>0.70588235293252211</v>
      </c>
      <c r="V1673" s="319">
        <f t="shared" si="789"/>
        <v>0.7058823529432745</v>
      </c>
      <c r="W1673" s="319">
        <f t="shared" si="789"/>
        <v>0.69911504425323645</v>
      </c>
      <c r="X1673" s="319">
        <f t="shared" si="789"/>
        <v>0.71311475409652747</v>
      </c>
      <c r="Y1673" s="430">
        <f>Y1671/Y1670</f>
        <v>0.69902912620986302</v>
      </c>
      <c r="Z1673" s="319">
        <f t="shared" si="789"/>
        <v>0.70652173913376592</v>
      </c>
      <c r="AA1673" s="319">
        <f t="shared" si="789"/>
        <v>0.70422535211610404</v>
      </c>
      <c r="AB1673" s="379">
        <f t="shared" si="789"/>
        <v>0.70731707316775594</v>
      </c>
      <c r="AC1673" s="114"/>
      <c r="AD1673" s="73"/>
      <c r="AE1673" s="155"/>
      <c r="AF1673" s="74"/>
      <c r="AJ1673" s="12"/>
      <c r="AK1673" s="12"/>
      <c r="AL1673" s="12"/>
      <c r="AM1673" s="12"/>
    </row>
    <row r="1674" spans="1:39" hidden="1" x14ac:dyDescent="0.25">
      <c r="A1674" s="2199"/>
      <c r="B1674" s="2202"/>
      <c r="C1674" s="362" t="s">
        <v>116</v>
      </c>
      <c r="D1674" s="122">
        <v>5733.81</v>
      </c>
      <c r="E1674" s="138">
        <v>5733.8919999999998</v>
      </c>
      <c r="F1674" s="136">
        <v>5733.9530000000004</v>
      </c>
      <c r="G1674" s="136">
        <v>5734.0150000000003</v>
      </c>
      <c r="H1674" s="411">
        <v>5734.076</v>
      </c>
      <c r="I1674" s="136">
        <v>5734.1469999999999</v>
      </c>
      <c r="J1674" s="136">
        <v>5734.2290000000003</v>
      </c>
      <c r="K1674" s="136">
        <v>5734.3209999999999</v>
      </c>
      <c r="L1674" s="136">
        <v>5734.4639999999999</v>
      </c>
      <c r="M1674" s="136">
        <v>5734.5559999999996</v>
      </c>
      <c r="N1674" s="411">
        <v>5734.6589999999997</v>
      </c>
      <c r="O1674" s="136">
        <v>5734.7610000000004</v>
      </c>
      <c r="P1674" s="136">
        <v>5734.8630000000003</v>
      </c>
      <c r="Q1674" s="136">
        <v>5734.9759999999997</v>
      </c>
      <c r="R1674" s="136">
        <v>5735.0780000000004</v>
      </c>
      <c r="S1674" s="136">
        <v>5735.17</v>
      </c>
      <c r="T1674" s="136">
        <v>5735.2929999999997</v>
      </c>
      <c r="U1674" s="136">
        <v>5735.3950000000004</v>
      </c>
      <c r="V1674" s="136">
        <v>5735.4970000000003</v>
      </c>
      <c r="W1674" s="136">
        <v>5735.61</v>
      </c>
      <c r="X1674" s="136">
        <v>5735.732</v>
      </c>
      <c r="Y1674" s="411">
        <v>5735.835</v>
      </c>
      <c r="Z1674" s="136">
        <v>5735.9269999999997</v>
      </c>
      <c r="AA1674" s="136">
        <v>5735.9979999999996</v>
      </c>
      <c r="AB1674" s="672">
        <v>5736.08</v>
      </c>
      <c r="AC1674" s="122"/>
      <c r="AD1674" s="73"/>
      <c r="AE1674" s="155"/>
      <c r="AF1674" s="74"/>
      <c r="AJ1674" s="12"/>
      <c r="AK1674" s="12"/>
      <c r="AL1674" s="12"/>
      <c r="AM1674" s="12"/>
    </row>
    <row r="1675" spans="1:39" s="181" customFormat="1" hidden="1" x14ac:dyDescent="0.25">
      <c r="A1675" s="2209"/>
      <c r="B1675" s="2212"/>
      <c r="C1675" s="124" t="s">
        <v>117</v>
      </c>
      <c r="D1675" s="108">
        <v>2290.13</v>
      </c>
      <c r="E1675" s="311">
        <v>2290.1880000000001</v>
      </c>
      <c r="F1675" s="312">
        <v>2290.2310000000002</v>
      </c>
      <c r="G1675" s="312">
        <v>2290.2739999999999</v>
      </c>
      <c r="H1675" s="412">
        <v>2290.317</v>
      </c>
      <c r="I1675" s="312">
        <v>2290.3679999999999</v>
      </c>
      <c r="J1675" s="312">
        <v>2290.4250000000002</v>
      </c>
      <c r="K1675" s="312">
        <v>2290.4899999999998</v>
      </c>
      <c r="L1675" s="312">
        <v>2290.5909999999999</v>
      </c>
      <c r="M1675" s="312">
        <v>2290.6559999999999</v>
      </c>
      <c r="N1675" s="412">
        <v>2290.7280000000001</v>
      </c>
      <c r="O1675" s="312">
        <v>2290.8000000000002</v>
      </c>
      <c r="P1675" s="312">
        <v>2290.8719999999998</v>
      </c>
      <c r="Q1675" s="312">
        <v>2290.9520000000002</v>
      </c>
      <c r="R1675" s="312">
        <v>2291.0239999999999</v>
      </c>
      <c r="S1675" s="312">
        <v>2291.0889999999999</v>
      </c>
      <c r="T1675" s="312">
        <v>2291.1750000000002</v>
      </c>
      <c r="U1675" s="312">
        <v>2291.2469999999998</v>
      </c>
      <c r="V1675" s="312">
        <v>2291.319</v>
      </c>
      <c r="W1675" s="312">
        <v>2291.3980000000001</v>
      </c>
      <c r="X1675" s="312">
        <v>2291.4850000000001</v>
      </c>
      <c r="Y1675" s="412">
        <v>2291.5569999999998</v>
      </c>
      <c r="Z1675" s="312">
        <v>2291.6219999999998</v>
      </c>
      <c r="AA1675" s="312">
        <v>2291.672</v>
      </c>
      <c r="AB1675" s="313">
        <v>2291.73</v>
      </c>
      <c r="AC1675" s="108"/>
      <c r="AD1675" s="73"/>
      <c r="AE1675" s="155"/>
      <c r="AF1675" s="74"/>
      <c r="AH1675" s="849"/>
      <c r="AI1675" s="850"/>
      <c r="AJ1675" s="850"/>
      <c r="AK1675" s="851"/>
      <c r="AL1675" s="851"/>
      <c r="AM1675" s="189"/>
    </row>
    <row r="1676" spans="1:39" ht="15.75" customHeight="1" thickBot="1" x14ac:dyDescent="0.3">
      <c r="A1676" s="3339" t="s">
        <v>42</v>
      </c>
      <c r="B1676" s="3340"/>
      <c r="C1676" s="3341"/>
      <c r="D1676" s="114"/>
      <c r="E1676" s="178">
        <f>SQRT(E1670*E1670+E1671*E1671)/E1627/1.73</f>
        <v>8.2234060026727374</v>
      </c>
      <c r="F1676" s="179">
        <f t="shared" ref="F1676:AB1676" si="790">SQRT(F1670*F1670+F1671*F1671)/F1627/1.73</f>
        <v>6.110500632787824</v>
      </c>
      <c r="G1676" s="179">
        <f t="shared" si="790"/>
        <v>6.1951500491227725</v>
      </c>
      <c r="H1676" s="419">
        <f t="shared" si="790"/>
        <v>6.1220626017576647</v>
      </c>
      <c r="I1676" s="179">
        <f t="shared" si="790"/>
        <v>7.1573575385175889</v>
      </c>
      <c r="J1676" s="179">
        <f t="shared" si="790"/>
        <v>8.2074001111295409</v>
      </c>
      <c r="K1676" s="179">
        <f t="shared" si="790"/>
        <v>9.3018547906523867</v>
      </c>
      <c r="L1676" s="179">
        <f t="shared" si="790"/>
        <v>14.415576799582102</v>
      </c>
      <c r="M1676" s="179">
        <f t="shared" si="790"/>
        <v>9.4916885619123015</v>
      </c>
      <c r="N1676" s="419">
        <f t="shared" si="790"/>
        <v>10.578893594776327</v>
      </c>
      <c r="O1676" s="179">
        <f t="shared" si="790"/>
        <v>10.520223822511849</v>
      </c>
      <c r="P1676" s="179">
        <f t="shared" si="790"/>
        <v>10.459237017659449</v>
      </c>
      <c r="Q1676" s="179">
        <f t="shared" si="790"/>
        <v>11.58737678835913</v>
      </c>
      <c r="R1676" s="179">
        <f t="shared" si="790"/>
        <v>10.469352333986414</v>
      </c>
      <c r="S1676" s="179">
        <f t="shared" si="790"/>
        <v>9.4275555310885686</v>
      </c>
      <c r="T1676" s="179">
        <f t="shared" si="790"/>
        <v>12.560814454033968</v>
      </c>
      <c r="U1676" s="179">
        <f t="shared" si="790"/>
        <v>10.429008008999952</v>
      </c>
      <c r="V1676" s="179">
        <f t="shared" si="790"/>
        <v>10.602654567385176</v>
      </c>
      <c r="W1676" s="179">
        <f t="shared" si="790"/>
        <v>11.697291655377862</v>
      </c>
      <c r="X1676" s="179">
        <f t="shared" si="790"/>
        <v>12.712514119983963</v>
      </c>
      <c r="Y1676" s="419">
        <f>SQRT(Y1670*Y1670+Y1671*Y1671)/Y1627/1.73</f>
        <v>10.497360696143572</v>
      </c>
      <c r="Z1676" s="179">
        <f t="shared" si="790"/>
        <v>9.3912957021228429</v>
      </c>
      <c r="AA1676" s="179">
        <f t="shared" si="790"/>
        <v>7.2328406457906143</v>
      </c>
      <c r="AB1676" s="180">
        <f t="shared" si="790"/>
        <v>8.3495560468790107</v>
      </c>
      <c r="AC1676" s="109">
        <f>AVERAGE(E1676:AB1676)</f>
        <v>9.6558738363847318</v>
      </c>
      <c r="AD1676" s="78">
        <f>(AC1672-AC1676)/AC1672</f>
        <v>-4.3878252582133175E-2</v>
      </c>
      <c r="AE1676" s="79"/>
      <c r="AF1676" s="80"/>
      <c r="AJ1676" s="10"/>
      <c r="AK1676" s="10"/>
      <c r="AL1676" s="12"/>
      <c r="AM1676" s="10"/>
    </row>
    <row r="1677" spans="1:39" ht="15.75" customHeight="1" x14ac:dyDescent="0.25">
      <c r="A1677" s="3315" t="s">
        <v>58</v>
      </c>
      <c r="B1677" s="3316" t="s">
        <v>266</v>
      </c>
      <c r="C1677" s="121" t="s">
        <v>13</v>
      </c>
      <c r="D1677" s="122" t="s">
        <v>115</v>
      </c>
      <c r="E1677" s="326">
        <f t="shared" ref="E1677:AB1677" si="791">(E1681-D1681)*$AE1677*$AF1677</f>
        <v>200.0000000007276</v>
      </c>
      <c r="F1677" s="322">
        <f t="shared" si="791"/>
        <v>183.99999999928696</v>
      </c>
      <c r="G1677" s="322">
        <f t="shared" si="791"/>
        <v>184.00000000110595</v>
      </c>
      <c r="H1677" s="436">
        <f t="shared" si="791"/>
        <v>183.99999999928696</v>
      </c>
      <c r="I1677" s="322">
        <f t="shared" si="791"/>
        <v>200.0000000007276</v>
      </c>
      <c r="J1677" s="322">
        <f t="shared" si="791"/>
        <v>252.00000000040745</v>
      </c>
      <c r="K1677" s="322">
        <f t="shared" si="791"/>
        <v>299.9999999992724</v>
      </c>
      <c r="L1677" s="322">
        <f t="shared" si="791"/>
        <v>351.99999999895226</v>
      </c>
      <c r="M1677" s="322">
        <f t="shared" si="791"/>
        <v>384.00000000001455</v>
      </c>
      <c r="N1677" s="436">
        <f t="shared" si="791"/>
        <v>348.00000000177533</v>
      </c>
      <c r="O1677" s="322">
        <f t="shared" si="791"/>
        <v>351.99999999895226</v>
      </c>
      <c r="P1677" s="322">
        <f t="shared" si="791"/>
        <v>368.0000000003929</v>
      </c>
      <c r="Q1677" s="322">
        <f t="shared" si="791"/>
        <v>351.99999999895226</v>
      </c>
      <c r="R1677" s="322">
        <f t="shared" si="791"/>
        <v>332.00000000033469</v>
      </c>
      <c r="S1677" s="322">
        <f t="shared" si="791"/>
        <v>352.00000000077125</v>
      </c>
      <c r="T1677" s="322">
        <f t="shared" si="791"/>
        <v>332.00000000033469</v>
      </c>
      <c r="U1677" s="322">
        <f t="shared" si="791"/>
        <v>384.00000000001455</v>
      </c>
      <c r="V1677" s="322">
        <f t="shared" si="791"/>
        <v>399.9999999996362</v>
      </c>
      <c r="W1677" s="322">
        <f t="shared" si="791"/>
        <v>420.00000000007276</v>
      </c>
      <c r="X1677" s="322">
        <f t="shared" si="791"/>
        <v>431.9999999988795</v>
      </c>
      <c r="Y1677" s="436">
        <f>(Y1681-X1681)*$AE1677*$AF1677</f>
        <v>436.0000000015134</v>
      </c>
      <c r="Z1677" s="322">
        <f>(Z1681-Y1681)*$AE1677*$AF1677</f>
        <v>335.99999999933061</v>
      </c>
      <c r="AA1677" s="322">
        <f t="shared" si="791"/>
        <v>263.9999999992142</v>
      </c>
      <c r="AB1677" s="476">
        <f t="shared" si="791"/>
        <v>252.00000000040745</v>
      </c>
      <c r="AC1677" s="106">
        <f>SUM(E1677:AB1677)</f>
        <v>7600.0000000003638</v>
      </c>
      <c r="AD1677" s="70"/>
      <c r="AE1677" s="71">
        <v>100</v>
      </c>
      <c r="AF1677" s="72">
        <v>40</v>
      </c>
      <c r="AJ1677" s="51"/>
      <c r="AK1677" s="26"/>
      <c r="AL1677" s="51"/>
      <c r="AM1677" s="12"/>
    </row>
    <row r="1678" spans="1:39" x14ac:dyDescent="0.25">
      <c r="A1678" s="3299"/>
      <c r="B1678" s="3302"/>
      <c r="C1678" s="123" t="s">
        <v>14</v>
      </c>
      <c r="D1678" s="122" t="s">
        <v>115</v>
      </c>
      <c r="E1678" s="308">
        <f t="shared" ref="E1678:AB1678" si="792">(E1682-D1682)*$AE1677*$AF1677</f>
        <v>76.000000000021828</v>
      </c>
      <c r="F1678" s="309">
        <f t="shared" si="792"/>
        <v>67.999999999301508</v>
      </c>
      <c r="G1678" s="309">
        <f t="shared" si="792"/>
        <v>72.000000000116415</v>
      </c>
      <c r="H1678" s="415">
        <f t="shared" si="792"/>
        <v>68.000000000211003</v>
      </c>
      <c r="I1678" s="309">
        <f t="shared" si="792"/>
        <v>76.000000000021828</v>
      </c>
      <c r="J1678" s="309">
        <f t="shared" si="792"/>
        <v>95.999999999548891</v>
      </c>
      <c r="K1678" s="309">
        <f t="shared" si="792"/>
        <v>112.00000000008004</v>
      </c>
      <c r="L1678" s="309">
        <f t="shared" si="792"/>
        <v>136.00000000042201</v>
      </c>
      <c r="M1678" s="309">
        <f t="shared" si="792"/>
        <v>144.00000000023283</v>
      </c>
      <c r="N1678" s="415">
        <f t="shared" si="792"/>
        <v>131.9999999996071</v>
      </c>
      <c r="O1678" s="309">
        <f t="shared" si="792"/>
        <v>136.00000000042201</v>
      </c>
      <c r="P1678" s="309">
        <f t="shared" si="792"/>
        <v>135.99999999951251</v>
      </c>
      <c r="Q1678" s="309">
        <f t="shared" si="792"/>
        <v>136.00000000042201</v>
      </c>
      <c r="R1678" s="309">
        <f t="shared" si="792"/>
        <v>123.99999999979627</v>
      </c>
      <c r="S1678" s="309">
        <f t="shared" si="792"/>
        <v>131.9999999996071</v>
      </c>
      <c r="T1678" s="309">
        <f t="shared" si="792"/>
        <v>128.00000000061118</v>
      </c>
      <c r="U1678" s="309">
        <f t="shared" si="792"/>
        <v>143.99999999932334</v>
      </c>
      <c r="V1678" s="309">
        <f t="shared" si="792"/>
        <v>152.00000000004366</v>
      </c>
      <c r="W1678" s="309">
        <f t="shared" si="792"/>
        <v>160.00000000076398</v>
      </c>
      <c r="X1678" s="309">
        <f t="shared" si="792"/>
        <v>163.99999999975989</v>
      </c>
      <c r="Y1678" s="415">
        <f>(Y1682-X1682)*$AE1677*$AF1677</f>
        <v>163.99999999975989</v>
      </c>
      <c r="Z1678" s="309">
        <f>(Z1682-Y1682)*$AE1677*$AF1677</f>
        <v>127.99999999970169</v>
      </c>
      <c r="AA1678" s="309">
        <f t="shared" si="792"/>
        <v>100.0000000003638</v>
      </c>
      <c r="AB1678" s="310">
        <f t="shared" si="792"/>
        <v>95.999999999548891</v>
      </c>
      <c r="AC1678" s="107">
        <f>SUM(E1678:AB1678)</f>
        <v>2879.9999999991996</v>
      </c>
      <c r="AD1678" s="73"/>
      <c r="AE1678" s="155"/>
      <c r="AF1678" s="74"/>
      <c r="AJ1678" s="12"/>
      <c r="AK1678" s="12"/>
      <c r="AL1678" s="12"/>
      <c r="AM1678" s="12"/>
    </row>
    <row r="1679" spans="1:39" x14ac:dyDescent="0.25">
      <c r="A1679" s="3299"/>
      <c r="B1679" s="3302"/>
      <c r="C1679" s="123" t="s">
        <v>15</v>
      </c>
      <c r="D1679" s="873" t="s">
        <v>54</v>
      </c>
      <c r="E1679" s="1556">
        <v>12</v>
      </c>
      <c r="F1679" s="1550">
        <v>11</v>
      </c>
      <c r="G1679" s="1550">
        <v>11</v>
      </c>
      <c r="H1679" s="420">
        <v>11</v>
      </c>
      <c r="I1679" s="1550">
        <v>12</v>
      </c>
      <c r="J1679" s="1550">
        <v>15</v>
      </c>
      <c r="K1679" s="1550">
        <v>18</v>
      </c>
      <c r="L1679" s="1550">
        <v>21</v>
      </c>
      <c r="M1679" s="1550">
        <v>23</v>
      </c>
      <c r="N1679" s="420">
        <v>21</v>
      </c>
      <c r="O1679" s="1550">
        <v>21</v>
      </c>
      <c r="P1679" s="1550">
        <v>22</v>
      </c>
      <c r="Q1679" s="1550">
        <v>21</v>
      </c>
      <c r="R1679" s="1550">
        <v>20</v>
      </c>
      <c r="S1679" s="1550">
        <v>21</v>
      </c>
      <c r="T1679" s="1550">
        <v>20</v>
      </c>
      <c r="U1679" s="1550">
        <v>23</v>
      </c>
      <c r="V1679" s="1550">
        <v>24</v>
      </c>
      <c r="W1679" s="1550">
        <v>25</v>
      </c>
      <c r="X1679" s="1550">
        <v>26</v>
      </c>
      <c r="Y1679" s="420">
        <v>26</v>
      </c>
      <c r="Z1679" s="1550">
        <v>20</v>
      </c>
      <c r="AA1679" s="1550">
        <v>16</v>
      </c>
      <c r="AB1679" s="1551">
        <v>15</v>
      </c>
      <c r="AC1679" s="107">
        <f>AVERAGE(E1679:AB1679)</f>
        <v>18.958333333333332</v>
      </c>
      <c r="AD1679" s="76"/>
      <c r="AE1679" s="76"/>
      <c r="AF1679" s="77"/>
      <c r="AJ1679" s="12"/>
      <c r="AK1679" s="12"/>
      <c r="AL1679" s="12"/>
      <c r="AM1679" s="12"/>
    </row>
    <row r="1680" spans="1:39" x14ac:dyDescent="0.25">
      <c r="A1680" s="3299"/>
      <c r="B1680" s="3302"/>
      <c r="C1680" s="123" t="s">
        <v>17</v>
      </c>
      <c r="D1680" s="108"/>
      <c r="E1680" s="314">
        <f t="shared" ref="E1680:AB1680" si="793">E1678/E1677</f>
        <v>0.37999999999872669</v>
      </c>
      <c r="F1680" s="315">
        <f t="shared" si="793"/>
        <v>0.36956521738894033</v>
      </c>
      <c r="G1680" s="315">
        <f t="shared" si="793"/>
        <v>0.39130434782436768</v>
      </c>
      <c r="H1680" s="417">
        <f t="shared" si="793"/>
        <v>0.36956521739388326</v>
      </c>
      <c r="I1680" s="315">
        <f t="shared" si="793"/>
        <v>0.37999999999872669</v>
      </c>
      <c r="J1680" s="315">
        <f t="shared" si="793"/>
        <v>0.38095238094997486</v>
      </c>
      <c r="K1680" s="315">
        <f t="shared" si="793"/>
        <v>0.37333333333450558</v>
      </c>
      <c r="L1680" s="315">
        <f t="shared" si="793"/>
        <v>0.38636363636598525</v>
      </c>
      <c r="M1680" s="315">
        <f t="shared" si="793"/>
        <v>0.37500000000059214</v>
      </c>
      <c r="N1680" s="417">
        <f t="shared" si="793"/>
        <v>0.37931034482452214</v>
      </c>
      <c r="O1680" s="315">
        <f t="shared" si="793"/>
        <v>0.38636363636598525</v>
      </c>
      <c r="P1680" s="315">
        <f t="shared" si="793"/>
        <v>0.36956521738958509</v>
      </c>
      <c r="Q1680" s="315">
        <f t="shared" si="793"/>
        <v>0.38636363636598525</v>
      </c>
      <c r="R1680" s="315">
        <f t="shared" si="793"/>
        <v>0.37349397590262429</v>
      </c>
      <c r="S1680" s="315">
        <f t="shared" si="793"/>
        <v>0.37499999999806216</v>
      </c>
      <c r="T1680" s="315">
        <f t="shared" si="793"/>
        <v>0.38554216867615104</v>
      </c>
      <c r="U1680" s="315">
        <f t="shared" si="793"/>
        <v>0.37499999999822364</v>
      </c>
      <c r="V1680" s="315">
        <f t="shared" si="793"/>
        <v>0.38000000000045475</v>
      </c>
      <c r="W1680" s="315">
        <f t="shared" si="793"/>
        <v>0.38095238095413397</v>
      </c>
      <c r="X1680" s="315">
        <f t="shared" si="793"/>
        <v>0.37962962963005847</v>
      </c>
      <c r="Y1680" s="417">
        <f>Y1678/Y1677</f>
        <v>0.37614678898896936</v>
      </c>
      <c r="Z1680" s="315">
        <f t="shared" si="793"/>
        <v>0.38095238095225203</v>
      </c>
      <c r="AA1680" s="315">
        <f t="shared" si="793"/>
        <v>0.37878787879038428</v>
      </c>
      <c r="AB1680" s="316">
        <f t="shared" si="793"/>
        <v>0.38095238094997486</v>
      </c>
      <c r="AC1680" s="108"/>
      <c r="AD1680" s="73"/>
      <c r="AE1680" s="155"/>
      <c r="AF1680" s="74"/>
      <c r="AJ1680" s="12"/>
      <c r="AK1680" s="12"/>
      <c r="AL1680" s="12"/>
      <c r="AM1680" s="12"/>
    </row>
    <row r="1681" spans="1:39" hidden="1" x14ac:dyDescent="0.25">
      <c r="A1681" s="2209"/>
      <c r="B1681" s="2212"/>
      <c r="C1681" s="124" t="s">
        <v>116</v>
      </c>
      <c r="D1681" s="108">
        <v>3712.18</v>
      </c>
      <c r="E1681" s="311">
        <v>3712.23</v>
      </c>
      <c r="F1681" s="312">
        <v>3712.2759999999998</v>
      </c>
      <c r="G1681" s="312">
        <v>3712.3220000000001</v>
      </c>
      <c r="H1681" s="412">
        <v>3712.3679999999999</v>
      </c>
      <c r="I1681" s="312">
        <v>3712.4180000000001</v>
      </c>
      <c r="J1681" s="312">
        <v>3712.4810000000002</v>
      </c>
      <c r="K1681" s="312">
        <v>3712.556</v>
      </c>
      <c r="L1681" s="312">
        <v>3712.6439999999998</v>
      </c>
      <c r="M1681" s="312">
        <v>3712.74</v>
      </c>
      <c r="N1681" s="412">
        <v>3712.8270000000002</v>
      </c>
      <c r="O1681" s="312">
        <v>3712.915</v>
      </c>
      <c r="P1681" s="312">
        <v>3713.0070000000001</v>
      </c>
      <c r="Q1681" s="312">
        <v>3713.0949999999998</v>
      </c>
      <c r="R1681" s="312">
        <v>3713.1779999999999</v>
      </c>
      <c r="S1681" s="312">
        <v>3713.2660000000001</v>
      </c>
      <c r="T1681" s="312">
        <v>3713.3490000000002</v>
      </c>
      <c r="U1681" s="312">
        <v>3713.4450000000002</v>
      </c>
      <c r="V1681" s="312">
        <v>3713.5450000000001</v>
      </c>
      <c r="W1681" s="312">
        <v>3713.65</v>
      </c>
      <c r="X1681" s="312">
        <v>3713.7579999999998</v>
      </c>
      <c r="Y1681" s="412">
        <v>3713.8670000000002</v>
      </c>
      <c r="Z1681" s="312">
        <v>3713.951</v>
      </c>
      <c r="AA1681" s="312">
        <v>3714.0169999999998</v>
      </c>
      <c r="AB1681" s="313">
        <v>3714.08</v>
      </c>
      <c r="AC1681" s="108"/>
      <c r="AD1681" s="73"/>
      <c r="AE1681" s="155"/>
      <c r="AF1681" s="74"/>
      <c r="AJ1681" s="12"/>
      <c r="AK1681" s="12"/>
      <c r="AL1681" s="12"/>
      <c r="AM1681" s="12"/>
    </row>
    <row r="1682" spans="1:39" s="181" customFormat="1" hidden="1" x14ac:dyDescent="0.25">
      <c r="A1682" s="2209"/>
      <c r="B1682" s="2212"/>
      <c r="C1682" s="124" t="s">
        <v>117</v>
      </c>
      <c r="D1682" s="108">
        <v>1096.9000000000001</v>
      </c>
      <c r="E1682" s="311">
        <v>1096.9190000000001</v>
      </c>
      <c r="F1682" s="312">
        <v>1096.9359999999999</v>
      </c>
      <c r="G1682" s="312">
        <v>1096.954</v>
      </c>
      <c r="H1682" s="412">
        <v>1096.971</v>
      </c>
      <c r="I1682" s="312">
        <v>1096.99</v>
      </c>
      <c r="J1682" s="312">
        <v>1097.0139999999999</v>
      </c>
      <c r="K1682" s="312">
        <v>1097.0419999999999</v>
      </c>
      <c r="L1682" s="312">
        <v>1097.076</v>
      </c>
      <c r="M1682" s="312">
        <v>1097.1120000000001</v>
      </c>
      <c r="N1682" s="412">
        <v>1097.145</v>
      </c>
      <c r="O1682" s="312">
        <v>1097.1790000000001</v>
      </c>
      <c r="P1682" s="312">
        <v>1097.213</v>
      </c>
      <c r="Q1682" s="312">
        <v>1097.2470000000001</v>
      </c>
      <c r="R1682" s="312">
        <v>1097.278</v>
      </c>
      <c r="S1682" s="312">
        <v>1097.3109999999999</v>
      </c>
      <c r="T1682" s="312">
        <v>1097.3430000000001</v>
      </c>
      <c r="U1682" s="312">
        <v>1097.3789999999999</v>
      </c>
      <c r="V1682" s="312">
        <v>1097.4169999999999</v>
      </c>
      <c r="W1682" s="312">
        <v>1097.4570000000001</v>
      </c>
      <c r="X1682" s="312">
        <v>1097.498</v>
      </c>
      <c r="Y1682" s="412">
        <v>1097.539</v>
      </c>
      <c r="Z1682" s="312">
        <v>1097.5709999999999</v>
      </c>
      <c r="AA1682" s="312">
        <v>1097.596</v>
      </c>
      <c r="AB1682" s="313">
        <v>1097.6199999999999</v>
      </c>
      <c r="AC1682" s="108"/>
      <c r="AD1682" s="73"/>
      <c r="AE1682" s="155"/>
      <c r="AF1682" s="74"/>
      <c r="AH1682" s="849"/>
      <c r="AI1682" s="850"/>
      <c r="AJ1682" s="850"/>
      <c r="AK1682" s="851"/>
      <c r="AL1682" s="851"/>
      <c r="AM1682" s="189"/>
    </row>
    <row r="1683" spans="1:39" ht="16.5" thickBot="1" x14ac:dyDescent="0.3">
      <c r="A1683" s="3366" t="s">
        <v>42</v>
      </c>
      <c r="B1683" s="3367"/>
      <c r="C1683" s="3368"/>
      <c r="D1683" s="128"/>
      <c r="E1683" s="580">
        <f>SQRT(E1677*E1677+E1678*E1678)/E1627/1.73</f>
        <v>11.678225500431164</v>
      </c>
      <c r="F1683" s="581">
        <f t="shared" ref="F1683:AB1683" si="794">SQRT(F1677*F1677+F1678*F1678)/F1627/1.73</f>
        <v>10.707188991846202</v>
      </c>
      <c r="G1683" s="581">
        <f t="shared" si="794"/>
        <v>10.815457203797063</v>
      </c>
      <c r="H1683" s="582">
        <f t="shared" si="794"/>
        <v>10.727448573683398</v>
      </c>
      <c r="I1683" s="581">
        <f t="shared" si="794"/>
        <v>11.678225500431164</v>
      </c>
      <c r="J1683" s="581">
        <f t="shared" si="794"/>
        <v>14.775030033211019</v>
      </c>
      <c r="K1683" s="581">
        <f t="shared" si="794"/>
        <v>17.628677178824848</v>
      </c>
      <c r="L1683" s="581">
        <f t="shared" si="794"/>
        <v>20.714789304516078</v>
      </c>
      <c r="M1683" s="581">
        <f t="shared" si="794"/>
        <v>23.037809859470549</v>
      </c>
      <c r="N1683" s="582">
        <f t="shared" si="794"/>
        <v>20.887451487963425</v>
      </c>
      <c r="O1683" s="581">
        <f t="shared" si="794"/>
        <v>21.197933078382345</v>
      </c>
      <c r="P1683" s="581">
        <f t="shared" si="794"/>
        <v>21.910943270383672</v>
      </c>
      <c r="Q1683" s="581">
        <f t="shared" si="794"/>
        <v>21.054703800825706</v>
      </c>
      <c r="R1683" s="581">
        <f t="shared" si="794"/>
        <v>19.811993545109583</v>
      </c>
      <c r="S1683" s="581">
        <f t="shared" si="794"/>
        <v>20.975303233565938</v>
      </c>
      <c r="T1683" s="581">
        <f t="shared" si="794"/>
        <v>19.852934770495096</v>
      </c>
      <c r="U1683" s="581">
        <f t="shared" si="794"/>
        <v>22.838060062983367</v>
      </c>
      <c r="V1683" s="581">
        <f t="shared" si="794"/>
        <v>24.225741047810889</v>
      </c>
      <c r="W1683" s="581">
        <f t="shared" si="794"/>
        <v>25.420183765552331</v>
      </c>
      <c r="X1683" s="581">
        <f t="shared" si="794"/>
        <v>26.134986581944762</v>
      </c>
      <c r="Y1683" s="582">
        <f>SQRT(Y1677*Y1677+Y1678*Y1678)/Y1627/1.73</f>
        <v>25.940503697665559</v>
      </c>
      <c r="Z1683" s="581">
        <f t="shared" si="794"/>
        <v>19.984175237170739</v>
      </c>
      <c r="AA1683" s="581">
        <f t="shared" si="794"/>
        <v>15.67550098098739</v>
      </c>
      <c r="AB1683" s="853">
        <f t="shared" si="794"/>
        <v>14.945020791023612</v>
      </c>
      <c r="AC1683" s="584">
        <f>AVERAGE(E1683:AB1683)</f>
        <v>18.859095312419832</v>
      </c>
      <c r="AD1683" s="848">
        <f>(AC1679-AC1683)/AC1679</f>
        <v>5.2345329712615374E-3</v>
      </c>
      <c r="AE1683" s="509"/>
      <c r="AF1683" s="510"/>
      <c r="AJ1683" s="10"/>
      <c r="AK1683" s="10"/>
      <c r="AL1683" s="12"/>
      <c r="AM1683" s="10"/>
    </row>
    <row r="1684" spans="1:39" ht="16.5" thickBot="1" x14ac:dyDescent="0.3">
      <c r="A1684" s="642"/>
      <c r="B1684" s="643" t="s">
        <v>31</v>
      </c>
      <c r="C1684" s="644" t="s">
        <v>13</v>
      </c>
      <c r="D1684" s="1211"/>
      <c r="E1684" s="642">
        <f t="shared" ref="E1684:AB1684" si="795">(E1685-D1685)*$AE1684*$AF1684</f>
        <v>0</v>
      </c>
      <c r="F1684" s="647">
        <f t="shared" si="795"/>
        <v>4.0000000000873115</v>
      </c>
      <c r="G1684" s="647">
        <f t="shared" si="795"/>
        <v>0</v>
      </c>
      <c r="H1684" s="648">
        <f t="shared" si="795"/>
        <v>3.9999999999417923</v>
      </c>
      <c r="I1684" s="647">
        <f t="shared" si="795"/>
        <v>4.0000000000873115</v>
      </c>
      <c r="J1684" s="647">
        <f t="shared" si="795"/>
        <v>0</v>
      </c>
      <c r="K1684" s="647">
        <f t="shared" si="795"/>
        <v>3.9999999999417923</v>
      </c>
      <c r="L1684" s="647">
        <f t="shared" si="795"/>
        <v>0</v>
      </c>
      <c r="M1684" s="647">
        <f t="shared" si="795"/>
        <v>3.9999999999417923</v>
      </c>
      <c r="N1684" s="648">
        <f t="shared" si="795"/>
        <v>4.0000000000873115</v>
      </c>
      <c r="O1684" s="647">
        <f t="shared" si="795"/>
        <v>0</v>
      </c>
      <c r="P1684" s="647">
        <f t="shared" si="795"/>
        <v>3.9999999999417923</v>
      </c>
      <c r="Q1684" s="647">
        <f t="shared" si="795"/>
        <v>0</v>
      </c>
      <c r="R1684" s="647">
        <f t="shared" si="795"/>
        <v>4.0000000000873115</v>
      </c>
      <c r="S1684" s="647">
        <f t="shared" si="795"/>
        <v>3.9999999999417923</v>
      </c>
      <c r="T1684" s="647">
        <f t="shared" si="795"/>
        <v>0</v>
      </c>
      <c r="U1684" s="647">
        <f t="shared" si="795"/>
        <v>0</v>
      </c>
      <c r="V1684" s="647">
        <f t="shared" si="795"/>
        <v>3.9999999999417923</v>
      </c>
      <c r="W1684" s="647">
        <f t="shared" si="795"/>
        <v>0</v>
      </c>
      <c r="X1684" s="647">
        <f t="shared" si="795"/>
        <v>4.0000000000873115</v>
      </c>
      <c r="Y1684" s="648">
        <f>(Y1685-X1685)*$AE1684*$AF1684</f>
        <v>0</v>
      </c>
      <c r="Z1684" s="647">
        <f>(Z1685-Y1685)*$AE1684*$AF1684</f>
        <v>3.9999999999417923</v>
      </c>
      <c r="AA1684" s="647">
        <f t="shared" si="795"/>
        <v>0</v>
      </c>
      <c r="AB1684" s="649">
        <f t="shared" si="795"/>
        <v>4.0000000000873115</v>
      </c>
      <c r="AC1684" s="2956">
        <f>SUM(E1684:AB1684)</f>
        <v>52.000000000116415</v>
      </c>
      <c r="AD1684" s="2971"/>
      <c r="AE1684" s="1233">
        <v>1</v>
      </c>
      <c r="AF1684" s="1234">
        <v>40</v>
      </c>
      <c r="AJ1684" s="51"/>
      <c r="AK1684" s="26"/>
      <c r="AL1684" s="51"/>
      <c r="AM1684" s="12"/>
    </row>
    <row r="1685" spans="1:39" ht="16.5" hidden="1" thickBot="1" x14ac:dyDescent="0.3">
      <c r="A1685" s="895"/>
      <c r="B1685" s="858"/>
      <c r="C1685" s="540" t="s">
        <v>116</v>
      </c>
      <c r="D1685" s="860">
        <v>28251.1</v>
      </c>
      <c r="E1685" s="895">
        <v>28251.1</v>
      </c>
      <c r="F1685" s="142">
        <v>28251.200000000001</v>
      </c>
      <c r="G1685" s="142">
        <v>28251.200000000001</v>
      </c>
      <c r="H1685" s="439">
        <v>28251.3</v>
      </c>
      <c r="I1685" s="142">
        <v>28251.4</v>
      </c>
      <c r="J1685" s="142">
        <v>28251.4</v>
      </c>
      <c r="K1685" s="142">
        <v>28251.5</v>
      </c>
      <c r="L1685" s="142">
        <v>28251.5</v>
      </c>
      <c r="M1685" s="142">
        <v>28251.599999999999</v>
      </c>
      <c r="N1685" s="439">
        <v>28251.7</v>
      </c>
      <c r="O1685" s="142">
        <v>28251.7</v>
      </c>
      <c r="P1685" s="142">
        <v>28251.8</v>
      </c>
      <c r="Q1685" s="142">
        <v>28251.8</v>
      </c>
      <c r="R1685" s="142">
        <v>28251.9</v>
      </c>
      <c r="S1685" s="142">
        <v>28252</v>
      </c>
      <c r="T1685" s="142">
        <v>28252</v>
      </c>
      <c r="U1685" s="142">
        <v>28252</v>
      </c>
      <c r="V1685" s="142">
        <v>28252.1</v>
      </c>
      <c r="W1685" s="142">
        <v>28252.1</v>
      </c>
      <c r="X1685" s="142">
        <v>28252.2</v>
      </c>
      <c r="Y1685" s="439">
        <v>28252.2</v>
      </c>
      <c r="Z1685" s="142">
        <v>28252.3</v>
      </c>
      <c r="AA1685" s="142">
        <v>28252.3</v>
      </c>
      <c r="AB1685" s="542">
        <v>28252.400000000001</v>
      </c>
      <c r="AC1685" s="2959"/>
      <c r="AD1685" s="3225"/>
      <c r="AE1685" s="3226"/>
      <c r="AF1685" s="3227"/>
      <c r="AJ1685" s="10"/>
      <c r="AK1685" s="10"/>
      <c r="AL1685" s="12"/>
      <c r="AM1685" s="10"/>
    </row>
    <row r="1686" spans="1:39" ht="16.5" thickBot="1" x14ac:dyDescent="0.3">
      <c r="A1686" s="642"/>
      <c r="B1686" s="643" t="s">
        <v>30</v>
      </c>
      <c r="C1686" s="644" t="s">
        <v>13</v>
      </c>
      <c r="D1686" s="1211"/>
      <c r="E1686" s="642">
        <f t="shared" ref="E1686:AB1686" si="796">(E1687-D1687)*$AE1686*$AF1686</f>
        <v>0</v>
      </c>
      <c r="F1686" s="647">
        <f t="shared" si="796"/>
        <v>0</v>
      </c>
      <c r="G1686" s="647">
        <f t="shared" si="796"/>
        <v>0</v>
      </c>
      <c r="H1686" s="648">
        <f t="shared" si="796"/>
        <v>0</v>
      </c>
      <c r="I1686" s="647">
        <f t="shared" si="796"/>
        <v>0</v>
      </c>
      <c r="J1686" s="647">
        <f t="shared" si="796"/>
        <v>0</v>
      </c>
      <c r="K1686" s="647">
        <f t="shared" si="796"/>
        <v>0</v>
      </c>
      <c r="L1686" s="647">
        <f t="shared" si="796"/>
        <v>0</v>
      </c>
      <c r="M1686" s="647">
        <f t="shared" si="796"/>
        <v>0</v>
      </c>
      <c r="N1686" s="648">
        <f t="shared" si="796"/>
        <v>0</v>
      </c>
      <c r="O1686" s="647">
        <f t="shared" si="796"/>
        <v>0</v>
      </c>
      <c r="P1686" s="647">
        <f t="shared" si="796"/>
        <v>0</v>
      </c>
      <c r="Q1686" s="647">
        <f t="shared" si="796"/>
        <v>0</v>
      </c>
      <c r="R1686" s="647">
        <f t="shared" si="796"/>
        <v>0</v>
      </c>
      <c r="S1686" s="647">
        <f t="shared" si="796"/>
        <v>0</v>
      </c>
      <c r="T1686" s="647">
        <f t="shared" si="796"/>
        <v>0</v>
      </c>
      <c r="U1686" s="647">
        <f t="shared" si="796"/>
        <v>0</v>
      </c>
      <c r="V1686" s="647">
        <f t="shared" si="796"/>
        <v>0</v>
      </c>
      <c r="W1686" s="647">
        <f t="shared" si="796"/>
        <v>0</v>
      </c>
      <c r="X1686" s="647">
        <f t="shared" si="796"/>
        <v>0</v>
      </c>
      <c r="Y1686" s="648">
        <f>(Y1687-X1687)*$AE1686*$AF1686</f>
        <v>0</v>
      </c>
      <c r="Z1686" s="647">
        <f>(Z1687-Y1687)*$AE1686*$AF1686</f>
        <v>0</v>
      </c>
      <c r="AA1686" s="647">
        <f t="shared" si="796"/>
        <v>0</v>
      </c>
      <c r="AB1686" s="649">
        <f t="shared" si="796"/>
        <v>0</v>
      </c>
      <c r="AC1686" s="2956">
        <f>SUM(E1686:AB1686)</f>
        <v>0</v>
      </c>
      <c r="AD1686" s="2971"/>
      <c r="AE1686" s="1233">
        <v>1</v>
      </c>
      <c r="AF1686" s="1234">
        <v>40</v>
      </c>
      <c r="AJ1686" s="51"/>
      <c r="AK1686" s="26"/>
      <c r="AL1686" s="51"/>
      <c r="AM1686" s="12"/>
    </row>
    <row r="1687" spans="1:39" ht="16.5" hidden="1" thickBot="1" x14ac:dyDescent="0.3">
      <c r="A1687" s="895"/>
      <c r="B1687" s="858"/>
      <c r="C1687" s="540" t="s">
        <v>116</v>
      </c>
      <c r="D1687" s="860">
        <v>33206</v>
      </c>
      <c r="E1687" s="895">
        <v>33206</v>
      </c>
      <c r="F1687" s="142">
        <v>33206</v>
      </c>
      <c r="G1687" s="142">
        <v>33206</v>
      </c>
      <c r="H1687" s="439">
        <v>33206</v>
      </c>
      <c r="I1687" s="142">
        <v>33206</v>
      </c>
      <c r="J1687" s="142">
        <v>33206</v>
      </c>
      <c r="K1687" s="142">
        <v>33206</v>
      </c>
      <c r="L1687" s="142">
        <v>33206</v>
      </c>
      <c r="M1687" s="142">
        <v>33206</v>
      </c>
      <c r="N1687" s="439">
        <v>33206</v>
      </c>
      <c r="O1687" s="142">
        <v>33206</v>
      </c>
      <c r="P1687" s="142">
        <v>33206</v>
      </c>
      <c r="Q1687" s="142">
        <v>33206</v>
      </c>
      <c r="R1687" s="142">
        <v>33206</v>
      </c>
      <c r="S1687" s="142">
        <v>33206</v>
      </c>
      <c r="T1687" s="142">
        <v>33206</v>
      </c>
      <c r="U1687" s="142">
        <v>33206</v>
      </c>
      <c r="V1687" s="142">
        <v>33206</v>
      </c>
      <c r="W1687" s="142">
        <v>33206</v>
      </c>
      <c r="X1687" s="142">
        <v>33206</v>
      </c>
      <c r="Y1687" s="439">
        <v>33206</v>
      </c>
      <c r="Z1687" s="142">
        <v>33206</v>
      </c>
      <c r="AA1687" s="142">
        <v>33206</v>
      </c>
      <c r="AB1687" s="542">
        <v>33206</v>
      </c>
      <c r="AC1687" s="2959"/>
      <c r="AD1687" s="3225"/>
      <c r="AE1687" s="3226"/>
      <c r="AF1687" s="3227"/>
      <c r="AJ1687" s="10"/>
      <c r="AK1687" s="10"/>
      <c r="AL1687" s="12"/>
      <c r="AM1687" s="10"/>
    </row>
    <row r="1688" spans="1:39" ht="16.5" thickBot="1" x14ac:dyDescent="0.3">
      <c r="A1688" s="642"/>
      <c r="B1688" s="643" t="s">
        <v>225</v>
      </c>
      <c r="C1688" s="644" t="s">
        <v>13</v>
      </c>
      <c r="D1688" s="1211"/>
      <c r="E1688" s="642">
        <f t="shared" ref="E1688:AB1688" si="797">(E1689-D1689)*$AE1688*$AF1688</f>
        <v>6.0800000000745058</v>
      </c>
      <c r="F1688" s="647">
        <f t="shared" si="797"/>
        <v>6.2399999995250255</v>
      </c>
      <c r="G1688" s="647">
        <f t="shared" si="797"/>
        <v>6.2400000006891787</v>
      </c>
      <c r="H1688" s="648">
        <f t="shared" si="797"/>
        <v>6.4000000001396984</v>
      </c>
      <c r="I1688" s="647">
        <f t="shared" si="797"/>
        <v>6.0799999989103526</v>
      </c>
      <c r="J1688" s="647">
        <f t="shared" si="797"/>
        <v>4.4800000009126961</v>
      </c>
      <c r="K1688" s="647">
        <f t="shared" si="797"/>
        <v>3.8399999996181577</v>
      </c>
      <c r="L1688" s="647">
        <f t="shared" si="797"/>
        <v>4.4799999997485429</v>
      </c>
      <c r="M1688" s="647">
        <f t="shared" si="797"/>
        <v>12.880000000586733</v>
      </c>
      <c r="N1688" s="648">
        <f t="shared" si="797"/>
        <v>9.7600000002421439</v>
      </c>
      <c r="O1688" s="647">
        <f t="shared" si="797"/>
        <v>6.7999999993480742</v>
      </c>
      <c r="P1688" s="647">
        <f t="shared" si="797"/>
        <v>10.879999999888241</v>
      </c>
      <c r="Q1688" s="647">
        <f t="shared" si="797"/>
        <v>6.0800000000745058</v>
      </c>
      <c r="R1688" s="647">
        <f t="shared" si="797"/>
        <v>10.080000000307336</v>
      </c>
      <c r="S1688" s="647">
        <f t="shared" si="797"/>
        <v>9.3599999998696148</v>
      </c>
      <c r="T1688" s="647">
        <f t="shared" si="797"/>
        <v>8.3999999996740371</v>
      </c>
      <c r="U1688" s="647">
        <f t="shared" si="797"/>
        <v>7.0400000002700835</v>
      </c>
      <c r="V1688" s="647">
        <f t="shared" si="797"/>
        <v>4.8800000001210719</v>
      </c>
      <c r="W1688" s="647">
        <f t="shared" si="797"/>
        <v>4.3999999994412065</v>
      </c>
      <c r="X1688" s="647">
        <f t="shared" si="797"/>
        <v>4.4800000009126961</v>
      </c>
      <c r="Y1688" s="648">
        <f>(Y1689-X1689)*$AE1688*$AF1688</f>
        <v>5.0399999995715916</v>
      </c>
      <c r="Z1688" s="647">
        <f>(Z1689-Y1689)*$AE1688*$AF1688</f>
        <v>6.0800000000745058</v>
      </c>
      <c r="AA1688" s="647">
        <f t="shared" si="797"/>
        <v>7.3600000003352761</v>
      </c>
      <c r="AB1688" s="649">
        <f t="shared" si="797"/>
        <v>6.7199999990407377</v>
      </c>
      <c r="AC1688" s="2956">
        <f>SUM(E1688:AB1688)</f>
        <v>164.07999999937601</v>
      </c>
      <c r="AD1688" s="2971"/>
      <c r="AE1688" s="1233">
        <v>1</v>
      </c>
      <c r="AF1688" s="1234">
        <v>80</v>
      </c>
      <c r="AJ1688" s="51"/>
      <c r="AK1688" s="26"/>
      <c r="AL1688" s="51"/>
      <c r="AM1688" s="12"/>
    </row>
    <row r="1689" spans="1:39" ht="16.5" hidden="1" thickBot="1" x14ac:dyDescent="0.3">
      <c r="A1689" s="651"/>
      <c r="B1689" s="652"/>
      <c r="C1689" s="653" t="s">
        <v>116</v>
      </c>
      <c r="D1689" s="3228">
        <v>66496.542000000001</v>
      </c>
      <c r="E1689" s="651">
        <v>66496.618000000002</v>
      </c>
      <c r="F1689" s="227">
        <v>66496.695999999996</v>
      </c>
      <c r="G1689" s="227">
        <v>66496.774000000005</v>
      </c>
      <c r="H1689" s="435">
        <v>66496.854000000007</v>
      </c>
      <c r="I1689" s="227">
        <v>66496.929999999993</v>
      </c>
      <c r="J1689" s="227">
        <v>66496.986000000004</v>
      </c>
      <c r="K1689" s="227">
        <v>66497.034</v>
      </c>
      <c r="L1689" s="227">
        <v>66497.09</v>
      </c>
      <c r="M1689" s="1188">
        <v>66497.251000000004</v>
      </c>
      <c r="N1689" s="435">
        <v>66497.373000000007</v>
      </c>
      <c r="O1689" s="1188">
        <v>66497.457999999999</v>
      </c>
      <c r="P1689" s="1188">
        <v>66497.593999999997</v>
      </c>
      <c r="Q1689" s="1188">
        <v>66497.67</v>
      </c>
      <c r="R1689" s="1188">
        <v>66497.796000000002</v>
      </c>
      <c r="S1689" s="1188">
        <v>66497.913</v>
      </c>
      <c r="T1689" s="1188">
        <v>66498.017999999996</v>
      </c>
      <c r="U1689" s="1188">
        <v>66498.106</v>
      </c>
      <c r="V1689" s="1188">
        <v>66498.167000000001</v>
      </c>
      <c r="W1689" s="1188">
        <v>66498.221999999994</v>
      </c>
      <c r="X1689" s="1188">
        <v>66498.278000000006</v>
      </c>
      <c r="Y1689" s="435">
        <v>66498.341</v>
      </c>
      <c r="Z1689" s="1188">
        <v>66498.417000000001</v>
      </c>
      <c r="AA1689" s="1188">
        <v>66498.509000000005</v>
      </c>
      <c r="AB1689" s="1191">
        <v>66498.592999999993</v>
      </c>
      <c r="AC1689" s="2954"/>
      <c r="AD1689" s="2968"/>
      <c r="AE1689" s="1594"/>
      <c r="AF1689" s="1595"/>
      <c r="AG1689" s="1"/>
    </row>
    <row r="1690" spans="1:39" ht="15.75" customHeight="1" x14ac:dyDescent="0.25">
      <c r="A1690" s="3374" t="s">
        <v>32</v>
      </c>
      <c r="B1690" s="3478"/>
      <c r="C1690" s="125" t="s">
        <v>13</v>
      </c>
      <c r="D1690" s="122"/>
      <c r="E1690" s="326">
        <f>SUM(E1628,E1635,E1642,E1649,E1656,E1663,E1670,E1677)</f>
        <v>1344.9999999984357</v>
      </c>
      <c r="F1690" s="321">
        <f t="shared" ref="F1690:AB1690" si="798">SUM(F1628,F1635,F1642,F1649,F1656,F1663,F1670,F1677)</f>
        <v>1239.0000000004875</v>
      </c>
      <c r="G1690" s="321">
        <f t="shared" si="798"/>
        <v>1220.5000000035398</v>
      </c>
      <c r="H1690" s="436">
        <f t="shared" si="798"/>
        <v>1183.9999999983775</v>
      </c>
      <c r="I1690" s="321">
        <f t="shared" si="798"/>
        <v>1377.4999999977808</v>
      </c>
      <c r="J1690" s="321">
        <f t="shared" si="798"/>
        <v>1570.5000000029941</v>
      </c>
      <c r="K1690" s="321">
        <f t="shared" si="798"/>
        <v>1971.4999999982865</v>
      </c>
      <c r="L1690" s="321">
        <f t="shared" si="798"/>
        <v>2304.9999999961983</v>
      </c>
      <c r="M1690" s="321">
        <f t="shared" si="798"/>
        <v>2356.0000000038599</v>
      </c>
      <c r="N1690" s="436">
        <f t="shared" si="798"/>
        <v>2322.9999999994106</v>
      </c>
      <c r="O1690" s="321">
        <f t="shared" si="798"/>
        <v>2308.9999999970132</v>
      </c>
      <c r="P1690" s="322">
        <f>SUM(P1628,P1635,P1642,P1649,P1656,P1663,P1670,P1677)</f>
        <v>2209.5000000049367</v>
      </c>
      <c r="Q1690" s="322">
        <f t="shared" si="798"/>
        <v>2073.4999999963293</v>
      </c>
      <c r="R1690" s="321">
        <f t="shared" si="798"/>
        <v>2049.0000000022519</v>
      </c>
      <c r="S1690" s="321">
        <f t="shared" si="798"/>
        <v>1984.4999999995707</v>
      </c>
      <c r="T1690" s="321">
        <f t="shared" si="798"/>
        <v>2092.9999999989377</v>
      </c>
      <c r="U1690" s="321">
        <f t="shared" si="798"/>
        <v>1985.5000000020482</v>
      </c>
      <c r="V1690" s="321">
        <f t="shared" si="798"/>
        <v>2270.5000000019027</v>
      </c>
      <c r="W1690" s="321">
        <f t="shared" si="798"/>
        <v>2496.9999999989341</v>
      </c>
      <c r="X1690" s="321">
        <f t="shared" si="798"/>
        <v>2327.9999999977008</v>
      </c>
      <c r="Y1690" s="436">
        <f>SUM(Y1628,Y1635,Y1642,Y1649,Y1656,Y1663,Y1670,Y1677)</f>
        <v>2237.5000000001819</v>
      </c>
      <c r="Z1690" s="322">
        <f>SUM(Z1628,Z1635,Z1642,Z1649,Z1656,Z1663,Z1670,Z1677)</f>
        <v>1930.5000000031214</v>
      </c>
      <c r="AA1690" s="322">
        <f t="shared" si="798"/>
        <v>1658.9999999969223</v>
      </c>
      <c r="AB1690" s="579">
        <f t="shared" si="798"/>
        <v>1511.5000000009786</v>
      </c>
      <c r="AC1690" s="523">
        <f>SUM(AC1628,AC1635,AC1642,AC1649,AC1656,AC1663,AC1670,AC1677)</f>
        <v>46030.000000000204</v>
      </c>
      <c r="AD1690" s="1"/>
      <c r="AE1690" s="1"/>
      <c r="AF1690" s="1"/>
      <c r="AG1690" s="1"/>
    </row>
    <row r="1691" spans="1:39" ht="16.5" thickBot="1" x14ac:dyDescent="0.3">
      <c r="A1691" s="3481"/>
      <c r="B1691" s="3482"/>
      <c r="C1691" s="126" t="s">
        <v>14</v>
      </c>
      <c r="D1691" s="114"/>
      <c r="E1691" s="3193">
        <f t="shared" ref="E1691:AC1691" si="799">SUM(E1629,E1636,E1643,E1650,E1657,E1664,E1671,E1678)</f>
        <v>643.0000000000291</v>
      </c>
      <c r="F1691" s="1189">
        <f t="shared" si="799"/>
        <v>585.49999999922875</v>
      </c>
      <c r="G1691" s="1189">
        <f t="shared" si="799"/>
        <v>577.4999999996453</v>
      </c>
      <c r="H1691" s="1544">
        <f t="shared" si="799"/>
        <v>555.00000000029104</v>
      </c>
      <c r="I1691" s="1189">
        <f t="shared" si="799"/>
        <v>650.00000000043201</v>
      </c>
      <c r="J1691" s="1189">
        <f t="shared" si="799"/>
        <v>722.49999999894499</v>
      </c>
      <c r="K1691" s="1189">
        <f t="shared" si="799"/>
        <v>902.99999999967895</v>
      </c>
      <c r="L1691" s="1189">
        <f t="shared" si="799"/>
        <v>1061.000000000945</v>
      </c>
      <c r="M1691" s="1189">
        <f t="shared" si="799"/>
        <v>1090.5000000003611</v>
      </c>
      <c r="N1691" s="1544">
        <f t="shared" si="799"/>
        <v>1067.5000000001091</v>
      </c>
      <c r="O1691" s="1189">
        <f t="shared" si="799"/>
        <v>1063.0000000002156</v>
      </c>
      <c r="P1691" s="3229">
        <f t="shared" si="799"/>
        <v>1005.4999999989604</v>
      </c>
      <c r="Q1691" s="3229">
        <f t="shared" si="799"/>
        <v>958.50000000143609</v>
      </c>
      <c r="R1691" s="1189">
        <f t="shared" si="799"/>
        <v>949.99999999834017</v>
      </c>
      <c r="S1691" s="1189">
        <f t="shared" si="799"/>
        <v>916.00000000050841</v>
      </c>
      <c r="T1691" s="1189">
        <f t="shared" si="799"/>
        <v>986.50000000031923</v>
      </c>
      <c r="U1691" s="1189">
        <f t="shared" si="799"/>
        <v>906.49999999811826</v>
      </c>
      <c r="V1691" s="1189">
        <f t="shared" si="799"/>
        <v>1043.5000000013588</v>
      </c>
      <c r="W1691" s="1189">
        <f t="shared" si="799"/>
        <v>1162.5000000008185</v>
      </c>
      <c r="X1691" s="1189">
        <f t="shared" si="799"/>
        <v>1082.0000000003347</v>
      </c>
      <c r="Y1691" s="1544">
        <f>SUM(Y1629,Y1636,Y1643,Y1650,Y1657,Y1664,Y1671,Y1678)</f>
        <v>1018.9999999980728</v>
      </c>
      <c r="Z1691" s="3229">
        <f t="shared" si="799"/>
        <v>908.00000000092496</v>
      </c>
      <c r="AA1691" s="3229">
        <f t="shared" si="799"/>
        <v>777.50000000014552</v>
      </c>
      <c r="AB1691" s="3230">
        <f t="shared" si="799"/>
        <v>715.9999999998945</v>
      </c>
      <c r="AC1691" s="1194">
        <f t="shared" si="799"/>
        <v>21349.999999999112</v>
      </c>
      <c r="AD1691" s="15"/>
      <c r="AE1691" s="15"/>
      <c r="AF1691" s="15"/>
      <c r="AG1691" s="15"/>
    </row>
    <row r="1692" spans="1:39" ht="15.75" customHeight="1" x14ac:dyDescent="0.25">
      <c r="A1692" s="3304" t="s">
        <v>33</v>
      </c>
      <c r="B1692" s="3308"/>
      <c r="C1692" s="121" t="s">
        <v>34</v>
      </c>
      <c r="D1692" s="113"/>
      <c r="E1692" s="527">
        <f>100-(E1690/(E1598+E1605))*100</f>
        <v>-1.8939393938433398</v>
      </c>
      <c r="F1692" s="527">
        <f>100-(F1690/(F1598+F1605))*100</f>
        <v>1.977848101166316</v>
      </c>
      <c r="G1692" s="527">
        <f t="shared" ref="G1692:AB1692" si="800">100-(G1690/(G1598+G1605))*100</f>
        <v>-1.7083333348000309</v>
      </c>
      <c r="H1692" s="425">
        <f t="shared" si="800"/>
        <v>1.3333333347248555</v>
      </c>
      <c r="I1692" s="527">
        <f t="shared" si="800"/>
        <v>-3.7274096388508582</v>
      </c>
      <c r="J1692" s="527">
        <f t="shared" si="800"/>
        <v>1.350502512859876</v>
      </c>
      <c r="K1692" s="527">
        <f t="shared" si="800"/>
        <v>-1.6237113399959071</v>
      </c>
      <c r="L1692" s="527">
        <f t="shared" si="800"/>
        <v>-0.91943957985523639</v>
      </c>
      <c r="M1692" s="527">
        <f t="shared" si="800"/>
        <v>1.9966722127620358</v>
      </c>
      <c r="N1692" s="425">
        <f t="shared" si="800"/>
        <v>1.5677966105222083</v>
      </c>
      <c r="O1692" s="527">
        <f t="shared" si="800"/>
        <v>-0.74171029681733103</v>
      </c>
      <c r="P1692" s="527">
        <f>100-(P1690/(P1598+P1605))*100</f>
        <v>-0.43181818184328336</v>
      </c>
      <c r="Q1692" s="527">
        <f t="shared" si="800"/>
        <v>0.12042389179673307</v>
      </c>
      <c r="R1692" s="527">
        <f t="shared" si="800"/>
        <v>0.72674418586461798</v>
      </c>
      <c r="S1692" s="527">
        <f t="shared" si="800"/>
        <v>1.1703187253802412</v>
      </c>
      <c r="T1692" s="527">
        <f t="shared" si="800"/>
        <v>0.33333333366016404</v>
      </c>
      <c r="U1692" s="527">
        <f t="shared" si="800"/>
        <v>2.4803536344797976</v>
      </c>
      <c r="V1692" s="527">
        <f t="shared" si="800"/>
        <v>1.1106271775510521</v>
      </c>
      <c r="W1692" s="527">
        <f t="shared" si="800"/>
        <v>0.27955271544021798</v>
      </c>
      <c r="X1692" s="527">
        <f>100-(X1690/(X1598+X1605))*100</f>
        <v>2.5125628139777234</v>
      </c>
      <c r="Y1692" s="425">
        <f>100-(Y1690/(Y1598+Y1605))*100</f>
        <v>0.11160714308262243</v>
      </c>
      <c r="Z1692" s="527">
        <f t="shared" si="800"/>
        <v>-0.54687500025400482</v>
      </c>
      <c r="AA1692" s="527">
        <f t="shared" si="800"/>
        <v>6.0240964251093487E-2</v>
      </c>
      <c r="AB1692" s="885">
        <f t="shared" si="800"/>
        <v>-1.8530997309975845</v>
      </c>
      <c r="AC1692" s="886">
        <f>100-(AC1690/(AC1598+AC1605))*100</f>
        <v>0.28162911609351227</v>
      </c>
      <c r="AD1692" s="1"/>
      <c r="AE1692" s="1"/>
      <c r="AF1692" s="1"/>
      <c r="AG1692" s="1"/>
    </row>
    <row r="1693" spans="1:39" ht="15.75" customHeight="1" thickBot="1" x14ac:dyDescent="0.3">
      <c r="A1693" s="3309"/>
      <c r="B1693" s="3310"/>
      <c r="C1693" s="126" t="s">
        <v>35</v>
      </c>
      <c r="D1693" s="114"/>
      <c r="E1693" s="318">
        <f t="shared" ref="E1693:AB1693" si="801">100-(E1691/(E1606+E1599))*100</f>
        <v>-5.0653594771151944</v>
      </c>
      <c r="F1693" s="530">
        <f t="shared" si="801"/>
        <v>-3.0809859151538177</v>
      </c>
      <c r="G1693" s="530">
        <f t="shared" si="801"/>
        <v>-5.3832116795103673</v>
      </c>
      <c r="H1693" s="430">
        <f t="shared" si="801"/>
        <v>-1.2773722625323529</v>
      </c>
      <c r="I1693" s="530">
        <f t="shared" si="801"/>
        <v>-5.5194805200205366</v>
      </c>
      <c r="J1693" s="530">
        <f t="shared" si="801"/>
        <v>0.75549450626827763</v>
      </c>
      <c r="K1693" s="530">
        <f t="shared" si="801"/>
        <v>-0.78125000050594906</v>
      </c>
      <c r="L1693" s="530">
        <f t="shared" si="801"/>
        <v>-2.0192307688791118</v>
      </c>
      <c r="M1693" s="530">
        <f t="shared" si="801"/>
        <v>0.86363636298058566</v>
      </c>
      <c r="N1693" s="430">
        <f t="shared" si="801"/>
        <v>1.1574074077235963</v>
      </c>
      <c r="O1693" s="530">
        <f t="shared" si="801"/>
        <v>-2.2115384611158362</v>
      </c>
      <c r="P1693" s="530">
        <f t="shared" si="801"/>
        <v>1.4215686270676997</v>
      </c>
      <c r="Q1693" s="530">
        <f t="shared" si="801"/>
        <v>-2.8433476399634401</v>
      </c>
      <c r="R1693" s="530">
        <f t="shared" si="801"/>
        <v>-0.21097046325311908</v>
      </c>
      <c r="S1693" s="530">
        <f t="shared" si="801"/>
        <v>-0.8810572690420031</v>
      </c>
      <c r="T1693" s="530">
        <f t="shared" si="801"/>
        <v>-0.66326530582618659</v>
      </c>
      <c r="U1693" s="530">
        <f t="shared" si="801"/>
        <v>1.8939393941407303</v>
      </c>
      <c r="V1693" s="530">
        <f t="shared" si="801"/>
        <v>0.80798479062941908</v>
      </c>
      <c r="W1693" s="530">
        <f t="shared" si="801"/>
        <v>-2.3327464792349986</v>
      </c>
      <c r="X1693" s="530">
        <f t="shared" si="801"/>
        <v>0.55147058876251265</v>
      </c>
      <c r="Y1693" s="430">
        <f>100-(Y1691/(Y1606+Y1599))*100</f>
        <v>1.6409266406000995</v>
      </c>
      <c r="Z1693" s="530">
        <f t="shared" si="801"/>
        <v>-2.7149321270111244</v>
      </c>
      <c r="AA1693" s="530">
        <f t="shared" si="801"/>
        <v>-3.94385026682383</v>
      </c>
      <c r="AB1693" s="531">
        <f t="shared" si="801"/>
        <v>-4.0697674418297254</v>
      </c>
      <c r="AC1693" s="866">
        <f>100-(AC1691/(AC1599+AC1606))*100</f>
        <v>-1.0890151515114752</v>
      </c>
      <c r="AD1693" s="1"/>
      <c r="AE1693" s="1"/>
      <c r="AF1693" s="1"/>
      <c r="AG1693" s="1"/>
    </row>
    <row r="1694" spans="1:39" ht="15.75" customHeight="1" x14ac:dyDescent="0.25">
      <c r="A1694" s="3311"/>
      <c r="B1694" s="3417"/>
      <c r="C1694" s="807"/>
      <c r="D1694" s="453" t="s">
        <v>111</v>
      </c>
      <c r="E1694" s="454">
        <f>(E1600+E1607-E1630-E1637-E1644-E1651-E1658-E1665-E1672-E1679)/(E1600+E1607)</f>
        <v>-6.5789473684210523E-2</v>
      </c>
      <c r="F1694" s="454">
        <f t="shared" ref="F1694:AC1694" si="802">(F1600+F1607-F1630-F1637-F1644-F1651-F1658-F1665-F1672-F1679)/(F1600+F1607)</f>
        <v>-2.7397260273972601E-2</v>
      </c>
      <c r="G1694" s="454">
        <f t="shared" si="802"/>
        <v>-4.2857142857142858E-2</v>
      </c>
      <c r="H1694" s="455">
        <f t="shared" si="802"/>
        <v>-1.4285714285714285E-2</v>
      </c>
      <c r="I1694" s="454">
        <f t="shared" si="802"/>
        <v>-7.792207792207792E-2</v>
      </c>
      <c r="J1694" s="454">
        <f>(J1600+J1607-J1630-J1637-J1644-J1651-J1658-J1665-J1672-J1679)/(J1600+J1607)</f>
        <v>-3.2967032967032968E-2</v>
      </c>
      <c r="K1694" s="454">
        <f t="shared" si="802"/>
        <v>-4.4247787610619468E-2</v>
      </c>
      <c r="L1694" s="454">
        <f t="shared" si="802"/>
        <v>-4.5454545454545456E-2</v>
      </c>
      <c r="M1694" s="454">
        <f t="shared" si="802"/>
        <v>-1.4388489208633094E-2</v>
      </c>
      <c r="N1694" s="455">
        <f t="shared" si="802"/>
        <v>-2.2058823529411766E-2</v>
      </c>
      <c r="O1694" s="454">
        <f t="shared" si="802"/>
        <v>-3.7593984962406013E-2</v>
      </c>
      <c r="P1694" s="454">
        <f t="shared" si="802"/>
        <v>-3.125E-2</v>
      </c>
      <c r="Q1694" s="454">
        <f t="shared" si="802"/>
        <v>-3.3333333333333333E-2</v>
      </c>
      <c r="R1694" s="454">
        <f t="shared" si="802"/>
        <v>-3.3613445378151259E-2</v>
      </c>
      <c r="S1694" s="454">
        <f t="shared" si="802"/>
        <v>-2.5862068965517241E-2</v>
      </c>
      <c r="T1694" s="454">
        <f t="shared" si="802"/>
        <v>-3.2786885245901641E-2</v>
      </c>
      <c r="U1694" s="454">
        <f t="shared" si="802"/>
        <v>-1.7094017094017096E-2</v>
      </c>
      <c r="V1694" s="454">
        <f t="shared" si="802"/>
        <v>-2.2556390977443608E-2</v>
      </c>
      <c r="W1694" s="454">
        <f t="shared" si="802"/>
        <v>-3.4482758620689655E-2</v>
      </c>
      <c r="X1694" s="454">
        <f t="shared" si="802"/>
        <v>-1.4492753623188406E-2</v>
      </c>
      <c r="Y1694" s="455">
        <f>(Y1600+Y1607-Y1630-Y1637-Y1644-Y1651-Y1658-Y1665-Y1672-Y1679)/(Y1600+Y1607)</f>
        <v>-3.0769230769230771E-2</v>
      </c>
      <c r="Z1694" s="454">
        <f t="shared" si="802"/>
        <v>-4.5045045045045043E-2</v>
      </c>
      <c r="AA1694" s="454">
        <f t="shared" si="802"/>
        <v>-4.1666666666666664E-2</v>
      </c>
      <c r="AB1694" s="456">
        <f t="shared" si="802"/>
        <v>-5.8139534883720929E-2</v>
      </c>
      <c r="AC1694" s="457">
        <f t="shared" si="802"/>
        <v>-3.3695245226507027E-2</v>
      </c>
      <c r="AD1694" s="1"/>
      <c r="AE1694" s="1"/>
      <c r="AF1694" s="1"/>
      <c r="AG1694" s="1"/>
    </row>
    <row r="1695" spans="1:39" ht="15.75" customHeight="1" thickBot="1" x14ac:dyDescent="0.3">
      <c r="A1695" s="3418"/>
      <c r="B1695" s="3419"/>
      <c r="C1695" s="632"/>
      <c r="D1695" s="141" t="s">
        <v>112</v>
      </c>
      <c r="E1695" s="458">
        <f>(E1604+E1611-E1634-E1641-E1648-E1655-E1662-E1669-E1676-E1683)/(E1604+E1611)</f>
        <v>-2.9394264019307264E-2</v>
      </c>
      <c r="F1695" s="458">
        <f t="shared" ref="F1695:AC1695" si="803">(F1604+F1611-F1634-F1641-F1648-F1655-F1662-F1669-F1676-F1683)/(F1604+F1611)</f>
        <v>6.1561009337199992E-3</v>
      </c>
      <c r="G1695" s="458">
        <f t="shared" si="803"/>
        <v>-2.8239899915990643E-2</v>
      </c>
      <c r="H1695" s="459">
        <f t="shared" si="803"/>
        <v>3.6952215988625393E-3</v>
      </c>
      <c r="I1695" s="458">
        <f t="shared" si="803"/>
        <v>-4.5497522824204779E-2</v>
      </c>
      <c r="J1695" s="458">
        <f t="shared" si="803"/>
        <v>7.7747238417042652E-3</v>
      </c>
      <c r="K1695" s="458">
        <f t="shared" si="803"/>
        <v>-1.960100010345114E-2</v>
      </c>
      <c r="L1695" s="458">
        <f t="shared" si="803"/>
        <v>-1.5930522709764784E-2</v>
      </c>
      <c r="M1695" s="458">
        <f t="shared" si="803"/>
        <v>1.4459382853822176E-2</v>
      </c>
      <c r="N1695" s="459">
        <f t="shared" si="803"/>
        <v>1.1315787349577654E-2</v>
      </c>
      <c r="O1695" s="458">
        <f t="shared" si="803"/>
        <v>-1.3711314190571493E-2</v>
      </c>
      <c r="P1695" s="458">
        <f t="shared" si="803"/>
        <v>-5.273040952487193E-3</v>
      </c>
      <c r="Q1695" s="458">
        <f t="shared" si="803"/>
        <v>-7.6317539936708945E-3</v>
      </c>
      <c r="R1695" s="458">
        <f t="shared" si="803"/>
        <v>1.1589542479751292E-3</v>
      </c>
      <c r="S1695" s="458">
        <f t="shared" si="803"/>
        <v>4.2505619088580191E-3</v>
      </c>
      <c r="T1695" s="458">
        <f t="shared" si="803"/>
        <v>-3.0348034389529551E-3</v>
      </c>
      <c r="U1695" s="458">
        <f t="shared" si="803"/>
        <v>1.9595175057396531E-2</v>
      </c>
      <c r="V1695" s="458">
        <f t="shared" si="803"/>
        <v>3.8222874637531719E-3</v>
      </c>
      <c r="W1695" s="458">
        <f t="shared" si="803"/>
        <v>-8.5769043546607051E-3</v>
      </c>
      <c r="X1695" s="458">
        <f t="shared" si="803"/>
        <v>1.4393462878272929E-2</v>
      </c>
      <c r="Y1695" s="459">
        <f>(Y1604+Y1611-Y1634-Y1641-Y1648-Y1655-Y1662-Y1669-Y1676-Y1683)/(Y1604+Y1611)</f>
        <v>-6.47195196740214E-4</v>
      </c>
      <c r="Z1695" s="458">
        <f t="shared" si="803"/>
        <v>-1.3558887532651267E-2</v>
      </c>
      <c r="AA1695" s="458">
        <f t="shared" si="803"/>
        <v>-1.0481632331697448E-2</v>
      </c>
      <c r="AB1695" s="460">
        <f t="shared" si="803"/>
        <v>-2.7515277734872213E-2</v>
      </c>
      <c r="AC1695" s="461">
        <f t="shared" si="803"/>
        <v>-4.2584125855578457E-3</v>
      </c>
      <c r="AD1695" s="17"/>
      <c r="AE1695" s="17"/>
      <c r="AF1695" s="17"/>
      <c r="AG1695" s="17"/>
    </row>
    <row r="1696" spans="1:39" ht="16.5" thickBot="1" x14ac:dyDescent="0.3">
      <c r="A1696" s="217"/>
      <c r="B1696" s="333"/>
      <c r="C1696" s="618"/>
      <c r="D1696" s="217"/>
      <c r="E1696" s="626"/>
      <c r="F1696" s="626"/>
      <c r="G1696" s="626"/>
      <c r="H1696" s="2165"/>
      <c r="I1696" s="626"/>
      <c r="J1696" s="626"/>
      <c r="K1696" s="626"/>
      <c r="L1696" s="626"/>
      <c r="M1696" s="626"/>
      <c r="N1696" s="2165"/>
      <c r="O1696" s="626"/>
      <c r="P1696" s="626"/>
      <c r="Q1696" s="626"/>
      <c r="R1696" s="626"/>
      <c r="S1696" s="626"/>
      <c r="T1696" s="626"/>
      <c r="U1696" s="626"/>
      <c r="V1696" s="626"/>
      <c r="W1696" s="626"/>
      <c r="X1696" s="626"/>
      <c r="Y1696" s="2165"/>
      <c r="Z1696" s="626"/>
      <c r="AA1696" s="626"/>
      <c r="AB1696" s="626"/>
      <c r="AC1696" s="18"/>
      <c r="AD1696" s="2"/>
      <c r="AE1696" s="2"/>
      <c r="AF1696" s="2"/>
      <c r="AG1696" s="2"/>
    </row>
    <row r="1697" spans="1:41" ht="16.5" thickBot="1" x14ac:dyDescent="0.3">
      <c r="A1697" s="3348" t="s">
        <v>267</v>
      </c>
      <c r="B1697" s="3434"/>
      <c r="C1697" s="165"/>
      <c r="D1697" s="167"/>
      <c r="E1697" s="665">
        <v>1</v>
      </c>
      <c r="F1697" s="666">
        <v>2</v>
      </c>
      <c r="G1697" s="666">
        <v>3</v>
      </c>
      <c r="H1697" s="668">
        <v>4</v>
      </c>
      <c r="I1697" s="666">
        <v>5</v>
      </c>
      <c r="J1697" s="666">
        <v>6</v>
      </c>
      <c r="K1697" s="666">
        <v>7</v>
      </c>
      <c r="L1697" s="666">
        <v>8</v>
      </c>
      <c r="M1697" s="666">
        <v>9</v>
      </c>
      <c r="N1697" s="668">
        <v>10</v>
      </c>
      <c r="O1697" s="666">
        <v>11</v>
      </c>
      <c r="P1697" s="666">
        <v>12</v>
      </c>
      <c r="Q1697" s="666">
        <v>13</v>
      </c>
      <c r="R1697" s="666">
        <v>14</v>
      </c>
      <c r="S1697" s="666">
        <v>15</v>
      </c>
      <c r="T1697" s="666">
        <v>16</v>
      </c>
      <c r="U1697" s="666">
        <v>17</v>
      </c>
      <c r="V1697" s="666">
        <v>18</v>
      </c>
      <c r="W1697" s="666">
        <v>19</v>
      </c>
      <c r="X1697" s="666">
        <v>20</v>
      </c>
      <c r="Y1697" s="668">
        <v>21</v>
      </c>
      <c r="Z1697" s="666">
        <v>22</v>
      </c>
      <c r="AA1697" s="666">
        <v>23</v>
      </c>
      <c r="AB1697" s="165">
        <v>24</v>
      </c>
      <c r="AC1697" s="867"/>
      <c r="AD1697" s="2"/>
      <c r="AE1697" s="2"/>
      <c r="AF1697" s="2"/>
      <c r="AG1697" s="2"/>
      <c r="AK1697" s="406"/>
      <c r="AL1697" s="406"/>
      <c r="AM1697" s="406"/>
      <c r="AN1697" s="406"/>
      <c r="AO1697" s="406"/>
    </row>
    <row r="1698" spans="1:41" ht="16.5" thickBot="1" x14ac:dyDescent="0.3">
      <c r="A1698" s="709" t="s">
        <v>10</v>
      </c>
      <c r="B1698" s="2501"/>
      <c r="C1698" s="1570"/>
      <c r="D1698" s="196"/>
      <c r="E1698" s="186">
        <v>19</v>
      </c>
      <c r="F1698" s="166">
        <v>19</v>
      </c>
      <c r="G1698" s="166">
        <v>19</v>
      </c>
      <c r="H1698" s="467">
        <v>19</v>
      </c>
      <c r="I1698" s="166">
        <v>19</v>
      </c>
      <c r="J1698" s="166">
        <v>19</v>
      </c>
      <c r="K1698" s="166">
        <v>19</v>
      </c>
      <c r="L1698" s="166">
        <v>19</v>
      </c>
      <c r="M1698" s="166">
        <v>19</v>
      </c>
      <c r="N1698" s="467">
        <v>19</v>
      </c>
      <c r="O1698" s="166">
        <v>19</v>
      </c>
      <c r="P1698" s="166">
        <v>19</v>
      </c>
      <c r="Q1698" s="166">
        <v>19</v>
      </c>
      <c r="R1698" s="166">
        <v>19</v>
      </c>
      <c r="S1698" s="166">
        <v>19</v>
      </c>
      <c r="T1698" s="166">
        <v>19</v>
      </c>
      <c r="U1698" s="166">
        <v>19</v>
      </c>
      <c r="V1698" s="166">
        <v>19</v>
      </c>
      <c r="W1698" s="166">
        <v>19</v>
      </c>
      <c r="X1698" s="166">
        <v>19</v>
      </c>
      <c r="Y1698" s="467">
        <v>19</v>
      </c>
      <c r="Z1698" s="166">
        <v>19</v>
      </c>
      <c r="AA1698" s="166">
        <v>20</v>
      </c>
      <c r="AB1698" s="232">
        <v>20</v>
      </c>
      <c r="AC1698" s="868"/>
      <c r="AK1698" s="14"/>
      <c r="AL1698" s="14"/>
      <c r="AM1698" s="15"/>
      <c r="AN1698" s="14"/>
      <c r="AO1698" s="406"/>
    </row>
    <row r="1699" spans="1:41" x14ac:dyDescent="0.25">
      <c r="A1699" s="3315" t="s">
        <v>43</v>
      </c>
      <c r="B1699" s="3350" t="s">
        <v>253</v>
      </c>
      <c r="C1699" s="121" t="s">
        <v>13</v>
      </c>
      <c r="D1699" s="113" t="s">
        <v>139</v>
      </c>
      <c r="E1699" s="2593">
        <f t="shared" ref="E1699:AB1699" si="804">(E1704-D1704)*$AL1699*$AN1699</f>
        <v>0</v>
      </c>
      <c r="F1699" s="203">
        <f t="shared" si="804"/>
        <v>0</v>
      </c>
      <c r="G1699" s="203">
        <f t="shared" si="804"/>
        <v>0</v>
      </c>
      <c r="H1699" s="413">
        <f t="shared" si="804"/>
        <v>0</v>
      </c>
      <c r="I1699" s="203">
        <f t="shared" si="804"/>
        <v>0</v>
      </c>
      <c r="J1699" s="203">
        <f t="shared" si="804"/>
        <v>0</v>
      </c>
      <c r="K1699" s="203">
        <f t="shared" si="804"/>
        <v>0</v>
      </c>
      <c r="L1699" s="203">
        <f t="shared" si="804"/>
        <v>0</v>
      </c>
      <c r="M1699" s="203">
        <f t="shared" si="804"/>
        <v>0</v>
      </c>
      <c r="N1699" s="413">
        <f t="shared" si="804"/>
        <v>0</v>
      </c>
      <c r="O1699" s="203">
        <f t="shared" si="804"/>
        <v>0</v>
      </c>
      <c r="P1699" s="203">
        <f t="shared" si="804"/>
        <v>0</v>
      </c>
      <c r="Q1699" s="203">
        <f t="shared" si="804"/>
        <v>0</v>
      </c>
      <c r="R1699" s="203">
        <f t="shared" si="804"/>
        <v>0</v>
      </c>
      <c r="S1699" s="203">
        <f t="shared" si="804"/>
        <v>0</v>
      </c>
      <c r="T1699" s="203">
        <f t="shared" si="804"/>
        <v>0</v>
      </c>
      <c r="U1699" s="203">
        <f t="shared" si="804"/>
        <v>0</v>
      </c>
      <c r="V1699" s="203">
        <f t="shared" si="804"/>
        <v>0</v>
      </c>
      <c r="W1699" s="203">
        <f t="shared" si="804"/>
        <v>0</v>
      </c>
      <c r="X1699" s="203">
        <f t="shared" si="804"/>
        <v>0</v>
      </c>
      <c r="Y1699" s="413">
        <f>(Y1704-X1704)*$AL1699*$AN1699</f>
        <v>0</v>
      </c>
      <c r="Z1699" s="203">
        <f>(Z1704-Y1704)*$AL1699*$AN1699</f>
        <v>0</v>
      </c>
      <c r="AA1699" s="203">
        <f t="shared" si="804"/>
        <v>0</v>
      </c>
      <c r="AB1699" s="330">
        <f t="shared" si="804"/>
        <v>0</v>
      </c>
      <c r="AC1699" s="113">
        <f>SUM(E1699:AB1699)</f>
        <v>0</v>
      </c>
      <c r="AK1699" s="478"/>
      <c r="AL1699" s="479"/>
      <c r="AM1699" s="478"/>
      <c r="AN1699" s="15"/>
      <c r="AO1699" s="406"/>
    </row>
    <row r="1700" spans="1:41" x14ac:dyDescent="0.25">
      <c r="A1700" s="3299"/>
      <c r="B1700" s="3351"/>
      <c r="C1700" s="123" t="s">
        <v>14</v>
      </c>
      <c r="D1700" s="108"/>
      <c r="E1700" s="81">
        <f t="shared" ref="E1700:AB1700" si="805">(E1705-D1705)*$AL1699*$AN1699</f>
        <v>0</v>
      </c>
      <c r="F1700" s="155">
        <f t="shared" si="805"/>
        <v>0</v>
      </c>
      <c r="G1700" s="155">
        <f t="shared" si="805"/>
        <v>0</v>
      </c>
      <c r="H1700" s="412">
        <f t="shared" si="805"/>
        <v>0</v>
      </c>
      <c r="I1700" s="155">
        <f t="shared" si="805"/>
        <v>0</v>
      </c>
      <c r="J1700" s="155">
        <f t="shared" si="805"/>
        <v>0</v>
      </c>
      <c r="K1700" s="155">
        <f t="shared" si="805"/>
        <v>0</v>
      </c>
      <c r="L1700" s="155">
        <f t="shared" si="805"/>
        <v>0</v>
      </c>
      <c r="M1700" s="155">
        <f t="shared" si="805"/>
        <v>0</v>
      </c>
      <c r="N1700" s="412">
        <f t="shared" si="805"/>
        <v>0</v>
      </c>
      <c r="O1700" s="155">
        <f t="shared" si="805"/>
        <v>0</v>
      </c>
      <c r="P1700" s="155">
        <f t="shared" si="805"/>
        <v>0</v>
      </c>
      <c r="Q1700" s="155">
        <f t="shared" si="805"/>
        <v>0</v>
      </c>
      <c r="R1700" s="155">
        <f t="shared" si="805"/>
        <v>0</v>
      </c>
      <c r="S1700" s="155">
        <f t="shared" si="805"/>
        <v>0</v>
      </c>
      <c r="T1700" s="155">
        <f t="shared" si="805"/>
        <v>0</v>
      </c>
      <c r="U1700" s="155">
        <f t="shared" si="805"/>
        <v>0</v>
      </c>
      <c r="V1700" s="155">
        <f t="shared" si="805"/>
        <v>0</v>
      </c>
      <c r="W1700" s="155">
        <f t="shared" si="805"/>
        <v>0</v>
      </c>
      <c r="X1700" s="155">
        <f t="shared" si="805"/>
        <v>0</v>
      </c>
      <c r="Y1700" s="412">
        <f>(Y1705-X1705)*$AL1699*$AN1699</f>
        <v>0</v>
      </c>
      <c r="Z1700" s="155">
        <f>(Z1705-Y1705)*$AL1699*$AN1699</f>
        <v>0</v>
      </c>
      <c r="AA1700" s="155">
        <f t="shared" si="805"/>
        <v>0</v>
      </c>
      <c r="AB1700" s="317">
        <f t="shared" si="805"/>
        <v>0</v>
      </c>
      <c r="AC1700" s="108">
        <f>SUM(E1700:AB1700)</f>
        <v>0</v>
      </c>
      <c r="AK1700" s="15"/>
      <c r="AL1700" s="15"/>
      <c r="AM1700" s="15"/>
      <c r="AN1700" s="15"/>
      <c r="AO1700" s="406"/>
    </row>
    <row r="1701" spans="1:41" x14ac:dyDescent="0.25">
      <c r="A1701" s="3299"/>
      <c r="B1701" s="3351"/>
      <c r="C1701" s="123" t="s">
        <v>15</v>
      </c>
      <c r="D1701" s="108"/>
      <c r="E1701" s="81"/>
      <c r="F1701" s="155"/>
      <c r="G1701" s="155"/>
      <c r="H1701" s="412"/>
      <c r="I1701" s="155"/>
      <c r="J1701" s="155"/>
      <c r="K1701" s="155"/>
      <c r="L1701" s="155"/>
      <c r="M1701" s="155"/>
      <c r="N1701" s="412"/>
      <c r="O1701" s="155"/>
      <c r="P1701" s="155"/>
      <c r="Q1701" s="155"/>
      <c r="R1701" s="155"/>
      <c r="S1701" s="155"/>
      <c r="T1701" s="155"/>
      <c r="U1701" s="155"/>
      <c r="V1701" s="155"/>
      <c r="W1701" s="155"/>
      <c r="X1701" s="155"/>
      <c r="Y1701" s="412"/>
      <c r="Z1701" s="155"/>
      <c r="AA1701" s="155"/>
      <c r="AB1701" s="317"/>
      <c r="AC1701" s="108"/>
      <c r="AK1701" s="15"/>
      <c r="AL1701" s="15"/>
      <c r="AM1701" s="15"/>
      <c r="AN1701" s="15"/>
      <c r="AO1701" s="406"/>
    </row>
    <row r="1702" spans="1:41" x14ac:dyDescent="0.25">
      <c r="A1702" s="3299"/>
      <c r="B1702" s="3351"/>
      <c r="C1702" s="123" t="s">
        <v>17</v>
      </c>
      <c r="D1702" s="108"/>
      <c r="E1702" s="81" t="e">
        <f>E1700/E1699</f>
        <v>#DIV/0!</v>
      </c>
      <c r="F1702" s="155" t="e">
        <f>F1700/F1699</f>
        <v>#DIV/0!</v>
      </c>
      <c r="G1702" s="155" t="e">
        <f t="shared" ref="G1702:AB1702" si="806">G1700/G1699</f>
        <v>#DIV/0!</v>
      </c>
      <c r="H1702" s="412" t="e">
        <f t="shared" si="806"/>
        <v>#DIV/0!</v>
      </c>
      <c r="I1702" s="155" t="e">
        <f t="shared" si="806"/>
        <v>#DIV/0!</v>
      </c>
      <c r="J1702" s="155" t="e">
        <f t="shared" si="806"/>
        <v>#DIV/0!</v>
      </c>
      <c r="K1702" s="155" t="e">
        <f t="shared" si="806"/>
        <v>#DIV/0!</v>
      </c>
      <c r="L1702" s="155" t="e">
        <f t="shared" si="806"/>
        <v>#DIV/0!</v>
      </c>
      <c r="M1702" s="155" t="e">
        <f t="shared" si="806"/>
        <v>#DIV/0!</v>
      </c>
      <c r="N1702" s="412" t="e">
        <f t="shared" si="806"/>
        <v>#DIV/0!</v>
      </c>
      <c r="O1702" s="155" t="e">
        <f t="shared" si="806"/>
        <v>#DIV/0!</v>
      </c>
      <c r="P1702" s="155" t="e">
        <f t="shared" si="806"/>
        <v>#DIV/0!</v>
      </c>
      <c r="Q1702" s="155" t="e">
        <f t="shared" si="806"/>
        <v>#DIV/0!</v>
      </c>
      <c r="R1702" s="155" t="e">
        <f t="shared" si="806"/>
        <v>#DIV/0!</v>
      </c>
      <c r="S1702" s="155" t="e">
        <f t="shared" si="806"/>
        <v>#DIV/0!</v>
      </c>
      <c r="T1702" s="155" t="e">
        <f t="shared" si="806"/>
        <v>#DIV/0!</v>
      </c>
      <c r="U1702" s="155" t="e">
        <f t="shared" si="806"/>
        <v>#DIV/0!</v>
      </c>
      <c r="V1702" s="155" t="e">
        <f t="shared" si="806"/>
        <v>#DIV/0!</v>
      </c>
      <c r="W1702" s="155" t="e">
        <f t="shared" si="806"/>
        <v>#DIV/0!</v>
      </c>
      <c r="X1702" s="155" t="e">
        <f t="shared" si="806"/>
        <v>#DIV/0!</v>
      </c>
      <c r="Y1702" s="412" t="e">
        <f>Y1700/Y1699</f>
        <v>#DIV/0!</v>
      </c>
      <c r="Z1702" s="155" t="e">
        <f t="shared" si="806"/>
        <v>#DIV/0!</v>
      </c>
      <c r="AA1702" s="155" t="e">
        <f t="shared" si="806"/>
        <v>#DIV/0!</v>
      </c>
      <c r="AB1702" s="317" t="e">
        <f t="shared" si="806"/>
        <v>#DIV/0!</v>
      </c>
      <c r="AC1702" s="108"/>
      <c r="AK1702" s="15"/>
      <c r="AL1702" s="15"/>
      <c r="AM1702" s="15"/>
      <c r="AN1702" s="15"/>
      <c r="AO1702" s="406"/>
    </row>
    <row r="1703" spans="1:41" ht="16.5" thickBot="1" x14ac:dyDescent="0.3">
      <c r="A1703" s="3300"/>
      <c r="B1703" s="3352"/>
      <c r="C1703" s="573" t="s">
        <v>22</v>
      </c>
      <c r="D1703" s="574" t="s">
        <v>139</v>
      </c>
      <c r="E1703" s="870"/>
      <c r="F1703" s="869"/>
      <c r="G1703" s="869"/>
      <c r="H1703" s="427"/>
      <c r="I1703" s="146"/>
      <c r="J1703" s="146"/>
      <c r="K1703" s="146"/>
      <c r="L1703" s="146"/>
      <c r="M1703" s="146"/>
      <c r="N1703" s="575"/>
      <c r="O1703" s="146"/>
      <c r="P1703" s="146"/>
      <c r="Q1703" s="146"/>
      <c r="R1703" s="146"/>
      <c r="S1703" s="146"/>
      <c r="T1703" s="146"/>
      <c r="U1703" s="146"/>
      <c r="V1703" s="146"/>
      <c r="W1703" s="146"/>
      <c r="X1703" s="146"/>
      <c r="Y1703" s="575"/>
      <c r="Z1703" s="146"/>
      <c r="AA1703" s="146"/>
      <c r="AB1703" s="606"/>
      <c r="AC1703" s="574"/>
      <c r="AK1703" s="15"/>
      <c r="AL1703" s="15"/>
      <c r="AM1703" s="15"/>
      <c r="AN1703" s="15"/>
      <c r="AO1703" s="406"/>
    </row>
    <row r="1704" spans="1:41" ht="16.5" hidden="1" thickBot="1" x14ac:dyDescent="0.3">
      <c r="A1704" s="1849"/>
      <c r="B1704" s="1616"/>
      <c r="C1704" s="540" t="s">
        <v>116</v>
      </c>
      <c r="D1704" s="113"/>
      <c r="E1704" s="3145"/>
      <c r="F1704" s="203"/>
      <c r="G1704" s="203"/>
      <c r="H1704" s="413"/>
      <c r="I1704" s="203"/>
      <c r="J1704" s="699"/>
      <c r="K1704" s="699"/>
      <c r="L1704" s="699"/>
      <c r="M1704" s="699"/>
      <c r="N1704" s="413"/>
      <c r="O1704" s="699"/>
      <c r="P1704" s="699"/>
      <c r="Q1704" s="699"/>
      <c r="R1704" s="699"/>
      <c r="S1704" s="699"/>
      <c r="T1704" s="699"/>
      <c r="U1704" s="699"/>
      <c r="V1704" s="699"/>
      <c r="W1704" s="699"/>
      <c r="X1704" s="699"/>
      <c r="Y1704" s="413"/>
      <c r="Z1704" s="699"/>
      <c r="AA1704" s="699"/>
      <c r="AB1704" s="700"/>
      <c r="AC1704" s="871"/>
      <c r="AK1704" s="15"/>
      <c r="AL1704" s="15"/>
      <c r="AM1704" s="15"/>
      <c r="AN1704" s="15"/>
      <c r="AO1704" s="406"/>
    </row>
    <row r="1705" spans="1:41" ht="16.5" hidden="1" thickBot="1" x14ac:dyDescent="0.3">
      <c r="A1705" s="1849"/>
      <c r="B1705" s="1616"/>
      <c r="C1705" s="540" t="s">
        <v>117</v>
      </c>
      <c r="D1705" s="114"/>
      <c r="E1705" s="524"/>
      <c r="F1705" s="329"/>
      <c r="G1705" s="329"/>
      <c r="H1705" s="427"/>
      <c r="I1705" s="329"/>
      <c r="J1705" s="329"/>
      <c r="K1705" s="329"/>
      <c r="L1705" s="329"/>
      <c r="M1705" s="329"/>
      <c r="N1705" s="427"/>
      <c r="O1705" s="329"/>
      <c r="P1705" s="329"/>
      <c r="Q1705" s="329"/>
      <c r="R1705" s="329"/>
      <c r="S1705" s="329"/>
      <c r="T1705" s="329"/>
      <c r="U1705" s="329"/>
      <c r="V1705" s="329"/>
      <c r="W1705" s="329"/>
      <c r="X1705" s="329"/>
      <c r="Y1705" s="427"/>
      <c r="Z1705" s="329"/>
      <c r="AA1705" s="329"/>
      <c r="AB1705" s="1086"/>
      <c r="AC1705" s="872"/>
      <c r="AK1705" s="14"/>
      <c r="AL1705" s="14"/>
      <c r="AM1705" s="15"/>
      <c r="AN1705" s="14"/>
      <c r="AO1705" s="406"/>
    </row>
    <row r="1706" spans="1:41" x14ac:dyDescent="0.25">
      <c r="A1706" s="3441" t="s">
        <v>59</v>
      </c>
      <c r="B1706" s="3316" t="s">
        <v>12</v>
      </c>
      <c r="C1706" s="121" t="s">
        <v>13</v>
      </c>
      <c r="D1706" s="113" t="s">
        <v>115</v>
      </c>
      <c r="E1706" s="2593">
        <f t="shared" ref="E1706:AB1706" si="807">(E1710-D1710)*$AE1706*$AF1706</f>
        <v>402.00000000004366</v>
      </c>
      <c r="F1706" s="203">
        <f t="shared" si="807"/>
        <v>479.99999999956344</v>
      </c>
      <c r="G1706" s="203">
        <f t="shared" si="807"/>
        <v>485.99999999532884</v>
      </c>
      <c r="H1706" s="413">
        <f t="shared" si="807"/>
        <v>462.00000000135333</v>
      </c>
      <c r="I1706" s="203">
        <f t="shared" si="807"/>
        <v>390.0000000030559</v>
      </c>
      <c r="J1706" s="203">
        <f t="shared" si="807"/>
        <v>432.00000000069849</v>
      </c>
      <c r="K1706" s="203">
        <f t="shared" si="807"/>
        <v>497.99999999777356</v>
      </c>
      <c r="L1706" s="203">
        <f t="shared" si="807"/>
        <v>594.00000000096043</v>
      </c>
      <c r="M1706" s="203">
        <f t="shared" si="807"/>
        <v>516.00000000144064</v>
      </c>
      <c r="N1706" s="413">
        <f t="shared" si="807"/>
        <v>515.99999999598367</v>
      </c>
      <c r="O1706" s="203">
        <f t="shared" si="807"/>
        <v>546.00000000209548</v>
      </c>
      <c r="P1706" s="203">
        <f t="shared" si="807"/>
        <v>467.99999999711872</v>
      </c>
      <c r="Q1706" s="203">
        <f t="shared" si="807"/>
        <v>576.00000000275031</v>
      </c>
      <c r="R1706" s="203">
        <f t="shared" si="807"/>
        <v>497.99999999777356</v>
      </c>
      <c r="S1706" s="203">
        <f t="shared" si="807"/>
        <v>528.00000000388536</v>
      </c>
      <c r="T1706" s="203">
        <f t="shared" si="807"/>
        <v>515.99999999598367</v>
      </c>
      <c r="U1706" s="203">
        <f t="shared" si="807"/>
        <v>594.00000000096043</v>
      </c>
      <c r="V1706" s="203">
        <f t="shared" si="807"/>
        <v>486.0000000007858</v>
      </c>
      <c r="W1706" s="203">
        <f t="shared" si="807"/>
        <v>510.00000000021828</v>
      </c>
      <c r="X1706" s="203">
        <f t="shared" si="807"/>
        <v>516.00000000144064</v>
      </c>
      <c r="Y1706" s="413">
        <f>(Y1710-X1710)*$AE1706*$AF1706</f>
        <v>467.99999999711872</v>
      </c>
      <c r="Z1706" s="203">
        <f>(Z1710-Y1710)*$AE1706*$AF1706</f>
        <v>546.00000000209548</v>
      </c>
      <c r="AA1706" s="203">
        <f t="shared" si="807"/>
        <v>449.99999999890861</v>
      </c>
      <c r="AB1706" s="203">
        <f t="shared" si="807"/>
        <v>402.00000000004366</v>
      </c>
      <c r="AC1706" s="106">
        <f>SUM(E1706:AB1706)</f>
        <v>11879.999999997381</v>
      </c>
      <c r="AD1706" s="70">
        <v>2500</v>
      </c>
      <c r="AE1706" s="71">
        <v>100</v>
      </c>
      <c r="AF1706" s="72">
        <v>60</v>
      </c>
      <c r="AK1706" s="478"/>
      <c r="AL1706" s="479"/>
      <c r="AM1706" s="478"/>
      <c r="AN1706" s="15"/>
      <c r="AO1706" s="406"/>
    </row>
    <row r="1707" spans="1:41" x14ac:dyDescent="0.25">
      <c r="A1707" s="3442"/>
      <c r="B1707" s="3302"/>
      <c r="C1707" s="123" t="s">
        <v>14</v>
      </c>
      <c r="D1707" s="108" t="s">
        <v>115</v>
      </c>
      <c r="E1707" s="81">
        <f t="shared" ref="E1707:AB1707" si="808">(E1711-D1711)*$AE1706*$AF1706</f>
        <v>150.0000000005457</v>
      </c>
      <c r="F1707" s="155">
        <f t="shared" si="808"/>
        <v>173.99999999997817</v>
      </c>
      <c r="G1707" s="155">
        <f t="shared" si="808"/>
        <v>179.99999999983629</v>
      </c>
      <c r="H1707" s="412">
        <f t="shared" si="808"/>
        <v>173.99999999997817</v>
      </c>
      <c r="I1707" s="155">
        <f t="shared" si="808"/>
        <v>137.99999999946522</v>
      </c>
      <c r="J1707" s="155">
        <f t="shared" si="808"/>
        <v>162.00000000026193</v>
      </c>
      <c r="K1707" s="155">
        <f t="shared" si="808"/>
        <v>185.99999999969441</v>
      </c>
      <c r="L1707" s="155">
        <f t="shared" si="808"/>
        <v>216.00000000034925</v>
      </c>
      <c r="M1707" s="155">
        <f t="shared" si="808"/>
        <v>192.00000000091677</v>
      </c>
      <c r="N1707" s="412">
        <f t="shared" si="808"/>
        <v>185.99999999969441</v>
      </c>
      <c r="O1707" s="155">
        <f t="shared" si="808"/>
        <v>203.99999999926877</v>
      </c>
      <c r="P1707" s="155">
        <f t="shared" si="808"/>
        <v>173.99999999997817</v>
      </c>
      <c r="Q1707" s="155">
        <f t="shared" si="808"/>
        <v>210.00000000049113</v>
      </c>
      <c r="R1707" s="155">
        <f t="shared" si="808"/>
        <v>185.99999999969441</v>
      </c>
      <c r="S1707" s="155">
        <f t="shared" si="808"/>
        <v>191.99999999955253</v>
      </c>
      <c r="T1707" s="155">
        <f t="shared" si="808"/>
        <v>192.00000000091677</v>
      </c>
      <c r="U1707" s="155">
        <f t="shared" si="808"/>
        <v>222.00000000020736</v>
      </c>
      <c r="V1707" s="155">
        <f t="shared" si="808"/>
        <v>173.99999999997817</v>
      </c>
      <c r="W1707" s="155">
        <f t="shared" si="808"/>
        <v>191.99999999955253</v>
      </c>
      <c r="X1707" s="155">
        <f t="shared" si="808"/>
        <v>185.99999999969441</v>
      </c>
      <c r="Y1707" s="412">
        <f>(Y1711-X1711)*$AE1706*$AF1706</f>
        <v>173.99999999997817</v>
      </c>
      <c r="Z1707" s="155">
        <f>(Z1711-Y1711)*$AE1706*$AF1706</f>
        <v>204.00000000063301</v>
      </c>
      <c r="AA1707" s="155">
        <f t="shared" si="808"/>
        <v>162.00000000026193</v>
      </c>
      <c r="AB1707" s="155">
        <f t="shared" si="808"/>
        <v>149.99999999918145</v>
      </c>
      <c r="AC1707" s="107">
        <f>SUM(E1707:AB1707)</f>
        <v>4380.0000000001091</v>
      </c>
      <c r="AD1707" s="73"/>
      <c r="AE1707" s="155"/>
      <c r="AF1707" s="74"/>
      <c r="AK1707" s="15"/>
      <c r="AL1707" s="15"/>
      <c r="AM1707" s="15"/>
      <c r="AN1707" s="15"/>
      <c r="AO1707" s="406"/>
    </row>
    <row r="1708" spans="1:41" x14ac:dyDescent="0.25">
      <c r="A1708" s="3442"/>
      <c r="B1708" s="3302"/>
      <c r="C1708" s="123" t="s">
        <v>15</v>
      </c>
      <c r="D1708" s="108" t="s">
        <v>54</v>
      </c>
      <c r="E1708" s="1572">
        <v>25</v>
      </c>
      <c r="F1708" s="2581">
        <v>30</v>
      </c>
      <c r="G1708" s="2581">
        <v>30</v>
      </c>
      <c r="H1708" s="420">
        <v>29</v>
      </c>
      <c r="I1708" s="2581">
        <v>24</v>
      </c>
      <c r="J1708" s="2581">
        <v>27</v>
      </c>
      <c r="K1708" s="2581">
        <v>31</v>
      </c>
      <c r="L1708" s="2581">
        <v>37</v>
      </c>
      <c r="M1708" s="2581">
        <v>32</v>
      </c>
      <c r="N1708" s="420">
        <v>32</v>
      </c>
      <c r="O1708" s="2581">
        <v>34</v>
      </c>
      <c r="P1708" s="2581">
        <v>29</v>
      </c>
      <c r="Q1708" s="2581">
        <v>36</v>
      </c>
      <c r="R1708" s="2581">
        <v>31</v>
      </c>
      <c r="S1708" s="2581">
        <v>33</v>
      </c>
      <c r="T1708" s="2581">
        <v>32</v>
      </c>
      <c r="U1708" s="2581">
        <v>37</v>
      </c>
      <c r="V1708" s="2668">
        <v>30</v>
      </c>
      <c r="W1708" s="2581">
        <v>32</v>
      </c>
      <c r="X1708" s="2581">
        <v>32</v>
      </c>
      <c r="Y1708" s="420">
        <v>29</v>
      </c>
      <c r="Z1708" s="2581">
        <v>34</v>
      </c>
      <c r="AA1708" s="2581">
        <v>28</v>
      </c>
      <c r="AB1708" s="2581">
        <v>25</v>
      </c>
      <c r="AC1708" s="107">
        <f>AVERAGE(E1708:AB1708)</f>
        <v>30.791666666666668</v>
      </c>
      <c r="AD1708" s="76">
        <f>SQRT(MIN((E1706*E1706+E1707*E1707),(F1706*F1706+F1707*F1707),(G1706*G1706+G1707*G1707),(H1706*H1706+H1707*H1707),(I1706*I1706+I1707*I1707),(J1706*J1706+J1707*J1707),(K1706*K1706+K1707*K1707),(L1706*L1706+L1707*L1707),(M1706*M1706+M1707*M1707),(N1706*N1706+N1707*N1707),(E1706*E1706+E1707*E1707),(O1706*O1706+O1707*O1707),(P1706*P1706+P1707*P1707),(R1706*R1706+R1707*R1707),(S1706*S1706+S1707*S1707),(T1706*T1706+T1707*T1707),(U1706*U1706+U1707*U1707),(V1706*V1706+V1707*V1707),(W1706*W1706+W1707*W1707),(X1706*X1706+X1707*X1707),(V1706*V1706+V1707*V1707),(Z1706*Z1706+Z1707*Z1707),(AA1706*AA1706+AA1707*AA1707),(AB1706*AB1706+AB1707*AB1707)))/AD1706</f>
        <v>0.1654782160900877</v>
      </c>
      <c r="AE1708" s="76"/>
      <c r="AF1708" s="77"/>
      <c r="AK1708" s="15"/>
      <c r="AL1708" s="15"/>
      <c r="AM1708" s="15"/>
      <c r="AN1708" s="15"/>
      <c r="AO1708" s="406"/>
    </row>
    <row r="1709" spans="1:41" ht="16.5" thickBot="1" x14ac:dyDescent="0.3">
      <c r="A1709" s="3446"/>
      <c r="B1709" s="3303"/>
      <c r="C1709" s="126" t="s">
        <v>17</v>
      </c>
      <c r="D1709" s="114"/>
      <c r="E1709" s="318">
        <f t="shared" ref="E1709:AB1709" si="809">E1707/E1706</f>
        <v>0.37313432835952587</v>
      </c>
      <c r="F1709" s="319">
        <f t="shared" si="809"/>
        <v>0.36250000000028421</v>
      </c>
      <c r="G1709" s="319">
        <f t="shared" si="809"/>
        <v>0.37037037037359333</v>
      </c>
      <c r="H1709" s="430">
        <f t="shared" si="809"/>
        <v>0.37662337662222611</v>
      </c>
      <c r="I1709" s="319">
        <f t="shared" si="809"/>
        <v>0.35384615384201001</v>
      </c>
      <c r="J1709" s="319">
        <f t="shared" si="809"/>
        <v>0.375</v>
      </c>
      <c r="K1709" s="319">
        <f t="shared" si="809"/>
        <v>0.37349397590467065</v>
      </c>
      <c r="L1709" s="319">
        <f t="shared" si="809"/>
        <v>0.36363636363636365</v>
      </c>
      <c r="M1709" s="319">
        <f t="shared" si="809"/>
        <v>0.3720930232565518</v>
      </c>
      <c r="N1709" s="430">
        <f t="shared" si="809"/>
        <v>0.36046511628128325</v>
      </c>
      <c r="O1709" s="319">
        <f t="shared" si="809"/>
        <v>0.37362637362360046</v>
      </c>
      <c r="P1709" s="319">
        <f t="shared" si="809"/>
        <v>0.37179487179711412</v>
      </c>
      <c r="Q1709" s="319">
        <f t="shared" si="809"/>
        <v>0.36458333333244514</v>
      </c>
      <c r="R1709" s="319">
        <f t="shared" si="809"/>
        <v>0.37349397590467065</v>
      </c>
      <c r="S1709" s="319">
        <f t="shared" si="809"/>
        <v>0.3636363636328403</v>
      </c>
      <c r="T1709" s="319">
        <f t="shared" si="809"/>
        <v>0.37209302326048688</v>
      </c>
      <c r="U1709" s="319">
        <f t="shared" si="809"/>
        <v>0.37373737373711857</v>
      </c>
      <c r="V1709" s="319">
        <f t="shared" si="809"/>
        <v>0.35802469135740089</v>
      </c>
      <c r="W1709" s="319">
        <f t="shared" si="809"/>
        <v>0.37647058823425561</v>
      </c>
      <c r="X1709" s="319">
        <f t="shared" si="809"/>
        <v>0.36046511627747113</v>
      </c>
      <c r="Y1709" s="430">
        <f>Y1707/Y1706</f>
        <v>0.37179487179711412</v>
      </c>
      <c r="Z1709" s="319">
        <f t="shared" si="809"/>
        <v>0.37362637362609907</v>
      </c>
      <c r="AA1709" s="319">
        <f t="shared" si="809"/>
        <v>0.36000000000145521</v>
      </c>
      <c r="AB1709" s="319">
        <f t="shared" si="809"/>
        <v>0.37313432835613225</v>
      </c>
      <c r="AC1709" s="108"/>
      <c r="AD1709" s="73"/>
      <c r="AE1709" s="155"/>
      <c r="AF1709" s="74"/>
      <c r="AK1709" s="15"/>
      <c r="AL1709" s="15"/>
      <c r="AM1709" s="15"/>
      <c r="AN1709" s="15"/>
      <c r="AO1709" s="406"/>
    </row>
    <row r="1710" spans="1:41" hidden="1" x14ac:dyDescent="0.25">
      <c r="A1710" s="1849"/>
      <c r="B1710" s="1616"/>
      <c r="C1710" s="540" t="s">
        <v>116</v>
      </c>
      <c r="D1710" s="113">
        <v>5020.8100000000004</v>
      </c>
      <c r="E1710" s="3145">
        <v>5020.8770000000004</v>
      </c>
      <c r="F1710" s="203">
        <v>5020.9570000000003</v>
      </c>
      <c r="G1710" s="203">
        <v>5021.0379999999996</v>
      </c>
      <c r="H1710" s="413">
        <v>5021.1149999999998</v>
      </c>
      <c r="I1710" s="203">
        <v>5021.18</v>
      </c>
      <c r="J1710" s="203">
        <v>5021.2520000000004</v>
      </c>
      <c r="K1710" s="203">
        <v>5021.335</v>
      </c>
      <c r="L1710" s="203">
        <v>5021.4340000000002</v>
      </c>
      <c r="M1710" s="203">
        <v>5021.5200000000004</v>
      </c>
      <c r="N1710" s="413">
        <v>5021.6059999999998</v>
      </c>
      <c r="O1710" s="203">
        <v>5021.6970000000001</v>
      </c>
      <c r="P1710" s="203">
        <v>5021.7749999999996</v>
      </c>
      <c r="Q1710" s="203">
        <v>5021.8710000000001</v>
      </c>
      <c r="R1710" s="203">
        <v>5021.9539999999997</v>
      </c>
      <c r="S1710" s="203">
        <v>5022.0420000000004</v>
      </c>
      <c r="T1710" s="203">
        <v>5022.1279999999997</v>
      </c>
      <c r="U1710" s="203">
        <v>5022.2269999999999</v>
      </c>
      <c r="V1710" s="203">
        <v>5022.308</v>
      </c>
      <c r="W1710" s="203">
        <v>5022.393</v>
      </c>
      <c r="X1710" s="203">
        <v>5022.4790000000003</v>
      </c>
      <c r="Y1710" s="413">
        <v>5022.5569999999998</v>
      </c>
      <c r="Z1710" s="203">
        <v>5022.6480000000001</v>
      </c>
      <c r="AA1710" s="203">
        <v>5022.723</v>
      </c>
      <c r="AB1710" s="95">
        <v>5022.79</v>
      </c>
      <c r="AC1710" s="108"/>
      <c r="AD1710" s="73"/>
      <c r="AE1710" s="155"/>
      <c r="AF1710" s="74"/>
      <c r="AK1710" s="15"/>
      <c r="AL1710" s="15"/>
      <c r="AM1710" s="15"/>
      <c r="AN1710" s="15"/>
      <c r="AO1710" s="406"/>
    </row>
    <row r="1711" spans="1:41" s="181" customFormat="1" ht="16.5" hidden="1" thickBot="1" x14ac:dyDescent="0.3">
      <c r="A1711" s="1849"/>
      <c r="B1711" s="1616"/>
      <c r="C1711" s="540" t="s">
        <v>117</v>
      </c>
      <c r="D1711" s="114">
        <v>1925.32</v>
      </c>
      <c r="E1711" s="143">
        <v>1925.345</v>
      </c>
      <c r="F1711" s="127">
        <v>1925.374</v>
      </c>
      <c r="G1711" s="127">
        <v>1925.404</v>
      </c>
      <c r="H1711" s="427">
        <v>1925.433</v>
      </c>
      <c r="I1711" s="127">
        <v>1925.4559999999999</v>
      </c>
      <c r="J1711" s="127">
        <v>1925.4829999999999</v>
      </c>
      <c r="K1711" s="127">
        <v>1925.5139999999999</v>
      </c>
      <c r="L1711" s="127">
        <v>1925.55</v>
      </c>
      <c r="M1711" s="127">
        <v>1925.5820000000001</v>
      </c>
      <c r="N1711" s="427">
        <v>1925.6130000000001</v>
      </c>
      <c r="O1711" s="127">
        <v>1925.6469999999999</v>
      </c>
      <c r="P1711" s="127">
        <v>1925.6759999999999</v>
      </c>
      <c r="Q1711" s="127">
        <v>1925.711</v>
      </c>
      <c r="R1711" s="127">
        <v>1925.742</v>
      </c>
      <c r="S1711" s="127">
        <v>1925.7739999999999</v>
      </c>
      <c r="T1711" s="127">
        <v>1925.806</v>
      </c>
      <c r="U1711" s="127">
        <v>1925.8430000000001</v>
      </c>
      <c r="V1711" s="127">
        <v>1925.8720000000001</v>
      </c>
      <c r="W1711" s="127">
        <v>1925.904</v>
      </c>
      <c r="X1711" s="127">
        <v>1925.9349999999999</v>
      </c>
      <c r="Y1711" s="427">
        <v>1925.9639999999999</v>
      </c>
      <c r="Z1711" s="127">
        <v>1925.998</v>
      </c>
      <c r="AA1711" s="127">
        <v>1926.0250000000001</v>
      </c>
      <c r="AB1711" s="175">
        <v>1926.05</v>
      </c>
      <c r="AC1711" s="108"/>
      <c r="AD1711" s="73"/>
      <c r="AE1711" s="155"/>
      <c r="AF1711" s="74"/>
      <c r="AH1711" s="849"/>
      <c r="AI1711" s="850"/>
      <c r="AJ1711" s="850"/>
      <c r="AK1711" s="851"/>
      <c r="AL1711" s="851"/>
      <c r="AM1711" s="189"/>
      <c r="AN1711" s="852"/>
      <c r="AO1711" s="852"/>
    </row>
    <row r="1712" spans="1:41" ht="16.5" thickBot="1" x14ac:dyDescent="0.3">
      <c r="A1712" s="3339" t="s">
        <v>42</v>
      </c>
      <c r="B1712" s="3340"/>
      <c r="C1712" s="3340"/>
      <c r="D1712" s="182"/>
      <c r="E1712" s="1543">
        <f>SQRT(E1706*E1706+E1707*E1707)/E1717/1.73</f>
        <v>23.8939612800839</v>
      </c>
      <c r="F1712" s="1189">
        <f t="shared" ref="F1712:AB1712" si="810">SQRT(F1706*F1706+F1707*F1707)/F1717/1.73</f>
        <v>28.625017160941308</v>
      </c>
      <c r="G1712" s="1189">
        <f t="shared" si="810"/>
        <v>29.056613858004724</v>
      </c>
      <c r="H1712" s="1544">
        <f t="shared" si="810"/>
        <v>27.651569338320556</v>
      </c>
      <c r="I1712" s="1189">
        <f t="shared" si="810"/>
        <v>23.08208205331864</v>
      </c>
      <c r="J1712" s="1189">
        <f t="shared" si="810"/>
        <v>25.817177772126342</v>
      </c>
      <c r="K1712" s="1189">
        <f t="shared" si="810"/>
        <v>29.920547213551334</v>
      </c>
      <c r="L1712" s="1189">
        <f t="shared" si="810"/>
        <v>35.470778112120868</v>
      </c>
      <c r="M1712" s="1189">
        <f t="shared" si="810"/>
        <v>30.68897876017882</v>
      </c>
      <c r="N1712" s="1544">
        <f t="shared" si="810"/>
        <v>30.456473716458362</v>
      </c>
      <c r="O1712" s="1189">
        <f t="shared" si="810"/>
        <v>32.395805695785612</v>
      </c>
      <c r="P1712" s="1189">
        <f t="shared" si="810"/>
        <v>27.565657414252051</v>
      </c>
      <c r="Q1712" s="1189">
        <f t="shared" si="810"/>
        <v>33.977536424166772</v>
      </c>
      <c r="R1712" s="1189">
        <f t="shared" si="810"/>
        <v>29.433335237851747</v>
      </c>
      <c r="S1712" s="1189">
        <f t="shared" si="810"/>
        <v>31.196414947723703</v>
      </c>
      <c r="T1712" s="1189">
        <f t="shared" si="810"/>
        <v>30.45403920957877</v>
      </c>
      <c r="U1712" s="1189">
        <f t="shared" si="810"/>
        <v>35.076434679343365</v>
      </c>
      <c r="V1712" s="1189">
        <f t="shared" si="810"/>
        <v>28.913454983556878</v>
      </c>
      <c r="W1712" s="1189">
        <f t="shared" si="810"/>
        <v>30.522921641781185</v>
      </c>
      <c r="X1712" s="1189">
        <f t="shared" si="810"/>
        <v>30.72208249915688</v>
      </c>
      <c r="Y1712" s="1544">
        <f>SQRT(Y1706*Y1706+Y1707*Y1707)/Y1717/1.73</f>
        <v>27.966321039459206</v>
      </c>
      <c r="Z1712" s="1189">
        <f t="shared" si="810"/>
        <v>32.678601283845424</v>
      </c>
      <c r="AA1712" s="1189">
        <f t="shared" si="810"/>
        <v>26.685109982824844</v>
      </c>
      <c r="AB1712" s="3146">
        <f t="shared" si="810"/>
        <v>23.917002708485555</v>
      </c>
      <c r="AC1712" s="109">
        <f>AVERAGE(E1712:AB1712)</f>
        <v>29.423663208871535</v>
      </c>
      <c r="AD1712" s="78">
        <f>(AC1708-AC1712)/AC1708</f>
        <v>4.4427717167906895E-2</v>
      </c>
      <c r="AE1712" s="79"/>
      <c r="AF1712" s="80"/>
      <c r="AK1712" s="15"/>
      <c r="AL1712" s="15"/>
      <c r="AM1712" s="15"/>
      <c r="AN1712" s="15"/>
      <c r="AO1712" s="406"/>
    </row>
    <row r="1713" spans="1:41" x14ac:dyDescent="0.25">
      <c r="A1713" s="149" t="s">
        <v>51</v>
      </c>
      <c r="B1713" s="150"/>
      <c r="C1713" s="194"/>
      <c r="D1713" s="162"/>
      <c r="E1713" s="115">
        <f>E1700+E1706</f>
        <v>402.00000000004366</v>
      </c>
      <c r="F1713" s="116">
        <f t="shared" ref="F1713:AB1714" si="811">F1700+F1706</f>
        <v>479.99999999956344</v>
      </c>
      <c r="G1713" s="116">
        <f t="shared" si="811"/>
        <v>485.99999999532884</v>
      </c>
      <c r="H1713" s="414">
        <f t="shared" si="811"/>
        <v>462.00000000135333</v>
      </c>
      <c r="I1713" s="116">
        <f t="shared" si="811"/>
        <v>390.0000000030559</v>
      </c>
      <c r="J1713" s="116">
        <f t="shared" si="811"/>
        <v>432.00000000069849</v>
      </c>
      <c r="K1713" s="116">
        <f t="shared" si="811"/>
        <v>497.99999999777356</v>
      </c>
      <c r="L1713" s="116">
        <f t="shared" si="811"/>
        <v>594.00000000096043</v>
      </c>
      <c r="M1713" s="116">
        <f t="shared" si="811"/>
        <v>516.00000000144064</v>
      </c>
      <c r="N1713" s="414">
        <f t="shared" si="811"/>
        <v>515.99999999598367</v>
      </c>
      <c r="O1713" s="116">
        <f t="shared" si="811"/>
        <v>546.00000000209548</v>
      </c>
      <c r="P1713" s="116">
        <f t="shared" si="811"/>
        <v>467.99999999711872</v>
      </c>
      <c r="Q1713" s="116">
        <f t="shared" si="811"/>
        <v>576.00000000275031</v>
      </c>
      <c r="R1713" s="116">
        <f t="shared" si="811"/>
        <v>497.99999999777356</v>
      </c>
      <c r="S1713" s="116">
        <f t="shared" si="811"/>
        <v>528.00000000388536</v>
      </c>
      <c r="T1713" s="116">
        <f t="shared" si="811"/>
        <v>515.99999999598367</v>
      </c>
      <c r="U1713" s="116">
        <f t="shared" si="811"/>
        <v>594.00000000096043</v>
      </c>
      <c r="V1713" s="116">
        <f t="shared" si="811"/>
        <v>486.0000000007858</v>
      </c>
      <c r="W1713" s="116">
        <f t="shared" si="811"/>
        <v>510.00000000021828</v>
      </c>
      <c r="X1713" s="116">
        <f t="shared" si="811"/>
        <v>516.00000000144064</v>
      </c>
      <c r="Y1713" s="414">
        <f>Y1700+Y1706</f>
        <v>467.99999999711872</v>
      </c>
      <c r="Z1713" s="116">
        <f t="shared" si="811"/>
        <v>546.00000000209548</v>
      </c>
      <c r="AA1713" s="116">
        <f t="shared" si="811"/>
        <v>449.99999999890861</v>
      </c>
      <c r="AB1713" s="640">
        <f t="shared" si="811"/>
        <v>402.00000000004366</v>
      </c>
      <c r="AC1713" s="162"/>
      <c r="AD1713" s="82">
        <f>MIN(E1713:AB1713)</f>
        <v>390.0000000030559</v>
      </c>
      <c r="AE1713" s="83"/>
      <c r="AF1713" s="84"/>
      <c r="AK1713" s="15"/>
      <c r="AL1713" s="15"/>
      <c r="AM1713" s="15"/>
      <c r="AN1713" s="15"/>
      <c r="AO1713" s="406"/>
    </row>
    <row r="1714" spans="1:41" x14ac:dyDescent="0.25">
      <c r="A1714" s="151" t="s">
        <v>53</v>
      </c>
      <c r="B1714" s="152"/>
      <c r="C1714" s="185"/>
      <c r="D1714" s="164"/>
      <c r="E1714" s="117">
        <f>E1701+E1707</f>
        <v>150.0000000005457</v>
      </c>
      <c r="F1714" s="118">
        <f t="shared" si="811"/>
        <v>173.99999999997817</v>
      </c>
      <c r="G1714" s="118">
        <f t="shared" si="811"/>
        <v>179.99999999983629</v>
      </c>
      <c r="H1714" s="415">
        <f t="shared" si="811"/>
        <v>173.99999999997817</v>
      </c>
      <c r="I1714" s="118">
        <f t="shared" si="811"/>
        <v>137.99999999946522</v>
      </c>
      <c r="J1714" s="118">
        <f t="shared" si="811"/>
        <v>162.00000000026193</v>
      </c>
      <c r="K1714" s="118">
        <f t="shared" si="811"/>
        <v>185.99999999969441</v>
      </c>
      <c r="L1714" s="118">
        <f t="shared" si="811"/>
        <v>216.00000000034925</v>
      </c>
      <c r="M1714" s="118">
        <f t="shared" si="811"/>
        <v>192.00000000091677</v>
      </c>
      <c r="N1714" s="415">
        <f t="shared" si="811"/>
        <v>185.99999999969441</v>
      </c>
      <c r="O1714" s="118">
        <f t="shared" si="811"/>
        <v>203.99999999926877</v>
      </c>
      <c r="P1714" s="118">
        <f t="shared" si="811"/>
        <v>173.99999999997817</v>
      </c>
      <c r="Q1714" s="118">
        <f t="shared" si="811"/>
        <v>210.00000000049113</v>
      </c>
      <c r="R1714" s="118">
        <f t="shared" si="811"/>
        <v>185.99999999969441</v>
      </c>
      <c r="S1714" s="118">
        <f t="shared" si="811"/>
        <v>191.99999999955253</v>
      </c>
      <c r="T1714" s="118">
        <f t="shared" si="811"/>
        <v>192.00000000091677</v>
      </c>
      <c r="U1714" s="118">
        <f t="shared" si="811"/>
        <v>222.00000000020736</v>
      </c>
      <c r="V1714" s="118">
        <f t="shared" si="811"/>
        <v>173.99999999997817</v>
      </c>
      <c r="W1714" s="118">
        <f t="shared" si="811"/>
        <v>191.99999999955253</v>
      </c>
      <c r="X1714" s="118">
        <f t="shared" si="811"/>
        <v>185.99999999969441</v>
      </c>
      <c r="Y1714" s="415">
        <f>Y1701+Y1707</f>
        <v>173.99999999997817</v>
      </c>
      <c r="Z1714" s="118">
        <f t="shared" si="811"/>
        <v>204.00000000063301</v>
      </c>
      <c r="AA1714" s="118">
        <f t="shared" si="811"/>
        <v>162.00000000026193</v>
      </c>
      <c r="AB1714" s="620">
        <f t="shared" si="811"/>
        <v>149.99999999918145</v>
      </c>
      <c r="AC1714" s="164"/>
      <c r="AD1714" s="85">
        <f>MIN(E1714:AB1714)</f>
        <v>137.99999999946522</v>
      </c>
      <c r="AE1714" s="86"/>
      <c r="AF1714" s="87"/>
      <c r="AK1714" s="15"/>
      <c r="AL1714" s="15"/>
      <c r="AM1714" s="15"/>
      <c r="AN1714" s="15"/>
      <c r="AO1714" s="406"/>
    </row>
    <row r="1715" spans="1:41" ht="16.5" thickBot="1" x14ac:dyDescent="0.3">
      <c r="A1715" s="153" t="s">
        <v>52</v>
      </c>
      <c r="B1715" s="154"/>
      <c r="C1715" s="195"/>
      <c r="D1715" s="190"/>
      <c r="E1715" s="119">
        <f>SQRT(E1714*E1714+E1713*E1713)</f>
        <v>429.07342029097867</v>
      </c>
      <c r="F1715" s="120">
        <f t="shared" ref="F1715:AB1715" si="812">SQRT(F1714*F1714+F1713*F1713)</f>
        <v>510.56439358769751</v>
      </c>
      <c r="G1715" s="120">
        <f t="shared" si="812"/>
        <v>518.26248175552962</v>
      </c>
      <c r="H1715" s="419">
        <f t="shared" si="812"/>
        <v>493.68005833863987</v>
      </c>
      <c r="I1715" s="120">
        <f t="shared" si="812"/>
        <v>413.69554022521925</v>
      </c>
      <c r="J1715" s="120">
        <f t="shared" si="812"/>
        <v>461.37620224789265</v>
      </c>
      <c r="K1715" s="120">
        <f t="shared" si="812"/>
        <v>531.60135439788792</v>
      </c>
      <c r="L1715" s="120">
        <f t="shared" si="812"/>
        <v>632.05379517988172</v>
      </c>
      <c r="M1715" s="120">
        <f t="shared" si="812"/>
        <v>550.56334785548404</v>
      </c>
      <c r="N1715" s="419">
        <f t="shared" si="812"/>
        <v>548.49977210181362</v>
      </c>
      <c r="O1715" s="120">
        <f t="shared" si="812"/>
        <v>582.86533607857473</v>
      </c>
      <c r="P1715" s="120">
        <f t="shared" si="812"/>
        <v>499.29950931008887</v>
      </c>
      <c r="Q1715" s="120">
        <f t="shared" si="812"/>
        <v>613.08726948402273</v>
      </c>
      <c r="R1715" s="120">
        <f t="shared" si="812"/>
        <v>531.60135439788792</v>
      </c>
      <c r="S1715" s="120">
        <f t="shared" si="812"/>
        <v>561.82559571804052</v>
      </c>
      <c r="T1715" s="120">
        <f t="shared" si="812"/>
        <v>550.56334785036972</v>
      </c>
      <c r="U1715" s="120">
        <f t="shared" si="812"/>
        <v>634.12932435050902</v>
      </c>
      <c r="V1715" s="120">
        <f t="shared" si="812"/>
        <v>516.20925989443106</v>
      </c>
      <c r="W1715" s="120">
        <f t="shared" si="812"/>
        <v>544.94403382370456</v>
      </c>
      <c r="X1715" s="120">
        <f t="shared" si="812"/>
        <v>548.49977210694726</v>
      </c>
      <c r="Y1715" s="419">
        <f>SQRT(Y1714*Y1714+Y1713*Y1713)</f>
        <v>499.29950931008887</v>
      </c>
      <c r="Z1715" s="120">
        <f t="shared" si="812"/>
        <v>582.86533607905221</v>
      </c>
      <c r="AA1715" s="120">
        <f t="shared" si="812"/>
        <v>478.27188920017306</v>
      </c>
      <c r="AB1715" s="641">
        <f t="shared" si="812"/>
        <v>429.0734202905017</v>
      </c>
      <c r="AC1715" s="190"/>
      <c r="AD1715" s="88">
        <f>MIN(E1715:AB1715)</f>
        <v>413.69554022521925</v>
      </c>
      <c r="AE1715" s="89"/>
      <c r="AF1715" s="90"/>
      <c r="AJ1715" s="10"/>
      <c r="AK1715" s="10"/>
      <c r="AL1715" s="10"/>
      <c r="AM1715" s="10"/>
    </row>
    <row r="1716" spans="1:41" ht="16.5" thickBot="1" x14ac:dyDescent="0.3">
      <c r="A1716" s="555" t="s">
        <v>21</v>
      </c>
      <c r="B1716" s="556"/>
      <c r="C1716" s="557"/>
      <c r="D1716" s="558"/>
      <c r="E1716" s="559">
        <v>1</v>
      </c>
      <c r="F1716" s="560">
        <v>2</v>
      </c>
      <c r="G1716" s="560">
        <v>3</v>
      </c>
      <c r="H1716" s="561">
        <v>4</v>
      </c>
      <c r="I1716" s="560">
        <v>5</v>
      </c>
      <c r="J1716" s="560">
        <v>6</v>
      </c>
      <c r="K1716" s="560">
        <v>7</v>
      </c>
      <c r="L1716" s="560">
        <v>8</v>
      </c>
      <c r="M1716" s="560">
        <v>9</v>
      </c>
      <c r="N1716" s="561">
        <v>10</v>
      </c>
      <c r="O1716" s="560">
        <v>11</v>
      </c>
      <c r="P1716" s="560">
        <v>12</v>
      </c>
      <c r="Q1716" s="560">
        <v>13</v>
      </c>
      <c r="R1716" s="560">
        <v>14</v>
      </c>
      <c r="S1716" s="560">
        <v>15</v>
      </c>
      <c r="T1716" s="560">
        <v>16</v>
      </c>
      <c r="U1716" s="560">
        <v>17</v>
      </c>
      <c r="V1716" s="560">
        <v>18</v>
      </c>
      <c r="W1716" s="560">
        <v>19</v>
      </c>
      <c r="X1716" s="560">
        <v>20</v>
      </c>
      <c r="Y1716" s="561">
        <v>21</v>
      </c>
      <c r="Z1716" s="560">
        <v>22</v>
      </c>
      <c r="AA1716" s="560">
        <v>23</v>
      </c>
      <c r="AB1716" s="562">
        <v>24</v>
      </c>
      <c r="AC1716" s="558"/>
      <c r="AJ1716" s="10"/>
      <c r="AK1716" s="10"/>
      <c r="AL1716" s="10"/>
      <c r="AM1716" s="10"/>
    </row>
    <row r="1717" spans="1:41" ht="16.5" thickBot="1" x14ac:dyDescent="0.3">
      <c r="A1717" s="159" t="s">
        <v>935</v>
      </c>
      <c r="B1717" s="160"/>
      <c r="C1717" s="346" t="s">
        <v>22</v>
      </c>
      <c r="D1717" s="492" t="s">
        <v>54</v>
      </c>
      <c r="E1717" s="173">
        <v>10.38</v>
      </c>
      <c r="F1717" s="160">
        <v>10.31</v>
      </c>
      <c r="G1717" s="160">
        <v>10.31</v>
      </c>
      <c r="H1717" s="668">
        <v>10.32</v>
      </c>
      <c r="I1717" s="160">
        <v>10.36</v>
      </c>
      <c r="J1717" s="160">
        <v>10.33</v>
      </c>
      <c r="K1717" s="160">
        <v>10.27</v>
      </c>
      <c r="L1717" s="160">
        <v>10.3</v>
      </c>
      <c r="M1717" s="160">
        <v>10.37</v>
      </c>
      <c r="N1717" s="668">
        <v>10.41</v>
      </c>
      <c r="O1717" s="160">
        <v>10.4</v>
      </c>
      <c r="P1717" s="160">
        <v>10.47</v>
      </c>
      <c r="Q1717" s="160">
        <v>10.43</v>
      </c>
      <c r="R1717" s="160">
        <v>10.44</v>
      </c>
      <c r="S1717" s="160">
        <v>10.41</v>
      </c>
      <c r="T1717" s="160">
        <v>10.45</v>
      </c>
      <c r="U1717" s="160">
        <v>10.45</v>
      </c>
      <c r="V1717" s="160">
        <v>10.32</v>
      </c>
      <c r="W1717" s="160">
        <v>10.32</v>
      </c>
      <c r="X1717" s="160">
        <v>10.32</v>
      </c>
      <c r="Y1717" s="668">
        <v>10.32</v>
      </c>
      <c r="Z1717" s="160">
        <v>10.31</v>
      </c>
      <c r="AA1717" s="160">
        <v>10.36</v>
      </c>
      <c r="AB1717" s="174">
        <v>10.37</v>
      </c>
      <c r="AC1717" s="681"/>
      <c r="AK1717" s="14"/>
      <c r="AL1717" s="14"/>
      <c r="AM1717" s="15"/>
      <c r="AN1717" s="14"/>
      <c r="AO1717" s="406"/>
    </row>
    <row r="1718" spans="1:41" x14ac:dyDescent="0.25">
      <c r="A1718" s="3315" t="s">
        <v>27</v>
      </c>
      <c r="B1718" s="3316" t="s">
        <v>900</v>
      </c>
      <c r="C1718" s="121" t="s">
        <v>13</v>
      </c>
      <c r="D1718" s="113" t="s">
        <v>115</v>
      </c>
      <c r="E1718" s="2593">
        <f t="shared" ref="E1718:AB1718" si="813">(E1722-D1722)*$AE1718*$AF1718</f>
        <v>50.000000000181899</v>
      </c>
      <c r="F1718" s="203">
        <f t="shared" si="813"/>
        <v>50.000000000181899</v>
      </c>
      <c r="G1718" s="203">
        <f t="shared" si="813"/>
        <v>49.999999999272404</v>
      </c>
      <c r="H1718" s="413">
        <f t="shared" si="813"/>
        <v>32.000000000152795</v>
      </c>
      <c r="I1718" s="203">
        <f t="shared" si="813"/>
        <v>50.000000000181899</v>
      </c>
      <c r="J1718" s="203">
        <f t="shared" si="813"/>
        <v>65.999999999803549</v>
      </c>
      <c r="K1718" s="203">
        <f t="shared" si="813"/>
        <v>83.999999999832653</v>
      </c>
      <c r="L1718" s="203">
        <f t="shared" si="813"/>
        <v>82.000000000334694</v>
      </c>
      <c r="M1718" s="203">
        <f t="shared" si="813"/>
        <v>83.999999999832653</v>
      </c>
      <c r="N1718" s="413">
        <f t="shared" si="813"/>
        <v>82.000000000334694</v>
      </c>
      <c r="O1718" s="203">
        <f t="shared" si="813"/>
        <v>83.999999999832653</v>
      </c>
      <c r="P1718" s="203">
        <f t="shared" si="813"/>
        <v>82.000000000334694</v>
      </c>
      <c r="Q1718" s="203">
        <f t="shared" si="813"/>
        <v>99.999999999454303</v>
      </c>
      <c r="R1718" s="203">
        <f t="shared" si="813"/>
        <v>100.0000000003638</v>
      </c>
      <c r="S1718" s="203">
        <f t="shared" si="813"/>
        <v>83.999999999832653</v>
      </c>
      <c r="T1718" s="203">
        <f t="shared" si="813"/>
        <v>82.000000000334694</v>
      </c>
      <c r="U1718" s="203">
        <f t="shared" si="813"/>
        <v>65.999999999803549</v>
      </c>
      <c r="V1718" s="203">
        <f t="shared" si="813"/>
        <v>99.999999999454303</v>
      </c>
      <c r="W1718" s="203">
        <f t="shared" si="813"/>
        <v>84.000000000742148</v>
      </c>
      <c r="X1718" s="203">
        <f t="shared" si="813"/>
        <v>81.999999999425199</v>
      </c>
      <c r="Y1718" s="413">
        <f>(Y1722-X1722)*$AE1718*$AF1718</f>
        <v>83.999999999832653</v>
      </c>
      <c r="Z1718" s="203">
        <f>(Z1722-Y1722)*$AE1718*$AF1718</f>
        <v>66.000000000713044</v>
      </c>
      <c r="AA1718" s="203">
        <f t="shared" si="813"/>
        <v>65.999999999803549</v>
      </c>
      <c r="AB1718" s="203">
        <f t="shared" si="813"/>
        <v>50.000000000181899</v>
      </c>
      <c r="AC1718" s="106">
        <f>SUM(E1718:AB1718)</f>
        <v>1760.0000000002183</v>
      </c>
      <c r="AD1718" s="70"/>
      <c r="AE1718" s="71">
        <v>100</v>
      </c>
      <c r="AF1718" s="72">
        <v>20</v>
      </c>
      <c r="AK1718" s="478"/>
      <c r="AL1718" s="479"/>
      <c r="AM1718" s="478"/>
      <c r="AN1718" s="15"/>
      <c r="AO1718" s="406"/>
    </row>
    <row r="1719" spans="1:41" x14ac:dyDescent="0.25">
      <c r="A1719" s="3299"/>
      <c r="B1719" s="3302"/>
      <c r="C1719" s="123" t="s">
        <v>14</v>
      </c>
      <c r="D1719" s="108" t="s">
        <v>115</v>
      </c>
      <c r="E1719" s="81">
        <f t="shared" ref="E1719:AB1719" si="814">(E1723-D1723)*$AE1718*$AF1718</f>
        <v>28.000000000020009</v>
      </c>
      <c r="F1719" s="155">
        <f t="shared" si="814"/>
        <v>29.999999999972715</v>
      </c>
      <c r="G1719" s="155">
        <f t="shared" si="814"/>
        <v>28.000000000020009</v>
      </c>
      <c r="H1719" s="412">
        <f t="shared" si="814"/>
        <v>19.99999999998181</v>
      </c>
      <c r="I1719" s="155">
        <f t="shared" si="814"/>
        <v>28.000000000020009</v>
      </c>
      <c r="J1719" s="155">
        <f t="shared" si="814"/>
        <v>39.99999999996362</v>
      </c>
      <c r="K1719" s="155">
        <f t="shared" si="814"/>
        <v>48.000000000001819</v>
      </c>
      <c r="L1719" s="155">
        <f t="shared" si="814"/>
        <v>48.000000000001819</v>
      </c>
      <c r="M1719" s="155">
        <f t="shared" si="814"/>
        <v>48.000000000001819</v>
      </c>
      <c r="N1719" s="412">
        <f t="shared" si="814"/>
        <v>48.000000000001819</v>
      </c>
      <c r="O1719" s="155">
        <f t="shared" si="814"/>
        <v>48.000000000001819</v>
      </c>
      <c r="P1719" s="155">
        <f t="shared" si="814"/>
        <v>48.000000000001819</v>
      </c>
      <c r="Q1719" s="155">
        <f t="shared" si="814"/>
        <v>57.999999999992724</v>
      </c>
      <c r="R1719" s="155">
        <f t="shared" si="814"/>
        <v>58.000000000220098</v>
      </c>
      <c r="S1719" s="155">
        <f t="shared" si="814"/>
        <v>48.000000000001819</v>
      </c>
      <c r="T1719" s="155">
        <f t="shared" si="814"/>
        <v>47.999999999774445</v>
      </c>
      <c r="U1719" s="155">
        <f t="shared" si="814"/>
        <v>38.000000000010914</v>
      </c>
      <c r="V1719" s="155">
        <f t="shared" si="814"/>
        <v>57.999999999992724</v>
      </c>
      <c r="W1719" s="155">
        <f t="shared" si="814"/>
        <v>48.000000000001819</v>
      </c>
      <c r="X1719" s="155">
        <f t="shared" si="814"/>
        <v>48.000000000001819</v>
      </c>
      <c r="Y1719" s="412">
        <f>(Y1723-X1723)*$AE1718*$AF1718</f>
        <v>48.000000000001819</v>
      </c>
      <c r="Z1719" s="155">
        <f>(Z1723-Y1723)*$AE1718*$AF1718</f>
        <v>38.000000000010914</v>
      </c>
      <c r="AA1719" s="155">
        <f t="shared" si="814"/>
        <v>40.000000000190994</v>
      </c>
      <c r="AB1719" s="155">
        <f t="shared" si="814"/>
        <v>27.999999999792635</v>
      </c>
      <c r="AC1719" s="107">
        <f>SUM(E1719:AB1719)</f>
        <v>1019.9999999999818</v>
      </c>
      <c r="AD1719" s="73"/>
      <c r="AE1719" s="155"/>
      <c r="AF1719" s="74"/>
      <c r="AK1719" s="15"/>
      <c r="AL1719" s="15"/>
      <c r="AM1719" s="15"/>
      <c r="AN1719" s="15"/>
      <c r="AO1719" s="406"/>
    </row>
    <row r="1720" spans="1:41" x14ac:dyDescent="0.25">
      <c r="A1720" s="3299"/>
      <c r="B1720" s="3302"/>
      <c r="C1720" s="123" t="s">
        <v>15</v>
      </c>
      <c r="D1720" s="108" t="s">
        <v>54</v>
      </c>
      <c r="E1720" s="1572">
        <v>3</v>
      </c>
      <c r="F1720" s="2581">
        <v>3</v>
      </c>
      <c r="G1720" s="2581">
        <v>3</v>
      </c>
      <c r="H1720" s="420">
        <v>2</v>
      </c>
      <c r="I1720" s="2581">
        <v>3</v>
      </c>
      <c r="J1720" s="2581">
        <v>4</v>
      </c>
      <c r="K1720" s="2581">
        <v>5</v>
      </c>
      <c r="L1720" s="2581">
        <v>5</v>
      </c>
      <c r="M1720" s="2581">
        <v>5</v>
      </c>
      <c r="N1720" s="420">
        <v>5</v>
      </c>
      <c r="O1720" s="2581">
        <v>5</v>
      </c>
      <c r="P1720" s="2581">
        <v>5</v>
      </c>
      <c r="Q1720" s="2581">
        <v>6</v>
      </c>
      <c r="R1720" s="2581">
        <v>6</v>
      </c>
      <c r="S1720" s="2581">
        <v>5</v>
      </c>
      <c r="T1720" s="2581">
        <v>5</v>
      </c>
      <c r="U1720" s="2581">
        <v>4</v>
      </c>
      <c r="V1720" s="2668">
        <v>6</v>
      </c>
      <c r="W1720" s="2581">
        <v>5</v>
      </c>
      <c r="X1720" s="2581">
        <v>5</v>
      </c>
      <c r="Y1720" s="420">
        <v>5</v>
      </c>
      <c r="Z1720" s="2581">
        <v>4</v>
      </c>
      <c r="AA1720" s="2581">
        <v>4</v>
      </c>
      <c r="AB1720" s="2581">
        <v>3</v>
      </c>
      <c r="AC1720" s="107">
        <f>AVERAGE(E1720:AB1720)</f>
        <v>4.416666666666667</v>
      </c>
      <c r="AD1720" s="76"/>
      <c r="AE1720" s="76"/>
      <c r="AF1720" s="77"/>
      <c r="AK1720" s="15"/>
      <c r="AL1720" s="15"/>
      <c r="AM1720" s="15"/>
      <c r="AN1720" s="15"/>
      <c r="AO1720" s="406"/>
    </row>
    <row r="1721" spans="1:41" ht="16.5" thickBot="1" x14ac:dyDescent="0.3">
      <c r="A1721" s="3300"/>
      <c r="B1721" s="3303"/>
      <c r="C1721" s="126" t="s">
        <v>17</v>
      </c>
      <c r="D1721" s="114"/>
      <c r="E1721" s="318">
        <f t="shared" ref="E1721:AB1721" si="815">E1719/E1718</f>
        <v>0.55999999999836292</v>
      </c>
      <c r="F1721" s="319">
        <f t="shared" si="815"/>
        <v>0.59999999999727149</v>
      </c>
      <c r="G1721" s="319">
        <f t="shared" si="815"/>
        <v>0.56000000000854921</v>
      </c>
      <c r="H1721" s="430">
        <f t="shared" si="815"/>
        <v>0.62499999999644729</v>
      </c>
      <c r="I1721" s="319">
        <f t="shared" si="815"/>
        <v>0.55999999999836292</v>
      </c>
      <c r="J1721" s="319">
        <f t="shared" si="815"/>
        <v>0.60606060606185885</v>
      </c>
      <c r="K1721" s="319">
        <f t="shared" si="815"/>
        <v>0.57142857142973147</v>
      </c>
      <c r="L1721" s="319">
        <f t="shared" si="815"/>
        <v>0.58536585365616955</v>
      </c>
      <c r="M1721" s="319">
        <f t="shared" si="815"/>
        <v>0.57142857142973147</v>
      </c>
      <c r="N1721" s="430">
        <f t="shared" si="815"/>
        <v>0.58536585365616955</v>
      </c>
      <c r="O1721" s="319">
        <f t="shared" si="815"/>
        <v>0.57142857142973147</v>
      </c>
      <c r="P1721" s="319">
        <f t="shared" si="815"/>
        <v>0.58536585365616955</v>
      </c>
      <c r="Q1721" s="319">
        <f t="shared" si="815"/>
        <v>0.58000000000309226</v>
      </c>
      <c r="R1721" s="319">
        <f t="shared" si="815"/>
        <v>0.580000000000091</v>
      </c>
      <c r="S1721" s="319">
        <f t="shared" si="815"/>
        <v>0.57142857142973147</v>
      </c>
      <c r="T1721" s="319">
        <f t="shared" si="815"/>
        <v>0.58536585365339666</v>
      </c>
      <c r="U1721" s="319">
        <f t="shared" si="815"/>
        <v>0.57575757575945485</v>
      </c>
      <c r="V1721" s="319">
        <f t="shared" si="815"/>
        <v>0.58000000000309226</v>
      </c>
      <c r="W1721" s="319">
        <f t="shared" si="815"/>
        <v>0.57142857142354442</v>
      </c>
      <c r="X1721" s="319">
        <f t="shared" si="815"/>
        <v>0.58536585366266203</v>
      </c>
      <c r="Y1721" s="430">
        <f>Y1719/Y1718</f>
        <v>0.57142857142973147</v>
      </c>
      <c r="Z1721" s="319">
        <f t="shared" si="815"/>
        <v>0.57575757575152076</v>
      </c>
      <c r="AA1721" s="319">
        <f t="shared" si="815"/>
        <v>0.60606060606530388</v>
      </c>
      <c r="AB1721" s="319">
        <f t="shared" si="815"/>
        <v>0.55999999999381544</v>
      </c>
      <c r="AC1721" s="114"/>
      <c r="AD1721" s="73"/>
      <c r="AE1721" s="155"/>
      <c r="AF1721" s="74"/>
      <c r="AK1721" s="15"/>
      <c r="AL1721" s="15"/>
      <c r="AM1721" s="15"/>
      <c r="AN1721" s="15"/>
      <c r="AO1721" s="406"/>
    </row>
    <row r="1722" spans="1:41" hidden="1" x14ac:dyDescent="0.25">
      <c r="A1722" s="2199"/>
      <c r="B1722" s="2202"/>
      <c r="C1722" s="362" t="s">
        <v>116</v>
      </c>
      <c r="D1722" s="122">
        <v>2556.46</v>
      </c>
      <c r="E1722" s="541">
        <v>2556.4850000000001</v>
      </c>
      <c r="F1722" s="142">
        <v>2556.5100000000002</v>
      </c>
      <c r="G1722" s="142">
        <v>2556.5349999999999</v>
      </c>
      <c r="H1722" s="439">
        <v>2556.5509999999999</v>
      </c>
      <c r="I1722" s="142">
        <v>2556.576</v>
      </c>
      <c r="J1722" s="142">
        <v>2556.6089999999999</v>
      </c>
      <c r="K1722" s="142">
        <v>2556.6509999999998</v>
      </c>
      <c r="L1722" s="142">
        <v>2556.692</v>
      </c>
      <c r="M1722" s="142">
        <v>2556.7339999999999</v>
      </c>
      <c r="N1722" s="439">
        <v>2556.7750000000001</v>
      </c>
      <c r="O1722" s="142">
        <v>2556.817</v>
      </c>
      <c r="P1722" s="142">
        <v>2556.8580000000002</v>
      </c>
      <c r="Q1722" s="142">
        <v>2556.9079999999999</v>
      </c>
      <c r="R1722" s="142">
        <v>2556.9580000000001</v>
      </c>
      <c r="S1722" s="142">
        <v>2557</v>
      </c>
      <c r="T1722" s="142">
        <v>2557.0410000000002</v>
      </c>
      <c r="U1722" s="142">
        <v>2557.0740000000001</v>
      </c>
      <c r="V1722" s="142">
        <v>2557.1239999999998</v>
      </c>
      <c r="W1722" s="142">
        <v>2557.1660000000002</v>
      </c>
      <c r="X1722" s="142">
        <v>2557.2069999999999</v>
      </c>
      <c r="Y1722" s="439">
        <v>2557.2489999999998</v>
      </c>
      <c r="Z1722" s="142">
        <v>2557.2820000000002</v>
      </c>
      <c r="AA1722" s="142">
        <v>2557.3150000000001</v>
      </c>
      <c r="AB1722" s="142">
        <v>2557.34</v>
      </c>
      <c r="AC1722" s="122"/>
      <c r="AD1722" s="73"/>
      <c r="AE1722" s="155"/>
      <c r="AF1722" s="74"/>
      <c r="AK1722" s="15"/>
      <c r="AL1722" s="15"/>
      <c r="AM1722" s="15"/>
      <c r="AN1722" s="15"/>
      <c r="AO1722" s="406"/>
    </row>
    <row r="1723" spans="1:41" s="181" customFormat="1" hidden="1" x14ac:dyDescent="0.25">
      <c r="A1723" s="2209"/>
      <c r="B1723" s="2212"/>
      <c r="C1723" s="124" t="s">
        <v>117</v>
      </c>
      <c r="D1723" s="108">
        <v>936.8</v>
      </c>
      <c r="E1723" s="541">
        <v>936.81399999999996</v>
      </c>
      <c r="F1723" s="142">
        <v>936.82899999999995</v>
      </c>
      <c r="G1723" s="142">
        <v>936.84299999999996</v>
      </c>
      <c r="H1723" s="439">
        <v>936.85299999999995</v>
      </c>
      <c r="I1723" s="142">
        <v>936.86699999999996</v>
      </c>
      <c r="J1723" s="142">
        <v>936.88699999999994</v>
      </c>
      <c r="K1723" s="142">
        <v>936.91099999999994</v>
      </c>
      <c r="L1723" s="142">
        <v>936.93499999999995</v>
      </c>
      <c r="M1723" s="142">
        <v>936.95899999999995</v>
      </c>
      <c r="N1723" s="439">
        <v>936.98299999999995</v>
      </c>
      <c r="O1723" s="142">
        <v>937.00699999999995</v>
      </c>
      <c r="P1723" s="142">
        <v>937.03099999999995</v>
      </c>
      <c r="Q1723" s="142">
        <v>937.06</v>
      </c>
      <c r="R1723" s="142">
        <v>937.08900000000006</v>
      </c>
      <c r="S1723" s="142">
        <v>937.11300000000006</v>
      </c>
      <c r="T1723" s="142">
        <v>937.13699999999994</v>
      </c>
      <c r="U1723" s="142">
        <v>937.15599999999995</v>
      </c>
      <c r="V1723" s="142">
        <v>937.18499999999995</v>
      </c>
      <c r="W1723" s="142">
        <v>937.20899999999995</v>
      </c>
      <c r="X1723" s="142">
        <v>937.23299999999995</v>
      </c>
      <c r="Y1723" s="439">
        <v>937.25699999999995</v>
      </c>
      <c r="Z1723" s="142">
        <v>937.27599999999995</v>
      </c>
      <c r="AA1723" s="142">
        <v>937.29600000000005</v>
      </c>
      <c r="AB1723" s="142">
        <v>937.31</v>
      </c>
      <c r="AC1723" s="108"/>
      <c r="AD1723" s="73"/>
      <c r="AE1723" s="155"/>
      <c r="AF1723" s="74"/>
      <c r="AH1723" s="849"/>
      <c r="AI1723" s="850"/>
      <c r="AJ1723" s="850"/>
      <c r="AK1723" s="851"/>
      <c r="AL1723" s="851"/>
      <c r="AM1723" s="189"/>
      <c r="AN1723" s="852"/>
      <c r="AO1723" s="852"/>
    </row>
    <row r="1724" spans="1:41" ht="16.5" thickBot="1" x14ac:dyDescent="0.3">
      <c r="A1724" s="3339" t="s">
        <v>42</v>
      </c>
      <c r="B1724" s="3340"/>
      <c r="C1724" s="3341"/>
      <c r="D1724" s="114"/>
      <c r="E1724" s="178">
        <f>SQRT(E1718*E1718+E1719*E1719)/E1717/1.73</f>
        <v>3.1912300849647548</v>
      </c>
      <c r="F1724" s="179">
        <f t="shared" ref="F1724:AB1724" si="816">SQRT(F1718*F1718+F1719*F1719)/F1717/1.73</f>
        <v>3.2691488116142327</v>
      </c>
      <c r="G1724" s="179">
        <f t="shared" si="816"/>
        <v>3.2128970205116842</v>
      </c>
      <c r="H1724" s="419">
        <f t="shared" si="816"/>
        <v>2.1136311180012068</v>
      </c>
      <c r="I1724" s="179">
        <f t="shared" si="816"/>
        <v>3.1973907608044558</v>
      </c>
      <c r="J1724" s="179">
        <f t="shared" si="816"/>
        <v>4.3184800724144896</v>
      </c>
      <c r="K1724" s="179">
        <f t="shared" si="816"/>
        <v>5.4452945601385832</v>
      </c>
      <c r="L1724" s="179">
        <f t="shared" si="816"/>
        <v>5.3322738740696654</v>
      </c>
      <c r="M1724" s="179">
        <f t="shared" si="816"/>
        <v>5.3927844872346427</v>
      </c>
      <c r="N1724" s="419">
        <f t="shared" si="816"/>
        <v>5.2759290012408808</v>
      </c>
      <c r="O1724" s="179">
        <f t="shared" si="816"/>
        <v>5.3772283781368495</v>
      </c>
      <c r="P1724" s="179">
        <f t="shared" si="816"/>
        <v>5.2456944510905021</v>
      </c>
      <c r="Q1724" s="179">
        <f t="shared" si="816"/>
        <v>6.4067506543747035</v>
      </c>
      <c r="R1724" s="179">
        <f t="shared" si="816"/>
        <v>6.4006139200813088</v>
      </c>
      <c r="S1724" s="179">
        <f t="shared" si="816"/>
        <v>5.3720629330089569</v>
      </c>
      <c r="T1724" s="179">
        <f t="shared" si="816"/>
        <v>5.2557340576891072</v>
      </c>
      <c r="U1724" s="179">
        <f t="shared" si="816"/>
        <v>4.2126133837693551</v>
      </c>
      <c r="V1724" s="179">
        <f t="shared" si="816"/>
        <v>6.4750396632876113</v>
      </c>
      <c r="W1724" s="179">
        <f t="shared" si="816"/>
        <v>5.4189123190968687</v>
      </c>
      <c r="X1724" s="179">
        <f t="shared" si="816"/>
        <v>5.3219400099286682</v>
      </c>
      <c r="Y1724" s="419">
        <f>SQRT(Y1718*Y1718+Y1719*Y1719)/Y1717/1.73</f>
        <v>5.41891231905264</v>
      </c>
      <c r="Z1724" s="179">
        <f t="shared" si="816"/>
        <v>4.269816669335146</v>
      </c>
      <c r="AA1724" s="179">
        <f t="shared" si="816"/>
        <v>4.3059748212461191</v>
      </c>
      <c r="AB1724" s="180">
        <f t="shared" si="816"/>
        <v>3.1943074524464747</v>
      </c>
      <c r="AC1724" s="109">
        <f>AVERAGE(E1724:AB1724)</f>
        <v>4.726027534314122</v>
      </c>
      <c r="AD1724" s="78">
        <f>(AC1720-AC1724)/AC1720</f>
        <v>-7.0043970033386055E-2</v>
      </c>
      <c r="AE1724" s="79"/>
      <c r="AF1724" s="80"/>
      <c r="AK1724" s="14"/>
      <c r="AL1724" s="14"/>
      <c r="AM1724" s="15"/>
      <c r="AN1724" s="14"/>
      <c r="AO1724" s="406"/>
    </row>
    <row r="1725" spans="1:41" x14ac:dyDescent="0.25">
      <c r="A1725" s="3315" t="s">
        <v>29</v>
      </c>
      <c r="B1725" s="3316" t="s">
        <v>268</v>
      </c>
      <c r="C1725" s="121" t="s">
        <v>13</v>
      </c>
      <c r="D1725" s="113" t="s">
        <v>115</v>
      </c>
      <c r="E1725" s="2593">
        <f t="shared" ref="E1725:AB1725" si="817">(E1729-D1729)*$AE1725*$AF1725</f>
        <v>16.000000000076398</v>
      </c>
      <c r="F1725" s="203">
        <f t="shared" si="817"/>
        <v>13.999999999668944</v>
      </c>
      <c r="G1725" s="203">
        <f t="shared" si="817"/>
        <v>16.000000000076398</v>
      </c>
      <c r="H1725" s="413">
        <f t="shared" si="817"/>
        <v>14.000000000123691</v>
      </c>
      <c r="I1725" s="203">
        <f t="shared" si="817"/>
        <v>30.000000000200089</v>
      </c>
      <c r="J1725" s="203">
        <f t="shared" si="817"/>
        <v>15.99999999962165</v>
      </c>
      <c r="K1725" s="203">
        <f t="shared" si="817"/>
        <v>30.000000000200089</v>
      </c>
      <c r="L1725" s="203">
        <f t="shared" si="817"/>
        <v>29.999999999745341</v>
      </c>
      <c r="M1725" s="203">
        <f t="shared" si="817"/>
        <v>46.000000000276486</v>
      </c>
      <c r="N1725" s="413">
        <f t="shared" si="817"/>
        <v>43.999999999869033</v>
      </c>
      <c r="O1725" s="203">
        <f t="shared" si="817"/>
        <v>46.000000000276486</v>
      </c>
      <c r="P1725" s="203">
        <f t="shared" si="817"/>
        <v>45.999999999821739</v>
      </c>
      <c r="Q1725" s="203">
        <f t="shared" si="817"/>
        <v>43.999999999869033</v>
      </c>
      <c r="R1725" s="203">
        <f t="shared" si="817"/>
        <v>46.000000000276486</v>
      </c>
      <c r="S1725" s="203">
        <f t="shared" si="817"/>
        <v>29.999999999745341</v>
      </c>
      <c r="T1725" s="203">
        <f t="shared" si="817"/>
        <v>30.000000000200089</v>
      </c>
      <c r="U1725" s="203">
        <f t="shared" si="817"/>
        <v>45.999999999821739</v>
      </c>
      <c r="V1725" s="203">
        <f t="shared" si="817"/>
        <v>30.000000000200089</v>
      </c>
      <c r="W1725" s="203">
        <f t="shared" si="817"/>
        <v>43.999999999869033</v>
      </c>
      <c r="X1725" s="203">
        <f t="shared" si="817"/>
        <v>45.999999999821739</v>
      </c>
      <c r="Y1725" s="413">
        <f>(Y1729-X1729)*$AE1725*$AF1725</f>
        <v>46.000000000276486</v>
      </c>
      <c r="Z1725" s="203">
        <f>(Z1729-Y1729)*$AE1725*$AF1725</f>
        <v>43.999999999869033</v>
      </c>
      <c r="AA1725" s="203">
        <f t="shared" si="817"/>
        <v>30.000000000200089</v>
      </c>
      <c r="AB1725" s="203">
        <f t="shared" si="817"/>
        <v>15.99999999962165</v>
      </c>
      <c r="AC1725" s="106">
        <f>SUM(E1725:AB1725)</f>
        <v>799.99999999972715</v>
      </c>
      <c r="AD1725" s="70"/>
      <c r="AE1725" s="71">
        <v>100</v>
      </c>
      <c r="AF1725" s="72">
        <v>20</v>
      </c>
      <c r="AK1725" s="478"/>
      <c r="AL1725" s="479"/>
      <c r="AM1725" s="478"/>
      <c r="AN1725" s="15"/>
      <c r="AO1725" s="406"/>
    </row>
    <row r="1726" spans="1:41" x14ac:dyDescent="0.25">
      <c r="A1726" s="3299"/>
      <c r="B1726" s="3302"/>
      <c r="C1726" s="123" t="s">
        <v>14</v>
      </c>
      <c r="D1726" s="108" t="s">
        <v>115</v>
      </c>
      <c r="E1726" s="81">
        <f t="shared" ref="E1726:AB1726" si="818">(E1730-D1730)*$AE1725*$AF1725</f>
        <v>9.9999999999909051</v>
      </c>
      <c r="F1726" s="155">
        <f t="shared" si="818"/>
        <v>8.0000000000381988</v>
      </c>
      <c r="G1726" s="155">
        <f t="shared" si="818"/>
        <v>9.9999999999909051</v>
      </c>
      <c r="H1726" s="412">
        <f t="shared" si="818"/>
        <v>8.0000000000381988</v>
      </c>
      <c r="I1726" s="155">
        <f t="shared" si="818"/>
        <v>17.999999999915417</v>
      </c>
      <c r="J1726" s="155">
        <f t="shared" si="818"/>
        <v>9.9999999999909051</v>
      </c>
      <c r="K1726" s="155">
        <f t="shared" si="818"/>
        <v>18.000000000029104</v>
      </c>
      <c r="L1726" s="155">
        <f t="shared" si="818"/>
        <v>18.000000000029104</v>
      </c>
      <c r="M1726" s="155">
        <f t="shared" si="818"/>
        <v>25.999999999953616</v>
      </c>
      <c r="N1726" s="412">
        <f t="shared" si="818"/>
        <v>28.000000000020009</v>
      </c>
      <c r="O1726" s="155">
        <f t="shared" si="818"/>
        <v>28.000000000020009</v>
      </c>
      <c r="P1726" s="155">
        <f t="shared" si="818"/>
        <v>25.999999999953616</v>
      </c>
      <c r="Q1726" s="155">
        <f t="shared" si="818"/>
        <v>28.000000000020009</v>
      </c>
      <c r="R1726" s="155">
        <f t="shared" si="818"/>
        <v>26.000000000067303</v>
      </c>
      <c r="S1726" s="155">
        <f t="shared" si="818"/>
        <v>17.999999999915417</v>
      </c>
      <c r="T1726" s="155">
        <f t="shared" si="818"/>
        <v>18.000000000029104</v>
      </c>
      <c r="U1726" s="155">
        <f t="shared" si="818"/>
        <v>28.000000000020009</v>
      </c>
      <c r="V1726" s="155">
        <f t="shared" si="818"/>
        <v>18.000000000029104</v>
      </c>
      <c r="W1726" s="155">
        <f t="shared" si="818"/>
        <v>27.999999999906322</v>
      </c>
      <c r="X1726" s="155">
        <f t="shared" si="818"/>
        <v>26.000000000067303</v>
      </c>
      <c r="Y1726" s="412">
        <f>(Y1730-X1730)*$AE1725*$AF1725</f>
        <v>28.000000000020009</v>
      </c>
      <c r="Z1726" s="155">
        <f>(Z1730-Y1730)*$AE1725*$AF1725</f>
        <v>25.999999999953616</v>
      </c>
      <c r="AA1726" s="155">
        <f t="shared" si="818"/>
        <v>18.000000000029104</v>
      </c>
      <c r="AB1726" s="155">
        <f t="shared" si="818"/>
        <v>9.9999999999909051</v>
      </c>
      <c r="AC1726" s="107">
        <f>SUM(E1726:AB1726)</f>
        <v>480.00000000001819</v>
      </c>
      <c r="AD1726" s="73"/>
      <c r="AE1726" s="155"/>
      <c r="AF1726" s="74"/>
      <c r="AK1726" s="15"/>
      <c r="AL1726" s="15"/>
      <c r="AM1726" s="15"/>
      <c r="AN1726" s="15"/>
      <c r="AO1726" s="406"/>
    </row>
    <row r="1727" spans="1:41" x14ac:dyDescent="0.25">
      <c r="A1727" s="3299"/>
      <c r="B1727" s="3302"/>
      <c r="C1727" s="123" t="s">
        <v>15</v>
      </c>
      <c r="D1727" s="108" t="s">
        <v>54</v>
      </c>
      <c r="E1727" s="1572">
        <v>1</v>
      </c>
      <c r="F1727" s="2581">
        <v>1</v>
      </c>
      <c r="G1727" s="2581">
        <v>1</v>
      </c>
      <c r="H1727" s="420">
        <v>1</v>
      </c>
      <c r="I1727" s="2581">
        <v>2</v>
      </c>
      <c r="J1727" s="2581">
        <v>1</v>
      </c>
      <c r="K1727" s="2581">
        <v>2</v>
      </c>
      <c r="L1727" s="2581">
        <v>2</v>
      </c>
      <c r="M1727" s="2581">
        <v>3</v>
      </c>
      <c r="N1727" s="420">
        <v>3</v>
      </c>
      <c r="O1727" s="2581">
        <v>3</v>
      </c>
      <c r="P1727" s="2581">
        <v>3</v>
      </c>
      <c r="Q1727" s="2581">
        <v>3</v>
      </c>
      <c r="R1727" s="2581">
        <v>3</v>
      </c>
      <c r="S1727" s="2581">
        <v>2</v>
      </c>
      <c r="T1727" s="2581">
        <v>2</v>
      </c>
      <c r="U1727" s="2581">
        <v>3</v>
      </c>
      <c r="V1727" s="2668">
        <v>2</v>
      </c>
      <c r="W1727" s="2581">
        <v>3</v>
      </c>
      <c r="X1727" s="2581">
        <v>3</v>
      </c>
      <c r="Y1727" s="420">
        <v>3</v>
      </c>
      <c r="Z1727" s="2581">
        <v>3</v>
      </c>
      <c r="AA1727" s="2581">
        <v>2</v>
      </c>
      <c r="AB1727" s="2581">
        <v>1</v>
      </c>
      <c r="AC1727" s="107">
        <f>AVERAGE(E1727:AB1727)</f>
        <v>2.2083333333333335</v>
      </c>
      <c r="AD1727" s="76"/>
      <c r="AE1727" s="76"/>
      <c r="AF1727" s="77"/>
      <c r="AK1727" s="15"/>
      <c r="AL1727" s="15"/>
      <c r="AM1727" s="15"/>
      <c r="AN1727" s="15"/>
      <c r="AO1727" s="406"/>
    </row>
    <row r="1728" spans="1:41" ht="16.5" thickBot="1" x14ac:dyDescent="0.3">
      <c r="A1728" s="3300"/>
      <c r="B1728" s="3303"/>
      <c r="C1728" s="126" t="s">
        <v>17</v>
      </c>
      <c r="D1728" s="114"/>
      <c r="E1728" s="318">
        <f t="shared" ref="E1728:AA1728" si="819">E1726/E1725</f>
        <v>0.62499999999644729</v>
      </c>
      <c r="F1728" s="319">
        <f t="shared" si="819"/>
        <v>0.57142857144481241</v>
      </c>
      <c r="G1728" s="319">
        <f t="shared" si="819"/>
        <v>0.62499999999644729</v>
      </c>
      <c r="H1728" s="430">
        <f t="shared" si="819"/>
        <v>0.57142857142625125</v>
      </c>
      <c r="I1728" s="319">
        <f t="shared" si="819"/>
        <v>0.59999999999317877</v>
      </c>
      <c r="J1728" s="319">
        <f t="shared" si="819"/>
        <v>0.62500000001421085</v>
      </c>
      <c r="K1728" s="319">
        <f t="shared" si="819"/>
        <v>0.5999999999969684</v>
      </c>
      <c r="L1728" s="319">
        <f t="shared" si="819"/>
        <v>0.60000000000606335</v>
      </c>
      <c r="M1728" s="319">
        <f t="shared" si="819"/>
        <v>0.5652173912999422</v>
      </c>
      <c r="N1728" s="430">
        <f t="shared" si="819"/>
        <v>0.63636363636598525</v>
      </c>
      <c r="O1728" s="319">
        <f t="shared" si="819"/>
        <v>0.60869565217068944</v>
      </c>
      <c r="P1728" s="319">
        <f t="shared" si="819"/>
        <v>0.56521739130552984</v>
      </c>
      <c r="Q1728" s="319">
        <f t="shared" si="819"/>
        <v>0.63636363636598525</v>
      </c>
      <c r="R1728" s="319">
        <f t="shared" si="819"/>
        <v>0.56521739130241366</v>
      </c>
      <c r="S1728" s="319">
        <f t="shared" si="819"/>
        <v>0.60000000000227371</v>
      </c>
      <c r="T1728" s="319">
        <f t="shared" si="819"/>
        <v>0.5999999999969684</v>
      </c>
      <c r="U1728" s="319">
        <f t="shared" si="819"/>
        <v>0.60869565217670685</v>
      </c>
      <c r="V1728" s="319">
        <f t="shared" si="819"/>
        <v>0.5999999999969684</v>
      </c>
      <c r="W1728" s="319">
        <f t="shared" si="819"/>
        <v>0.63636363636340143</v>
      </c>
      <c r="X1728" s="319">
        <f t="shared" si="819"/>
        <v>0.5652173913080013</v>
      </c>
      <c r="Y1728" s="430">
        <f>Y1726/Y1725</f>
        <v>0.60869565217068944</v>
      </c>
      <c r="Z1728" s="319">
        <f t="shared" si="819"/>
        <v>0.5909090909097956</v>
      </c>
      <c r="AA1728" s="319">
        <f t="shared" si="819"/>
        <v>0.5999999999969684</v>
      </c>
      <c r="AB1728" s="319">
        <f>AB1726/AB1725</f>
        <v>0.62500000001421085</v>
      </c>
      <c r="AC1728" s="114"/>
      <c r="AD1728" s="73"/>
      <c r="AE1728" s="155"/>
      <c r="AF1728" s="74"/>
      <c r="AK1728" s="15"/>
      <c r="AL1728" s="15"/>
      <c r="AM1728" s="15"/>
      <c r="AN1728" s="15"/>
      <c r="AO1728" s="406"/>
    </row>
    <row r="1729" spans="1:41" hidden="1" x14ac:dyDescent="0.25">
      <c r="A1729" s="2199"/>
      <c r="B1729" s="2202"/>
      <c r="C1729" s="362" t="s">
        <v>116</v>
      </c>
      <c r="D1729" s="122">
        <v>1095.46</v>
      </c>
      <c r="E1729" s="541">
        <v>1095.4680000000001</v>
      </c>
      <c r="F1729" s="142">
        <v>1095.4749999999999</v>
      </c>
      <c r="G1729" s="142">
        <v>1095.4829999999999</v>
      </c>
      <c r="H1729" s="439">
        <v>1095.49</v>
      </c>
      <c r="I1729" s="142">
        <v>1095.5050000000001</v>
      </c>
      <c r="J1729" s="142">
        <v>1095.5129999999999</v>
      </c>
      <c r="K1729" s="142">
        <v>1095.528</v>
      </c>
      <c r="L1729" s="142">
        <v>1095.5429999999999</v>
      </c>
      <c r="M1729" s="142">
        <v>1095.566</v>
      </c>
      <c r="N1729" s="439">
        <v>1095.588</v>
      </c>
      <c r="O1729" s="142">
        <v>1095.6110000000001</v>
      </c>
      <c r="P1729" s="142">
        <v>1095.634</v>
      </c>
      <c r="Q1729" s="142">
        <v>1095.6559999999999</v>
      </c>
      <c r="R1729" s="142">
        <v>1095.6790000000001</v>
      </c>
      <c r="S1729" s="142">
        <v>1095.694</v>
      </c>
      <c r="T1729" s="142">
        <v>1095.7090000000001</v>
      </c>
      <c r="U1729" s="142">
        <v>1095.732</v>
      </c>
      <c r="V1729" s="142">
        <v>1095.7470000000001</v>
      </c>
      <c r="W1729" s="142">
        <v>1095.769</v>
      </c>
      <c r="X1729" s="142">
        <v>1095.7919999999999</v>
      </c>
      <c r="Y1729" s="439">
        <v>1095.8150000000001</v>
      </c>
      <c r="Z1729" s="142">
        <v>1095.837</v>
      </c>
      <c r="AA1729" s="142">
        <v>1095.8520000000001</v>
      </c>
      <c r="AB1729" s="142">
        <v>1095.8599999999999</v>
      </c>
      <c r="AC1729" s="122"/>
      <c r="AD1729" s="73"/>
      <c r="AE1729" s="155"/>
      <c r="AF1729" s="74"/>
      <c r="AK1729" s="15"/>
      <c r="AL1729" s="15"/>
      <c r="AM1729" s="15"/>
      <c r="AN1729" s="15"/>
      <c r="AO1729" s="406"/>
    </row>
    <row r="1730" spans="1:41" s="181" customFormat="1" hidden="1" x14ac:dyDescent="0.25">
      <c r="A1730" s="2209"/>
      <c r="B1730" s="2212"/>
      <c r="C1730" s="124" t="s">
        <v>117</v>
      </c>
      <c r="D1730" s="108">
        <v>400.32</v>
      </c>
      <c r="E1730" s="541">
        <v>400.32499999999999</v>
      </c>
      <c r="F1730" s="142">
        <v>400.32900000000001</v>
      </c>
      <c r="G1730" s="142">
        <v>400.334</v>
      </c>
      <c r="H1730" s="439">
        <v>400.33800000000002</v>
      </c>
      <c r="I1730" s="142">
        <v>400.34699999999998</v>
      </c>
      <c r="J1730" s="142">
        <v>400.35199999999998</v>
      </c>
      <c r="K1730" s="142">
        <v>400.36099999999999</v>
      </c>
      <c r="L1730" s="142">
        <v>400.37</v>
      </c>
      <c r="M1730" s="142">
        <v>400.38299999999998</v>
      </c>
      <c r="N1730" s="439">
        <v>400.39699999999999</v>
      </c>
      <c r="O1730" s="142">
        <v>400.411</v>
      </c>
      <c r="P1730" s="142">
        <v>400.42399999999998</v>
      </c>
      <c r="Q1730" s="142">
        <v>400.43799999999999</v>
      </c>
      <c r="R1730" s="142">
        <v>400.45100000000002</v>
      </c>
      <c r="S1730" s="142">
        <v>400.46</v>
      </c>
      <c r="T1730" s="142">
        <v>400.46899999999999</v>
      </c>
      <c r="U1730" s="142">
        <v>400.483</v>
      </c>
      <c r="V1730" s="142">
        <v>400.49200000000002</v>
      </c>
      <c r="W1730" s="142">
        <v>400.50599999999997</v>
      </c>
      <c r="X1730" s="142">
        <v>400.51900000000001</v>
      </c>
      <c r="Y1730" s="439">
        <v>400.53300000000002</v>
      </c>
      <c r="Z1730" s="142">
        <v>400.54599999999999</v>
      </c>
      <c r="AA1730" s="142">
        <v>400.55500000000001</v>
      </c>
      <c r="AB1730" s="142">
        <v>400.56</v>
      </c>
      <c r="AC1730" s="108"/>
      <c r="AD1730" s="73"/>
      <c r="AE1730" s="155"/>
      <c r="AF1730" s="74"/>
      <c r="AH1730" s="849"/>
      <c r="AI1730" s="850"/>
      <c r="AJ1730" s="850"/>
      <c r="AK1730" s="851"/>
      <c r="AL1730" s="851"/>
      <c r="AM1730" s="189"/>
      <c r="AN1730" s="852"/>
      <c r="AO1730" s="852"/>
    </row>
    <row r="1731" spans="1:41" ht="16.5" thickBot="1" x14ac:dyDescent="0.3">
      <c r="A1731" s="3339" t="s">
        <v>42</v>
      </c>
      <c r="B1731" s="3340"/>
      <c r="C1731" s="3341"/>
      <c r="D1731" s="114"/>
      <c r="E1731" s="178">
        <f>SQRT(E1725*E1725+E1726*E1726)/E1717/1.73</f>
        <v>1.0507067985439524</v>
      </c>
      <c r="F1731" s="179">
        <f t="shared" ref="F1731:AB1731" si="820">SQRT(F1725*F1725+F1726*F1726)/F1717/1.73</f>
        <v>0.90402804933358438</v>
      </c>
      <c r="G1731" s="179">
        <f t="shared" si="820"/>
        <v>1.0578405983400803</v>
      </c>
      <c r="H1731" s="419">
        <f t="shared" si="820"/>
        <v>0.90315205318386471</v>
      </c>
      <c r="I1731" s="179">
        <f t="shared" si="820"/>
        <v>1.9520226398330542</v>
      </c>
      <c r="J1731" s="179">
        <f t="shared" si="820"/>
        <v>1.0557925042268463</v>
      </c>
      <c r="K1731" s="179">
        <f t="shared" si="820"/>
        <v>1.9691289726099563</v>
      </c>
      <c r="L1731" s="179">
        <f t="shared" si="820"/>
        <v>1.9633936454833831</v>
      </c>
      <c r="M1731" s="179">
        <f t="shared" si="820"/>
        <v>2.9453224482979197</v>
      </c>
      <c r="N1731" s="419">
        <f t="shared" si="820"/>
        <v>2.8959270622134916</v>
      </c>
      <c r="O1731" s="179">
        <f t="shared" si="820"/>
        <v>2.9930884877496453</v>
      </c>
      <c r="P1731" s="179">
        <f t="shared" si="820"/>
        <v>2.9171913838224053</v>
      </c>
      <c r="Q1731" s="179">
        <f t="shared" si="820"/>
        <v>2.8903739901862373</v>
      </c>
      <c r="R1731" s="179">
        <f t="shared" si="820"/>
        <v>2.9255741177089809</v>
      </c>
      <c r="S1731" s="179">
        <f t="shared" si="820"/>
        <v>1.942646930686363</v>
      </c>
      <c r="T1731" s="179">
        <f t="shared" si="820"/>
        <v>1.9352109615984932</v>
      </c>
      <c r="U1731" s="179">
        <f t="shared" si="820"/>
        <v>2.9787674901791172</v>
      </c>
      <c r="V1731" s="179">
        <f t="shared" si="820"/>
        <v>1.9595886190604892</v>
      </c>
      <c r="W1731" s="179">
        <f t="shared" si="820"/>
        <v>2.9211822400782141</v>
      </c>
      <c r="X1731" s="179">
        <f t="shared" si="820"/>
        <v>2.9595924213810973</v>
      </c>
      <c r="Y1731" s="419">
        <f>SQRT(Y1725*Y1725+Y1726*Y1726)/Y1717/1.73</f>
        <v>3.01629072408879</v>
      </c>
      <c r="Z1731" s="179">
        <f t="shared" si="820"/>
        <v>2.8653773123678228</v>
      </c>
      <c r="AA1731" s="179">
        <f t="shared" si="820"/>
        <v>1.9520226398363179</v>
      </c>
      <c r="AB1731" s="180">
        <f t="shared" si="820"/>
        <v>1.0517200162645441</v>
      </c>
      <c r="AC1731" s="109">
        <f>AVERAGE(E1731:AB1731)</f>
        <v>2.1669142544614437</v>
      </c>
      <c r="AD1731" s="78">
        <f>(AC1727-AC1731)/AC1727</f>
        <v>1.875580930047839E-2</v>
      </c>
      <c r="AE1731" s="79"/>
      <c r="AF1731" s="80"/>
      <c r="AK1731" s="14"/>
      <c r="AL1731" s="14"/>
      <c r="AM1731" s="15"/>
      <c r="AN1731" s="14"/>
      <c r="AO1731" s="406"/>
    </row>
    <row r="1732" spans="1:41" x14ac:dyDescent="0.25">
      <c r="A1732" s="3315" t="s">
        <v>37</v>
      </c>
      <c r="B1732" s="3316" t="s">
        <v>3</v>
      </c>
      <c r="C1732" s="121" t="s">
        <v>13</v>
      </c>
      <c r="D1732" s="113" t="s">
        <v>115</v>
      </c>
      <c r="E1732" s="2593">
        <f t="shared" ref="E1732:AB1732" si="821">(E1736-D1736)*$AE1732*$AF1732</f>
        <v>29.999999999745341</v>
      </c>
      <c r="F1732" s="203">
        <f t="shared" si="821"/>
        <v>16.000000000076398</v>
      </c>
      <c r="G1732" s="203">
        <f t="shared" si="821"/>
        <v>30.000000000200089</v>
      </c>
      <c r="H1732" s="413">
        <f t="shared" si="821"/>
        <v>16.000000000076398</v>
      </c>
      <c r="I1732" s="203">
        <f t="shared" si="821"/>
        <v>13.999999999668944</v>
      </c>
      <c r="J1732" s="203">
        <f t="shared" si="821"/>
        <v>30.000000000200089</v>
      </c>
      <c r="K1732" s="203">
        <f t="shared" si="821"/>
        <v>45.999999999821739</v>
      </c>
      <c r="L1732" s="203">
        <f t="shared" si="821"/>
        <v>60.000000000400178</v>
      </c>
      <c r="M1732" s="203">
        <f t="shared" si="821"/>
        <v>61.999999999898137</v>
      </c>
      <c r="N1732" s="413">
        <f t="shared" si="821"/>
        <v>29.999999999745341</v>
      </c>
      <c r="O1732" s="203">
        <f t="shared" si="821"/>
        <v>46.000000000276486</v>
      </c>
      <c r="P1732" s="203">
        <f t="shared" si="821"/>
        <v>43.999999999869033</v>
      </c>
      <c r="Q1732" s="203">
        <f t="shared" si="821"/>
        <v>32.000000000152795</v>
      </c>
      <c r="R1732" s="203">
        <f t="shared" si="821"/>
        <v>29.999999999745341</v>
      </c>
      <c r="S1732" s="203">
        <f t="shared" si="821"/>
        <v>46.000000000276486</v>
      </c>
      <c r="T1732" s="203">
        <f t="shared" si="821"/>
        <v>73.999999999614374</v>
      </c>
      <c r="U1732" s="203">
        <f t="shared" si="821"/>
        <v>46.000000000276486</v>
      </c>
      <c r="V1732" s="203">
        <f t="shared" si="821"/>
        <v>45.999999999821739</v>
      </c>
      <c r="W1732" s="203">
        <f t="shared" si="821"/>
        <v>30.000000000200089</v>
      </c>
      <c r="X1732" s="203">
        <f t="shared" si="821"/>
        <v>29.999999999745341</v>
      </c>
      <c r="Y1732" s="413">
        <f>(Y1736-X1736)*$AE1732*$AF1732</f>
        <v>30.000000000200089</v>
      </c>
      <c r="Z1732" s="203">
        <f>(Z1736-Y1736)*$AE1732*$AF1732</f>
        <v>32.000000000152795</v>
      </c>
      <c r="AA1732" s="203">
        <f t="shared" si="821"/>
        <v>29.999999999745341</v>
      </c>
      <c r="AB1732" s="203">
        <f t="shared" si="821"/>
        <v>30.000000000200089</v>
      </c>
      <c r="AC1732" s="106">
        <f>SUM(E1732:AB1732)</f>
        <v>880.00000000010914</v>
      </c>
      <c r="AD1732" s="70"/>
      <c r="AE1732" s="71">
        <v>100</v>
      </c>
      <c r="AF1732" s="72">
        <v>20</v>
      </c>
      <c r="AK1732" s="478"/>
      <c r="AL1732" s="479"/>
      <c r="AM1732" s="478"/>
      <c r="AN1732" s="15"/>
      <c r="AO1732" s="406"/>
    </row>
    <row r="1733" spans="1:41" x14ac:dyDescent="0.25">
      <c r="A1733" s="3299"/>
      <c r="B1733" s="3302"/>
      <c r="C1733" s="123" t="s">
        <v>14</v>
      </c>
      <c r="D1733" s="108" t="s">
        <v>115</v>
      </c>
      <c r="E1733" s="81">
        <f t="shared" ref="E1733:AB1733" si="822">(E1737-D1737)*$AE1732*$AF1732</f>
        <v>19.99999999998181</v>
      </c>
      <c r="F1733" s="155">
        <f t="shared" si="822"/>
        <v>9.9999999999909051</v>
      </c>
      <c r="G1733" s="155">
        <f t="shared" si="822"/>
        <v>19.99999999998181</v>
      </c>
      <c r="H1733" s="412">
        <f t="shared" si="822"/>
        <v>9.9999999999909051</v>
      </c>
      <c r="I1733" s="155">
        <f t="shared" si="822"/>
        <v>9.9999999999909051</v>
      </c>
      <c r="J1733" s="155">
        <f t="shared" si="822"/>
        <v>19.99999999998181</v>
      </c>
      <c r="K1733" s="155">
        <f t="shared" si="822"/>
        <v>29.999999999972715</v>
      </c>
      <c r="L1733" s="155">
        <f t="shared" si="822"/>
        <v>39.99999999996362</v>
      </c>
      <c r="M1733" s="155">
        <f t="shared" si="822"/>
        <v>40.000000000190994</v>
      </c>
      <c r="N1733" s="412">
        <f t="shared" si="822"/>
        <v>19.99999999998181</v>
      </c>
      <c r="O1733" s="155">
        <f t="shared" si="822"/>
        <v>29.999999999972715</v>
      </c>
      <c r="P1733" s="155">
        <f t="shared" si="822"/>
        <v>29.999999999972715</v>
      </c>
      <c r="Q1733" s="155">
        <f t="shared" si="822"/>
        <v>19.99999999998181</v>
      </c>
      <c r="R1733" s="155">
        <f t="shared" si="822"/>
        <v>19.99999999998181</v>
      </c>
      <c r="S1733" s="155">
        <f t="shared" si="822"/>
        <v>29.999999999972715</v>
      </c>
      <c r="T1733" s="155">
        <f t="shared" si="822"/>
        <v>49.999999999954525</v>
      </c>
      <c r="U1733" s="155">
        <f t="shared" si="822"/>
        <v>29.999999999972715</v>
      </c>
      <c r="V1733" s="155">
        <f t="shared" si="822"/>
        <v>30.000000000200089</v>
      </c>
      <c r="W1733" s="155">
        <f t="shared" si="822"/>
        <v>19.99999999998181</v>
      </c>
      <c r="X1733" s="155">
        <f t="shared" si="822"/>
        <v>19.99999999998181</v>
      </c>
      <c r="Y1733" s="412">
        <f>(Y1737-X1737)*$AE1732*$AF1732</f>
        <v>19.99999999998181</v>
      </c>
      <c r="Z1733" s="155">
        <f>(Z1737-Y1737)*$AE1732*$AF1732</f>
        <v>19.99999999998181</v>
      </c>
      <c r="AA1733" s="155">
        <f t="shared" si="822"/>
        <v>19.99999999998181</v>
      </c>
      <c r="AB1733" s="155">
        <f t="shared" si="822"/>
        <v>19.99999999998181</v>
      </c>
      <c r="AC1733" s="107">
        <f>SUM(E1733:AB1733)</f>
        <v>579.99999999992724</v>
      </c>
      <c r="AD1733" s="73"/>
      <c r="AE1733" s="155"/>
      <c r="AF1733" s="74"/>
      <c r="AK1733" s="15"/>
      <c r="AL1733" s="15"/>
      <c r="AM1733" s="15"/>
      <c r="AN1733" s="15"/>
      <c r="AO1733" s="406"/>
    </row>
    <row r="1734" spans="1:41" x14ac:dyDescent="0.25">
      <c r="A1734" s="3299"/>
      <c r="B1734" s="3302"/>
      <c r="C1734" s="123" t="s">
        <v>15</v>
      </c>
      <c r="D1734" s="108" t="s">
        <v>54</v>
      </c>
      <c r="E1734" s="1572">
        <v>2</v>
      </c>
      <c r="F1734" s="2581">
        <v>1</v>
      </c>
      <c r="G1734" s="2581">
        <v>2</v>
      </c>
      <c r="H1734" s="420">
        <v>1</v>
      </c>
      <c r="I1734" s="2581">
        <v>1</v>
      </c>
      <c r="J1734" s="2581">
        <v>2</v>
      </c>
      <c r="K1734" s="2581">
        <v>3</v>
      </c>
      <c r="L1734" s="2581">
        <v>4</v>
      </c>
      <c r="M1734" s="2581">
        <v>4</v>
      </c>
      <c r="N1734" s="420">
        <v>2</v>
      </c>
      <c r="O1734" s="2581">
        <v>3</v>
      </c>
      <c r="P1734" s="2581">
        <v>3</v>
      </c>
      <c r="Q1734" s="2581">
        <v>2</v>
      </c>
      <c r="R1734" s="2581">
        <v>2</v>
      </c>
      <c r="S1734" s="2581">
        <v>3</v>
      </c>
      <c r="T1734" s="2581">
        <v>5</v>
      </c>
      <c r="U1734" s="2581">
        <v>3</v>
      </c>
      <c r="V1734" s="2668">
        <v>3</v>
      </c>
      <c r="W1734" s="2581">
        <v>2</v>
      </c>
      <c r="X1734" s="2581">
        <v>2</v>
      </c>
      <c r="Y1734" s="420">
        <v>2</v>
      </c>
      <c r="Z1734" s="2581">
        <v>2</v>
      </c>
      <c r="AA1734" s="2581">
        <v>2</v>
      </c>
      <c r="AB1734" s="2581">
        <v>2</v>
      </c>
      <c r="AC1734" s="107">
        <f>AVERAGE(E1734:AB1734)</f>
        <v>2.4166666666666665</v>
      </c>
      <c r="AD1734" s="76"/>
      <c r="AE1734" s="76"/>
      <c r="AF1734" s="77"/>
      <c r="AK1734" s="15"/>
      <c r="AL1734" s="15"/>
      <c r="AM1734" s="15"/>
      <c r="AN1734" s="15"/>
      <c r="AO1734" s="406"/>
    </row>
    <row r="1735" spans="1:41" ht="16.5" thickBot="1" x14ac:dyDescent="0.3">
      <c r="A1735" s="3300"/>
      <c r="B1735" s="3303"/>
      <c r="C1735" s="126" t="s">
        <v>17</v>
      </c>
      <c r="D1735" s="114"/>
      <c r="E1735" s="318">
        <f t="shared" ref="E1735:AB1735" si="823">E1733/E1732</f>
        <v>0.66666666667171937</v>
      </c>
      <c r="F1735" s="319">
        <f t="shared" si="823"/>
        <v>0.62499999999644729</v>
      </c>
      <c r="G1735" s="319">
        <f t="shared" si="823"/>
        <v>0.66666666666161389</v>
      </c>
      <c r="H1735" s="430">
        <f t="shared" si="823"/>
        <v>0.62499999999644729</v>
      </c>
      <c r="I1735" s="319">
        <f t="shared" si="823"/>
        <v>0.71428571430195531</v>
      </c>
      <c r="J1735" s="319">
        <f t="shared" si="823"/>
        <v>0.66666666666161389</v>
      </c>
      <c r="K1735" s="319">
        <f t="shared" si="823"/>
        <v>0.65217391304541239</v>
      </c>
      <c r="L1735" s="319">
        <f t="shared" si="823"/>
        <v>0.66666666666161389</v>
      </c>
      <c r="M1735" s="319">
        <f t="shared" si="823"/>
        <v>0.6451612903267212</v>
      </c>
      <c r="N1735" s="430">
        <f t="shared" si="823"/>
        <v>0.66666666667171937</v>
      </c>
      <c r="O1735" s="319">
        <f t="shared" si="823"/>
        <v>0.65217391303896521</v>
      </c>
      <c r="P1735" s="319">
        <f t="shared" si="823"/>
        <v>0.6818181818195912</v>
      </c>
      <c r="Q1735" s="319">
        <f t="shared" si="823"/>
        <v>0.62499999999644729</v>
      </c>
      <c r="R1735" s="319">
        <f t="shared" si="823"/>
        <v>0.66666666667171937</v>
      </c>
      <c r="S1735" s="319">
        <f t="shared" si="823"/>
        <v>0.65217391303896521</v>
      </c>
      <c r="T1735" s="319">
        <f t="shared" si="823"/>
        <v>0.67567567567858222</v>
      </c>
      <c r="U1735" s="319">
        <f t="shared" si="823"/>
        <v>0.65217391303896521</v>
      </c>
      <c r="V1735" s="319">
        <f t="shared" si="823"/>
        <v>0.65217391305035533</v>
      </c>
      <c r="W1735" s="319">
        <f t="shared" si="823"/>
        <v>0.66666666666161389</v>
      </c>
      <c r="X1735" s="319">
        <f t="shared" si="823"/>
        <v>0.66666666667171937</v>
      </c>
      <c r="Y1735" s="430">
        <f>Y1733/Y1732</f>
        <v>0.66666666666161389</v>
      </c>
      <c r="Z1735" s="319">
        <f t="shared" si="823"/>
        <v>0.62499999999644729</v>
      </c>
      <c r="AA1735" s="319">
        <f t="shared" si="823"/>
        <v>0.66666666667171937</v>
      </c>
      <c r="AB1735" s="319">
        <f t="shared" si="823"/>
        <v>0.66666666666161389</v>
      </c>
      <c r="AC1735" s="114"/>
      <c r="AD1735" s="73"/>
      <c r="AE1735" s="155"/>
      <c r="AF1735" s="74"/>
      <c r="AK1735" s="15"/>
      <c r="AL1735" s="15"/>
      <c r="AM1735" s="15"/>
      <c r="AN1735" s="15"/>
      <c r="AO1735" s="406"/>
    </row>
    <row r="1736" spans="1:41" hidden="1" x14ac:dyDescent="0.25">
      <c r="A1736" s="2199"/>
      <c r="B1736" s="2202"/>
      <c r="C1736" s="362" t="s">
        <v>116</v>
      </c>
      <c r="D1736" s="122">
        <v>1951.23</v>
      </c>
      <c r="E1736" s="541">
        <v>1951.2449999999999</v>
      </c>
      <c r="F1736" s="142">
        <v>1951.2529999999999</v>
      </c>
      <c r="G1736" s="142">
        <v>1951.268</v>
      </c>
      <c r="H1736" s="439">
        <v>1951.2760000000001</v>
      </c>
      <c r="I1736" s="142">
        <v>1951.2829999999999</v>
      </c>
      <c r="J1736" s="142">
        <v>1951.298</v>
      </c>
      <c r="K1736" s="142">
        <v>1951.3209999999999</v>
      </c>
      <c r="L1736" s="142">
        <v>1951.3510000000001</v>
      </c>
      <c r="M1736" s="142">
        <v>1951.3820000000001</v>
      </c>
      <c r="N1736" s="439">
        <v>1951.3969999999999</v>
      </c>
      <c r="O1736" s="142">
        <v>1951.42</v>
      </c>
      <c r="P1736" s="142">
        <v>1951.442</v>
      </c>
      <c r="Q1736" s="142">
        <v>1951.4580000000001</v>
      </c>
      <c r="R1736" s="142">
        <v>1951.473</v>
      </c>
      <c r="S1736" s="142">
        <v>1951.4960000000001</v>
      </c>
      <c r="T1736" s="142">
        <v>1951.5329999999999</v>
      </c>
      <c r="U1736" s="142">
        <v>1951.556</v>
      </c>
      <c r="V1736" s="142">
        <v>1951.579</v>
      </c>
      <c r="W1736" s="142">
        <v>1951.5940000000001</v>
      </c>
      <c r="X1736" s="142">
        <v>1951.6089999999999</v>
      </c>
      <c r="Y1736" s="439">
        <v>1951.624</v>
      </c>
      <c r="Z1736" s="142">
        <v>1951.64</v>
      </c>
      <c r="AA1736" s="142">
        <v>1951.655</v>
      </c>
      <c r="AB1736" s="142">
        <v>1951.67</v>
      </c>
      <c r="AC1736" s="122"/>
      <c r="AD1736" s="73"/>
      <c r="AE1736" s="155"/>
      <c r="AF1736" s="74"/>
      <c r="AK1736" s="15"/>
      <c r="AL1736" s="15"/>
      <c r="AM1736" s="15"/>
      <c r="AN1736" s="15"/>
      <c r="AO1736" s="406"/>
    </row>
    <row r="1737" spans="1:41" s="181" customFormat="1" hidden="1" x14ac:dyDescent="0.25">
      <c r="A1737" s="2209"/>
      <c r="B1737" s="2212"/>
      <c r="C1737" s="124" t="s">
        <v>117</v>
      </c>
      <c r="D1737" s="108">
        <v>629.09</v>
      </c>
      <c r="E1737" s="541">
        <v>629.1</v>
      </c>
      <c r="F1737" s="142">
        <v>629.10500000000002</v>
      </c>
      <c r="G1737" s="142">
        <v>629.11500000000001</v>
      </c>
      <c r="H1737" s="439">
        <v>629.12</v>
      </c>
      <c r="I1737" s="142">
        <v>629.125</v>
      </c>
      <c r="J1737" s="142">
        <v>629.13499999999999</v>
      </c>
      <c r="K1737" s="142">
        <v>629.15</v>
      </c>
      <c r="L1737" s="142">
        <v>629.16999999999996</v>
      </c>
      <c r="M1737" s="142">
        <v>629.19000000000005</v>
      </c>
      <c r="N1737" s="439">
        <v>629.20000000000005</v>
      </c>
      <c r="O1737" s="142">
        <v>629.21500000000003</v>
      </c>
      <c r="P1737" s="142">
        <v>629.23</v>
      </c>
      <c r="Q1737" s="142">
        <v>629.24</v>
      </c>
      <c r="R1737" s="142">
        <v>629.25</v>
      </c>
      <c r="S1737" s="142">
        <v>629.26499999999999</v>
      </c>
      <c r="T1737" s="142">
        <v>629.29</v>
      </c>
      <c r="U1737" s="142">
        <v>629.30499999999995</v>
      </c>
      <c r="V1737" s="142">
        <v>629.32000000000005</v>
      </c>
      <c r="W1737" s="142">
        <v>629.33000000000004</v>
      </c>
      <c r="X1737" s="142">
        <v>629.34</v>
      </c>
      <c r="Y1737" s="439">
        <v>629.35</v>
      </c>
      <c r="Z1737" s="142">
        <v>629.36</v>
      </c>
      <c r="AA1737" s="142">
        <v>629.37</v>
      </c>
      <c r="AB1737" s="142">
        <v>629.38</v>
      </c>
      <c r="AC1737" s="108"/>
      <c r="AD1737" s="73"/>
      <c r="AE1737" s="155"/>
      <c r="AF1737" s="74"/>
      <c r="AH1737" s="849"/>
      <c r="AI1737" s="850"/>
      <c r="AJ1737" s="850"/>
      <c r="AK1737" s="851"/>
      <c r="AL1737" s="851"/>
      <c r="AM1737" s="189"/>
      <c r="AN1737" s="852"/>
      <c r="AO1737" s="852"/>
    </row>
    <row r="1738" spans="1:41" ht="16.5" thickBot="1" x14ac:dyDescent="0.3">
      <c r="A1738" s="3339" t="s">
        <v>42</v>
      </c>
      <c r="B1738" s="3340"/>
      <c r="C1738" s="3341"/>
      <c r="D1738" s="114"/>
      <c r="E1738" s="178">
        <f>SQRT(E1732*E1732+E1733*E1733)/E1717/1.73</f>
        <v>2.0078359202567135</v>
      </c>
      <c r="F1738" s="179">
        <f t="shared" ref="F1738:AB1738" si="824">SQRT(F1732*F1732+F1733*F1733)/F1717/1.73</f>
        <v>1.0578405983400803</v>
      </c>
      <c r="G1738" s="179">
        <f t="shared" si="824"/>
        <v>2.0214681719188556</v>
      </c>
      <c r="H1738" s="419">
        <f t="shared" si="824"/>
        <v>1.0568155590006034</v>
      </c>
      <c r="I1738" s="179">
        <f t="shared" si="824"/>
        <v>0.95993095575527132</v>
      </c>
      <c r="J1738" s="179">
        <f t="shared" si="824"/>
        <v>2.0175543903662541</v>
      </c>
      <c r="K1738" s="179">
        <f t="shared" si="824"/>
        <v>3.0910008313579431</v>
      </c>
      <c r="L1738" s="179">
        <f t="shared" si="824"/>
        <v>4.0468615247540587</v>
      </c>
      <c r="M1738" s="179">
        <f t="shared" si="824"/>
        <v>4.1127678765895848</v>
      </c>
      <c r="N1738" s="419">
        <f t="shared" si="824"/>
        <v>2.0020496495931499</v>
      </c>
      <c r="O1738" s="179">
        <f t="shared" si="824"/>
        <v>3.0523633209871393</v>
      </c>
      <c r="P1738" s="179">
        <f t="shared" si="824"/>
        <v>2.9400879928148029</v>
      </c>
      <c r="Q1738" s="179">
        <f t="shared" si="824"/>
        <v>2.091339706401961</v>
      </c>
      <c r="R1738" s="179">
        <f t="shared" si="824"/>
        <v>1.9962966333586867</v>
      </c>
      <c r="S1738" s="179">
        <f t="shared" si="824"/>
        <v>3.0494311756259602</v>
      </c>
      <c r="T1738" s="179">
        <f t="shared" si="824"/>
        <v>4.9400367423580196</v>
      </c>
      <c r="U1738" s="179">
        <f t="shared" si="824"/>
        <v>3.0377587117958136</v>
      </c>
      <c r="V1738" s="179">
        <f t="shared" si="824"/>
        <v>3.076025052143204</v>
      </c>
      <c r="W1738" s="179">
        <f t="shared" si="824"/>
        <v>2.0195093849305623</v>
      </c>
      <c r="X1738" s="179">
        <f t="shared" si="824"/>
        <v>2.019509384909369</v>
      </c>
      <c r="Y1738" s="419">
        <f>SQRT(Y1732*Y1732+Y1733*Y1733)/Y1717/1.73</f>
        <v>2.0195093849305623</v>
      </c>
      <c r="Z1738" s="179">
        <f t="shared" si="824"/>
        <v>2.1156811966801605</v>
      </c>
      <c r="AA1738" s="179">
        <f t="shared" si="824"/>
        <v>2.0117120513769007</v>
      </c>
      <c r="AB1738" s="180">
        <f t="shared" si="824"/>
        <v>2.0097721169222185</v>
      </c>
      <c r="AC1738" s="109">
        <f>AVERAGE(E1738:AB1738)</f>
        <v>2.4480482638819954</v>
      </c>
      <c r="AD1738" s="78">
        <f>(AC1734-AC1738)/AC1734</f>
        <v>-1.2985488502894696E-2</v>
      </c>
      <c r="AE1738" s="79"/>
      <c r="AF1738" s="80"/>
      <c r="AK1738" s="14"/>
      <c r="AL1738" s="14"/>
      <c r="AM1738" s="15"/>
      <c r="AN1738" s="14"/>
      <c r="AO1738" s="406"/>
    </row>
    <row r="1739" spans="1:41" x14ac:dyDescent="0.25">
      <c r="A1739" s="3315" t="s">
        <v>269</v>
      </c>
      <c r="B1739" s="3316" t="s">
        <v>270</v>
      </c>
      <c r="C1739" s="121" t="s">
        <v>13</v>
      </c>
      <c r="D1739" s="113" t="s">
        <v>115</v>
      </c>
      <c r="E1739" s="2593">
        <f t="shared" ref="E1739:AB1740" si="825">(E1743-D1743)*$AE1739*$AF1739</f>
        <v>299.9999999992724</v>
      </c>
      <c r="F1739" s="203">
        <f t="shared" si="825"/>
        <v>379.99999999919964</v>
      </c>
      <c r="G1739" s="203">
        <f t="shared" si="825"/>
        <v>378.00000000061118</v>
      </c>
      <c r="H1739" s="413">
        <f t="shared" si="825"/>
        <v>380.00000000101863</v>
      </c>
      <c r="I1739" s="203">
        <f t="shared" si="825"/>
        <v>283.99999999965075</v>
      </c>
      <c r="J1739" s="203">
        <f t="shared" si="825"/>
        <v>315.99999999889405</v>
      </c>
      <c r="K1739" s="203">
        <f t="shared" si="825"/>
        <v>332.00000000033469</v>
      </c>
      <c r="L1739" s="203">
        <f t="shared" si="825"/>
        <v>396.00000000064028</v>
      </c>
      <c r="M1739" s="203">
        <f t="shared" si="825"/>
        <v>329.99999999992724</v>
      </c>
      <c r="N1739" s="413">
        <f t="shared" si="825"/>
        <v>347.99999999995634</v>
      </c>
      <c r="O1739" s="203">
        <f t="shared" si="825"/>
        <v>379.99999999919964</v>
      </c>
      <c r="P1739" s="203">
        <f t="shared" si="825"/>
        <v>300.00000000109139</v>
      </c>
      <c r="Q1739" s="203">
        <f t="shared" si="825"/>
        <v>395.99999999882129</v>
      </c>
      <c r="R1739" s="203">
        <f t="shared" si="825"/>
        <v>329.99999999992724</v>
      </c>
      <c r="S1739" s="203">
        <f t="shared" si="825"/>
        <v>380.00000000101863</v>
      </c>
      <c r="T1739" s="203">
        <f t="shared" si="825"/>
        <v>332.00000000033469</v>
      </c>
      <c r="U1739" s="203">
        <f t="shared" si="825"/>
        <v>409.99999999985448</v>
      </c>
      <c r="V1739" s="203">
        <f t="shared" si="825"/>
        <v>315.99999999889405</v>
      </c>
      <c r="W1739" s="203">
        <f t="shared" si="825"/>
        <v>364.00000000139698</v>
      </c>
      <c r="X1739" s="203">
        <f t="shared" si="825"/>
        <v>363.99999999957799</v>
      </c>
      <c r="Y1739" s="413">
        <f>(Y1743-X1743)*$AE1739*$AF1739</f>
        <v>315.99999999889405</v>
      </c>
      <c r="Z1739" s="203">
        <f>(Z1743-Y1743)*$AE1739*$AF1739</f>
        <v>410.00000000167347</v>
      </c>
      <c r="AA1739" s="203">
        <f t="shared" si="825"/>
        <v>347.99999999995634</v>
      </c>
      <c r="AB1739" s="203">
        <f t="shared" si="825"/>
        <v>315.99999999889405</v>
      </c>
      <c r="AC1739" s="106">
        <f>SUM(E1739:AB1739)</f>
        <v>8405.9999999990396</v>
      </c>
      <c r="AD1739" s="70"/>
      <c r="AE1739" s="71">
        <v>100</v>
      </c>
      <c r="AF1739" s="72">
        <v>20</v>
      </c>
      <c r="AK1739" s="478"/>
      <c r="AL1739" s="479"/>
      <c r="AM1739" s="478"/>
      <c r="AN1739" s="15"/>
      <c r="AO1739" s="406"/>
    </row>
    <row r="1740" spans="1:41" x14ac:dyDescent="0.25">
      <c r="A1740" s="3299"/>
      <c r="B1740" s="3302"/>
      <c r="C1740" s="123" t="s">
        <v>14</v>
      </c>
      <c r="D1740" s="108" t="s">
        <v>115</v>
      </c>
      <c r="E1740" s="3042">
        <f t="shared" si="825"/>
        <v>0</v>
      </c>
      <c r="F1740" s="3042">
        <f t="shared" si="825"/>
        <v>0</v>
      </c>
      <c r="G1740" s="3042">
        <f t="shared" si="825"/>
        <v>0</v>
      </c>
      <c r="H1740" s="2167">
        <f t="shared" si="825"/>
        <v>0</v>
      </c>
      <c r="I1740" s="3042">
        <f t="shared" si="825"/>
        <v>0</v>
      </c>
      <c r="J1740" s="3042">
        <f t="shared" si="825"/>
        <v>0</v>
      </c>
      <c r="K1740" s="3042">
        <f t="shared" si="825"/>
        <v>0</v>
      </c>
      <c r="L1740" s="3042">
        <f t="shared" si="825"/>
        <v>0</v>
      </c>
      <c r="M1740" s="3042">
        <f t="shared" si="825"/>
        <v>0</v>
      </c>
      <c r="N1740" s="2167">
        <f t="shared" si="825"/>
        <v>0</v>
      </c>
      <c r="O1740" s="3042">
        <f t="shared" si="825"/>
        <v>0</v>
      </c>
      <c r="P1740" s="3042">
        <f t="shared" si="825"/>
        <v>0</v>
      </c>
      <c r="Q1740" s="3042">
        <f t="shared" si="825"/>
        <v>0</v>
      </c>
      <c r="R1740" s="3042">
        <f t="shared" si="825"/>
        <v>0</v>
      </c>
      <c r="S1740" s="3042">
        <f t="shared" si="825"/>
        <v>0</v>
      </c>
      <c r="T1740" s="3042">
        <f t="shared" si="825"/>
        <v>0</v>
      </c>
      <c r="U1740" s="3042">
        <f t="shared" si="825"/>
        <v>0</v>
      </c>
      <c r="V1740" s="3042">
        <f t="shared" si="825"/>
        <v>0</v>
      </c>
      <c r="W1740" s="3042">
        <f t="shared" si="825"/>
        <v>0</v>
      </c>
      <c r="X1740" s="3042">
        <f t="shared" si="825"/>
        <v>0</v>
      </c>
      <c r="Y1740" s="2167">
        <f>(Y1744-X1744)*$AE1740*$AF1740</f>
        <v>0</v>
      </c>
      <c r="Z1740" s="3042">
        <f>(Z1744-Y1744)*$AE1740*$AF1740</f>
        <v>0</v>
      </c>
      <c r="AA1740" s="3042">
        <f t="shared" si="825"/>
        <v>0</v>
      </c>
      <c r="AB1740" s="3042">
        <f t="shared" si="825"/>
        <v>0</v>
      </c>
      <c r="AC1740" s="107">
        <f>SUM(E1740:AB1740)</f>
        <v>0</v>
      </c>
      <c r="AD1740" s="73"/>
      <c r="AE1740" s="155"/>
      <c r="AF1740" s="74"/>
      <c r="AK1740" s="15"/>
      <c r="AL1740" s="15"/>
      <c r="AM1740" s="15"/>
      <c r="AN1740" s="15"/>
      <c r="AO1740" s="406"/>
    </row>
    <row r="1741" spans="1:41" x14ac:dyDescent="0.25">
      <c r="A1741" s="3299"/>
      <c r="B1741" s="3302"/>
      <c r="C1741" s="123" t="s">
        <v>15</v>
      </c>
      <c r="D1741" s="108" t="s">
        <v>54</v>
      </c>
      <c r="E1741" s="1572">
        <v>19</v>
      </c>
      <c r="F1741" s="2581">
        <v>24</v>
      </c>
      <c r="G1741" s="2581">
        <v>24</v>
      </c>
      <c r="H1741" s="420">
        <v>24</v>
      </c>
      <c r="I1741" s="2581">
        <v>18</v>
      </c>
      <c r="J1741" s="2581">
        <v>20</v>
      </c>
      <c r="K1741" s="2581">
        <v>21</v>
      </c>
      <c r="L1741" s="2581">
        <v>25</v>
      </c>
      <c r="M1741" s="2581">
        <v>21</v>
      </c>
      <c r="N1741" s="420">
        <v>22</v>
      </c>
      <c r="O1741" s="2581">
        <v>24</v>
      </c>
      <c r="P1741" s="2581">
        <v>19</v>
      </c>
      <c r="Q1741" s="2581">
        <v>25</v>
      </c>
      <c r="R1741" s="2581">
        <v>21</v>
      </c>
      <c r="S1741" s="2581">
        <v>24</v>
      </c>
      <c r="T1741" s="2581">
        <v>21</v>
      </c>
      <c r="U1741" s="2581">
        <v>26</v>
      </c>
      <c r="V1741" s="2668">
        <v>20</v>
      </c>
      <c r="W1741" s="2581">
        <v>23</v>
      </c>
      <c r="X1741" s="2581">
        <v>23</v>
      </c>
      <c r="Y1741" s="420">
        <v>20</v>
      </c>
      <c r="Z1741" s="2581">
        <v>26</v>
      </c>
      <c r="AA1741" s="2581">
        <v>22</v>
      </c>
      <c r="AB1741" s="2581">
        <v>20</v>
      </c>
      <c r="AC1741" s="107">
        <f>AVERAGE(E1741:AB1741)</f>
        <v>22.166666666666668</v>
      </c>
      <c r="AD1741" s="76"/>
      <c r="AE1741" s="76"/>
      <c r="AF1741" s="77"/>
      <c r="AK1741" s="15"/>
      <c r="AL1741" s="15"/>
      <c r="AM1741" s="15"/>
      <c r="AN1741" s="15"/>
      <c r="AO1741" s="406"/>
    </row>
    <row r="1742" spans="1:41" ht="16.5" thickBot="1" x14ac:dyDescent="0.3">
      <c r="A1742" s="3300"/>
      <c r="B1742" s="3303" t="s">
        <v>60</v>
      </c>
      <c r="C1742" s="126" t="s">
        <v>17</v>
      </c>
      <c r="D1742" s="114"/>
      <c r="E1742" s="356">
        <f t="shared" ref="E1742:AB1742" si="826">E1740/E1739</f>
        <v>0</v>
      </c>
      <c r="F1742" s="324">
        <f t="shared" si="826"/>
        <v>0</v>
      </c>
      <c r="G1742" s="324">
        <f t="shared" si="826"/>
        <v>0</v>
      </c>
      <c r="H1742" s="437">
        <f t="shared" si="826"/>
        <v>0</v>
      </c>
      <c r="I1742" s="324">
        <f t="shared" si="826"/>
        <v>0</v>
      </c>
      <c r="J1742" s="324">
        <f t="shared" si="826"/>
        <v>0</v>
      </c>
      <c r="K1742" s="324">
        <f t="shared" si="826"/>
        <v>0</v>
      </c>
      <c r="L1742" s="324">
        <f t="shared" si="826"/>
        <v>0</v>
      </c>
      <c r="M1742" s="324">
        <f t="shared" si="826"/>
        <v>0</v>
      </c>
      <c r="N1742" s="437">
        <f t="shared" si="826"/>
        <v>0</v>
      </c>
      <c r="O1742" s="324">
        <f t="shared" si="826"/>
        <v>0</v>
      </c>
      <c r="P1742" s="324">
        <f t="shared" si="826"/>
        <v>0</v>
      </c>
      <c r="Q1742" s="324">
        <f t="shared" si="826"/>
        <v>0</v>
      </c>
      <c r="R1742" s="324">
        <f t="shared" si="826"/>
        <v>0</v>
      </c>
      <c r="S1742" s="324">
        <f t="shared" si="826"/>
        <v>0</v>
      </c>
      <c r="T1742" s="324">
        <f t="shared" si="826"/>
        <v>0</v>
      </c>
      <c r="U1742" s="324">
        <f t="shared" si="826"/>
        <v>0</v>
      </c>
      <c r="V1742" s="324">
        <f t="shared" si="826"/>
        <v>0</v>
      </c>
      <c r="W1742" s="324">
        <f t="shared" si="826"/>
        <v>0</v>
      </c>
      <c r="X1742" s="324">
        <f t="shared" si="826"/>
        <v>0</v>
      </c>
      <c r="Y1742" s="437">
        <f>Y1740/Y1739</f>
        <v>0</v>
      </c>
      <c r="Z1742" s="324">
        <f t="shared" si="826"/>
        <v>0</v>
      </c>
      <c r="AA1742" s="324">
        <f t="shared" si="826"/>
        <v>0</v>
      </c>
      <c r="AB1742" s="324">
        <f t="shared" si="826"/>
        <v>0</v>
      </c>
      <c r="AC1742" s="114"/>
      <c r="AD1742" s="73"/>
      <c r="AE1742" s="155"/>
      <c r="AF1742" s="74"/>
      <c r="AK1742" s="15"/>
      <c r="AL1742" s="15"/>
      <c r="AM1742" s="15"/>
      <c r="AN1742" s="15"/>
      <c r="AO1742" s="406"/>
    </row>
    <row r="1743" spans="1:41" hidden="1" x14ac:dyDescent="0.25">
      <c r="A1743" s="2199"/>
      <c r="B1743" s="2202"/>
      <c r="C1743" s="362" t="s">
        <v>116</v>
      </c>
      <c r="D1743" s="2388">
        <v>7617.7560000000003</v>
      </c>
      <c r="E1743" s="147">
        <v>7617.9059999999999</v>
      </c>
      <c r="F1743" s="203">
        <v>7618.0959999999995</v>
      </c>
      <c r="G1743" s="203">
        <v>7618.2849999999999</v>
      </c>
      <c r="H1743" s="413">
        <v>7618.4750000000004</v>
      </c>
      <c r="I1743" s="203">
        <v>7618.6170000000002</v>
      </c>
      <c r="J1743" s="203">
        <v>7618.7749999999996</v>
      </c>
      <c r="K1743" s="203">
        <v>7618.9409999999998</v>
      </c>
      <c r="L1743" s="203">
        <v>7619.1390000000001</v>
      </c>
      <c r="M1743" s="203">
        <v>7619.3040000000001</v>
      </c>
      <c r="N1743" s="413">
        <v>7619.4780000000001</v>
      </c>
      <c r="O1743" s="203">
        <v>7619.6679999999997</v>
      </c>
      <c r="P1743" s="203">
        <v>7619.8180000000002</v>
      </c>
      <c r="Q1743" s="203">
        <v>7620.0159999999996</v>
      </c>
      <c r="R1743" s="203">
        <v>7620.1809999999996</v>
      </c>
      <c r="S1743" s="203">
        <v>7620.3710000000001</v>
      </c>
      <c r="T1743" s="203">
        <v>7620.5370000000003</v>
      </c>
      <c r="U1743" s="203">
        <v>7620.7420000000002</v>
      </c>
      <c r="V1743" s="203">
        <v>7620.9</v>
      </c>
      <c r="W1743" s="203">
        <v>7621.0820000000003</v>
      </c>
      <c r="X1743" s="203">
        <v>7621.2640000000001</v>
      </c>
      <c r="Y1743" s="413">
        <v>7621.4219999999996</v>
      </c>
      <c r="Z1743" s="203">
        <v>7621.6270000000004</v>
      </c>
      <c r="AA1743" s="203">
        <v>7621.8010000000004</v>
      </c>
      <c r="AB1743" s="95">
        <v>7621.9589999999998</v>
      </c>
      <c r="AC1743" s="393"/>
      <c r="AD1743" s="73"/>
      <c r="AE1743" s="155"/>
      <c r="AF1743" s="74"/>
      <c r="AK1743" s="15"/>
      <c r="AL1743" s="15"/>
      <c r="AM1743" s="15"/>
      <c r="AN1743" s="15"/>
      <c r="AO1743" s="406"/>
    </row>
    <row r="1744" spans="1:41" s="181" customFormat="1" hidden="1" x14ac:dyDescent="0.25">
      <c r="A1744" s="2209"/>
      <c r="B1744" s="2212"/>
      <c r="C1744" s="124" t="s">
        <v>117</v>
      </c>
      <c r="D1744" s="348">
        <v>509.52600000000001</v>
      </c>
      <c r="E1744" s="73">
        <v>509.52600000000001</v>
      </c>
      <c r="F1744" s="155">
        <v>509.52600000000001</v>
      </c>
      <c r="G1744" s="155">
        <v>509.52600000000001</v>
      </c>
      <c r="H1744" s="412">
        <v>509.52600000000001</v>
      </c>
      <c r="I1744" s="155">
        <v>509.52600000000001</v>
      </c>
      <c r="J1744" s="155">
        <v>509.52600000000001</v>
      </c>
      <c r="K1744" s="155">
        <v>509.52600000000001</v>
      </c>
      <c r="L1744" s="155">
        <v>509.52600000000001</v>
      </c>
      <c r="M1744" s="155">
        <v>509.52600000000001</v>
      </c>
      <c r="N1744" s="412">
        <v>509.52600000000001</v>
      </c>
      <c r="O1744" s="155">
        <v>509.52600000000001</v>
      </c>
      <c r="P1744" s="155">
        <v>509.52600000000001</v>
      </c>
      <c r="Q1744" s="155">
        <v>509.52600000000001</v>
      </c>
      <c r="R1744" s="155">
        <v>509.52600000000001</v>
      </c>
      <c r="S1744" s="155">
        <v>509.52600000000001</v>
      </c>
      <c r="T1744" s="155">
        <v>509.52600000000001</v>
      </c>
      <c r="U1744" s="155">
        <v>509.52600000000001</v>
      </c>
      <c r="V1744" s="155">
        <v>509.52600000000001</v>
      </c>
      <c r="W1744" s="155">
        <v>509.52600000000001</v>
      </c>
      <c r="X1744" s="155">
        <v>509.52600000000001</v>
      </c>
      <c r="Y1744" s="412">
        <v>509.52600000000001</v>
      </c>
      <c r="Z1744" s="155">
        <v>509.52600000000001</v>
      </c>
      <c r="AA1744" s="155">
        <v>509.52600000000001</v>
      </c>
      <c r="AB1744" s="74">
        <v>509.52600000000001</v>
      </c>
      <c r="AC1744" s="132"/>
      <c r="AD1744" s="73"/>
      <c r="AE1744" s="155"/>
      <c r="AF1744" s="74"/>
      <c r="AH1744" s="849"/>
      <c r="AI1744" s="850"/>
      <c r="AJ1744" s="850"/>
      <c r="AK1744" s="851"/>
      <c r="AL1744" s="851"/>
      <c r="AM1744" s="189"/>
      <c r="AN1744" s="852"/>
      <c r="AO1744" s="852"/>
    </row>
    <row r="1745" spans="1:41" ht="16.5" thickBot="1" x14ac:dyDescent="0.3">
      <c r="A1745" s="3339" t="s">
        <v>42</v>
      </c>
      <c r="B1745" s="3340"/>
      <c r="C1745" s="3341"/>
      <c r="D1745" s="347"/>
      <c r="E1745" s="506">
        <f>SQRT(E1739*E1739+E1740*E1740)/E1717/1.73</f>
        <v>16.706204684379276</v>
      </c>
      <c r="F1745" s="179">
        <f t="shared" ref="F1745:AB1745" si="827">SQRT(F1739*F1739+F1740*F1740)/F1717/1.73</f>
        <v>21.304867040765163</v>
      </c>
      <c r="G1745" s="179">
        <f t="shared" si="827"/>
        <v>21.192736161682138</v>
      </c>
      <c r="H1745" s="419">
        <f t="shared" si="827"/>
        <v>21.284222789858553</v>
      </c>
      <c r="I1745" s="179">
        <f t="shared" si="827"/>
        <v>15.845738389071506</v>
      </c>
      <c r="J1745" s="179">
        <f t="shared" si="827"/>
        <v>17.682377496314906</v>
      </c>
      <c r="K1745" s="179">
        <f t="shared" si="827"/>
        <v>18.686223412956235</v>
      </c>
      <c r="L1745" s="179">
        <f t="shared" si="827"/>
        <v>22.223469330525855</v>
      </c>
      <c r="M1745" s="179">
        <f t="shared" si="827"/>
        <v>18.39454629572451</v>
      </c>
      <c r="N1745" s="419">
        <f t="shared" si="827"/>
        <v>19.323349602702844</v>
      </c>
      <c r="O1745" s="179">
        <f t="shared" si="827"/>
        <v>21.120497999066231</v>
      </c>
      <c r="P1745" s="179">
        <f t="shared" si="827"/>
        <v>16.562598340487902</v>
      </c>
      <c r="Q1745" s="179">
        <f t="shared" si="827"/>
        <v>21.94647498594103</v>
      </c>
      <c r="R1745" s="179">
        <f t="shared" si="827"/>
        <v>18.271211215197621</v>
      </c>
      <c r="S1745" s="179">
        <f t="shared" si="827"/>
        <v>21.100209336343923</v>
      </c>
      <c r="T1745" s="179">
        <f t="shared" si="827"/>
        <v>18.364355449862252</v>
      </c>
      <c r="U1745" s="179">
        <f t="shared" si="827"/>
        <v>22.678872694076087</v>
      </c>
      <c r="V1745" s="179">
        <f t="shared" si="827"/>
        <v>17.699511583036141</v>
      </c>
      <c r="W1745" s="179">
        <f t="shared" si="827"/>
        <v>20.388044988203891</v>
      </c>
      <c r="X1745" s="179">
        <f t="shared" si="827"/>
        <v>20.38804498810201</v>
      </c>
      <c r="Y1745" s="419">
        <f>SQRT(Y1739*Y1739+Y1740*Y1740)/Y1717/1.73</f>
        <v>17.699511583036141</v>
      </c>
      <c r="Z1745" s="179">
        <f t="shared" si="827"/>
        <v>22.986830228336228</v>
      </c>
      <c r="AA1745" s="179">
        <f t="shared" si="827"/>
        <v>19.416609011982299</v>
      </c>
      <c r="AB1745" s="180">
        <f t="shared" si="827"/>
        <v>17.614171604332981</v>
      </c>
      <c r="AC1745" s="199">
        <f>AVERAGE(E1745:AB1745)</f>
        <v>19.536694967166074</v>
      </c>
      <c r="AD1745" s="78">
        <f>(AC1741-AC1745)/AC1741</f>
        <v>0.11864533982709445</v>
      </c>
      <c r="AE1745" s="79"/>
      <c r="AF1745" s="80"/>
      <c r="AK1745" s="14"/>
      <c r="AL1745" s="14"/>
      <c r="AM1745" s="15"/>
      <c r="AN1745" s="14"/>
      <c r="AO1745" s="406"/>
    </row>
    <row r="1746" spans="1:41" x14ac:dyDescent="0.25">
      <c r="A1746" s="3353" t="s">
        <v>957</v>
      </c>
      <c r="B1746" s="3316" t="s">
        <v>270</v>
      </c>
      <c r="C1746" s="121" t="s">
        <v>13</v>
      </c>
      <c r="D1746" s="113" t="s">
        <v>115</v>
      </c>
      <c r="E1746" s="2389">
        <f t="shared" ref="E1746:AB1746" si="828">(E1750-D1750)*$AE1746*$AF1746</f>
        <v>0</v>
      </c>
      <c r="F1746" s="91">
        <f t="shared" si="828"/>
        <v>0</v>
      </c>
      <c r="G1746" s="91">
        <f t="shared" si="828"/>
        <v>0</v>
      </c>
      <c r="H1746" s="411">
        <f t="shared" si="828"/>
        <v>0</v>
      </c>
      <c r="I1746" s="91">
        <f t="shared" si="828"/>
        <v>0</v>
      </c>
      <c r="J1746" s="91">
        <f t="shared" si="828"/>
        <v>0</v>
      </c>
      <c r="K1746" s="91">
        <f t="shared" si="828"/>
        <v>0</v>
      </c>
      <c r="L1746" s="91">
        <f t="shared" si="828"/>
        <v>0</v>
      </c>
      <c r="M1746" s="91">
        <f t="shared" si="828"/>
        <v>0</v>
      </c>
      <c r="N1746" s="411">
        <f t="shared" si="828"/>
        <v>0</v>
      </c>
      <c r="O1746" s="91">
        <f t="shared" si="828"/>
        <v>0</v>
      </c>
      <c r="P1746" s="91">
        <f t="shared" si="828"/>
        <v>0</v>
      </c>
      <c r="Q1746" s="91">
        <f t="shared" si="828"/>
        <v>0</v>
      </c>
      <c r="R1746" s="91">
        <f t="shared" si="828"/>
        <v>0</v>
      </c>
      <c r="S1746" s="91">
        <f t="shared" si="828"/>
        <v>0</v>
      </c>
      <c r="T1746" s="91">
        <f t="shared" si="828"/>
        <v>0</v>
      </c>
      <c r="U1746" s="91">
        <f t="shared" si="828"/>
        <v>0</v>
      </c>
      <c r="V1746" s="91">
        <f t="shared" si="828"/>
        <v>0</v>
      </c>
      <c r="W1746" s="91">
        <f t="shared" si="828"/>
        <v>0</v>
      </c>
      <c r="X1746" s="91">
        <f t="shared" si="828"/>
        <v>0</v>
      </c>
      <c r="Y1746" s="411">
        <f>(Y1750-X1750)*$AE1746*$AF1746</f>
        <v>0</v>
      </c>
      <c r="Z1746" s="91">
        <f>(Z1750-Y1750)*$AE1746*$AF1746</f>
        <v>0</v>
      </c>
      <c r="AA1746" s="91">
        <f t="shared" si="828"/>
        <v>0</v>
      </c>
      <c r="AB1746" s="91">
        <f t="shared" si="828"/>
        <v>0</v>
      </c>
      <c r="AC1746" s="106">
        <f>SUM(E1746:AB1746)</f>
        <v>0</v>
      </c>
      <c r="AD1746" s="70"/>
      <c r="AE1746" s="71">
        <v>100</v>
      </c>
      <c r="AF1746" s="72">
        <v>20</v>
      </c>
      <c r="AK1746" s="478"/>
      <c r="AL1746" s="479"/>
      <c r="AM1746" s="478"/>
      <c r="AN1746" s="15"/>
      <c r="AO1746" s="406"/>
    </row>
    <row r="1747" spans="1:41" x14ac:dyDescent="0.25">
      <c r="A1747" s="3328"/>
      <c r="B1747" s="3302"/>
      <c r="C1747" s="123" t="s">
        <v>14</v>
      </c>
      <c r="D1747" s="108" t="s">
        <v>139</v>
      </c>
      <c r="E1747" s="81">
        <f t="shared" ref="E1747:AB1747" si="829">(E1751-D1751)*$AE1746*$AF1746</f>
        <v>0</v>
      </c>
      <c r="F1747" s="155">
        <f t="shared" si="829"/>
        <v>0</v>
      </c>
      <c r="G1747" s="155">
        <f t="shared" si="829"/>
        <v>0</v>
      </c>
      <c r="H1747" s="412">
        <f t="shared" si="829"/>
        <v>0</v>
      </c>
      <c r="I1747" s="155">
        <f t="shared" si="829"/>
        <v>0</v>
      </c>
      <c r="J1747" s="155">
        <f t="shared" si="829"/>
        <v>0</v>
      </c>
      <c r="K1747" s="155">
        <f t="shared" si="829"/>
        <v>0</v>
      </c>
      <c r="L1747" s="155">
        <f t="shared" si="829"/>
        <v>0</v>
      </c>
      <c r="M1747" s="155">
        <f t="shared" si="829"/>
        <v>0</v>
      </c>
      <c r="N1747" s="412">
        <f t="shared" si="829"/>
        <v>0</v>
      </c>
      <c r="O1747" s="155">
        <f t="shared" si="829"/>
        <v>0</v>
      </c>
      <c r="P1747" s="155">
        <f t="shared" si="829"/>
        <v>0</v>
      </c>
      <c r="Q1747" s="155">
        <f t="shared" si="829"/>
        <v>0</v>
      </c>
      <c r="R1747" s="155">
        <f t="shared" si="829"/>
        <v>0</v>
      </c>
      <c r="S1747" s="155">
        <f t="shared" si="829"/>
        <v>0</v>
      </c>
      <c r="T1747" s="155">
        <f t="shared" si="829"/>
        <v>0</v>
      </c>
      <c r="U1747" s="155">
        <f t="shared" si="829"/>
        <v>0</v>
      </c>
      <c r="V1747" s="155">
        <f t="shared" si="829"/>
        <v>0</v>
      </c>
      <c r="W1747" s="155">
        <f t="shared" si="829"/>
        <v>0</v>
      </c>
      <c r="X1747" s="155">
        <f t="shared" si="829"/>
        <v>0</v>
      </c>
      <c r="Y1747" s="412">
        <f>(Y1751-X1751)*$AE1746*$AF1746</f>
        <v>0</v>
      </c>
      <c r="Z1747" s="155">
        <f>(Z1751-Y1751)*$AE1746*$AF1746</f>
        <v>0</v>
      </c>
      <c r="AA1747" s="155">
        <f t="shared" si="829"/>
        <v>0</v>
      </c>
      <c r="AB1747" s="155">
        <f t="shared" si="829"/>
        <v>0</v>
      </c>
      <c r="AC1747" s="107">
        <f>SUM(E1747:AB1747)</f>
        <v>0</v>
      </c>
      <c r="AD1747" s="73"/>
      <c r="AE1747" s="155"/>
      <c r="AF1747" s="74"/>
      <c r="AK1747" s="15"/>
      <c r="AL1747" s="15"/>
      <c r="AM1747" s="15"/>
      <c r="AN1747" s="15"/>
      <c r="AO1747" s="406"/>
    </row>
    <row r="1748" spans="1:41" x14ac:dyDescent="0.25">
      <c r="A1748" s="3328"/>
      <c r="B1748" s="3302"/>
      <c r="C1748" s="123" t="s">
        <v>15</v>
      </c>
      <c r="D1748" s="108" t="s">
        <v>54</v>
      </c>
      <c r="E1748" s="1572"/>
      <c r="F1748" s="2581"/>
      <c r="G1748" s="2581"/>
      <c r="H1748" s="420"/>
      <c r="I1748" s="2581"/>
      <c r="J1748" s="2581"/>
      <c r="K1748" s="2581"/>
      <c r="L1748" s="2581"/>
      <c r="M1748" s="2581"/>
      <c r="N1748" s="420"/>
      <c r="O1748" s="2581"/>
      <c r="P1748" s="2581"/>
      <c r="Q1748" s="2581"/>
      <c r="R1748" s="2581"/>
      <c r="S1748" s="2581"/>
      <c r="T1748" s="2581"/>
      <c r="U1748" s="2581"/>
      <c r="V1748" s="2668"/>
      <c r="W1748" s="2581"/>
      <c r="X1748" s="2581"/>
      <c r="Y1748" s="420"/>
      <c r="Z1748" s="2581"/>
      <c r="AA1748" s="2581"/>
      <c r="AB1748" s="2581"/>
      <c r="AC1748" s="107" t="e">
        <f>AVERAGE(E1748:AB1748)</f>
        <v>#DIV/0!</v>
      </c>
      <c r="AD1748" s="76"/>
      <c r="AE1748" s="76"/>
      <c r="AF1748" s="77"/>
      <c r="AK1748" s="15"/>
      <c r="AL1748" s="15"/>
      <c r="AM1748" s="15"/>
      <c r="AN1748" s="15"/>
      <c r="AO1748" s="406"/>
    </row>
    <row r="1749" spans="1:41" ht="16.5" thickBot="1" x14ac:dyDescent="0.3">
      <c r="A1749" s="3329"/>
      <c r="B1749" s="3303" t="s">
        <v>60</v>
      </c>
      <c r="C1749" s="126" t="s">
        <v>17</v>
      </c>
      <c r="D1749" s="114"/>
      <c r="E1749" s="356" t="e">
        <f t="shared" ref="E1749:AB1749" si="830">E1747/E1746</f>
        <v>#DIV/0!</v>
      </c>
      <c r="F1749" s="324" t="e">
        <f t="shared" si="830"/>
        <v>#DIV/0!</v>
      </c>
      <c r="G1749" s="324" t="e">
        <f t="shared" si="830"/>
        <v>#DIV/0!</v>
      </c>
      <c r="H1749" s="437" t="e">
        <f t="shared" si="830"/>
        <v>#DIV/0!</v>
      </c>
      <c r="I1749" s="324" t="e">
        <f t="shared" si="830"/>
        <v>#DIV/0!</v>
      </c>
      <c r="J1749" s="324" t="e">
        <f t="shared" si="830"/>
        <v>#DIV/0!</v>
      </c>
      <c r="K1749" s="324" t="e">
        <f t="shared" si="830"/>
        <v>#DIV/0!</v>
      </c>
      <c r="L1749" s="324" t="e">
        <f t="shared" si="830"/>
        <v>#DIV/0!</v>
      </c>
      <c r="M1749" s="324" t="e">
        <f t="shared" si="830"/>
        <v>#DIV/0!</v>
      </c>
      <c r="N1749" s="437" t="e">
        <f t="shared" si="830"/>
        <v>#DIV/0!</v>
      </c>
      <c r="O1749" s="324" t="e">
        <f t="shared" si="830"/>
        <v>#DIV/0!</v>
      </c>
      <c r="P1749" s="324" t="e">
        <f t="shared" si="830"/>
        <v>#DIV/0!</v>
      </c>
      <c r="Q1749" s="324" t="e">
        <f t="shared" si="830"/>
        <v>#DIV/0!</v>
      </c>
      <c r="R1749" s="324" t="e">
        <f t="shared" si="830"/>
        <v>#DIV/0!</v>
      </c>
      <c r="S1749" s="324" t="e">
        <f t="shared" si="830"/>
        <v>#DIV/0!</v>
      </c>
      <c r="T1749" s="324" t="e">
        <f t="shared" si="830"/>
        <v>#DIV/0!</v>
      </c>
      <c r="U1749" s="324" t="e">
        <f t="shared" si="830"/>
        <v>#DIV/0!</v>
      </c>
      <c r="V1749" s="324" t="e">
        <f t="shared" si="830"/>
        <v>#DIV/0!</v>
      </c>
      <c r="W1749" s="324" t="e">
        <f t="shared" si="830"/>
        <v>#DIV/0!</v>
      </c>
      <c r="X1749" s="324" t="e">
        <f t="shared" si="830"/>
        <v>#DIV/0!</v>
      </c>
      <c r="Y1749" s="437" t="e">
        <f>Y1747/Y1746</f>
        <v>#DIV/0!</v>
      </c>
      <c r="Z1749" s="324" t="e">
        <f t="shared" si="830"/>
        <v>#DIV/0!</v>
      </c>
      <c r="AA1749" s="324" t="e">
        <f t="shared" si="830"/>
        <v>#DIV/0!</v>
      </c>
      <c r="AB1749" s="324" t="e">
        <f t="shared" si="830"/>
        <v>#DIV/0!</v>
      </c>
      <c r="AC1749" s="114"/>
      <c r="AD1749" s="73"/>
      <c r="AE1749" s="155"/>
      <c r="AF1749" s="74"/>
      <c r="AK1749" s="15"/>
      <c r="AL1749" s="15"/>
      <c r="AM1749" s="15"/>
      <c r="AN1749" s="15"/>
      <c r="AO1749" s="406"/>
    </row>
    <row r="1750" spans="1:41" ht="16.5" hidden="1" customHeight="1" x14ac:dyDescent="0.25">
      <c r="A1750" s="2199"/>
      <c r="B1750" s="2202"/>
      <c r="C1750" s="362" t="s">
        <v>116</v>
      </c>
      <c r="D1750" s="2388"/>
      <c r="E1750" s="147"/>
      <c r="F1750" s="203"/>
      <c r="G1750" s="203"/>
      <c r="H1750" s="413"/>
      <c r="I1750" s="203"/>
      <c r="J1750" s="203"/>
      <c r="K1750" s="203"/>
      <c r="L1750" s="203"/>
      <c r="M1750" s="203"/>
      <c r="N1750" s="413"/>
      <c r="O1750" s="203"/>
      <c r="P1750" s="203"/>
      <c r="Q1750" s="203"/>
      <c r="R1750" s="203"/>
      <c r="S1750" s="203"/>
      <c r="T1750" s="203"/>
      <c r="U1750" s="203"/>
      <c r="V1750" s="203"/>
      <c r="W1750" s="203"/>
      <c r="X1750" s="203"/>
      <c r="Y1750" s="413"/>
      <c r="Z1750" s="203"/>
      <c r="AA1750" s="203"/>
      <c r="AB1750" s="95"/>
      <c r="AC1750" s="393"/>
      <c r="AD1750" s="73"/>
      <c r="AE1750" s="155"/>
      <c r="AF1750" s="74"/>
      <c r="AK1750" s="15"/>
      <c r="AL1750" s="15"/>
      <c r="AM1750" s="15"/>
      <c r="AN1750" s="15"/>
      <c r="AO1750" s="406"/>
    </row>
    <row r="1751" spans="1:41" s="181" customFormat="1" hidden="1" x14ac:dyDescent="0.25">
      <c r="A1751" s="2209"/>
      <c r="B1751" s="2212"/>
      <c r="C1751" s="124" t="s">
        <v>117</v>
      </c>
      <c r="D1751" s="348"/>
      <c r="E1751" s="73"/>
      <c r="F1751" s="155"/>
      <c r="G1751" s="155"/>
      <c r="H1751" s="412"/>
      <c r="I1751" s="155"/>
      <c r="J1751" s="155"/>
      <c r="K1751" s="155"/>
      <c r="L1751" s="155"/>
      <c r="M1751" s="155"/>
      <c r="N1751" s="412"/>
      <c r="O1751" s="155"/>
      <c r="P1751" s="155"/>
      <c r="Q1751" s="155"/>
      <c r="R1751" s="155"/>
      <c r="S1751" s="155"/>
      <c r="T1751" s="155"/>
      <c r="U1751" s="155"/>
      <c r="V1751" s="155"/>
      <c r="W1751" s="155"/>
      <c r="X1751" s="155"/>
      <c r="Y1751" s="412"/>
      <c r="Z1751" s="155"/>
      <c r="AA1751" s="155"/>
      <c r="AB1751" s="74"/>
      <c r="AC1751" s="132"/>
      <c r="AD1751" s="73"/>
      <c r="AE1751" s="155"/>
      <c r="AF1751" s="74"/>
      <c r="AH1751" s="849"/>
      <c r="AI1751" s="850"/>
      <c r="AJ1751" s="850"/>
      <c r="AK1751" s="851"/>
      <c r="AL1751" s="851"/>
      <c r="AM1751" s="189"/>
      <c r="AN1751" s="852"/>
      <c r="AO1751" s="852"/>
    </row>
    <row r="1752" spans="1:41" ht="16.5" thickBot="1" x14ac:dyDescent="0.3">
      <c r="A1752" s="3366" t="s">
        <v>42</v>
      </c>
      <c r="B1752" s="3367"/>
      <c r="C1752" s="3368"/>
      <c r="D1752" s="682"/>
      <c r="E1752" s="506">
        <f>SQRT(E1746*E1746+E1747*E1747)/E1717/1.73</f>
        <v>0</v>
      </c>
      <c r="F1752" s="179">
        <f t="shared" ref="F1752:AB1752" si="831">SQRT(F1746*F1746+F1747*F1747)/F1717/1.73</f>
        <v>0</v>
      </c>
      <c r="G1752" s="179">
        <f t="shared" si="831"/>
        <v>0</v>
      </c>
      <c r="H1752" s="419">
        <f t="shared" si="831"/>
        <v>0</v>
      </c>
      <c r="I1752" s="179">
        <f t="shared" si="831"/>
        <v>0</v>
      </c>
      <c r="J1752" s="179">
        <f t="shared" si="831"/>
        <v>0</v>
      </c>
      <c r="K1752" s="179">
        <f t="shared" si="831"/>
        <v>0</v>
      </c>
      <c r="L1752" s="179">
        <f t="shared" si="831"/>
        <v>0</v>
      </c>
      <c r="M1752" s="179">
        <f t="shared" si="831"/>
        <v>0</v>
      </c>
      <c r="N1752" s="419">
        <f t="shared" si="831"/>
        <v>0</v>
      </c>
      <c r="O1752" s="179">
        <f t="shared" si="831"/>
        <v>0</v>
      </c>
      <c r="P1752" s="179">
        <f t="shared" si="831"/>
        <v>0</v>
      </c>
      <c r="Q1752" s="179">
        <f t="shared" si="831"/>
        <v>0</v>
      </c>
      <c r="R1752" s="179">
        <f t="shared" si="831"/>
        <v>0</v>
      </c>
      <c r="S1752" s="179">
        <f t="shared" si="831"/>
        <v>0</v>
      </c>
      <c r="T1752" s="179">
        <f t="shared" si="831"/>
        <v>0</v>
      </c>
      <c r="U1752" s="179">
        <f t="shared" si="831"/>
        <v>0</v>
      </c>
      <c r="V1752" s="179">
        <f t="shared" si="831"/>
        <v>0</v>
      </c>
      <c r="W1752" s="179">
        <f t="shared" si="831"/>
        <v>0</v>
      </c>
      <c r="X1752" s="179">
        <f t="shared" si="831"/>
        <v>0</v>
      </c>
      <c r="Y1752" s="419">
        <f>SQRT(Y1746*Y1746+Y1747*Y1747)/Y1717/1.73</f>
        <v>0</v>
      </c>
      <c r="Z1752" s="179">
        <f t="shared" si="831"/>
        <v>0</v>
      </c>
      <c r="AA1752" s="179">
        <f t="shared" si="831"/>
        <v>0</v>
      </c>
      <c r="AB1752" s="180">
        <f t="shared" si="831"/>
        <v>0</v>
      </c>
      <c r="AC1752" s="199">
        <f>AVERAGE(E1752:AB1752)</f>
        <v>0</v>
      </c>
      <c r="AD1752" s="78" t="e">
        <f>(AC1748-AC1752)/AC1748</f>
        <v>#DIV/0!</v>
      </c>
      <c r="AE1752" s="79"/>
      <c r="AF1752" s="80"/>
      <c r="AK1752" s="14"/>
      <c r="AL1752" s="14"/>
      <c r="AM1752" s="15"/>
      <c r="AN1752" s="14"/>
      <c r="AO1752" s="406"/>
    </row>
    <row r="1753" spans="1:41" ht="16.5" thickBot="1" x14ac:dyDescent="0.3">
      <c r="A1753" s="147" t="s">
        <v>61</v>
      </c>
      <c r="B1753" s="511" t="s">
        <v>31</v>
      </c>
      <c r="C1753" s="121" t="s">
        <v>13</v>
      </c>
      <c r="D1753" s="113" t="s">
        <v>115</v>
      </c>
      <c r="E1753" s="2389">
        <f t="shared" ref="E1753:AB1753" si="832">(E1754-D1754)*$AE1753*$AF1753</f>
        <v>0</v>
      </c>
      <c r="F1753" s="2389">
        <f t="shared" si="832"/>
        <v>0</v>
      </c>
      <c r="G1753" s="2389">
        <f t="shared" si="832"/>
        <v>0</v>
      </c>
      <c r="H1753" s="433">
        <f t="shared" si="832"/>
        <v>0</v>
      </c>
      <c r="I1753" s="2389">
        <f t="shared" si="832"/>
        <v>0</v>
      </c>
      <c r="J1753" s="2389">
        <f t="shared" si="832"/>
        <v>0</v>
      </c>
      <c r="K1753" s="2389">
        <f t="shared" si="832"/>
        <v>0</v>
      </c>
      <c r="L1753" s="2389">
        <f t="shared" si="832"/>
        <v>0</v>
      </c>
      <c r="M1753" s="2389">
        <f t="shared" si="832"/>
        <v>0</v>
      </c>
      <c r="N1753" s="433">
        <f t="shared" si="832"/>
        <v>0</v>
      </c>
      <c r="O1753" s="2389">
        <f t="shared" si="832"/>
        <v>0</v>
      </c>
      <c r="P1753" s="2389">
        <f t="shared" si="832"/>
        <v>0</v>
      </c>
      <c r="Q1753" s="2389">
        <f t="shared" si="832"/>
        <v>0</v>
      </c>
      <c r="R1753" s="2389">
        <f t="shared" si="832"/>
        <v>0</v>
      </c>
      <c r="S1753" s="2389">
        <f t="shared" si="832"/>
        <v>0</v>
      </c>
      <c r="T1753" s="2389">
        <f t="shared" si="832"/>
        <v>0</v>
      </c>
      <c r="U1753" s="2389">
        <f t="shared" si="832"/>
        <v>0</v>
      </c>
      <c r="V1753" s="2389">
        <f t="shared" si="832"/>
        <v>0</v>
      </c>
      <c r="W1753" s="2389">
        <f t="shared" si="832"/>
        <v>0</v>
      </c>
      <c r="X1753" s="2389">
        <f t="shared" si="832"/>
        <v>0</v>
      </c>
      <c r="Y1753" s="433">
        <f>(Y1754-X1754)*$AE1753*$AF1753</f>
        <v>0</v>
      </c>
      <c r="Z1753" s="2389">
        <f>(Z1754-Y1754)*$AE1753*$AF1753</f>
        <v>0</v>
      </c>
      <c r="AA1753" s="2389">
        <f t="shared" si="832"/>
        <v>0</v>
      </c>
      <c r="AB1753" s="392">
        <f t="shared" si="832"/>
        <v>0</v>
      </c>
      <c r="AC1753" s="183">
        <f>SUM(E1753:AB1753)</f>
        <v>0</v>
      </c>
      <c r="AD1753" s="883"/>
      <c r="AE1753" s="101">
        <v>1</v>
      </c>
      <c r="AF1753" s="102">
        <v>40</v>
      </c>
      <c r="AK1753" s="478"/>
      <c r="AL1753" s="479"/>
      <c r="AM1753" s="478"/>
      <c r="AN1753" s="15"/>
      <c r="AO1753" s="406"/>
    </row>
    <row r="1754" spans="1:41" ht="16.5" hidden="1" thickBot="1" x14ac:dyDescent="0.3">
      <c r="A1754" s="875"/>
      <c r="B1754" s="1169"/>
      <c r="C1754" s="740" t="s">
        <v>116</v>
      </c>
      <c r="D1754" s="128">
        <v>19309.099999999999</v>
      </c>
      <c r="E1754" s="93">
        <v>19309.099999999999</v>
      </c>
      <c r="F1754" s="94">
        <v>19309.099999999999</v>
      </c>
      <c r="G1754" s="94">
        <v>19309.099999999999</v>
      </c>
      <c r="H1754" s="440">
        <v>19309.099999999999</v>
      </c>
      <c r="I1754" s="94">
        <v>19309.099999999999</v>
      </c>
      <c r="J1754" s="94">
        <v>19309.099999999999</v>
      </c>
      <c r="K1754" s="94">
        <v>19309.099999999999</v>
      </c>
      <c r="L1754" s="94">
        <v>19309.099999999999</v>
      </c>
      <c r="M1754" s="94">
        <v>19309.099999999999</v>
      </c>
      <c r="N1754" s="440">
        <v>19309.099999999999</v>
      </c>
      <c r="O1754" s="94">
        <v>19309.099999999999</v>
      </c>
      <c r="P1754" s="94">
        <v>19309.099999999999</v>
      </c>
      <c r="Q1754" s="94">
        <v>19309.099999999999</v>
      </c>
      <c r="R1754" s="94">
        <v>19309.099999999999</v>
      </c>
      <c r="S1754" s="94">
        <v>19309.099999999999</v>
      </c>
      <c r="T1754" s="94">
        <v>19309.099999999999</v>
      </c>
      <c r="U1754" s="94">
        <v>19309.099999999999</v>
      </c>
      <c r="V1754" s="94">
        <v>19309.099999999999</v>
      </c>
      <c r="W1754" s="94">
        <v>19309.099999999999</v>
      </c>
      <c r="X1754" s="94">
        <v>19309.099999999999</v>
      </c>
      <c r="Y1754" s="440">
        <v>19309.099999999999</v>
      </c>
      <c r="Z1754" s="94">
        <v>19309.099999999999</v>
      </c>
      <c r="AA1754" s="94">
        <v>19309.099999999999</v>
      </c>
      <c r="AB1754" s="499">
        <v>19309.099999999999</v>
      </c>
      <c r="AC1754" s="896"/>
      <c r="AD1754" s="884"/>
      <c r="AE1754" s="103"/>
      <c r="AF1754" s="104"/>
      <c r="AG1754" s="1"/>
      <c r="AK1754" s="406"/>
      <c r="AL1754" s="406"/>
      <c r="AM1754" s="406"/>
      <c r="AN1754" s="406"/>
      <c r="AO1754" s="406"/>
    </row>
    <row r="1755" spans="1:41" ht="15.75" customHeight="1" x14ac:dyDescent="0.25">
      <c r="A1755" s="3304" t="s">
        <v>32</v>
      </c>
      <c r="B1755" s="3308"/>
      <c r="C1755" s="121" t="s">
        <v>13</v>
      </c>
      <c r="D1755" s="113"/>
      <c r="E1755" s="1186">
        <f t="shared" ref="E1755:AC1756" si="833">SUM(E1718,E1725,E1732,E1739)</f>
        <v>395.99999999927604</v>
      </c>
      <c r="F1755" s="699">
        <f t="shared" si="833"/>
        <v>459.99999999912689</v>
      </c>
      <c r="G1755" s="699">
        <f t="shared" si="833"/>
        <v>474.00000000016007</v>
      </c>
      <c r="H1755" s="413">
        <f t="shared" si="833"/>
        <v>442.00000000137152</v>
      </c>
      <c r="I1755" s="699">
        <f t="shared" si="833"/>
        <v>377.99999999970169</v>
      </c>
      <c r="J1755" s="699">
        <f t="shared" si="833"/>
        <v>427.99999999851934</v>
      </c>
      <c r="K1755" s="699">
        <f t="shared" si="833"/>
        <v>492.00000000018917</v>
      </c>
      <c r="L1755" s="699">
        <f t="shared" si="833"/>
        <v>568.0000000011205</v>
      </c>
      <c r="M1755" s="699">
        <f t="shared" si="833"/>
        <v>521.99999999993452</v>
      </c>
      <c r="N1755" s="413">
        <f t="shared" si="833"/>
        <v>503.99999999990541</v>
      </c>
      <c r="O1755" s="699">
        <f t="shared" si="833"/>
        <v>555.99999999958527</v>
      </c>
      <c r="P1755" s="699">
        <f t="shared" si="833"/>
        <v>472.00000000111686</v>
      </c>
      <c r="Q1755" s="699">
        <f t="shared" si="833"/>
        <v>571.99999999829743</v>
      </c>
      <c r="R1755" s="699">
        <f t="shared" si="833"/>
        <v>506.00000000031287</v>
      </c>
      <c r="S1755" s="699">
        <f t="shared" si="833"/>
        <v>540.00000000087311</v>
      </c>
      <c r="T1755" s="699">
        <f t="shared" si="833"/>
        <v>518.00000000048385</v>
      </c>
      <c r="U1755" s="699">
        <f t="shared" si="833"/>
        <v>567.99999999975626</v>
      </c>
      <c r="V1755" s="699">
        <f t="shared" si="833"/>
        <v>491.99999999837019</v>
      </c>
      <c r="W1755" s="699">
        <f t="shared" si="833"/>
        <v>522.00000000220825</v>
      </c>
      <c r="X1755" s="699">
        <f t="shared" si="833"/>
        <v>521.99999999857027</v>
      </c>
      <c r="Y1755" s="413">
        <f>SUM(Y1718,Y1725,Y1732,Y1739)</f>
        <v>475.99999999920328</v>
      </c>
      <c r="Z1755" s="699">
        <f t="shared" si="833"/>
        <v>552.00000000240834</v>
      </c>
      <c r="AA1755" s="699">
        <f t="shared" si="833"/>
        <v>473.99999999970532</v>
      </c>
      <c r="AB1755" s="1190">
        <f t="shared" si="833"/>
        <v>411.99999999889769</v>
      </c>
      <c r="AC1755" s="586">
        <f t="shared" si="833"/>
        <v>11845.999999999094</v>
      </c>
      <c r="AD1755" s="1"/>
      <c r="AE1755" s="1"/>
      <c r="AF1755" s="1"/>
      <c r="AG1755" s="1"/>
    </row>
    <row r="1756" spans="1:41" ht="16.5" thickBot="1" x14ac:dyDescent="0.3">
      <c r="A1756" s="3309"/>
      <c r="B1756" s="3310"/>
      <c r="C1756" s="126" t="s">
        <v>14</v>
      </c>
      <c r="D1756" s="114"/>
      <c r="E1756" s="1833">
        <f t="shared" si="833"/>
        <v>57.999999999992724</v>
      </c>
      <c r="F1756" s="1834">
        <f>SUM(F1719,F1726,F1733,F1740)</f>
        <v>48.000000000001819</v>
      </c>
      <c r="G1756" s="1834">
        <f t="shared" si="833"/>
        <v>57.999999999992724</v>
      </c>
      <c r="H1756" s="678">
        <f t="shared" si="833"/>
        <v>38.000000000010914</v>
      </c>
      <c r="I1756" s="1834">
        <f t="shared" si="833"/>
        <v>55.999999999926331</v>
      </c>
      <c r="J1756" s="1834">
        <f t="shared" si="833"/>
        <v>69.999999999936335</v>
      </c>
      <c r="K1756" s="1834">
        <f t="shared" si="833"/>
        <v>96.000000000003638</v>
      </c>
      <c r="L1756" s="1834">
        <f t="shared" si="833"/>
        <v>105.99999999999454</v>
      </c>
      <c r="M1756" s="1834">
        <f t="shared" si="833"/>
        <v>114.00000000014643</v>
      </c>
      <c r="N1756" s="678">
        <f t="shared" si="833"/>
        <v>96.000000000003638</v>
      </c>
      <c r="O1756" s="1834">
        <f t="shared" si="833"/>
        <v>105.99999999999454</v>
      </c>
      <c r="P1756" s="1834">
        <f t="shared" si="833"/>
        <v>103.99999999992815</v>
      </c>
      <c r="Q1756" s="1834">
        <f t="shared" si="833"/>
        <v>105.99999999999454</v>
      </c>
      <c r="R1756" s="1834">
        <f t="shared" si="833"/>
        <v>104.00000000026921</v>
      </c>
      <c r="S1756" s="1834">
        <f t="shared" si="833"/>
        <v>95.999999999889951</v>
      </c>
      <c r="T1756" s="1834">
        <f t="shared" si="833"/>
        <v>115.99999999975807</v>
      </c>
      <c r="U1756" s="1834">
        <f t="shared" si="833"/>
        <v>96.000000000003638</v>
      </c>
      <c r="V1756" s="1834">
        <f t="shared" si="833"/>
        <v>106.00000000022192</v>
      </c>
      <c r="W1756" s="1834">
        <f t="shared" si="833"/>
        <v>95.999999999889951</v>
      </c>
      <c r="X1756" s="1834">
        <f t="shared" si="833"/>
        <v>94.000000000050932</v>
      </c>
      <c r="Y1756" s="678">
        <f>SUM(Y1719,Y1726,Y1733,Y1740)</f>
        <v>96.000000000003638</v>
      </c>
      <c r="Z1756" s="1834">
        <f t="shared" si="833"/>
        <v>83.99999999994634</v>
      </c>
      <c r="AA1756" s="1834">
        <f t="shared" si="833"/>
        <v>78.000000000201908</v>
      </c>
      <c r="AB1756" s="2214">
        <f t="shared" si="833"/>
        <v>57.99999999976535</v>
      </c>
      <c r="AC1756" s="526">
        <f t="shared" si="833"/>
        <v>2079.9999999999272</v>
      </c>
      <c r="AD1756" s="15"/>
      <c r="AE1756" s="15"/>
      <c r="AF1756" s="15"/>
      <c r="AG1756" s="15"/>
    </row>
    <row r="1757" spans="1:41" ht="15.75" customHeight="1" x14ac:dyDescent="0.25">
      <c r="A1757" s="3374" t="s">
        <v>33</v>
      </c>
      <c r="B1757" s="3485"/>
      <c r="C1757" s="1082" t="s">
        <v>34</v>
      </c>
      <c r="D1757" s="122"/>
      <c r="E1757" s="3231">
        <f t="shared" ref="E1757:AC1758" si="834">100-(E1755/(E1706))*100</f>
        <v>1.4925373136236146</v>
      </c>
      <c r="F1757" s="3232">
        <f t="shared" si="834"/>
        <v>4.1666666667614152</v>
      </c>
      <c r="G1757" s="3232">
        <f t="shared" si="834"/>
        <v>2.4691358014987941</v>
      </c>
      <c r="H1757" s="1805">
        <f t="shared" si="834"/>
        <v>4.3290043289877076</v>
      </c>
      <c r="I1757" s="3232">
        <f t="shared" si="834"/>
        <v>3.0769230777590195</v>
      </c>
      <c r="J1757" s="3232">
        <f t="shared" si="834"/>
        <v>0.92592592642886018</v>
      </c>
      <c r="K1757" s="3232">
        <f t="shared" si="834"/>
        <v>1.2048192766287542</v>
      </c>
      <c r="L1757" s="3232">
        <f t="shared" si="834"/>
        <v>4.3771043770703528</v>
      </c>
      <c r="M1757" s="3232">
        <f t="shared" si="834"/>
        <v>-1.162790697379279</v>
      </c>
      <c r="N1757" s="1805">
        <f t="shared" si="834"/>
        <v>2.3255813946069139</v>
      </c>
      <c r="O1757" s="3232">
        <f t="shared" si="834"/>
        <v>-1.8315018310350695</v>
      </c>
      <c r="P1757" s="3232">
        <f t="shared" si="834"/>
        <v>-0.85470085556042363</v>
      </c>
      <c r="Q1757" s="3232">
        <f t="shared" si="834"/>
        <v>0.69444444521420223</v>
      </c>
      <c r="R1757" s="3232">
        <f t="shared" si="834"/>
        <v>-1.6064257033283127</v>
      </c>
      <c r="S1757" s="3232">
        <f t="shared" si="834"/>
        <v>-2.2727272721400453</v>
      </c>
      <c r="T1757" s="3232">
        <f t="shared" si="834"/>
        <v>-0.3875969000999504</v>
      </c>
      <c r="U1757" s="3232">
        <f t="shared" si="834"/>
        <v>4.3771043773000287</v>
      </c>
      <c r="V1757" s="3232">
        <f t="shared" si="834"/>
        <v>-1.2345679007355272</v>
      </c>
      <c r="W1757" s="3232">
        <f t="shared" si="834"/>
        <v>-2.3529411768597868</v>
      </c>
      <c r="X1757" s="3232">
        <f t="shared" si="834"/>
        <v>-1.162790697114886</v>
      </c>
      <c r="Y1757" s="1805">
        <f>100-(Y1755/(Y1706))*100</f>
        <v>-1.7094017098576444</v>
      </c>
      <c r="Z1757" s="3232">
        <f t="shared" si="834"/>
        <v>-1.0989010989541868</v>
      </c>
      <c r="AA1757" s="3232">
        <f t="shared" si="834"/>
        <v>-5.3333333335233277</v>
      </c>
      <c r="AB1757" s="3233">
        <f t="shared" si="834"/>
        <v>-2.4875621887694024</v>
      </c>
      <c r="AC1757" s="3234">
        <f t="shared" si="834"/>
        <v>0.28619528618092716</v>
      </c>
      <c r="AD1757" s="1"/>
      <c r="AE1757" s="1"/>
      <c r="AF1757" s="1"/>
      <c r="AG1757" s="1"/>
    </row>
    <row r="1758" spans="1:41" ht="15.75" customHeight="1" thickBot="1" x14ac:dyDescent="0.3">
      <c r="A1758" s="3309"/>
      <c r="B1758" s="3486"/>
      <c r="C1758" s="890" t="s">
        <v>35</v>
      </c>
      <c r="D1758" s="114"/>
      <c r="E1758" s="1012">
        <f t="shared" si="834"/>
        <v>61.333333333478848</v>
      </c>
      <c r="F1758" s="1013">
        <f t="shared" si="834"/>
        <v>72.413793103443766</v>
      </c>
      <c r="G1758" s="1013">
        <f t="shared" si="834"/>
        <v>67.777777777752505</v>
      </c>
      <c r="H1758" s="816">
        <f t="shared" si="834"/>
        <v>78.160919540220874</v>
      </c>
      <c r="I1758" s="1013">
        <f t="shared" si="834"/>
        <v>59.420289854968587</v>
      </c>
      <c r="J1758" s="1013">
        <f t="shared" si="834"/>
        <v>56.790123456899288</v>
      </c>
      <c r="K1758" s="1013">
        <f t="shared" si="834"/>
        <v>48.387096774106794</v>
      </c>
      <c r="L1758" s="1013">
        <f t="shared" si="834"/>
        <v>50.9259259260078</v>
      </c>
      <c r="M1758" s="1013">
        <f t="shared" si="834"/>
        <v>40.625000000207244</v>
      </c>
      <c r="N1758" s="816">
        <f t="shared" si="834"/>
        <v>48.387096774106794</v>
      </c>
      <c r="O1758" s="1013">
        <f t="shared" si="834"/>
        <v>48.039215686090927</v>
      </c>
      <c r="P1758" s="1013">
        <f t="shared" si="834"/>
        <v>40.229885057505058</v>
      </c>
      <c r="Q1758" s="1013">
        <f t="shared" si="834"/>
        <v>49.523809523930176</v>
      </c>
      <c r="R1758" s="1013">
        <f t="shared" si="834"/>
        <v>44.08602150513974</v>
      </c>
      <c r="S1758" s="1013">
        <f t="shared" si="834"/>
        <v>49.99999999994079</v>
      </c>
      <c r="T1758" s="1013">
        <f t="shared" si="834"/>
        <v>39.583333333747817</v>
      </c>
      <c r="U1758" s="1013">
        <f t="shared" si="834"/>
        <v>56.756756756795511</v>
      </c>
      <c r="V1758" s="1013">
        <f t="shared" si="834"/>
        <v>39.080459769979761</v>
      </c>
      <c r="W1758" s="1013">
        <f t="shared" si="834"/>
        <v>49.99999999994079</v>
      </c>
      <c r="X1758" s="1013">
        <f t="shared" si="834"/>
        <v>49.462365591287437</v>
      </c>
      <c r="Y1758" s="816">
        <f>100-(Y1756/(Y1707))*100</f>
        <v>44.827586206887538</v>
      </c>
      <c r="Z1758" s="1013">
        <f t="shared" si="834"/>
        <v>58.823529411918777</v>
      </c>
      <c r="AA1758" s="1013">
        <f t="shared" si="834"/>
        <v>51.851851851805073</v>
      </c>
      <c r="AB1758" s="1014">
        <f t="shared" si="834"/>
        <v>61.333333333278759</v>
      </c>
      <c r="AC1758" s="3224">
        <f t="shared" si="834"/>
        <v>52.511415525117002</v>
      </c>
      <c r="AD1758" s="1"/>
      <c r="AE1758" s="1"/>
      <c r="AF1758" s="1"/>
      <c r="AG1758" s="1"/>
    </row>
    <row r="1759" spans="1:41" x14ac:dyDescent="0.25">
      <c r="A1759" s="3311"/>
      <c r="B1759" s="3487"/>
      <c r="C1759" s="891"/>
      <c r="D1759" s="453" t="s">
        <v>111</v>
      </c>
      <c r="E1759" s="454">
        <f t="shared" ref="E1759:AC1759" si="835">(E1708-E1720-E1727-E1734-E1741)/E1708</f>
        <v>0</v>
      </c>
      <c r="F1759" s="454">
        <f t="shared" si="835"/>
        <v>3.3333333333333333E-2</v>
      </c>
      <c r="G1759" s="454">
        <f t="shared" si="835"/>
        <v>0</v>
      </c>
      <c r="H1759" s="455">
        <f t="shared" si="835"/>
        <v>3.4482758620689655E-2</v>
      </c>
      <c r="I1759" s="454">
        <f t="shared" si="835"/>
        <v>0</v>
      </c>
      <c r="J1759" s="454">
        <f t="shared" si="835"/>
        <v>0</v>
      </c>
      <c r="K1759" s="454">
        <f t="shared" si="835"/>
        <v>0</v>
      </c>
      <c r="L1759" s="454">
        <f t="shared" si="835"/>
        <v>2.7027027027027029E-2</v>
      </c>
      <c r="M1759" s="454">
        <f t="shared" si="835"/>
        <v>-3.125E-2</v>
      </c>
      <c r="N1759" s="455">
        <f t="shared" si="835"/>
        <v>0</v>
      </c>
      <c r="O1759" s="454">
        <f t="shared" si="835"/>
        <v>-2.9411764705882353E-2</v>
      </c>
      <c r="P1759" s="454">
        <f t="shared" si="835"/>
        <v>-3.4482758620689655E-2</v>
      </c>
      <c r="Q1759" s="454">
        <f t="shared" si="835"/>
        <v>0</v>
      </c>
      <c r="R1759" s="454">
        <f t="shared" si="835"/>
        <v>-3.2258064516129031E-2</v>
      </c>
      <c r="S1759" s="454">
        <f t="shared" si="835"/>
        <v>-3.0303030303030304E-2</v>
      </c>
      <c r="T1759" s="454">
        <f t="shared" si="835"/>
        <v>-3.125E-2</v>
      </c>
      <c r="U1759" s="454">
        <f t="shared" si="835"/>
        <v>2.7027027027027029E-2</v>
      </c>
      <c r="V1759" s="454">
        <f t="shared" si="835"/>
        <v>-3.3333333333333333E-2</v>
      </c>
      <c r="W1759" s="454">
        <f t="shared" si="835"/>
        <v>-3.125E-2</v>
      </c>
      <c r="X1759" s="454">
        <f t="shared" si="835"/>
        <v>-3.125E-2</v>
      </c>
      <c r="Y1759" s="455">
        <f>(Y1708-Y1720-Y1727-Y1734-Y1741)/Y1708</f>
        <v>-3.4482758620689655E-2</v>
      </c>
      <c r="Z1759" s="454">
        <f t="shared" si="835"/>
        <v>-2.9411764705882353E-2</v>
      </c>
      <c r="AA1759" s="454">
        <f t="shared" si="835"/>
        <v>-7.1428571428571425E-2</v>
      </c>
      <c r="AB1759" s="456">
        <f t="shared" si="835"/>
        <v>-0.04</v>
      </c>
      <c r="AC1759" s="457">
        <f t="shared" si="835"/>
        <v>-1.3531799729364044E-2</v>
      </c>
      <c r="AD1759" s="1"/>
      <c r="AE1759" s="1"/>
      <c r="AF1759" s="1"/>
      <c r="AG1759" s="1"/>
    </row>
    <row r="1760" spans="1:41" ht="15.75" customHeight="1" thickBot="1" x14ac:dyDescent="0.3">
      <c r="A1760" s="3418"/>
      <c r="B1760" s="3488"/>
      <c r="C1760" s="892"/>
      <c r="D1760" s="141" t="s">
        <v>112</v>
      </c>
      <c r="E1760" s="458">
        <f>(E1712-E1724-E1731-E1738-E1745)/E1712</f>
        <v>3.9256102449660851E-2</v>
      </c>
      <c r="F1760" s="458">
        <f t="shared" ref="F1760:AC1760" si="836">(F1712-F1724-F1731-F1738-F1745)/F1712</f>
        <v>7.2982756626565837E-2</v>
      </c>
      <c r="G1760" s="458">
        <f t="shared" si="836"/>
        <v>5.4089988366589875E-2</v>
      </c>
      <c r="H1760" s="459">
        <f t="shared" si="836"/>
        <v>8.2951813338766528E-2</v>
      </c>
      <c r="I1760" s="458">
        <f t="shared" si="836"/>
        <v>4.8825721408104795E-2</v>
      </c>
      <c r="J1760" s="458">
        <f t="shared" si="836"/>
        <v>2.8778254360784652E-2</v>
      </c>
      <c r="K1760" s="458">
        <f t="shared" si="836"/>
        <v>2.436116663529787E-2</v>
      </c>
      <c r="L1760" s="458">
        <f t="shared" si="836"/>
        <v>5.3699970473357519E-2</v>
      </c>
      <c r="M1760" s="458">
        <f t="shared" si="836"/>
        <v>-5.0976719978323157E-3</v>
      </c>
      <c r="N1760" s="459">
        <f t="shared" si="836"/>
        <v>3.1494729483066884E-2</v>
      </c>
      <c r="O1760" s="458">
        <f t="shared" si="836"/>
        <v>-4.5491225480904056E-3</v>
      </c>
      <c r="P1760" s="458">
        <f t="shared" si="836"/>
        <v>-3.624609870973074E-3</v>
      </c>
      <c r="Q1760" s="458">
        <f t="shared" si="836"/>
        <v>1.8912409635614053E-2</v>
      </c>
      <c r="R1760" s="458">
        <f t="shared" si="836"/>
        <v>-5.4482663007426177E-3</v>
      </c>
      <c r="S1760" s="458">
        <f t="shared" si="836"/>
        <v>-8.5886608570400966E-3</v>
      </c>
      <c r="T1760" s="458">
        <f t="shared" si="836"/>
        <v>-1.3560763367018417E-3</v>
      </c>
      <c r="U1760" s="458">
        <f t="shared" si="836"/>
        <v>6.1819920392307819E-2</v>
      </c>
      <c r="V1760" s="458">
        <f t="shared" si="836"/>
        <v>-1.0262002038127497E-2</v>
      </c>
      <c r="W1760" s="458">
        <f t="shared" si="836"/>
        <v>-7.3625746960190213E-3</v>
      </c>
      <c r="X1760" s="458">
        <f t="shared" si="836"/>
        <v>1.0740058014180051E-3</v>
      </c>
      <c r="Y1760" s="459">
        <f>(Y1712-Y1724-Y1731-Y1738-Y1745)/Y1712</f>
        <v>-6.71890204592178E-3</v>
      </c>
      <c r="Z1760" s="458">
        <f t="shared" si="836"/>
        <v>1.3491883367236493E-2</v>
      </c>
      <c r="AA1760" s="458">
        <f t="shared" si="836"/>
        <v>-3.7519370999827065E-2</v>
      </c>
      <c r="AB1760" s="460">
        <f t="shared" si="836"/>
        <v>1.9664470123028233E-3</v>
      </c>
      <c r="AC1760" s="461">
        <f t="shared" si="836"/>
        <v>1.8555751714942115E-2</v>
      </c>
      <c r="AD1760" s="12"/>
      <c r="AE1760" s="12"/>
      <c r="AF1760" s="12"/>
      <c r="AG1760" s="12"/>
    </row>
    <row r="1761" spans="1:40" ht="16.5" thickBot="1" x14ac:dyDescent="0.3">
      <c r="A1761" s="11"/>
      <c r="B1761" s="12"/>
      <c r="C1761" s="12"/>
      <c r="D1761" s="11"/>
      <c r="E1761" s="11"/>
      <c r="F1761" s="11"/>
      <c r="G1761" s="11"/>
      <c r="H1761" s="2330"/>
      <c r="I1761" s="11"/>
      <c r="J1761" s="11"/>
      <c r="K1761" s="11"/>
      <c r="L1761" s="11"/>
      <c r="M1761" s="11"/>
      <c r="N1761" s="2330"/>
      <c r="O1761" s="11"/>
      <c r="P1761" s="11"/>
      <c r="Q1761" s="11"/>
      <c r="R1761" s="11"/>
      <c r="S1761" s="11"/>
      <c r="T1761" s="11"/>
      <c r="U1761" s="11"/>
      <c r="V1761" s="11"/>
      <c r="W1761" s="11"/>
      <c r="X1761" s="11"/>
      <c r="Y1761" s="2330"/>
      <c r="Z1761" s="11"/>
      <c r="AA1761" s="11"/>
      <c r="AB1761" s="11"/>
      <c r="AC1761" s="11"/>
      <c r="AD1761" s="2"/>
      <c r="AE1761" s="2"/>
      <c r="AF1761" s="2"/>
      <c r="AG1761" s="2"/>
    </row>
    <row r="1762" spans="1:40" ht="16.5" thickBot="1" x14ac:dyDescent="0.3">
      <c r="A1762" s="3348" t="s">
        <v>271</v>
      </c>
      <c r="B1762" s="3434"/>
      <c r="C1762" s="165"/>
      <c r="D1762" s="167"/>
      <c r="E1762" s="665">
        <v>1</v>
      </c>
      <c r="F1762" s="666">
        <v>2</v>
      </c>
      <c r="G1762" s="666">
        <v>3</v>
      </c>
      <c r="H1762" s="668">
        <v>4</v>
      </c>
      <c r="I1762" s="666">
        <v>5</v>
      </c>
      <c r="J1762" s="666">
        <v>6</v>
      </c>
      <c r="K1762" s="666">
        <v>7</v>
      </c>
      <c r="L1762" s="666">
        <v>8</v>
      </c>
      <c r="M1762" s="666">
        <v>9</v>
      </c>
      <c r="N1762" s="668">
        <v>10</v>
      </c>
      <c r="O1762" s="666">
        <v>11</v>
      </c>
      <c r="P1762" s="666">
        <v>12</v>
      </c>
      <c r="Q1762" s="666">
        <v>13</v>
      </c>
      <c r="R1762" s="666">
        <v>14</v>
      </c>
      <c r="S1762" s="666">
        <v>15</v>
      </c>
      <c r="T1762" s="666">
        <v>16</v>
      </c>
      <c r="U1762" s="666">
        <v>17</v>
      </c>
      <c r="V1762" s="666">
        <v>18</v>
      </c>
      <c r="W1762" s="666">
        <v>19</v>
      </c>
      <c r="X1762" s="666">
        <v>20</v>
      </c>
      <c r="Y1762" s="668">
        <v>21</v>
      </c>
      <c r="Z1762" s="666">
        <v>22</v>
      </c>
      <c r="AA1762" s="666">
        <v>23</v>
      </c>
      <c r="AB1762" s="165">
        <v>24</v>
      </c>
      <c r="AC1762" s="867"/>
      <c r="AD1762" s="2"/>
      <c r="AE1762" s="2"/>
      <c r="AF1762" s="2"/>
      <c r="AG1762" s="2"/>
      <c r="AJ1762" s="406"/>
      <c r="AK1762" s="406"/>
      <c r="AL1762" s="406"/>
      <c r="AM1762" s="406"/>
      <c r="AN1762" s="406"/>
    </row>
    <row r="1763" spans="1:40" ht="16.5" thickBot="1" x14ac:dyDescent="0.3">
      <c r="A1763" s="469" t="s">
        <v>10</v>
      </c>
      <c r="B1763" s="166"/>
      <c r="C1763" s="470"/>
      <c r="D1763" s="196"/>
      <c r="E1763" s="186">
        <v>19</v>
      </c>
      <c r="F1763" s="166">
        <v>19</v>
      </c>
      <c r="G1763" s="166">
        <v>19</v>
      </c>
      <c r="H1763" s="467">
        <v>19</v>
      </c>
      <c r="I1763" s="166">
        <v>19</v>
      </c>
      <c r="J1763" s="166">
        <v>19</v>
      </c>
      <c r="K1763" s="166">
        <v>19</v>
      </c>
      <c r="L1763" s="166">
        <v>19</v>
      </c>
      <c r="M1763" s="166">
        <v>19</v>
      </c>
      <c r="N1763" s="467">
        <v>19</v>
      </c>
      <c r="O1763" s="166">
        <v>19</v>
      </c>
      <c r="P1763" s="166">
        <v>19</v>
      </c>
      <c r="Q1763" s="166">
        <v>19</v>
      </c>
      <c r="R1763" s="166">
        <v>19</v>
      </c>
      <c r="S1763" s="166">
        <v>19</v>
      </c>
      <c r="T1763" s="166">
        <v>19</v>
      </c>
      <c r="U1763" s="166">
        <v>19</v>
      </c>
      <c r="V1763" s="166">
        <v>19</v>
      </c>
      <c r="W1763" s="166">
        <v>19</v>
      </c>
      <c r="X1763" s="166">
        <v>19</v>
      </c>
      <c r="Y1763" s="467">
        <v>19</v>
      </c>
      <c r="Z1763" s="166">
        <v>19</v>
      </c>
      <c r="AA1763" s="166">
        <v>19</v>
      </c>
      <c r="AB1763" s="232">
        <v>19</v>
      </c>
      <c r="AC1763" s="868"/>
      <c r="AD1763" s="2"/>
      <c r="AE1763" s="2"/>
      <c r="AF1763" s="2"/>
      <c r="AG1763" s="2"/>
      <c r="AJ1763" s="406"/>
      <c r="AK1763" s="406"/>
      <c r="AL1763" s="406"/>
      <c r="AM1763" s="406"/>
      <c r="AN1763" s="406"/>
    </row>
    <row r="1764" spans="1:40" ht="16.5" thickBot="1" x14ac:dyDescent="0.3">
      <c r="A1764" s="469" t="s">
        <v>11</v>
      </c>
      <c r="B1764" s="166"/>
      <c r="C1764" s="470" t="s">
        <v>135</v>
      </c>
      <c r="D1764" s="196"/>
      <c r="E1764" s="186">
        <v>12</v>
      </c>
      <c r="F1764" s="166">
        <v>12</v>
      </c>
      <c r="G1764" s="166">
        <v>12</v>
      </c>
      <c r="H1764" s="467">
        <v>12</v>
      </c>
      <c r="I1764" s="166">
        <v>12</v>
      </c>
      <c r="J1764" s="166">
        <v>12</v>
      </c>
      <c r="K1764" s="166">
        <v>12</v>
      </c>
      <c r="L1764" s="166">
        <v>12</v>
      </c>
      <c r="M1764" s="166">
        <v>12</v>
      </c>
      <c r="N1764" s="467">
        <v>12</v>
      </c>
      <c r="O1764" s="166">
        <v>12</v>
      </c>
      <c r="P1764" s="166">
        <v>12</v>
      </c>
      <c r="Q1764" s="166">
        <v>12</v>
      </c>
      <c r="R1764" s="166">
        <v>12</v>
      </c>
      <c r="S1764" s="166">
        <v>12</v>
      </c>
      <c r="T1764" s="166">
        <v>12</v>
      </c>
      <c r="U1764" s="166">
        <v>12</v>
      </c>
      <c r="V1764" s="166">
        <v>12</v>
      </c>
      <c r="W1764" s="166">
        <v>12</v>
      </c>
      <c r="X1764" s="166">
        <v>12</v>
      </c>
      <c r="Y1764" s="467">
        <v>12</v>
      </c>
      <c r="Z1764" s="166">
        <v>12</v>
      </c>
      <c r="AA1764" s="166">
        <v>12</v>
      </c>
      <c r="AB1764" s="232">
        <v>20</v>
      </c>
      <c r="AC1764" s="868"/>
      <c r="AJ1764" s="14"/>
      <c r="AK1764" s="14"/>
      <c r="AL1764" s="15"/>
      <c r="AM1764" s="14"/>
      <c r="AN1764" s="406"/>
    </row>
    <row r="1765" spans="1:40" x14ac:dyDescent="0.25">
      <c r="A1765" s="3315" t="s">
        <v>43</v>
      </c>
      <c r="B1765" s="3350" t="s">
        <v>253</v>
      </c>
      <c r="C1765" s="121" t="s">
        <v>13</v>
      </c>
      <c r="D1765" s="113" t="s">
        <v>139</v>
      </c>
      <c r="E1765" s="2593">
        <f t="shared" ref="E1765:AB1765" si="837">(E1770-D1770)*$AK1765*$AM1765</f>
        <v>0</v>
      </c>
      <c r="F1765" s="203">
        <f t="shared" si="837"/>
        <v>0</v>
      </c>
      <c r="G1765" s="203">
        <f t="shared" si="837"/>
        <v>0</v>
      </c>
      <c r="H1765" s="413">
        <f t="shared" si="837"/>
        <v>0</v>
      </c>
      <c r="I1765" s="203">
        <f t="shared" si="837"/>
        <v>0</v>
      </c>
      <c r="J1765" s="203">
        <f t="shared" si="837"/>
        <v>0</v>
      </c>
      <c r="K1765" s="203">
        <f t="shared" si="837"/>
        <v>0</v>
      </c>
      <c r="L1765" s="203">
        <f t="shared" si="837"/>
        <v>0</v>
      </c>
      <c r="M1765" s="203">
        <f t="shared" si="837"/>
        <v>0</v>
      </c>
      <c r="N1765" s="413">
        <f t="shared" si="837"/>
        <v>0</v>
      </c>
      <c r="O1765" s="203">
        <f t="shared" si="837"/>
        <v>0</v>
      </c>
      <c r="P1765" s="203">
        <f t="shared" si="837"/>
        <v>0</v>
      </c>
      <c r="Q1765" s="203">
        <f t="shared" si="837"/>
        <v>0</v>
      </c>
      <c r="R1765" s="203">
        <f t="shared" si="837"/>
        <v>0</v>
      </c>
      <c r="S1765" s="203">
        <f t="shared" si="837"/>
        <v>0</v>
      </c>
      <c r="T1765" s="203">
        <f t="shared" si="837"/>
        <v>0</v>
      </c>
      <c r="U1765" s="203">
        <f t="shared" si="837"/>
        <v>0</v>
      </c>
      <c r="V1765" s="203">
        <f t="shared" si="837"/>
        <v>0</v>
      </c>
      <c r="W1765" s="203">
        <f t="shared" si="837"/>
        <v>0</v>
      </c>
      <c r="X1765" s="203">
        <f t="shared" si="837"/>
        <v>0</v>
      </c>
      <c r="Y1765" s="413">
        <f>(Y1770-X1770)*$AK1765*$AM1765</f>
        <v>0</v>
      </c>
      <c r="Z1765" s="203">
        <f>(Z1770-Y1770)*$AK1765*$AM1765</f>
        <v>0</v>
      </c>
      <c r="AA1765" s="203">
        <f t="shared" si="837"/>
        <v>0</v>
      </c>
      <c r="AB1765" s="330">
        <f t="shared" si="837"/>
        <v>0</v>
      </c>
      <c r="AC1765" s="113">
        <f>SUM(E1765:AB1765)</f>
        <v>0</v>
      </c>
      <c r="AJ1765" s="478"/>
      <c r="AK1765" s="479"/>
      <c r="AL1765" s="478"/>
      <c r="AM1765" s="15"/>
      <c r="AN1765" s="406"/>
    </row>
    <row r="1766" spans="1:40" x14ac:dyDescent="0.25">
      <c r="A1766" s="3299"/>
      <c r="B1766" s="3351"/>
      <c r="C1766" s="123" t="s">
        <v>14</v>
      </c>
      <c r="D1766" s="108"/>
      <c r="E1766" s="81">
        <f t="shared" ref="E1766:AB1766" si="838">(E1771-D1771)*$AK1765*$AM1765</f>
        <v>0</v>
      </c>
      <c r="F1766" s="155">
        <f t="shared" si="838"/>
        <v>0</v>
      </c>
      <c r="G1766" s="155">
        <f t="shared" si="838"/>
        <v>0</v>
      </c>
      <c r="H1766" s="412">
        <f t="shared" si="838"/>
        <v>0</v>
      </c>
      <c r="I1766" s="155">
        <f t="shared" si="838"/>
        <v>0</v>
      </c>
      <c r="J1766" s="155">
        <f t="shared" si="838"/>
        <v>0</v>
      </c>
      <c r="K1766" s="155">
        <f t="shared" si="838"/>
        <v>0</v>
      </c>
      <c r="L1766" s="155">
        <f t="shared" si="838"/>
        <v>0</v>
      </c>
      <c r="M1766" s="155">
        <f t="shared" si="838"/>
        <v>0</v>
      </c>
      <c r="N1766" s="412">
        <f t="shared" si="838"/>
        <v>0</v>
      </c>
      <c r="O1766" s="155">
        <f t="shared" si="838"/>
        <v>0</v>
      </c>
      <c r="P1766" s="155">
        <f t="shared" si="838"/>
        <v>0</v>
      </c>
      <c r="Q1766" s="155">
        <f t="shared" si="838"/>
        <v>0</v>
      </c>
      <c r="R1766" s="155">
        <f t="shared" si="838"/>
        <v>0</v>
      </c>
      <c r="S1766" s="155">
        <f t="shared" si="838"/>
        <v>0</v>
      </c>
      <c r="T1766" s="155">
        <f t="shared" si="838"/>
        <v>0</v>
      </c>
      <c r="U1766" s="155">
        <f t="shared" si="838"/>
        <v>0</v>
      </c>
      <c r="V1766" s="155">
        <f t="shared" si="838"/>
        <v>0</v>
      </c>
      <c r="W1766" s="155">
        <f t="shared" si="838"/>
        <v>0</v>
      </c>
      <c r="X1766" s="155">
        <f t="shared" si="838"/>
        <v>0</v>
      </c>
      <c r="Y1766" s="412">
        <f>(Y1771-X1771)*$AK1765*$AM1765</f>
        <v>0</v>
      </c>
      <c r="Z1766" s="155">
        <f>(Z1771-Y1771)*$AK1765*$AM1765</f>
        <v>0</v>
      </c>
      <c r="AA1766" s="155">
        <f t="shared" si="838"/>
        <v>0</v>
      </c>
      <c r="AB1766" s="317">
        <f t="shared" si="838"/>
        <v>0</v>
      </c>
      <c r="AC1766" s="108">
        <f>SUM(E1766:AB1766)</f>
        <v>0</v>
      </c>
      <c r="AJ1766" s="15"/>
      <c r="AK1766" s="15"/>
      <c r="AL1766" s="15"/>
      <c r="AM1766" s="15"/>
      <c r="AN1766" s="406"/>
    </row>
    <row r="1767" spans="1:40" x14ac:dyDescent="0.25">
      <c r="A1767" s="3299"/>
      <c r="B1767" s="3351"/>
      <c r="C1767" s="123" t="s">
        <v>15</v>
      </c>
      <c r="D1767" s="108"/>
      <c r="E1767" s="81"/>
      <c r="F1767" s="155"/>
      <c r="G1767" s="155"/>
      <c r="H1767" s="412"/>
      <c r="I1767" s="155"/>
      <c r="J1767" s="155"/>
      <c r="K1767" s="155"/>
      <c r="L1767" s="155"/>
      <c r="M1767" s="155"/>
      <c r="N1767" s="412"/>
      <c r="O1767" s="155"/>
      <c r="P1767" s="155"/>
      <c r="Q1767" s="155"/>
      <c r="R1767" s="155"/>
      <c r="S1767" s="155"/>
      <c r="T1767" s="155"/>
      <c r="U1767" s="155"/>
      <c r="V1767" s="155"/>
      <c r="W1767" s="155"/>
      <c r="X1767" s="155"/>
      <c r="Y1767" s="412"/>
      <c r="Z1767" s="155"/>
      <c r="AA1767" s="155"/>
      <c r="AB1767" s="317"/>
      <c r="AC1767" s="108"/>
      <c r="AJ1767" s="15"/>
      <c r="AK1767" s="15"/>
      <c r="AL1767" s="15"/>
      <c r="AM1767" s="15"/>
      <c r="AN1767" s="406"/>
    </row>
    <row r="1768" spans="1:40" x14ac:dyDescent="0.25">
      <c r="A1768" s="3299"/>
      <c r="B1768" s="3351"/>
      <c r="C1768" s="123" t="s">
        <v>17</v>
      </c>
      <c r="D1768" s="108"/>
      <c r="E1768" s="81" t="e">
        <f>E1766/E1765</f>
        <v>#DIV/0!</v>
      </c>
      <c r="F1768" s="155" t="e">
        <f>F1766/F1765</f>
        <v>#DIV/0!</v>
      </c>
      <c r="G1768" s="155" t="e">
        <f t="shared" ref="G1768:AB1768" si="839">G1766/G1765</f>
        <v>#DIV/0!</v>
      </c>
      <c r="H1768" s="412" t="e">
        <f t="shared" si="839"/>
        <v>#DIV/0!</v>
      </c>
      <c r="I1768" s="155" t="e">
        <f t="shared" si="839"/>
        <v>#DIV/0!</v>
      </c>
      <c r="J1768" s="155" t="e">
        <f t="shared" si="839"/>
        <v>#DIV/0!</v>
      </c>
      <c r="K1768" s="155" t="e">
        <f t="shared" si="839"/>
        <v>#DIV/0!</v>
      </c>
      <c r="L1768" s="155" t="e">
        <f t="shared" si="839"/>
        <v>#DIV/0!</v>
      </c>
      <c r="M1768" s="155" t="e">
        <f t="shared" si="839"/>
        <v>#DIV/0!</v>
      </c>
      <c r="N1768" s="412" t="e">
        <f t="shared" si="839"/>
        <v>#DIV/0!</v>
      </c>
      <c r="O1768" s="155" t="e">
        <f t="shared" si="839"/>
        <v>#DIV/0!</v>
      </c>
      <c r="P1768" s="155" t="e">
        <f t="shared" si="839"/>
        <v>#DIV/0!</v>
      </c>
      <c r="Q1768" s="155" t="e">
        <f t="shared" si="839"/>
        <v>#DIV/0!</v>
      </c>
      <c r="R1768" s="155" t="e">
        <f t="shared" si="839"/>
        <v>#DIV/0!</v>
      </c>
      <c r="S1768" s="155" t="e">
        <f t="shared" si="839"/>
        <v>#DIV/0!</v>
      </c>
      <c r="T1768" s="155" t="e">
        <f t="shared" si="839"/>
        <v>#DIV/0!</v>
      </c>
      <c r="U1768" s="155" t="e">
        <f t="shared" si="839"/>
        <v>#DIV/0!</v>
      </c>
      <c r="V1768" s="155" t="e">
        <f t="shared" si="839"/>
        <v>#DIV/0!</v>
      </c>
      <c r="W1768" s="155" t="e">
        <f t="shared" si="839"/>
        <v>#DIV/0!</v>
      </c>
      <c r="X1768" s="155" t="e">
        <f t="shared" si="839"/>
        <v>#DIV/0!</v>
      </c>
      <c r="Y1768" s="412" t="e">
        <f>Y1766/Y1765</f>
        <v>#DIV/0!</v>
      </c>
      <c r="Z1768" s="155" t="e">
        <f t="shared" si="839"/>
        <v>#DIV/0!</v>
      </c>
      <c r="AA1768" s="155" t="e">
        <f t="shared" si="839"/>
        <v>#DIV/0!</v>
      </c>
      <c r="AB1768" s="317" t="e">
        <f t="shared" si="839"/>
        <v>#DIV/0!</v>
      </c>
      <c r="AC1768" s="108"/>
      <c r="AJ1768" s="15"/>
      <c r="AK1768" s="15"/>
      <c r="AL1768" s="15"/>
      <c r="AM1768" s="15"/>
      <c r="AN1768" s="406"/>
    </row>
    <row r="1769" spans="1:40" ht="16.5" thickBot="1" x14ac:dyDescent="0.3">
      <c r="A1769" s="3300"/>
      <c r="B1769" s="3352"/>
      <c r="C1769" s="573" t="s">
        <v>22</v>
      </c>
      <c r="D1769" s="574"/>
      <c r="E1769" s="870"/>
      <c r="F1769" s="869"/>
      <c r="G1769" s="869"/>
      <c r="H1769" s="427"/>
      <c r="I1769" s="146"/>
      <c r="J1769" s="146"/>
      <c r="K1769" s="146"/>
      <c r="L1769" s="146"/>
      <c r="M1769" s="146"/>
      <c r="N1769" s="575"/>
      <c r="O1769" s="146"/>
      <c r="P1769" s="146"/>
      <c r="Q1769" s="146"/>
      <c r="R1769" s="146"/>
      <c r="S1769" s="146"/>
      <c r="T1769" s="146"/>
      <c r="U1769" s="146"/>
      <c r="V1769" s="146"/>
      <c r="W1769" s="146"/>
      <c r="X1769" s="146"/>
      <c r="Y1769" s="575"/>
      <c r="Z1769" s="146"/>
      <c r="AA1769" s="146"/>
      <c r="AB1769" s="606"/>
      <c r="AC1769" s="574"/>
      <c r="AJ1769" s="15"/>
      <c r="AK1769" s="15"/>
      <c r="AL1769" s="15"/>
      <c r="AM1769" s="15"/>
      <c r="AN1769" s="406"/>
    </row>
    <row r="1770" spans="1:40" ht="16.5" hidden="1" thickBot="1" x14ac:dyDescent="0.3">
      <c r="A1770" s="1849"/>
      <c r="B1770" s="1616"/>
      <c r="C1770" s="540" t="s">
        <v>116</v>
      </c>
      <c r="D1770" s="122"/>
      <c r="E1770" s="2389"/>
      <c r="F1770" s="91"/>
      <c r="G1770" s="91"/>
      <c r="H1770" s="411"/>
      <c r="I1770" s="91"/>
      <c r="J1770" s="325"/>
      <c r="K1770" s="325"/>
      <c r="L1770" s="325"/>
      <c r="M1770" s="325"/>
      <c r="N1770" s="439"/>
      <c r="O1770" s="325"/>
      <c r="P1770" s="325"/>
      <c r="Q1770" s="325"/>
      <c r="R1770" s="325"/>
      <c r="S1770" s="325"/>
      <c r="T1770" s="325"/>
      <c r="U1770" s="325"/>
      <c r="V1770" s="325"/>
      <c r="W1770" s="325"/>
      <c r="X1770" s="325"/>
      <c r="Y1770" s="439"/>
      <c r="Z1770" s="325"/>
      <c r="AA1770" s="325"/>
      <c r="AB1770" s="615"/>
      <c r="AC1770" s="871"/>
      <c r="AJ1770" s="15"/>
      <c r="AK1770" s="15"/>
      <c r="AL1770" s="15"/>
      <c r="AM1770" s="15"/>
      <c r="AN1770" s="406"/>
    </row>
    <row r="1771" spans="1:40" ht="16.5" hidden="1" thickBot="1" x14ac:dyDescent="0.3">
      <c r="A1771" s="1849"/>
      <c r="B1771" s="1616"/>
      <c r="C1771" s="540" t="s">
        <v>117</v>
      </c>
      <c r="D1771" s="543"/>
      <c r="E1771" s="614"/>
      <c r="F1771" s="325"/>
      <c r="G1771" s="325"/>
      <c r="H1771" s="439"/>
      <c r="I1771" s="325"/>
      <c r="J1771" s="325"/>
      <c r="K1771" s="325"/>
      <c r="L1771" s="325"/>
      <c r="M1771" s="325"/>
      <c r="N1771" s="439"/>
      <c r="O1771" s="325"/>
      <c r="P1771" s="325"/>
      <c r="Q1771" s="325"/>
      <c r="R1771" s="325"/>
      <c r="S1771" s="325"/>
      <c r="T1771" s="325"/>
      <c r="U1771" s="325"/>
      <c r="V1771" s="325"/>
      <c r="W1771" s="325"/>
      <c r="X1771" s="325"/>
      <c r="Y1771" s="439"/>
      <c r="Z1771" s="325"/>
      <c r="AA1771" s="325"/>
      <c r="AB1771" s="615"/>
      <c r="AC1771" s="871"/>
      <c r="AJ1771" s="14"/>
      <c r="AK1771" s="14"/>
      <c r="AL1771" s="15"/>
      <c r="AM1771" s="14"/>
      <c r="AN1771" s="406"/>
    </row>
    <row r="1772" spans="1:40" x14ac:dyDescent="0.25">
      <c r="A1772" s="3315" t="s">
        <v>48</v>
      </c>
      <c r="B1772" s="3350" t="s">
        <v>254</v>
      </c>
      <c r="C1772" s="121" t="s">
        <v>13</v>
      </c>
      <c r="D1772" s="113" t="s">
        <v>139</v>
      </c>
      <c r="E1772" s="2593">
        <f t="shared" ref="E1772:AB1772" si="840">(E1777-D1777)*$AK1772*$AM1772</f>
        <v>0</v>
      </c>
      <c r="F1772" s="203">
        <f t="shared" si="840"/>
        <v>0</v>
      </c>
      <c r="G1772" s="203">
        <f t="shared" si="840"/>
        <v>0</v>
      </c>
      <c r="H1772" s="413">
        <f t="shared" si="840"/>
        <v>0</v>
      </c>
      <c r="I1772" s="203">
        <f t="shared" si="840"/>
        <v>0</v>
      </c>
      <c r="J1772" s="203">
        <f t="shared" si="840"/>
        <v>0</v>
      </c>
      <c r="K1772" s="203">
        <f t="shared" si="840"/>
        <v>0</v>
      </c>
      <c r="L1772" s="203">
        <f t="shared" si="840"/>
        <v>0</v>
      </c>
      <c r="M1772" s="203">
        <f t="shared" si="840"/>
        <v>0</v>
      </c>
      <c r="N1772" s="413">
        <f t="shared" si="840"/>
        <v>0</v>
      </c>
      <c r="O1772" s="203">
        <f t="shared" si="840"/>
        <v>0</v>
      </c>
      <c r="P1772" s="203">
        <f t="shared" si="840"/>
        <v>0</v>
      </c>
      <c r="Q1772" s="203">
        <f t="shared" si="840"/>
        <v>0</v>
      </c>
      <c r="R1772" s="203">
        <f t="shared" si="840"/>
        <v>0</v>
      </c>
      <c r="S1772" s="203">
        <f t="shared" si="840"/>
        <v>0</v>
      </c>
      <c r="T1772" s="203">
        <f t="shared" si="840"/>
        <v>0</v>
      </c>
      <c r="U1772" s="203">
        <f t="shared" si="840"/>
        <v>0</v>
      </c>
      <c r="V1772" s="203">
        <f t="shared" si="840"/>
        <v>0</v>
      </c>
      <c r="W1772" s="203">
        <f t="shared" si="840"/>
        <v>0</v>
      </c>
      <c r="X1772" s="203">
        <f t="shared" si="840"/>
        <v>0</v>
      </c>
      <c r="Y1772" s="413">
        <f>(Y1777-X1777)*$AK1772*$AM1772</f>
        <v>0</v>
      </c>
      <c r="Z1772" s="203">
        <f>(Z1777-Y1777)*$AK1772*$AM1772</f>
        <v>0</v>
      </c>
      <c r="AA1772" s="203">
        <f t="shared" si="840"/>
        <v>0</v>
      </c>
      <c r="AB1772" s="330">
        <f t="shared" si="840"/>
        <v>0</v>
      </c>
      <c r="AC1772" s="113">
        <f>SUM(E1772:AB1772)</f>
        <v>0</v>
      </c>
      <c r="AJ1772" s="478"/>
      <c r="AK1772" s="479"/>
      <c r="AL1772" s="478"/>
      <c r="AM1772" s="15"/>
      <c r="AN1772" s="406"/>
    </row>
    <row r="1773" spans="1:40" x14ac:dyDescent="0.25">
      <c r="A1773" s="3299"/>
      <c r="B1773" s="3351"/>
      <c r="C1773" s="123" t="s">
        <v>14</v>
      </c>
      <c r="D1773" s="108"/>
      <c r="E1773" s="81">
        <f t="shared" ref="E1773:AB1773" si="841">(E1778-D1778)*$AK1772*$AM1772</f>
        <v>0</v>
      </c>
      <c r="F1773" s="155">
        <f t="shared" si="841"/>
        <v>0</v>
      </c>
      <c r="G1773" s="155">
        <f t="shared" si="841"/>
        <v>0</v>
      </c>
      <c r="H1773" s="412">
        <f t="shared" si="841"/>
        <v>0</v>
      </c>
      <c r="I1773" s="155">
        <f t="shared" si="841"/>
        <v>0</v>
      </c>
      <c r="J1773" s="155">
        <f t="shared" si="841"/>
        <v>0</v>
      </c>
      <c r="K1773" s="155">
        <f t="shared" si="841"/>
        <v>0</v>
      </c>
      <c r="L1773" s="155">
        <f t="shared" si="841"/>
        <v>0</v>
      </c>
      <c r="M1773" s="155">
        <f t="shared" si="841"/>
        <v>0</v>
      </c>
      <c r="N1773" s="412">
        <f t="shared" si="841"/>
        <v>0</v>
      </c>
      <c r="O1773" s="155">
        <f t="shared" si="841"/>
        <v>0</v>
      </c>
      <c r="P1773" s="155">
        <f t="shared" si="841"/>
        <v>0</v>
      </c>
      <c r="Q1773" s="155">
        <f t="shared" si="841"/>
        <v>0</v>
      </c>
      <c r="R1773" s="155">
        <f t="shared" si="841"/>
        <v>0</v>
      </c>
      <c r="S1773" s="155">
        <f t="shared" si="841"/>
        <v>0</v>
      </c>
      <c r="T1773" s="155">
        <f t="shared" si="841"/>
        <v>0</v>
      </c>
      <c r="U1773" s="155">
        <f t="shared" si="841"/>
        <v>0</v>
      </c>
      <c r="V1773" s="155">
        <f t="shared" si="841"/>
        <v>0</v>
      </c>
      <c r="W1773" s="155">
        <f t="shared" si="841"/>
        <v>0</v>
      </c>
      <c r="X1773" s="155">
        <f t="shared" si="841"/>
        <v>0</v>
      </c>
      <c r="Y1773" s="412">
        <f>(Y1778-X1778)*$AK1772*$AM1772</f>
        <v>0</v>
      </c>
      <c r="Z1773" s="155">
        <f>(Z1778-Y1778)*$AK1772*$AM1772</f>
        <v>0</v>
      </c>
      <c r="AA1773" s="155">
        <f t="shared" si="841"/>
        <v>0</v>
      </c>
      <c r="AB1773" s="317">
        <f t="shared" si="841"/>
        <v>0</v>
      </c>
      <c r="AC1773" s="108">
        <f>SUM(E1773:AB1773)</f>
        <v>0</v>
      </c>
      <c r="AJ1773" s="15"/>
      <c r="AK1773" s="15"/>
      <c r="AL1773" s="15"/>
      <c r="AM1773" s="15"/>
      <c r="AN1773" s="406"/>
    </row>
    <row r="1774" spans="1:40" x14ac:dyDescent="0.25">
      <c r="A1774" s="3299"/>
      <c r="B1774" s="3351"/>
      <c r="C1774" s="123" t="s">
        <v>15</v>
      </c>
      <c r="D1774" s="108"/>
      <c r="E1774" s="81"/>
      <c r="F1774" s="155"/>
      <c r="G1774" s="155"/>
      <c r="H1774" s="412"/>
      <c r="I1774" s="155"/>
      <c r="J1774" s="155"/>
      <c r="K1774" s="155"/>
      <c r="L1774" s="155"/>
      <c r="M1774" s="155"/>
      <c r="N1774" s="412"/>
      <c r="O1774" s="155"/>
      <c r="P1774" s="155"/>
      <c r="Q1774" s="155"/>
      <c r="R1774" s="155"/>
      <c r="S1774" s="155"/>
      <c r="T1774" s="155"/>
      <c r="U1774" s="155"/>
      <c r="V1774" s="155"/>
      <c r="W1774" s="155"/>
      <c r="X1774" s="155"/>
      <c r="Y1774" s="412"/>
      <c r="Z1774" s="155"/>
      <c r="AA1774" s="155"/>
      <c r="AB1774" s="317"/>
      <c r="AC1774" s="108"/>
      <c r="AJ1774" s="15"/>
      <c r="AK1774" s="15"/>
      <c r="AL1774" s="15"/>
      <c r="AM1774" s="15"/>
      <c r="AN1774" s="406"/>
    </row>
    <row r="1775" spans="1:40" x14ac:dyDescent="0.25">
      <c r="A1775" s="3299"/>
      <c r="B1775" s="3351"/>
      <c r="C1775" s="123" t="s">
        <v>17</v>
      </c>
      <c r="D1775" s="108"/>
      <c r="E1775" s="81" t="e">
        <f>E1773/E1772</f>
        <v>#DIV/0!</v>
      </c>
      <c r="F1775" s="155" t="e">
        <f>F1773/F1772</f>
        <v>#DIV/0!</v>
      </c>
      <c r="G1775" s="155" t="e">
        <f t="shared" ref="G1775:AB1775" si="842">G1773/G1772</f>
        <v>#DIV/0!</v>
      </c>
      <c r="H1775" s="412" t="e">
        <f t="shared" si="842"/>
        <v>#DIV/0!</v>
      </c>
      <c r="I1775" s="155" t="e">
        <f t="shared" si="842"/>
        <v>#DIV/0!</v>
      </c>
      <c r="J1775" s="155" t="e">
        <f t="shared" si="842"/>
        <v>#DIV/0!</v>
      </c>
      <c r="K1775" s="155" t="e">
        <f t="shared" si="842"/>
        <v>#DIV/0!</v>
      </c>
      <c r="L1775" s="155" t="e">
        <f t="shared" si="842"/>
        <v>#DIV/0!</v>
      </c>
      <c r="M1775" s="155" t="e">
        <f t="shared" si="842"/>
        <v>#DIV/0!</v>
      </c>
      <c r="N1775" s="412" t="e">
        <f t="shared" si="842"/>
        <v>#DIV/0!</v>
      </c>
      <c r="O1775" s="155" t="e">
        <f t="shared" si="842"/>
        <v>#DIV/0!</v>
      </c>
      <c r="P1775" s="155" t="e">
        <f t="shared" si="842"/>
        <v>#DIV/0!</v>
      </c>
      <c r="Q1775" s="155" t="e">
        <f t="shared" si="842"/>
        <v>#DIV/0!</v>
      </c>
      <c r="R1775" s="155" t="e">
        <f t="shared" si="842"/>
        <v>#DIV/0!</v>
      </c>
      <c r="S1775" s="155" t="e">
        <f t="shared" si="842"/>
        <v>#DIV/0!</v>
      </c>
      <c r="T1775" s="155" t="e">
        <f t="shared" si="842"/>
        <v>#DIV/0!</v>
      </c>
      <c r="U1775" s="155" t="e">
        <f t="shared" si="842"/>
        <v>#DIV/0!</v>
      </c>
      <c r="V1775" s="155" t="e">
        <f t="shared" si="842"/>
        <v>#DIV/0!</v>
      </c>
      <c r="W1775" s="155" t="e">
        <f t="shared" si="842"/>
        <v>#DIV/0!</v>
      </c>
      <c r="X1775" s="155" t="e">
        <f t="shared" si="842"/>
        <v>#DIV/0!</v>
      </c>
      <c r="Y1775" s="412" t="e">
        <f>Y1773/Y1772</f>
        <v>#DIV/0!</v>
      </c>
      <c r="Z1775" s="155" t="e">
        <f t="shared" si="842"/>
        <v>#DIV/0!</v>
      </c>
      <c r="AA1775" s="155" t="e">
        <f t="shared" si="842"/>
        <v>#DIV/0!</v>
      </c>
      <c r="AB1775" s="317" t="e">
        <f t="shared" si="842"/>
        <v>#DIV/0!</v>
      </c>
      <c r="AC1775" s="108"/>
      <c r="AJ1775" s="15"/>
      <c r="AK1775" s="15"/>
      <c r="AL1775" s="15"/>
      <c r="AM1775" s="15"/>
      <c r="AN1775" s="406"/>
    </row>
    <row r="1776" spans="1:40" ht="16.5" thickBot="1" x14ac:dyDescent="0.3">
      <c r="A1776" s="3300"/>
      <c r="B1776" s="3352"/>
      <c r="C1776" s="573" t="s">
        <v>22</v>
      </c>
      <c r="D1776" s="574"/>
      <c r="E1776" s="870"/>
      <c r="F1776" s="869"/>
      <c r="G1776" s="869"/>
      <c r="H1776" s="427"/>
      <c r="I1776" s="146"/>
      <c r="J1776" s="146"/>
      <c r="K1776" s="146"/>
      <c r="L1776" s="146"/>
      <c r="M1776" s="146"/>
      <c r="N1776" s="575"/>
      <c r="O1776" s="146"/>
      <c r="P1776" s="146"/>
      <c r="Q1776" s="146"/>
      <c r="R1776" s="146"/>
      <c r="S1776" s="146"/>
      <c r="T1776" s="146"/>
      <c r="U1776" s="146"/>
      <c r="V1776" s="146"/>
      <c r="W1776" s="146"/>
      <c r="X1776" s="146"/>
      <c r="Y1776" s="575"/>
      <c r="Z1776" s="146"/>
      <c r="AA1776" s="146"/>
      <c r="AB1776" s="606"/>
      <c r="AC1776" s="574"/>
      <c r="AJ1776" s="15"/>
      <c r="AK1776" s="15"/>
      <c r="AL1776" s="15"/>
      <c r="AM1776" s="15"/>
      <c r="AN1776" s="406"/>
    </row>
    <row r="1777" spans="1:41" ht="16.5" hidden="1" thickBot="1" x14ac:dyDescent="0.3">
      <c r="A1777" s="1849"/>
      <c r="B1777" s="1616"/>
      <c r="C1777" s="540" t="s">
        <v>116</v>
      </c>
      <c r="D1777" s="122"/>
      <c r="E1777" s="2389"/>
      <c r="F1777" s="91"/>
      <c r="G1777" s="91"/>
      <c r="H1777" s="411"/>
      <c r="I1777" s="91"/>
      <c r="J1777" s="325"/>
      <c r="K1777" s="325"/>
      <c r="L1777" s="325"/>
      <c r="M1777" s="325"/>
      <c r="N1777" s="439"/>
      <c r="O1777" s="325"/>
      <c r="P1777" s="325"/>
      <c r="Q1777" s="325"/>
      <c r="R1777" s="325"/>
      <c r="S1777" s="325"/>
      <c r="T1777" s="325"/>
      <c r="U1777" s="325"/>
      <c r="V1777" s="325"/>
      <c r="W1777" s="325"/>
      <c r="X1777" s="325"/>
      <c r="Y1777" s="439"/>
      <c r="Z1777" s="325"/>
      <c r="AA1777" s="325"/>
      <c r="AB1777" s="615"/>
      <c r="AC1777" s="871"/>
      <c r="AJ1777" s="15"/>
      <c r="AK1777" s="15"/>
      <c r="AL1777" s="15"/>
      <c r="AM1777" s="15"/>
      <c r="AN1777" s="406"/>
    </row>
    <row r="1778" spans="1:41" ht="16.5" hidden="1" thickBot="1" x14ac:dyDescent="0.3">
      <c r="A1778" s="1849"/>
      <c r="B1778" s="1616"/>
      <c r="C1778" s="540" t="s">
        <v>117</v>
      </c>
      <c r="D1778" s="543"/>
      <c r="E1778" s="614"/>
      <c r="F1778" s="325"/>
      <c r="G1778" s="325"/>
      <c r="H1778" s="439"/>
      <c r="I1778" s="325"/>
      <c r="J1778" s="325"/>
      <c r="K1778" s="325"/>
      <c r="L1778" s="325"/>
      <c r="M1778" s="325"/>
      <c r="N1778" s="439"/>
      <c r="O1778" s="325"/>
      <c r="P1778" s="325"/>
      <c r="Q1778" s="325"/>
      <c r="R1778" s="325"/>
      <c r="S1778" s="325"/>
      <c r="T1778" s="325"/>
      <c r="U1778" s="325"/>
      <c r="V1778" s="325"/>
      <c r="W1778" s="325"/>
      <c r="X1778" s="325"/>
      <c r="Y1778" s="439"/>
      <c r="Z1778" s="325"/>
      <c r="AA1778" s="325"/>
      <c r="AB1778" s="615"/>
      <c r="AC1778" s="872"/>
      <c r="AJ1778" s="14"/>
      <c r="AK1778" s="14"/>
      <c r="AL1778" s="15"/>
      <c r="AM1778" s="14"/>
      <c r="AN1778" s="406"/>
    </row>
    <row r="1779" spans="1:41" x14ac:dyDescent="0.25">
      <c r="A1779" s="3441" t="s">
        <v>59</v>
      </c>
      <c r="B1779" s="3316" t="s">
        <v>12</v>
      </c>
      <c r="C1779" s="121" t="s">
        <v>13</v>
      </c>
      <c r="D1779" s="113" t="s">
        <v>115</v>
      </c>
      <c r="E1779" s="2593">
        <f t="shared" ref="E1779:AB1779" si="843">(E1783-D1783)*$AE1779*$AF1779</f>
        <v>284.00000000146974</v>
      </c>
      <c r="F1779" s="203">
        <f t="shared" si="843"/>
        <v>279.99999999883585</v>
      </c>
      <c r="G1779" s="203">
        <f t="shared" si="843"/>
        <v>256.00000000122236</v>
      </c>
      <c r="H1779" s="413">
        <f t="shared" si="843"/>
        <v>279.99999999883585</v>
      </c>
      <c r="I1779" s="203">
        <f t="shared" si="843"/>
        <v>300.00000000109139</v>
      </c>
      <c r="J1779" s="203">
        <f t="shared" si="843"/>
        <v>295.9999999984575</v>
      </c>
      <c r="K1779" s="203">
        <f t="shared" si="843"/>
        <v>360.00000000058208</v>
      </c>
      <c r="L1779" s="203">
        <f t="shared" si="843"/>
        <v>416.00000000107684</v>
      </c>
      <c r="M1779" s="203">
        <f t="shared" si="843"/>
        <v>431.9999999988795</v>
      </c>
      <c r="N1779" s="413">
        <f t="shared" si="843"/>
        <v>460.00000000094587</v>
      </c>
      <c r="O1779" s="203">
        <f t="shared" si="843"/>
        <v>447.99999999850115</v>
      </c>
      <c r="P1779" s="203">
        <f t="shared" si="843"/>
        <v>388.00000000082946</v>
      </c>
      <c r="Q1779" s="203">
        <f t="shared" si="843"/>
        <v>399.9999999996362</v>
      </c>
      <c r="R1779" s="203">
        <f t="shared" si="843"/>
        <v>463.99999999994179</v>
      </c>
      <c r="S1779" s="203">
        <f t="shared" si="843"/>
        <v>476.00000000056752</v>
      </c>
      <c r="T1779" s="203">
        <f t="shared" si="843"/>
        <v>459.99999999912689</v>
      </c>
      <c r="U1779" s="203">
        <f t="shared" si="843"/>
        <v>568.0000000011205</v>
      </c>
      <c r="V1779" s="203">
        <f t="shared" si="843"/>
        <v>387.99999999901047</v>
      </c>
      <c r="W1779" s="203">
        <f t="shared" si="843"/>
        <v>623.99999999979627</v>
      </c>
      <c r="X1779" s="203">
        <f t="shared" si="843"/>
        <v>328.00000000133878</v>
      </c>
      <c r="Y1779" s="413">
        <f>(Y1783-X1783)*$AE1779*$AF1779</f>
        <v>371.99999999938882</v>
      </c>
      <c r="Z1779" s="203">
        <f>(Z1783-Y1783)*$AE1779*$AF1779</f>
        <v>492.00000000018917</v>
      </c>
      <c r="AA1779" s="203">
        <f t="shared" si="843"/>
        <v>443.99999999950523</v>
      </c>
      <c r="AB1779" s="203">
        <f t="shared" si="843"/>
        <v>344.00000000096043</v>
      </c>
      <c r="AC1779" s="106">
        <f>SUM(E1779:AB1779)</f>
        <v>9560.0000000013097</v>
      </c>
      <c r="AD1779" s="70">
        <v>2500</v>
      </c>
      <c r="AE1779" s="71">
        <v>100</v>
      </c>
      <c r="AF1779" s="72">
        <v>40</v>
      </c>
      <c r="AJ1779" s="478"/>
      <c r="AK1779" s="479"/>
      <c r="AL1779" s="478"/>
      <c r="AM1779" s="15"/>
      <c r="AN1779" s="406"/>
    </row>
    <row r="1780" spans="1:41" x14ac:dyDescent="0.25">
      <c r="A1780" s="3442"/>
      <c r="B1780" s="3302"/>
      <c r="C1780" s="123" t="s">
        <v>14</v>
      </c>
      <c r="D1780" s="108" t="s">
        <v>115</v>
      </c>
      <c r="E1780" s="81">
        <f t="shared" ref="E1780:AB1780" si="844">(E1784-D1784)*$AE1779*$AF1779</f>
        <v>219.99999999934516</v>
      </c>
      <c r="F1780" s="155">
        <f t="shared" si="844"/>
        <v>220.00000000116415</v>
      </c>
      <c r="G1780" s="155">
        <f t="shared" si="844"/>
        <v>195.99999999991269</v>
      </c>
      <c r="H1780" s="412">
        <f t="shared" si="844"/>
        <v>219.99999999934516</v>
      </c>
      <c r="I1780" s="155">
        <f t="shared" si="844"/>
        <v>231.9999999999709</v>
      </c>
      <c r="J1780" s="155">
        <f t="shared" si="844"/>
        <v>231.9999999999709</v>
      </c>
      <c r="K1780" s="155">
        <f t="shared" si="844"/>
        <v>280.00000000065484</v>
      </c>
      <c r="L1780" s="155">
        <f t="shared" si="844"/>
        <v>324.00000000052387</v>
      </c>
      <c r="M1780" s="155">
        <f t="shared" si="844"/>
        <v>335.99999999933061</v>
      </c>
      <c r="N1780" s="412">
        <f t="shared" si="844"/>
        <v>360.00000000058208</v>
      </c>
      <c r="O1780" s="155">
        <f t="shared" si="844"/>
        <v>347.99999999995634</v>
      </c>
      <c r="P1780" s="155">
        <f t="shared" si="844"/>
        <v>299.9999999992724</v>
      </c>
      <c r="Q1780" s="155">
        <f t="shared" si="844"/>
        <v>311.99999999989814</v>
      </c>
      <c r="R1780" s="155">
        <f t="shared" si="844"/>
        <v>360.00000000058208</v>
      </c>
      <c r="S1780" s="155">
        <f t="shared" si="844"/>
        <v>371.99999999938882</v>
      </c>
      <c r="T1780" s="155">
        <f t="shared" si="844"/>
        <v>360.00000000058208</v>
      </c>
      <c r="U1780" s="155">
        <f t="shared" si="844"/>
        <v>439.99999999869033</v>
      </c>
      <c r="V1780" s="155">
        <f t="shared" si="844"/>
        <v>300.00000000109139</v>
      </c>
      <c r="W1780" s="155">
        <f t="shared" si="844"/>
        <v>487.99999999937427</v>
      </c>
      <c r="X1780" s="155">
        <f t="shared" si="844"/>
        <v>252.00000000040745</v>
      </c>
      <c r="Y1780" s="412">
        <f>(Y1784-X1784)*$AE1779*$AF1779</f>
        <v>291.99999999946158</v>
      </c>
      <c r="Z1780" s="155">
        <f>(Z1784-Y1784)*$AE1779*$AF1779</f>
        <v>380.00000000101863</v>
      </c>
      <c r="AA1780" s="155">
        <f t="shared" si="844"/>
        <v>347.99999999995634</v>
      </c>
      <c r="AB1780" s="155">
        <f t="shared" si="844"/>
        <v>268.0000000000291</v>
      </c>
      <c r="AC1780" s="107">
        <f>SUM(E1780:AB1780)</f>
        <v>7440.0000000005093</v>
      </c>
      <c r="AD1780" s="73"/>
      <c r="AE1780" s="155"/>
      <c r="AF1780" s="74"/>
      <c r="AJ1780" s="15"/>
      <c r="AK1780" s="15"/>
      <c r="AL1780" s="15"/>
      <c r="AM1780" s="15"/>
      <c r="AN1780" s="406"/>
    </row>
    <row r="1781" spans="1:41" x14ac:dyDescent="0.25">
      <c r="A1781" s="3442"/>
      <c r="B1781" s="3302"/>
      <c r="C1781" s="123" t="s">
        <v>15</v>
      </c>
      <c r="D1781" s="108" t="s">
        <v>54</v>
      </c>
      <c r="E1781" s="1572">
        <v>19</v>
      </c>
      <c r="F1781" s="2581">
        <v>19</v>
      </c>
      <c r="G1781" s="2581">
        <v>17</v>
      </c>
      <c r="H1781" s="420">
        <v>19</v>
      </c>
      <c r="I1781" s="2581">
        <v>20</v>
      </c>
      <c r="J1781" s="2581">
        <v>20</v>
      </c>
      <c r="K1781" s="2581">
        <v>24</v>
      </c>
      <c r="L1781" s="2581">
        <v>28</v>
      </c>
      <c r="M1781" s="2581">
        <v>29</v>
      </c>
      <c r="N1781" s="420">
        <v>31</v>
      </c>
      <c r="O1781" s="2581">
        <v>30</v>
      </c>
      <c r="P1781" s="2581">
        <v>26</v>
      </c>
      <c r="Q1781" s="2581">
        <v>27</v>
      </c>
      <c r="R1781" s="2581">
        <v>31</v>
      </c>
      <c r="S1781" s="2581">
        <v>32</v>
      </c>
      <c r="T1781" s="2581">
        <v>31</v>
      </c>
      <c r="U1781" s="2581">
        <v>38</v>
      </c>
      <c r="V1781" s="2668">
        <v>26</v>
      </c>
      <c r="W1781" s="2581">
        <v>42</v>
      </c>
      <c r="X1781" s="2581">
        <v>22</v>
      </c>
      <c r="Y1781" s="420">
        <v>25</v>
      </c>
      <c r="Z1781" s="2581">
        <v>33</v>
      </c>
      <c r="AA1781" s="2581">
        <v>30</v>
      </c>
      <c r="AB1781" s="2581">
        <v>23</v>
      </c>
      <c r="AC1781" s="107">
        <f>AVERAGE(E1781:AB1781)</f>
        <v>26.75</v>
      </c>
      <c r="AD1781" s="76">
        <f>SQRT(MIN((E1779*E1779+E1780*E1780),(F1779*F1779+F1780*F1780),(G1779*G1779+G1780*G1780),(H1779*H1779+H1780*H1780),(I1779*I1779+I1780*I1780),(J1779*J1779+J1780*J1780),(K1779*K1779+K1780*K1780),(L1779*L1779+L1780*L1780),(M1779*M1779+M1780*M1780),(N1779*N1779+N1780*N1780),(E1779*E1779+E1780*E1780),(O1779*O1779+O1780*O1780),(P1779*P1779+P1780*P1780),(R1779*R1779+R1780*R1780),(S1779*S1779+S1780*S1780),(T1779*T1779+T1780*T1780),(U1779*U1779+U1780*U1780),(V1779*V1779+V1780*V1780),(W1779*W1779+W1780*W1780),(X1779*X1779+X1780*X1780),(V1779*V1779+V1780*V1780),(Z1779*Z1779+Z1780*Z1780),(AA1779*AA1779+AA1780*AA1780),(AB1779*AB1779+AB1780*AB1780)))/AD1779</f>
        <v>0.12896635220124147</v>
      </c>
      <c r="AE1781" s="76"/>
      <c r="AF1781" s="77"/>
      <c r="AJ1781" s="15"/>
      <c r="AK1781" s="15"/>
      <c r="AL1781" s="15"/>
      <c r="AM1781" s="15"/>
      <c r="AN1781" s="406"/>
    </row>
    <row r="1782" spans="1:41" ht="16.5" thickBot="1" x14ac:dyDescent="0.3">
      <c r="A1782" s="3446"/>
      <c r="B1782" s="3303"/>
      <c r="C1782" s="126" t="s">
        <v>17</v>
      </c>
      <c r="D1782" s="114"/>
      <c r="E1782" s="318">
        <f t="shared" ref="E1782:AB1782" si="845">E1780/E1779</f>
        <v>0.77464788731762901</v>
      </c>
      <c r="F1782" s="319">
        <f t="shared" si="845"/>
        <v>0.7857142857217102</v>
      </c>
      <c r="G1782" s="319">
        <f t="shared" si="845"/>
        <v>0.7656249999960032</v>
      </c>
      <c r="H1782" s="430">
        <f t="shared" si="845"/>
        <v>0.78571428571521373</v>
      </c>
      <c r="I1782" s="319">
        <f t="shared" si="845"/>
        <v>0.77333333333042298</v>
      </c>
      <c r="J1782" s="319">
        <f t="shared" si="845"/>
        <v>0.78378378378776992</v>
      </c>
      <c r="K1782" s="319">
        <f t="shared" si="845"/>
        <v>0.77777777777833923</v>
      </c>
      <c r="L1782" s="319">
        <f t="shared" si="845"/>
        <v>0.77884615384539702</v>
      </c>
      <c r="M1782" s="319">
        <f t="shared" si="845"/>
        <v>0.77777777777824564</v>
      </c>
      <c r="N1782" s="430">
        <f t="shared" si="845"/>
        <v>0.78260869565183011</v>
      </c>
      <c r="O1782" s="319">
        <f t="shared" si="845"/>
        <v>0.77678571428821563</v>
      </c>
      <c r="P1782" s="319">
        <f t="shared" si="845"/>
        <v>0.77319587628513164</v>
      </c>
      <c r="Q1782" s="319">
        <f t="shared" si="845"/>
        <v>0.78000000000045477</v>
      </c>
      <c r="R1782" s="319">
        <f t="shared" si="845"/>
        <v>0.77586206896686905</v>
      </c>
      <c r="S1782" s="319">
        <f t="shared" si="845"/>
        <v>0.78151260503980102</v>
      </c>
      <c r="T1782" s="319">
        <f t="shared" si="845"/>
        <v>0.78260869565492475</v>
      </c>
      <c r="U1782" s="319">
        <f t="shared" si="845"/>
        <v>0.7746478873201097</v>
      </c>
      <c r="V1782" s="319">
        <f t="shared" si="845"/>
        <v>0.77319587629344455</v>
      </c>
      <c r="W1782" s="319">
        <f t="shared" si="845"/>
        <v>0.78205128205053465</v>
      </c>
      <c r="X1782" s="319">
        <f t="shared" si="845"/>
        <v>0.76829268292493558</v>
      </c>
      <c r="Y1782" s="430">
        <f>Y1780/Y1779</f>
        <v>0.7849462365589821</v>
      </c>
      <c r="Z1782" s="319">
        <f t="shared" si="845"/>
        <v>0.77235772357900923</v>
      </c>
      <c r="AA1782" s="319">
        <f t="shared" si="845"/>
        <v>0.78378378378455882</v>
      </c>
      <c r="AB1782" s="319">
        <f t="shared" si="845"/>
        <v>0.77906976743976997</v>
      </c>
      <c r="AC1782" s="108"/>
      <c r="AD1782" s="73"/>
      <c r="AE1782" s="155"/>
      <c r="AF1782" s="74"/>
      <c r="AJ1782" s="15"/>
      <c r="AK1782" s="15"/>
      <c r="AL1782" s="15"/>
      <c r="AM1782" s="15"/>
      <c r="AN1782" s="406"/>
    </row>
    <row r="1783" spans="1:41" hidden="1" x14ac:dyDescent="0.25">
      <c r="A1783" s="1849"/>
      <c r="B1783" s="1616"/>
      <c r="C1783" s="540" t="s">
        <v>116</v>
      </c>
      <c r="D1783" s="543">
        <v>4070.45</v>
      </c>
      <c r="E1783" s="541">
        <v>4070.5210000000002</v>
      </c>
      <c r="F1783" s="142">
        <v>4070.5909999999999</v>
      </c>
      <c r="G1783" s="142">
        <v>4070.6550000000002</v>
      </c>
      <c r="H1783" s="439">
        <v>4070.7249999999999</v>
      </c>
      <c r="I1783" s="142">
        <v>4070.8</v>
      </c>
      <c r="J1783" s="142">
        <v>4070.8739999999998</v>
      </c>
      <c r="K1783" s="142">
        <v>4070.9639999999999</v>
      </c>
      <c r="L1783" s="142">
        <v>4071.0680000000002</v>
      </c>
      <c r="M1783" s="142">
        <v>4071.1759999999999</v>
      </c>
      <c r="N1783" s="439">
        <v>4071.2910000000002</v>
      </c>
      <c r="O1783" s="142">
        <v>4071.4029999999998</v>
      </c>
      <c r="P1783" s="142">
        <v>4071.5</v>
      </c>
      <c r="Q1783" s="142">
        <v>4071.6</v>
      </c>
      <c r="R1783" s="142">
        <v>4071.7159999999999</v>
      </c>
      <c r="S1783" s="142">
        <v>4071.835</v>
      </c>
      <c r="T1783" s="142">
        <v>4071.95</v>
      </c>
      <c r="U1783" s="142">
        <v>4072.0920000000001</v>
      </c>
      <c r="V1783" s="142">
        <v>4072.1889999999999</v>
      </c>
      <c r="W1783" s="142">
        <v>4072.3449999999998</v>
      </c>
      <c r="X1783" s="142">
        <v>4072.4270000000001</v>
      </c>
      <c r="Y1783" s="439">
        <v>4072.52</v>
      </c>
      <c r="Z1783" s="142">
        <v>4072.643</v>
      </c>
      <c r="AA1783" s="142">
        <v>4072.7539999999999</v>
      </c>
      <c r="AB1783" s="142">
        <v>4072.84</v>
      </c>
      <c r="AC1783" s="108"/>
      <c r="AD1783" s="73"/>
      <c r="AE1783" s="155"/>
      <c r="AF1783" s="74"/>
      <c r="AJ1783" s="15"/>
      <c r="AK1783" s="15"/>
      <c r="AL1783" s="15"/>
      <c r="AM1783" s="15"/>
      <c r="AN1783" s="406"/>
    </row>
    <row r="1784" spans="1:41" s="181" customFormat="1" hidden="1" x14ac:dyDescent="0.25">
      <c r="A1784" s="1849"/>
      <c r="B1784" s="1616"/>
      <c r="C1784" s="540" t="s">
        <v>117</v>
      </c>
      <c r="D1784" s="543">
        <v>2142.25</v>
      </c>
      <c r="E1784" s="541">
        <v>2142.3049999999998</v>
      </c>
      <c r="F1784" s="142">
        <v>2142.36</v>
      </c>
      <c r="G1784" s="142">
        <v>2142.4090000000001</v>
      </c>
      <c r="H1784" s="439">
        <v>2142.4639999999999</v>
      </c>
      <c r="I1784" s="142">
        <v>2142.5219999999999</v>
      </c>
      <c r="J1784" s="142">
        <v>2142.58</v>
      </c>
      <c r="K1784" s="142">
        <v>2142.65</v>
      </c>
      <c r="L1784" s="142">
        <v>2142.7310000000002</v>
      </c>
      <c r="M1784" s="142">
        <v>2142.8150000000001</v>
      </c>
      <c r="N1784" s="439">
        <v>2142.9050000000002</v>
      </c>
      <c r="O1784" s="142">
        <v>2142.9920000000002</v>
      </c>
      <c r="P1784" s="142">
        <v>2143.067</v>
      </c>
      <c r="Q1784" s="142">
        <v>2143.145</v>
      </c>
      <c r="R1784" s="142">
        <v>2143.2350000000001</v>
      </c>
      <c r="S1784" s="142">
        <v>2143.328</v>
      </c>
      <c r="T1784" s="142">
        <v>2143.4180000000001</v>
      </c>
      <c r="U1784" s="142">
        <v>2143.5279999999998</v>
      </c>
      <c r="V1784" s="142">
        <v>2143.6030000000001</v>
      </c>
      <c r="W1784" s="142">
        <v>2143.7249999999999</v>
      </c>
      <c r="X1784" s="142">
        <v>2143.788</v>
      </c>
      <c r="Y1784" s="439">
        <v>2143.8609999999999</v>
      </c>
      <c r="Z1784" s="142">
        <v>2143.9560000000001</v>
      </c>
      <c r="AA1784" s="142">
        <v>2144.0430000000001</v>
      </c>
      <c r="AB1784" s="142">
        <v>2144.11</v>
      </c>
      <c r="AC1784" s="108"/>
      <c r="AD1784" s="73"/>
      <c r="AE1784" s="155"/>
      <c r="AF1784" s="74"/>
      <c r="AH1784" s="849"/>
      <c r="AI1784" s="850"/>
      <c r="AJ1784" s="850"/>
      <c r="AK1784" s="851"/>
      <c r="AL1784" s="851"/>
      <c r="AM1784" s="189"/>
      <c r="AN1784" s="852"/>
      <c r="AO1784" s="852"/>
    </row>
    <row r="1785" spans="1:41" ht="16.5" thickBot="1" x14ac:dyDescent="0.3">
      <c r="A1785" s="3339" t="s">
        <v>42</v>
      </c>
      <c r="B1785" s="3340"/>
      <c r="C1785" s="3340"/>
      <c r="D1785" s="114"/>
      <c r="E1785" s="178">
        <f>SQRT(E1779*E1779+E1780*E1780)/E1798/1.73</f>
        <v>19.776694187164559</v>
      </c>
      <c r="F1785" s="179">
        <f t="shared" ref="F1785:AB1785" si="846">SQRT(F1779*F1779+F1780*F1780)/F1798/1.73</f>
        <v>19.565807836166783</v>
      </c>
      <c r="G1785" s="179">
        <f t="shared" si="846"/>
        <v>17.732403518977449</v>
      </c>
      <c r="H1785" s="419">
        <f t="shared" si="846"/>
        <v>19.565807836105034</v>
      </c>
      <c r="I1785" s="179">
        <f t="shared" si="846"/>
        <v>20.79835407956072</v>
      </c>
      <c r="J1785" s="179">
        <f t="shared" si="846"/>
        <v>20.703831365381177</v>
      </c>
      <c r="K1785" s="179">
        <f t="shared" si="846"/>
        <v>25.179023471438718</v>
      </c>
      <c r="L1785" s="179">
        <f t="shared" si="846"/>
        <v>29.110831272184132</v>
      </c>
      <c r="M1785" s="179">
        <f t="shared" si="846"/>
        <v>30.4474736182685</v>
      </c>
      <c r="N1785" s="419">
        <f t="shared" si="846"/>
        <v>32.591072525582668</v>
      </c>
      <c r="O1785" s="179">
        <f t="shared" si="846"/>
        <v>31.774053152653906</v>
      </c>
      <c r="P1785" s="179">
        <f t="shared" si="846"/>
        <v>27.181089008728559</v>
      </c>
      <c r="Q1785" s="179">
        <f t="shared" si="846"/>
        <v>28.141238148028837</v>
      </c>
      <c r="R1785" s="179">
        <f t="shared" si="846"/>
        <v>32.641088754544533</v>
      </c>
      <c r="S1785" s="179">
        <f t="shared" si="846"/>
        <v>33.609417321971449</v>
      </c>
      <c r="T1785" s="179">
        <f t="shared" si="846"/>
        <v>32.496969332455087</v>
      </c>
      <c r="U1785" s="179">
        <f t="shared" si="846"/>
        <v>40.010652979732605</v>
      </c>
      <c r="V1785" s="179">
        <f t="shared" si="846"/>
        <v>27.025620434780766</v>
      </c>
      <c r="W1785" s="179">
        <f t="shared" si="846"/>
        <v>44.028546002371712</v>
      </c>
      <c r="X1785" s="179">
        <f t="shared" si="846"/>
        <v>22.727304559528164</v>
      </c>
      <c r="Y1785" s="419">
        <f>SQRT(Y1779*Y1779+Y1780*Y1780)/Y1798/1.73</f>
        <v>25.984877061541308</v>
      </c>
      <c r="Z1785" s="179">
        <f t="shared" si="846"/>
        <v>34.353954384015957</v>
      </c>
      <c r="AA1785" s="179">
        <f t="shared" si="846"/>
        <v>31.144731996712615</v>
      </c>
      <c r="AB1785" s="180">
        <f t="shared" si="846"/>
        <v>23.960602887962384</v>
      </c>
      <c r="AC1785" s="109">
        <f>AVERAGE(E1785:AB1785)</f>
        <v>27.939643572327402</v>
      </c>
      <c r="AD1785" s="78">
        <f>(AC1781-AC1785)/AC1781</f>
        <v>-4.4472656909435575E-2</v>
      </c>
      <c r="AE1785" s="79"/>
      <c r="AF1785" s="80"/>
      <c r="AJ1785" s="14"/>
      <c r="AK1785" s="14"/>
      <c r="AL1785" s="15"/>
      <c r="AM1785" s="14"/>
      <c r="AN1785" s="406"/>
    </row>
    <row r="1786" spans="1:41" x14ac:dyDescent="0.25">
      <c r="A1786" s="3474" t="s">
        <v>1040</v>
      </c>
      <c r="B1786" s="3476" t="s">
        <v>20</v>
      </c>
      <c r="C1786" s="121" t="s">
        <v>13</v>
      </c>
      <c r="D1786" s="113" t="s">
        <v>115</v>
      </c>
      <c r="E1786" s="2593">
        <f t="shared" ref="E1786:AB1786" si="847">(E1790-D1790)*$AE1786*$AF1786</f>
        <v>0</v>
      </c>
      <c r="F1786" s="203">
        <f t="shared" si="847"/>
        <v>0</v>
      </c>
      <c r="G1786" s="203">
        <f t="shared" si="847"/>
        <v>0</v>
      </c>
      <c r="H1786" s="413">
        <f t="shared" si="847"/>
        <v>0</v>
      </c>
      <c r="I1786" s="203">
        <f t="shared" si="847"/>
        <v>0</v>
      </c>
      <c r="J1786" s="203">
        <f t="shared" si="847"/>
        <v>0</v>
      </c>
      <c r="K1786" s="203">
        <f t="shared" si="847"/>
        <v>0</v>
      </c>
      <c r="L1786" s="203">
        <f t="shared" si="847"/>
        <v>0</v>
      </c>
      <c r="M1786" s="203">
        <f t="shared" si="847"/>
        <v>0</v>
      </c>
      <c r="N1786" s="413">
        <f t="shared" si="847"/>
        <v>0</v>
      </c>
      <c r="O1786" s="203">
        <f t="shared" si="847"/>
        <v>0</v>
      </c>
      <c r="P1786" s="203">
        <f t="shared" si="847"/>
        <v>0</v>
      </c>
      <c r="Q1786" s="203">
        <f t="shared" si="847"/>
        <v>0</v>
      </c>
      <c r="R1786" s="203">
        <f t="shared" si="847"/>
        <v>0</v>
      </c>
      <c r="S1786" s="203">
        <f t="shared" si="847"/>
        <v>0</v>
      </c>
      <c r="T1786" s="203">
        <f t="shared" si="847"/>
        <v>0</v>
      </c>
      <c r="U1786" s="203">
        <f t="shared" si="847"/>
        <v>0</v>
      </c>
      <c r="V1786" s="203">
        <f t="shared" si="847"/>
        <v>0</v>
      </c>
      <c r="W1786" s="203">
        <f t="shared" si="847"/>
        <v>0</v>
      </c>
      <c r="X1786" s="203">
        <f t="shared" si="847"/>
        <v>0</v>
      </c>
      <c r="Y1786" s="413">
        <f>(Y1790-X1790)*$AE1786*$AF1786</f>
        <v>0</v>
      </c>
      <c r="Z1786" s="203">
        <f>(Z1790-Y1790)*$AE1786*$AF1786</f>
        <v>0</v>
      </c>
      <c r="AA1786" s="203">
        <f t="shared" si="847"/>
        <v>0</v>
      </c>
      <c r="AB1786" s="203">
        <f t="shared" si="847"/>
        <v>0</v>
      </c>
      <c r="AC1786" s="106">
        <f>SUM(E1786:AB1786)</f>
        <v>0</v>
      </c>
      <c r="AD1786" s="70">
        <v>3200</v>
      </c>
      <c r="AE1786" s="71">
        <v>100</v>
      </c>
      <c r="AF1786" s="72">
        <v>40</v>
      </c>
      <c r="AJ1786" s="478"/>
      <c r="AK1786" s="479"/>
      <c r="AL1786" s="478"/>
      <c r="AM1786" s="15"/>
      <c r="AN1786" s="406"/>
    </row>
    <row r="1787" spans="1:41" x14ac:dyDescent="0.25">
      <c r="A1787" s="3475"/>
      <c r="B1787" s="3477"/>
      <c r="C1787" s="123" t="s">
        <v>14</v>
      </c>
      <c r="D1787" s="108" t="s">
        <v>115</v>
      </c>
      <c r="E1787" s="81">
        <f t="shared" ref="E1787:AB1787" si="848">(E1791-D1791)*$AE1786*$AF1786</f>
        <v>0</v>
      </c>
      <c r="F1787" s="155">
        <f t="shared" si="848"/>
        <v>0</v>
      </c>
      <c r="G1787" s="155">
        <f t="shared" si="848"/>
        <v>0</v>
      </c>
      <c r="H1787" s="412">
        <f t="shared" si="848"/>
        <v>0</v>
      </c>
      <c r="I1787" s="155">
        <f t="shared" si="848"/>
        <v>0</v>
      </c>
      <c r="J1787" s="155">
        <f t="shared" si="848"/>
        <v>0</v>
      </c>
      <c r="K1787" s="155">
        <f t="shared" si="848"/>
        <v>0</v>
      </c>
      <c r="L1787" s="155">
        <f t="shared" si="848"/>
        <v>0</v>
      </c>
      <c r="M1787" s="155">
        <f t="shared" si="848"/>
        <v>0</v>
      </c>
      <c r="N1787" s="412">
        <f t="shared" si="848"/>
        <v>0</v>
      </c>
      <c r="O1787" s="155">
        <f t="shared" si="848"/>
        <v>0</v>
      </c>
      <c r="P1787" s="155">
        <f t="shared" si="848"/>
        <v>0</v>
      </c>
      <c r="Q1787" s="155">
        <f t="shared" si="848"/>
        <v>0</v>
      </c>
      <c r="R1787" s="155">
        <f t="shared" si="848"/>
        <v>0</v>
      </c>
      <c r="S1787" s="155">
        <f t="shared" si="848"/>
        <v>0</v>
      </c>
      <c r="T1787" s="155">
        <f t="shared" si="848"/>
        <v>0</v>
      </c>
      <c r="U1787" s="155">
        <f t="shared" si="848"/>
        <v>0</v>
      </c>
      <c r="V1787" s="155">
        <f t="shared" si="848"/>
        <v>0</v>
      </c>
      <c r="W1787" s="155">
        <f t="shared" si="848"/>
        <v>0</v>
      </c>
      <c r="X1787" s="155">
        <f t="shared" si="848"/>
        <v>0</v>
      </c>
      <c r="Y1787" s="412">
        <f>(Y1791-X1791)*$AE1786*$AF1786</f>
        <v>0</v>
      </c>
      <c r="Z1787" s="155">
        <f>(Z1791-Y1791)*$AE1786*$AF1786</f>
        <v>0</v>
      </c>
      <c r="AA1787" s="155">
        <f t="shared" si="848"/>
        <v>0</v>
      </c>
      <c r="AB1787" s="155">
        <f t="shared" si="848"/>
        <v>0</v>
      </c>
      <c r="AC1787" s="107">
        <f>SUM(E1787:AB1787)</f>
        <v>0</v>
      </c>
      <c r="AD1787" s="73"/>
      <c r="AE1787" s="155"/>
      <c r="AF1787" s="74"/>
      <c r="AG1787" s="1"/>
      <c r="AJ1787" s="406"/>
      <c r="AK1787" s="406"/>
      <c r="AL1787" s="406"/>
      <c r="AM1787" s="406"/>
      <c r="AN1787" s="406"/>
    </row>
    <row r="1788" spans="1:41" x14ac:dyDescent="0.25">
      <c r="A1788" s="3475"/>
      <c r="B1788" s="3477"/>
      <c r="C1788" s="123" t="s">
        <v>15</v>
      </c>
      <c r="D1788" s="108" t="s">
        <v>54</v>
      </c>
      <c r="E1788" s="1572">
        <v>0</v>
      </c>
      <c r="F1788" s="2581">
        <v>0</v>
      </c>
      <c r="G1788" s="2581">
        <v>0</v>
      </c>
      <c r="H1788" s="420">
        <v>0</v>
      </c>
      <c r="I1788" s="2581">
        <v>0</v>
      </c>
      <c r="J1788" s="2581">
        <v>0</v>
      </c>
      <c r="K1788" s="2581">
        <v>0</v>
      </c>
      <c r="L1788" s="2581">
        <v>0</v>
      </c>
      <c r="M1788" s="2581">
        <v>0</v>
      </c>
      <c r="N1788" s="420">
        <v>0</v>
      </c>
      <c r="O1788" s="2581">
        <v>0</v>
      </c>
      <c r="P1788" s="2581">
        <v>0</v>
      </c>
      <c r="Q1788" s="2581">
        <v>0</v>
      </c>
      <c r="R1788" s="2581">
        <v>0</v>
      </c>
      <c r="S1788" s="2581">
        <v>0</v>
      </c>
      <c r="T1788" s="2581">
        <v>0</v>
      </c>
      <c r="U1788" s="2581">
        <v>0</v>
      </c>
      <c r="V1788" s="2668">
        <v>0</v>
      </c>
      <c r="W1788" s="2581">
        <v>0</v>
      </c>
      <c r="X1788" s="2581">
        <v>0</v>
      </c>
      <c r="Y1788" s="420">
        <v>0</v>
      </c>
      <c r="Z1788" s="2581">
        <v>0</v>
      </c>
      <c r="AA1788" s="2581">
        <v>0</v>
      </c>
      <c r="AB1788" s="2581">
        <v>0</v>
      </c>
      <c r="AC1788" s="107">
        <f>AVERAGE(E1788:AB1788)</f>
        <v>0</v>
      </c>
      <c r="AD1788" s="76">
        <f>SQRT(MIN((E1786*E1786+E1787*E1787),(F1786*F1786+F1787*F1787),(G1786*G1786+G1787*G1787),(H1786*H1786+H1787*H1787),(I1786*I1786+I1787*I1787),(J1786*J1786+J1787*J1787),(K1786*K1786+K1787*K1787),(L1786*L1786+L1787*L1787),(M1786*M1786+M1787*M1787),(N1786*N1786+N1787*N1787),(E1786*E1786+E1787*E1787),(O1786*O1786+O1787*O1787),(P1786*P1786+P1787*P1787),(R1786*R1786+R1787*R1787),(S1786*S1786+S1787*S1787),(T1786*T1786+T1787*T1787),(U1786*U1786+U1787*U1787),(V1786*V1786+V1787*V1787),(W1786*W1786+W1787*W1787),(X1786*X1786+X1787*X1787),(V1786*V1786+V1787*V1787),(Z1786*Z1786+Z1787*Z1787),(AA1786*AA1786+AA1787*AA1787),(AB1786*AB1786+AB1787*AB1787)))/AD1786</f>
        <v>0</v>
      </c>
      <c r="AE1788" s="76"/>
      <c r="AF1788" s="77"/>
      <c r="AG1788" s="1"/>
      <c r="AJ1788" s="406"/>
      <c r="AK1788" s="406"/>
      <c r="AL1788" s="406"/>
      <c r="AM1788" s="406"/>
      <c r="AN1788" s="406"/>
    </row>
    <row r="1789" spans="1:41" ht="16.5" thickBot="1" x14ac:dyDescent="0.3">
      <c r="A1789" s="3483"/>
      <c r="B1789" s="3484"/>
      <c r="C1789" s="126" t="s">
        <v>17</v>
      </c>
      <c r="D1789" s="114"/>
      <c r="E1789" s="318" t="e">
        <f t="shared" ref="E1789:AB1789" si="849">E1787/E1786</f>
        <v>#DIV/0!</v>
      </c>
      <c r="F1789" s="319" t="e">
        <f t="shared" si="849"/>
        <v>#DIV/0!</v>
      </c>
      <c r="G1789" s="319" t="e">
        <f t="shared" si="849"/>
        <v>#DIV/0!</v>
      </c>
      <c r="H1789" s="430" t="e">
        <f t="shared" si="849"/>
        <v>#DIV/0!</v>
      </c>
      <c r="I1789" s="319" t="e">
        <f t="shared" si="849"/>
        <v>#DIV/0!</v>
      </c>
      <c r="J1789" s="319" t="e">
        <f t="shared" si="849"/>
        <v>#DIV/0!</v>
      </c>
      <c r="K1789" s="319" t="e">
        <f t="shared" si="849"/>
        <v>#DIV/0!</v>
      </c>
      <c r="L1789" s="319" t="e">
        <f t="shared" si="849"/>
        <v>#DIV/0!</v>
      </c>
      <c r="M1789" s="319" t="e">
        <f t="shared" si="849"/>
        <v>#DIV/0!</v>
      </c>
      <c r="N1789" s="430" t="e">
        <f t="shared" si="849"/>
        <v>#DIV/0!</v>
      </c>
      <c r="O1789" s="319" t="e">
        <f t="shared" si="849"/>
        <v>#DIV/0!</v>
      </c>
      <c r="P1789" s="319" t="e">
        <f t="shared" si="849"/>
        <v>#DIV/0!</v>
      </c>
      <c r="Q1789" s="319" t="e">
        <f t="shared" si="849"/>
        <v>#DIV/0!</v>
      </c>
      <c r="R1789" s="319" t="e">
        <f t="shared" si="849"/>
        <v>#DIV/0!</v>
      </c>
      <c r="S1789" s="319" t="e">
        <f t="shared" si="849"/>
        <v>#DIV/0!</v>
      </c>
      <c r="T1789" s="319" t="e">
        <f t="shared" si="849"/>
        <v>#DIV/0!</v>
      </c>
      <c r="U1789" s="319" t="e">
        <f t="shared" si="849"/>
        <v>#DIV/0!</v>
      </c>
      <c r="V1789" s="319" t="e">
        <f t="shared" si="849"/>
        <v>#DIV/0!</v>
      </c>
      <c r="W1789" s="319" t="e">
        <f t="shared" si="849"/>
        <v>#DIV/0!</v>
      </c>
      <c r="X1789" s="319" t="e">
        <f t="shared" si="849"/>
        <v>#DIV/0!</v>
      </c>
      <c r="Y1789" s="430" t="e">
        <f>Y1787/Y1786</f>
        <v>#DIV/0!</v>
      </c>
      <c r="Z1789" s="319" t="e">
        <f t="shared" si="849"/>
        <v>#DIV/0!</v>
      </c>
      <c r="AA1789" s="319" t="e">
        <f t="shared" si="849"/>
        <v>#DIV/0!</v>
      </c>
      <c r="AB1789" s="319" t="e">
        <f t="shared" si="849"/>
        <v>#DIV/0!</v>
      </c>
      <c r="AC1789" s="108"/>
      <c r="AD1789" s="73"/>
      <c r="AE1789" s="155"/>
      <c r="AF1789" s="74"/>
      <c r="AG1789" s="1"/>
      <c r="AJ1789" s="406"/>
      <c r="AK1789" s="406"/>
      <c r="AL1789" s="406"/>
      <c r="AM1789" s="406"/>
      <c r="AN1789" s="406"/>
    </row>
    <row r="1790" spans="1:41" hidden="1" x14ac:dyDescent="0.25">
      <c r="A1790" s="1849"/>
      <c r="B1790" s="1616"/>
      <c r="C1790" s="540" t="s">
        <v>116</v>
      </c>
      <c r="D1790" s="543"/>
      <c r="E1790" s="541"/>
      <c r="F1790" s="541"/>
      <c r="G1790" s="541"/>
      <c r="H1790" s="893"/>
      <c r="I1790" s="541"/>
      <c r="J1790" s="541"/>
      <c r="K1790" s="541"/>
      <c r="L1790" s="541"/>
      <c r="M1790" s="541"/>
      <c r="N1790" s="893"/>
      <c r="O1790" s="541"/>
      <c r="P1790" s="541"/>
      <c r="Q1790" s="541"/>
      <c r="R1790" s="541"/>
      <c r="S1790" s="541"/>
      <c r="T1790" s="541"/>
      <c r="U1790" s="541"/>
      <c r="V1790" s="541"/>
      <c r="W1790" s="541"/>
      <c r="X1790" s="541"/>
      <c r="Y1790" s="893"/>
      <c r="Z1790" s="541"/>
      <c r="AA1790" s="541"/>
      <c r="AB1790" s="541"/>
      <c r="AC1790" s="108"/>
      <c r="AD1790" s="73"/>
      <c r="AE1790" s="155"/>
      <c r="AF1790" s="74"/>
      <c r="AG1790" s="1"/>
      <c r="AJ1790" s="406"/>
      <c r="AK1790" s="406"/>
      <c r="AL1790" s="406"/>
      <c r="AM1790" s="406"/>
      <c r="AN1790" s="406"/>
    </row>
    <row r="1791" spans="1:41" s="181" customFormat="1" hidden="1" x14ac:dyDescent="0.25">
      <c r="A1791" s="1849"/>
      <c r="B1791" s="1616"/>
      <c r="C1791" s="540" t="s">
        <v>117</v>
      </c>
      <c r="D1791" s="543"/>
      <c r="E1791" s="541"/>
      <c r="F1791" s="541"/>
      <c r="G1791" s="541"/>
      <c r="H1791" s="893"/>
      <c r="I1791" s="541"/>
      <c r="J1791" s="541"/>
      <c r="K1791" s="541"/>
      <c r="L1791" s="541"/>
      <c r="M1791" s="541"/>
      <c r="N1791" s="893"/>
      <c r="O1791" s="541"/>
      <c r="P1791" s="541"/>
      <c r="Q1791" s="541"/>
      <c r="R1791" s="541"/>
      <c r="S1791" s="541"/>
      <c r="T1791" s="541"/>
      <c r="U1791" s="541"/>
      <c r="V1791" s="541"/>
      <c r="W1791" s="541"/>
      <c r="X1791" s="541"/>
      <c r="Y1791" s="893"/>
      <c r="Z1791" s="541"/>
      <c r="AA1791" s="541"/>
      <c r="AB1791" s="541"/>
      <c r="AC1791" s="108"/>
      <c r="AD1791" s="73"/>
      <c r="AE1791" s="155"/>
      <c r="AF1791" s="74"/>
      <c r="AH1791" s="849"/>
      <c r="AI1791" s="850"/>
      <c r="AJ1791" s="850"/>
      <c r="AK1791" s="851"/>
      <c r="AL1791" s="851"/>
      <c r="AM1791" s="189"/>
      <c r="AN1791" s="852"/>
      <c r="AO1791" s="852"/>
    </row>
    <row r="1792" spans="1:41" ht="16.5" thickBot="1" x14ac:dyDescent="0.3">
      <c r="A1792" s="3339" t="s">
        <v>42</v>
      </c>
      <c r="B1792" s="3340"/>
      <c r="C1792" s="3340"/>
      <c r="D1792" s="114"/>
      <c r="E1792" s="178">
        <f>SQRT(E1786*E1786+E1787*E1787)/E1798/1.73</f>
        <v>0</v>
      </c>
      <c r="F1792" s="179">
        <f t="shared" ref="F1792:AB1792" si="850">SQRT(F1786*F1786+F1787*F1787)/F1798/1.73</f>
        <v>0</v>
      </c>
      <c r="G1792" s="179">
        <f t="shared" si="850"/>
        <v>0</v>
      </c>
      <c r="H1792" s="419">
        <f t="shared" si="850"/>
        <v>0</v>
      </c>
      <c r="I1792" s="179">
        <f t="shared" si="850"/>
        <v>0</v>
      </c>
      <c r="J1792" s="179">
        <f t="shared" si="850"/>
        <v>0</v>
      </c>
      <c r="K1792" s="179">
        <f t="shared" si="850"/>
        <v>0</v>
      </c>
      <c r="L1792" s="179">
        <f t="shared" si="850"/>
        <v>0</v>
      </c>
      <c r="M1792" s="179">
        <f t="shared" si="850"/>
        <v>0</v>
      </c>
      <c r="N1792" s="419">
        <f t="shared" si="850"/>
        <v>0</v>
      </c>
      <c r="O1792" s="179">
        <f t="shared" si="850"/>
        <v>0</v>
      </c>
      <c r="P1792" s="179">
        <f t="shared" si="850"/>
        <v>0</v>
      </c>
      <c r="Q1792" s="179">
        <f t="shared" si="850"/>
        <v>0</v>
      </c>
      <c r="R1792" s="179">
        <f t="shared" si="850"/>
        <v>0</v>
      </c>
      <c r="S1792" s="179">
        <f t="shared" si="850"/>
        <v>0</v>
      </c>
      <c r="T1792" s="179">
        <f t="shared" si="850"/>
        <v>0</v>
      </c>
      <c r="U1792" s="179">
        <f t="shared" si="850"/>
        <v>0</v>
      </c>
      <c r="V1792" s="179">
        <f t="shared" si="850"/>
        <v>0</v>
      </c>
      <c r="W1792" s="179">
        <f t="shared" si="850"/>
        <v>0</v>
      </c>
      <c r="X1792" s="179">
        <f t="shared" si="850"/>
        <v>0</v>
      </c>
      <c r="Y1792" s="419">
        <f>SQRT(Y1786*Y1786+Y1787*Y1787)/Y1798/1.73</f>
        <v>0</v>
      </c>
      <c r="Z1792" s="179">
        <f t="shared" si="850"/>
        <v>0</v>
      </c>
      <c r="AA1792" s="179">
        <f t="shared" si="850"/>
        <v>0</v>
      </c>
      <c r="AB1792" s="180">
        <f t="shared" si="850"/>
        <v>0</v>
      </c>
      <c r="AC1792" s="109">
        <f>AVERAGE(E1792:AB1792)</f>
        <v>0</v>
      </c>
      <c r="AD1792" s="78" t="e">
        <f>(AC1788-AC1792)/AC1788</f>
        <v>#DIV/0!</v>
      </c>
      <c r="AE1792" s="79"/>
      <c r="AF1792" s="80"/>
      <c r="AG1792" s="1"/>
      <c r="AJ1792" s="406"/>
      <c r="AK1792" s="406"/>
      <c r="AL1792" s="406"/>
      <c r="AM1792" s="406"/>
      <c r="AN1792" s="406"/>
    </row>
    <row r="1793" spans="1:41" x14ac:dyDescent="0.25">
      <c r="A1793" s="152" t="s">
        <v>51</v>
      </c>
      <c r="B1793" s="152"/>
      <c r="C1793" s="185"/>
      <c r="D1793" s="162"/>
      <c r="E1793" s="117">
        <f t="shared" ref="E1793:AB1794" si="851">E1779+E1786</f>
        <v>284.00000000146974</v>
      </c>
      <c r="F1793" s="118">
        <f t="shared" si="851"/>
        <v>279.99999999883585</v>
      </c>
      <c r="G1793" s="118">
        <f t="shared" si="851"/>
        <v>256.00000000122236</v>
      </c>
      <c r="H1793" s="415">
        <f t="shared" si="851"/>
        <v>279.99999999883585</v>
      </c>
      <c r="I1793" s="118">
        <f t="shared" si="851"/>
        <v>300.00000000109139</v>
      </c>
      <c r="J1793" s="118">
        <f t="shared" si="851"/>
        <v>295.9999999984575</v>
      </c>
      <c r="K1793" s="118">
        <f t="shared" si="851"/>
        <v>360.00000000058208</v>
      </c>
      <c r="L1793" s="118">
        <f t="shared" si="851"/>
        <v>416.00000000107684</v>
      </c>
      <c r="M1793" s="118">
        <f t="shared" si="851"/>
        <v>431.9999999988795</v>
      </c>
      <c r="N1793" s="415">
        <f t="shared" si="851"/>
        <v>460.00000000094587</v>
      </c>
      <c r="O1793" s="118">
        <f t="shared" si="851"/>
        <v>447.99999999850115</v>
      </c>
      <c r="P1793" s="118">
        <f t="shared" si="851"/>
        <v>388.00000000082946</v>
      </c>
      <c r="Q1793" s="118">
        <f t="shared" si="851"/>
        <v>399.9999999996362</v>
      </c>
      <c r="R1793" s="118">
        <f t="shared" si="851"/>
        <v>463.99999999994179</v>
      </c>
      <c r="S1793" s="118">
        <f t="shared" si="851"/>
        <v>476.00000000056752</v>
      </c>
      <c r="T1793" s="118">
        <f t="shared" si="851"/>
        <v>459.99999999912689</v>
      </c>
      <c r="U1793" s="118">
        <f t="shared" si="851"/>
        <v>568.0000000011205</v>
      </c>
      <c r="V1793" s="118">
        <f t="shared" si="851"/>
        <v>387.99999999901047</v>
      </c>
      <c r="W1793" s="118">
        <f t="shared" si="851"/>
        <v>623.99999999979627</v>
      </c>
      <c r="X1793" s="118">
        <f t="shared" si="851"/>
        <v>328.00000000133878</v>
      </c>
      <c r="Y1793" s="415">
        <f>Y1779+Y1786</f>
        <v>371.99999999938882</v>
      </c>
      <c r="Z1793" s="118">
        <f t="shared" si="851"/>
        <v>492.00000000018917</v>
      </c>
      <c r="AA1793" s="118">
        <f t="shared" si="851"/>
        <v>443.99999999950523</v>
      </c>
      <c r="AB1793" s="620">
        <f t="shared" si="851"/>
        <v>344.00000000096043</v>
      </c>
      <c r="AC1793" s="162"/>
      <c r="AD1793" s="82">
        <f>MIN(E1793:AB1793)</f>
        <v>256.00000000122236</v>
      </c>
      <c r="AE1793" s="83"/>
      <c r="AF1793" s="84"/>
      <c r="AG1793" s="1"/>
      <c r="AJ1793" s="406"/>
      <c r="AK1793" s="406"/>
      <c r="AL1793" s="406"/>
      <c r="AM1793" s="406"/>
      <c r="AN1793" s="406"/>
    </row>
    <row r="1794" spans="1:41" x14ac:dyDescent="0.25">
      <c r="A1794" s="152" t="s">
        <v>53</v>
      </c>
      <c r="B1794" s="152"/>
      <c r="C1794" s="185"/>
      <c r="D1794" s="164"/>
      <c r="E1794" s="117">
        <f t="shared" si="851"/>
        <v>219.99999999934516</v>
      </c>
      <c r="F1794" s="118">
        <f t="shared" si="851"/>
        <v>220.00000000116415</v>
      </c>
      <c r="G1794" s="118">
        <f t="shared" si="851"/>
        <v>195.99999999991269</v>
      </c>
      <c r="H1794" s="415">
        <f t="shared" si="851"/>
        <v>219.99999999934516</v>
      </c>
      <c r="I1794" s="118">
        <f t="shared" si="851"/>
        <v>231.9999999999709</v>
      </c>
      <c r="J1794" s="118">
        <f t="shared" si="851"/>
        <v>231.9999999999709</v>
      </c>
      <c r="K1794" s="118">
        <f t="shared" si="851"/>
        <v>280.00000000065484</v>
      </c>
      <c r="L1794" s="118">
        <f t="shared" si="851"/>
        <v>324.00000000052387</v>
      </c>
      <c r="M1794" s="118">
        <f t="shared" si="851"/>
        <v>335.99999999933061</v>
      </c>
      <c r="N1794" s="415">
        <f t="shared" si="851"/>
        <v>360.00000000058208</v>
      </c>
      <c r="O1794" s="118">
        <f t="shared" si="851"/>
        <v>347.99999999995634</v>
      </c>
      <c r="P1794" s="118">
        <f t="shared" si="851"/>
        <v>299.9999999992724</v>
      </c>
      <c r="Q1794" s="118">
        <f t="shared" si="851"/>
        <v>311.99999999989814</v>
      </c>
      <c r="R1794" s="118">
        <f t="shared" si="851"/>
        <v>360.00000000058208</v>
      </c>
      <c r="S1794" s="118">
        <f t="shared" si="851"/>
        <v>371.99999999938882</v>
      </c>
      <c r="T1794" s="118">
        <f t="shared" si="851"/>
        <v>360.00000000058208</v>
      </c>
      <c r="U1794" s="118">
        <f t="shared" si="851"/>
        <v>439.99999999869033</v>
      </c>
      <c r="V1794" s="118">
        <f t="shared" si="851"/>
        <v>300.00000000109139</v>
      </c>
      <c r="W1794" s="118">
        <f t="shared" si="851"/>
        <v>487.99999999937427</v>
      </c>
      <c r="X1794" s="118">
        <f t="shared" si="851"/>
        <v>252.00000000040745</v>
      </c>
      <c r="Y1794" s="415">
        <f>Y1780+Y1787</f>
        <v>291.99999999946158</v>
      </c>
      <c r="Z1794" s="118">
        <f t="shared" si="851"/>
        <v>380.00000000101863</v>
      </c>
      <c r="AA1794" s="118">
        <f t="shared" si="851"/>
        <v>347.99999999995634</v>
      </c>
      <c r="AB1794" s="620">
        <f t="shared" si="851"/>
        <v>268.0000000000291</v>
      </c>
      <c r="AC1794" s="164"/>
      <c r="AD1794" s="85">
        <f>MIN(E1794:AB1794)</f>
        <v>195.99999999991269</v>
      </c>
      <c r="AE1794" s="86"/>
      <c r="AF1794" s="87"/>
      <c r="AG1794" s="1"/>
      <c r="AJ1794" s="406"/>
      <c r="AK1794" s="406"/>
      <c r="AL1794" s="406"/>
      <c r="AM1794" s="406"/>
      <c r="AN1794" s="406"/>
    </row>
    <row r="1795" spans="1:41" ht="16.5" thickBot="1" x14ac:dyDescent="0.3">
      <c r="A1795" s="152" t="s">
        <v>52</v>
      </c>
      <c r="B1795" s="152"/>
      <c r="C1795" s="185"/>
      <c r="D1795" s="164"/>
      <c r="E1795" s="117">
        <f>SQRT(E1794*E1794+E1793*E1793)</f>
        <v>359.24364990984418</v>
      </c>
      <c r="F1795" s="118">
        <f t="shared" ref="F1795:AB1795" si="852">SQRT(F1794*F1794+F1793*F1793)</f>
        <v>356.08987629510096</v>
      </c>
      <c r="G1795" s="118">
        <f t="shared" si="852"/>
        <v>322.41588050310366</v>
      </c>
      <c r="H1795" s="415">
        <f t="shared" si="852"/>
        <v>356.08987629397717</v>
      </c>
      <c r="I1795" s="118">
        <f t="shared" si="852"/>
        <v>379.24134795752605</v>
      </c>
      <c r="J1795" s="118">
        <f t="shared" si="852"/>
        <v>376.08509675214907</v>
      </c>
      <c r="K1795" s="118">
        <f t="shared" si="852"/>
        <v>456.0701700405167</v>
      </c>
      <c r="L1795" s="118">
        <f t="shared" si="852"/>
        <v>527.28739791619842</v>
      </c>
      <c r="M1795" s="118">
        <f t="shared" si="852"/>
        <v>547.28420404629082</v>
      </c>
      <c r="N1795" s="415">
        <f t="shared" si="852"/>
        <v>584.12327466151294</v>
      </c>
      <c r="O1795" s="118">
        <f t="shared" si="852"/>
        <v>567.28123536622172</v>
      </c>
      <c r="P1795" s="118">
        <f t="shared" si="852"/>
        <v>490.45285196459719</v>
      </c>
      <c r="Q1795" s="118">
        <f t="shared" si="852"/>
        <v>507.29084359925656</v>
      </c>
      <c r="R1795" s="118">
        <f t="shared" si="852"/>
        <v>587.27846887176531</v>
      </c>
      <c r="S1795" s="118">
        <f t="shared" si="852"/>
        <v>604.11919353724022</v>
      </c>
      <c r="T1795" s="118">
        <f t="shared" si="852"/>
        <v>584.12327466008048</v>
      </c>
      <c r="U1795" s="118">
        <f t="shared" si="852"/>
        <v>718.48729981825034</v>
      </c>
      <c r="V1795" s="118">
        <f t="shared" si="852"/>
        <v>490.45285196427085</v>
      </c>
      <c r="W1795" s="118">
        <f t="shared" si="852"/>
        <v>792.16159967467183</v>
      </c>
      <c r="X1795" s="118">
        <f t="shared" si="852"/>
        <v>413.62785206158878</v>
      </c>
      <c r="Y1795" s="415">
        <f>SQRT(Y1794*Y1794+Y1793*Y1793)</f>
        <v>472.91436856922718</v>
      </c>
      <c r="Z1795" s="118">
        <f t="shared" si="852"/>
        <v>621.66228774227591</v>
      </c>
      <c r="AA1795" s="118">
        <f t="shared" si="852"/>
        <v>564.12764512965532</v>
      </c>
      <c r="AB1795" s="620">
        <f t="shared" si="852"/>
        <v>436.07338831976023</v>
      </c>
      <c r="AC1795" s="190"/>
      <c r="AD1795" s="88">
        <f>MIN(E1795:AB1795)</f>
        <v>322.41588050310366</v>
      </c>
      <c r="AE1795" s="89"/>
      <c r="AF1795" s="90"/>
      <c r="AG1795" s="10"/>
      <c r="AJ1795" s="406"/>
      <c r="AK1795" s="406"/>
      <c r="AL1795" s="406"/>
      <c r="AM1795" s="406"/>
      <c r="AN1795" s="406"/>
    </row>
    <row r="1796" spans="1:41" s="2270" customFormat="1" thickBot="1" x14ac:dyDescent="0.25">
      <c r="A1796" s="2299" t="s">
        <v>848</v>
      </c>
      <c r="B1796" s="2300"/>
      <c r="C1796" s="2301" t="s">
        <v>15</v>
      </c>
      <c r="D1796" s="2302" t="s">
        <v>54</v>
      </c>
      <c r="E1796" s="2303">
        <v>14</v>
      </c>
      <c r="F1796" s="2304">
        <v>15</v>
      </c>
      <c r="G1796" s="2304">
        <v>15</v>
      </c>
      <c r="H1796" s="2338">
        <v>15</v>
      </c>
      <c r="I1796" s="2304">
        <v>15</v>
      </c>
      <c r="J1796" s="2304">
        <v>16</v>
      </c>
      <c r="K1796" s="2304">
        <v>18</v>
      </c>
      <c r="L1796" s="2304">
        <v>24</v>
      </c>
      <c r="M1796" s="2304">
        <v>24</v>
      </c>
      <c r="N1796" s="2338">
        <v>23</v>
      </c>
      <c r="O1796" s="2304">
        <v>27</v>
      </c>
      <c r="P1796" s="2304">
        <v>21</v>
      </c>
      <c r="Q1796" s="2304">
        <v>21</v>
      </c>
      <c r="R1796" s="2304">
        <v>26</v>
      </c>
      <c r="S1796" s="2304">
        <v>28</v>
      </c>
      <c r="T1796" s="2304">
        <v>26</v>
      </c>
      <c r="U1796" s="2304">
        <v>35</v>
      </c>
      <c r="V1796" s="2304">
        <v>21</v>
      </c>
      <c r="W1796" s="2304">
        <v>36</v>
      </c>
      <c r="X1796" s="2304">
        <v>18</v>
      </c>
      <c r="Y1796" s="2338">
        <v>20</v>
      </c>
      <c r="Z1796" s="2304">
        <v>28</v>
      </c>
      <c r="AA1796" s="2304">
        <v>26</v>
      </c>
      <c r="AB1796" s="2305">
        <v>19</v>
      </c>
      <c r="AC1796" s="2306">
        <f>AVERAGE(E1796:AB1796)</f>
        <v>22.125</v>
      </c>
      <c r="AJ1796" s="2288"/>
      <c r="AK1796" s="2297"/>
      <c r="AL1796" s="2298"/>
      <c r="AM1796" s="2297"/>
      <c r="AN1796" s="1256"/>
    </row>
    <row r="1797" spans="1:41" s="2270" customFormat="1" ht="16.5" thickBot="1" x14ac:dyDescent="0.3">
      <c r="A1797" s="894" t="s">
        <v>935</v>
      </c>
      <c r="B1797" s="144"/>
      <c r="C1797" s="819" t="s">
        <v>22</v>
      </c>
      <c r="D1797" s="172" t="s">
        <v>54</v>
      </c>
      <c r="E1797" s="257">
        <v>10.52</v>
      </c>
      <c r="F1797" s="160">
        <v>10.52</v>
      </c>
      <c r="G1797" s="160">
        <v>10.53</v>
      </c>
      <c r="H1797" s="668">
        <v>10.5</v>
      </c>
      <c r="I1797" s="160">
        <v>10.55</v>
      </c>
      <c r="J1797" s="160">
        <v>10.52</v>
      </c>
      <c r="K1797" s="160">
        <v>10.46</v>
      </c>
      <c r="L1797" s="160">
        <v>10.46</v>
      </c>
      <c r="M1797" s="160">
        <v>10.38</v>
      </c>
      <c r="N1797" s="668">
        <v>10.36</v>
      </c>
      <c r="O1797" s="160">
        <v>10.37</v>
      </c>
      <c r="P1797" s="160">
        <v>10.43</v>
      </c>
      <c r="Q1797" s="160">
        <v>10.42</v>
      </c>
      <c r="R1797" s="160">
        <v>10.41</v>
      </c>
      <c r="S1797" s="160">
        <v>10.38</v>
      </c>
      <c r="T1797" s="160">
        <v>10.38</v>
      </c>
      <c r="U1797" s="160">
        <v>10.4</v>
      </c>
      <c r="V1797" s="160">
        <v>10.51</v>
      </c>
      <c r="W1797" s="160">
        <v>10.41</v>
      </c>
      <c r="X1797" s="160">
        <v>10.53</v>
      </c>
      <c r="Y1797" s="668">
        <v>10.48</v>
      </c>
      <c r="Z1797" s="160">
        <v>10.45</v>
      </c>
      <c r="AA1797" s="160">
        <v>10.47</v>
      </c>
      <c r="AB1797" s="1235">
        <v>10.5</v>
      </c>
      <c r="AC1797" s="2307">
        <f>AVERAGE(E1797:AB1797)</f>
        <v>10.455833333333331</v>
      </c>
      <c r="AJ1797" s="2288"/>
      <c r="AK1797" s="2297"/>
      <c r="AL1797" s="2298"/>
      <c r="AM1797" s="2297"/>
      <c r="AN1797" s="1256"/>
    </row>
    <row r="1798" spans="1:41" ht="16.5" thickBot="1" x14ac:dyDescent="0.3">
      <c r="A1798" s="894" t="s">
        <v>937</v>
      </c>
      <c r="B1798" s="144"/>
      <c r="C1798" s="819" t="s">
        <v>22</v>
      </c>
      <c r="D1798" s="172" t="s">
        <v>54</v>
      </c>
      <c r="E1798" s="257">
        <v>10.5</v>
      </c>
      <c r="F1798" s="160">
        <v>10.52</v>
      </c>
      <c r="G1798" s="160">
        <v>10.51</v>
      </c>
      <c r="H1798" s="668">
        <v>10.52</v>
      </c>
      <c r="I1798" s="160">
        <v>10.54</v>
      </c>
      <c r="J1798" s="160">
        <v>10.5</v>
      </c>
      <c r="K1798" s="160">
        <v>10.47</v>
      </c>
      <c r="L1798" s="160">
        <v>10.47</v>
      </c>
      <c r="M1798" s="160">
        <v>10.39</v>
      </c>
      <c r="N1798" s="668">
        <v>10.36</v>
      </c>
      <c r="O1798" s="160">
        <v>10.32</v>
      </c>
      <c r="P1798" s="160">
        <v>10.43</v>
      </c>
      <c r="Q1798" s="160">
        <v>10.42</v>
      </c>
      <c r="R1798" s="160">
        <v>10.4</v>
      </c>
      <c r="S1798" s="160">
        <v>10.39</v>
      </c>
      <c r="T1798" s="160">
        <v>10.39</v>
      </c>
      <c r="U1798" s="160">
        <v>10.38</v>
      </c>
      <c r="V1798" s="160">
        <v>10.49</v>
      </c>
      <c r="W1798" s="160">
        <v>10.4</v>
      </c>
      <c r="X1798" s="160">
        <v>10.52</v>
      </c>
      <c r="Y1798" s="668">
        <v>10.52</v>
      </c>
      <c r="Z1798" s="160">
        <v>10.46</v>
      </c>
      <c r="AA1798" s="160">
        <v>10.47</v>
      </c>
      <c r="AB1798" s="1235">
        <v>10.52</v>
      </c>
      <c r="AC1798" s="2307">
        <f>AVERAGE(E1798:AB1798)</f>
        <v>10.453750000000001</v>
      </c>
      <c r="AD1798" s="10"/>
      <c r="AE1798" s="10"/>
      <c r="AF1798" s="10"/>
      <c r="AJ1798" s="406"/>
      <c r="AK1798" s="14"/>
      <c r="AL1798" s="14"/>
      <c r="AM1798" s="15"/>
      <c r="AN1798" s="14"/>
    </row>
    <row r="1799" spans="1:41" x14ac:dyDescent="0.25">
      <c r="A1799" s="3315" t="s">
        <v>27</v>
      </c>
      <c r="B1799" s="3316" t="s">
        <v>273</v>
      </c>
      <c r="C1799" s="121" t="s">
        <v>13</v>
      </c>
      <c r="D1799" s="113" t="s">
        <v>115</v>
      </c>
      <c r="E1799" s="2593">
        <f t="shared" ref="E1799:AB1799" si="853">(E1803-D1803)*$AE1799*$AF1799</f>
        <v>76.000000000021828</v>
      </c>
      <c r="F1799" s="203">
        <f t="shared" si="853"/>
        <v>60.000000000400178</v>
      </c>
      <c r="G1799" s="203">
        <f t="shared" si="853"/>
        <v>45.999999999366992</v>
      </c>
      <c r="H1799" s="413">
        <f t="shared" si="853"/>
        <v>60.000000000400178</v>
      </c>
      <c r="I1799" s="203">
        <f t="shared" si="853"/>
        <v>76.000000000021828</v>
      </c>
      <c r="J1799" s="203">
        <f t="shared" si="853"/>
        <v>59.999999999490683</v>
      </c>
      <c r="K1799" s="203">
        <f t="shared" si="853"/>
        <v>92.000000000552973</v>
      </c>
      <c r="L1799" s="203">
        <f t="shared" si="853"/>
        <v>76.000000000021828</v>
      </c>
      <c r="M1799" s="203">
        <f t="shared" si="853"/>
        <v>90.000000000145519</v>
      </c>
      <c r="N1799" s="413">
        <f t="shared" si="853"/>
        <v>135.99999999951251</v>
      </c>
      <c r="O1799" s="203">
        <f t="shared" si="853"/>
        <v>92.000000000552973</v>
      </c>
      <c r="P1799" s="203">
        <f t="shared" si="853"/>
        <v>76.000000000021828</v>
      </c>
      <c r="Q1799" s="203">
        <f t="shared" si="853"/>
        <v>89.999999999236024</v>
      </c>
      <c r="R1799" s="203">
        <f t="shared" si="853"/>
        <v>76.000000000021828</v>
      </c>
      <c r="S1799" s="203">
        <f t="shared" si="853"/>
        <v>92.000000000552973</v>
      </c>
      <c r="T1799" s="203">
        <f t="shared" si="853"/>
        <v>105.99999999976717</v>
      </c>
      <c r="U1799" s="203">
        <f t="shared" si="853"/>
        <v>90.000000000145519</v>
      </c>
      <c r="V1799" s="203">
        <f t="shared" si="853"/>
        <v>76.000000000021828</v>
      </c>
      <c r="W1799" s="203">
        <f t="shared" si="853"/>
        <v>91.999999999643478</v>
      </c>
      <c r="X1799" s="203">
        <f t="shared" si="853"/>
        <v>74.000000000523869</v>
      </c>
      <c r="Y1799" s="413">
        <f>(Y1803-X1803)*$AE1799*$AF1799</f>
        <v>76.000000000021828</v>
      </c>
      <c r="Z1799" s="203">
        <f>(Z1803-Y1803)*$AE1799*$AF1799</f>
        <v>76.000000000021828</v>
      </c>
      <c r="AA1799" s="203">
        <f t="shared" si="853"/>
        <v>76.000000000021828</v>
      </c>
      <c r="AB1799" s="203">
        <f t="shared" si="853"/>
        <v>76.000000000021828</v>
      </c>
      <c r="AC1799" s="106">
        <f>SUM(E1799:AB1799)</f>
        <v>1940.0000000005093</v>
      </c>
      <c r="AD1799" s="70"/>
      <c r="AE1799" s="71">
        <v>100</v>
      </c>
      <c r="AF1799" s="72">
        <v>20</v>
      </c>
      <c r="AJ1799" s="406"/>
      <c r="AK1799" s="478"/>
      <c r="AL1799" s="479"/>
      <c r="AM1799" s="478"/>
      <c r="AN1799" s="15"/>
    </row>
    <row r="1800" spans="1:41" x14ac:dyDescent="0.25">
      <c r="A1800" s="3299"/>
      <c r="B1800" s="3302"/>
      <c r="C1800" s="123" t="s">
        <v>14</v>
      </c>
      <c r="D1800" s="108" t="s">
        <v>115</v>
      </c>
      <c r="E1800" s="81">
        <f t="shared" ref="E1800:AB1800" si="854">(E1804-D1804)*$AE1799*$AF1799</f>
        <v>51.999999999907232</v>
      </c>
      <c r="F1800" s="155">
        <f t="shared" si="854"/>
        <v>39.99999999996362</v>
      </c>
      <c r="G1800" s="155">
        <f t="shared" si="854"/>
        <v>32.000000000152795</v>
      </c>
      <c r="H1800" s="412">
        <f t="shared" si="854"/>
        <v>41.999999999916326</v>
      </c>
      <c r="I1800" s="155">
        <f t="shared" si="854"/>
        <v>49.999999999954525</v>
      </c>
      <c r="J1800" s="155">
        <f t="shared" si="854"/>
        <v>42.0000000001437</v>
      </c>
      <c r="K1800" s="155">
        <f t="shared" si="854"/>
        <v>61.999999999898137</v>
      </c>
      <c r="L1800" s="155">
        <f t="shared" si="854"/>
        <v>52.000000000134605</v>
      </c>
      <c r="M1800" s="155">
        <f t="shared" si="854"/>
        <v>61.999999999898137</v>
      </c>
      <c r="N1800" s="412">
        <f t="shared" si="854"/>
        <v>92.000000000098225</v>
      </c>
      <c r="O1800" s="155">
        <f t="shared" si="854"/>
        <v>61.999999999898137</v>
      </c>
      <c r="P1800" s="155">
        <f t="shared" si="854"/>
        <v>51.999999999907232</v>
      </c>
      <c r="Q1800" s="155">
        <f t="shared" si="854"/>
        <v>62.00000000012551</v>
      </c>
      <c r="R1800" s="155">
        <f t="shared" si="854"/>
        <v>49.999999999954525</v>
      </c>
      <c r="S1800" s="155">
        <f t="shared" si="854"/>
        <v>62.00000000012551</v>
      </c>
      <c r="T1800" s="155">
        <f t="shared" si="854"/>
        <v>71.999999999889042</v>
      </c>
      <c r="U1800" s="155">
        <f t="shared" si="854"/>
        <v>62.00000000012551</v>
      </c>
      <c r="V1800" s="155">
        <f t="shared" si="854"/>
        <v>51.999999999907232</v>
      </c>
      <c r="W1800" s="155">
        <f t="shared" si="854"/>
        <v>61.999999999898137</v>
      </c>
      <c r="X1800" s="155">
        <f t="shared" si="854"/>
        <v>52.000000000134605</v>
      </c>
      <c r="Y1800" s="412">
        <f>(Y1804-X1804)*$AE1799*$AF1799</f>
        <v>51.999999999907232</v>
      </c>
      <c r="Z1800" s="155">
        <f>(Z1804-Y1804)*$AE1799*$AF1799</f>
        <v>49.999999999954525</v>
      </c>
      <c r="AA1800" s="155">
        <f t="shared" si="854"/>
        <v>52.000000000134605</v>
      </c>
      <c r="AB1800" s="155">
        <f t="shared" si="854"/>
        <v>51.999999999907232</v>
      </c>
      <c r="AC1800" s="107">
        <f>SUM(E1800:AB1800)</f>
        <v>1319.9999999999363</v>
      </c>
      <c r="AD1800" s="73"/>
      <c r="AE1800" s="155"/>
      <c r="AF1800" s="74"/>
      <c r="AJ1800" s="406"/>
      <c r="AK1800" s="15"/>
      <c r="AL1800" s="15"/>
      <c r="AM1800" s="15"/>
      <c r="AN1800" s="15"/>
    </row>
    <row r="1801" spans="1:41" x14ac:dyDescent="0.25">
      <c r="A1801" s="3299"/>
      <c r="B1801" s="3302"/>
      <c r="C1801" s="123" t="s">
        <v>15</v>
      </c>
      <c r="D1801" s="108" t="s">
        <v>54</v>
      </c>
      <c r="E1801" s="1572">
        <v>5</v>
      </c>
      <c r="F1801" s="2581">
        <v>4</v>
      </c>
      <c r="G1801" s="2581">
        <v>3</v>
      </c>
      <c r="H1801" s="420">
        <v>4</v>
      </c>
      <c r="I1801" s="2581">
        <v>5</v>
      </c>
      <c r="J1801" s="2581">
        <v>4</v>
      </c>
      <c r="K1801" s="2581">
        <v>6</v>
      </c>
      <c r="L1801" s="2581">
        <v>5</v>
      </c>
      <c r="M1801" s="2581">
        <v>6</v>
      </c>
      <c r="N1801" s="420">
        <v>9</v>
      </c>
      <c r="O1801" s="2581">
        <v>6</v>
      </c>
      <c r="P1801" s="2581">
        <v>5</v>
      </c>
      <c r="Q1801" s="2581">
        <v>6</v>
      </c>
      <c r="R1801" s="2581">
        <v>5</v>
      </c>
      <c r="S1801" s="2581">
        <v>6</v>
      </c>
      <c r="T1801" s="2581">
        <v>7</v>
      </c>
      <c r="U1801" s="2581">
        <v>6</v>
      </c>
      <c r="V1801" s="2668">
        <v>5</v>
      </c>
      <c r="W1801" s="2581">
        <v>6</v>
      </c>
      <c r="X1801" s="2581">
        <v>5</v>
      </c>
      <c r="Y1801" s="420">
        <v>5</v>
      </c>
      <c r="Z1801" s="2581">
        <v>5</v>
      </c>
      <c r="AA1801" s="2581">
        <v>5</v>
      </c>
      <c r="AB1801" s="2581">
        <v>5</v>
      </c>
      <c r="AC1801" s="107">
        <f>AVERAGE(E1801:AB1801)</f>
        <v>5.333333333333333</v>
      </c>
      <c r="AD1801" s="76"/>
      <c r="AE1801" s="76"/>
      <c r="AF1801" s="77"/>
      <c r="AJ1801" s="406"/>
      <c r="AK1801" s="15"/>
      <c r="AL1801" s="15"/>
      <c r="AM1801" s="15"/>
      <c r="AN1801" s="15"/>
    </row>
    <row r="1802" spans="1:41" ht="16.5" thickBot="1" x14ac:dyDescent="0.3">
      <c r="A1802" s="3299"/>
      <c r="B1802" s="3302"/>
      <c r="C1802" s="123" t="s">
        <v>17</v>
      </c>
      <c r="D1802" s="114"/>
      <c r="E1802" s="318">
        <f t="shared" ref="E1802:AB1802" si="855">E1800/E1799</f>
        <v>0.68421052631437229</v>
      </c>
      <c r="F1802" s="319">
        <f t="shared" si="855"/>
        <v>0.66666666666161389</v>
      </c>
      <c r="G1802" s="319">
        <f t="shared" si="855"/>
        <v>0.69565217392593803</v>
      </c>
      <c r="H1802" s="430">
        <f t="shared" si="855"/>
        <v>0.69999999999393669</v>
      </c>
      <c r="I1802" s="319">
        <f t="shared" si="855"/>
        <v>0.65789473684131794</v>
      </c>
      <c r="J1802" s="319">
        <f t="shared" si="855"/>
        <v>0.70000000000833706</v>
      </c>
      <c r="K1802" s="319">
        <f t="shared" si="855"/>
        <v>0.6739130434731031</v>
      </c>
      <c r="L1802" s="319">
        <f t="shared" si="855"/>
        <v>0.68421052631736412</v>
      </c>
      <c r="M1802" s="319">
        <f t="shared" si="855"/>
        <v>0.68888888888664324</v>
      </c>
      <c r="N1802" s="430">
        <f t="shared" si="855"/>
        <v>0.6764705882384412</v>
      </c>
      <c r="O1802" s="319">
        <f t="shared" si="855"/>
        <v>0.6739130434731031</v>
      </c>
      <c r="P1802" s="319">
        <f t="shared" si="855"/>
        <v>0.68421052631437229</v>
      </c>
      <c r="Q1802" s="319">
        <f t="shared" si="855"/>
        <v>0.6888888888961312</v>
      </c>
      <c r="R1802" s="319">
        <f t="shared" si="855"/>
        <v>0.65789473684131794</v>
      </c>
      <c r="S1802" s="319">
        <f t="shared" si="855"/>
        <v>0.67391304347557446</v>
      </c>
      <c r="T1802" s="319">
        <f t="shared" si="855"/>
        <v>0.67924528301931308</v>
      </c>
      <c r="U1802" s="319">
        <f t="shared" si="855"/>
        <v>0.68888888888916955</v>
      </c>
      <c r="V1802" s="319">
        <f t="shared" si="855"/>
        <v>0.68421052631437229</v>
      </c>
      <c r="W1802" s="319">
        <f t="shared" si="855"/>
        <v>0.67391304347976522</v>
      </c>
      <c r="X1802" s="319">
        <f t="shared" si="855"/>
        <v>0.70270270269954704</v>
      </c>
      <c r="Y1802" s="430">
        <f>Y1800/Y1799</f>
        <v>0.68421052631437229</v>
      </c>
      <c r="Z1802" s="319">
        <f t="shared" si="855"/>
        <v>0.65789473684131794</v>
      </c>
      <c r="AA1802" s="319">
        <f t="shared" si="855"/>
        <v>0.68421052631736412</v>
      </c>
      <c r="AB1802" s="319">
        <f t="shared" si="855"/>
        <v>0.68421052631437229</v>
      </c>
      <c r="AC1802" s="108"/>
      <c r="AD1802" s="73"/>
      <c r="AE1802" s="155"/>
      <c r="AF1802" s="74"/>
      <c r="AJ1802" s="406"/>
      <c r="AK1802" s="15"/>
      <c r="AL1802" s="15"/>
      <c r="AM1802" s="15"/>
      <c r="AN1802" s="15"/>
    </row>
    <row r="1803" spans="1:41" hidden="1" x14ac:dyDescent="0.25">
      <c r="A1803" s="2209"/>
      <c r="B1803" s="2212"/>
      <c r="C1803" s="124" t="s">
        <v>116</v>
      </c>
      <c r="D1803" s="543">
        <v>2470.06</v>
      </c>
      <c r="E1803" s="541">
        <v>2470.098</v>
      </c>
      <c r="F1803" s="142">
        <v>2470.1280000000002</v>
      </c>
      <c r="G1803" s="142">
        <v>2470.1509999999998</v>
      </c>
      <c r="H1803" s="439">
        <v>2470.181</v>
      </c>
      <c r="I1803" s="142">
        <v>2470.2190000000001</v>
      </c>
      <c r="J1803" s="142">
        <v>2470.2489999999998</v>
      </c>
      <c r="K1803" s="142">
        <v>2470.2950000000001</v>
      </c>
      <c r="L1803" s="142">
        <v>2470.3330000000001</v>
      </c>
      <c r="M1803" s="142">
        <v>2470.3780000000002</v>
      </c>
      <c r="N1803" s="439">
        <v>2470.4459999999999</v>
      </c>
      <c r="O1803" s="142">
        <v>2470.4920000000002</v>
      </c>
      <c r="P1803" s="142">
        <v>2470.5300000000002</v>
      </c>
      <c r="Q1803" s="142">
        <v>2470.5749999999998</v>
      </c>
      <c r="R1803" s="142">
        <v>2470.6129999999998</v>
      </c>
      <c r="S1803" s="142">
        <v>2470.6590000000001</v>
      </c>
      <c r="T1803" s="142">
        <v>2470.712</v>
      </c>
      <c r="U1803" s="142">
        <v>2470.7570000000001</v>
      </c>
      <c r="V1803" s="142">
        <v>2470.7950000000001</v>
      </c>
      <c r="W1803" s="142">
        <v>2470.8409999999999</v>
      </c>
      <c r="X1803" s="142">
        <v>2470.8780000000002</v>
      </c>
      <c r="Y1803" s="439">
        <v>2470.9160000000002</v>
      </c>
      <c r="Z1803" s="142">
        <v>2470.9540000000002</v>
      </c>
      <c r="AA1803" s="142">
        <v>2470.9920000000002</v>
      </c>
      <c r="AB1803" s="142">
        <v>2471.0300000000002</v>
      </c>
      <c r="AC1803" s="108"/>
      <c r="AD1803" s="73"/>
      <c r="AE1803" s="155"/>
      <c r="AF1803" s="74"/>
      <c r="AJ1803" s="406"/>
      <c r="AK1803" s="15"/>
      <c r="AL1803" s="15"/>
      <c r="AM1803" s="15"/>
      <c r="AN1803" s="15"/>
    </row>
    <row r="1804" spans="1:41" s="181" customFormat="1" hidden="1" x14ac:dyDescent="0.25">
      <c r="A1804" s="2209"/>
      <c r="B1804" s="2212"/>
      <c r="C1804" s="124" t="s">
        <v>117</v>
      </c>
      <c r="D1804" s="543">
        <v>926.99</v>
      </c>
      <c r="E1804" s="541">
        <v>927.01599999999996</v>
      </c>
      <c r="F1804" s="142">
        <v>927.03599999999994</v>
      </c>
      <c r="G1804" s="142">
        <v>927.05200000000002</v>
      </c>
      <c r="H1804" s="439">
        <v>927.07299999999998</v>
      </c>
      <c r="I1804" s="142">
        <v>927.09799999999996</v>
      </c>
      <c r="J1804" s="142">
        <v>927.11900000000003</v>
      </c>
      <c r="K1804" s="142">
        <v>927.15</v>
      </c>
      <c r="L1804" s="142">
        <v>927.17600000000004</v>
      </c>
      <c r="M1804" s="142">
        <v>927.20699999999999</v>
      </c>
      <c r="N1804" s="439">
        <v>927.25300000000004</v>
      </c>
      <c r="O1804" s="142">
        <v>927.28399999999999</v>
      </c>
      <c r="P1804" s="142">
        <v>927.31</v>
      </c>
      <c r="Q1804" s="142">
        <v>927.34100000000001</v>
      </c>
      <c r="R1804" s="142">
        <v>927.36599999999999</v>
      </c>
      <c r="S1804" s="142">
        <v>927.39700000000005</v>
      </c>
      <c r="T1804" s="142">
        <v>927.43299999999999</v>
      </c>
      <c r="U1804" s="142">
        <v>927.46400000000006</v>
      </c>
      <c r="V1804" s="142">
        <v>927.49</v>
      </c>
      <c r="W1804" s="142">
        <v>927.52099999999996</v>
      </c>
      <c r="X1804" s="142">
        <v>927.54700000000003</v>
      </c>
      <c r="Y1804" s="439">
        <v>927.57299999999998</v>
      </c>
      <c r="Z1804" s="142">
        <v>927.59799999999996</v>
      </c>
      <c r="AA1804" s="142">
        <v>927.62400000000002</v>
      </c>
      <c r="AB1804" s="142">
        <v>927.65</v>
      </c>
      <c r="AC1804" s="108"/>
      <c r="AD1804" s="73"/>
      <c r="AE1804" s="155"/>
      <c r="AF1804" s="74"/>
      <c r="AH1804" s="849"/>
      <c r="AI1804" s="850"/>
      <c r="AJ1804" s="850"/>
      <c r="AK1804" s="851"/>
      <c r="AL1804" s="851"/>
      <c r="AM1804" s="189"/>
      <c r="AN1804" s="852"/>
      <c r="AO1804" s="852"/>
    </row>
    <row r="1805" spans="1:41" ht="16.5" thickBot="1" x14ac:dyDescent="0.3">
      <c r="A1805" s="3339" t="s">
        <v>42</v>
      </c>
      <c r="B1805" s="3340"/>
      <c r="C1805" s="3341"/>
      <c r="D1805" s="114"/>
      <c r="E1805" s="178">
        <f>SQRT(E1799*E1799+E1800*E1800)/E1798/1.73</f>
        <v>5.0694696100047532</v>
      </c>
      <c r="F1805" s="179">
        <f t="shared" ref="F1805:AB1805" si="856">SQRT(F1799*F1799+F1800*F1800)/F1798/1.73</f>
        <v>3.962231340776313</v>
      </c>
      <c r="G1805" s="179">
        <f t="shared" si="856"/>
        <v>3.0818819898503063</v>
      </c>
      <c r="H1805" s="419">
        <f t="shared" si="856"/>
        <v>4.0242276585574448</v>
      </c>
      <c r="I1805" s="179">
        <f t="shared" si="856"/>
        <v>4.9891151421146267</v>
      </c>
      <c r="J1805" s="179">
        <f t="shared" si="856"/>
        <v>4.0318928540637149</v>
      </c>
      <c r="K1805" s="179">
        <f t="shared" si="856"/>
        <v>6.1249275931381675</v>
      </c>
      <c r="L1805" s="179">
        <f t="shared" si="856"/>
        <v>5.0839953109001073</v>
      </c>
      <c r="M1805" s="179">
        <f t="shared" si="856"/>
        <v>6.0801353423743398</v>
      </c>
      <c r="N1805" s="419">
        <f t="shared" si="856"/>
        <v>9.1612363031357589</v>
      </c>
      <c r="O1805" s="179">
        <f t="shared" si="856"/>
        <v>6.2139527035035478</v>
      </c>
      <c r="P1805" s="179">
        <f t="shared" si="856"/>
        <v>5.1034928959779391</v>
      </c>
      <c r="Q1805" s="179">
        <f t="shared" si="856"/>
        <v>6.0626301542141094</v>
      </c>
      <c r="R1805" s="179">
        <f t="shared" si="856"/>
        <v>5.0562763074892461</v>
      </c>
      <c r="S1805" s="179">
        <f t="shared" si="856"/>
        <v>6.1720877671058769</v>
      </c>
      <c r="T1805" s="179">
        <f t="shared" si="856"/>
        <v>7.1289394447126151</v>
      </c>
      <c r="U1805" s="179">
        <f t="shared" si="856"/>
        <v>6.0859928908809211</v>
      </c>
      <c r="V1805" s="179">
        <f t="shared" si="856"/>
        <v>5.0743022788417456</v>
      </c>
      <c r="W1805" s="179">
        <f t="shared" si="856"/>
        <v>6.166153067280832</v>
      </c>
      <c r="X1805" s="179">
        <f t="shared" si="856"/>
        <v>4.9695241893924109</v>
      </c>
      <c r="Y1805" s="419">
        <f>SQRT(Y1799*Y1799+Y1800*Y1800)/Y1798/1.73</f>
        <v>5.0598318350807903</v>
      </c>
      <c r="Z1805" s="179">
        <f t="shared" si="856"/>
        <v>5.0272728105055595</v>
      </c>
      <c r="AA1805" s="179">
        <f t="shared" si="856"/>
        <v>5.0839953109001073</v>
      </c>
      <c r="AB1805" s="180">
        <f t="shared" si="856"/>
        <v>5.0598318350807903</v>
      </c>
      <c r="AC1805" s="109">
        <f>AVERAGE(E1805:AB1805)</f>
        <v>5.411391526495084</v>
      </c>
      <c r="AD1805" s="78">
        <f>(AC1801-AC1805)/AC1801</f>
        <v>-1.4635911217828312E-2</v>
      </c>
      <c r="AE1805" s="79"/>
      <c r="AF1805" s="80"/>
      <c r="AJ1805" s="406"/>
      <c r="AK1805" s="14"/>
      <c r="AL1805" s="14"/>
      <c r="AM1805" s="15"/>
      <c r="AN1805" s="14"/>
    </row>
    <row r="1806" spans="1:41" x14ac:dyDescent="0.25">
      <c r="A1806" s="3315" t="s">
        <v>29</v>
      </c>
      <c r="B1806" s="3316" t="s">
        <v>274</v>
      </c>
      <c r="C1806" s="121" t="s">
        <v>13</v>
      </c>
      <c r="D1806" s="113" t="s">
        <v>115</v>
      </c>
      <c r="E1806" s="2593">
        <f t="shared" ref="E1806:AB1806" si="857">(E1810-D1810)*$AE1806*$AF1806</f>
        <v>186.00000000014916</v>
      </c>
      <c r="F1806" s="203">
        <f t="shared" si="857"/>
        <v>199.9999999998181</v>
      </c>
      <c r="G1806" s="203">
        <f t="shared" si="857"/>
        <v>184.00000000019645</v>
      </c>
      <c r="H1806" s="413">
        <f t="shared" si="857"/>
        <v>186.00000000014916</v>
      </c>
      <c r="I1806" s="203">
        <f t="shared" si="857"/>
        <v>185.99999999969441</v>
      </c>
      <c r="J1806" s="203">
        <f t="shared" si="857"/>
        <v>198.00000000032014</v>
      </c>
      <c r="K1806" s="203">
        <f t="shared" si="857"/>
        <v>230.00000000001819</v>
      </c>
      <c r="L1806" s="203">
        <f t="shared" si="857"/>
        <v>311.99999999989814</v>
      </c>
      <c r="M1806" s="203">
        <f t="shared" si="857"/>
        <v>286.00000000005821</v>
      </c>
      <c r="N1806" s="413">
        <f t="shared" si="857"/>
        <v>327.99999999997453</v>
      </c>
      <c r="O1806" s="203">
        <f t="shared" si="857"/>
        <v>371.99999999984357</v>
      </c>
      <c r="P1806" s="203">
        <f t="shared" si="857"/>
        <v>284.0000000001055</v>
      </c>
      <c r="Q1806" s="203">
        <f t="shared" si="857"/>
        <v>257.99999999981083</v>
      </c>
      <c r="R1806" s="203">
        <f t="shared" si="857"/>
        <v>369.99999999989086</v>
      </c>
      <c r="S1806" s="203">
        <f t="shared" si="857"/>
        <v>356.00000000022192</v>
      </c>
      <c r="T1806" s="203">
        <f t="shared" si="857"/>
        <v>342.00000000009823</v>
      </c>
      <c r="U1806" s="203">
        <f t="shared" si="857"/>
        <v>485.99999999987631</v>
      </c>
      <c r="V1806" s="203">
        <f t="shared" si="857"/>
        <v>269.99999999998181</v>
      </c>
      <c r="W1806" s="203">
        <f t="shared" si="857"/>
        <v>500</v>
      </c>
      <c r="X1806" s="203">
        <f t="shared" si="857"/>
        <v>213.99999999994179</v>
      </c>
      <c r="Y1806" s="413">
        <f>(Y1810-X1810)*$AE1806*$AF1806</f>
        <v>269.99999999998181</v>
      </c>
      <c r="Z1806" s="203">
        <f>(Z1810-Y1810)*$AE1806*$AF1806</f>
        <v>358.00000000017462</v>
      </c>
      <c r="AA1806" s="203">
        <f t="shared" si="857"/>
        <v>342.00000000009823</v>
      </c>
      <c r="AB1806" s="203">
        <f t="shared" si="857"/>
        <v>241.99999999973443</v>
      </c>
      <c r="AC1806" s="106">
        <f>SUM(E1806:AB1806)</f>
        <v>6960.0000000000364</v>
      </c>
      <c r="AD1806" s="70"/>
      <c r="AE1806" s="71">
        <v>100</v>
      </c>
      <c r="AF1806" s="72">
        <v>20</v>
      </c>
      <c r="AJ1806" s="406"/>
      <c r="AK1806" s="478"/>
      <c r="AL1806" s="479"/>
      <c r="AM1806" s="478"/>
      <c r="AN1806" s="15"/>
    </row>
    <row r="1807" spans="1:41" x14ac:dyDescent="0.25">
      <c r="A1807" s="3299"/>
      <c r="B1807" s="3302"/>
      <c r="C1807" s="123" t="s">
        <v>14</v>
      </c>
      <c r="D1807" s="108" t="s">
        <v>115</v>
      </c>
      <c r="E1807" s="81">
        <f t="shared" ref="E1807:AB1807" si="858">(E1811-D1811)*$AE1806*$AF1806</f>
        <v>152.00000000004366</v>
      </c>
      <c r="F1807" s="155">
        <f t="shared" si="858"/>
        <v>165.99999999993997</v>
      </c>
      <c r="G1807" s="155">
        <f t="shared" si="858"/>
        <v>152.00000000004366</v>
      </c>
      <c r="H1807" s="412">
        <f t="shared" si="858"/>
        <v>153.99999999999636</v>
      </c>
      <c r="I1807" s="155">
        <f t="shared" si="858"/>
        <v>152.00000000004366</v>
      </c>
      <c r="J1807" s="155">
        <f t="shared" si="858"/>
        <v>163.99999999998727</v>
      </c>
      <c r="K1807" s="155">
        <f t="shared" si="858"/>
        <v>190.00000000005457</v>
      </c>
      <c r="L1807" s="155">
        <f t="shared" si="858"/>
        <v>258.0000000000382</v>
      </c>
      <c r="M1807" s="155">
        <f t="shared" si="858"/>
        <v>235.99999999987631</v>
      </c>
      <c r="N1807" s="412">
        <f t="shared" si="858"/>
        <v>269.99999999998181</v>
      </c>
      <c r="O1807" s="155">
        <f t="shared" si="858"/>
        <v>306.00000000004002</v>
      </c>
      <c r="P1807" s="155">
        <f t="shared" si="858"/>
        <v>233.9999999999236</v>
      </c>
      <c r="Q1807" s="155">
        <f t="shared" si="858"/>
        <v>211.99999999998909</v>
      </c>
      <c r="R1807" s="155">
        <f t="shared" si="858"/>
        <v>306.00000000004002</v>
      </c>
      <c r="S1807" s="155">
        <f t="shared" si="858"/>
        <v>294.00000000009641</v>
      </c>
      <c r="T1807" s="155">
        <f t="shared" si="858"/>
        <v>281.99999999992542</v>
      </c>
      <c r="U1807" s="155">
        <f t="shared" si="858"/>
        <v>400.00000000009095</v>
      </c>
      <c r="V1807" s="155">
        <f t="shared" si="858"/>
        <v>223.9999999999327</v>
      </c>
      <c r="W1807" s="155">
        <f t="shared" si="858"/>
        <v>412.00000000003456</v>
      </c>
      <c r="X1807" s="155">
        <f t="shared" si="858"/>
        <v>175.99999999993088</v>
      </c>
      <c r="Y1807" s="412">
        <f>(Y1811-X1811)*$AE1806*$AF1806</f>
        <v>223.9999999999327</v>
      </c>
      <c r="Z1807" s="155">
        <f>(Z1811-Y1811)*$AE1806*$AF1806</f>
        <v>294.00000000009641</v>
      </c>
      <c r="AA1807" s="155">
        <f t="shared" si="858"/>
        <v>281.99999999992542</v>
      </c>
      <c r="AB1807" s="155">
        <f t="shared" si="858"/>
        <v>200.00000000004547</v>
      </c>
      <c r="AC1807" s="107">
        <f>SUM(E1807:AB1807)</f>
        <v>5740.0000000000091</v>
      </c>
      <c r="AD1807" s="73"/>
      <c r="AE1807" s="155"/>
      <c r="AF1807" s="74"/>
      <c r="AJ1807" s="406"/>
      <c r="AK1807" s="15"/>
      <c r="AL1807" s="15"/>
      <c r="AM1807" s="15"/>
      <c r="AN1807" s="15"/>
    </row>
    <row r="1808" spans="1:41" x14ac:dyDescent="0.25">
      <c r="A1808" s="3299"/>
      <c r="B1808" s="3302"/>
      <c r="C1808" s="123" t="s">
        <v>15</v>
      </c>
      <c r="D1808" s="108" t="s">
        <v>54</v>
      </c>
      <c r="E1808" s="1572">
        <v>13</v>
      </c>
      <c r="F1808" s="2581">
        <v>14</v>
      </c>
      <c r="G1808" s="2581">
        <v>13</v>
      </c>
      <c r="H1808" s="420">
        <v>13</v>
      </c>
      <c r="I1808" s="2581">
        <v>13</v>
      </c>
      <c r="J1808" s="2581">
        <v>14</v>
      </c>
      <c r="K1808" s="2581">
        <v>16</v>
      </c>
      <c r="L1808" s="2581">
        <v>22</v>
      </c>
      <c r="M1808" s="2581">
        <v>20</v>
      </c>
      <c r="N1808" s="420">
        <v>23</v>
      </c>
      <c r="O1808" s="2581">
        <v>26</v>
      </c>
      <c r="P1808" s="2581">
        <v>20</v>
      </c>
      <c r="Q1808" s="2581">
        <v>18</v>
      </c>
      <c r="R1808" s="2581">
        <v>26</v>
      </c>
      <c r="S1808" s="2581">
        <v>25</v>
      </c>
      <c r="T1808" s="2581">
        <v>24</v>
      </c>
      <c r="U1808" s="2581">
        <v>34</v>
      </c>
      <c r="V1808" s="2668">
        <v>19</v>
      </c>
      <c r="W1808" s="2581">
        <v>35</v>
      </c>
      <c r="X1808" s="2581">
        <v>15</v>
      </c>
      <c r="Y1808" s="420">
        <v>19</v>
      </c>
      <c r="Z1808" s="2581">
        <v>25</v>
      </c>
      <c r="AA1808" s="2581">
        <v>24</v>
      </c>
      <c r="AB1808" s="2581">
        <v>17</v>
      </c>
      <c r="AC1808" s="107">
        <f>AVERAGE(E1808:AB1808)</f>
        <v>20.333333333333332</v>
      </c>
      <c r="AD1808" s="76"/>
      <c r="AE1808" s="76"/>
      <c r="AF1808" s="77"/>
      <c r="AJ1808" s="406"/>
      <c r="AK1808" s="15"/>
      <c r="AL1808" s="15"/>
      <c r="AM1808" s="15"/>
      <c r="AN1808" s="15"/>
    </row>
    <row r="1809" spans="1:41" ht="16.5" thickBot="1" x14ac:dyDescent="0.3">
      <c r="A1809" s="3299"/>
      <c r="B1809" s="3302"/>
      <c r="C1809" s="123" t="s">
        <v>17</v>
      </c>
      <c r="D1809" s="114"/>
      <c r="E1809" s="318">
        <f t="shared" ref="E1809:AB1809" si="859">E1807/E1806</f>
        <v>0.81720430107484821</v>
      </c>
      <c r="F1809" s="319">
        <f t="shared" si="859"/>
        <v>0.83000000000045471</v>
      </c>
      <c r="G1809" s="319">
        <f t="shared" si="859"/>
        <v>0.82608695652109443</v>
      </c>
      <c r="H1809" s="430">
        <f t="shared" si="859"/>
        <v>0.82795698924662831</v>
      </c>
      <c r="I1809" s="319">
        <f t="shared" si="859"/>
        <v>0.81720430107684616</v>
      </c>
      <c r="J1809" s="319">
        <f t="shared" si="859"/>
        <v>0.82828282828142474</v>
      </c>
      <c r="K1809" s="319">
        <f t="shared" si="859"/>
        <v>0.82608695652191111</v>
      </c>
      <c r="L1809" s="319">
        <f t="shared" si="859"/>
        <v>0.82692307692346934</v>
      </c>
      <c r="M1809" s="319">
        <f t="shared" si="859"/>
        <v>0.82517482517422469</v>
      </c>
      <c r="N1809" s="430">
        <f t="shared" si="859"/>
        <v>0.82317073170732558</v>
      </c>
      <c r="O1809" s="319">
        <f t="shared" si="859"/>
        <v>0.82258064516174378</v>
      </c>
      <c r="P1809" s="319">
        <f t="shared" si="859"/>
        <v>0.8239436619712559</v>
      </c>
      <c r="Q1809" s="319">
        <f t="shared" si="859"/>
        <v>0.82170542635714938</v>
      </c>
      <c r="R1809" s="319">
        <f t="shared" si="859"/>
        <v>0.82702702702737918</v>
      </c>
      <c r="S1809" s="319">
        <f t="shared" si="859"/>
        <v>0.82584269662896947</v>
      </c>
      <c r="T1809" s="319">
        <f t="shared" si="859"/>
        <v>0.82456140350831708</v>
      </c>
      <c r="U1809" s="319">
        <f t="shared" si="859"/>
        <v>0.82304526749010853</v>
      </c>
      <c r="V1809" s="319">
        <f t="shared" si="859"/>
        <v>0.8296296296294362</v>
      </c>
      <c r="W1809" s="319">
        <f t="shared" si="859"/>
        <v>0.82400000000006912</v>
      </c>
      <c r="X1809" s="319">
        <f t="shared" si="859"/>
        <v>0.8224299065419568</v>
      </c>
      <c r="Y1809" s="430">
        <f>Y1807/Y1806</f>
        <v>0.8296296296294362</v>
      </c>
      <c r="Z1809" s="319">
        <f t="shared" si="859"/>
        <v>0.82122905027919835</v>
      </c>
      <c r="AA1809" s="319">
        <f t="shared" si="859"/>
        <v>0.82456140350831708</v>
      </c>
      <c r="AB1809" s="319">
        <f t="shared" si="859"/>
        <v>0.82644628099283035</v>
      </c>
      <c r="AC1809" s="108"/>
      <c r="AD1809" s="73"/>
      <c r="AE1809" s="155"/>
      <c r="AF1809" s="74"/>
      <c r="AJ1809" s="406"/>
      <c r="AK1809" s="15"/>
      <c r="AL1809" s="15"/>
      <c r="AM1809" s="15"/>
      <c r="AN1809" s="15"/>
    </row>
    <row r="1810" spans="1:41" hidden="1" x14ac:dyDescent="0.25">
      <c r="A1810" s="2209"/>
      <c r="B1810" s="2212"/>
      <c r="C1810" s="124" t="s">
        <v>116</v>
      </c>
      <c r="D1810" s="543">
        <v>1418.32</v>
      </c>
      <c r="E1810" s="541">
        <v>1418.413</v>
      </c>
      <c r="F1810" s="142">
        <v>1418.5129999999999</v>
      </c>
      <c r="G1810" s="142">
        <v>1418.605</v>
      </c>
      <c r="H1810" s="439">
        <v>1418.6980000000001</v>
      </c>
      <c r="I1810" s="142">
        <v>1418.7909999999999</v>
      </c>
      <c r="J1810" s="142">
        <v>1418.89</v>
      </c>
      <c r="K1810" s="142">
        <v>1419.0050000000001</v>
      </c>
      <c r="L1810" s="142">
        <v>1419.1610000000001</v>
      </c>
      <c r="M1810" s="142">
        <v>1419.3040000000001</v>
      </c>
      <c r="N1810" s="439">
        <v>1419.4680000000001</v>
      </c>
      <c r="O1810" s="142">
        <v>1419.654</v>
      </c>
      <c r="P1810" s="142">
        <v>1419.796</v>
      </c>
      <c r="Q1810" s="142">
        <v>1419.925</v>
      </c>
      <c r="R1810" s="142">
        <v>1420.11</v>
      </c>
      <c r="S1810" s="142">
        <v>1420.288</v>
      </c>
      <c r="T1810" s="142">
        <v>1420.4590000000001</v>
      </c>
      <c r="U1810" s="142">
        <v>1420.702</v>
      </c>
      <c r="V1810" s="142">
        <v>1420.837</v>
      </c>
      <c r="W1810" s="142">
        <v>1421.087</v>
      </c>
      <c r="X1810" s="142">
        <v>1421.194</v>
      </c>
      <c r="Y1810" s="439">
        <v>1421.329</v>
      </c>
      <c r="Z1810" s="142">
        <v>1421.508</v>
      </c>
      <c r="AA1810" s="142">
        <v>1421.6790000000001</v>
      </c>
      <c r="AB1810" s="142">
        <v>1421.8</v>
      </c>
      <c r="AC1810" s="108"/>
      <c r="AD1810" s="73"/>
      <c r="AE1810" s="155"/>
      <c r="AF1810" s="74"/>
      <c r="AJ1810" s="406"/>
      <c r="AK1810" s="15"/>
      <c r="AL1810" s="15"/>
      <c r="AM1810" s="15"/>
      <c r="AN1810" s="15"/>
    </row>
    <row r="1811" spans="1:41" s="181" customFormat="1" hidden="1" x14ac:dyDescent="0.25">
      <c r="A1811" s="2209"/>
      <c r="B1811" s="2212"/>
      <c r="C1811" s="124" t="s">
        <v>117</v>
      </c>
      <c r="D1811" s="543">
        <v>975.02</v>
      </c>
      <c r="E1811" s="541">
        <v>975.096</v>
      </c>
      <c r="F1811" s="142">
        <v>975.17899999999997</v>
      </c>
      <c r="G1811" s="142">
        <v>975.255</v>
      </c>
      <c r="H1811" s="439">
        <v>975.33199999999999</v>
      </c>
      <c r="I1811" s="142">
        <v>975.40800000000002</v>
      </c>
      <c r="J1811" s="142">
        <v>975.49</v>
      </c>
      <c r="K1811" s="142">
        <v>975.58500000000004</v>
      </c>
      <c r="L1811" s="142">
        <v>975.71400000000006</v>
      </c>
      <c r="M1811" s="142">
        <v>975.83199999999999</v>
      </c>
      <c r="N1811" s="439">
        <v>975.96699999999998</v>
      </c>
      <c r="O1811" s="142">
        <v>976.12</v>
      </c>
      <c r="P1811" s="142">
        <v>976.23699999999997</v>
      </c>
      <c r="Q1811" s="142">
        <v>976.34299999999996</v>
      </c>
      <c r="R1811" s="142">
        <v>976.49599999999998</v>
      </c>
      <c r="S1811" s="142">
        <v>976.64300000000003</v>
      </c>
      <c r="T1811" s="142">
        <v>976.78399999999999</v>
      </c>
      <c r="U1811" s="142">
        <v>976.98400000000004</v>
      </c>
      <c r="V1811" s="142">
        <v>977.096</v>
      </c>
      <c r="W1811" s="142">
        <v>977.30200000000002</v>
      </c>
      <c r="X1811" s="142">
        <v>977.39</v>
      </c>
      <c r="Y1811" s="439">
        <v>977.50199999999995</v>
      </c>
      <c r="Z1811" s="142">
        <v>977.649</v>
      </c>
      <c r="AA1811" s="142">
        <v>977.79</v>
      </c>
      <c r="AB1811" s="142">
        <v>977.89</v>
      </c>
      <c r="AC1811" s="108"/>
      <c r="AD1811" s="73"/>
      <c r="AE1811" s="155"/>
      <c r="AF1811" s="74"/>
      <c r="AH1811" s="849"/>
      <c r="AI1811" s="850"/>
      <c r="AJ1811" s="850"/>
      <c r="AK1811" s="851"/>
      <c r="AL1811" s="851"/>
      <c r="AM1811" s="189"/>
      <c r="AN1811" s="852"/>
      <c r="AO1811" s="852"/>
    </row>
    <row r="1812" spans="1:41" ht="16.5" thickBot="1" x14ac:dyDescent="0.3">
      <c r="A1812" s="3339" t="s">
        <v>42</v>
      </c>
      <c r="B1812" s="3340"/>
      <c r="C1812" s="3341"/>
      <c r="D1812" s="114"/>
      <c r="E1812" s="178">
        <f>SQRT(E1806*E1806+E1807*E1807)/E1798/1.73</f>
        <v>13.223685273296418</v>
      </c>
      <c r="F1812" s="179">
        <f t="shared" ref="F1812:AB1812" si="860">SQRT(F1806*F1806+F1807*F1807)/F1798/1.73</f>
        <v>14.2813782084193</v>
      </c>
      <c r="G1812" s="179">
        <f t="shared" si="860"/>
        <v>13.126113981344497</v>
      </c>
      <c r="H1812" s="419">
        <f t="shared" si="860"/>
        <v>13.268356311981076</v>
      </c>
      <c r="I1812" s="179">
        <f t="shared" si="860"/>
        <v>13.173500509431577</v>
      </c>
      <c r="J1812" s="179">
        <f t="shared" si="860"/>
        <v>14.153548177477965</v>
      </c>
      <c r="K1812" s="179">
        <f t="shared" si="860"/>
        <v>16.470326879638204</v>
      </c>
      <c r="L1812" s="179">
        <f t="shared" si="860"/>
        <v>22.351531752601261</v>
      </c>
      <c r="M1812" s="179">
        <f t="shared" si="860"/>
        <v>20.6289471868816</v>
      </c>
      <c r="N1812" s="419">
        <f t="shared" si="860"/>
        <v>23.703555541628411</v>
      </c>
      <c r="O1812" s="179">
        <f t="shared" si="860"/>
        <v>26.979687238099647</v>
      </c>
      <c r="P1812" s="179">
        <f t="shared" si="860"/>
        <v>20.393800414046094</v>
      </c>
      <c r="Q1812" s="179">
        <f t="shared" si="860"/>
        <v>18.52418847598706</v>
      </c>
      <c r="R1812" s="179">
        <f t="shared" si="860"/>
        <v>26.686396496615412</v>
      </c>
      <c r="S1812" s="179">
        <f t="shared" si="860"/>
        <v>25.686411114707784</v>
      </c>
      <c r="T1812" s="179">
        <f t="shared" si="860"/>
        <v>24.660754817291046</v>
      </c>
      <c r="U1812" s="179">
        <f t="shared" si="860"/>
        <v>35.051901826535818</v>
      </c>
      <c r="V1812" s="179">
        <f t="shared" si="860"/>
        <v>19.33147958877759</v>
      </c>
      <c r="W1812" s="179">
        <f t="shared" si="860"/>
        <v>36.009144700265651</v>
      </c>
      <c r="X1812" s="179">
        <f t="shared" si="860"/>
        <v>15.224378912559569</v>
      </c>
      <c r="Y1812" s="419">
        <f>SQRT(Y1806*Y1806+Y1807*Y1807)/Y1798/1.73</f>
        <v>19.27635179527347</v>
      </c>
      <c r="Z1812" s="179">
        <f t="shared" si="860"/>
        <v>25.599829401088371</v>
      </c>
      <c r="AA1812" s="179">
        <f t="shared" si="860"/>
        <v>24.472324981055777</v>
      </c>
      <c r="AB1812" s="180">
        <f t="shared" si="860"/>
        <v>17.250326405561619</v>
      </c>
      <c r="AC1812" s="109">
        <f>AVERAGE(E1812:AB1812)</f>
        <v>20.813663332940219</v>
      </c>
      <c r="AD1812" s="78">
        <f>(AC1808-AC1812)/AC1808</f>
        <v>-2.3622786865912491E-2</v>
      </c>
      <c r="AE1812" s="79"/>
      <c r="AF1812" s="80"/>
      <c r="AJ1812" s="406"/>
      <c r="AK1812" s="14"/>
      <c r="AL1812" s="14"/>
      <c r="AM1812" s="15"/>
      <c r="AN1812" s="14"/>
    </row>
    <row r="1813" spans="1:41" x14ac:dyDescent="0.25">
      <c r="A1813" s="3315" t="s">
        <v>37</v>
      </c>
      <c r="B1813" s="3316" t="s">
        <v>275</v>
      </c>
      <c r="C1813" s="121" t="s">
        <v>13</v>
      </c>
      <c r="D1813" s="113" t="s">
        <v>115</v>
      </c>
      <c r="E1813" s="2593">
        <f t="shared" ref="E1813:AB1813" si="861">(E1817-D1817)*$AE1813*$AF1813</f>
        <v>27.999999999963165</v>
      </c>
      <c r="F1813" s="203">
        <f t="shared" si="861"/>
        <v>28.000000000020009</v>
      </c>
      <c r="G1813" s="203">
        <f t="shared" si="861"/>
        <v>28.000000000020009</v>
      </c>
      <c r="H1813" s="413">
        <f t="shared" si="861"/>
        <v>27.999999999963165</v>
      </c>
      <c r="I1813" s="203">
        <f t="shared" si="861"/>
        <v>28.000000000020009</v>
      </c>
      <c r="J1813" s="203">
        <f t="shared" si="861"/>
        <v>28.000000000020009</v>
      </c>
      <c r="K1813" s="203">
        <f t="shared" si="861"/>
        <v>29.999999999972715</v>
      </c>
      <c r="L1813" s="203">
        <f t="shared" si="861"/>
        <v>28.000000000020009</v>
      </c>
      <c r="M1813" s="203">
        <f t="shared" si="861"/>
        <v>28.000000000020009</v>
      </c>
      <c r="N1813" s="413">
        <f t="shared" si="861"/>
        <v>27.999999999963165</v>
      </c>
      <c r="O1813" s="203">
        <f t="shared" si="861"/>
        <v>28.000000000020009</v>
      </c>
      <c r="P1813" s="203">
        <f t="shared" si="861"/>
        <v>27.999999999963165</v>
      </c>
      <c r="Q1813" s="203">
        <f t="shared" si="861"/>
        <v>56.000000000040018</v>
      </c>
      <c r="R1813" s="203">
        <f t="shared" si="861"/>
        <v>27.999999999963165</v>
      </c>
      <c r="S1813" s="203">
        <f t="shared" si="861"/>
        <v>28.000000000020009</v>
      </c>
      <c r="T1813" s="203">
        <f t="shared" si="861"/>
        <v>28.000000000020009</v>
      </c>
      <c r="U1813" s="203">
        <f t="shared" si="861"/>
        <v>27.999999999963165</v>
      </c>
      <c r="V1813" s="203">
        <f t="shared" si="861"/>
        <v>28.000000000020009</v>
      </c>
      <c r="W1813" s="203">
        <f t="shared" si="861"/>
        <v>57.999999999992724</v>
      </c>
      <c r="X1813" s="203">
        <f t="shared" si="861"/>
        <v>55.999999999983174</v>
      </c>
      <c r="Y1813" s="413">
        <f>(Y1817-X1817)*$AE1813*$AF1813</f>
        <v>28.000000000020009</v>
      </c>
      <c r="Z1813" s="203">
        <f>(Z1817-Y1817)*$AE1813*$AF1813</f>
        <v>28.000000000020009</v>
      </c>
      <c r="AA1813" s="203">
        <f t="shared" si="861"/>
        <v>27.999999999963165</v>
      </c>
      <c r="AB1813" s="203">
        <f t="shared" si="861"/>
        <v>28.000000000020009</v>
      </c>
      <c r="AC1813" s="106">
        <f>SUM(E1813:AB1813)</f>
        <v>759.99999999999091</v>
      </c>
      <c r="AD1813" s="70"/>
      <c r="AE1813" s="71">
        <v>100</v>
      </c>
      <c r="AF1813" s="72">
        <v>20</v>
      </c>
      <c r="AJ1813" s="406"/>
      <c r="AK1813" s="478"/>
      <c r="AL1813" s="479"/>
      <c r="AM1813" s="478"/>
      <c r="AN1813" s="15"/>
    </row>
    <row r="1814" spans="1:41" x14ac:dyDescent="0.25">
      <c r="A1814" s="3299"/>
      <c r="B1814" s="3302"/>
      <c r="C1814" s="123" t="s">
        <v>14</v>
      </c>
      <c r="D1814" s="108" t="s">
        <v>115</v>
      </c>
      <c r="E1814" s="81">
        <f t="shared" ref="E1814:AB1814" si="862">(E1818-D1818)*$AE1813*$AF1813</f>
        <v>26.000000000010459</v>
      </c>
      <c r="F1814" s="155">
        <f t="shared" si="862"/>
        <v>24.000000000000909</v>
      </c>
      <c r="G1814" s="155">
        <f t="shared" si="862"/>
        <v>25.999999999982037</v>
      </c>
      <c r="H1814" s="412">
        <f t="shared" si="862"/>
        <v>24.000000000000909</v>
      </c>
      <c r="I1814" s="155">
        <f t="shared" si="862"/>
        <v>26.000000000010459</v>
      </c>
      <c r="J1814" s="155">
        <f t="shared" si="862"/>
        <v>26.000000000010459</v>
      </c>
      <c r="K1814" s="155">
        <f t="shared" si="862"/>
        <v>24.000000000000909</v>
      </c>
      <c r="L1814" s="155">
        <f t="shared" si="862"/>
        <v>25.999999999982037</v>
      </c>
      <c r="M1814" s="155">
        <f t="shared" si="862"/>
        <v>24.000000000000909</v>
      </c>
      <c r="N1814" s="412">
        <f t="shared" si="862"/>
        <v>26.000000000010459</v>
      </c>
      <c r="O1814" s="155">
        <f t="shared" si="862"/>
        <v>26.000000000010459</v>
      </c>
      <c r="P1814" s="155">
        <f t="shared" si="862"/>
        <v>24.000000000000909</v>
      </c>
      <c r="Q1814" s="155">
        <f t="shared" si="862"/>
        <v>49.999999999982947</v>
      </c>
      <c r="R1814" s="155">
        <f t="shared" si="862"/>
        <v>26.000000000010459</v>
      </c>
      <c r="S1814" s="155">
        <f t="shared" si="862"/>
        <v>24.000000000000909</v>
      </c>
      <c r="T1814" s="155">
        <f t="shared" si="862"/>
        <v>25.999999999982037</v>
      </c>
      <c r="U1814" s="155">
        <f t="shared" si="862"/>
        <v>26.000000000010459</v>
      </c>
      <c r="V1814" s="155">
        <f t="shared" si="862"/>
        <v>24.000000000000909</v>
      </c>
      <c r="W1814" s="155">
        <f t="shared" si="862"/>
        <v>50.000000000011369</v>
      </c>
      <c r="X1814" s="155">
        <f t="shared" si="862"/>
        <v>51.999999999992497</v>
      </c>
      <c r="Y1814" s="412">
        <f>(Y1818-X1818)*$AE1813*$AF1813</f>
        <v>24.000000000000909</v>
      </c>
      <c r="Z1814" s="155">
        <f>(Z1818-Y1818)*$AE1813*$AF1813</f>
        <v>25.999999999982037</v>
      </c>
      <c r="AA1814" s="155">
        <f t="shared" si="862"/>
        <v>24.000000000000909</v>
      </c>
      <c r="AB1814" s="155">
        <f t="shared" si="862"/>
        <v>26.000000000010459</v>
      </c>
      <c r="AC1814" s="107">
        <f>SUM(E1814:AB1814)</f>
        <v>680.00000000000682</v>
      </c>
      <c r="AD1814" s="73"/>
      <c r="AE1814" s="155"/>
      <c r="AF1814" s="74"/>
      <c r="AJ1814" s="406"/>
      <c r="AK1814" s="15"/>
      <c r="AL1814" s="15"/>
      <c r="AM1814" s="15"/>
      <c r="AN1814" s="15"/>
    </row>
    <row r="1815" spans="1:41" x14ac:dyDescent="0.25">
      <c r="A1815" s="3299"/>
      <c r="B1815" s="3302"/>
      <c r="C1815" s="123" t="s">
        <v>15</v>
      </c>
      <c r="D1815" s="108" t="s">
        <v>54</v>
      </c>
      <c r="E1815" s="1572">
        <v>1</v>
      </c>
      <c r="F1815" s="2581">
        <v>1</v>
      </c>
      <c r="G1815" s="2581">
        <v>1</v>
      </c>
      <c r="H1815" s="420">
        <v>1</v>
      </c>
      <c r="I1815" s="2581">
        <v>1</v>
      </c>
      <c r="J1815" s="2581">
        <v>1</v>
      </c>
      <c r="K1815" s="2581">
        <v>1</v>
      </c>
      <c r="L1815" s="2581">
        <v>1</v>
      </c>
      <c r="M1815" s="2581">
        <v>1</v>
      </c>
      <c r="N1815" s="420">
        <v>1</v>
      </c>
      <c r="O1815" s="2581">
        <v>1</v>
      </c>
      <c r="P1815" s="2581">
        <v>1</v>
      </c>
      <c r="Q1815" s="2581">
        <v>2</v>
      </c>
      <c r="R1815" s="2581">
        <v>1</v>
      </c>
      <c r="S1815" s="2581">
        <v>1</v>
      </c>
      <c r="T1815" s="2581">
        <v>1</v>
      </c>
      <c r="U1815" s="2581">
        <v>1</v>
      </c>
      <c r="V1815" s="2668">
        <v>1</v>
      </c>
      <c r="W1815" s="2581">
        <v>2</v>
      </c>
      <c r="X1815" s="2581">
        <v>2</v>
      </c>
      <c r="Y1815" s="420">
        <v>1</v>
      </c>
      <c r="Z1815" s="2581">
        <v>1</v>
      </c>
      <c r="AA1815" s="2581">
        <v>1</v>
      </c>
      <c r="AB1815" s="2581">
        <v>1</v>
      </c>
      <c r="AC1815" s="107">
        <f>AVERAGE(E1815:AB1815)</f>
        <v>1.125</v>
      </c>
      <c r="AD1815" s="76"/>
      <c r="AE1815" s="76"/>
      <c r="AF1815" s="77"/>
      <c r="AJ1815" s="406"/>
      <c r="AK1815" s="15"/>
      <c r="AL1815" s="15"/>
      <c r="AM1815" s="15"/>
      <c r="AN1815" s="15"/>
    </row>
    <row r="1816" spans="1:41" ht="16.5" thickBot="1" x14ac:dyDescent="0.3">
      <c r="A1816" s="3299"/>
      <c r="B1816" s="3302"/>
      <c r="C1816" s="123" t="s">
        <v>17</v>
      </c>
      <c r="D1816" s="114"/>
      <c r="E1816" s="318">
        <f t="shared" ref="E1816:AB1816" si="863">E1814/E1813</f>
        <v>0.92857142857302366</v>
      </c>
      <c r="F1816" s="319">
        <f t="shared" si="863"/>
        <v>0.85714285714227711</v>
      </c>
      <c r="G1816" s="319">
        <f t="shared" si="863"/>
        <v>0.92857142857012354</v>
      </c>
      <c r="H1816" s="430">
        <f t="shared" si="863"/>
        <v>0.85714285714401717</v>
      </c>
      <c r="I1816" s="319">
        <f t="shared" si="863"/>
        <v>0.9285714285711385</v>
      </c>
      <c r="J1816" s="319">
        <f t="shared" si="863"/>
        <v>0.9285714285711385</v>
      </c>
      <c r="K1816" s="319">
        <f t="shared" si="863"/>
        <v>0.80000000000075788</v>
      </c>
      <c r="L1816" s="319">
        <f t="shared" si="863"/>
        <v>0.92857142857012354</v>
      </c>
      <c r="M1816" s="319">
        <f t="shared" si="863"/>
        <v>0.85714285714227711</v>
      </c>
      <c r="N1816" s="430">
        <f t="shared" si="863"/>
        <v>0.92857142857302366</v>
      </c>
      <c r="O1816" s="319">
        <f t="shared" si="863"/>
        <v>0.9285714285711385</v>
      </c>
      <c r="P1816" s="319">
        <f t="shared" si="863"/>
        <v>0.85714285714401717</v>
      </c>
      <c r="Q1816" s="319">
        <f t="shared" si="863"/>
        <v>0.89285714285620033</v>
      </c>
      <c r="R1816" s="319">
        <f t="shared" si="863"/>
        <v>0.92857142857302366</v>
      </c>
      <c r="S1816" s="319">
        <f t="shared" si="863"/>
        <v>0.85714285714227711</v>
      </c>
      <c r="T1816" s="319">
        <f t="shared" si="863"/>
        <v>0.92857142857012354</v>
      </c>
      <c r="U1816" s="319">
        <f t="shared" si="863"/>
        <v>0.92857142857302366</v>
      </c>
      <c r="V1816" s="319">
        <f t="shared" si="863"/>
        <v>0.85714285714227711</v>
      </c>
      <c r="W1816" s="319">
        <f t="shared" si="863"/>
        <v>0.86206896551754553</v>
      </c>
      <c r="X1816" s="319">
        <f t="shared" si="863"/>
        <v>0.9285714285715736</v>
      </c>
      <c r="Y1816" s="430">
        <f>Y1814/Y1813</f>
        <v>0.85714285714227711</v>
      </c>
      <c r="Z1816" s="319">
        <f t="shared" si="863"/>
        <v>0.92857142857012354</v>
      </c>
      <c r="AA1816" s="319">
        <f t="shared" si="863"/>
        <v>0.85714285714401717</v>
      </c>
      <c r="AB1816" s="319">
        <f t="shared" si="863"/>
        <v>0.9285714285711385</v>
      </c>
      <c r="AC1816" s="108"/>
      <c r="AD1816" s="73"/>
      <c r="AE1816" s="155"/>
      <c r="AF1816" s="74"/>
      <c r="AJ1816" s="406"/>
      <c r="AK1816" s="15"/>
      <c r="AL1816" s="15"/>
      <c r="AM1816" s="15"/>
      <c r="AN1816" s="15"/>
    </row>
    <row r="1817" spans="1:41" hidden="1" x14ac:dyDescent="0.25">
      <c r="A1817" s="2209"/>
      <c r="B1817" s="2212"/>
      <c r="C1817" s="124" t="s">
        <v>116</v>
      </c>
      <c r="D1817" s="543">
        <v>237.62</v>
      </c>
      <c r="E1817" s="541">
        <v>237.63399999999999</v>
      </c>
      <c r="F1817" s="142">
        <v>237.648</v>
      </c>
      <c r="G1817" s="142">
        <v>237.66200000000001</v>
      </c>
      <c r="H1817" s="439">
        <v>237.67599999999999</v>
      </c>
      <c r="I1817" s="142">
        <v>237.69</v>
      </c>
      <c r="J1817" s="142">
        <v>237.70400000000001</v>
      </c>
      <c r="K1817" s="142">
        <v>237.71899999999999</v>
      </c>
      <c r="L1817" s="142">
        <v>237.733</v>
      </c>
      <c r="M1817" s="142">
        <v>237.74700000000001</v>
      </c>
      <c r="N1817" s="439">
        <v>237.761</v>
      </c>
      <c r="O1817" s="142">
        <v>237.77500000000001</v>
      </c>
      <c r="P1817" s="142">
        <v>237.78899999999999</v>
      </c>
      <c r="Q1817" s="142">
        <v>237.81700000000001</v>
      </c>
      <c r="R1817" s="142">
        <v>237.83099999999999</v>
      </c>
      <c r="S1817" s="142">
        <v>237.845</v>
      </c>
      <c r="T1817" s="142">
        <v>237.85900000000001</v>
      </c>
      <c r="U1817" s="142">
        <v>237.87299999999999</v>
      </c>
      <c r="V1817" s="142">
        <v>237.887</v>
      </c>
      <c r="W1817" s="142">
        <v>237.916</v>
      </c>
      <c r="X1817" s="142">
        <v>237.94399999999999</v>
      </c>
      <c r="Y1817" s="439">
        <v>237.958</v>
      </c>
      <c r="Z1817" s="142">
        <v>237.97200000000001</v>
      </c>
      <c r="AA1817" s="142">
        <v>237.98599999999999</v>
      </c>
      <c r="AB1817" s="142">
        <v>238</v>
      </c>
      <c r="AC1817" s="108"/>
      <c r="AD1817" s="73"/>
      <c r="AE1817" s="155"/>
      <c r="AF1817" s="74"/>
      <c r="AJ1817" s="406"/>
      <c r="AK1817" s="15"/>
      <c r="AL1817" s="15"/>
      <c r="AM1817" s="15"/>
      <c r="AN1817" s="15"/>
    </row>
    <row r="1818" spans="1:41" s="181" customFormat="1" hidden="1" x14ac:dyDescent="0.25">
      <c r="A1818" s="2209"/>
      <c r="B1818" s="2212"/>
      <c r="C1818" s="124" t="s">
        <v>117</v>
      </c>
      <c r="D1818" s="543">
        <v>118.16</v>
      </c>
      <c r="E1818" s="541">
        <v>118.173</v>
      </c>
      <c r="F1818" s="142">
        <v>118.185</v>
      </c>
      <c r="G1818" s="142">
        <v>118.19799999999999</v>
      </c>
      <c r="H1818" s="439">
        <v>118.21</v>
      </c>
      <c r="I1818" s="142">
        <v>118.223</v>
      </c>
      <c r="J1818" s="142">
        <v>118.236</v>
      </c>
      <c r="K1818" s="142">
        <v>118.248</v>
      </c>
      <c r="L1818" s="142">
        <v>118.261</v>
      </c>
      <c r="M1818" s="142">
        <v>118.273</v>
      </c>
      <c r="N1818" s="439">
        <v>118.286</v>
      </c>
      <c r="O1818" s="142">
        <v>118.29900000000001</v>
      </c>
      <c r="P1818" s="142">
        <v>118.31100000000001</v>
      </c>
      <c r="Q1818" s="142">
        <v>118.336</v>
      </c>
      <c r="R1818" s="142">
        <v>118.349</v>
      </c>
      <c r="S1818" s="142">
        <v>118.361</v>
      </c>
      <c r="T1818" s="142">
        <v>118.374</v>
      </c>
      <c r="U1818" s="142">
        <v>118.387</v>
      </c>
      <c r="V1818" s="142">
        <v>118.399</v>
      </c>
      <c r="W1818" s="142">
        <v>118.42400000000001</v>
      </c>
      <c r="X1818" s="142">
        <v>118.45</v>
      </c>
      <c r="Y1818" s="439">
        <v>118.462</v>
      </c>
      <c r="Z1818" s="142">
        <v>118.47499999999999</v>
      </c>
      <c r="AA1818" s="142">
        <v>118.48699999999999</v>
      </c>
      <c r="AB1818" s="142">
        <v>118.5</v>
      </c>
      <c r="AC1818" s="108"/>
      <c r="AD1818" s="73"/>
      <c r="AE1818" s="155"/>
      <c r="AF1818" s="74"/>
      <c r="AH1818" s="849"/>
      <c r="AI1818" s="850"/>
      <c r="AJ1818" s="850"/>
      <c r="AK1818" s="851"/>
      <c r="AL1818" s="851"/>
      <c r="AM1818" s="189"/>
      <c r="AN1818" s="852"/>
      <c r="AO1818" s="852"/>
    </row>
    <row r="1819" spans="1:41" ht="16.5" thickBot="1" x14ac:dyDescent="0.3">
      <c r="A1819" s="3339" t="s">
        <v>42</v>
      </c>
      <c r="B1819" s="3340"/>
      <c r="C1819" s="3341"/>
      <c r="D1819" s="114"/>
      <c r="E1819" s="178">
        <f>SQRT(E1813*E1813+E1814*E1814)/E1798/1.73</f>
        <v>2.1034927800201335</v>
      </c>
      <c r="F1819" s="179">
        <f t="shared" ref="F1819:AB1819" si="864">SQRT(F1813*F1813+F1814*F1814)/F1798/1.73</f>
        <v>2.0263180415606574</v>
      </c>
      <c r="G1819" s="179">
        <f t="shared" si="864"/>
        <v>2.101491359678811</v>
      </c>
      <c r="H1819" s="419">
        <f t="shared" si="864"/>
        <v>2.0263180415582855</v>
      </c>
      <c r="I1819" s="179">
        <f t="shared" si="864"/>
        <v>2.0955098852215825</v>
      </c>
      <c r="J1819" s="179">
        <f t="shared" si="864"/>
        <v>2.1034927800224263</v>
      </c>
      <c r="K1819" s="179">
        <f t="shared" si="864"/>
        <v>2.1210474973680018</v>
      </c>
      <c r="L1819" s="179">
        <f t="shared" si="864"/>
        <v>2.1095199799641167</v>
      </c>
      <c r="M1819" s="179">
        <f t="shared" si="864"/>
        <v>2.0516713953049197</v>
      </c>
      <c r="N1819" s="419">
        <f t="shared" si="864"/>
        <v>2.1319183581285137</v>
      </c>
      <c r="O1819" s="179">
        <f t="shared" si="864"/>
        <v>2.1401816075809572</v>
      </c>
      <c r="P1819" s="179">
        <f t="shared" si="864"/>
        <v>2.0438030486282992</v>
      </c>
      <c r="Q1819" s="179">
        <f t="shared" si="864"/>
        <v>4.1645844206068992</v>
      </c>
      <c r="R1819" s="179">
        <f t="shared" si="864"/>
        <v>2.1237186721357117</v>
      </c>
      <c r="S1819" s="179">
        <f t="shared" si="864"/>
        <v>2.0516713953049197</v>
      </c>
      <c r="T1819" s="179">
        <f t="shared" si="864"/>
        <v>2.1257626747087874</v>
      </c>
      <c r="U1819" s="179">
        <f t="shared" si="864"/>
        <v>2.1278106156273027</v>
      </c>
      <c r="V1819" s="179">
        <f t="shared" si="864"/>
        <v>2.0321130407262262</v>
      </c>
      <c r="W1819" s="179">
        <f t="shared" si="864"/>
        <v>4.256156006909098</v>
      </c>
      <c r="X1819" s="179">
        <f t="shared" si="864"/>
        <v>4.1989874886345726</v>
      </c>
      <c r="Y1819" s="419">
        <f>SQRT(Y1813*Y1813+Y1814*Y1814)/Y1798/1.73</f>
        <v>2.0263180415606574</v>
      </c>
      <c r="Z1819" s="179">
        <f t="shared" si="864"/>
        <v>2.11153672946695</v>
      </c>
      <c r="AA1819" s="179">
        <f t="shared" si="864"/>
        <v>2.0359948230365958</v>
      </c>
      <c r="AB1819" s="180">
        <f t="shared" si="864"/>
        <v>2.0994937443189619</v>
      </c>
      <c r="AC1819" s="109">
        <f>AVERAGE(E1819:AB1819)</f>
        <v>2.3503713511697244</v>
      </c>
      <c r="AD1819" s="78">
        <f>(AC1815-AC1819)/AC1815</f>
        <v>-1.0892189788175328</v>
      </c>
      <c r="AE1819" s="79"/>
      <c r="AF1819" s="80"/>
      <c r="AJ1819" s="406"/>
      <c r="AK1819" s="14"/>
      <c r="AL1819" s="14"/>
      <c r="AM1819" s="15"/>
      <c r="AN1819" s="14"/>
    </row>
    <row r="1820" spans="1:41" x14ac:dyDescent="0.25">
      <c r="A1820" s="3353" t="s">
        <v>28</v>
      </c>
      <c r="B1820" s="3316" t="s">
        <v>26</v>
      </c>
      <c r="C1820" s="121" t="s">
        <v>13</v>
      </c>
      <c r="D1820" s="113"/>
      <c r="E1820" s="2593">
        <f t="shared" ref="E1820:AB1820" si="865">(E1824-D1824)*$AE1820*$AF1820</f>
        <v>0</v>
      </c>
      <c r="F1820" s="203">
        <f t="shared" si="865"/>
        <v>0</v>
      </c>
      <c r="G1820" s="203">
        <f t="shared" si="865"/>
        <v>0</v>
      </c>
      <c r="H1820" s="413">
        <f t="shared" si="865"/>
        <v>0</v>
      </c>
      <c r="I1820" s="203">
        <f t="shared" si="865"/>
        <v>0</v>
      </c>
      <c r="J1820" s="203">
        <f t="shared" si="865"/>
        <v>0</v>
      </c>
      <c r="K1820" s="203">
        <f t="shared" si="865"/>
        <v>0</v>
      </c>
      <c r="L1820" s="203">
        <f t="shared" si="865"/>
        <v>0</v>
      </c>
      <c r="M1820" s="203">
        <f t="shared" si="865"/>
        <v>0</v>
      </c>
      <c r="N1820" s="413">
        <f t="shared" si="865"/>
        <v>0</v>
      </c>
      <c r="O1820" s="203">
        <f t="shared" si="865"/>
        <v>0</v>
      </c>
      <c r="P1820" s="203">
        <f t="shared" si="865"/>
        <v>0</v>
      </c>
      <c r="Q1820" s="203">
        <f t="shared" si="865"/>
        <v>0</v>
      </c>
      <c r="R1820" s="203">
        <f t="shared" si="865"/>
        <v>0</v>
      </c>
      <c r="S1820" s="203">
        <f t="shared" si="865"/>
        <v>0</v>
      </c>
      <c r="T1820" s="203">
        <f t="shared" si="865"/>
        <v>0</v>
      </c>
      <c r="U1820" s="203">
        <f t="shared" si="865"/>
        <v>0</v>
      </c>
      <c r="V1820" s="203">
        <f t="shared" si="865"/>
        <v>0</v>
      </c>
      <c r="W1820" s="203">
        <f t="shared" si="865"/>
        <v>0</v>
      </c>
      <c r="X1820" s="203">
        <f t="shared" si="865"/>
        <v>0</v>
      </c>
      <c r="Y1820" s="413">
        <f>(Y1824-X1824)*$AE1820*$AF1820</f>
        <v>0</v>
      </c>
      <c r="Z1820" s="203">
        <f>(Z1824-Y1824)*$AE1820*$AF1820</f>
        <v>0</v>
      </c>
      <c r="AA1820" s="203">
        <f t="shared" si="865"/>
        <v>0</v>
      </c>
      <c r="AB1820" s="203">
        <f t="shared" si="865"/>
        <v>0</v>
      </c>
      <c r="AC1820" s="106">
        <f>SUM(E1820:AB1820)</f>
        <v>0</v>
      </c>
      <c r="AD1820" s="70"/>
      <c r="AE1820" s="71">
        <v>100</v>
      </c>
      <c r="AF1820" s="72">
        <v>20</v>
      </c>
      <c r="AJ1820" s="406"/>
      <c r="AK1820" s="478"/>
      <c r="AL1820" s="479"/>
      <c r="AM1820" s="478"/>
      <c r="AN1820" s="15"/>
    </row>
    <row r="1821" spans="1:41" x14ac:dyDescent="0.25">
      <c r="A1821" s="3328"/>
      <c r="B1821" s="3302"/>
      <c r="C1821" s="123" t="s">
        <v>14</v>
      </c>
      <c r="D1821" s="108"/>
      <c r="E1821" s="81">
        <f t="shared" ref="E1821:AB1821" si="866">(E1825-D1825)*$AE1820*$AF1820</f>
        <v>0</v>
      </c>
      <c r="F1821" s="155">
        <f t="shared" si="866"/>
        <v>0</v>
      </c>
      <c r="G1821" s="155">
        <f t="shared" si="866"/>
        <v>0</v>
      </c>
      <c r="H1821" s="412">
        <f t="shared" si="866"/>
        <v>0</v>
      </c>
      <c r="I1821" s="155">
        <f t="shared" si="866"/>
        <v>0</v>
      </c>
      <c r="J1821" s="155">
        <f t="shared" si="866"/>
        <v>0</v>
      </c>
      <c r="K1821" s="155">
        <f t="shared" si="866"/>
        <v>0</v>
      </c>
      <c r="L1821" s="155">
        <f t="shared" si="866"/>
        <v>0</v>
      </c>
      <c r="M1821" s="155">
        <f t="shared" si="866"/>
        <v>0</v>
      </c>
      <c r="N1821" s="412">
        <f t="shared" si="866"/>
        <v>0</v>
      </c>
      <c r="O1821" s="155">
        <f t="shared" si="866"/>
        <v>0</v>
      </c>
      <c r="P1821" s="155">
        <f t="shared" si="866"/>
        <v>0</v>
      </c>
      <c r="Q1821" s="155">
        <f t="shared" si="866"/>
        <v>0</v>
      </c>
      <c r="R1821" s="155">
        <f t="shared" si="866"/>
        <v>0</v>
      </c>
      <c r="S1821" s="155">
        <f t="shared" si="866"/>
        <v>0</v>
      </c>
      <c r="T1821" s="155">
        <f t="shared" si="866"/>
        <v>0</v>
      </c>
      <c r="U1821" s="155">
        <f t="shared" si="866"/>
        <v>0</v>
      </c>
      <c r="V1821" s="155">
        <f t="shared" si="866"/>
        <v>0</v>
      </c>
      <c r="W1821" s="155">
        <f t="shared" si="866"/>
        <v>0</v>
      </c>
      <c r="X1821" s="155">
        <f t="shared" si="866"/>
        <v>0</v>
      </c>
      <c r="Y1821" s="412">
        <f>(Y1825-X1825)*$AE1820*$AF1820</f>
        <v>0</v>
      </c>
      <c r="Z1821" s="155">
        <f>(Z1825-Y1825)*$AE1820*$AF1820</f>
        <v>0</v>
      </c>
      <c r="AA1821" s="155">
        <f t="shared" si="866"/>
        <v>0</v>
      </c>
      <c r="AB1821" s="155">
        <f t="shared" si="866"/>
        <v>0</v>
      </c>
      <c r="AC1821" s="107">
        <f>SUM(E1821:AB1821)</f>
        <v>0</v>
      </c>
      <c r="AD1821" s="73"/>
      <c r="AE1821" s="155"/>
      <c r="AF1821" s="74"/>
      <c r="AJ1821" s="406"/>
      <c r="AK1821" s="15"/>
      <c r="AL1821" s="15"/>
      <c r="AM1821" s="15"/>
      <c r="AN1821" s="15"/>
    </row>
    <row r="1822" spans="1:41" x14ac:dyDescent="0.25">
      <c r="A1822" s="3328"/>
      <c r="B1822" s="3302"/>
      <c r="C1822" s="123" t="s">
        <v>15</v>
      </c>
      <c r="D1822" s="108"/>
      <c r="E1822" s="1572">
        <v>0</v>
      </c>
      <c r="F1822" s="2581">
        <v>0</v>
      </c>
      <c r="G1822" s="2581">
        <v>0</v>
      </c>
      <c r="H1822" s="420">
        <v>0</v>
      </c>
      <c r="I1822" s="2581">
        <v>0</v>
      </c>
      <c r="J1822" s="2581">
        <v>0</v>
      </c>
      <c r="K1822" s="2581">
        <v>0</v>
      </c>
      <c r="L1822" s="2581">
        <v>0</v>
      </c>
      <c r="M1822" s="2581">
        <v>0</v>
      </c>
      <c r="N1822" s="420">
        <v>0</v>
      </c>
      <c r="O1822" s="2581">
        <v>0</v>
      </c>
      <c r="P1822" s="2581">
        <v>0</v>
      </c>
      <c r="Q1822" s="2581">
        <v>0</v>
      </c>
      <c r="R1822" s="2581">
        <v>0</v>
      </c>
      <c r="S1822" s="2581">
        <v>0</v>
      </c>
      <c r="T1822" s="2581">
        <v>0</v>
      </c>
      <c r="U1822" s="2581">
        <v>0</v>
      </c>
      <c r="V1822" s="2668">
        <v>0</v>
      </c>
      <c r="W1822" s="2581">
        <v>0</v>
      </c>
      <c r="X1822" s="2581">
        <v>0</v>
      </c>
      <c r="Y1822" s="420">
        <v>0</v>
      </c>
      <c r="Z1822" s="2581">
        <v>0</v>
      </c>
      <c r="AA1822" s="2581">
        <v>0</v>
      </c>
      <c r="AB1822" s="2581">
        <v>0</v>
      </c>
      <c r="AC1822" s="107"/>
      <c r="AD1822" s="76"/>
      <c r="AE1822" s="76"/>
      <c r="AF1822" s="77"/>
      <c r="AJ1822" s="406"/>
      <c r="AK1822" s="15"/>
      <c r="AL1822" s="15"/>
      <c r="AM1822" s="15"/>
      <c r="AN1822" s="15"/>
    </row>
    <row r="1823" spans="1:41" ht="16.5" thickBot="1" x14ac:dyDescent="0.3">
      <c r="A1823" s="3328"/>
      <c r="B1823" s="3302"/>
      <c r="C1823" s="123" t="s">
        <v>17</v>
      </c>
      <c r="D1823" s="114"/>
      <c r="E1823" s="318" t="e">
        <f t="shared" ref="E1823:AB1823" si="867">E1821/E1820</f>
        <v>#DIV/0!</v>
      </c>
      <c r="F1823" s="319" t="e">
        <f t="shared" si="867"/>
        <v>#DIV/0!</v>
      </c>
      <c r="G1823" s="319" t="e">
        <f t="shared" si="867"/>
        <v>#DIV/0!</v>
      </c>
      <c r="H1823" s="430" t="e">
        <f t="shared" si="867"/>
        <v>#DIV/0!</v>
      </c>
      <c r="I1823" s="319" t="e">
        <f t="shared" si="867"/>
        <v>#DIV/0!</v>
      </c>
      <c r="J1823" s="319" t="e">
        <f t="shared" si="867"/>
        <v>#DIV/0!</v>
      </c>
      <c r="K1823" s="319" t="e">
        <f t="shared" si="867"/>
        <v>#DIV/0!</v>
      </c>
      <c r="L1823" s="319" t="e">
        <f t="shared" si="867"/>
        <v>#DIV/0!</v>
      </c>
      <c r="M1823" s="319" t="e">
        <f t="shared" si="867"/>
        <v>#DIV/0!</v>
      </c>
      <c r="N1823" s="430" t="e">
        <f t="shared" si="867"/>
        <v>#DIV/0!</v>
      </c>
      <c r="O1823" s="319" t="e">
        <f t="shared" si="867"/>
        <v>#DIV/0!</v>
      </c>
      <c r="P1823" s="319" t="e">
        <f t="shared" si="867"/>
        <v>#DIV/0!</v>
      </c>
      <c r="Q1823" s="319" t="e">
        <f t="shared" si="867"/>
        <v>#DIV/0!</v>
      </c>
      <c r="R1823" s="319" t="e">
        <f t="shared" si="867"/>
        <v>#DIV/0!</v>
      </c>
      <c r="S1823" s="319" t="e">
        <f t="shared" si="867"/>
        <v>#DIV/0!</v>
      </c>
      <c r="T1823" s="319" t="e">
        <f t="shared" si="867"/>
        <v>#DIV/0!</v>
      </c>
      <c r="U1823" s="319" t="e">
        <f t="shared" si="867"/>
        <v>#DIV/0!</v>
      </c>
      <c r="V1823" s="319" t="e">
        <f t="shared" si="867"/>
        <v>#DIV/0!</v>
      </c>
      <c r="W1823" s="319" t="e">
        <f t="shared" si="867"/>
        <v>#DIV/0!</v>
      </c>
      <c r="X1823" s="319" t="e">
        <f t="shared" si="867"/>
        <v>#DIV/0!</v>
      </c>
      <c r="Y1823" s="430" t="e">
        <f>Y1821/Y1820</f>
        <v>#DIV/0!</v>
      </c>
      <c r="Z1823" s="319" t="e">
        <f t="shared" si="867"/>
        <v>#DIV/0!</v>
      </c>
      <c r="AA1823" s="319" t="e">
        <f t="shared" si="867"/>
        <v>#DIV/0!</v>
      </c>
      <c r="AB1823" s="319" t="e">
        <f t="shared" si="867"/>
        <v>#DIV/0!</v>
      </c>
      <c r="AC1823" s="108"/>
      <c r="AD1823" s="73"/>
      <c r="AE1823" s="155"/>
      <c r="AF1823" s="74"/>
      <c r="AJ1823" s="406"/>
      <c r="AK1823" s="15"/>
      <c r="AL1823" s="15"/>
      <c r="AM1823" s="15"/>
      <c r="AN1823" s="15"/>
    </row>
    <row r="1824" spans="1:41" hidden="1" x14ac:dyDescent="0.25">
      <c r="A1824" s="2209"/>
      <c r="B1824" s="2212"/>
      <c r="C1824" s="124" t="s">
        <v>116</v>
      </c>
      <c r="D1824" s="543"/>
      <c r="E1824" s="541"/>
      <c r="F1824" s="142"/>
      <c r="G1824" s="142"/>
      <c r="H1824" s="439"/>
      <c r="I1824" s="142"/>
      <c r="J1824" s="142"/>
      <c r="K1824" s="142"/>
      <c r="L1824" s="142"/>
      <c r="M1824" s="142"/>
      <c r="N1824" s="439"/>
      <c r="O1824" s="142"/>
      <c r="P1824" s="142"/>
      <c r="Q1824" s="142"/>
      <c r="R1824" s="142"/>
      <c r="S1824" s="142"/>
      <c r="T1824" s="142"/>
      <c r="U1824" s="142"/>
      <c r="V1824" s="142"/>
      <c r="W1824" s="142"/>
      <c r="X1824" s="142"/>
      <c r="Y1824" s="439"/>
      <c r="Z1824" s="142"/>
      <c r="AA1824" s="142"/>
      <c r="AB1824" s="142"/>
      <c r="AC1824" s="108"/>
      <c r="AD1824" s="73"/>
      <c r="AE1824" s="155"/>
      <c r="AF1824" s="74"/>
      <c r="AJ1824" s="406"/>
      <c r="AK1824" s="15"/>
      <c r="AL1824" s="15"/>
      <c r="AM1824" s="15"/>
      <c r="AN1824" s="15"/>
    </row>
    <row r="1825" spans="1:41" s="181" customFormat="1" hidden="1" x14ac:dyDescent="0.25">
      <c r="A1825" s="2209"/>
      <c r="B1825" s="2212"/>
      <c r="C1825" s="124" t="s">
        <v>117</v>
      </c>
      <c r="D1825" s="543"/>
      <c r="E1825" s="541"/>
      <c r="F1825" s="142"/>
      <c r="G1825" s="142"/>
      <c r="H1825" s="439"/>
      <c r="I1825" s="142"/>
      <c r="J1825" s="142"/>
      <c r="K1825" s="142"/>
      <c r="L1825" s="142"/>
      <c r="M1825" s="142"/>
      <c r="N1825" s="439"/>
      <c r="O1825" s="142"/>
      <c r="P1825" s="142"/>
      <c r="Q1825" s="142"/>
      <c r="R1825" s="142"/>
      <c r="S1825" s="142"/>
      <c r="T1825" s="142"/>
      <c r="U1825" s="142"/>
      <c r="V1825" s="142"/>
      <c r="W1825" s="142"/>
      <c r="X1825" s="142"/>
      <c r="Y1825" s="439"/>
      <c r="Z1825" s="142"/>
      <c r="AA1825" s="142"/>
      <c r="AB1825" s="142"/>
      <c r="AC1825" s="108"/>
      <c r="AD1825" s="73"/>
      <c r="AE1825" s="155"/>
      <c r="AF1825" s="74"/>
      <c r="AH1825" s="849"/>
      <c r="AI1825" s="850"/>
      <c r="AJ1825" s="850"/>
      <c r="AK1825" s="851"/>
      <c r="AL1825" s="851"/>
      <c r="AM1825" s="189"/>
      <c r="AN1825" s="852"/>
      <c r="AO1825" s="852"/>
    </row>
    <row r="1826" spans="1:41" ht="16.5" thickBot="1" x14ac:dyDescent="0.3">
      <c r="A1826" s="3339" t="s">
        <v>42</v>
      </c>
      <c r="B1826" s="3340"/>
      <c r="C1826" s="3341"/>
      <c r="D1826" s="114"/>
      <c r="E1826" s="178">
        <f>SQRT(E1820*E1820+E1821*E1821)/E1798/1.73</f>
        <v>0</v>
      </c>
      <c r="F1826" s="179">
        <f t="shared" ref="F1826:AB1826" si="868">SQRT(F1820*F1820+F1821*F1821)/F1798/1.73</f>
        <v>0</v>
      </c>
      <c r="G1826" s="179">
        <f t="shared" si="868"/>
        <v>0</v>
      </c>
      <c r="H1826" s="419">
        <f t="shared" si="868"/>
        <v>0</v>
      </c>
      <c r="I1826" s="179">
        <f t="shared" si="868"/>
        <v>0</v>
      </c>
      <c r="J1826" s="179">
        <f t="shared" si="868"/>
        <v>0</v>
      </c>
      <c r="K1826" s="179">
        <f t="shared" si="868"/>
        <v>0</v>
      </c>
      <c r="L1826" s="179">
        <f t="shared" si="868"/>
        <v>0</v>
      </c>
      <c r="M1826" s="179">
        <f t="shared" si="868"/>
        <v>0</v>
      </c>
      <c r="N1826" s="419">
        <f t="shared" si="868"/>
        <v>0</v>
      </c>
      <c r="O1826" s="179">
        <f t="shared" si="868"/>
        <v>0</v>
      </c>
      <c r="P1826" s="179">
        <f t="shared" si="868"/>
        <v>0</v>
      </c>
      <c r="Q1826" s="179">
        <f t="shared" si="868"/>
        <v>0</v>
      </c>
      <c r="R1826" s="179">
        <f t="shared" si="868"/>
        <v>0</v>
      </c>
      <c r="S1826" s="179">
        <f t="shared" si="868"/>
        <v>0</v>
      </c>
      <c r="T1826" s="179">
        <f t="shared" si="868"/>
        <v>0</v>
      </c>
      <c r="U1826" s="179">
        <f t="shared" si="868"/>
        <v>0</v>
      </c>
      <c r="V1826" s="179">
        <f t="shared" si="868"/>
        <v>0</v>
      </c>
      <c r="W1826" s="179">
        <f t="shared" si="868"/>
        <v>0</v>
      </c>
      <c r="X1826" s="179">
        <f t="shared" si="868"/>
        <v>0</v>
      </c>
      <c r="Y1826" s="419">
        <f>SQRT(Y1820*Y1820+Y1821*Y1821)/Y1798/1.73</f>
        <v>0</v>
      </c>
      <c r="Z1826" s="179">
        <f t="shared" si="868"/>
        <v>0</v>
      </c>
      <c r="AA1826" s="179">
        <f t="shared" si="868"/>
        <v>0</v>
      </c>
      <c r="AB1826" s="180">
        <f t="shared" si="868"/>
        <v>0</v>
      </c>
      <c r="AC1826" s="109">
        <f>AVERAGE(E1826:AB1826)</f>
        <v>0</v>
      </c>
      <c r="AD1826" s="78" t="e">
        <f>(AC1822-AC1826)/AC1822</f>
        <v>#DIV/0!</v>
      </c>
      <c r="AE1826" s="79"/>
      <c r="AF1826" s="80"/>
      <c r="AJ1826" s="406"/>
      <c r="AK1826" s="14"/>
      <c r="AL1826" s="14"/>
      <c r="AM1826" s="15"/>
      <c r="AN1826" s="14"/>
    </row>
    <row r="1827" spans="1:41" x14ac:dyDescent="0.25">
      <c r="A1827" s="3353" t="s">
        <v>46</v>
      </c>
      <c r="B1827" s="3316" t="s">
        <v>26</v>
      </c>
      <c r="C1827" s="121" t="s">
        <v>13</v>
      </c>
      <c r="D1827" s="113"/>
      <c r="E1827" s="2593">
        <f t="shared" ref="E1827:AB1827" si="869">(E1831-D1831)*$AE1827*$AF1827</f>
        <v>0</v>
      </c>
      <c r="F1827" s="203">
        <f t="shared" si="869"/>
        <v>0</v>
      </c>
      <c r="G1827" s="203">
        <f t="shared" si="869"/>
        <v>0</v>
      </c>
      <c r="H1827" s="413">
        <f t="shared" si="869"/>
        <v>0</v>
      </c>
      <c r="I1827" s="203">
        <f t="shared" si="869"/>
        <v>0</v>
      </c>
      <c r="J1827" s="203">
        <f t="shared" si="869"/>
        <v>0</v>
      </c>
      <c r="K1827" s="203">
        <f t="shared" si="869"/>
        <v>0</v>
      </c>
      <c r="L1827" s="203">
        <f t="shared" si="869"/>
        <v>0</v>
      </c>
      <c r="M1827" s="203">
        <f t="shared" si="869"/>
        <v>0</v>
      </c>
      <c r="N1827" s="413">
        <f t="shared" si="869"/>
        <v>0</v>
      </c>
      <c r="O1827" s="203">
        <f t="shared" si="869"/>
        <v>0</v>
      </c>
      <c r="P1827" s="203">
        <f t="shared" si="869"/>
        <v>0</v>
      </c>
      <c r="Q1827" s="203">
        <f t="shared" si="869"/>
        <v>0</v>
      </c>
      <c r="R1827" s="203">
        <f t="shared" si="869"/>
        <v>0</v>
      </c>
      <c r="S1827" s="203">
        <f t="shared" si="869"/>
        <v>0</v>
      </c>
      <c r="T1827" s="203">
        <f t="shared" si="869"/>
        <v>0</v>
      </c>
      <c r="U1827" s="203">
        <f t="shared" si="869"/>
        <v>0</v>
      </c>
      <c r="V1827" s="203">
        <f t="shared" si="869"/>
        <v>0</v>
      </c>
      <c r="W1827" s="203">
        <f t="shared" si="869"/>
        <v>0</v>
      </c>
      <c r="X1827" s="203">
        <f t="shared" si="869"/>
        <v>0</v>
      </c>
      <c r="Y1827" s="413">
        <f>(Y1831-X1831)*$AE1827*$AF1827</f>
        <v>0</v>
      </c>
      <c r="Z1827" s="203">
        <f>(Z1831-Y1831)*$AE1827*$AF1827</f>
        <v>0</v>
      </c>
      <c r="AA1827" s="203">
        <f t="shared" si="869"/>
        <v>0</v>
      </c>
      <c r="AB1827" s="203">
        <f t="shared" si="869"/>
        <v>0</v>
      </c>
      <c r="AC1827" s="106">
        <f>SUM(E1827:AB1827)</f>
        <v>0</v>
      </c>
      <c r="AD1827" s="70"/>
      <c r="AE1827" s="71">
        <v>100</v>
      </c>
      <c r="AF1827" s="72">
        <v>20</v>
      </c>
      <c r="AJ1827" s="406"/>
      <c r="AK1827" s="478"/>
      <c r="AL1827" s="479"/>
      <c r="AM1827" s="478"/>
      <c r="AN1827" s="15"/>
    </row>
    <row r="1828" spans="1:41" x14ac:dyDescent="0.25">
      <c r="A1828" s="3328"/>
      <c r="B1828" s="3302"/>
      <c r="C1828" s="123" t="s">
        <v>14</v>
      </c>
      <c r="D1828" s="108"/>
      <c r="E1828" s="81">
        <f t="shared" ref="E1828:AB1828" si="870">(E1832-D1832)*$AE1827*$AF1827</f>
        <v>0</v>
      </c>
      <c r="F1828" s="155">
        <f t="shared" si="870"/>
        <v>0</v>
      </c>
      <c r="G1828" s="155">
        <f t="shared" si="870"/>
        <v>0</v>
      </c>
      <c r="H1828" s="412">
        <f t="shared" si="870"/>
        <v>0</v>
      </c>
      <c r="I1828" s="155">
        <f t="shared" si="870"/>
        <v>0</v>
      </c>
      <c r="J1828" s="155">
        <f t="shared" si="870"/>
        <v>0</v>
      </c>
      <c r="K1828" s="155">
        <f t="shared" si="870"/>
        <v>0</v>
      </c>
      <c r="L1828" s="155">
        <f t="shared" si="870"/>
        <v>0</v>
      </c>
      <c r="M1828" s="155">
        <f t="shared" si="870"/>
        <v>0</v>
      </c>
      <c r="N1828" s="412">
        <f t="shared" si="870"/>
        <v>0</v>
      </c>
      <c r="O1828" s="155">
        <f t="shared" si="870"/>
        <v>0</v>
      </c>
      <c r="P1828" s="155">
        <f t="shared" si="870"/>
        <v>0</v>
      </c>
      <c r="Q1828" s="155">
        <f t="shared" si="870"/>
        <v>0</v>
      </c>
      <c r="R1828" s="155">
        <f t="shared" si="870"/>
        <v>0</v>
      </c>
      <c r="S1828" s="155">
        <f t="shared" si="870"/>
        <v>0</v>
      </c>
      <c r="T1828" s="155">
        <f t="shared" si="870"/>
        <v>0</v>
      </c>
      <c r="U1828" s="155">
        <f t="shared" si="870"/>
        <v>0</v>
      </c>
      <c r="V1828" s="155">
        <f t="shared" si="870"/>
        <v>0</v>
      </c>
      <c r="W1828" s="155">
        <f t="shared" si="870"/>
        <v>0</v>
      </c>
      <c r="X1828" s="155">
        <f t="shared" si="870"/>
        <v>0</v>
      </c>
      <c r="Y1828" s="412">
        <f>(Y1832-X1832)*$AE1827*$AF1827</f>
        <v>0</v>
      </c>
      <c r="Z1828" s="155">
        <f>(Z1832-Y1832)*$AE1827*$AF1827</f>
        <v>0</v>
      </c>
      <c r="AA1828" s="155">
        <f t="shared" si="870"/>
        <v>0</v>
      </c>
      <c r="AB1828" s="155">
        <f t="shared" si="870"/>
        <v>0</v>
      </c>
      <c r="AC1828" s="107">
        <f>SUM(E1828:AB1828)</f>
        <v>0</v>
      </c>
      <c r="AD1828" s="73"/>
      <c r="AE1828" s="155"/>
      <c r="AF1828" s="74"/>
      <c r="AJ1828" s="406"/>
      <c r="AK1828" s="15"/>
      <c r="AL1828" s="15"/>
      <c r="AM1828" s="15"/>
      <c r="AN1828" s="15"/>
    </row>
    <row r="1829" spans="1:41" x14ac:dyDescent="0.25">
      <c r="A1829" s="3328"/>
      <c r="B1829" s="3302"/>
      <c r="C1829" s="123" t="s">
        <v>15</v>
      </c>
      <c r="D1829" s="108"/>
      <c r="E1829" s="1572"/>
      <c r="F1829" s="2581"/>
      <c r="G1829" s="2581"/>
      <c r="H1829" s="420"/>
      <c r="I1829" s="2581"/>
      <c r="J1829" s="2581"/>
      <c r="K1829" s="2581"/>
      <c r="L1829" s="2581"/>
      <c r="M1829" s="2581"/>
      <c r="N1829" s="420"/>
      <c r="O1829" s="2581"/>
      <c r="P1829" s="2581"/>
      <c r="Q1829" s="2581"/>
      <c r="R1829" s="2581"/>
      <c r="S1829" s="2581"/>
      <c r="T1829" s="2581"/>
      <c r="U1829" s="2581"/>
      <c r="V1829" s="2668"/>
      <c r="W1829" s="2581"/>
      <c r="X1829" s="2581"/>
      <c r="Y1829" s="420"/>
      <c r="Z1829" s="2581"/>
      <c r="AA1829" s="2581"/>
      <c r="AB1829" s="2581"/>
      <c r="AC1829" s="107"/>
      <c r="AD1829" s="76"/>
      <c r="AE1829" s="76"/>
      <c r="AF1829" s="77"/>
      <c r="AJ1829" s="406"/>
      <c r="AK1829" s="15"/>
      <c r="AL1829" s="15"/>
      <c r="AM1829" s="15"/>
      <c r="AN1829" s="15"/>
    </row>
    <row r="1830" spans="1:41" ht="16.5" thickBot="1" x14ac:dyDescent="0.3">
      <c r="A1830" s="3328"/>
      <c r="B1830" s="3302"/>
      <c r="C1830" s="123" t="s">
        <v>17</v>
      </c>
      <c r="D1830" s="114"/>
      <c r="E1830" s="318" t="e">
        <f t="shared" ref="E1830:AB1830" si="871">E1828/E1827</f>
        <v>#DIV/0!</v>
      </c>
      <c r="F1830" s="319" t="e">
        <f t="shared" si="871"/>
        <v>#DIV/0!</v>
      </c>
      <c r="G1830" s="319" t="e">
        <f t="shared" si="871"/>
        <v>#DIV/0!</v>
      </c>
      <c r="H1830" s="430" t="e">
        <f t="shared" si="871"/>
        <v>#DIV/0!</v>
      </c>
      <c r="I1830" s="319" t="e">
        <f t="shared" si="871"/>
        <v>#DIV/0!</v>
      </c>
      <c r="J1830" s="319" t="e">
        <f t="shared" si="871"/>
        <v>#DIV/0!</v>
      </c>
      <c r="K1830" s="319" t="e">
        <f t="shared" si="871"/>
        <v>#DIV/0!</v>
      </c>
      <c r="L1830" s="319" t="e">
        <f t="shared" si="871"/>
        <v>#DIV/0!</v>
      </c>
      <c r="M1830" s="319" t="e">
        <f t="shared" si="871"/>
        <v>#DIV/0!</v>
      </c>
      <c r="N1830" s="430" t="e">
        <f t="shared" si="871"/>
        <v>#DIV/0!</v>
      </c>
      <c r="O1830" s="319" t="e">
        <f t="shared" si="871"/>
        <v>#DIV/0!</v>
      </c>
      <c r="P1830" s="319" t="e">
        <f t="shared" si="871"/>
        <v>#DIV/0!</v>
      </c>
      <c r="Q1830" s="319" t="e">
        <f t="shared" si="871"/>
        <v>#DIV/0!</v>
      </c>
      <c r="R1830" s="319" t="e">
        <f t="shared" si="871"/>
        <v>#DIV/0!</v>
      </c>
      <c r="S1830" s="319" t="e">
        <f t="shared" si="871"/>
        <v>#DIV/0!</v>
      </c>
      <c r="T1830" s="319" t="e">
        <f t="shared" si="871"/>
        <v>#DIV/0!</v>
      </c>
      <c r="U1830" s="319" t="e">
        <f t="shared" si="871"/>
        <v>#DIV/0!</v>
      </c>
      <c r="V1830" s="319" t="e">
        <f t="shared" si="871"/>
        <v>#DIV/0!</v>
      </c>
      <c r="W1830" s="319" t="e">
        <f t="shared" si="871"/>
        <v>#DIV/0!</v>
      </c>
      <c r="X1830" s="319" t="e">
        <f t="shared" si="871"/>
        <v>#DIV/0!</v>
      </c>
      <c r="Y1830" s="430" t="e">
        <f>Y1828/Y1827</f>
        <v>#DIV/0!</v>
      </c>
      <c r="Z1830" s="319" t="e">
        <f t="shared" si="871"/>
        <v>#DIV/0!</v>
      </c>
      <c r="AA1830" s="319" t="e">
        <f t="shared" si="871"/>
        <v>#DIV/0!</v>
      </c>
      <c r="AB1830" s="319" t="e">
        <f t="shared" si="871"/>
        <v>#DIV/0!</v>
      </c>
      <c r="AC1830" s="108"/>
      <c r="AD1830" s="73"/>
      <c r="AE1830" s="155"/>
      <c r="AF1830" s="74"/>
      <c r="AJ1830" s="406"/>
      <c r="AK1830" s="15"/>
      <c r="AL1830" s="15"/>
      <c r="AM1830" s="15"/>
      <c r="AN1830" s="15"/>
    </row>
    <row r="1831" spans="1:41" hidden="1" x14ac:dyDescent="0.25">
      <c r="A1831" s="2209"/>
      <c r="B1831" s="2212"/>
      <c r="C1831" s="124" t="s">
        <v>116</v>
      </c>
      <c r="D1831" s="543"/>
      <c r="E1831" s="541"/>
      <c r="F1831" s="142"/>
      <c r="G1831" s="142"/>
      <c r="H1831" s="439"/>
      <c r="I1831" s="142"/>
      <c r="J1831" s="142"/>
      <c r="K1831" s="142"/>
      <c r="L1831" s="142"/>
      <c r="M1831" s="142"/>
      <c r="N1831" s="439"/>
      <c r="O1831" s="142"/>
      <c r="P1831" s="142"/>
      <c r="Q1831" s="142"/>
      <c r="R1831" s="142"/>
      <c r="S1831" s="142"/>
      <c r="T1831" s="142"/>
      <c r="U1831" s="142"/>
      <c r="V1831" s="142"/>
      <c r="W1831" s="142"/>
      <c r="X1831" s="142"/>
      <c r="Y1831" s="439"/>
      <c r="Z1831" s="142"/>
      <c r="AA1831" s="142"/>
      <c r="AB1831" s="142"/>
      <c r="AC1831" s="108"/>
      <c r="AD1831" s="73"/>
      <c r="AE1831" s="155"/>
      <c r="AF1831" s="74"/>
      <c r="AJ1831" s="406"/>
      <c r="AK1831" s="15"/>
      <c r="AL1831" s="15"/>
      <c r="AM1831" s="15"/>
      <c r="AN1831" s="15"/>
    </row>
    <row r="1832" spans="1:41" s="181" customFormat="1" hidden="1" x14ac:dyDescent="0.25">
      <c r="A1832" s="2209"/>
      <c r="B1832" s="2212"/>
      <c r="C1832" s="124" t="s">
        <v>117</v>
      </c>
      <c r="D1832" s="543"/>
      <c r="E1832" s="541"/>
      <c r="F1832" s="142"/>
      <c r="G1832" s="142"/>
      <c r="H1832" s="439"/>
      <c r="I1832" s="142"/>
      <c r="J1832" s="142"/>
      <c r="K1832" s="142"/>
      <c r="L1832" s="142"/>
      <c r="M1832" s="142"/>
      <c r="N1832" s="439"/>
      <c r="O1832" s="142"/>
      <c r="P1832" s="142"/>
      <c r="Q1832" s="142"/>
      <c r="R1832" s="142"/>
      <c r="S1832" s="142"/>
      <c r="T1832" s="142"/>
      <c r="U1832" s="142"/>
      <c r="V1832" s="142"/>
      <c r="W1832" s="142"/>
      <c r="X1832" s="142"/>
      <c r="Y1832" s="439"/>
      <c r="Z1832" s="142"/>
      <c r="AA1832" s="142"/>
      <c r="AB1832" s="142"/>
      <c r="AC1832" s="108"/>
      <c r="AD1832" s="73"/>
      <c r="AE1832" s="155"/>
      <c r="AF1832" s="74"/>
      <c r="AH1832" s="849"/>
      <c r="AI1832" s="850"/>
      <c r="AJ1832" s="850"/>
      <c r="AK1832" s="851"/>
      <c r="AL1832" s="851"/>
      <c r="AM1832" s="189"/>
      <c r="AN1832" s="852"/>
      <c r="AO1832" s="852"/>
    </row>
    <row r="1833" spans="1:41" ht="16.5" thickBot="1" x14ac:dyDescent="0.3">
      <c r="A1833" s="3339" t="s">
        <v>42</v>
      </c>
      <c r="B1833" s="3340"/>
      <c r="C1833" s="3341"/>
      <c r="D1833" s="114"/>
      <c r="E1833" s="178">
        <f>SQRT(E1827*E1827+E1828*E1828)/E1798/1.73</f>
        <v>0</v>
      </c>
      <c r="F1833" s="179">
        <f t="shared" ref="F1833:AB1833" si="872">SQRT(F1827*F1827+F1828*F1828)/F1798/1.73</f>
        <v>0</v>
      </c>
      <c r="G1833" s="179">
        <f t="shared" si="872"/>
        <v>0</v>
      </c>
      <c r="H1833" s="419">
        <f t="shared" si="872"/>
        <v>0</v>
      </c>
      <c r="I1833" s="179">
        <f t="shared" si="872"/>
        <v>0</v>
      </c>
      <c r="J1833" s="179">
        <f t="shared" si="872"/>
        <v>0</v>
      </c>
      <c r="K1833" s="179">
        <f t="shared" si="872"/>
        <v>0</v>
      </c>
      <c r="L1833" s="179">
        <f t="shared" si="872"/>
        <v>0</v>
      </c>
      <c r="M1833" s="179">
        <f t="shared" si="872"/>
        <v>0</v>
      </c>
      <c r="N1833" s="419">
        <f t="shared" si="872"/>
        <v>0</v>
      </c>
      <c r="O1833" s="179">
        <f t="shared" si="872"/>
        <v>0</v>
      </c>
      <c r="P1833" s="179">
        <f t="shared" si="872"/>
        <v>0</v>
      </c>
      <c r="Q1833" s="179">
        <f t="shared" si="872"/>
        <v>0</v>
      </c>
      <c r="R1833" s="179">
        <f t="shared" si="872"/>
        <v>0</v>
      </c>
      <c r="S1833" s="179">
        <f t="shared" si="872"/>
        <v>0</v>
      </c>
      <c r="T1833" s="179">
        <f t="shared" si="872"/>
        <v>0</v>
      </c>
      <c r="U1833" s="179">
        <f t="shared" si="872"/>
        <v>0</v>
      </c>
      <c r="V1833" s="179">
        <f t="shared" si="872"/>
        <v>0</v>
      </c>
      <c r="W1833" s="179">
        <f t="shared" si="872"/>
        <v>0</v>
      </c>
      <c r="X1833" s="179">
        <f t="shared" si="872"/>
        <v>0</v>
      </c>
      <c r="Y1833" s="419">
        <f>SQRT(Y1827*Y1827+Y1828*Y1828)/Y1798/1.73</f>
        <v>0</v>
      </c>
      <c r="Z1833" s="179">
        <f t="shared" si="872"/>
        <v>0</v>
      </c>
      <c r="AA1833" s="179">
        <f t="shared" si="872"/>
        <v>0</v>
      </c>
      <c r="AB1833" s="180">
        <f t="shared" si="872"/>
        <v>0</v>
      </c>
      <c r="AC1833" s="109">
        <f>AVERAGE(E1833:AB1833)</f>
        <v>0</v>
      </c>
      <c r="AD1833" s="78" t="e">
        <f>(AC1829-AC1833)/AC1829</f>
        <v>#DIV/0!</v>
      </c>
      <c r="AE1833" s="79"/>
      <c r="AF1833" s="80"/>
      <c r="AJ1833" s="406"/>
      <c r="AK1833" s="14"/>
      <c r="AL1833" s="14"/>
      <c r="AM1833" s="15"/>
      <c r="AN1833" s="14"/>
    </row>
    <row r="1834" spans="1:41" x14ac:dyDescent="0.25">
      <c r="A1834" s="3353" t="s">
        <v>23</v>
      </c>
      <c r="B1834" s="3316" t="s">
        <v>26</v>
      </c>
      <c r="C1834" s="121" t="s">
        <v>13</v>
      </c>
      <c r="D1834" s="113"/>
      <c r="E1834" s="2593">
        <f t="shared" ref="E1834:AB1834" si="873">(E1838-D1838)*$AE1834*$AF1834</f>
        <v>0</v>
      </c>
      <c r="F1834" s="203">
        <f t="shared" si="873"/>
        <v>0</v>
      </c>
      <c r="G1834" s="203">
        <f t="shared" si="873"/>
        <v>0</v>
      </c>
      <c r="H1834" s="413">
        <f t="shared" si="873"/>
        <v>0</v>
      </c>
      <c r="I1834" s="203">
        <f t="shared" si="873"/>
        <v>0</v>
      </c>
      <c r="J1834" s="203">
        <f t="shared" si="873"/>
        <v>0</v>
      </c>
      <c r="K1834" s="203">
        <f t="shared" si="873"/>
        <v>0</v>
      </c>
      <c r="L1834" s="203">
        <f t="shared" si="873"/>
        <v>0</v>
      </c>
      <c r="M1834" s="203">
        <f t="shared" si="873"/>
        <v>0</v>
      </c>
      <c r="N1834" s="413">
        <f t="shared" si="873"/>
        <v>0</v>
      </c>
      <c r="O1834" s="203">
        <f t="shared" si="873"/>
        <v>0</v>
      </c>
      <c r="P1834" s="203">
        <f t="shared" si="873"/>
        <v>0</v>
      </c>
      <c r="Q1834" s="203">
        <f t="shared" si="873"/>
        <v>0</v>
      </c>
      <c r="R1834" s="203">
        <f t="shared" si="873"/>
        <v>0</v>
      </c>
      <c r="S1834" s="203">
        <f t="shared" si="873"/>
        <v>0</v>
      </c>
      <c r="T1834" s="203">
        <f t="shared" si="873"/>
        <v>0</v>
      </c>
      <c r="U1834" s="203">
        <f t="shared" si="873"/>
        <v>0</v>
      </c>
      <c r="V1834" s="203">
        <f t="shared" si="873"/>
        <v>0</v>
      </c>
      <c r="W1834" s="203">
        <f t="shared" si="873"/>
        <v>0</v>
      </c>
      <c r="X1834" s="203">
        <f t="shared" si="873"/>
        <v>0</v>
      </c>
      <c r="Y1834" s="413">
        <f>(Y1838-X1838)*$AE1834*$AF1834</f>
        <v>0</v>
      </c>
      <c r="Z1834" s="203">
        <f>(Z1838-Y1838)*$AE1834*$AF1834</f>
        <v>0</v>
      </c>
      <c r="AA1834" s="203">
        <f t="shared" si="873"/>
        <v>0</v>
      </c>
      <c r="AB1834" s="203">
        <f t="shared" si="873"/>
        <v>0</v>
      </c>
      <c r="AC1834" s="106">
        <f>SUM(E1834:AB1834)</f>
        <v>0</v>
      </c>
      <c r="AD1834" s="70"/>
      <c r="AE1834" s="71">
        <v>100</v>
      </c>
      <c r="AF1834" s="72">
        <v>20</v>
      </c>
      <c r="AJ1834" s="406"/>
      <c r="AK1834" s="478"/>
      <c r="AL1834" s="479"/>
      <c r="AM1834" s="478"/>
      <c r="AN1834" s="15"/>
    </row>
    <row r="1835" spans="1:41" x14ac:dyDescent="0.25">
      <c r="A1835" s="3328"/>
      <c r="B1835" s="3302"/>
      <c r="C1835" s="123" t="s">
        <v>14</v>
      </c>
      <c r="D1835" s="108"/>
      <c r="E1835" s="81">
        <f t="shared" ref="E1835:AB1835" si="874">(E1839-D1839)*$AE1834*$AF1834</f>
        <v>0</v>
      </c>
      <c r="F1835" s="155">
        <f t="shared" si="874"/>
        <v>0</v>
      </c>
      <c r="G1835" s="155">
        <f t="shared" si="874"/>
        <v>0</v>
      </c>
      <c r="H1835" s="412">
        <f t="shared" si="874"/>
        <v>0</v>
      </c>
      <c r="I1835" s="155">
        <f t="shared" si="874"/>
        <v>0</v>
      </c>
      <c r="J1835" s="155">
        <f t="shared" si="874"/>
        <v>0</v>
      </c>
      <c r="K1835" s="155">
        <f t="shared" si="874"/>
        <v>0</v>
      </c>
      <c r="L1835" s="155">
        <f t="shared" si="874"/>
        <v>0</v>
      </c>
      <c r="M1835" s="155">
        <f t="shared" si="874"/>
        <v>0</v>
      </c>
      <c r="N1835" s="412">
        <f t="shared" si="874"/>
        <v>0</v>
      </c>
      <c r="O1835" s="155">
        <f t="shared" si="874"/>
        <v>0</v>
      </c>
      <c r="P1835" s="155">
        <f t="shared" si="874"/>
        <v>0</v>
      </c>
      <c r="Q1835" s="155">
        <f t="shared" si="874"/>
        <v>0</v>
      </c>
      <c r="R1835" s="155">
        <f t="shared" si="874"/>
        <v>0</v>
      </c>
      <c r="S1835" s="155">
        <f t="shared" si="874"/>
        <v>0</v>
      </c>
      <c r="T1835" s="155">
        <f t="shared" si="874"/>
        <v>0</v>
      </c>
      <c r="U1835" s="155">
        <f t="shared" si="874"/>
        <v>0</v>
      </c>
      <c r="V1835" s="155">
        <f t="shared" si="874"/>
        <v>0</v>
      </c>
      <c r="W1835" s="155">
        <f t="shared" si="874"/>
        <v>0</v>
      </c>
      <c r="X1835" s="155">
        <f t="shared" si="874"/>
        <v>0</v>
      </c>
      <c r="Y1835" s="412">
        <f>(Y1839-X1839)*$AE1834*$AF1834</f>
        <v>0</v>
      </c>
      <c r="Z1835" s="155">
        <f>(Z1839-Y1839)*$AE1834*$AF1834</f>
        <v>0</v>
      </c>
      <c r="AA1835" s="155">
        <f t="shared" si="874"/>
        <v>0</v>
      </c>
      <c r="AB1835" s="155">
        <f t="shared" si="874"/>
        <v>0</v>
      </c>
      <c r="AC1835" s="107">
        <f>SUM(E1835:AB1835)</f>
        <v>0</v>
      </c>
      <c r="AD1835" s="73"/>
      <c r="AE1835" s="155"/>
      <c r="AF1835" s="74"/>
      <c r="AJ1835" s="406"/>
      <c r="AK1835" s="15"/>
      <c r="AL1835" s="15"/>
      <c r="AM1835" s="15"/>
      <c r="AN1835" s="15"/>
    </row>
    <row r="1836" spans="1:41" x14ac:dyDescent="0.25">
      <c r="A1836" s="3328"/>
      <c r="B1836" s="3302"/>
      <c r="C1836" s="123" t="s">
        <v>15</v>
      </c>
      <c r="D1836" s="108"/>
      <c r="E1836" s="1572">
        <v>0</v>
      </c>
      <c r="F1836" s="2581">
        <v>0</v>
      </c>
      <c r="G1836" s="2581">
        <v>0</v>
      </c>
      <c r="H1836" s="420">
        <v>0</v>
      </c>
      <c r="I1836" s="2581">
        <v>0</v>
      </c>
      <c r="J1836" s="2581">
        <v>0</v>
      </c>
      <c r="K1836" s="2581">
        <v>0</v>
      </c>
      <c r="L1836" s="2581">
        <v>0</v>
      </c>
      <c r="M1836" s="2581">
        <v>0</v>
      </c>
      <c r="N1836" s="420">
        <v>0</v>
      </c>
      <c r="O1836" s="2581">
        <v>0</v>
      </c>
      <c r="P1836" s="2581">
        <v>0</v>
      </c>
      <c r="Q1836" s="2581">
        <v>0</v>
      </c>
      <c r="R1836" s="2581">
        <v>0</v>
      </c>
      <c r="S1836" s="2581">
        <v>0</v>
      </c>
      <c r="T1836" s="2581">
        <v>0</v>
      </c>
      <c r="U1836" s="2581">
        <v>0</v>
      </c>
      <c r="V1836" s="2668">
        <v>0</v>
      </c>
      <c r="W1836" s="2581">
        <v>0</v>
      </c>
      <c r="X1836" s="2581">
        <v>0</v>
      </c>
      <c r="Y1836" s="420">
        <v>0</v>
      </c>
      <c r="Z1836" s="2581">
        <v>0</v>
      </c>
      <c r="AA1836" s="2581">
        <v>0</v>
      </c>
      <c r="AB1836" s="2581">
        <v>0</v>
      </c>
      <c r="AC1836" s="107"/>
      <c r="AD1836" s="76"/>
      <c r="AE1836" s="76"/>
      <c r="AF1836" s="77"/>
      <c r="AJ1836" s="406"/>
      <c r="AK1836" s="15"/>
      <c r="AL1836" s="15"/>
      <c r="AM1836" s="15"/>
      <c r="AN1836" s="15"/>
    </row>
    <row r="1837" spans="1:41" ht="16.5" thickBot="1" x14ac:dyDescent="0.3">
      <c r="A1837" s="3328"/>
      <c r="B1837" s="3302"/>
      <c r="C1837" s="123" t="s">
        <v>17</v>
      </c>
      <c r="D1837" s="114"/>
      <c r="E1837" s="318" t="e">
        <f t="shared" ref="E1837:AB1837" si="875">E1835/E1834</f>
        <v>#DIV/0!</v>
      </c>
      <c r="F1837" s="319" t="e">
        <f t="shared" si="875"/>
        <v>#DIV/0!</v>
      </c>
      <c r="G1837" s="319" t="e">
        <f t="shared" si="875"/>
        <v>#DIV/0!</v>
      </c>
      <c r="H1837" s="430" t="e">
        <f t="shared" si="875"/>
        <v>#DIV/0!</v>
      </c>
      <c r="I1837" s="319" t="e">
        <f t="shared" si="875"/>
        <v>#DIV/0!</v>
      </c>
      <c r="J1837" s="319" t="e">
        <f t="shared" si="875"/>
        <v>#DIV/0!</v>
      </c>
      <c r="K1837" s="319" t="e">
        <f t="shared" si="875"/>
        <v>#DIV/0!</v>
      </c>
      <c r="L1837" s="319" t="e">
        <f t="shared" si="875"/>
        <v>#DIV/0!</v>
      </c>
      <c r="M1837" s="319" t="e">
        <f t="shared" si="875"/>
        <v>#DIV/0!</v>
      </c>
      <c r="N1837" s="430" t="e">
        <f t="shared" si="875"/>
        <v>#DIV/0!</v>
      </c>
      <c r="O1837" s="319" t="e">
        <f t="shared" si="875"/>
        <v>#DIV/0!</v>
      </c>
      <c r="P1837" s="319" t="e">
        <f t="shared" si="875"/>
        <v>#DIV/0!</v>
      </c>
      <c r="Q1837" s="319" t="e">
        <f t="shared" si="875"/>
        <v>#DIV/0!</v>
      </c>
      <c r="R1837" s="319" t="e">
        <f t="shared" si="875"/>
        <v>#DIV/0!</v>
      </c>
      <c r="S1837" s="319" t="e">
        <f t="shared" si="875"/>
        <v>#DIV/0!</v>
      </c>
      <c r="T1837" s="319" t="e">
        <f t="shared" si="875"/>
        <v>#DIV/0!</v>
      </c>
      <c r="U1837" s="319" t="e">
        <f t="shared" si="875"/>
        <v>#DIV/0!</v>
      </c>
      <c r="V1837" s="319" t="e">
        <f t="shared" si="875"/>
        <v>#DIV/0!</v>
      </c>
      <c r="W1837" s="319" t="e">
        <f t="shared" si="875"/>
        <v>#DIV/0!</v>
      </c>
      <c r="X1837" s="319" t="e">
        <f t="shared" si="875"/>
        <v>#DIV/0!</v>
      </c>
      <c r="Y1837" s="430" t="e">
        <f>Y1835/Y1834</f>
        <v>#DIV/0!</v>
      </c>
      <c r="Z1837" s="319" t="e">
        <f t="shared" si="875"/>
        <v>#DIV/0!</v>
      </c>
      <c r="AA1837" s="319" t="e">
        <f t="shared" si="875"/>
        <v>#DIV/0!</v>
      </c>
      <c r="AB1837" s="319" t="e">
        <f t="shared" si="875"/>
        <v>#DIV/0!</v>
      </c>
      <c r="AC1837" s="108"/>
      <c r="AD1837" s="73"/>
      <c r="AE1837" s="155"/>
      <c r="AF1837" s="74"/>
      <c r="AJ1837" s="406"/>
      <c r="AK1837" s="15"/>
      <c r="AL1837" s="15"/>
      <c r="AM1837" s="15"/>
      <c r="AN1837" s="15"/>
    </row>
    <row r="1838" spans="1:41" hidden="1" x14ac:dyDescent="0.25">
      <c r="A1838" s="2209"/>
      <c r="B1838" s="2212"/>
      <c r="C1838" s="124" t="s">
        <v>116</v>
      </c>
      <c r="D1838" s="543"/>
      <c r="E1838" s="541"/>
      <c r="F1838" s="142"/>
      <c r="G1838" s="142"/>
      <c r="H1838" s="439"/>
      <c r="I1838" s="142"/>
      <c r="J1838" s="142"/>
      <c r="K1838" s="142"/>
      <c r="L1838" s="142"/>
      <c r="M1838" s="142"/>
      <c r="N1838" s="439"/>
      <c r="O1838" s="142"/>
      <c r="P1838" s="142"/>
      <c r="Q1838" s="142"/>
      <c r="R1838" s="142"/>
      <c r="S1838" s="142"/>
      <c r="T1838" s="142"/>
      <c r="U1838" s="142"/>
      <c r="V1838" s="142"/>
      <c r="W1838" s="142"/>
      <c r="X1838" s="142"/>
      <c r="Y1838" s="439"/>
      <c r="Z1838" s="142"/>
      <c r="AA1838" s="142"/>
      <c r="AB1838" s="142"/>
      <c r="AC1838" s="108"/>
      <c r="AD1838" s="73"/>
      <c r="AE1838" s="155"/>
      <c r="AF1838" s="74"/>
      <c r="AJ1838" s="406"/>
      <c r="AK1838" s="15"/>
      <c r="AL1838" s="15"/>
      <c r="AM1838" s="15"/>
      <c r="AN1838" s="15"/>
    </row>
    <row r="1839" spans="1:41" s="181" customFormat="1" hidden="1" x14ac:dyDescent="0.25">
      <c r="A1839" s="2209"/>
      <c r="B1839" s="2212"/>
      <c r="C1839" s="124" t="s">
        <v>117</v>
      </c>
      <c r="D1839" s="543"/>
      <c r="E1839" s="541"/>
      <c r="F1839" s="142"/>
      <c r="G1839" s="142"/>
      <c r="H1839" s="439"/>
      <c r="I1839" s="142"/>
      <c r="J1839" s="142"/>
      <c r="K1839" s="142"/>
      <c r="L1839" s="142"/>
      <c r="M1839" s="142"/>
      <c r="N1839" s="439"/>
      <c r="O1839" s="142"/>
      <c r="P1839" s="142"/>
      <c r="Q1839" s="142"/>
      <c r="R1839" s="142"/>
      <c r="S1839" s="142"/>
      <c r="T1839" s="142"/>
      <c r="U1839" s="142"/>
      <c r="V1839" s="142"/>
      <c r="W1839" s="142"/>
      <c r="X1839" s="142"/>
      <c r="Y1839" s="439"/>
      <c r="Z1839" s="142"/>
      <c r="AA1839" s="142"/>
      <c r="AB1839" s="142"/>
      <c r="AC1839" s="108"/>
      <c r="AD1839" s="73"/>
      <c r="AE1839" s="155"/>
      <c r="AF1839" s="74"/>
      <c r="AH1839" s="849"/>
      <c r="AI1839" s="850"/>
      <c r="AJ1839" s="850"/>
      <c r="AK1839" s="851"/>
      <c r="AL1839" s="851"/>
      <c r="AM1839" s="189"/>
      <c r="AN1839" s="852"/>
      <c r="AO1839" s="852"/>
    </row>
    <row r="1840" spans="1:41" ht="16.5" thickBot="1" x14ac:dyDescent="0.3">
      <c r="A1840" s="3339" t="s">
        <v>42</v>
      </c>
      <c r="B1840" s="3340"/>
      <c r="C1840" s="3341"/>
      <c r="D1840" s="114"/>
      <c r="E1840" s="178">
        <f>SQRT(E1834*E1834+E1835*E1835)/E1798/1.73</f>
        <v>0</v>
      </c>
      <c r="F1840" s="179">
        <f t="shared" ref="F1840:AB1840" si="876">SQRT(F1834*F1834+F1835*F1835)/F1798/1.73</f>
        <v>0</v>
      </c>
      <c r="G1840" s="179">
        <f t="shared" si="876"/>
        <v>0</v>
      </c>
      <c r="H1840" s="419">
        <f t="shared" si="876"/>
        <v>0</v>
      </c>
      <c r="I1840" s="179">
        <f t="shared" si="876"/>
        <v>0</v>
      </c>
      <c r="J1840" s="179">
        <f t="shared" si="876"/>
        <v>0</v>
      </c>
      <c r="K1840" s="179">
        <f t="shared" si="876"/>
        <v>0</v>
      </c>
      <c r="L1840" s="179">
        <f t="shared" si="876"/>
        <v>0</v>
      </c>
      <c r="M1840" s="179">
        <f t="shared" si="876"/>
        <v>0</v>
      </c>
      <c r="N1840" s="419">
        <f t="shared" si="876"/>
        <v>0</v>
      </c>
      <c r="O1840" s="179">
        <f t="shared" si="876"/>
        <v>0</v>
      </c>
      <c r="P1840" s="179">
        <f t="shared" si="876"/>
        <v>0</v>
      </c>
      <c r="Q1840" s="179">
        <f t="shared" si="876"/>
        <v>0</v>
      </c>
      <c r="R1840" s="179">
        <f t="shared" si="876"/>
        <v>0</v>
      </c>
      <c r="S1840" s="179">
        <f t="shared" si="876"/>
        <v>0</v>
      </c>
      <c r="T1840" s="179">
        <f t="shared" si="876"/>
        <v>0</v>
      </c>
      <c r="U1840" s="179">
        <f t="shared" si="876"/>
        <v>0</v>
      </c>
      <c r="V1840" s="179">
        <f t="shared" si="876"/>
        <v>0</v>
      </c>
      <c r="W1840" s="179">
        <f t="shared" si="876"/>
        <v>0</v>
      </c>
      <c r="X1840" s="179">
        <f t="shared" si="876"/>
        <v>0</v>
      </c>
      <c r="Y1840" s="419">
        <f>SQRT(Y1834*Y1834+Y1835*Y1835)/Y1798/1.73</f>
        <v>0</v>
      </c>
      <c r="Z1840" s="179">
        <f t="shared" si="876"/>
        <v>0</v>
      </c>
      <c r="AA1840" s="179">
        <f t="shared" si="876"/>
        <v>0</v>
      </c>
      <c r="AB1840" s="180">
        <f t="shared" si="876"/>
        <v>0</v>
      </c>
      <c r="AC1840" s="109">
        <f>AVERAGE(E1840:AB1840)</f>
        <v>0</v>
      </c>
      <c r="AD1840" s="78" t="e">
        <f>(AC1836-AC1840)/AC1836</f>
        <v>#DIV/0!</v>
      </c>
      <c r="AE1840" s="79"/>
      <c r="AF1840" s="80"/>
      <c r="AJ1840" s="406"/>
      <c r="AK1840" s="14"/>
      <c r="AL1840" s="14"/>
      <c r="AM1840" s="15"/>
      <c r="AN1840" s="14"/>
    </row>
    <row r="1841" spans="1:40" ht="16.5" thickBot="1" x14ac:dyDescent="0.3">
      <c r="A1841" s="147"/>
      <c r="B1841" s="511" t="s">
        <v>31</v>
      </c>
      <c r="C1841" s="121" t="s">
        <v>13</v>
      </c>
      <c r="D1841" s="113"/>
      <c r="E1841" s="2593">
        <f t="shared" ref="E1841:AB1841" si="877">(E1842-D1842)*$AE1841*$AF1841</f>
        <v>0</v>
      </c>
      <c r="F1841" s="203">
        <f t="shared" si="877"/>
        <v>0.1999999999998181</v>
      </c>
      <c r="G1841" s="203">
        <f t="shared" si="877"/>
        <v>0</v>
      </c>
      <c r="H1841" s="413">
        <f t="shared" si="877"/>
        <v>0.1999999999998181</v>
      </c>
      <c r="I1841" s="203">
        <f t="shared" si="877"/>
        <v>0</v>
      </c>
      <c r="J1841" s="203">
        <f t="shared" si="877"/>
        <v>0.1999999999998181</v>
      </c>
      <c r="K1841" s="203">
        <f t="shared" si="877"/>
        <v>0.1999999999998181</v>
      </c>
      <c r="L1841" s="203">
        <f t="shared" si="877"/>
        <v>0.1999999999998181</v>
      </c>
      <c r="M1841" s="203">
        <f t="shared" si="877"/>
        <v>0.3999999999996362</v>
      </c>
      <c r="N1841" s="413">
        <f t="shared" si="877"/>
        <v>0.5999999999994543</v>
      </c>
      <c r="O1841" s="203">
        <f t="shared" si="877"/>
        <v>0.5999999999994543</v>
      </c>
      <c r="P1841" s="203">
        <f t="shared" si="877"/>
        <v>0.5999999999994543</v>
      </c>
      <c r="Q1841" s="203">
        <f t="shared" si="877"/>
        <v>0.5999999999994543</v>
      </c>
      <c r="R1841" s="203">
        <f t="shared" si="877"/>
        <v>0.60000000000400178</v>
      </c>
      <c r="S1841" s="203">
        <f t="shared" si="877"/>
        <v>0.3999999999996362</v>
      </c>
      <c r="T1841" s="203">
        <f t="shared" si="877"/>
        <v>0.5999999999994543</v>
      </c>
      <c r="U1841" s="203">
        <f t="shared" si="877"/>
        <v>0.5999999999994543</v>
      </c>
      <c r="V1841" s="203">
        <f t="shared" si="877"/>
        <v>0.1999999999998181</v>
      </c>
      <c r="W1841" s="203">
        <f t="shared" si="877"/>
        <v>0.1999999999998181</v>
      </c>
      <c r="X1841" s="203">
        <f t="shared" si="877"/>
        <v>0</v>
      </c>
      <c r="Y1841" s="413">
        <f>(Y1842-X1842)*$AE1841*$AF1841</f>
        <v>0.1999999999998181</v>
      </c>
      <c r="Z1841" s="203">
        <f>(Z1842-Y1842)*$AE1841*$AF1841</f>
        <v>0</v>
      </c>
      <c r="AA1841" s="203">
        <f t="shared" si="877"/>
        <v>0.1999999999998181</v>
      </c>
      <c r="AB1841" s="330">
        <f t="shared" si="877"/>
        <v>0</v>
      </c>
      <c r="AC1841" s="183">
        <f>SUM(E1841:AB1841)</f>
        <v>6.7999999999983629</v>
      </c>
      <c r="AD1841" s="883"/>
      <c r="AE1841" s="101">
        <v>1</v>
      </c>
      <c r="AF1841" s="102">
        <v>20</v>
      </c>
      <c r="AJ1841" s="406"/>
      <c r="AK1841" s="478"/>
      <c r="AL1841" s="479"/>
      <c r="AM1841" s="478"/>
      <c r="AN1841" s="15"/>
    </row>
    <row r="1842" spans="1:40" ht="16.5" hidden="1" thickBot="1" x14ac:dyDescent="0.3">
      <c r="A1842" s="895"/>
      <c r="B1842" s="858"/>
      <c r="C1842" s="540" t="s">
        <v>116</v>
      </c>
      <c r="D1842" s="543">
        <v>1625.16</v>
      </c>
      <c r="E1842" s="541">
        <v>1625.16</v>
      </c>
      <c r="F1842" s="142">
        <v>1625.17</v>
      </c>
      <c r="G1842" s="142">
        <v>1625.17</v>
      </c>
      <c r="H1842" s="439">
        <v>1625.18</v>
      </c>
      <c r="I1842" s="142">
        <v>1625.18</v>
      </c>
      <c r="J1842" s="142">
        <v>1625.19</v>
      </c>
      <c r="K1842" s="142">
        <v>1625.2</v>
      </c>
      <c r="L1842" s="142">
        <v>1625.21</v>
      </c>
      <c r="M1842" s="142">
        <v>1625.23</v>
      </c>
      <c r="N1842" s="439">
        <v>1625.26</v>
      </c>
      <c r="O1842" s="142">
        <v>1625.29</v>
      </c>
      <c r="P1842" s="142">
        <v>1625.32</v>
      </c>
      <c r="Q1842" s="142">
        <v>1625.35</v>
      </c>
      <c r="R1842" s="142">
        <v>1625.38</v>
      </c>
      <c r="S1842" s="142">
        <v>1625.4</v>
      </c>
      <c r="T1842" s="142">
        <v>1625.43</v>
      </c>
      <c r="U1842" s="142">
        <v>1625.46</v>
      </c>
      <c r="V1842" s="142">
        <v>1625.47</v>
      </c>
      <c r="W1842" s="142">
        <v>1625.48</v>
      </c>
      <c r="X1842" s="142">
        <v>1625.48</v>
      </c>
      <c r="Y1842" s="439">
        <v>1625.49</v>
      </c>
      <c r="Z1842" s="142">
        <v>1625.49</v>
      </c>
      <c r="AA1842" s="142">
        <v>1625.5</v>
      </c>
      <c r="AB1842" s="542">
        <v>1625.5</v>
      </c>
      <c r="AC1842" s="184"/>
      <c r="AD1842" s="884"/>
      <c r="AE1842" s="103"/>
      <c r="AF1842" s="104"/>
      <c r="AG1842" s="406"/>
      <c r="AJ1842" s="406"/>
      <c r="AK1842" s="14"/>
      <c r="AL1842" s="14"/>
      <c r="AM1842" s="15"/>
      <c r="AN1842" s="14"/>
    </row>
    <row r="1843" spans="1:40" ht="16.5" thickBot="1" x14ac:dyDescent="0.3">
      <c r="A1843" s="147"/>
      <c r="B1843" s="511" t="s">
        <v>30</v>
      </c>
      <c r="C1843" s="121" t="s">
        <v>13</v>
      </c>
      <c r="D1843" s="113"/>
      <c r="E1843" s="2593">
        <f t="shared" ref="E1843:AB1843" si="878">(E1844-D1844)*$AE1843*$AF1843</f>
        <v>0</v>
      </c>
      <c r="F1843" s="203">
        <f t="shared" si="878"/>
        <v>0</v>
      </c>
      <c r="G1843" s="203">
        <f t="shared" si="878"/>
        <v>0</v>
      </c>
      <c r="H1843" s="413">
        <f t="shared" si="878"/>
        <v>0</v>
      </c>
      <c r="I1843" s="203">
        <f t="shared" si="878"/>
        <v>0</v>
      </c>
      <c r="J1843" s="203">
        <f t="shared" si="878"/>
        <v>0</v>
      </c>
      <c r="K1843" s="203">
        <f t="shared" si="878"/>
        <v>0</v>
      </c>
      <c r="L1843" s="203">
        <f t="shared" si="878"/>
        <v>0</v>
      </c>
      <c r="M1843" s="203">
        <f t="shared" si="878"/>
        <v>0</v>
      </c>
      <c r="N1843" s="413">
        <f t="shared" si="878"/>
        <v>0</v>
      </c>
      <c r="O1843" s="203">
        <f t="shared" si="878"/>
        <v>0</v>
      </c>
      <c r="P1843" s="203">
        <f t="shared" si="878"/>
        <v>0</v>
      </c>
      <c r="Q1843" s="203">
        <f t="shared" si="878"/>
        <v>0</v>
      </c>
      <c r="R1843" s="203">
        <f t="shared" si="878"/>
        <v>0</v>
      </c>
      <c r="S1843" s="203">
        <f t="shared" si="878"/>
        <v>0</v>
      </c>
      <c r="T1843" s="203">
        <f t="shared" si="878"/>
        <v>0</v>
      </c>
      <c r="U1843" s="203">
        <f t="shared" si="878"/>
        <v>0</v>
      </c>
      <c r="V1843" s="203">
        <f t="shared" si="878"/>
        <v>0</v>
      </c>
      <c r="W1843" s="203">
        <f t="shared" si="878"/>
        <v>0</v>
      </c>
      <c r="X1843" s="203">
        <f t="shared" si="878"/>
        <v>0</v>
      </c>
      <c r="Y1843" s="413">
        <f>(Y1844-X1844)*$AE1843*$AF1843</f>
        <v>0</v>
      </c>
      <c r="Z1843" s="203">
        <f>(Z1844-Y1844)*$AE1843*$AF1843</f>
        <v>0</v>
      </c>
      <c r="AA1843" s="203">
        <f t="shared" si="878"/>
        <v>0</v>
      </c>
      <c r="AB1843" s="330">
        <f t="shared" si="878"/>
        <v>0</v>
      </c>
      <c r="AC1843" s="183">
        <f>SUM(E1843:AB1843)</f>
        <v>0</v>
      </c>
      <c r="AD1843" s="883"/>
      <c r="AE1843" s="101">
        <v>1</v>
      </c>
      <c r="AF1843" s="102">
        <v>20</v>
      </c>
      <c r="AG1843" s="15"/>
      <c r="AJ1843" s="406"/>
      <c r="AK1843" s="406"/>
      <c r="AL1843" s="406"/>
      <c r="AM1843" s="406"/>
      <c r="AN1843" s="406"/>
    </row>
    <row r="1844" spans="1:40" ht="16.5" hidden="1" thickBot="1" x14ac:dyDescent="0.3">
      <c r="A1844" s="895"/>
      <c r="B1844" s="858"/>
      <c r="C1844" s="540" t="s">
        <v>116</v>
      </c>
      <c r="D1844" s="543"/>
      <c r="E1844" s="541"/>
      <c r="F1844" s="142"/>
      <c r="G1844" s="142"/>
      <c r="H1844" s="439"/>
      <c r="I1844" s="142"/>
      <c r="J1844" s="142"/>
      <c r="K1844" s="142"/>
      <c r="L1844" s="142"/>
      <c r="M1844" s="142"/>
      <c r="N1844" s="439"/>
      <c r="O1844" s="142"/>
      <c r="P1844" s="142"/>
      <c r="Q1844" s="142"/>
      <c r="R1844" s="142"/>
      <c r="S1844" s="142"/>
      <c r="T1844" s="142"/>
      <c r="U1844" s="142"/>
      <c r="V1844" s="142"/>
      <c r="W1844" s="142"/>
      <c r="X1844" s="142"/>
      <c r="Y1844" s="439"/>
      <c r="Z1844" s="142"/>
      <c r="AA1844" s="142"/>
      <c r="AB1844" s="542"/>
      <c r="AC1844" s="896"/>
      <c r="AD1844" s="884"/>
      <c r="AE1844" s="103"/>
      <c r="AF1844" s="104"/>
      <c r="AG1844" s="15"/>
    </row>
    <row r="1845" spans="1:40" ht="15.75" customHeight="1" x14ac:dyDescent="0.25">
      <c r="A1845" s="3304" t="s">
        <v>32</v>
      </c>
      <c r="B1845" s="3305"/>
      <c r="C1845" s="121" t="s">
        <v>13</v>
      </c>
      <c r="D1845" s="113"/>
      <c r="E1845" s="897">
        <f t="shared" ref="E1845:AC1846" si="879">SUM(E1799,E1806,E1813,E1820,E1827,E1834)</f>
        <v>290.00000000013415</v>
      </c>
      <c r="F1845" s="898">
        <f t="shared" si="879"/>
        <v>288.00000000023829</v>
      </c>
      <c r="G1845" s="898">
        <f t="shared" si="879"/>
        <v>257.99999999958345</v>
      </c>
      <c r="H1845" s="414">
        <f t="shared" si="879"/>
        <v>274.0000000005125</v>
      </c>
      <c r="I1845" s="898">
        <f t="shared" si="879"/>
        <v>289.99999999973625</v>
      </c>
      <c r="J1845" s="898">
        <f t="shared" si="879"/>
        <v>285.99999999983083</v>
      </c>
      <c r="K1845" s="898">
        <f t="shared" si="879"/>
        <v>352.00000000054388</v>
      </c>
      <c r="L1845" s="898">
        <f t="shared" si="879"/>
        <v>415.99999999993997</v>
      </c>
      <c r="M1845" s="898">
        <f t="shared" si="879"/>
        <v>404.00000000022374</v>
      </c>
      <c r="N1845" s="414">
        <f t="shared" si="879"/>
        <v>491.99999999945021</v>
      </c>
      <c r="O1845" s="898">
        <f t="shared" si="879"/>
        <v>492.00000000041655</v>
      </c>
      <c r="P1845" s="898">
        <f t="shared" si="879"/>
        <v>388.00000000009049</v>
      </c>
      <c r="Q1845" s="898">
        <f t="shared" si="879"/>
        <v>403.99999999908687</v>
      </c>
      <c r="R1845" s="898">
        <f t="shared" si="879"/>
        <v>473.99999999987585</v>
      </c>
      <c r="S1845" s="898">
        <f t="shared" si="879"/>
        <v>476.0000000007949</v>
      </c>
      <c r="T1845" s="898">
        <f t="shared" si="879"/>
        <v>475.9999999998854</v>
      </c>
      <c r="U1845" s="898">
        <f t="shared" si="879"/>
        <v>603.99999999998499</v>
      </c>
      <c r="V1845" s="898">
        <f t="shared" si="879"/>
        <v>374.00000000002365</v>
      </c>
      <c r="W1845" s="898">
        <f t="shared" si="879"/>
        <v>649.9999999996362</v>
      </c>
      <c r="X1845" s="898">
        <f t="shared" si="879"/>
        <v>344.00000000044884</v>
      </c>
      <c r="Y1845" s="414">
        <f>SUM(Y1799,Y1806,Y1813,Y1820,Y1827,Y1834)</f>
        <v>374.00000000002365</v>
      </c>
      <c r="Z1845" s="898">
        <f t="shared" si="879"/>
        <v>462.00000000021646</v>
      </c>
      <c r="AA1845" s="898">
        <f t="shared" si="879"/>
        <v>446.00000000008322</v>
      </c>
      <c r="AB1845" s="899">
        <f t="shared" si="879"/>
        <v>345.99999999977626</v>
      </c>
      <c r="AC1845" s="586">
        <f t="shared" si="879"/>
        <v>9660.0000000005366</v>
      </c>
      <c r="AD1845" s="1"/>
      <c r="AE1845" s="1"/>
      <c r="AF1845" s="1"/>
      <c r="AG1845" s="15"/>
    </row>
    <row r="1846" spans="1:40" ht="16.5" thickBot="1" x14ac:dyDescent="0.3">
      <c r="A1846" s="3489"/>
      <c r="B1846" s="3490"/>
      <c r="C1846" s="500" t="s">
        <v>14</v>
      </c>
      <c r="D1846" s="128"/>
      <c r="E1846" s="580">
        <f t="shared" si="879"/>
        <v>229.99999999996135</v>
      </c>
      <c r="F1846" s="581">
        <f t="shared" si="879"/>
        <v>229.9999999999045</v>
      </c>
      <c r="G1846" s="581">
        <f t="shared" si="879"/>
        <v>210.00000000017849</v>
      </c>
      <c r="H1846" s="582">
        <f t="shared" si="879"/>
        <v>219.9999999999136</v>
      </c>
      <c r="I1846" s="581">
        <f t="shared" si="879"/>
        <v>228.00000000000864</v>
      </c>
      <c r="J1846" s="581">
        <f t="shared" si="879"/>
        <v>232.00000000014143</v>
      </c>
      <c r="K1846" s="581">
        <f t="shared" si="879"/>
        <v>275.99999999995362</v>
      </c>
      <c r="L1846" s="581">
        <f t="shared" si="879"/>
        <v>336.00000000015484</v>
      </c>
      <c r="M1846" s="581">
        <f t="shared" si="879"/>
        <v>321.99999999977535</v>
      </c>
      <c r="N1846" s="582">
        <f t="shared" si="879"/>
        <v>388.00000000009049</v>
      </c>
      <c r="O1846" s="581">
        <f t="shared" si="879"/>
        <v>393.99999999994861</v>
      </c>
      <c r="P1846" s="581">
        <f t="shared" si="879"/>
        <v>309.99999999983174</v>
      </c>
      <c r="Q1846" s="581">
        <f t="shared" si="879"/>
        <v>324.00000000009754</v>
      </c>
      <c r="R1846" s="581">
        <f t="shared" si="879"/>
        <v>382.000000000005</v>
      </c>
      <c r="S1846" s="581">
        <f t="shared" si="879"/>
        <v>380.00000000022283</v>
      </c>
      <c r="T1846" s="581">
        <f t="shared" si="879"/>
        <v>379.9999999997965</v>
      </c>
      <c r="U1846" s="581">
        <f t="shared" si="879"/>
        <v>488.00000000022692</v>
      </c>
      <c r="V1846" s="581">
        <f t="shared" si="879"/>
        <v>299.99999999984084</v>
      </c>
      <c r="W1846" s="581">
        <f t="shared" si="879"/>
        <v>523.99999999994407</v>
      </c>
      <c r="X1846" s="581">
        <f t="shared" si="879"/>
        <v>280.00000000005798</v>
      </c>
      <c r="Y1846" s="582">
        <f>SUM(Y1800,Y1807,Y1814,Y1821,Y1828,Y1835)</f>
        <v>299.99999999984084</v>
      </c>
      <c r="Z1846" s="581">
        <f t="shared" si="879"/>
        <v>370.00000000003297</v>
      </c>
      <c r="AA1846" s="581">
        <f t="shared" si="879"/>
        <v>358.00000000006094</v>
      </c>
      <c r="AB1846" s="583">
        <f t="shared" si="879"/>
        <v>277.99999999996317</v>
      </c>
      <c r="AC1846" s="865">
        <f t="shared" si="879"/>
        <v>7739.9999999999527</v>
      </c>
      <c r="AD1846" s="1"/>
      <c r="AE1846" s="1"/>
      <c r="AF1846" s="1"/>
      <c r="AG1846" s="15"/>
    </row>
    <row r="1847" spans="1:40" ht="15.75" customHeight="1" x14ac:dyDescent="0.25">
      <c r="A1847" s="3304" t="s">
        <v>33</v>
      </c>
      <c r="B1847" s="3308"/>
      <c r="C1847" s="121" t="s">
        <v>34</v>
      </c>
      <c r="D1847" s="113"/>
      <c r="E1847" s="1007">
        <f t="shared" ref="E1847:AC1847" si="880">100-(E1845/(E1779+E1786))*100</f>
        <v>-2.1126760558568094</v>
      </c>
      <c r="F1847" s="1008">
        <f t="shared" si="880"/>
        <v>-2.8571428576556173</v>
      </c>
      <c r="G1847" s="1008">
        <f t="shared" si="880"/>
        <v>-0.78124999935607775</v>
      </c>
      <c r="H1847" s="1009">
        <f t="shared" si="880"/>
        <v>2.1428571422672462</v>
      </c>
      <c r="I1847" s="1008">
        <f t="shared" si="880"/>
        <v>3.3333333337729272</v>
      </c>
      <c r="J1847" s="1008">
        <f t="shared" si="880"/>
        <v>3.3783783779320231</v>
      </c>
      <c r="K1847" s="1008">
        <f t="shared" si="880"/>
        <v>2.2222222222292487</v>
      </c>
      <c r="L1847" s="1008">
        <f t="shared" si="880"/>
        <v>2.7327473617333453E-10</v>
      </c>
      <c r="M1847" s="1008">
        <f t="shared" si="880"/>
        <v>6.4814814811871173</v>
      </c>
      <c r="N1847" s="1009">
        <f t="shared" si="880"/>
        <v>-6.9565217387909826</v>
      </c>
      <c r="O1847" s="1008">
        <f t="shared" si="880"/>
        <v>-9.8214285718889727</v>
      </c>
      <c r="P1847" s="1008">
        <f t="shared" si="880"/>
        <v>1.9045387489313725E-10</v>
      </c>
      <c r="Q1847" s="1008">
        <f t="shared" si="880"/>
        <v>-0.99999999986357579</v>
      </c>
      <c r="R1847" s="1008">
        <f t="shared" si="880"/>
        <v>-2.1551724137791552</v>
      </c>
      <c r="S1847" s="1008">
        <f t="shared" si="880"/>
        <v>-4.7762682697793934E-11</v>
      </c>
      <c r="T1847" s="1008">
        <f t="shared" si="880"/>
        <v>-3.478260869736701</v>
      </c>
      <c r="U1847" s="1008">
        <f t="shared" si="880"/>
        <v>-6.3380281688016709</v>
      </c>
      <c r="V1847" s="1008">
        <f t="shared" si="880"/>
        <v>3.6082474224284908</v>
      </c>
      <c r="W1847" s="1008">
        <f t="shared" si="880"/>
        <v>-4.1666666666423851</v>
      </c>
      <c r="X1847" s="1008">
        <f t="shared" si="880"/>
        <v>-4.8780487801965791</v>
      </c>
      <c r="Y1847" s="1009">
        <f>100-(Y1845/(Y1779+Y1786))*100</f>
        <v>-0.53763440877368396</v>
      </c>
      <c r="Z1847" s="1008">
        <f t="shared" si="880"/>
        <v>6.0975609756018656</v>
      </c>
      <c r="AA1847" s="1008">
        <f t="shared" si="880"/>
        <v>-0.45045045058111555</v>
      </c>
      <c r="AB1847" s="1010">
        <f t="shared" si="880"/>
        <v>-0.58139534849135543</v>
      </c>
      <c r="AC1847" s="3223">
        <f t="shared" si="880"/>
        <v>-1.0460251045942783</v>
      </c>
      <c r="AD1847" s="1"/>
      <c r="AE1847" s="1"/>
      <c r="AF1847" s="1"/>
      <c r="AG1847" s="1"/>
    </row>
    <row r="1848" spans="1:40" ht="15.75" customHeight="1" thickBot="1" x14ac:dyDescent="0.3">
      <c r="A1848" s="3309"/>
      <c r="B1848" s="3310"/>
      <c r="C1848" s="126" t="s">
        <v>35</v>
      </c>
      <c r="D1848" s="114"/>
      <c r="E1848" s="1012">
        <f t="shared" ref="E1848:AC1848" si="881">100-(E1846/(E1780+E1787))*100</f>
        <v>-4.5454545457481572</v>
      </c>
      <c r="F1848" s="1013">
        <f t="shared" si="881"/>
        <v>-4.5454545448579324</v>
      </c>
      <c r="G1848" s="1013">
        <f t="shared" si="881"/>
        <v>-7.1428571429959362</v>
      </c>
      <c r="H1848" s="816">
        <f t="shared" si="881"/>
        <v>-2.5836754957708763E-10</v>
      </c>
      <c r="I1848" s="1013">
        <f t="shared" si="881"/>
        <v>1.7241379310184328</v>
      </c>
      <c r="J1848" s="1013">
        <f t="shared" si="881"/>
        <v>-7.3498540587024763E-11</v>
      </c>
      <c r="K1848" s="1013">
        <f t="shared" si="881"/>
        <v>1.4285714288185289</v>
      </c>
      <c r="L1848" s="1013">
        <f t="shared" si="881"/>
        <v>-3.7037037035838125</v>
      </c>
      <c r="M1848" s="1013">
        <f t="shared" si="881"/>
        <v>4.1666666665426106</v>
      </c>
      <c r="N1848" s="816">
        <f t="shared" si="881"/>
        <v>-7.7777777776286428</v>
      </c>
      <c r="O1848" s="1013">
        <f t="shared" si="881"/>
        <v>-13.218390804597149</v>
      </c>
      <c r="P1848" s="1013">
        <f t="shared" si="881"/>
        <v>-3.333333333527861</v>
      </c>
      <c r="Q1848" s="1013">
        <f t="shared" si="881"/>
        <v>-3.8461538462190248</v>
      </c>
      <c r="R1848" s="1013">
        <f t="shared" si="881"/>
        <v>-6.1111111109409393</v>
      </c>
      <c r="S1848" s="1013">
        <f t="shared" si="881"/>
        <v>-2.1505376346363221</v>
      </c>
      <c r="T1848" s="1013">
        <f t="shared" si="881"/>
        <v>-5.5555555553283682</v>
      </c>
      <c r="U1848" s="1013">
        <f t="shared" si="881"/>
        <v>-10.90909090947261</v>
      </c>
      <c r="V1848" s="1013">
        <f t="shared" si="881"/>
        <v>4.1686121221573558E-10</v>
      </c>
      <c r="W1848" s="1013">
        <f t="shared" si="881"/>
        <v>-7.3770491804540939</v>
      </c>
      <c r="X1848" s="1013">
        <f t="shared" si="881"/>
        <v>-11.111111110954468</v>
      </c>
      <c r="Y1848" s="816">
        <f>100-(Y1846/(Y1780+Y1787))*100</f>
        <v>-2.7397260275321855</v>
      </c>
      <c r="Z1848" s="1013">
        <f t="shared" si="881"/>
        <v>2.6315789476207527</v>
      </c>
      <c r="AA1848" s="1013">
        <f t="shared" si="881"/>
        <v>-2.873563218421225</v>
      </c>
      <c r="AB1848" s="1014">
        <f t="shared" si="881"/>
        <v>-3.7313432835570808</v>
      </c>
      <c r="AC1848" s="3224">
        <f t="shared" si="881"/>
        <v>-4.032258064508369</v>
      </c>
      <c r="AD1848" s="1"/>
      <c r="AE1848" s="1"/>
      <c r="AF1848" s="1"/>
      <c r="AG1848" s="1"/>
    </row>
    <row r="1849" spans="1:40" x14ac:dyDescent="0.25">
      <c r="A1849" s="3311"/>
      <c r="B1849" s="3312"/>
      <c r="C1849" s="807"/>
      <c r="D1849" s="453" t="s">
        <v>111</v>
      </c>
      <c r="E1849" s="454">
        <f>(E1781+E1788-E1801-E1808-E1815-E1822-E1829-E1836)/(E1781+E1788)</f>
        <v>0</v>
      </c>
      <c r="F1849" s="454">
        <f t="shared" ref="F1849:AC1849" si="882">(F1781+F1788-F1801-F1808-F1815-F1822-F1829-F1836)/(F1781+F1788)</f>
        <v>0</v>
      </c>
      <c r="G1849" s="454">
        <f t="shared" si="882"/>
        <v>0</v>
      </c>
      <c r="H1849" s="455">
        <f t="shared" si="882"/>
        <v>5.2631578947368418E-2</v>
      </c>
      <c r="I1849" s="454">
        <f t="shared" si="882"/>
        <v>0.05</v>
      </c>
      <c r="J1849" s="454">
        <f t="shared" si="882"/>
        <v>0.05</v>
      </c>
      <c r="K1849" s="454">
        <f t="shared" si="882"/>
        <v>4.1666666666666664E-2</v>
      </c>
      <c r="L1849" s="454">
        <f t="shared" si="882"/>
        <v>0</v>
      </c>
      <c r="M1849" s="454">
        <f t="shared" si="882"/>
        <v>6.8965517241379309E-2</v>
      </c>
      <c r="N1849" s="455">
        <f t="shared" si="882"/>
        <v>-6.4516129032258063E-2</v>
      </c>
      <c r="O1849" s="454">
        <f t="shared" si="882"/>
        <v>-0.1</v>
      </c>
      <c r="P1849" s="454">
        <f t="shared" si="882"/>
        <v>0</v>
      </c>
      <c r="Q1849" s="454">
        <f t="shared" si="882"/>
        <v>3.7037037037037035E-2</v>
      </c>
      <c r="R1849" s="454">
        <f t="shared" si="882"/>
        <v>-3.2258064516129031E-2</v>
      </c>
      <c r="S1849" s="454">
        <f t="shared" si="882"/>
        <v>0</v>
      </c>
      <c r="T1849" s="454">
        <f t="shared" si="882"/>
        <v>-3.2258064516129031E-2</v>
      </c>
      <c r="U1849" s="454">
        <f t="shared" si="882"/>
        <v>-7.8947368421052627E-2</v>
      </c>
      <c r="V1849" s="454">
        <f t="shared" si="882"/>
        <v>3.8461538461538464E-2</v>
      </c>
      <c r="W1849" s="454">
        <f t="shared" si="882"/>
        <v>-2.3809523809523808E-2</v>
      </c>
      <c r="X1849" s="454">
        <f t="shared" si="882"/>
        <v>0</v>
      </c>
      <c r="Y1849" s="455">
        <f>(Y1781+Y1788-Y1801-Y1808-Y1815-Y1822-Y1829-Y1836)/(Y1781+Y1788)</f>
        <v>0</v>
      </c>
      <c r="Z1849" s="454">
        <f t="shared" si="882"/>
        <v>6.0606060606060608E-2</v>
      </c>
      <c r="AA1849" s="454">
        <f t="shared" si="882"/>
        <v>0</v>
      </c>
      <c r="AB1849" s="456">
        <f t="shared" si="882"/>
        <v>0</v>
      </c>
      <c r="AC1849" s="457">
        <f t="shared" si="882"/>
        <v>-1.5576323987538056E-3</v>
      </c>
      <c r="AD1849" s="1"/>
      <c r="AE1849" s="1"/>
      <c r="AF1849" s="1"/>
      <c r="AG1849" s="1"/>
    </row>
    <row r="1850" spans="1:40" ht="15.75" customHeight="1" thickBot="1" x14ac:dyDescent="0.3">
      <c r="A1850" s="3313"/>
      <c r="B1850" s="3314"/>
      <c r="C1850" s="632"/>
      <c r="D1850" s="141" t="s">
        <v>112</v>
      </c>
      <c r="E1850" s="458">
        <f>(E1785+E1792-E1805-E1812-E1819-E1826-E1833-E1840)/(E1785+E1792)</f>
        <v>-3.1347679763340158E-2</v>
      </c>
      <c r="F1850" s="458">
        <f t="shared" ref="F1850:AC1850" si="883">(F1785+F1792-F1805-F1812-F1819-F1826-F1833-F1840)/(F1785+F1792)</f>
        <v>-3.5987256978367306E-2</v>
      </c>
      <c r="G1850" s="458">
        <f t="shared" si="883"/>
        <v>-3.2544026605223729E-2</v>
      </c>
      <c r="H1850" s="459">
        <f t="shared" si="883"/>
        <v>1.2619250177475855E-2</v>
      </c>
      <c r="I1850" s="458">
        <f t="shared" si="883"/>
        <v>2.5974581484976035E-2</v>
      </c>
      <c r="J1850" s="458">
        <f t="shared" si="883"/>
        <v>2.003965094648236E-2</v>
      </c>
      <c r="K1850" s="458">
        <f t="shared" si="883"/>
        <v>1.8377261605050849E-2</v>
      </c>
      <c r="L1850" s="458">
        <f t="shared" si="883"/>
        <v>-1.4915952321026736E-2</v>
      </c>
      <c r="M1850" s="458">
        <f t="shared" si="883"/>
        <v>5.5397689636082208E-2</v>
      </c>
      <c r="N1850" s="459">
        <f t="shared" si="883"/>
        <v>-7.3812780337980236E-2</v>
      </c>
      <c r="O1850" s="458">
        <f t="shared" si="883"/>
        <v>-0.11203381512040175</v>
      </c>
      <c r="P1850" s="458">
        <f t="shared" si="883"/>
        <v>-1.3244772856899373E-2</v>
      </c>
      <c r="Q1850" s="458">
        <f t="shared" si="883"/>
        <v>-2.1682233722966817E-2</v>
      </c>
      <c r="R1850" s="458">
        <f t="shared" si="883"/>
        <v>-3.753865966021859E-2</v>
      </c>
      <c r="S1850" s="458">
        <f t="shared" si="883"/>
        <v>-8.9484727529186466E-3</v>
      </c>
      <c r="T1850" s="458">
        <f t="shared" si="883"/>
        <v>-4.3649842843674069E-2</v>
      </c>
      <c r="U1850" s="458">
        <f t="shared" si="883"/>
        <v>-8.1354642098950172E-2</v>
      </c>
      <c r="V1850" s="458">
        <f t="shared" si="883"/>
        <v>2.1746976275846295E-2</v>
      </c>
      <c r="W1850" s="458">
        <f t="shared" si="883"/>
        <v>-5.4576132765193491E-2</v>
      </c>
      <c r="X1850" s="458">
        <f t="shared" si="883"/>
        <v>-7.3285682721231815E-2</v>
      </c>
      <c r="Y1850" s="459">
        <f>(Y1785+Y1792-Y1805-Y1812-Y1819-Y1826-Y1833-Y1840)/(Y1785+Y1792)</f>
        <v>-1.4532476312251212E-2</v>
      </c>
      <c r="Z1850" s="458">
        <f t="shared" si="883"/>
        <v>4.7019781912112105E-2</v>
      </c>
      <c r="AA1850" s="458">
        <f t="shared" si="883"/>
        <v>-1.4371069827382331E-2</v>
      </c>
      <c r="AB1850" s="460">
        <f t="shared" si="883"/>
        <v>-1.8741143497043845E-2</v>
      </c>
      <c r="AC1850" s="461">
        <f t="shared" si="883"/>
        <v>-2.2755574409235917E-2</v>
      </c>
      <c r="AD1850" s="12"/>
      <c r="AE1850" s="12"/>
      <c r="AF1850" s="12"/>
      <c r="AG1850" s="12"/>
    </row>
    <row r="1851" spans="1:40" ht="16.5" thickBot="1" x14ac:dyDescent="0.3">
      <c r="A1851" s="217"/>
      <c r="B1851" s="333"/>
      <c r="C1851" s="333"/>
      <c r="D1851" s="217"/>
      <c r="E1851" s="217"/>
      <c r="F1851" s="217"/>
      <c r="G1851" s="217"/>
      <c r="H1851" s="2165"/>
      <c r="I1851" s="217"/>
      <c r="J1851" s="217"/>
      <c r="K1851" s="217"/>
      <c r="L1851" s="217"/>
      <c r="M1851" s="217"/>
      <c r="N1851" s="2165"/>
      <c r="O1851" s="217"/>
      <c r="P1851" s="217"/>
      <c r="Q1851" s="217"/>
      <c r="R1851" s="217"/>
      <c r="S1851" s="217"/>
      <c r="T1851" s="217"/>
      <c r="U1851" s="217"/>
      <c r="V1851" s="217"/>
      <c r="W1851" s="217"/>
      <c r="X1851" s="217"/>
      <c r="Y1851" s="2165"/>
      <c r="Z1851" s="217"/>
      <c r="AA1851" s="217"/>
      <c r="AB1851" s="217"/>
      <c r="AC1851" s="217"/>
      <c r="AD1851" s="2"/>
      <c r="AE1851" s="2"/>
      <c r="AF1851" s="2"/>
      <c r="AG1851" s="2"/>
    </row>
    <row r="1852" spans="1:40" ht="16.5" thickBot="1" x14ac:dyDescent="0.3">
      <c r="A1852" s="3319" t="s">
        <v>276</v>
      </c>
      <c r="B1852" s="3320"/>
      <c r="C1852" s="468"/>
      <c r="D1852" s="533"/>
      <c r="E1852" s="464">
        <v>1</v>
      </c>
      <c r="F1852" s="465">
        <v>2</v>
      </c>
      <c r="G1852" s="465">
        <v>3</v>
      </c>
      <c r="H1852" s="467">
        <v>4</v>
      </c>
      <c r="I1852" s="465">
        <v>5</v>
      </c>
      <c r="J1852" s="465">
        <v>6</v>
      </c>
      <c r="K1852" s="465">
        <v>7</v>
      </c>
      <c r="L1852" s="465">
        <v>8</v>
      </c>
      <c r="M1852" s="465">
        <v>9</v>
      </c>
      <c r="N1852" s="467">
        <v>10</v>
      </c>
      <c r="O1852" s="465">
        <v>11</v>
      </c>
      <c r="P1852" s="465">
        <v>12</v>
      </c>
      <c r="Q1852" s="465">
        <v>13</v>
      </c>
      <c r="R1852" s="465">
        <v>14</v>
      </c>
      <c r="S1852" s="465">
        <v>15</v>
      </c>
      <c r="T1852" s="465">
        <v>16</v>
      </c>
      <c r="U1852" s="465">
        <v>17</v>
      </c>
      <c r="V1852" s="465">
        <v>18</v>
      </c>
      <c r="W1852" s="465">
        <v>19</v>
      </c>
      <c r="X1852" s="465">
        <v>20</v>
      </c>
      <c r="Y1852" s="467">
        <v>21</v>
      </c>
      <c r="Z1852" s="465">
        <v>22</v>
      </c>
      <c r="AA1852" s="465">
        <v>23</v>
      </c>
      <c r="AB1852" s="468">
        <v>24</v>
      </c>
      <c r="AC1852" s="1108"/>
      <c r="AD1852" s="2"/>
      <c r="AE1852" s="2"/>
      <c r="AF1852" s="2"/>
      <c r="AG1852" s="2"/>
    </row>
    <row r="1853" spans="1:40" x14ac:dyDescent="0.25">
      <c r="A1853" s="628" t="s">
        <v>10</v>
      </c>
      <c r="B1853" s="355"/>
      <c r="C1853" s="1160"/>
      <c r="D1853" s="2814"/>
      <c r="E1853" s="813">
        <v>12</v>
      </c>
      <c r="F1853" s="355">
        <v>12</v>
      </c>
      <c r="G1853" s="355">
        <v>12</v>
      </c>
      <c r="H1853" s="442">
        <v>12</v>
      </c>
      <c r="I1853" s="355">
        <v>12</v>
      </c>
      <c r="J1853" s="355">
        <v>12</v>
      </c>
      <c r="K1853" s="355">
        <v>12</v>
      </c>
      <c r="L1853" s="355">
        <v>12</v>
      </c>
      <c r="M1853" s="355">
        <v>12</v>
      </c>
      <c r="N1853" s="442">
        <v>12</v>
      </c>
      <c r="O1853" s="355">
        <v>12</v>
      </c>
      <c r="P1853" s="355">
        <v>12</v>
      </c>
      <c r="Q1853" s="355">
        <v>12</v>
      </c>
      <c r="R1853" s="355">
        <v>12</v>
      </c>
      <c r="S1853" s="355">
        <v>12</v>
      </c>
      <c r="T1853" s="355">
        <v>12</v>
      </c>
      <c r="U1853" s="355">
        <v>12</v>
      </c>
      <c r="V1853" s="355">
        <v>12</v>
      </c>
      <c r="W1853" s="355">
        <v>12</v>
      </c>
      <c r="X1853" s="355">
        <v>12</v>
      </c>
      <c r="Y1853" s="442">
        <v>12</v>
      </c>
      <c r="Z1853" s="355">
        <v>12</v>
      </c>
      <c r="AA1853" s="355">
        <v>12</v>
      </c>
      <c r="AB1853" s="1109">
        <v>12</v>
      </c>
      <c r="AC1853" s="1591"/>
      <c r="AD1853" s="2"/>
      <c r="AE1853" s="2"/>
      <c r="AF1853" s="2"/>
      <c r="AG1853" s="14"/>
      <c r="AH1853" s="406"/>
      <c r="AI1853" s="406"/>
      <c r="AJ1853" s="406"/>
      <c r="AK1853" s="406"/>
      <c r="AL1853" s="406"/>
      <c r="AM1853" s="406"/>
      <c r="AN1853" s="406"/>
    </row>
    <row r="1854" spans="1:40" ht="16.5" thickBot="1" x14ac:dyDescent="0.3">
      <c r="A1854" s="631" t="s">
        <v>11</v>
      </c>
      <c r="B1854" s="1827"/>
      <c r="C1854" s="1101"/>
      <c r="D1854" s="2815"/>
      <c r="E1854" s="692">
        <v>20</v>
      </c>
      <c r="F1854" s="538">
        <v>20</v>
      </c>
      <c r="G1854" s="538">
        <v>20</v>
      </c>
      <c r="H1854" s="575">
        <v>20</v>
      </c>
      <c r="I1854" s="538">
        <v>20</v>
      </c>
      <c r="J1854" s="538">
        <v>20</v>
      </c>
      <c r="K1854" s="538">
        <v>20</v>
      </c>
      <c r="L1854" s="538">
        <v>20</v>
      </c>
      <c r="M1854" s="538">
        <v>20</v>
      </c>
      <c r="N1854" s="575">
        <v>20</v>
      </c>
      <c r="O1854" s="538">
        <v>20</v>
      </c>
      <c r="P1854" s="538">
        <v>20</v>
      </c>
      <c r="Q1854" s="538">
        <v>20</v>
      </c>
      <c r="R1854" s="538">
        <v>20</v>
      </c>
      <c r="S1854" s="538">
        <v>20</v>
      </c>
      <c r="T1854" s="538">
        <v>20</v>
      </c>
      <c r="U1854" s="538">
        <v>20</v>
      </c>
      <c r="V1854" s="538">
        <v>20</v>
      </c>
      <c r="W1854" s="538">
        <v>20</v>
      </c>
      <c r="X1854" s="538">
        <v>20</v>
      </c>
      <c r="Y1854" s="575">
        <v>20</v>
      </c>
      <c r="Z1854" s="538">
        <v>20</v>
      </c>
      <c r="AA1854" s="538">
        <v>20</v>
      </c>
      <c r="AB1854" s="900">
        <v>20</v>
      </c>
      <c r="AC1854" s="2940"/>
      <c r="AG1854" s="406"/>
      <c r="AH1854" s="406"/>
      <c r="AI1854" s="406"/>
      <c r="AJ1854" s="14"/>
      <c r="AK1854" s="14"/>
      <c r="AL1854" s="15"/>
      <c r="AM1854" s="14"/>
      <c r="AN1854" s="406"/>
    </row>
    <row r="1855" spans="1:40" x14ac:dyDescent="0.25">
      <c r="A1855" s="3298" t="s">
        <v>43</v>
      </c>
      <c r="B1855" s="3332" t="s">
        <v>253</v>
      </c>
      <c r="C1855" s="125" t="s">
        <v>13</v>
      </c>
      <c r="D1855" s="122" t="s">
        <v>139</v>
      </c>
      <c r="E1855" s="2389">
        <f t="shared" ref="E1855:AB1855" si="884">(E1860-D1860)*$AK1855*$AM1855</f>
        <v>0</v>
      </c>
      <c r="F1855" s="91">
        <f t="shared" si="884"/>
        <v>0</v>
      </c>
      <c r="G1855" s="91">
        <f t="shared" si="884"/>
        <v>0</v>
      </c>
      <c r="H1855" s="411">
        <f t="shared" si="884"/>
        <v>0</v>
      </c>
      <c r="I1855" s="91">
        <f t="shared" si="884"/>
        <v>0</v>
      </c>
      <c r="J1855" s="91">
        <f t="shared" si="884"/>
        <v>0</v>
      </c>
      <c r="K1855" s="91">
        <f t="shared" si="884"/>
        <v>0</v>
      </c>
      <c r="L1855" s="91">
        <f t="shared" si="884"/>
        <v>0</v>
      </c>
      <c r="M1855" s="91">
        <f t="shared" si="884"/>
        <v>0</v>
      </c>
      <c r="N1855" s="411">
        <f t="shared" si="884"/>
        <v>0</v>
      </c>
      <c r="O1855" s="91">
        <f t="shared" si="884"/>
        <v>0</v>
      </c>
      <c r="P1855" s="91">
        <f t="shared" si="884"/>
        <v>0</v>
      </c>
      <c r="Q1855" s="91">
        <f t="shared" si="884"/>
        <v>0</v>
      </c>
      <c r="R1855" s="91">
        <f t="shared" si="884"/>
        <v>0</v>
      </c>
      <c r="S1855" s="91">
        <f t="shared" si="884"/>
        <v>0</v>
      </c>
      <c r="T1855" s="91">
        <f t="shared" si="884"/>
        <v>0</v>
      </c>
      <c r="U1855" s="91">
        <f t="shared" si="884"/>
        <v>0</v>
      </c>
      <c r="V1855" s="91">
        <f t="shared" si="884"/>
        <v>0</v>
      </c>
      <c r="W1855" s="91">
        <f t="shared" si="884"/>
        <v>0</v>
      </c>
      <c r="X1855" s="91">
        <f t="shared" si="884"/>
        <v>0</v>
      </c>
      <c r="Y1855" s="411">
        <f>(Y1860-X1860)*$AK1855*$AM1855</f>
        <v>0</v>
      </c>
      <c r="Z1855" s="91">
        <f>(Z1860-Y1860)*$AK1855*$AM1855</f>
        <v>0</v>
      </c>
      <c r="AA1855" s="91">
        <f t="shared" si="884"/>
        <v>0</v>
      </c>
      <c r="AB1855" s="391">
        <f t="shared" si="884"/>
        <v>0</v>
      </c>
      <c r="AC1855" s="122">
        <f>SUM(E1855:AB1855)</f>
        <v>0</v>
      </c>
      <c r="AG1855" s="406"/>
      <c r="AH1855" s="406"/>
      <c r="AI1855" s="406"/>
      <c r="AJ1855" s="478"/>
      <c r="AK1855" s="479"/>
      <c r="AL1855" s="478"/>
      <c r="AM1855" s="15"/>
      <c r="AN1855" s="406"/>
    </row>
    <row r="1856" spans="1:40" x14ac:dyDescent="0.25">
      <c r="A1856" s="3299"/>
      <c r="B1856" s="3351"/>
      <c r="C1856" s="123" t="s">
        <v>14</v>
      </c>
      <c r="D1856" s="108"/>
      <c r="E1856" s="81">
        <f t="shared" ref="E1856:AB1856" si="885">(E1861-D1861)*$AK1855*$AM1855</f>
        <v>0</v>
      </c>
      <c r="F1856" s="155">
        <f t="shared" si="885"/>
        <v>0</v>
      </c>
      <c r="G1856" s="155">
        <f t="shared" si="885"/>
        <v>0</v>
      </c>
      <c r="H1856" s="412">
        <f t="shared" si="885"/>
        <v>0</v>
      </c>
      <c r="I1856" s="155">
        <f t="shared" si="885"/>
        <v>0</v>
      </c>
      <c r="J1856" s="155">
        <f t="shared" si="885"/>
        <v>0</v>
      </c>
      <c r="K1856" s="155">
        <f t="shared" si="885"/>
        <v>0</v>
      </c>
      <c r="L1856" s="155">
        <f t="shared" si="885"/>
        <v>0</v>
      </c>
      <c r="M1856" s="155">
        <f t="shared" si="885"/>
        <v>0</v>
      </c>
      <c r="N1856" s="412">
        <f t="shared" si="885"/>
        <v>0</v>
      </c>
      <c r="O1856" s="155">
        <f t="shared" si="885"/>
        <v>0</v>
      </c>
      <c r="P1856" s="155">
        <f t="shared" si="885"/>
        <v>0</v>
      </c>
      <c r="Q1856" s="155">
        <f t="shared" si="885"/>
        <v>0</v>
      </c>
      <c r="R1856" s="155">
        <f t="shared" si="885"/>
        <v>0</v>
      </c>
      <c r="S1856" s="155">
        <f t="shared" si="885"/>
        <v>0</v>
      </c>
      <c r="T1856" s="155">
        <f t="shared" si="885"/>
        <v>0</v>
      </c>
      <c r="U1856" s="155">
        <f t="shared" si="885"/>
        <v>0</v>
      </c>
      <c r="V1856" s="155">
        <f t="shared" si="885"/>
        <v>0</v>
      </c>
      <c r="W1856" s="155">
        <f t="shared" si="885"/>
        <v>0</v>
      </c>
      <c r="X1856" s="155">
        <f t="shared" si="885"/>
        <v>0</v>
      </c>
      <c r="Y1856" s="412">
        <f>(Y1861-X1861)*$AK1855*$AM1855</f>
        <v>0</v>
      </c>
      <c r="Z1856" s="155">
        <f>(Z1861-Y1861)*$AK1855*$AM1855</f>
        <v>0</v>
      </c>
      <c r="AA1856" s="155">
        <f t="shared" si="885"/>
        <v>0</v>
      </c>
      <c r="AB1856" s="317">
        <f t="shared" si="885"/>
        <v>0</v>
      </c>
      <c r="AC1856" s="108">
        <f>SUM(E1856:AB1856)</f>
        <v>0</v>
      </c>
      <c r="AG1856" s="406"/>
      <c r="AH1856" s="406"/>
      <c r="AI1856" s="406"/>
      <c r="AJ1856" s="15"/>
      <c r="AK1856" s="15"/>
      <c r="AL1856" s="15"/>
      <c r="AM1856" s="15"/>
      <c r="AN1856" s="406"/>
    </row>
    <row r="1857" spans="1:40" x14ac:dyDescent="0.25">
      <c r="A1857" s="3299"/>
      <c r="B1857" s="3351"/>
      <c r="C1857" s="123" t="s">
        <v>15</v>
      </c>
      <c r="D1857" s="108"/>
      <c r="E1857" s="81"/>
      <c r="F1857" s="155"/>
      <c r="G1857" s="155"/>
      <c r="H1857" s="412"/>
      <c r="I1857" s="155"/>
      <c r="J1857" s="155"/>
      <c r="K1857" s="155"/>
      <c r="L1857" s="155"/>
      <c r="M1857" s="155"/>
      <c r="N1857" s="412"/>
      <c r="O1857" s="155"/>
      <c r="P1857" s="155"/>
      <c r="Q1857" s="155"/>
      <c r="R1857" s="155"/>
      <c r="S1857" s="155"/>
      <c r="T1857" s="155"/>
      <c r="U1857" s="155"/>
      <c r="V1857" s="155"/>
      <c r="W1857" s="155"/>
      <c r="X1857" s="155"/>
      <c r="Y1857" s="412"/>
      <c r="Z1857" s="155"/>
      <c r="AA1857" s="155"/>
      <c r="AB1857" s="317"/>
      <c r="AC1857" s="108"/>
      <c r="AG1857" s="406"/>
      <c r="AH1857" s="406"/>
      <c r="AI1857" s="406"/>
      <c r="AJ1857" s="15"/>
      <c r="AK1857" s="15"/>
      <c r="AL1857" s="15"/>
      <c r="AM1857" s="15"/>
      <c r="AN1857" s="406"/>
    </row>
    <row r="1858" spans="1:40" x14ac:dyDescent="0.25">
      <c r="A1858" s="3299"/>
      <c r="B1858" s="3351"/>
      <c r="C1858" s="123" t="s">
        <v>17</v>
      </c>
      <c r="D1858" s="108"/>
      <c r="E1858" s="81" t="e">
        <f>E1856/E1855</f>
        <v>#DIV/0!</v>
      </c>
      <c r="F1858" s="155" t="e">
        <f>F1856/F1855</f>
        <v>#DIV/0!</v>
      </c>
      <c r="G1858" s="155" t="e">
        <f t="shared" ref="G1858:AB1858" si="886">G1856/G1855</f>
        <v>#DIV/0!</v>
      </c>
      <c r="H1858" s="412" t="e">
        <f t="shared" si="886"/>
        <v>#DIV/0!</v>
      </c>
      <c r="I1858" s="155" t="e">
        <f t="shared" si="886"/>
        <v>#DIV/0!</v>
      </c>
      <c r="J1858" s="155" t="e">
        <f t="shared" si="886"/>
        <v>#DIV/0!</v>
      </c>
      <c r="K1858" s="155" t="e">
        <f t="shared" si="886"/>
        <v>#DIV/0!</v>
      </c>
      <c r="L1858" s="155" t="e">
        <f t="shared" si="886"/>
        <v>#DIV/0!</v>
      </c>
      <c r="M1858" s="155" t="e">
        <f t="shared" si="886"/>
        <v>#DIV/0!</v>
      </c>
      <c r="N1858" s="412" t="e">
        <f t="shared" si="886"/>
        <v>#DIV/0!</v>
      </c>
      <c r="O1858" s="155" t="e">
        <f t="shared" si="886"/>
        <v>#DIV/0!</v>
      </c>
      <c r="P1858" s="155" t="e">
        <f t="shared" si="886"/>
        <v>#DIV/0!</v>
      </c>
      <c r="Q1858" s="155" t="e">
        <f t="shared" si="886"/>
        <v>#DIV/0!</v>
      </c>
      <c r="R1858" s="155" t="e">
        <f t="shared" si="886"/>
        <v>#DIV/0!</v>
      </c>
      <c r="S1858" s="155" t="e">
        <f t="shared" si="886"/>
        <v>#DIV/0!</v>
      </c>
      <c r="T1858" s="155" t="e">
        <f t="shared" si="886"/>
        <v>#DIV/0!</v>
      </c>
      <c r="U1858" s="155" t="e">
        <f t="shared" si="886"/>
        <v>#DIV/0!</v>
      </c>
      <c r="V1858" s="155" t="e">
        <f t="shared" si="886"/>
        <v>#DIV/0!</v>
      </c>
      <c r="W1858" s="155" t="e">
        <f t="shared" si="886"/>
        <v>#DIV/0!</v>
      </c>
      <c r="X1858" s="155" t="e">
        <f t="shared" si="886"/>
        <v>#DIV/0!</v>
      </c>
      <c r="Y1858" s="412" t="e">
        <f>Y1856/Y1855</f>
        <v>#DIV/0!</v>
      </c>
      <c r="Z1858" s="155" t="e">
        <f t="shared" si="886"/>
        <v>#DIV/0!</v>
      </c>
      <c r="AA1858" s="155" t="e">
        <f t="shared" si="886"/>
        <v>#DIV/0!</v>
      </c>
      <c r="AB1858" s="317" t="e">
        <f t="shared" si="886"/>
        <v>#DIV/0!</v>
      </c>
      <c r="AC1858" s="108"/>
      <c r="AG1858" s="406"/>
      <c r="AH1858" s="406"/>
      <c r="AI1858" s="406"/>
      <c r="AJ1858" s="15"/>
      <c r="AK1858" s="15"/>
      <c r="AL1858" s="15"/>
      <c r="AM1858" s="15"/>
      <c r="AN1858" s="406"/>
    </row>
    <row r="1859" spans="1:40" ht="16.5" thickBot="1" x14ac:dyDescent="0.3">
      <c r="A1859" s="3300"/>
      <c r="B1859" s="3352"/>
      <c r="C1859" s="573" t="s">
        <v>22</v>
      </c>
      <c r="D1859" s="574"/>
      <c r="E1859" s="2941"/>
      <c r="F1859" s="2942"/>
      <c r="G1859" s="2942"/>
      <c r="H1859" s="440"/>
      <c r="I1859" s="772"/>
      <c r="J1859" s="772"/>
      <c r="K1859" s="772"/>
      <c r="L1859" s="772"/>
      <c r="M1859" s="772"/>
      <c r="N1859" s="416"/>
      <c r="O1859" s="772"/>
      <c r="P1859" s="772"/>
      <c r="Q1859" s="772"/>
      <c r="R1859" s="772"/>
      <c r="S1859" s="772"/>
      <c r="T1859" s="772"/>
      <c r="U1859" s="772"/>
      <c r="V1859" s="772"/>
      <c r="W1859" s="772"/>
      <c r="X1859" s="772"/>
      <c r="Y1859" s="416"/>
      <c r="Z1859" s="772"/>
      <c r="AA1859" s="772"/>
      <c r="AB1859" s="782"/>
      <c r="AC1859" s="574"/>
      <c r="AG1859" s="406"/>
      <c r="AH1859" s="406"/>
      <c r="AI1859" s="406"/>
      <c r="AJ1859" s="15"/>
      <c r="AK1859" s="15"/>
      <c r="AL1859" s="15"/>
      <c r="AM1859" s="15"/>
      <c r="AN1859" s="406"/>
    </row>
    <row r="1860" spans="1:40" ht="16.5" hidden="1" thickBot="1" x14ac:dyDescent="0.3">
      <c r="A1860" s="1849"/>
      <c r="B1860" s="1616"/>
      <c r="C1860" s="540" t="s">
        <v>116</v>
      </c>
      <c r="D1860" s="2388"/>
      <c r="E1860" s="147"/>
      <c r="F1860" s="203"/>
      <c r="G1860" s="203"/>
      <c r="H1860" s="413"/>
      <c r="I1860" s="203"/>
      <c r="J1860" s="699"/>
      <c r="K1860" s="699"/>
      <c r="L1860" s="699"/>
      <c r="M1860" s="699"/>
      <c r="N1860" s="413"/>
      <c r="O1860" s="699"/>
      <c r="P1860" s="699"/>
      <c r="Q1860" s="699"/>
      <c r="R1860" s="699"/>
      <c r="S1860" s="699"/>
      <c r="T1860" s="699"/>
      <c r="U1860" s="699"/>
      <c r="V1860" s="699"/>
      <c r="W1860" s="699"/>
      <c r="X1860" s="699"/>
      <c r="Y1860" s="413"/>
      <c r="Z1860" s="699"/>
      <c r="AA1860" s="699"/>
      <c r="AB1860" s="700"/>
      <c r="AC1860" s="1157"/>
      <c r="AG1860" s="406"/>
      <c r="AH1860" s="406"/>
      <c r="AI1860" s="406"/>
      <c r="AJ1860" s="15"/>
      <c r="AK1860" s="15"/>
      <c r="AL1860" s="15"/>
      <c r="AM1860" s="15"/>
      <c r="AN1860" s="406"/>
    </row>
    <row r="1861" spans="1:40" ht="16.5" hidden="1" thickBot="1" x14ac:dyDescent="0.3">
      <c r="A1861" s="1849"/>
      <c r="B1861" s="1616"/>
      <c r="C1861" s="540" t="s">
        <v>117</v>
      </c>
      <c r="D1861" s="860"/>
      <c r="E1861" s="1085"/>
      <c r="F1861" s="329"/>
      <c r="G1861" s="329"/>
      <c r="H1861" s="427"/>
      <c r="I1861" s="329"/>
      <c r="J1861" s="329"/>
      <c r="K1861" s="329"/>
      <c r="L1861" s="329"/>
      <c r="M1861" s="329"/>
      <c r="N1861" s="427"/>
      <c r="O1861" s="329"/>
      <c r="P1861" s="329"/>
      <c r="Q1861" s="329"/>
      <c r="R1861" s="329"/>
      <c r="S1861" s="329"/>
      <c r="T1861" s="329"/>
      <c r="U1861" s="329"/>
      <c r="V1861" s="329"/>
      <c r="W1861" s="329"/>
      <c r="X1861" s="329"/>
      <c r="Y1861" s="427"/>
      <c r="Z1861" s="329"/>
      <c r="AA1861" s="329"/>
      <c r="AB1861" s="1086"/>
      <c r="AC1861" s="1157"/>
      <c r="AG1861" s="406"/>
      <c r="AH1861" s="406"/>
      <c r="AI1861" s="406"/>
      <c r="AJ1861" s="14"/>
      <c r="AK1861" s="14"/>
      <c r="AL1861" s="15"/>
      <c r="AM1861" s="14"/>
      <c r="AN1861" s="406"/>
    </row>
    <row r="1862" spans="1:40" x14ac:dyDescent="0.25">
      <c r="A1862" s="3315" t="s">
        <v>48</v>
      </c>
      <c r="B1862" s="3350" t="s">
        <v>254</v>
      </c>
      <c r="C1862" s="121" t="s">
        <v>13</v>
      </c>
      <c r="D1862" s="113" t="s">
        <v>139</v>
      </c>
      <c r="E1862" s="3165">
        <f t="shared" ref="E1862:AB1862" si="887">(E1867-D1867)*$AK1862*$AM1862</f>
        <v>0</v>
      </c>
      <c r="F1862" s="203">
        <f t="shared" si="887"/>
        <v>0</v>
      </c>
      <c r="G1862" s="203">
        <f t="shared" si="887"/>
        <v>0</v>
      </c>
      <c r="H1862" s="413">
        <f t="shared" si="887"/>
        <v>0</v>
      </c>
      <c r="I1862" s="203">
        <f t="shared" si="887"/>
        <v>0</v>
      </c>
      <c r="J1862" s="203">
        <f t="shared" si="887"/>
        <v>0</v>
      </c>
      <c r="K1862" s="203">
        <f t="shared" si="887"/>
        <v>0</v>
      </c>
      <c r="L1862" s="203">
        <f t="shared" si="887"/>
        <v>0</v>
      </c>
      <c r="M1862" s="203">
        <f t="shared" si="887"/>
        <v>0</v>
      </c>
      <c r="N1862" s="413">
        <f t="shared" si="887"/>
        <v>0</v>
      </c>
      <c r="O1862" s="203">
        <f t="shared" si="887"/>
        <v>0</v>
      </c>
      <c r="P1862" s="203">
        <f t="shared" si="887"/>
        <v>0</v>
      </c>
      <c r="Q1862" s="203">
        <f t="shared" si="887"/>
        <v>0</v>
      </c>
      <c r="R1862" s="203">
        <f t="shared" si="887"/>
        <v>0</v>
      </c>
      <c r="S1862" s="203">
        <f t="shared" si="887"/>
        <v>0</v>
      </c>
      <c r="T1862" s="203">
        <f t="shared" si="887"/>
        <v>0</v>
      </c>
      <c r="U1862" s="203">
        <f t="shared" si="887"/>
        <v>0</v>
      </c>
      <c r="V1862" s="203">
        <f t="shared" si="887"/>
        <v>0</v>
      </c>
      <c r="W1862" s="203">
        <f t="shared" si="887"/>
        <v>0</v>
      </c>
      <c r="X1862" s="203">
        <f t="shared" si="887"/>
        <v>0</v>
      </c>
      <c r="Y1862" s="413">
        <f>(Y1867-X1867)*$AK1862*$AM1862</f>
        <v>0</v>
      </c>
      <c r="Z1862" s="203">
        <f>(Z1867-Y1867)*$AK1862*$AM1862</f>
        <v>0</v>
      </c>
      <c r="AA1862" s="203">
        <f t="shared" si="887"/>
        <v>0</v>
      </c>
      <c r="AB1862" s="330">
        <f t="shared" si="887"/>
        <v>0</v>
      </c>
      <c r="AC1862" s="113">
        <f>SUM(E1862:AB1862)</f>
        <v>0</v>
      </c>
      <c r="AG1862" s="406"/>
      <c r="AH1862" s="406"/>
      <c r="AI1862" s="406"/>
      <c r="AJ1862" s="478"/>
      <c r="AK1862" s="479"/>
      <c r="AL1862" s="478"/>
      <c r="AM1862" s="15"/>
      <c r="AN1862" s="406"/>
    </row>
    <row r="1863" spans="1:40" x14ac:dyDescent="0.25">
      <c r="A1863" s="3299"/>
      <c r="B1863" s="3351"/>
      <c r="C1863" s="123" t="s">
        <v>14</v>
      </c>
      <c r="D1863" s="108"/>
      <c r="E1863" s="81">
        <f t="shared" ref="E1863:AB1863" si="888">(E1868-D1868)*$AK1862*$AM1862</f>
        <v>0</v>
      </c>
      <c r="F1863" s="155">
        <f t="shared" si="888"/>
        <v>0</v>
      </c>
      <c r="G1863" s="155">
        <f t="shared" si="888"/>
        <v>0</v>
      </c>
      <c r="H1863" s="412">
        <f t="shared" si="888"/>
        <v>0</v>
      </c>
      <c r="I1863" s="155">
        <f t="shared" si="888"/>
        <v>0</v>
      </c>
      <c r="J1863" s="155">
        <f t="shared" si="888"/>
        <v>0</v>
      </c>
      <c r="K1863" s="155">
        <f t="shared" si="888"/>
        <v>0</v>
      </c>
      <c r="L1863" s="155">
        <f t="shared" si="888"/>
        <v>0</v>
      </c>
      <c r="M1863" s="155">
        <f t="shared" si="888"/>
        <v>0</v>
      </c>
      <c r="N1863" s="412">
        <f t="shared" si="888"/>
        <v>0</v>
      </c>
      <c r="O1863" s="155">
        <f t="shared" si="888"/>
        <v>0</v>
      </c>
      <c r="P1863" s="155">
        <f t="shared" si="888"/>
        <v>0</v>
      </c>
      <c r="Q1863" s="155">
        <f t="shared" si="888"/>
        <v>0</v>
      </c>
      <c r="R1863" s="155">
        <f t="shared" si="888"/>
        <v>0</v>
      </c>
      <c r="S1863" s="155">
        <f t="shared" si="888"/>
        <v>0</v>
      </c>
      <c r="T1863" s="155">
        <f t="shared" si="888"/>
        <v>0</v>
      </c>
      <c r="U1863" s="155">
        <f t="shared" si="888"/>
        <v>0</v>
      </c>
      <c r="V1863" s="155">
        <f t="shared" si="888"/>
        <v>0</v>
      </c>
      <c r="W1863" s="155">
        <f t="shared" si="888"/>
        <v>0</v>
      </c>
      <c r="X1863" s="155">
        <f t="shared" si="888"/>
        <v>0</v>
      </c>
      <c r="Y1863" s="412">
        <f>(Y1868-X1868)*$AK1862*$AM1862</f>
        <v>0</v>
      </c>
      <c r="Z1863" s="155">
        <f>(Z1868-Y1868)*$AK1862*$AM1862</f>
        <v>0</v>
      </c>
      <c r="AA1863" s="155">
        <f t="shared" si="888"/>
        <v>0</v>
      </c>
      <c r="AB1863" s="317">
        <f t="shared" si="888"/>
        <v>0</v>
      </c>
      <c r="AC1863" s="108">
        <f>SUM(E1863:AB1863)</f>
        <v>0</v>
      </c>
      <c r="AG1863" s="406"/>
      <c r="AH1863" s="406"/>
      <c r="AI1863" s="406"/>
      <c r="AJ1863" s="15"/>
      <c r="AK1863" s="15"/>
      <c r="AL1863" s="15"/>
      <c r="AM1863" s="15"/>
      <c r="AN1863" s="406"/>
    </row>
    <row r="1864" spans="1:40" x14ac:dyDescent="0.25">
      <c r="A1864" s="3299"/>
      <c r="B1864" s="3351"/>
      <c r="C1864" s="123" t="s">
        <v>15</v>
      </c>
      <c r="D1864" s="108"/>
      <c r="E1864" s="81"/>
      <c r="F1864" s="155"/>
      <c r="G1864" s="155"/>
      <c r="H1864" s="412"/>
      <c r="I1864" s="155"/>
      <c r="J1864" s="155"/>
      <c r="K1864" s="155"/>
      <c r="L1864" s="155"/>
      <c r="M1864" s="155"/>
      <c r="N1864" s="412"/>
      <c r="O1864" s="155"/>
      <c r="P1864" s="155"/>
      <c r="Q1864" s="155"/>
      <c r="R1864" s="155"/>
      <c r="S1864" s="155"/>
      <c r="T1864" s="155"/>
      <c r="U1864" s="155"/>
      <c r="V1864" s="155"/>
      <c r="W1864" s="155"/>
      <c r="X1864" s="155"/>
      <c r="Y1864" s="412"/>
      <c r="Z1864" s="155"/>
      <c r="AA1864" s="155"/>
      <c r="AB1864" s="317"/>
      <c r="AC1864" s="108"/>
      <c r="AG1864" s="406"/>
      <c r="AH1864" s="406"/>
      <c r="AI1864" s="406"/>
      <c r="AJ1864" s="15"/>
      <c r="AK1864" s="15"/>
      <c r="AL1864" s="15"/>
      <c r="AM1864" s="15"/>
      <c r="AN1864" s="406"/>
    </row>
    <row r="1865" spans="1:40" x14ac:dyDescent="0.25">
      <c r="A1865" s="3299"/>
      <c r="B1865" s="3351"/>
      <c r="C1865" s="123" t="s">
        <v>17</v>
      </c>
      <c r="D1865" s="108"/>
      <c r="E1865" s="81" t="e">
        <f>E1863/E1862</f>
        <v>#DIV/0!</v>
      </c>
      <c r="F1865" s="155" t="e">
        <f>F1863/F1862</f>
        <v>#DIV/0!</v>
      </c>
      <c r="G1865" s="155" t="e">
        <f t="shared" ref="G1865:AB1865" si="889">G1863/G1862</f>
        <v>#DIV/0!</v>
      </c>
      <c r="H1865" s="412" t="e">
        <f t="shared" si="889"/>
        <v>#DIV/0!</v>
      </c>
      <c r="I1865" s="155" t="e">
        <f t="shared" si="889"/>
        <v>#DIV/0!</v>
      </c>
      <c r="J1865" s="155" t="e">
        <f t="shared" si="889"/>
        <v>#DIV/0!</v>
      </c>
      <c r="K1865" s="155" t="e">
        <f t="shared" si="889"/>
        <v>#DIV/0!</v>
      </c>
      <c r="L1865" s="155" t="e">
        <f t="shared" si="889"/>
        <v>#DIV/0!</v>
      </c>
      <c r="M1865" s="155" t="e">
        <f t="shared" si="889"/>
        <v>#DIV/0!</v>
      </c>
      <c r="N1865" s="412" t="e">
        <f t="shared" si="889"/>
        <v>#DIV/0!</v>
      </c>
      <c r="O1865" s="155" t="e">
        <f t="shared" si="889"/>
        <v>#DIV/0!</v>
      </c>
      <c r="P1865" s="155" t="e">
        <f t="shared" si="889"/>
        <v>#DIV/0!</v>
      </c>
      <c r="Q1865" s="155" t="e">
        <f t="shared" si="889"/>
        <v>#DIV/0!</v>
      </c>
      <c r="R1865" s="155" t="e">
        <f t="shared" si="889"/>
        <v>#DIV/0!</v>
      </c>
      <c r="S1865" s="155" t="e">
        <f t="shared" si="889"/>
        <v>#DIV/0!</v>
      </c>
      <c r="T1865" s="155" t="e">
        <f t="shared" si="889"/>
        <v>#DIV/0!</v>
      </c>
      <c r="U1865" s="155" t="e">
        <f t="shared" si="889"/>
        <v>#DIV/0!</v>
      </c>
      <c r="V1865" s="155" t="e">
        <f t="shared" si="889"/>
        <v>#DIV/0!</v>
      </c>
      <c r="W1865" s="155" t="e">
        <f t="shared" si="889"/>
        <v>#DIV/0!</v>
      </c>
      <c r="X1865" s="155" t="e">
        <f t="shared" si="889"/>
        <v>#DIV/0!</v>
      </c>
      <c r="Y1865" s="412" t="e">
        <f>Y1863/Y1862</f>
        <v>#DIV/0!</v>
      </c>
      <c r="Z1865" s="155" t="e">
        <f t="shared" si="889"/>
        <v>#DIV/0!</v>
      </c>
      <c r="AA1865" s="155" t="e">
        <f t="shared" si="889"/>
        <v>#DIV/0!</v>
      </c>
      <c r="AB1865" s="317" t="e">
        <f t="shared" si="889"/>
        <v>#DIV/0!</v>
      </c>
      <c r="AC1865" s="108"/>
      <c r="AG1865" s="406"/>
      <c r="AH1865" s="406"/>
      <c r="AI1865" s="406"/>
      <c r="AJ1865" s="15"/>
      <c r="AK1865" s="15"/>
      <c r="AL1865" s="15"/>
      <c r="AM1865" s="15"/>
      <c r="AN1865" s="406"/>
    </row>
    <row r="1866" spans="1:40" ht="16.5" thickBot="1" x14ac:dyDescent="0.3">
      <c r="A1866" s="3300"/>
      <c r="B1866" s="3352"/>
      <c r="C1866" s="573" t="s">
        <v>22</v>
      </c>
      <c r="D1866" s="574"/>
      <c r="E1866" s="870"/>
      <c r="F1866" s="869"/>
      <c r="G1866" s="869"/>
      <c r="H1866" s="427"/>
      <c r="I1866" s="146"/>
      <c r="J1866" s="146"/>
      <c r="K1866" s="146"/>
      <c r="L1866" s="146"/>
      <c r="M1866" s="146"/>
      <c r="N1866" s="575"/>
      <c r="O1866" s="146"/>
      <c r="P1866" s="146"/>
      <c r="Q1866" s="146"/>
      <c r="R1866" s="146"/>
      <c r="S1866" s="146"/>
      <c r="T1866" s="146"/>
      <c r="U1866" s="146"/>
      <c r="V1866" s="146"/>
      <c r="W1866" s="146"/>
      <c r="X1866" s="146"/>
      <c r="Y1866" s="575"/>
      <c r="Z1866" s="146"/>
      <c r="AA1866" s="146"/>
      <c r="AB1866" s="606"/>
      <c r="AC1866" s="574"/>
      <c r="AG1866" s="406"/>
      <c r="AH1866" s="406"/>
      <c r="AI1866" s="406"/>
      <c r="AJ1866" s="15"/>
      <c r="AK1866" s="15"/>
      <c r="AL1866" s="15"/>
      <c r="AM1866" s="15"/>
      <c r="AN1866" s="406"/>
    </row>
    <row r="1867" spans="1:40" ht="16.5" hidden="1" thickBot="1" x14ac:dyDescent="0.3">
      <c r="A1867" s="1849"/>
      <c r="B1867" s="1616"/>
      <c r="C1867" s="540" t="s">
        <v>116</v>
      </c>
      <c r="D1867" s="2388"/>
      <c r="E1867" s="147"/>
      <c r="F1867" s="203"/>
      <c r="G1867" s="203"/>
      <c r="H1867" s="413"/>
      <c r="I1867" s="203"/>
      <c r="J1867" s="699"/>
      <c r="K1867" s="699"/>
      <c r="L1867" s="699"/>
      <c r="M1867" s="699"/>
      <c r="N1867" s="413"/>
      <c r="O1867" s="699"/>
      <c r="P1867" s="699"/>
      <c r="Q1867" s="699"/>
      <c r="R1867" s="699"/>
      <c r="S1867" s="699"/>
      <c r="T1867" s="699"/>
      <c r="U1867" s="699"/>
      <c r="V1867" s="699"/>
      <c r="W1867" s="699"/>
      <c r="X1867" s="699"/>
      <c r="Y1867" s="413"/>
      <c r="Z1867" s="699"/>
      <c r="AA1867" s="699"/>
      <c r="AB1867" s="1190"/>
      <c r="AC1867" s="1297"/>
      <c r="AG1867" s="406"/>
      <c r="AH1867" s="406"/>
      <c r="AI1867" s="406"/>
      <c r="AJ1867" s="15"/>
      <c r="AK1867" s="15"/>
      <c r="AL1867" s="15"/>
      <c r="AM1867" s="15"/>
      <c r="AN1867" s="406"/>
    </row>
    <row r="1868" spans="1:40" ht="16.5" hidden="1" thickBot="1" x14ac:dyDescent="0.3">
      <c r="A1868" s="1849"/>
      <c r="B1868" s="1616"/>
      <c r="C1868" s="540" t="s">
        <v>117</v>
      </c>
      <c r="D1868" s="860"/>
      <c r="E1868" s="1085"/>
      <c r="F1868" s="329"/>
      <c r="G1868" s="329"/>
      <c r="H1868" s="427"/>
      <c r="I1868" s="329"/>
      <c r="J1868" s="329"/>
      <c r="K1868" s="329"/>
      <c r="L1868" s="329"/>
      <c r="M1868" s="329"/>
      <c r="N1868" s="427"/>
      <c r="O1868" s="329"/>
      <c r="P1868" s="329"/>
      <c r="Q1868" s="329"/>
      <c r="R1868" s="329"/>
      <c r="S1868" s="329"/>
      <c r="T1868" s="329"/>
      <c r="U1868" s="329"/>
      <c r="V1868" s="329"/>
      <c r="W1868" s="329"/>
      <c r="X1868" s="329"/>
      <c r="Y1868" s="427"/>
      <c r="Z1868" s="329"/>
      <c r="AA1868" s="329"/>
      <c r="AB1868" s="525"/>
      <c r="AC1868" s="1300"/>
      <c r="AG1868" s="406"/>
      <c r="AH1868" s="406"/>
      <c r="AI1868" s="406"/>
      <c r="AJ1868" s="14"/>
      <c r="AK1868" s="14"/>
      <c r="AL1868" s="15"/>
      <c r="AM1868" s="14"/>
      <c r="AN1868" s="406"/>
    </row>
    <row r="1869" spans="1:40" x14ac:dyDescent="0.25">
      <c r="A1869" s="3441" t="s">
        <v>849</v>
      </c>
      <c r="B1869" s="3316" t="s">
        <v>12</v>
      </c>
      <c r="C1869" s="121" t="s">
        <v>13</v>
      </c>
      <c r="D1869" s="113" t="s">
        <v>115</v>
      </c>
      <c r="E1869" s="2389">
        <f t="shared" ref="E1869:AB1869" si="890">(E1873-D1873)*$AE1869*$AF1869</f>
        <v>0</v>
      </c>
      <c r="F1869" s="91">
        <f t="shared" si="890"/>
        <v>0</v>
      </c>
      <c r="G1869" s="91">
        <f t="shared" si="890"/>
        <v>0</v>
      </c>
      <c r="H1869" s="411">
        <f t="shared" si="890"/>
        <v>0</v>
      </c>
      <c r="I1869" s="91">
        <f t="shared" si="890"/>
        <v>0</v>
      </c>
      <c r="J1869" s="91">
        <f t="shared" si="890"/>
        <v>0</v>
      </c>
      <c r="K1869" s="91">
        <f t="shared" si="890"/>
        <v>0</v>
      </c>
      <c r="L1869" s="91">
        <f t="shared" si="890"/>
        <v>0</v>
      </c>
      <c r="M1869" s="91">
        <f t="shared" si="890"/>
        <v>0</v>
      </c>
      <c r="N1869" s="411">
        <f t="shared" si="890"/>
        <v>0</v>
      </c>
      <c r="O1869" s="91">
        <f t="shared" si="890"/>
        <v>0</v>
      </c>
      <c r="P1869" s="91">
        <f t="shared" si="890"/>
        <v>0</v>
      </c>
      <c r="Q1869" s="91">
        <f t="shared" si="890"/>
        <v>0</v>
      </c>
      <c r="R1869" s="91">
        <f t="shared" si="890"/>
        <v>0</v>
      </c>
      <c r="S1869" s="91">
        <f t="shared" si="890"/>
        <v>0</v>
      </c>
      <c r="T1869" s="91">
        <f t="shared" si="890"/>
        <v>0</v>
      </c>
      <c r="U1869" s="91">
        <f t="shared" si="890"/>
        <v>0</v>
      </c>
      <c r="V1869" s="91">
        <f t="shared" si="890"/>
        <v>0</v>
      </c>
      <c r="W1869" s="91">
        <f t="shared" si="890"/>
        <v>0</v>
      </c>
      <c r="X1869" s="91">
        <f t="shared" si="890"/>
        <v>0</v>
      </c>
      <c r="Y1869" s="411">
        <f>(Y1873-X1873)*$AE1869*$AF1869</f>
        <v>0</v>
      </c>
      <c r="Z1869" s="91">
        <f>(Z1873-Y1873)*$AE1869*$AF1869</f>
        <v>0</v>
      </c>
      <c r="AA1869" s="91">
        <f t="shared" si="890"/>
        <v>0</v>
      </c>
      <c r="AB1869" s="391">
        <f t="shared" si="890"/>
        <v>0</v>
      </c>
      <c r="AC1869" s="134">
        <f>SUM(E1869:AB1869)</f>
        <v>0</v>
      </c>
      <c r="AD1869" s="70">
        <v>2500</v>
      </c>
      <c r="AE1869" s="71">
        <v>100</v>
      </c>
      <c r="AF1869" s="72">
        <v>120</v>
      </c>
      <c r="AG1869" s="406"/>
      <c r="AH1869" s="406"/>
      <c r="AI1869" s="406"/>
      <c r="AJ1869" s="478"/>
      <c r="AK1869" s="479"/>
      <c r="AL1869" s="478"/>
      <c r="AM1869" s="15"/>
      <c r="AN1869" s="406"/>
    </row>
    <row r="1870" spans="1:40" x14ac:dyDescent="0.25">
      <c r="A1870" s="3442"/>
      <c r="B1870" s="3302"/>
      <c r="C1870" s="123" t="s">
        <v>14</v>
      </c>
      <c r="D1870" s="108" t="s">
        <v>115</v>
      </c>
      <c r="E1870" s="81">
        <f t="shared" ref="E1870:AB1870" si="891">(E1874-D1874)*$AE1869*$AF1869</f>
        <v>0</v>
      </c>
      <c r="F1870" s="155">
        <f t="shared" si="891"/>
        <v>0</v>
      </c>
      <c r="G1870" s="155">
        <f t="shared" si="891"/>
        <v>0</v>
      </c>
      <c r="H1870" s="412">
        <f t="shared" si="891"/>
        <v>0</v>
      </c>
      <c r="I1870" s="155">
        <f t="shared" si="891"/>
        <v>0</v>
      </c>
      <c r="J1870" s="155">
        <f t="shared" si="891"/>
        <v>0</v>
      </c>
      <c r="K1870" s="155">
        <f t="shared" si="891"/>
        <v>0</v>
      </c>
      <c r="L1870" s="155">
        <f t="shared" si="891"/>
        <v>0</v>
      </c>
      <c r="M1870" s="155">
        <f t="shared" si="891"/>
        <v>0</v>
      </c>
      <c r="N1870" s="412">
        <f t="shared" si="891"/>
        <v>0</v>
      </c>
      <c r="O1870" s="155">
        <f t="shared" si="891"/>
        <v>0</v>
      </c>
      <c r="P1870" s="155">
        <f t="shared" si="891"/>
        <v>0</v>
      </c>
      <c r="Q1870" s="155">
        <f t="shared" si="891"/>
        <v>0</v>
      </c>
      <c r="R1870" s="155">
        <f t="shared" si="891"/>
        <v>0</v>
      </c>
      <c r="S1870" s="155">
        <f t="shared" si="891"/>
        <v>0</v>
      </c>
      <c r="T1870" s="155">
        <f t="shared" si="891"/>
        <v>0</v>
      </c>
      <c r="U1870" s="155">
        <f t="shared" si="891"/>
        <v>0</v>
      </c>
      <c r="V1870" s="155">
        <f t="shared" si="891"/>
        <v>0</v>
      </c>
      <c r="W1870" s="155">
        <f t="shared" si="891"/>
        <v>0</v>
      </c>
      <c r="X1870" s="155">
        <f t="shared" si="891"/>
        <v>0</v>
      </c>
      <c r="Y1870" s="412">
        <f>(Y1874-X1874)*$AE1869*$AF1869</f>
        <v>0</v>
      </c>
      <c r="Z1870" s="155">
        <f>(Z1874-Y1874)*$AE1869*$AF1869</f>
        <v>0</v>
      </c>
      <c r="AA1870" s="155">
        <f t="shared" si="891"/>
        <v>0</v>
      </c>
      <c r="AB1870" s="317">
        <f t="shared" si="891"/>
        <v>0</v>
      </c>
      <c r="AC1870" s="107">
        <f>SUM(E1870:AB1870)</f>
        <v>0</v>
      </c>
      <c r="AD1870" s="73"/>
      <c r="AE1870" s="155"/>
      <c r="AF1870" s="74"/>
      <c r="AG1870" s="406"/>
      <c r="AH1870" s="406"/>
      <c r="AI1870" s="406"/>
      <c r="AJ1870" s="15"/>
      <c r="AK1870" s="15"/>
      <c r="AL1870" s="15"/>
      <c r="AM1870" s="15"/>
      <c r="AN1870" s="406"/>
    </row>
    <row r="1871" spans="1:40" x14ac:dyDescent="0.25">
      <c r="A1871" s="3442"/>
      <c r="B1871" s="3302"/>
      <c r="C1871" s="123" t="s">
        <v>15</v>
      </c>
      <c r="D1871" s="108" t="s">
        <v>54</v>
      </c>
      <c r="E1871" s="1572">
        <v>0</v>
      </c>
      <c r="F1871" s="1572">
        <v>0</v>
      </c>
      <c r="G1871" s="1572">
        <v>0</v>
      </c>
      <c r="H1871" s="1573">
        <v>0</v>
      </c>
      <c r="I1871" s="1572">
        <v>0</v>
      </c>
      <c r="J1871" s="1572">
        <v>0</v>
      </c>
      <c r="K1871" s="1572">
        <v>0</v>
      </c>
      <c r="L1871" s="1572">
        <v>0</v>
      </c>
      <c r="M1871" s="1572">
        <v>0</v>
      </c>
      <c r="N1871" s="1573">
        <v>0</v>
      </c>
      <c r="O1871" s="1572">
        <v>0</v>
      </c>
      <c r="P1871" s="1572">
        <v>0</v>
      </c>
      <c r="Q1871" s="1572">
        <v>0</v>
      </c>
      <c r="R1871" s="1572">
        <v>0</v>
      </c>
      <c r="S1871" s="1572">
        <v>0</v>
      </c>
      <c r="T1871" s="1572">
        <v>0</v>
      </c>
      <c r="U1871" s="1572">
        <v>0</v>
      </c>
      <c r="V1871" s="1572">
        <v>0</v>
      </c>
      <c r="W1871" s="1572">
        <v>0</v>
      </c>
      <c r="X1871" s="1572">
        <v>0</v>
      </c>
      <c r="Y1871" s="1573">
        <v>0</v>
      </c>
      <c r="Z1871" s="1572">
        <v>0</v>
      </c>
      <c r="AA1871" s="1572">
        <v>0</v>
      </c>
      <c r="AB1871" s="1575">
        <v>0</v>
      </c>
      <c r="AC1871" s="107">
        <f>AVERAGE(E1871:AB1871)</f>
        <v>0</v>
      </c>
      <c r="AD1871" s="76">
        <f>SQRT(MIN((E1869*E1869+E1870*E1870),(F1869*F1869+F1870*F1870),(G1869*G1869+G1870*G1870),(H1869*H1869+H1870*H1870),(I1869*I1869+I1870*I1870),(J1869*J1869+J1870*J1870),(K1869*K1869+K1870*K1870),(L1869*L1869+L1870*L1870),(M1869*M1869+M1870*M1870),(N1869*N1869+N1870*N1870),(E1869*E1869+E1870*E1870),(O1869*O1869+O1870*O1870),(P1869*P1869+P1870*P1870),(R1869*R1869+R1870*R1870),(S1869*S1869+S1870*S1870),(T1869*T1869+T1870*T1870),(U1869*U1869+U1870*U1870),(V1869*V1869+V1870*V1870),(W1869*W1869+W1870*W1870),(X1869*X1869+X1870*X1870),(V1869*V1869+V1870*V1870),(Z1869*Z1869+Z1870*Z1870),(AA1869*AA1869+AA1870*AA1870),(AB1869*AB1869+AB1870*AB1870)))/AD1869</f>
        <v>0</v>
      </c>
      <c r="AE1871" s="76"/>
      <c r="AF1871" s="77"/>
      <c r="AG1871" s="406"/>
      <c r="AH1871" s="406"/>
      <c r="AI1871" s="406"/>
      <c r="AJ1871" s="15"/>
      <c r="AK1871" s="15"/>
      <c r="AL1871" s="15"/>
      <c r="AM1871" s="15"/>
      <c r="AN1871" s="406"/>
    </row>
    <row r="1872" spans="1:40" ht="16.5" thickBot="1" x14ac:dyDescent="0.3">
      <c r="A1872" s="3446"/>
      <c r="B1872" s="3303"/>
      <c r="C1872" s="126" t="s">
        <v>17</v>
      </c>
      <c r="D1872" s="114"/>
      <c r="E1872" s="318" t="e">
        <f t="shared" ref="E1872:AB1872" si="892">E1870/E1869</f>
        <v>#DIV/0!</v>
      </c>
      <c r="F1872" s="319" t="e">
        <f t="shared" si="892"/>
        <v>#DIV/0!</v>
      </c>
      <c r="G1872" s="319" t="e">
        <f t="shared" si="892"/>
        <v>#DIV/0!</v>
      </c>
      <c r="H1872" s="430" t="e">
        <f t="shared" si="892"/>
        <v>#DIV/0!</v>
      </c>
      <c r="I1872" s="319" t="e">
        <f t="shared" si="892"/>
        <v>#DIV/0!</v>
      </c>
      <c r="J1872" s="319" t="e">
        <f t="shared" si="892"/>
        <v>#DIV/0!</v>
      </c>
      <c r="K1872" s="319" t="e">
        <f t="shared" si="892"/>
        <v>#DIV/0!</v>
      </c>
      <c r="L1872" s="319" t="e">
        <f t="shared" si="892"/>
        <v>#DIV/0!</v>
      </c>
      <c r="M1872" s="319" t="e">
        <f t="shared" si="892"/>
        <v>#DIV/0!</v>
      </c>
      <c r="N1872" s="430" t="e">
        <f t="shared" si="892"/>
        <v>#DIV/0!</v>
      </c>
      <c r="O1872" s="319" t="e">
        <f t="shared" si="892"/>
        <v>#DIV/0!</v>
      </c>
      <c r="P1872" s="319" t="e">
        <f t="shared" si="892"/>
        <v>#DIV/0!</v>
      </c>
      <c r="Q1872" s="319" t="e">
        <f t="shared" si="892"/>
        <v>#DIV/0!</v>
      </c>
      <c r="R1872" s="319" t="e">
        <f t="shared" si="892"/>
        <v>#DIV/0!</v>
      </c>
      <c r="S1872" s="319" t="e">
        <f t="shared" si="892"/>
        <v>#DIV/0!</v>
      </c>
      <c r="T1872" s="319" t="e">
        <f t="shared" si="892"/>
        <v>#DIV/0!</v>
      </c>
      <c r="U1872" s="319" t="e">
        <f t="shared" si="892"/>
        <v>#DIV/0!</v>
      </c>
      <c r="V1872" s="319" t="e">
        <f t="shared" si="892"/>
        <v>#DIV/0!</v>
      </c>
      <c r="W1872" s="319" t="e">
        <f t="shared" si="892"/>
        <v>#DIV/0!</v>
      </c>
      <c r="X1872" s="319" t="e">
        <f t="shared" si="892"/>
        <v>#DIV/0!</v>
      </c>
      <c r="Y1872" s="430" t="e">
        <f>Y1870/Y1869</f>
        <v>#DIV/0!</v>
      </c>
      <c r="Z1872" s="319" t="e">
        <f t="shared" si="892"/>
        <v>#DIV/0!</v>
      </c>
      <c r="AA1872" s="319" t="e">
        <f t="shared" si="892"/>
        <v>#DIV/0!</v>
      </c>
      <c r="AB1872" s="874" t="e">
        <f t="shared" si="892"/>
        <v>#DIV/0!</v>
      </c>
      <c r="AC1872" s="108"/>
      <c r="AD1872" s="73"/>
      <c r="AE1872" s="155"/>
      <c r="AF1872" s="74"/>
      <c r="AG1872" s="406"/>
      <c r="AH1872" s="406"/>
      <c r="AI1872" s="406"/>
      <c r="AJ1872" s="15"/>
      <c r="AK1872" s="15"/>
      <c r="AL1872" s="15"/>
      <c r="AM1872" s="15"/>
      <c r="AN1872" s="406"/>
    </row>
    <row r="1873" spans="1:41" hidden="1" x14ac:dyDescent="0.25">
      <c r="A1873" s="1849"/>
      <c r="B1873" s="1616"/>
      <c r="C1873" s="540" t="s">
        <v>116</v>
      </c>
      <c r="D1873" s="543">
        <v>887.2</v>
      </c>
      <c r="E1873" s="541">
        <v>887.2</v>
      </c>
      <c r="F1873" s="541">
        <v>887.2</v>
      </c>
      <c r="G1873" s="541">
        <v>887.2</v>
      </c>
      <c r="H1873" s="893">
        <v>887.2</v>
      </c>
      <c r="I1873" s="541">
        <v>887.2</v>
      </c>
      <c r="J1873" s="541">
        <v>887.2</v>
      </c>
      <c r="K1873" s="541">
        <v>887.2</v>
      </c>
      <c r="L1873" s="541">
        <v>887.2</v>
      </c>
      <c r="M1873" s="541">
        <v>887.2</v>
      </c>
      <c r="N1873" s="893">
        <v>887.2</v>
      </c>
      <c r="O1873" s="541">
        <v>887.2</v>
      </c>
      <c r="P1873" s="541">
        <v>887.2</v>
      </c>
      <c r="Q1873" s="541">
        <v>887.2</v>
      </c>
      <c r="R1873" s="541">
        <v>887.2</v>
      </c>
      <c r="S1873" s="541">
        <v>887.2</v>
      </c>
      <c r="T1873" s="541">
        <v>887.2</v>
      </c>
      <c r="U1873" s="541">
        <v>887.2</v>
      </c>
      <c r="V1873" s="541">
        <v>887.2</v>
      </c>
      <c r="W1873" s="541">
        <v>887.2</v>
      </c>
      <c r="X1873" s="541">
        <v>887.2</v>
      </c>
      <c r="Y1873" s="893">
        <v>887.2</v>
      </c>
      <c r="Z1873" s="541">
        <v>887.2</v>
      </c>
      <c r="AA1873" s="541">
        <v>887.2</v>
      </c>
      <c r="AB1873" s="217">
        <v>887.2</v>
      </c>
      <c r="AC1873" s="108"/>
      <c r="AD1873" s="73"/>
      <c r="AE1873" s="155"/>
      <c r="AF1873" s="74"/>
      <c r="AG1873" s="406"/>
      <c r="AH1873" s="406"/>
      <c r="AI1873" s="406"/>
      <c r="AJ1873" s="15"/>
      <c r="AK1873" s="15"/>
      <c r="AL1873" s="15"/>
      <c r="AM1873" s="15"/>
      <c r="AN1873" s="406"/>
    </row>
    <row r="1874" spans="1:41" s="181" customFormat="1" hidden="1" x14ac:dyDescent="0.25">
      <c r="A1874" s="1849"/>
      <c r="B1874" s="1616"/>
      <c r="C1874" s="540" t="s">
        <v>117</v>
      </c>
      <c r="D1874" s="543">
        <v>349.9</v>
      </c>
      <c r="E1874" s="541">
        <v>349.9</v>
      </c>
      <c r="F1874" s="541">
        <v>349.9</v>
      </c>
      <c r="G1874" s="541">
        <v>349.9</v>
      </c>
      <c r="H1874" s="893">
        <v>349.9</v>
      </c>
      <c r="I1874" s="541">
        <v>349.9</v>
      </c>
      <c r="J1874" s="541">
        <v>349.9</v>
      </c>
      <c r="K1874" s="541">
        <v>349.9</v>
      </c>
      <c r="L1874" s="541">
        <v>349.9</v>
      </c>
      <c r="M1874" s="541">
        <v>349.9</v>
      </c>
      <c r="N1874" s="893">
        <v>349.9</v>
      </c>
      <c r="O1874" s="541">
        <v>349.9</v>
      </c>
      <c r="P1874" s="541">
        <v>349.9</v>
      </c>
      <c r="Q1874" s="541">
        <v>349.9</v>
      </c>
      <c r="R1874" s="541">
        <v>349.9</v>
      </c>
      <c r="S1874" s="541">
        <v>349.9</v>
      </c>
      <c r="T1874" s="541">
        <v>349.9</v>
      </c>
      <c r="U1874" s="541">
        <v>349.9</v>
      </c>
      <c r="V1874" s="541">
        <v>349.9</v>
      </c>
      <c r="W1874" s="541">
        <v>349.9</v>
      </c>
      <c r="X1874" s="541">
        <v>349.9</v>
      </c>
      <c r="Y1874" s="893">
        <v>349.9</v>
      </c>
      <c r="Z1874" s="541">
        <v>349.9</v>
      </c>
      <c r="AA1874" s="541">
        <v>349.9</v>
      </c>
      <c r="AB1874" s="217">
        <v>349.9</v>
      </c>
      <c r="AC1874" s="108"/>
      <c r="AD1874" s="73"/>
      <c r="AE1874" s="155"/>
      <c r="AF1874" s="74"/>
      <c r="AH1874" s="849"/>
      <c r="AI1874" s="850"/>
      <c r="AJ1874" s="850"/>
      <c r="AK1874" s="851"/>
      <c r="AL1874" s="851"/>
      <c r="AM1874" s="189"/>
      <c r="AN1874" s="852"/>
      <c r="AO1874" s="852"/>
    </row>
    <row r="1875" spans="1:41" ht="16.5" thickBot="1" x14ac:dyDescent="0.3">
      <c r="A1875" s="3339" t="s">
        <v>42</v>
      </c>
      <c r="B1875" s="3340"/>
      <c r="C1875" s="3340"/>
      <c r="D1875" s="114"/>
      <c r="E1875" s="178">
        <f>SQRT(E1869*E1869+E1870*E1870)/E1888/1.73</f>
        <v>0</v>
      </c>
      <c r="F1875" s="179">
        <f t="shared" ref="F1875:AB1875" si="893">SQRT(F1869*F1869+F1870*F1870)/F1888/1.73</f>
        <v>0</v>
      </c>
      <c r="G1875" s="179">
        <f t="shared" si="893"/>
        <v>0</v>
      </c>
      <c r="H1875" s="419">
        <f t="shared" si="893"/>
        <v>0</v>
      </c>
      <c r="I1875" s="179">
        <f t="shared" si="893"/>
        <v>0</v>
      </c>
      <c r="J1875" s="179">
        <f t="shared" si="893"/>
        <v>0</v>
      </c>
      <c r="K1875" s="179">
        <f t="shared" si="893"/>
        <v>0</v>
      </c>
      <c r="L1875" s="179">
        <f t="shared" si="893"/>
        <v>0</v>
      </c>
      <c r="M1875" s="179">
        <f t="shared" si="893"/>
        <v>0</v>
      </c>
      <c r="N1875" s="419">
        <f t="shared" si="893"/>
        <v>0</v>
      </c>
      <c r="O1875" s="179">
        <f t="shared" si="893"/>
        <v>0</v>
      </c>
      <c r="P1875" s="179">
        <f t="shared" si="893"/>
        <v>0</v>
      </c>
      <c r="Q1875" s="179">
        <f t="shared" si="893"/>
        <v>0</v>
      </c>
      <c r="R1875" s="179">
        <f t="shared" si="893"/>
        <v>0</v>
      </c>
      <c r="S1875" s="179">
        <f t="shared" si="893"/>
        <v>0</v>
      </c>
      <c r="T1875" s="179">
        <f t="shared" si="893"/>
        <v>0</v>
      </c>
      <c r="U1875" s="179">
        <f t="shared" si="893"/>
        <v>0</v>
      </c>
      <c r="V1875" s="179">
        <f t="shared" si="893"/>
        <v>0</v>
      </c>
      <c r="W1875" s="179">
        <f t="shared" si="893"/>
        <v>0</v>
      </c>
      <c r="X1875" s="179">
        <f t="shared" si="893"/>
        <v>0</v>
      </c>
      <c r="Y1875" s="419">
        <f>SQRT(Y1869*Y1869+Y1870*Y1870)/Y1888/1.73</f>
        <v>0</v>
      </c>
      <c r="Z1875" s="179">
        <f t="shared" si="893"/>
        <v>0</v>
      </c>
      <c r="AA1875" s="179">
        <f t="shared" si="893"/>
        <v>0</v>
      </c>
      <c r="AB1875" s="405">
        <f t="shared" si="893"/>
        <v>0</v>
      </c>
      <c r="AC1875" s="109">
        <f>AVERAGE(E1875:AB1875)</f>
        <v>0</v>
      </c>
      <c r="AD1875" s="78" t="e">
        <f>(AC1871-AC1875)/AC1871</f>
        <v>#DIV/0!</v>
      </c>
      <c r="AE1875" s="79"/>
      <c r="AF1875" s="80"/>
      <c r="AG1875" s="406"/>
      <c r="AH1875" s="406"/>
      <c r="AI1875" s="406"/>
      <c r="AJ1875" s="14"/>
      <c r="AK1875" s="14"/>
      <c r="AL1875" s="15"/>
      <c r="AM1875" s="14"/>
      <c r="AN1875" s="406"/>
    </row>
    <row r="1876" spans="1:41" x14ac:dyDescent="0.25">
      <c r="A1876" s="3441" t="s">
        <v>999</v>
      </c>
      <c r="B1876" s="3316" t="s">
        <v>20</v>
      </c>
      <c r="C1876" s="121" t="s">
        <v>13</v>
      </c>
      <c r="D1876" s="113" t="s">
        <v>115</v>
      </c>
      <c r="E1876" s="2593">
        <f t="shared" ref="E1876:AB1876" si="894">(E1880-D1880)*$AE1876*$AF1876</f>
        <v>299.99999999836291</v>
      </c>
      <c r="F1876" s="203">
        <f t="shared" si="894"/>
        <v>312.00000000080763</v>
      </c>
      <c r="G1876" s="203">
        <f t="shared" si="894"/>
        <v>288.00000000137516</v>
      </c>
      <c r="H1876" s="413">
        <f t="shared" si="894"/>
        <v>263.9999999992142</v>
      </c>
      <c r="I1876" s="203">
        <f t="shared" si="894"/>
        <v>359.99999999967258</v>
      </c>
      <c r="J1876" s="203">
        <f t="shared" si="894"/>
        <v>408.00000000126602</v>
      </c>
      <c r="K1876" s="203">
        <f t="shared" si="894"/>
        <v>527.99999999842839</v>
      </c>
      <c r="L1876" s="203">
        <f t="shared" si="894"/>
        <v>648.00000000104774</v>
      </c>
      <c r="M1876" s="203">
        <f t="shared" si="894"/>
        <v>611.99999999917054</v>
      </c>
      <c r="N1876" s="413">
        <f t="shared" si="894"/>
        <v>648.00000000104774</v>
      </c>
      <c r="O1876" s="203">
        <f t="shared" si="894"/>
        <v>551.99999999786087</v>
      </c>
      <c r="P1876" s="203">
        <f t="shared" si="894"/>
        <v>564.00000000030559</v>
      </c>
      <c r="Q1876" s="203">
        <f t="shared" si="894"/>
        <v>552.00000000058935</v>
      </c>
      <c r="R1876" s="203">
        <f t="shared" si="894"/>
        <v>528.00000000115688</v>
      </c>
      <c r="S1876" s="203">
        <f t="shared" si="894"/>
        <v>503.99999999899592</v>
      </c>
      <c r="T1876" s="203">
        <f t="shared" si="894"/>
        <v>564.00000000030559</v>
      </c>
      <c r="U1876" s="203">
        <f t="shared" si="894"/>
        <v>576.00000000002183</v>
      </c>
      <c r="V1876" s="203">
        <f t="shared" si="894"/>
        <v>564.00000000030559</v>
      </c>
      <c r="W1876" s="203">
        <f t="shared" si="894"/>
        <v>564.00000000030559</v>
      </c>
      <c r="X1876" s="203">
        <f t="shared" si="894"/>
        <v>551.99999999786087</v>
      </c>
      <c r="Y1876" s="413">
        <f>(Y1880-X1880)*$AE1876*$AF1876</f>
        <v>492.00000000200816</v>
      </c>
      <c r="Z1876" s="203">
        <f>(Z1880-Y1880)*$AE1876*$AF1876</f>
        <v>456.00000000013097</v>
      </c>
      <c r="AA1876" s="203">
        <f t="shared" si="894"/>
        <v>371.99999999938882</v>
      </c>
      <c r="AB1876" s="330">
        <f t="shared" si="894"/>
        <v>312.00000000080763</v>
      </c>
      <c r="AC1876" s="106">
        <f>SUM(E1876:AB1876)</f>
        <v>11520.000000000437</v>
      </c>
      <c r="AD1876" s="70">
        <v>2500</v>
      </c>
      <c r="AE1876" s="71">
        <v>100</v>
      </c>
      <c r="AF1876" s="72">
        <v>120</v>
      </c>
      <c r="AG1876" s="406"/>
      <c r="AH1876" s="406"/>
      <c r="AI1876" s="406"/>
      <c r="AJ1876" s="478"/>
      <c r="AK1876" s="479"/>
      <c r="AL1876" s="478"/>
      <c r="AM1876" s="15"/>
      <c r="AN1876" s="406"/>
    </row>
    <row r="1877" spans="1:41" x14ac:dyDescent="0.25">
      <c r="A1877" s="3442"/>
      <c r="B1877" s="3302"/>
      <c r="C1877" s="123" t="s">
        <v>14</v>
      </c>
      <c r="D1877" s="108" t="s">
        <v>115</v>
      </c>
      <c r="E1877" s="81">
        <f t="shared" ref="E1877:AB1877" si="895">(E1881-D1881)*$AE1876*$AF1876</f>
        <v>156.00000000040382</v>
      </c>
      <c r="F1877" s="155">
        <f t="shared" si="895"/>
        <v>155.99999999972169</v>
      </c>
      <c r="G1877" s="155">
        <f t="shared" si="895"/>
        <v>144.00000000000546</v>
      </c>
      <c r="H1877" s="412">
        <f t="shared" si="895"/>
        <v>132.00000000028922</v>
      </c>
      <c r="I1877" s="155">
        <f t="shared" si="895"/>
        <v>191.99999999955253</v>
      </c>
      <c r="J1877" s="155">
        <f t="shared" si="895"/>
        <v>204.00000000063301</v>
      </c>
      <c r="K1877" s="155">
        <f t="shared" si="895"/>
        <v>275.99999999961256</v>
      </c>
      <c r="L1877" s="155">
        <f t="shared" si="895"/>
        <v>323.99999999984175</v>
      </c>
      <c r="M1877" s="155">
        <f t="shared" si="895"/>
        <v>312.00000000012551</v>
      </c>
      <c r="N1877" s="412">
        <f t="shared" si="895"/>
        <v>336.00000000024011</v>
      </c>
      <c r="O1877" s="155">
        <f t="shared" si="895"/>
        <v>275.99999999961256</v>
      </c>
      <c r="P1877" s="155">
        <f t="shared" si="895"/>
        <v>288.00000000001091</v>
      </c>
      <c r="Q1877" s="155">
        <f t="shared" si="895"/>
        <v>288.00000000001091</v>
      </c>
      <c r="R1877" s="155">
        <f t="shared" si="895"/>
        <v>263.99999999989632</v>
      </c>
      <c r="S1877" s="155">
        <f t="shared" si="895"/>
        <v>264.00000000057844</v>
      </c>
      <c r="T1877" s="155">
        <f t="shared" si="895"/>
        <v>288.00000000001091</v>
      </c>
      <c r="U1877" s="155">
        <f t="shared" si="895"/>
        <v>288.00000000001091</v>
      </c>
      <c r="V1877" s="155">
        <f t="shared" si="895"/>
        <v>288.00000000001091</v>
      </c>
      <c r="W1877" s="155">
        <f t="shared" si="895"/>
        <v>288.00000000001091</v>
      </c>
      <c r="X1877" s="155">
        <f t="shared" si="895"/>
        <v>288.00000000001091</v>
      </c>
      <c r="Y1877" s="412">
        <f>(Y1881-X1881)*$AE1876*$AF1876</f>
        <v>239.99999999978172</v>
      </c>
      <c r="Z1877" s="155">
        <f>(Z1881-Y1881)*$AE1876*$AF1876</f>
        <v>239.99999999978172</v>
      </c>
      <c r="AA1877" s="155">
        <f t="shared" si="895"/>
        <v>192.00000000023465</v>
      </c>
      <c r="AB1877" s="317">
        <f t="shared" si="895"/>
        <v>155.99999999972169</v>
      </c>
      <c r="AC1877" s="107">
        <f>SUM(E1877:AB1877)</f>
        <v>5880.0000000001091</v>
      </c>
      <c r="AD1877" s="73"/>
      <c r="AE1877" s="155"/>
      <c r="AF1877" s="74"/>
      <c r="AG1877" s="406"/>
      <c r="AH1877" s="406"/>
      <c r="AI1877" s="406"/>
      <c r="AJ1877" s="15"/>
      <c r="AK1877" s="15"/>
      <c r="AL1877" s="15"/>
      <c r="AM1877" s="15"/>
      <c r="AN1877" s="406"/>
    </row>
    <row r="1878" spans="1:41" x14ac:dyDescent="0.25">
      <c r="A1878" s="3442"/>
      <c r="B1878" s="3302"/>
      <c r="C1878" s="123" t="s">
        <v>15</v>
      </c>
      <c r="D1878" s="108" t="s">
        <v>54</v>
      </c>
      <c r="E1878" s="1572">
        <v>19</v>
      </c>
      <c r="F1878" s="2581">
        <v>20</v>
      </c>
      <c r="G1878" s="2581">
        <v>18</v>
      </c>
      <c r="H1878" s="420">
        <v>17</v>
      </c>
      <c r="I1878" s="2581">
        <v>23</v>
      </c>
      <c r="J1878" s="2581">
        <v>26</v>
      </c>
      <c r="K1878" s="2581">
        <v>34</v>
      </c>
      <c r="L1878" s="2581">
        <v>41</v>
      </c>
      <c r="M1878" s="2581">
        <v>39</v>
      </c>
      <c r="N1878" s="420">
        <v>42</v>
      </c>
      <c r="O1878" s="2581">
        <v>35</v>
      </c>
      <c r="P1878" s="2581">
        <v>36</v>
      </c>
      <c r="Q1878" s="2581">
        <v>35</v>
      </c>
      <c r="R1878" s="2581">
        <v>34</v>
      </c>
      <c r="S1878" s="2581">
        <v>32</v>
      </c>
      <c r="T1878" s="2581">
        <v>36</v>
      </c>
      <c r="U1878" s="2581">
        <v>37</v>
      </c>
      <c r="V1878" s="2668">
        <v>36</v>
      </c>
      <c r="W1878" s="2581">
        <v>36</v>
      </c>
      <c r="X1878" s="2581">
        <v>35</v>
      </c>
      <c r="Y1878" s="420">
        <v>31</v>
      </c>
      <c r="Z1878" s="2581">
        <v>29</v>
      </c>
      <c r="AA1878" s="2581">
        <v>24</v>
      </c>
      <c r="AB1878" s="2606">
        <v>20</v>
      </c>
      <c r="AC1878" s="107">
        <f>AVERAGE(E1878:AB1878)</f>
        <v>30.625</v>
      </c>
      <c r="AD1878" s="76">
        <f>SQRT(MIN((E1876*E1876+E1877*E1877),(F1876*F1876+F1877*F1877),(G1876*G1876+G1877*G1877),(H1876*H1876+H1877*H1877),(I1876*I1876+I1877*I1877),(J1876*J1876+J1877*J1877),(K1876*K1876+K1877*K1877),(L1876*L1876+L1877*L1877),(M1876*M1876+M1877*M1877),(N1876*N1876+N1877*N1877),(E1876*E1876+E1877*E1877),(O1876*O1876+O1877*O1877),(P1876*P1876+P1877*P1877),(R1876*R1876+R1877*R1877),(S1876*S1876+S1877*S1877),(T1876*T1876+T1877*T1877),(U1876*U1876+U1877*U1877),(V1876*V1876+V1877*V1877),(W1876*W1876+W1877*W1877),(X1876*X1876+X1877*X1877),(V1876*V1876+V1877*V1877),(Z1876*Z1876+Z1877*Z1877),(AA1876*AA1876+AA1877*AA1877),(AB1876*AB1876+AB1877*AB1877)))/AD1876</f>
        <v>0.1180643892117595</v>
      </c>
      <c r="AE1878" s="76"/>
      <c r="AF1878" s="77"/>
      <c r="AG1878" s="15"/>
      <c r="AH1878" s="406"/>
      <c r="AI1878" s="406"/>
      <c r="AJ1878" s="406"/>
      <c r="AK1878" s="406"/>
      <c r="AL1878" s="406"/>
      <c r="AM1878" s="406"/>
      <c r="AN1878" s="406"/>
    </row>
    <row r="1879" spans="1:41" ht="16.5" thickBot="1" x14ac:dyDescent="0.3">
      <c r="A1879" s="3446"/>
      <c r="B1879" s="3303"/>
      <c r="C1879" s="126" t="s">
        <v>17</v>
      </c>
      <c r="D1879" s="114"/>
      <c r="E1879" s="318">
        <f t="shared" ref="E1879:AC1879" si="896">E1877/E1876</f>
        <v>0.52000000000418367</v>
      </c>
      <c r="F1879" s="319">
        <f t="shared" si="896"/>
        <v>0.49999999999781369</v>
      </c>
      <c r="G1879" s="319">
        <f t="shared" si="896"/>
        <v>0.49999999999763151</v>
      </c>
      <c r="H1879" s="430">
        <f t="shared" si="896"/>
        <v>0.50000000000258382</v>
      </c>
      <c r="I1879" s="319">
        <f t="shared" si="896"/>
        <v>0.53333333333257538</v>
      </c>
      <c r="J1879" s="319">
        <f t="shared" si="896"/>
        <v>0.5</v>
      </c>
      <c r="K1879" s="319">
        <f t="shared" si="896"/>
        <v>0.52272727272809483</v>
      </c>
      <c r="L1879" s="319">
        <f t="shared" si="896"/>
        <v>0.49999999999894734</v>
      </c>
      <c r="M1879" s="319">
        <f t="shared" si="896"/>
        <v>0.50980392156952348</v>
      </c>
      <c r="N1879" s="430">
        <f t="shared" si="896"/>
        <v>0.51851851851805064</v>
      </c>
      <c r="O1879" s="319">
        <f t="shared" si="896"/>
        <v>0.50000000000123568</v>
      </c>
      <c r="P1879" s="319">
        <f t="shared" si="896"/>
        <v>0.51063829787208315</v>
      </c>
      <c r="Q1879" s="319">
        <f t="shared" si="896"/>
        <v>0.52173913043424536</v>
      </c>
      <c r="R1879" s="319">
        <f t="shared" si="896"/>
        <v>0.49999999999870809</v>
      </c>
      <c r="S1879" s="319">
        <f t="shared" si="896"/>
        <v>0.52380952381171508</v>
      </c>
      <c r="T1879" s="319">
        <f t="shared" si="896"/>
        <v>0.51063829787208315</v>
      </c>
      <c r="U1879" s="319">
        <f t="shared" si="896"/>
        <v>0.5</v>
      </c>
      <c r="V1879" s="319">
        <f t="shared" si="896"/>
        <v>0.51063829787208315</v>
      </c>
      <c r="W1879" s="319">
        <f t="shared" si="896"/>
        <v>0.51063829787208315</v>
      </c>
      <c r="X1879" s="319">
        <f t="shared" si="896"/>
        <v>0.52173913043682429</v>
      </c>
      <c r="Y1879" s="430">
        <f>Y1877/Y1876</f>
        <v>0.48780487804634581</v>
      </c>
      <c r="Z1879" s="319">
        <f t="shared" si="896"/>
        <v>0.52631578947305435</v>
      </c>
      <c r="AA1879" s="319">
        <f t="shared" si="896"/>
        <v>0.51612903225954332</v>
      </c>
      <c r="AB1879" s="874">
        <f t="shared" si="896"/>
        <v>0.49999999999781369</v>
      </c>
      <c r="AC1879" s="502">
        <f t="shared" si="896"/>
        <v>0.51041666666665675</v>
      </c>
      <c r="AD1879" s="73"/>
      <c r="AE1879" s="155"/>
      <c r="AF1879" s="74"/>
      <c r="AG1879" s="15"/>
      <c r="AH1879" s="406"/>
      <c r="AI1879" s="406"/>
      <c r="AJ1879" s="406"/>
      <c r="AK1879" s="406"/>
      <c r="AL1879" s="406"/>
      <c r="AM1879" s="406"/>
      <c r="AN1879" s="406"/>
    </row>
    <row r="1880" spans="1:41" hidden="1" x14ac:dyDescent="0.25">
      <c r="A1880" s="1849"/>
      <c r="B1880" s="1616"/>
      <c r="C1880" s="540" t="s">
        <v>116</v>
      </c>
      <c r="D1880" s="543">
        <v>1293.69</v>
      </c>
      <c r="E1880" s="541">
        <v>1293.7149999999999</v>
      </c>
      <c r="F1880" s="142">
        <v>1293.741</v>
      </c>
      <c r="G1880" s="142">
        <v>1293.7650000000001</v>
      </c>
      <c r="H1880" s="439">
        <v>1293.787</v>
      </c>
      <c r="I1880" s="142">
        <v>1293.817</v>
      </c>
      <c r="J1880" s="142">
        <v>1293.8510000000001</v>
      </c>
      <c r="K1880" s="142">
        <v>1293.895</v>
      </c>
      <c r="L1880" s="142">
        <v>1293.9490000000001</v>
      </c>
      <c r="M1880" s="142">
        <v>1294</v>
      </c>
      <c r="N1880" s="439">
        <v>1294.0540000000001</v>
      </c>
      <c r="O1880" s="142">
        <v>1294.0999999999999</v>
      </c>
      <c r="P1880" s="142">
        <v>1294.1469999999999</v>
      </c>
      <c r="Q1880" s="142">
        <v>1294.193</v>
      </c>
      <c r="R1880" s="142">
        <v>1294.2370000000001</v>
      </c>
      <c r="S1880" s="142">
        <v>1294.279</v>
      </c>
      <c r="T1880" s="142">
        <v>1294.326</v>
      </c>
      <c r="U1880" s="142">
        <v>1294.374</v>
      </c>
      <c r="V1880" s="142">
        <v>1294.421</v>
      </c>
      <c r="W1880" s="142">
        <v>1294.4680000000001</v>
      </c>
      <c r="X1880" s="142">
        <v>1294.5139999999999</v>
      </c>
      <c r="Y1880" s="439">
        <v>1294.5550000000001</v>
      </c>
      <c r="Z1880" s="142">
        <v>1294.5930000000001</v>
      </c>
      <c r="AA1880" s="142">
        <v>1294.624</v>
      </c>
      <c r="AB1880" s="542">
        <v>1294.6500000000001</v>
      </c>
      <c r="AC1880" s="108"/>
      <c r="AD1880" s="73"/>
      <c r="AE1880" s="155"/>
      <c r="AF1880" s="74"/>
      <c r="AG1880" s="15"/>
      <c r="AH1880" s="406"/>
      <c r="AI1880" s="406"/>
      <c r="AJ1880" s="406"/>
      <c r="AK1880" s="406"/>
      <c r="AL1880" s="406"/>
      <c r="AM1880" s="406"/>
      <c r="AN1880" s="406"/>
    </row>
    <row r="1881" spans="1:41" s="181" customFormat="1" hidden="1" x14ac:dyDescent="0.25">
      <c r="A1881" s="1849"/>
      <c r="B1881" s="1616"/>
      <c r="C1881" s="540" t="s">
        <v>117</v>
      </c>
      <c r="D1881" s="543">
        <v>456.15</v>
      </c>
      <c r="E1881" s="541">
        <v>456.16300000000001</v>
      </c>
      <c r="F1881" s="541">
        <v>456.17599999999999</v>
      </c>
      <c r="G1881" s="541">
        <v>456.18799999999999</v>
      </c>
      <c r="H1881" s="893">
        <v>456.19900000000001</v>
      </c>
      <c r="I1881" s="142">
        <v>456.21499999999997</v>
      </c>
      <c r="J1881" s="142">
        <v>456.23200000000003</v>
      </c>
      <c r="K1881" s="142">
        <v>456.255</v>
      </c>
      <c r="L1881" s="142">
        <v>456.28199999999998</v>
      </c>
      <c r="M1881" s="142">
        <v>456.30799999999999</v>
      </c>
      <c r="N1881" s="439">
        <v>456.33600000000001</v>
      </c>
      <c r="O1881" s="142">
        <v>456.35899999999998</v>
      </c>
      <c r="P1881" s="142">
        <v>456.38299999999998</v>
      </c>
      <c r="Q1881" s="142">
        <v>456.40699999999998</v>
      </c>
      <c r="R1881" s="142">
        <v>456.42899999999997</v>
      </c>
      <c r="S1881" s="142">
        <v>456.45100000000002</v>
      </c>
      <c r="T1881" s="142">
        <v>456.47500000000002</v>
      </c>
      <c r="U1881" s="142">
        <v>456.49900000000002</v>
      </c>
      <c r="V1881" s="142">
        <v>456.52300000000002</v>
      </c>
      <c r="W1881" s="142">
        <v>456.54700000000003</v>
      </c>
      <c r="X1881" s="142">
        <v>456.57100000000003</v>
      </c>
      <c r="Y1881" s="439">
        <v>456.59100000000001</v>
      </c>
      <c r="Z1881" s="142">
        <v>456.61099999999999</v>
      </c>
      <c r="AA1881" s="142">
        <v>456.62700000000001</v>
      </c>
      <c r="AB1881" s="542">
        <v>456.64</v>
      </c>
      <c r="AC1881" s="108"/>
      <c r="AD1881" s="73"/>
      <c r="AE1881" s="155"/>
      <c r="AF1881" s="74"/>
      <c r="AH1881" s="849"/>
      <c r="AI1881" s="850"/>
      <c r="AJ1881" s="850"/>
      <c r="AK1881" s="851"/>
      <c r="AL1881" s="851"/>
      <c r="AM1881" s="189"/>
      <c r="AN1881" s="852"/>
      <c r="AO1881" s="852"/>
    </row>
    <row r="1882" spans="1:41" ht="16.5" thickBot="1" x14ac:dyDescent="0.3">
      <c r="A1882" s="3339" t="s">
        <v>42</v>
      </c>
      <c r="B1882" s="3340"/>
      <c r="C1882" s="3340"/>
      <c r="D1882" s="114"/>
      <c r="E1882" s="178">
        <f>SQRT(E1876*E1876+E1877*E1877)/E1889/1.73</f>
        <v>18.596990880431118</v>
      </c>
      <c r="F1882" s="179">
        <f t="shared" ref="F1882:AB1882" si="897">SQRT(F1876*F1876+F1877*F1877)/F1889/1.73</f>
        <v>19.184954845677673</v>
      </c>
      <c r="G1882" s="179">
        <f t="shared" si="897"/>
        <v>17.709189088355277</v>
      </c>
      <c r="H1882" s="419">
        <f t="shared" si="897"/>
        <v>16.233423330898663</v>
      </c>
      <c r="I1882" s="179">
        <f t="shared" si="897"/>
        <v>22.460776217974157</v>
      </c>
      <c r="J1882" s="179">
        <f t="shared" si="897"/>
        <v>25.256232554391321</v>
      </c>
      <c r="K1882" s="179">
        <f t="shared" si="897"/>
        <v>33.145765781300128</v>
      </c>
      <c r="L1882" s="179">
        <f t="shared" si="897"/>
        <v>40.189831954489378</v>
      </c>
      <c r="M1882" s="179">
        <f t="shared" si="897"/>
        <v>38.401909946483173</v>
      </c>
      <c r="N1882" s="419">
        <f t="shared" si="897"/>
        <v>40.884275643950076</v>
      </c>
      <c r="O1882" s="179">
        <f t="shared" si="897"/>
        <v>34.467329132828205</v>
      </c>
      <c r="P1882" s="179">
        <f t="shared" si="897"/>
        <v>35.197709565045443</v>
      </c>
      <c r="Q1882" s="179">
        <f t="shared" si="897"/>
        <v>34.605038073144968</v>
      </c>
      <c r="R1882" s="179">
        <f t="shared" si="897"/>
        <v>32.841824679184235</v>
      </c>
      <c r="S1882" s="179">
        <f t="shared" si="897"/>
        <v>31.65320925376248</v>
      </c>
      <c r="T1882" s="179">
        <f t="shared" si="897"/>
        <v>35.197709565045443</v>
      </c>
      <c r="U1882" s="179">
        <f t="shared" si="897"/>
        <v>35.758612356946898</v>
      </c>
      <c r="V1882" s="179">
        <f t="shared" si="897"/>
        <v>35.096469748463342</v>
      </c>
      <c r="W1882" s="179">
        <f t="shared" si="897"/>
        <v>35.062852440275158</v>
      </c>
      <c r="X1882" s="179">
        <f t="shared" si="897"/>
        <v>34.538617654444273</v>
      </c>
      <c r="Y1882" s="419">
        <f>SQRT(Y1876*Y1876+Y1877*Y1877)/Y1889/1.73</f>
        <v>30.337994942537218</v>
      </c>
      <c r="Z1882" s="179">
        <f t="shared" si="897"/>
        <v>28.449125400181504</v>
      </c>
      <c r="AA1882" s="179">
        <f t="shared" si="897"/>
        <v>23.089745676866606</v>
      </c>
      <c r="AB1882" s="405">
        <f t="shared" si="897"/>
        <v>19.184954845677673</v>
      </c>
      <c r="AC1882" s="109">
        <f>AVERAGE(E1882:AB1882)</f>
        <v>29.897689315764765</v>
      </c>
      <c r="AD1882" s="78">
        <f>(AC1878-AC1882)/AC1878</f>
        <v>2.3748920301558687E-2</v>
      </c>
      <c r="AE1882" s="79"/>
      <c r="AF1882" s="80"/>
      <c r="AG1882" s="15"/>
      <c r="AH1882" s="406"/>
      <c r="AI1882" s="406"/>
      <c r="AJ1882" s="406"/>
      <c r="AK1882" s="406"/>
      <c r="AL1882" s="406"/>
      <c r="AM1882" s="406"/>
      <c r="AN1882" s="406"/>
    </row>
    <row r="1883" spans="1:41" ht="16.5" thickBot="1" x14ac:dyDescent="0.3">
      <c r="A1883" s="2740" t="s">
        <v>933</v>
      </c>
      <c r="B1883" s="2736" t="s">
        <v>930</v>
      </c>
      <c r="C1883" s="2732" t="s">
        <v>15</v>
      </c>
      <c r="D1883" s="2724" t="s">
        <v>54</v>
      </c>
      <c r="E1883" s="2733">
        <v>2</v>
      </c>
      <c r="F1883" s="2734">
        <v>4</v>
      </c>
      <c r="G1883" s="2734">
        <v>5</v>
      </c>
      <c r="H1883" s="2734">
        <v>3</v>
      </c>
      <c r="I1883" s="2734">
        <v>3</v>
      </c>
      <c r="J1883" s="2734">
        <v>5</v>
      </c>
      <c r="K1883" s="2734">
        <v>6</v>
      </c>
      <c r="L1883" s="2734">
        <v>8</v>
      </c>
      <c r="M1883" s="2734">
        <v>8</v>
      </c>
      <c r="N1883" s="2734">
        <v>10</v>
      </c>
      <c r="O1883" s="2734">
        <v>9</v>
      </c>
      <c r="P1883" s="2734">
        <v>7</v>
      </c>
      <c r="Q1883" s="2734">
        <v>9</v>
      </c>
      <c r="R1883" s="2734">
        <v>9</v>
      </c>
      <c r="S1883" s="2734">
        <v>8</v>
      </c>
      <c r="T1883" s="2734">
        <v>9</v>
      </c>
      <c r="U1883" s="2734">
        <v>6</v>
      </c>
      <c r="V1883" s="2734">
        <v>9</v>
      </c>
      <c r="W1883" s="2734">
        <v>10</v>
      </c>
      <c r="X1883" s="2734">
        <v>8</v>
      </c>
      <c r="Y1883" s="2734">
        <v>7</v>
      </c>
      <c r="Z1883" s="2734">
        <v>6</v>
      </c>
      <c r="AA1883" s="2734">
        <v>3</v>
      </c>
      <c r="AB1883" s="2735">
        <v>3</v>
      </c>
      <c r="AC1883" s="2728">
        <f>AVERAGE(E1883:AB1883)</f>
        <v>6.541666666666667</v>
      </c>
      <c r="AD1883" s="252"/>
      <c r="AE1883" s="253"/>
      <c r="AF1883" s="254"/>
      <c r="AG1883" s="15"/>
      <c r="AH1883" s="406"/>
      <c r="AI1883" s="406"/>
      <c r="AJ1883" s="406"/>
      <c r="AK1883" s="406"/>
      <c r="AL1883" s="406"/>
      <c r="AM1883" s="406"/>
      <c r="AN1883" s="406"/>
    </row>
    <row r="1884" spans="1:41" x14ac:dyDescent="0.25">
      <c r="A1884" s="149" t="s">
        <v>51</v>
      </c>
      <c r="B1884" s="150"/>
      <c r="C1884" s="194"/>
      <c r="D1884" s="162"/>
      <c r="E1884" s="115">
        <f t="shared" ref="E1884:AB1885" si="898">E1869+E1876</f>
        <v>299.99999999836291</v>
      </c>
      <c r="F1884" s="116">
        <f t="shared" si="898"/>
        <v>312.00000000080763</v>
      </c>
      <c r="G1884" s="116">
        <f t="shared" si="898"/>
        <v>288.00000000137516</v>
      </c>
      <c r="H1884" s="414">
        <f t="shared" si="898"/>
        <v>263.9999999992142</v>
      </c>
      <c r="I1884" s="116">
        <f t="shared" si="898"/>
        <v>359.99999999967258</v>
      </c>
      <c r="J1884" s="116">
        <f t="shared" si="898"/>
        <v>408.00000000126602</v>
      </c>
      <c r="K1884" s="116">
        <f t="shared" si="898"/>
        <v>527.99999999842839</v>
      </c>
      <c r="L1884" s="116">
        <f t="shared" si="898"/>
        <v>648.00000000104774</v>
      </c>
      <c r="M1884" s="116">
        <f t="shared" si="898"/>
        <v>611.99999999917054</v>
      </c>
      <c r="N1884" s="414">
        <f t="shared" si="898"/>
        <v>648.00000000104774</v>
      </c>
      <c r="O1884" s="116">
        <f t="shared" si="898"/>
        <v>551.99999999786087</v>
      </c>
      <c r="P1884" s="116">
        <f t="shared" si="898"/>
        <v>564.00000000030559</v>
      </c>
      <c r="Q1884" s="116">
        <f t="shared" si="898"/>
        <v>552.00000000058935</v>
      </c>
      <c r="R1884" s="116">
        <f t="shared" si="898"/>
        <v>528.00000000115688</v>
      </c>
      <c r="S1884" s="116">
        <f t="shared" si="898"/>
        <v>503.99999999899592</v>
      </c>
      <c r="T1884" s="116">
        <f t="shared" si="898"/>
        <v>564.00000000030559</v>
      </c>
      <c r="U1884" s="116">
        <f t="shared" si="898"/>
        <v>576.00000000002183</v>
      </c>
      <c r="V1884" s="116">
        <f t="shared" si="898"/>
        <v>564.00000000030559</v>
      </c>
      <c r="W1884" s="116">
        <f t="shared" si="898"/>
        <v>564.00000000030559</v>
      </c>
      <c r="X1884" s="116">
        <f t="shared" si="898"/>
        <v>551.99999999786087</v>
      </c>
      <c r="Y1884" s="414">
        <f>Y1869+Y1876</f>
        <v>492.00000000200816</v>
      </c>
      <c r="Z1884" s="116">
        <f t="shared" si="898"/>
        <v>456.00000000013097</v>
      </c>
      <c r="AA1884" s="116">
        <f t="shared" si="898"/>
        <v>371.99999999938882</v>
      </c>
      <c r="AB1884" s="640">
        <f t="shared" si="898"/>
        <v>312.00000000080763</v>
      </c>
      <c r="AC1884" s="162"/>
      <c r="AD1884" s="82">
        <f>MIN(E1884:AB1884)</f>
        <v>263.9999999992142</v>
      </c>
      <c r="AE1884" s="83"/>
      <c r="AF1884" s="84"/>
      <c r="AG1884" s="15"/>
      <c r="AH1884" s="406"/>
      <c r="AI1884" s="406"/>
      <c r="AJ1884" s="406"/>
      <c r="AK1884" s="406"/>
      <c r="AL1884" s="406"/>
      <c r="AM1884" s="406"/>
      <c r="AN1884" s="406"/>
    </row>
    <row r="1885" spans="1:41" x14ac:dyDescent="0.25">
      <c r="A1885" s="151" t="s">
        <v>53</v>
      </c>
      <c r="B1885" s="152"/>
      <c r="C1885" s="185"/>
      <c r="D1885" s="164"/>
      <c r="E1885" s="117">
        <f t="shared" si="898"/>
        <v>156.00000000040382</v>
      </c>
      <c r="F1885" s="118">
        <f t="shared" si="898"/>
        <v>155.99999999972169</v>
      </c>
      <c r="G1885" s="118">
        <f t="shared" si="898"/>
        <v>144.00000000000546</v>
      </c>
      <c r="H1885" s="415">
        <f t="shared" si="898"/>
        <v>132.00000000028922</v>
      </c>
      <c r="I1885" s="118">
        <f t="shared" si="898"/>
        <v>191.99999999955253</v>
      </c>
      <c r="J1885" s="118">
        <f t="shared" si="898"/>
        <v>204.00000000063301</v>
      </c>
      <c r="K1885" s="118">
        <f t="shared" si="898"/>
        <v>275.99999999961256</v>
      </c>
      <c r="L1885" s="118">
        <f t="shared" si="898"/>
        <v>323.99999999984175</v>
      </c>
      <c r="M1885" s="118">
        <f t="shared" si="898"/>
        <v>312.00000000012551</v>
      </c>
      <c r="N1885" s="415">
        <f t="shared" si="898"/>
        <v>336.00000000024011</v>
      </c>
      <c r="O1885" s="118">
        <f t="shared" si="898"/>
        <v>275.99999999961256</v>
      </c>
      <c r="P1885" s="118">
        <f t="shared" si="898"/>
        <v>288.00000000001091</v>
      </c>
      <c r="Q1885" s="118">
        <f t="shared" si="898"/>
        <v>288.00000000001091</v>
      </c>
      <c r="R1885" s="118">
        <f t="shared" si="898"/>
        <v>263.99999999989632</v>
      </c>
      <c r="S1885" s="118">
        <f t="shared" si="898"/>
        <v>264.00000000057844</v>
      </c>
      <c r="T1885" s="118">
        <f t="shared" si="898"/>
        <v>288.00000000001091</v>
      </c>
      <c r="U1885" s="118">
        <f t="shared" si="898"/>
        <v>288.00000000001091</v>
      </c>
      <c r="V1885" s="118">
        <f t="shared" si="898"/>
        <v>288.00000000001091</v>
      </c>
      <c r="W1885" s="118">
        <f t="shared" si="898"/>
        <v>288.00000000001091</v>
      </c>
      <c r="X1885" s="118">
        <f t="shared" si="898"/>
        <v>288.00000000001091</v>
      </c>
      <c r="Y1885" s="415">
        <f>Y1870+Y1877</f>
        <v>239.99999999978172</v>
      </c>
      <c r="Z1885" s="118">
        <f t="shared" si="898"/>
        <v>239.99999999978172</v>
      </c>
      <c r="AA1885" s="118">
        <f t="shared" si="898"/>
        <v>192.00000000023465</v>
      </c>
      <c r="AB1885" s="620">
        <f t="shared" si="898"/>
        <v>155.99999999972169</v>
      </c>
      <c r="AC1885" s="164"/>
      <c r="AD1885" s="85">
        <f>MIN(E1885:AB1885)</f>
        <v>132.00000000028922</v>
      </c>
      <c r="AE1885" s="86"/>
      <c r="AF1885" s="87"/>
      <c r="AG1885" s="15"/>
      <c r="AH1885" s="406"/>
      <c r="AI1885" s="406"/>
      <c r="AJ1885" s="406"/>
      <c r="AK1885" s="406"/>
      <c r="AL1885" s="406"/>
      <c r="AM1885" s="406"/>
      <c r="AN1885" s="406"/>
    </row>
    <row r="1886" spans="1:41" ht="16.5" thickBot="1" x14ac:dyDescent="0.3">
      <c r="A1886" s="153" t="s">
        <v>278</v>
      </c>
      <c r="B1886" s="154"/>
      <c r="C1886" s="195"/>
      <c r="D1886" s="190"/>
      <c r="E1886" s="119">
        <f>SQRT(E1884*E1884+E1885*E1885)</f>
        <v>338.13606728526275</v>
      </c>
      <c r="F1886" s="120">
        <f t="shared" ref="F1886:AB1886" si="899">SQRT(F1884*F1884+F1885*F1885)</f>
        <v>348.8266044905651</v>
      </c>
      <c r="G1886" s="120">
        <f t="shared" si="899"/>
        <v>321.99378876120215</v>
      </c>
      <c r="H1886" s="419">
        <f t="shared" si="899"/>
        <v>295.16097302939875</v>
      </c>
      <c r="I1886" s="120">
        <f t="shared" si="899"/>
        <v>407.99999999950052</v>
      </c>
      <c r="J1886" s="120">
        <f t="shared" si="899"/>
        <v>456.15786741137254</v>
      </c>
      <c r="K1886" s="120">
        <f t="shared" si="899"/>
        <v>595.78519618913538</v>
      </c>
      <c r="L1886" s="120">
        <f t="shared" si="899"/>
        <v>724.48602471079823</v>
      </c>
      <c r="M1886" s="120">
        <f t="shared" si="899"/>
        <v>686.94104550468023</v>
      </c>
      <c r="N1886" s="419">
        <f t="shared" si="899"/>
        <v>729.93150363682707</v>
      </c>
      <c r="O1886" s="120">
        <f t="shared" si="899"/>
        <v>617.15476178785536</v>
      </c>
      <c r="P1886" s="120">
        <f t="shared" si="899"/>
        <v>633.27719049429766</v>
      </c>
      <c r="Q1886" s="120">
        <f t="shared" si="899"/>
        <v>622.61384501202429</v>
      </c>
      <c r="R1886" s="120">
        <f t="shared" si="899"/>
        <v>590.32194606093287</v>
      </c>
      <c r="S1886" s="120">
        <f t="shared" si="899"/>
        <v>568.95694037360443</v>
      </c>
      <c r="T1886" s="120">
        <f t="shared" si="899"/>
        <v>633.27719049429766</v>
      </c>
      <c r="U1886" s="120">
        <f t="shared" si="899"/>
        <v>643.98757751996379</v>
      </c>
      <c r="V1886" s="120">
        <f t="shared" si="899"/>
        <v>633.27719049429766</v>
      </c>
      <c r="W1886" s="120">
        <f t="shared" si="899"/>
        <v>633.27719049429766</v>
      </c>
      <c r="X1886" s="120">
        <f t="shared" si="899"/>
        <v>622.61384500960514</v>
      </c>
      <c r="Y1886" s="419">
        <f>SQRT(Y1884*Y1884+Y1885*Y1885)</f>
        <v>547.41574694364726</v>
      </c>
      <c r="Z1886" s="120">
        <f t="shared" si="899"/>
        <v>515.30185328602761</v>
      </c>
      <c r="AA1886" s="120">
        <f t="shared" si="899"/>
        <v>418.62632501986229</v>
      </c>
      <c r="AB1886" s="641">
        <f t="shared" si="899"/>
        <v>348.8266044905651</v>
      </c>
      <c r="AC1886" s="190"/>
      <c r="AD1886" s="88">
        <f>MIN(E1886:AB1886)</f>
        <v>295.16097302939875</v>
      </c>
      <c r="AE1886" s="89"/>
      <c r="AF1886" s="90"/>
      <c r="AG1886" s="14"/>
      <c r="AH1886" s="406"/>
      <c r="AI1886" s="406"/>
      <c r="AJ1886" s="406"/>
      <c r="AK1886" s="406"/>
      <c r="AL1886" s="406"/>
      <c r="AM1886" s="406"/>
      <c r="AN1886" s="406"/>
    </row>
    <row r="1887" spans="1:41" ht="16.5" thickBot="1" x14ac:dyDescent="0.3">
      <c r="A1887" s="555" t="s">
        <v>21</v>
      </c>
      <c r="B1887" s="556"/>
      <c r="C1887" s="557"/>
      <c r="D1887" s="558"/>
      <c r="E1887" s="559">
        <v>1</v>
      </c>
      <c r="F1887" s="560">
        <v>2</v>
      </c>
      <c r="G1887" s="560">
        <v>3</v>
      </c>
      <c r="H1887" s="561">
        <v>4</v>
      </c>
      <c r="I1887" s="560">
        <v>5</v>
      </c>
      <c r="J1887" s="560">
        <v>6</v>
      </c>
      <c r="K1887" s="560">
        <v>7</v>
      </c>
      <c r="L1887" s="560">
        <v>8</v>
      </c>
      <c r="M1887" s="560">
        <v>9</v>
      </c>
      <c r="N1887" s="561">
        <v>10</v>
      </c>
      <c r="O1887" s="560">
        <v>11</v>
      </c>
      <c r="P1887" s="560">
        <v>12</v>
      </c>
      <c r="Q1887" s="560">
        <v>13</v>
      </c>
      <c r="R1887" s="560">
        <v>14</v>
      </c>
      <c r="S1887" s="560">
        <v>15</v>
      </c>
      <c r="T1887" s="560">
        <v>16</v>
      </c>
      <c r="U1887" s="560">
        <v>17</v>
      </c>
      <c r="V1887" s="560">
        <v>18</v>
      </c>
      <c r="W1887" s="560">
        <v>19</v>
      </c>
      <c r="X1887" s="560">
        <v>20</v>
      </c>
      <c r="Y1887" s="561">
        <v>21</v>
      </c>
      <c r="Z1887" s="560">
        <v>22</v>
      </c>
      <c r="AA1887" s="560">
        <v>23</v>
      </c>
      <c r="AB1887" s="562">
        <v>24</v>
      </c>
      <c r="AC1887" s="558"/>
      <c r="AD1887" s="2"/>
      <c r="AE1887" s="2"/>
      <c r="AF1887" s="2"/>
      <c r="AG1887" s="10"/>
      <c r="AH1887" s="406"/>
      <c r="AI1887" s="406"/>
      <c r="AJ1887" s="406"/>
      <c r="AK1887" s="406"/>
      <c r="AL1887" s="406"/>
      <c r="AM1887" s="406"/>
      <c r="AN1887" s="406"/>
    </row>
    <row r="1888" spans="1:41" x14ac:dyDescent="0.25">
      <c r="A1888" s="490" t="s">
        <v>935</v>
      </c>
      <c r="B1888" s="145"/>
      <c r="C1888" s="491" t="s">
        <v>22</v>
      </c>
      <c r="D1888" s="603" t="s">
        <v>54</v>
      </c>
      <c r="E1888" s="187">
        <v>10.49</v>
      </c>
      <c r="F1888" s="145">
        <v>10.49</v>
      </c>
      <c r="G1888" s="145">
        <v>10.5</v>
      </c>
      <c r="H1888" s="442">
        <v>10.47</v>
      </c>
      <c r="I1888" s="145">
        <v>10.45</v>
      </c>
      <c r="J1888" s="145">
        <v>10.54</v>
      </c>
      <c r="K1888" s="145">
        <v>10.36</v>
      </c>
      <c r="L1888" s="145">
        <v>10.42</v>
      </c>
      <c r="M1888" s="145">
        <v>10.31</v>
      </c>
      <c r="N1888" s="442">
        <v>10.32</v>
      </c>
      <c r="O1888" s="145">
        <v>10.35</v>
      </c>
      <c r="P1888" s="145">
        <v>10.38</v>
      </c>
      <c r="Q1888" s="145">
        <v>10.38</v>
      </c>
      <c r="R1888" s="145">
        <v>10.35</v>
      </c>
      <c r="S1888" s="145">
        <v>10.4</v>
      </c>
      <c r="T1888" s="145">
        <v>10.38</v>
      </c>
      <c r="U1888" s="145">
        <v>10.36</v>
      </c>
      <c r="V1888" s="145">
        <v>10.44</v>
      </c>
      <c r="W1888" s="145">
        <v>10.45</v>
      </c>
      <c r="X1888" s="145">
        <v>10.41</v>
      </c>
      <c r="Y1888" s="442">
        <v>10.44</v>
      </c>
      <c r="Z1888" s="145">
        <v>10.43</v>
      </c>
      <c r="AA1888" s="145">
        <v>10.5</v>
      </c>
      <c r="AB1888" s="494">
        <v>10.55</v>
      </c>
      <c r="AC1888" s="901">
        <f>AVERAGE(E1888:AB1888)</f>
        <v>10.42375</v>
      </c>
      <c r="AD1888" s="10"/>
      <c r="AE1888" s="10"/>
      <c r="AF1888" s="10"/>
      <c r="AG1888" s="10"/>
      <c r="AH1888" s="406"/>
      <c r="AI1888" s="406"/>
      <c r="AJ1888" s="406"/>
      <c r="AK1888" s="406"/>
      <c r="AL1888" s="406"/>
      <c r="AM1888" s="406"/>
      <c r="AN1888" s="406"/>
    </row>
    <row r="1889" spans="1:41" ht="16.5" thickBot="1" x14ac:dyDescent="0.3">
      <c r="A1889" s="572" t="s">
        <v>937</v>
      </c>
      <c r="B1889" s="146"/>
      <c r="C1889" s="573" t="s">
        <v>22</v>
      </c>
      <c r="D1889" s="397" t="s">
        <v>54</v>
      </c>
      <c r="E1889" s="188">
        <v>10.51</v>
      </c>
      <c r="F1889" s="146">
        <v>10.51</v>
      </c>
      <c r="G1889" s="146">
        <v>10.51</v>
      </c>
      <c r="H1889" s="575">
        <v>10.51</v>
      </c>
      <c r="I1889" s="146">
        <v>10.5</v>
      </c>
      <c r="J1889" s="146">
        <v>10.44</v>
      </c>
      <c r="K1889" s="146">
        <v>10.39</v>
      </c>
      <c r="L1889" s="146">
        <v>10.42</v>
      </c>
      <c r="M1889" s="146">
        <v>10.34</v>
      </c>
      <c r="N1889" s="575">
        <v>10.32</v>
      </c>
      <c r="O1889" s="146">
        <v>10.35</v>
      </c>
      <c r="P1889" s="146">
        <v>10.4</v>
      </c>
      <c r="Q1889" s="146">
        <v>10.4</v>
      </c>
      <c r="R1889" s="146">
        <v>10.39</v>
      </c>
      <c r="S1889" s="146">
        <v>10.39</v>
      </c>
      <c r="T1889" s="146">
        <v>10.4</v>
      </c>
      <c r="U1889" s="146">
        <v>10.41</v>
      </c>
      <c r="V1889" s="146">
        <v>10.43</v>
      </c>
      <c r="W1889" s="146">
        <v>10.44</v>
      </c>
      <c r="X1889" s="146">
        <v>10.42</v>
      </c>
      <c r="Y1889" s="575">
        <v>10.43</v>
      </c>
      <c r="Z1889" s="146">
        <v>10.47</v>
      </c>
      <c r="AA1889" s="146">
        <v>10.48</v>
      </c>
      <c r="AB1889" s="606">
        <v>10.51</v>
      </c>
      <c r="AC1889" s="1193">
        <f>AVERAGE(E1889:AB1889)</f>
        <v>10.432083333333333</v>
      </c>
      <c r="AD1889" s="10"/>
      <c r="AE1889" s="10"/>
      <c r="AF1889" s="10"/>
      <c r="AG1889" s="406"/>
      <c r="AH1889" s="406"/>
      <c r="AI1889" s="406"/>
      <c r="AJ1889" s="14"/>
      <c r="AK1889" s="14"/>
      <c r="AL1889" s="15"/>
      <c r="AM1889" s="14"/>
      <c r="AN1889" s="406"/>
    </row>
    <row r="1890" spans="1:41" x14ac:dyDescent="0.25">
      <c r="A1890" s="3327" t="s">
        <v>958</v>
      </c>
      <c r="B1890" s="3301" t="s">
        <v>279</v>
      </c>
      <c r="C1890" s="125" t="s">
        <v>13</v>
      </c>
      <c r="D1890" s="122" t="s">
        <v>115</v>
      </c>
      <c r="E1890" s="902">
        <f t="shared" ref="E1890:AB1890" si="900">(E1894-D1894)*$AE1890*$AF1890</f>
        <v>0</v>
      </c>
      <c r="F1890" s="789">
        <f t="shared" si="900"/>
        <v>0</v>
      </c>
      <c r="G1890" s="789">
        <f t="shared" si="900"/>
        <v>0</v>
      </c>
      <c r="H1890" s="903">
        <f t="shared" si="900"/>
        <v>0</v>
      </c>
      <c r="I1890" s="789">
        <f t="shared" si="900"/>
        <v>0</v>
      </c>
      <c r="J1890" s="789">
        <f t="shared" si="900"/>
        <v>0</v>
      </c>
      <c r="K1890" s="789">
        <f t="shared" si="900"/>
        <v>0</v>
      </c>
      <c r="L1890" s="789">
        <f t="shared" si="900"/>
        <v>0</v>
      </c>
      <c r="M1890" s="789">
        <f t="shared" si="900"/>
        <v>0</v>
      </c>
      <c r="N1890" s="903">
        <f t="shared" si="900"/>
        <v>0</v>
      </c>
      <c r="O1890" s="789">
        <f t="shared" si="900"/>
        <v>0</v>
      </c>
      <c r="P1890" s="789">
        <f t="shared" si="900"/>
        <v>0</v>
      </c>
      <c r="Q1890" s="789">
        <f t="shared" si="900"/>
        <v>0</v>
      </c>
      <c r="R1890" s="789">
        <f t="shared" si="900"/>
        <v>0</v>
      </c>
      <c r="S1890" s="789">
        <f t="shared" si="900"/>
        <v>0</v>
      </c>
      <c r="T1890" s="789">
        <f t="shared" si="900"/>
        <v>0</v>
      </c>
      <c r="U1890" s="789">
        <f t="shared" si="900"/>
        <v>0</v>
      </c>
      <c r="V1890" s="789">
        <f t="shared" si="900"/>
        <v>0</v>
      </c>
      <c r="W1890" s="789">
        <f t="shared" si="900"/>
        <v>0</v>
      </c>
      <c r="X1890" s="789">
        <f t="shared" si="900"/>
        <v>0</v>
      </c>
      <c r="Y1890" s="903">
        <f>(Y1894-X1894)*$AE1890*$AF1890</f>
        <v>0</v>
      </c>
      <c r="Z1890" s="789">
        <f>(Z1894-Y1894)*$AE1890*$AF1890</f>
        <v>0</v>
      </c>
      <c r="AA1890" s="789">
        <f t="shared" si="900"/>
        <v>0</v>
      </c>
      <c r="AB1890" s="789">
        <f t="shared" si="900"/>
        <v>0</v>
      </c>
      <c r="AC1890" s="134">
        <f>SUM(E1890:AB1890)</f>
        <v>0</v>
      </c>
      <c r="AD1890" s="70"/>
      <c r="AE1890" s="71">
        <v>100</v>
      </c>
      <c r="AF1890" s="72">
        <v>20</v>
      </c>
      <c r="AG1890" s="406"/>
      <c r="AH1890" s="406"/>
      <c r="AI1890" s="406"/>
      <c r="AJ1890" s="478"/>
      <c r="AK1890" s="479"/>
      <c r="AL1890" s="478"/>
      <c r="AM1890" s="15"/>
      <c r="AN1890" s="406"/>
    </row>
    <row r="1891" spans="1:41" x14ac:dyDescent="0.25">
      <c r="A1891" s="3328"/>
      <c r="B1891" s="3302"/>
      <c r="C1891" s="123" t="s">
        <v>14</v>
      </c>
      <c r="D1891" s="108" t="s">
        <v>115</v>
      </c>
      <c r="E1891" s="904">
        <f t="shared" ref="E1891:AB1891" si="901">(E1895-D1895)*$AE1890*$AF1890</f>
        <v>0</v>
      </c>
      <c r="F1891" s="786">
        <f t="shared" si="901"/>
        <v>0</v>
      </c>
      <c r="G1891" s="786">
        <f t="shared" si="901"/>
        <v>0</v>
      </c>
      <c r="H1891" s="905">
        <f t="shared" si="901"/>
        <v>0</v>
      </c>
      <c r="I1891" s="786">
        <f t="shared" si="901"/>
        <v>0</v>
      </c>
      <c r="J1891" s="786">
        <f t="shared" si="901"/>
        <v>0</v>
      </c>
      <c r="K1891" s="786">
        <f t="shared" si="901"/>
        <v>0</v>
      </c>
      <c r="L1891" s="786">
        <f t="shared" si="901"/>
        <v>0</v>
      </c>
      <c r="M1891" s="786">
        <f t="shared" si="901"/>
        <v>0</v>
      </c>
      <c r="N1891" s="905">
        <f t="shared" si="901"/>
        <v>0</v>
      </c>
      <c r="O1891" s="786">
        <f t="shared" si="901"/>
        <v>0</v>
      </c>
      <c r="P1891" s="786">
        <f t="shared" si="901"/>
        <v>0</v>
      </c>
      <c r="Q1891" s="786">
        <f t="shared" si="901"/>
        <v>0</v>
      </c>
      <c r="R1891" s="786">
        <f t="shared" si="901"/>
        <v>0</v>
      </c>
      <c r="S1891" s="786">
        <f t="shared" si="901"/>
        <v>0</v>
      </c>
      <c r="T1891" s="786">
        <f t="shared" si="901"/>
        <v>0</v>
      </c>
      <c r="U1891" s="786">
        <f t="shared" si="901"/>
        <v>0</v>
      </c>
      <c r="V1891" s="786">
        <f t="shared" si="901"/>
        <v>0</v>
      </c>
      <c r="W1891" s="786">
        <f t="shared" si="901"/>
        <v>0</v>
      </c>
      <c r="X1891" s="786">
        <f t="shared" si="901"/>
        <v>0</v>
      </c>
      <c r="Y1891" s="905">
        <f>(Y1895-X1895)*$AE1890*$AF1890</f>
        <v>0</v>
      </c>
      <c r="Z1891" s="786">
        <f>(Z1895-Y1895)*$AE1890*$AF1890</f>
        <v>0</v>
      </c>
      <c r="AA1891" s="786">
        <f t="shared" si="901"/>
        <v>0</v>
      </c>
      <c r="AB1891" s="786">
        <f t="shared" si="901"/>
        <v>0</v>
      </c>
      <c r="AC1891" s="107">
        <f>SUM(E1891:AB1891)</f>
        <v>0</v>
      </c>
      <c r="AD1891" s="73"/>
      <c r="AE1891" s="155"/>
      <c r="AF1891" s="74"/>
      <c r="AG1891" s="406"/>
      <c r="AH1891" s="406"/>
      <c r="AI1891" s="406"/>
      <c r="AJ1891" s="15"/>
      <c r="AK1891" s="15"/>
      <c r="AL1891" s="15"/>
      <c r="AM1891" s="15"/>
      <c r="AN1891" s="406"/>
    </row>
    <row r="1892" spans="1:41" x14ac:dyDescent="0.25">
      <c r="A1892" s="3328"/>
      <c r="B1892" s="3302"/>
      <c r="C1892" s="123" t="s">
        <v>15</v>
      </c>
      <c r="D1892" s="873" t="s">
        <v>54</v>
      </c>
      <c r="E1892" s="1576"/>
      <c r="F1892" s="1577"/>
      <c r="G1892" s="1577"/>
      <c r="H1892" s="1578"/>
      <c r="I1892" s="1577"/>
      <c r="J1892" s="1577"/>
      <c r="K1892" s="1577"/>
      <c r="L1892" s="1577"/>
      <c r="M1892" s="1577"/>
      <c r="N1892" s="1578"/>
      <c r="O1892" s="1577"/>
      <c r="P1892" s="1577"/>
      <c r="Q1892" s="1577"/>
      <c r="R1892" s="1577"/>
      <c r="S1892" s="1577"/>
      <c r="T1892" s="1577"/>
      <c r="U1892" s="1577"/>
      <c r="V1892" s="1577"/>
      <c r="W1892" s="1577"/>
      <c r="X1892" s="1577"/>
      <c r="Y1892" s="1578"/>
      <c r="Z1892" s="1577"/>
      <c r="AA1892" s="1577"/>
      <c r="AB1892" s="1577"/>
      <c r="AC1892" s="107"/>
      <c r="AD1892" s="76"/>
      <c r="AE1892" s="76"/>
      <c r="AF1892" s="77"/>
      <c r="AG1892" s="406"/>
      <c r="AH1892" s="406"/>
      <c r="AI1892" s="406"/>
      <c r="AJ1892" s="909"/>
      <c r="AK1892" s="909"/>
      <c r="AL1892" s="15"/>
      <c r="AM1892" s="15"/>
      <c r="AN1892" s="406"/>
    </row>
    <row r="1893" spans="1:41" ht="16.5" thickBot="1" x14ac:dyDescent="0.3">
      <c r="A1893" s="3329"/>
      <c r="B1893" s="3303"/>
      <c r="C1893" s="126" t="s">
        <v>17</v>
      </c>
      <c r="D1893" s="114"/>
      <c r="E1893" s="906" t="e">
        <f t="shared" ref="E1893:AB1893" si="902">E1891/E1890</f>
        <v>#DIV/0!</v>
      </c>
      <c r="F1893" s="907" t="e">
        <f t="shared" si="902"/>
        <v>#DIV/0!</v>
      </c>
      <c r="G1893" s="907" t="e">
        <f t="shared" si="902"/>
        <v>#DIV/0!</v>
      </c>
      <c r="H1893" s="908" t="e">
        <f t="shared" si="902"/>
        <v>#DIV/0!</v>
      </c>
      <c r="I1893" s="907" t="e">
        <f t="shared" si="902"/>
        <v>#DIV/0!</v>
      </c>
      <c r="J1893" s="907" t="e">
        <f t="shared" si="902"/>
        <v>#DIV/0!</v>
      </c>
      <c r="K1893" s="907" t="e">
        <f t="shared" si="902"/>
        <v>#DIV/0!</v>
      </c>
      <c r="L1893" s="907" t="e">
        <f t="shared" si="902"/>
        <v>#DIV/0!</v>
      </c>
      <c r="M1893" s="907" t="e">
        <f t="shared" si="902"/>
        <v>#DIV/0!</v>
      </c>
      <c r="N1893" s="908" t="e">
        <f t="shared" si="902"/>
        <v>#DIV/0!</v>
      </c>
      <c r="O1893" s="907" t="e">
        <f t="shared" si="902"/>
        <v>#DIV/0!</v>
      </c>
      <c r="P1893" s="907" t="e">
        <f t="shared" si="902"/>
        <v>#DIV/0!</v>
      </c>
      <c r="Q1893" s="907" t="e">
        <f t="shared" si="902"/>
        <v>#DIV/0!</v>
      </c>
      <c r="R1893" s="907" t="e">
        <f t="shared" si="902"/>
        <v>#DIV/0!</v>
      </c>
      <c r="S1893" s="907" t="e">
        <f t="shared" si="902"/>
        <v>#DIV/0!</v>
      </c>
      <c r="T1893" s="907" t="e">
        <f t="shared" si="902"/>
        <v>#DIV/0!</v>
      </c>
      <c r="U1893" s="907" t="e">
        <f t="shared" si="902"/>
        <v>#DIV/0!</v>
      </c>
      <c r="V1893" s="907" t="e">
        <f t="shared" si="902"/>
        <v>#DIV/0!</v>
      </c>
      <c r="W1893" s="907" t="e">
        <f t="shared" si="902"/>
        <v>#DIV/0!</v>
      </c>
      <c r="X1893" s="907" t="e">
        <f t="shared" si="902"/>
        <v>#DIV/0!</v>
      </c>
      <c r="Y1893" s="908" t="e">
        <f>Y1891/Y1890</f>
        <v>#DIV/0!</v>
      </c>
      <c r="Z1893" s="907" t="e">
        <f t="shared" si="902"/>
        <v>#DIV/0!</v>
      </c>
      <c r="AA1893" s="907" t="e">
        <f t="shared" si="902"/>
        <v>#DIV/0!</v>
      </c>
      <c r="AB1893" s="907" t="e">
        <f t="shared" si="902"/>
        <v>#DIV/0!</v>
      </c>
      <c r="AC1893" s="108"/>
      <c r="AD1893" s="73"/>
      <c r="AE1893" s="155"/>
      <c r="AF1893" s="74"/>
      <c r="AG1893" s="406"/>
      <c r="AH1893" s="406"/>
      <c r="AI1893" s="406"/>
      <c r="AJ1893" s="909"/>
      <c r="AK1893" s="909"/>
      <c r="AL1893" s="15"/>
      <c r="AM1893" s="15"/>
      <c r="AN1893" s="406"/>
    </row>
    <row r="1894" spans="1:41" hidden="1" x14ac:dyDescent="0.25">
      <c r="A1894" s="1849"/>
      <c r="B1894" s="1616"/>
      <c r="C1894" s="540" t="s">
        <v>116</v>
      </c>
      <c r="D1894" s="543"/>
      <c r="E1894" s="541"/>
      <c r="F1894" s="142"/>
      <c r="G1894" s="142"/>
      <c r="H1894" s="439"/>
      <c r="I1894" s="142"/>
      <c r="J1894" s="142"/>
      <c r="K1894" s="142"/>
      <c r="L1894" s="142"/>
      <c r="M1894" s="142"/>
      <c r="N1894" s="439"/>
      <c r="O1894" s="142"/>
      <c r="P1894" s="142"/>
      <c r="Q1894" s="142"/>
      <c r="R1894" s="142"/>
      <c r="S1894" s="142"/>
      <c r="T1894" s="142"/>
      <c r="U1894" s="142"/>
      <c r="V1894" s="142"/>
      <c r="W1894" s="142"/>
      <c r="X1894" s="142"/>
      <c r="Y1894" s="439"/>
      <c r="Z1894" s="142"/>
      <c r="AA1894" s="142"/>
      <c r="AB1894" s="142"/>
      <c r="AC1894" s="108"/>
      <c r="AD1894" s="73"/>
      <c r="AE1894" s="155"/>
      <c r="AF1894" s="74"/>
      <c r="AG1894" s="406"/>
      <c r="AH1894" s="406"/>
      <c r="AI1894" s="406"/>
      <c r="AJ1894" s="909"/>
      <c r="AK1894" s="909"/>
      <c r="AL1894" s="15"/>
      <c r="AM1894" s="15"/>
      <c r="AN1894" s="406"/>
    </row>
    <row r="1895" spans="1:41" s="181" customFormat="1" hidden="1" x14ac:dyDescent="0.25">
      <c r="A1895" s="1849"/>
      <c r="B1895" s="1616"/>
      <c r="C1895" s="540" t="s">
        <v>117</v>
      </c>
      <c r="D1895" s="543"/>
      <c r="E1895" s="910"/>
      <c r="F1895" s="342"/>
      <c r="G1895" s="342"/>
      <c r="H1895" s="439"/>
      <c r="I1895" s="142"/>
      <c r="J1895" s="142"/>
      <c r="K1895" s="142"/>
      <c r="L1895" s="142"/>
      <c r="M1895" s="142"/>
      <c r="N1895" s="439"/>
      <c r="O1895" s="142"/>
      <c r="P1895" s="142"/>
      <c r="Q1895" s="142"/>
      <c r="R1895" s="142"/>
      <c r="S1895" s="142"/>
      <c r="T1895" s="142"/>
      <c r="U1895" s="142"/>
      <c r="V1895" s="142"/>
      <c r="W1895" s="142"/>
      <c r="X1895" s="142"/>
      <c r="Y1895" s="439"/>
      <c r="Z1895" s="142"/>
      <c r="AA1895" s="142"/>
      <c r="AB1895" s="142"/>
      <c r="AC1895" s="108"/>
      <c r="AD1895" s="73"/>
      <c r="AE1895" s="155"/>
      <c r="AF1895" s="74"/>
      <c r="AH1895" s="849"/>
      <c r="AI1895" s="850"/>
      <c r="AJ1895" s="850"/>
      <c r="AK1895" s="851"/>
      <c r="AL1895" s="851"/>
      <c r="AM1895" s="189"/>
      <c r="AN1895" s="852"/>
      <c r="AO1895" s="852"/>
    </row>
    <row r="1896" spans="1:41" ht="16.5" thickBot="1" x14ac:dyDescent="0.3">
      <c r="A1896" s="3339" t="s">
        <v>42</v>
      </c>
      <c r="B1896" s="3340"/>
      <c r="C1896" s="3340"/>
      <c r="D1896" s="114"/>
      <c r="E1896" s="178">
        <f>SQRT(E1890*E1890+E1891*E1891)/E1880/1.73</f>
        <v>0</v>
      </c>
      <c r="F1896" s="179">
        <f t="shared" ref="F1896:AB1896" si="903">SQRT(F1890*F1890+F1891*F1891)/F1880/1.73</f>
        <v>0</v>
      </c>
      <c r="G1896" s="179">
        <f t="shared" si="903"/>
        <v>0</v>
      </c>
      <c r="H1896" s="419">
        <f t="shared" si="903"/>
        <v>0</v>
      </c>
      <c r="I1896" s="179">
        <f t="shared" si="903"/>
        <v>0</v>
      </c>
      <c r="J1896" s="179">
        <f t="shared" si="903"/>
        <v>0</v>
      </c>
      <c r="K1896" s="179">
        <f t="shared" si="903"/>
        <v>0</v>
      </c>
      <c r="L1896" s="179">
        <f t="shared" si="903"/>
        <v>0</v>
      </c>
      <c r="M1896" s="179">
        <f t="shared" si="903"/>
        <v>0</v>
      </c>
      <c r="N1896" s="419">
        <f t="shared" si="903"/>
        <v>0</v>
      </c>
      <c r="O1896" s="179">
        <f t="shared" si="903"/>
        <v>0</v>
      </c>
      <c r="P1896" s="179">
        <f t="shared" si="903"/>
        <v>0</v>
      </c>
      <c r="Q1896" s="179">
        <f t="shared" si="903"/>
        <v>0</v>
      </c>
      <c r="R1896" s="179">
        <f t="shared" si="903"/>
        <v>0</v>
      </c>
      <c r="S1896" s="179">
        <f t="shared" si="903"/>
        <v>0</v>
      </c>
      <c r="T1896" s="179">
        <f t="shared" si="903"/>
        <v>0</v>
      </c>
      <c r="U1896" s="179">
        <f t="shared" si="903"/>
        <v>0</v>
      </c>
      <c r="V1896" s="179">
        <f t="shared" si="903"/>
        <v>0</v>
      </c>
      <c r="W1896" s="179">
        <f t="shared" si="903"/>
        <v>0</v>
      </c>
      <c r="X1896" s="179">
        <f t="shared" si="903"/>
        <v>0</v>
      </c>
      <c r="Y1896" s="419">
        <f>SQRT(Y1890*Y1890+Y1891*Y1891)/Y1880/1.73</f>
        <v>0</v>
      </c>
      <c r="Z1896" s="179">
        <f t="shared" si="903"/>
        <v>0</v>
      </c>
      <c r="AA1896" s="179">
        <f t="shared" si="903"/>
        <v>0</v>
      </c>
      <c r="AB1896" s="180">
        <f t="shared" si="903"/>
        <v>0</v>
      </c>
      <c r="AC1896" s="109">
        <f>AVERAGE(E1896:AB1896)</f>
        <v>0</v>
      </c>
      <c r="AD1896" s="78" t="e">
        <f>(AC1892-AC1896)/AC1892</f>
        <v>#DIV/0!</v>
      </c>
      <c r="AE1896" s="79"/>
      <c r="AF1896" s="80"/>
      <c r="AG1896" s="406"/>
      <c r="AH1896" s="406"/>
      <c r="AI1896" s="406"/>
      <c r="AJ1896" s="14"/>
      <c r="AK1896" s="14"/>
      <c r="AL1896" s="15"/>
      <c r="AM1896" s="14"/>
      <c r="AN1896" s="406"/>
    </row>
    <row r="1897" spans="1:41" x14ac:dyDescent="0.25">
      <c r="A1897" s="3298" t="s">
        <v>280</v>
      </c>
      <c r="B1897" s="3301" t="s">
        <v>279</v>
      </c>
      <c r="C1897" s="125" t="s">
        <v>13</v>
      </c>
      <c r="D1897" s="122" t="s">
        <v>115</v>
      </c>
      <c r="E1897" s="902">
        <f t="shared" ref="E1897:AB1897" si="904">(E1901-D1901)*$AE1897*$AF1897</f>
        <v>80.000000000836735</v>
      </c>
      <c r="F1897" s="789">
        <f t="shared" si="904"/>
        <v>77.999999999519787</v>
      </c>
      <c r="G1897" s="789">
        <f t="shared" si="904"/>
        <v>79.99999999992724</v>
      </c>
      <c r="H1897" s="903">
        <f t="shared" si="904"/>
        <v>79.99999999992724</v>
      </c>
      <c r="I1897" s="789">
        <f t="shared" si="904"/>
        <v>78.000000000429281</v>
      </c>
      <c r="J1897" s="789">
        <f t="shared" si="904"/>
        <v>95.999999999548891</v>
      </c>
      <c r="K1897" s="789">
        <f t="shared" si="904"/>
        <v>126.00000000020373</v>
      </c>
      <c r="L1897" s="789">
        <f t="shared" si="904"/>
        <v>159.99999999985448</v>
      </c>
      <c r="M1897" s="789">
        <f t="shared" si="904"/>
        <v>141.99999999982538</v>
      </c>
      <c r="N1897" s="903">
        <f t="shared" si="904"/>
        <v>144.00000000023283</v>
      </c>
      <c r="O1897" s="789">
        <f t="shared" si="904"/>
        <v>141.99999999982538</v>
      </c>
      <c r="P1897" s="789">
        <f t="shared" si="904"/>
        <v>158.00000000035652</v>
      </c>
      <c r="Q1897" s="789">
        <f t="shared" si="904"/>
        <v>144.00000000023283</v>
      </c>
      <c r="R1897" s="789">
        <f t="shared" si="904"/>
        <v>141.99999999982538</v>
      </c>
      <c r="S1897" s="789">
        <f t="shared" si="904"/>
        <v>127.99999999970169</v>
      </c>
      <c r="T1897" s="789">
        <f t="shared" si="904"/>
        <v>141.99999999982538</v>
      </c>
      <c r="U1897" s="789">
        <f t="shared" si="904"/>
        <v>128.00000000061118</v>
      </c>
      <c r="V1897" s="789">
        <f t="shared" si="904"/>
        <v>141.99999999982538</v>
      </c>
      <c r="W1897" s="789">
        <f t="shared" si="904"/>
        <v>157.99999999944703</v>
      </c>
      <c r="X1897" s="789">
        <f t="shared" si="904"/>
        <v>160.00000000076398</v>
      </c>
      <c r="Y1897" s="903">
        <f>(Y1901-X1901)*$AE1897*$AF1897</f>
        <v>125.99999999929423</v>
      </c>
      <c r="Z1897" s="789">
        <f>(Z1901-Y1901)*$AE1897*$AF1897</f>
        <v>112.00000000008004</v>
      </c>
      <c r="AA1897" s="789">
        <f t="shared" si="904"/>
        <v>94.000000000050932</v>
      </c>
      <c r="AB1897" s="789">
        <f t="shared" si="904"/>
        <v>79.99999999992724</v>
      </c>
      <c r="AC1897" s="134">
        <f>SUM(E1897:AB1897)</f>
        <v>2920.0000000000728</v>
      </c>
      <c r="AD1897" s="70"/>
      <c r="AE1897" s="71">
        <v>100</v>
      </c>
      <c r="AF1897" s="72">
        <v>20</v>
      </c>
      <c r="AG1897" s="406"/>
      <c r="AH1897" s="406"/>
      <c r="AI1897" s="406"/>
      <c r="AJ1897" s="478"/>
      <c r="AK1897" s="479"/>
      <c r="AL1897" s="478"/>
      <c r="AM1897" s="15"/>
      <c r="AN1897" s="406"/>
    </row>
    <row r="1898" spans="1:41" x14ac:dyDescent="0.25">
      <c r="A1898" s="3299"/>
      <c r="B1898" s="3302"/>
      <c r="C1898" s="123" t="s">
        <v>14</v>
      </c>
      <c r="D1898" s="108" t="s">
        <v>115</v>
      </c>
      <c r="E1898" s="904">
        <f t="shared" ref="E1898:AB1898" si="905">(E1902-D1902)*$AE1897*$AF1897</f>
        <v>39.99999999996362</v>
      </c>
      <c r="F1898" s="786">
        <f t="shared" si="905"/>
        <v>41.999999999916326</v>
      </c>
      <c r="G1898" s="786">
        <f t="shared" si="905"/>
        <v>39.99999999996362</v>
      </c>
      <c r="H1898" s="905">
        <f t="shared" si="905"/>
        <v>41.999999999916326</v>
      </c>
      <c r="I1898" s="786">
        <f t="shared" si="905"/>
        <v>39.99999999996362</v>
      </c>
      <c r="J1898" s="786">
        <f t="shared" si="905"/>
        <v>48.000000000229193</v>
      </c>
      <c r="K1898" s="786">
        <f t="shared" si="905"/>
        <v>65.999999999803549</v>
      </c>
      <c r="L1898" s="786">
        <f t="shared" si="905"/>
        <v>82.000000000334694</v>
      </c>
      <c r="M1898" s="786">
        <f t="shared" si="905"/>
        <v>71.999999999661668</v>
      </c>
      <c r="N1898" s="905">
        <f t="shared" si="905"/>
        <v>74.000000000069122</v>
      </c>
      <c r="O1898" s="786">
        <f t="shared" si="905"/>
        <v>74.000000000069122</v>
      </c>
      <c r="P1898" s="786">
        <f t="shared" si="905"/>
        <v>81.999999999879947</v>
      </c>
      <c r="Q1898" s="786">
        <f t="shared" si="905"/>
        <v>72.000000000116415</v>
      </c>
      <c r="R1898" s="786">
        <f t="shared" si="905"/>
        <v>74.000000000069122</v>
      </c>
      <c r="S1898" s="786">
        <f t="shared" si="905"/>
        <v>65.999999999803549</v>
      </c>
      <c r="T1898" s="786">
        <f t="shared" si="905"/>
        <v>72.000000000116415</v>
      </c>
      <c r="U1898" s="786">
        <f t="shared" si="905"/>
        <v>66.000000000258296</v>
      </c>
      <c r="V1898" s="786">
        <f t="shared" si="905"/>
        <v>73.999999999614374</v>
      </c>
      <c r="W1898" s="786">
        <f t="shared" si="905"/>
        <v>80.000000000381988</v>
      </c>
      <c r="X1898" s="786">
        <f t="shared" si="905"/>
        <v>81.999999999879947</v>
      </c>
      <c r="Y1898" s="905">
        <f>(Y1902-X1902)*$AE1897*$AF1897</f>
        <v>65.999999999803549</v>
      </c>
      <c r="Z1898" s="786">
        <f>(Z1902-Y1902)*$AE1897*$AF1897</f>
        <v>56.000000000040018</v>
      </c>
      <c r="AA1898" s="786">
        <f t="shared" si="905"/>
        <v>50.000000000181899</v>
      </c>
      <c r="AB1898" s="786">
        <f t="shared" si="905"/>
        <v>39.99999999996362</v>
      </c>
      <c r="AC1898" s="107">
        <f>SUM(E1898:AB1898)</f>
        <v>1500</v>
      </c>
      <c r="AD1898" s="73"/>
      <c r="AE1898" s="155"/>
      <c r="AF1898" s="74"/>
      <c r="AG1898" s="406"/>
      <c r="AH1898" s="406"/>
      <c r="AI1898" s="406"/>
      <c r="AJ1898" s="15"/>
      <c r="AK1898" s="15"/>
      <c r="AL1898" s="15"/>
      <c r="AM1898" s="15"/>
      <c r="AN1898" s="406"/>
    </row>
    <row r="1899" spans="1:41" x14ac:dyDescent="0.25">
      <c r="A1899" s="3299"/>
      <c r="B1899" s="3302"/>
      <c r="C1899" s="123" t="s">
        <v>15</v>
      </c>
      <c r="D1899" s="873" t="s">
        <v>54</v>
      </c>
      <c r="E1899" s="1576">
        <v>5</v>
      </c>
      <c r="F1899" s="1577">
        <v>5</v>
      </c>
      <c r="G1899" s="1577">
        <v>5</v>
      </c>
      <c r="H1899" s="1578">
        <v>5</v>
      </c>
      <c r="I1899" s="1577">
        <v>5</v>
      </c>
      <c r="J1899" s="1577">
        <v>6</v>
      </c>
      <c r="K1899" s="1577">
        <v>8</v>
      </c>
      <c r="L1899" s="1577">
        <v>10</v>
      </c>
      <c r="M1899" s="1577">
        <v>9</v>
      </c>
      <c r="N1899" s="1578">
        <v>9</v>
      </c>
      <c r="O1899" s="1577">
        <v>9</v>
      </c>
      <c r="P1899" s="1577">
        <v>10</v>
      </c>
      <c r="Q1899" s="1577">
        <v>9</v>
      </c>
      <c r="R1899" s="1577">
        <v>9</v>
      </c>
      <c r="S1899" s="1577">
        <v>8</v>
      </c>
      <c r="T1899" s="1577">
        <v>9</v>
      </c>
      <c r="U1899" s="1577">
        <v>8</v>
      </c>
      <c r="V1899" s="1577">
        <v>9</v>
      </c>
      <c r="W1899" s="1577">
        <v>10</v>
      </c>
      <c r="X1899" s="1577">
        <v>10</v>
      </c>
      <c r="Y1899" s="1578">
        <v>8</v>
      </c>
      <c r="Z1899" s="1577">
        <v>7</v>
      </c>
      <c r="AA1899" s="1577">
        <v>6</v>
      </c>
      <c r="AB1899" s="1577">
        <v>5</v>
      </c>
      <c r="AC1899" s="107">
        <f>AVERAGE(E1899:AB1899)</f>
        <v>7.666666666666667</v>
      </c>
      <c r="AD1899" s="76"/>
      <c r="AE1899" s="76"/>
      <c r="AF1899" s="77"/>
      <c r="AG1899" s="406"/>
      <c r="AH1899" s="406"/>
      <c r="AI1899" s="406"/>
      <c r="AJ1899" s="909"/>
      <c r="AK1899" s="909"/>
      <c r="AL1899" s="15"/>
      <c r="AM1899" s="15"/>
      <c r="AN1899" s="406"/>
    </row>
    <row r="1900" spans="1:41" ht="16.5" thickBot="1" x14ac:dyDescent="0.3">
      <c r="A1900" s="3300"/>
      <c r="B1900" s="3303"/>
      <c r="C1900" s="126" t="s">
        <v>17</v>
      </c>
      <c r="D1900" s="114"/>
      <c r="E1900" s="906">
        <f t="shared" ref="E1900:AB1900" si="906">E1898/E1897</f>
        <v>0.49999999999431566</v>
      </c>
      <c r="F1900" s="907">
        <f t="shared" si="906"/>
        <v>0.53846153846378075</v>
      </c>
      <c r="G1900" s="907">
        <f t="shared" si="906"/>
        <v>0.5</v>
      </c>
      <c r="H1900" s="908">
        <f t="shared" si="906"/>
        <v>0.52499999999943159</v>
      </c>
      <c r="I1900" s="907">
        <f t="shared" si="906"/>
        <v>0.51282051281722407</v>
      </c>
      <c r="J1900" s="907">
        <f t="shared" si="906"/>
        <v>0.50000000000473699</v>
      </c>
      <c r="K1900" s="907">
        <f t="shared" si="906"/>
        <v>0.52380952380711776</v>
      </c>
      <c r="L1900" s="907">
        <f t="shared" si="906"/>
        <v>0.51250000000255791</v>
      </c>
      <c r="M1900" s="907">
        <f t="shared" si="906"/>
        <v>0.50704225351936771</v>
      </c>
      <c r="N1900" s="908">
        <f t="shared" si="906"/>
        <v>0.51388888888853801</v>
      </c>
      <c r="O1900" s="907">
        <f t="shared" si="906"/>
        <v>0.52112676056450791</v>
      </c>
      <c r="P1900" s="907">
        <f t="shared" si="906"/>
        <v>0.51898734177022099</v>
      </c>
      <c r="Q1900" s="907">
        <f t="shared" si="906"/>
        <v>0.5</v>
      </c>
      <c r="R1900" s="907">
        <f t="shared" si="906"/>
        <v>0.52112676056450791</v>
      </c>
      <c r="S1900" s="907">
        <f t="shared" si="906"/>
        <v>0.51562499999966693</v>
      </c>
      <c r="T1900" s="907">
        <f t="shared" si="906"/>
        <v>0.50704225352257015</v>
      </c>
      <c r="U1900" s="907">
        <f t="shared" si="906"/>
        <v>0.51562499999955591</v>
      </c>
      <c r="V1900" s="907">
        <f t="shared" si="906"/>
        <v>0.52112676056130547</v>
      </c>
      <c r="W1900" s="907">
        <f t="shared" si="906"/>
        <v>0.50632911392824032</v>
      </c>
      <c r="X1900" s="907">
        <f t="shared" si="906"/>
        <v>0.51249999999680251</v>
      </c>
      <c r="Y1900" s="908">
        <f>Y1898/Y1897</f>
        <v>0.52380952381089874</v>
      </c>
      <c r="Z1900" s="907">
        <f t="shared" si="906"/>
        <v>0.5</v>
      </c>
      <c r="AA1900" s="907">
        <f t="shared" si="906"/>
        <v>0.53191489361866817</v>
      </c>
      <c r="AB1900" s="907">
        <f t="shared" si="906"/>
        <v>0.5</v>
      </c>
      <c r="AC1900" s="108"/>
      <c r="AD1900" s="73"/>
      <c r="AE1900" s="155"/>
      <c r="AF1900" s="74"/>
      <c r="AG1900" s="406"/>
      <c r="AH1900" s="406"/>
      <c r="AI1900" s="406"/>
      <c r="AJ1900" s="909"/>
      <c r="AK1900" s="909"/>
      <c r="AL1900" s="15"/>
      <c r="AM1900" s="15"/>
      <c r="AN1900" s="406"/>
    </row>
    <row r="1901" spans="1:41" hidden="1" x14ac:dyDescent="0.25">
      <c r="A1901" s="1849"/>
      <c r="B1901" s="1616"/>
      <c r="C1901" s="540" t="s">
        <v>116</v>
      </c>
      <c r="D1901" s="543">
        <v>2978.97</v>
      </c>
      <c r="E1901" s="541">
        <v>2979.01</v>
      </c>
      <c r="F1901" s="142">
        <v>2979.049</v>
      </c>
      <c r="G1901" s="142">
        <v>2979.0889999999999</v>
      </c>
      <c r="H1901" s="439">
        <v>2979.1289999999999</v>
      </c>
      <c r="I1901" s="142">
        <v>2979.1680000000001</v>
      </c>
      <c r="J1901" s="142">
        <v>2979.2159999999999</v>
      </c>
      <c r="K1901" s="142">
        <v>2979.279</v>
      </c>
      <c r="L1901" s="142">
        <v>2979.3589999999999</v>
      </c>
      <c r="M1901" s="142">
        <v>2979.43</v>
      </c>
      <c r="N1901" s="439">
        <v>2979.502</v>
      </c>
      <c r="O1901" s="142">
        <v>2979.5729999999999</v>
      </c>
      <c r="P1901" s="142">
        <v>2979.652</v>
      </c>
      <c r="Q1901" s="142">
        <v>2979.7240000000002</v>
      </c>
      <c r="R1901" s="142">
        <v>2979.7950000000001</v>
      </c>
      <c r="S1901" s="142">
        <v>2979.8589999999999</v>
      </c>
      <c r="T1901" s="142">
        <v>2979.93</v>
      </c>
      <c r="U1901" s="142">
        <v>2979.9940000000001</v>
      </c>
      <c r="V1901" s="142">
        <v>2980.0650000000001</v>
      </c>
      <c r="W1901" s="142">
        <v>2980.1439999999998</v>
      </c>
      <c r="X1901" s="142">
        <v>2980.2240000000002</v>
      </c>
      <c r="Y1901" s="439">
        <v>2980.2869999999998</v>
      </c>
      <c r="Z1901" s="142">
        <v>2980.3429999999998</v>
      </c>
      <c r="AA1901" s="142">
        <v>2980.39</v>
      </c>
      <c r="AB1901" s="142">
        <v>2980.43</v>
      </c>
      <c r="AC1901" s="108"/>
      <c r="AD1901" s="73"/>
      <c r="AE1901" s="155"/>
      <c r="AF1901" s="74"/>
      <c r="AG1901" s="406"/>
      <c r="AH1901" s="406"/>
      <c r="AI1901" s="406"/>
      <c r="AJ1901" s="909"/>
      <c r="AK1901" s="909"/>
      <c r="AL1901" s="15"/>
      <c r="AM1901" s="15"/>
      <c r="AN1901" s="406"/>
    </row>
    <row r="1902" spans="1:41" s="181" customFormat="1" hidden="1" x14ac:dyDescent="0.25">
      <c r="A1902" s="1849"/>
      <c r="B1902" s="1616"/>
      <c r="C1902" s="540" t="s">
        <v>117</v>
      </c>
      <c r="D1902" s="543">
        <v>1099.47</v>
      </c>
      <c r="E1902" s="910">
        <v>1099.49</v>
      </c>
      <c r="F1902" s="342">
        <v>1099.511</v>
      </c>
      <c r="G1902" s="342">
        <v>1099.5309999999999</v>
      </c>
      <c r="H1902" s="439">
        <v>1099.5519999999999</v>
      </c>
      <c r="I1902" s="142">
        <v>1099.5719999999999</v>
      </c>
      <c r="J1902" s="142">
        <v>1099.596</v>
      </c>
      <c r="K1902" s="142">
        <v>1099.6289999999999</v>
      </c>
      <c r="L1902" s="142">
        <v>1099.67</v>
      </c>
      <c r="M1902" s="142">
        <v>1099.7059999999999</v>
      </c>
      <c r="N1902" s="439">
        <v>1099.7429999999999</v>
      </c>
      <c r="O1902" s="142">
        <v>1099.78</v>
      </c>
      <c r="P1902" s="142">
        <v>1099.8209999999999</v>
      </c>
      <c r="Q1902" s="142">
        <v>1099.857</v>
      </c>
      <c r="R1902" s="142">
        <v>1099.894</v>
      </c>
      <c r="S1902" s="142">
        <v>1099.9269999999999</v>
      </c>
      <c r="T1902" s="142">
        <v>1099.963</v>
      </c>
      <c r="U1902" s="142">
        <v>1099.9960000000001</v>
      </c>
      <c r="V1902" s="142">
        <v>1100.0329999999999</v>
      </c>
      <c r="W1902" s="142">
        <v>1100.0730000000001</v>
      </c>
      <c r="X1902" s="142">
        <v>1100.114</v>
      </c>
      <c r="Y1902" s="439">
        <v>1100.1469999999999</v>
      </c>
      <c r="Z1902" s="142">
        <v>1100.175</v>
      </c>
      <c r="AA1902" s="142">
        <v>1100.2</v>
      </c>
      <c r="AB1902" s="142">
        <v>1100.22</v>
      </c>
      <c r="AC1902" s="108"/>
      <c r="AD1902" s="73"/>
      <c r="AE1902" s="155"/>
      <c r="AF1902" s="74"/>
      <c r="AH1902" s="849"/>
      <c r="AI1902" s="850"/>
      <c r="AJ1902" s="850"/>
      <c r="AK1902" s="851"/>
      <c r="AL1902" s="851"/>
      <c r="AM1902" s="189"/>
      <c r="AN1902" s="852"/>
      <c r="AO1902" s="852"/>
    </row>
    <row r="1903" spans="1:41" ht="16.5" thickBot="1" x14ac:dyDescent="0.3">
      <c r="A1903" s="3339" t="s">
        <v>42</v>
      </c>
      <c r="B1903" s="3340"/>
      <c r="C1903" s="3340"/>
      <c r="D1903" s="114"/>
      <c r="E1903" s="178">
        <f t="shared" ref="E1903:AB1903" si="907">SQRT(E1897*E1897+E1898*E1898)/E1888/1.73</f>
        <v>4.9285980648084173</v>
      </c>
      <c r="F1903" s="179">
        <f t="shared" si="907"/>
        <v>4.8815518418828781</v>
      </c>
      <c r="G1903" s="179">
        <f t="shared" si="907"/>
        <v>4.9239041618447699</v>
      </c>
      <c r="H1903" s="419">
        <f t="shared" si="907"/>
        <v>4.988370625928682</v>
      </c>
      <c r="I1903" s="179">
        <f t="shared" si="907"/>
        <v>4.8487666567253855</v>
      </c>
      <c r="J1903" s="179">
        <f t="shared" si="907"/>
        <v>5.8862611422321205</v>
      </c>
      <c r="K1903" s="179">
        <f t="shared" si="907"/>
        <v>7.9362172815433816</v>
      </c>
      <c r="L1903" s="179">
        <f t="shared" si="907"/>
        <v>9.9735260639153225</v>
      </c>
      <c r="M1903" s="179">
        <f t="shared" si="907"/>
        <v>8.9262096070251218</v>
      </c>
      <c r="N1903" s="419">
        <f t="shared" si="907"/>
        <v>9.0682665928971247</v>
      </c>
      <c r="O1903" s="179">
        <f t="shared" si="907"/>
        <v>8.942780218919431</v>
      </c>
      <c r="P1903" s="179">
        <f t="shared" si="907"/>
        <v>9.9129737935733555</v>
      </c>
      <c r="Q1903" s="179">
        <f t="shared" si="907"/>
        <v>8.9654902369076357</v>
      </c>
      <c r="R1903" s="179">
        <f t="shared" si="907"/>
        <v>8.942780218919431</v>
      </c>
      <c r="S1903" s="179">
        <f t="shared" si="907"/>
        <v>8.0043290472878148</v>
      </c>
      <c r="T1903" s="179">
        <f t="shared" si="907"/>
        <v>8.8660135884920894</v>
      </c>
      <c r="U1903" s="179">
        <f t="shared" si="907"/>
        <v>8.0352337927008701</v>
      </c>
      <c r="V1903" s="179">
        <f t="shared" si="907"/>
        <v>8.8656872859860751</v>
      </c>
      <c r="W1903" s="179">
        <f t="shared" si="907"/>
        <v>9.7961026887066005</v>
      </c>
      <c r="X1903" s="179">
        <f t="shared" si="907"/>
        <v>9.9831067806287823</v>
      </c>
      <c r="Y1903" s="419">
        <f>SQRT(Y1897*Y1897+Y1898*Y1898)/Y1888/1.73</f>
        <v>7.8754033559697048</v>
      </c>
      <c r="Z1903" s="179">
        <f t="shared" si="907"/>
        <v>6.939730697913296</v>
      </c>
      <c r="AA1903" s="179">
        <f t="shared" si="907"/>
        <v>5.8613076374224997</v>
      </c>
      <c r="AB1903" s="180">
        <f t="shared" si="907"/>
        <v>4.9005681231630405</v>
      </c>
      <c r="AC1903" s="109">
        <f>AVERAGE(E1903:AB1903)</f>
        <v>7.5938824793914081</v>
      </c>
      <c r="AD1903" s="78">
        <f>(AC1899-AC1903)/AC1899</f>
        <v>9.4935896445989751E-3</v>
      </c>
      <c r="AE1903" s="79"/>
      <c r="AF1903" s="80"/>
      <c r="AG1903" s="406"/>
      <c r="AH1903" s="406"/>
      <c r="AI1903" s="406"/>
      <c r="AJ1903" s="14"/>
      <c r="AK1903" s="14"/>
      <c r="AL1903" s="15"/>
      <c r="AM1903" s="14"/>
      <c r="AN1903" s="406"/>
    </row>
    <row r="1904" spans="1:41" ht="15.75" customHeight="1" x14ac:dyDescent="0.25">
      <c r="A1904" s="3353" t="s">
        <v>27</v>
      </c>
      <c r="B1904" s="3316" t="s">
        <v>26</v>
      </c>
      <c r="C1904" s="121" t="s">
        <v>13</v>
      </c>
      <c r="D1904" s="113"/>
      <c r="E1904" s="2593">
        <f t="shared" ref="E1904:AB1904" si="908">(E1908-D1908)*$AE1904*$AF1904</f>
        <v>0</v>
      </c>
      <c r="F1904" s="203">
        <f t="shared" si="908"/>
        <v>0</v>
      </c>
      <c r="G1904" s="203">
        <f t="shared" si="908"/>
        <v>0</v>
      </c>
      <c r="H1904" s="413">
        <f t="shared" si="908"/>
        <v>0</v>
      </c>
      <c r="I1904" s="203">
        <f t="shared" si="908"/>
        <v>0</v>
      </c>
      <c r="J1904" s="203">
        <f t="shared" si="908"/>
        <v>0</v>
      </c>
      <c r="K1904" s="203">
        <f t="shared" si="908"/>
        <v>0</v>
      </c>
      <c r="L1904" s="203">
        <f t="shared" si="908"/>
        <v>0</v>
      </c>
      <c r="M1904" s="203">
        <f t="shared" si="908"/>
        <v>0</v>
      </c>
      <c r="N1904" s="413">
        <f t="shared" si="908"/>
        <v>0</v>
      </c>
      <c r="O1904" s="203">
        <f t="shared" si="908"/>
        <v>0</v>
      </c>
      <c r="P1904" s="203">
        <f t="shared" si="908"/>
        <v>0</v>
      </c>
      <c r="Q1904" s="203">
        <f t="shared" si="908"/>
        <v>0</v>
      </c>
      <c r="R1904" s="203">
        <f t="shared" si="908"/>
        <v>0</v>
      </c>
      <c r="S1904" s="203">
        <f t="shared" si="908"/>
        <v>0</v>
      </c>
      <c r="T1904" s="203">
        <f t="shared" si="908"/>
        <v>0</v>
      </c>
      <c r="U1904" s="203">
        <f t="shared" si="908"/>
        <v>0</v>
      </c>
      <c r="V1904" s="203">
        <f t="shared" si="908"/>
        <v>0</v>
      </c>
      <c r="W1904" s="203">
        <f t="shared" si="908"/>
        <v>0</v>
      </c>
      <c r="X1904" s="203">
        <f t="shared" si="908"/>
        <v>0</v>
      </c>
      <c r="Y1904" s="413">
        <f>(Y1908-X1908)*$AE1904*$AF1904</f>
        <v>0</v>
      </c>
      <c r="Z1904" s="203">
        <f>(Z1908-Y1908)*$AE1904*$AF1904</f>
        <v>0</v>
      </c>
      <c r="AA1904" s="203">
        <f t="shared" si="908"/>
        <v>0</v>
      </c>
      <c r="AB1904" s="203">
        <f t="shared" si="908"/>
        <v>0</v>
      </c>
      <c r="AC1904" s="106">
        <f>SUM(E1904:AB1904)</f>
        <v>0</v>
      </c>
      <c r="AD1904" s="70"/>
      <c r="AE1904" s="71">
        <v>0</v>
      </c>
      <c r="AF1904" s="72">
        <v>0</v>
      </c>
      <c r="AG1904" s="406"/>
      <c r="AH1904" s="406"/>
      <c r="AI1904" s="406"/>
      <c r="AJ1904" s="478"/>
      <c r="AK1904" s="479"/>
      <c r="AL1904" s="478"/>
      <c r="AM1904" s="15"/>
      <c r="AN1904" s="406"/>
    </row>
    <row r="1905" spans="1:41" x14ac:dyDescent="0.25">
      <c r="A1905" s="3328"/>
      <c r="B1905" s="3302"/>
      <c r="C1905" s="123" t="s">
        <v>14</v>
      </c>
      <c r="D1905" s="108"/>
      <c r="E1905" s="81">
        <f t="shared" ref="E1905:AB1905" si="909">(E1909-D1909)*$AE1904*$AF1904</f>
        <v>0</v>
      </c>
      <c r="F1905" s="155">
        <f t="shared" si="909"/>
        <v>0</v>
      </c>
      <c r="G1905" s="155">
        <f t="shared" si="909"/>
        <v>0</v>
      </c>
      <c r="H1905" s="412">
        <f t="shared" si="909"/>
        <v>0</v>
      </c>
      <c r="I1905" s="155">
        <f t="shared" si="909"/>
        <v>0</v>
      </c>
      <c r="J1905" s="155">
        <f t="shared" si="909"/>
        <v>0</v>
      </c>
      <c r="K1905" s="155">
        <f t="shared" si="909"/>
        <v>0</v>
      </c>
      <c r="L1905" s="155">
        <f t="shared" si="909"/>
        <v>0</v>
      </c>
      <c r="M1905" s="155">
        <f t="shared" si="909"/>
        <v>0</v>
      </c>
      <c r="N1905" s="412">
        <f t="shared" si="909"/>
        <v>0</v>
      </c>
      <c r="O1905" s="155">
        <f t="shared" si="909"/>
        <v>0</v>
      </c>
      <c r="P1905" s="155">
        <f t="shared" si="909"/>
        <v>0</v>
      </c>
      <c r="Q1905" s="155">
        <f t="shared" si="909"/>
        <v>0</v>
      </c>
      <c r="R1905" s="155">
        <f t="shared" si="909"/>
        <v>0</v>
      </c>
      <c r="S1905" s="155">
        <f t="shared" si="909"/>
        <v>0</v>
      </c>
      <c r="T1905" s="155">
        <f t="shared" si="909"/>
        <v>0</v>
      </c>
      <c r="U1905" s="155">
        <f t="shared" si="909"/>
        <v>0</v>
      </c>
      <c r="V1905" s="155">
        <f t="shared" si="909"/>
        <v>0</v>
      </c>
      <c r="W1905" s="155">
        <f t="shared" si="909"/>
        <v>0</v>
      </c>
      <c r="X1905" s="155">
        <f t="shared" si="909"/>
        <v>0</v>
      </c>
      <c r="Y1905" s="412">
        <f>(Y1909-X1909)*$AE1904*$AF1904</f>
        <v>0</v>
      </c>
      <c r="Z1905" s="155">
        <f>(Z1909-Y1909)*$AE1904*$AF1904</f>
        <v>0</v>
      </c>
      <c r="AA1905" s="155">
        <f t="shared" si="909"/>
        <v>0</v>
      </c>
      <c r="AB1905" s="155">
        <f t="shared" si="909"/>
        <v>0</v>
      </c>
      <c r="AC1905" s="107">
        <f>SUM(E1905:AB1905)</f>
        <v>0</v>
      </c>
      <c r="AD1905" s="73"/>
      <c r="AE1905" s="155"/>
      <c r="AF1905" s="74"/>
      <c r="AG1905" s="406"/>
      <c r="AH1905" s="406"/>
      <c r="AI1905" s="406"/>
      <c r="AJ1905" s="15"/>
      <c r="AK1905" s="15"/>
      <c r="AL1905" s="15"/>
      <c r="AM1905" s="15"/>
      <c r="AN1905" s="406"/>
    </row>
    <row r="1906" spans="1:41" x14ac:dyDescent="0.25">
      <c r="A1906" s="3328"/>
      <c r="B1906" s="3302"/>
      <c r="C1906" s="123" t="s">
        <v>15</v>
      </c>
      <c r="D1906" s="108"/>
      <c r="E1906" s="327"/>
      <c r="F1906" s="328"/>
      <c r="G1906" s="328"/>
      <c r="H1906" s="420"/>
      <c r="I1906" s="328"/>
      <c r="J1906" s="328"/>
      <c r="K1906" s="328"/>
      <c r="L1906" s="328"/>
      <c r="M1906" s="328"/>
      <c r="N1906" s="420"/>
      <c r="O1906" s="328"/>
      <c r="P1906" s="328"/>
      <c r="Q1906" s="328"/>
      <c r="R1906" s="328"/>
      <c r="S1906" s="328"/>
      <c r="T1906" s="328"/>
      <c r="U1906" s="328"/>
      <c r="V1906" s="328"/>
      <c r="W1906" s="328"/>
      <c r="X1906" s="328"/>
      <c r="Y1906" s="420"/>
      <c r="Z1906" s="328"/>
      <c r="AA1906" s="328"/>
      <c r="AB1906" s="328"/>
      <c r="AC1906" s="107"/>
      <c r="AD1906" s="76"/>
      <c r="AE1906" s="76"/>
      <c r="AF1906" s="77"/>
      <c r="AG1906" s="406"/>
      <c r="AH1906" s="406"/>
      <c r="AI1906" s="406"/>
      <c r="AJ1906" s="15"/>
      <c r="AK1906" s="15"/>
      <c r="AL1906" s="15"/>
      <c r="AM1906" s="15"/>
      <c r="AN1906" s="406"/>
    </row>
    <row r="1907" spans="1:41" ht="16.5" thickBot="1" x14ac:dyDescent="0.3">
      <c r="A1907" s="3329"/>
      <c r="B1907" s="3303"/>
      <c r="C1907" s="126" t="s">
        <v>17</v>
      </c>
      <c r="D1907" s="114"/>
      <c r="E1907" s="143" t="e">
        <f t="shared" ref="E1907:AB1907" si="910">E1905/E1904</f>
        <v>#DIV/0!</v>
      </c>
      <c r="F1907" s="127" t="e">
        <f t="shared" si="910"/>
        <v>#DIV/0!</v>
      </c>
      <c r="G1907" s="127" t="e">
        <f t="shared" si="910"/>
        <v>#DIV/0!</v>
      </c>
      <c r="H1907" s="427" t="e">
        <f t="shared" si="910"/>
        <v>#DIV/0!</v>
      </c>
      <c r="I1907" s="127" t="e">
        <f t="shared" si="910"/>
        <v>#DIV/0!</v>
      </c>
      <c r="J1907" s="127" t="e">
        <f t="shared" si="910"/>
        <v>#DIV/0!</v>
      </c>
      <c r="K1907" s="127" t="e">
        <f t="shared" si="910"/>
        <v>#DIV/0!</v>
      </c>
      <c r="L1907" s="127" t="e">
        <f t="shared" si="910"/>
        <v>#DIV/0!</v>
      </c>
      <c r="M1907" s="127" t="e">
        <f t="shared" si="910"/>
        <v>#DIV/0!</v>
      </c>
      <c r="N1907" s="427" t="e">
        <f t="shared" si="910"/>
        <v>#DIV/0!</v>
      </c>
      <c r="O1907" s="127" t="e">
        <f t="shared" si="910"/>
        <v>#DIV/0!</v>
      </c>
      <c r="P1907" s="127" t="e">
        <f t="shared" si="910"/>
        <v>#DIV/0!</v>
      </c>
      <c r="Q1907" s="127" t="e">
        <f t="shared" si="910"/>
        <v>#DIV/0!</v>
      </c>
      <c r="R1907" s="127" t="e">
        <f t="shared" si="910"/>
        <v>#DIV/0!</v>
      </c>
      <c r="S1907" s="127" t="e">
        <f t="shared" si="910"/>
        <v>#DIV/0!</v>
      </c>
      <c r="T1907" s="127" t="e">
        <f t="shared" si="910"/>
        <v>#DIV/0!</v>
      </c>
      <c r="U1907" s="127" t="e">
        <f t="shared" si="910"/>
        <v>#DIV/0!</v>
      </c>
      <c r="V1907" s="127" t="e">
        <f t="shared" si="910"/>
        <v>#DIV/0!</v>
      </c>
      <c r="W1907" s="127" t="e">
        <f t="shared" si="910"/>
        <v>#DIV/0!</v>
      </c>
      <c r="X1907" s="127" t="e">
        <f t="shared" si="910"/>
        <v>#DIV/0!</v>
      </c>
      <c r="Y1907" s="427" t="e">
        <f>Y1905/Y1904</f>
        <v>#DIV/0!</v>
      </c>
      <c r="Z1907" s="127" t="e">
        <f t="shared" si="910"/>
        <v>#DIV/0!</v>
      </c>
      <c r="AA1907" s="127" t="e">
        <f t="shared" si="910"/>
        <v>#DIV/0!</v>
      </c>
      <c r="AB1907" s="127" t="e">
        <f t="shared" si="910"/>
        <v>#DIV/0!</v>
      </c>
      <c r="AC1907" s="108"/>
      <c r="AD1907" s="73"/>
      <c r="AE1907" s="155"/>
      <c r="AF1907" s="74"/>
      <c r="AG1907" s="406"/>
      <c r="AH1907" s="406"/>
      <c r="AI1907" s="406"/>
      <c r="AJ1907" s="15"/>
      <c r="AK1907" s="15"/>
      <c r="AL1907" s="15"/>
      <c r="AM1907" s="15"/>
      <c r="AN1907" s="406"/>
    </row>
    <row r="1908" spans="1:41" hidden="1" x14ac:dyDescent="0.25">
      <c r="A1908" s="1849"/>
      <c r="B1908" s="2589"/>
      <c r="C1908" s="540" t="s">
        <v>116</v>
      </c>
      <c r="D1908" s="543"/>
      <c r="E1908" s="541"/>
      <c r="F1908" s="142"/>
      <c r="G1908" s="142"/>
      <c r="H1908" s="439"/>
      <c r="I1908" s="142"/>
      <c r="J1908" s="142"/>
      <c r="K1908" s="142"/>
      <c r="L1908" s="142"/>
      <c r="M1908" s="142"/>
      <c r="N1908" s="439"/>
      <c r="O1908" s="142"/>
      <c r="P1908" s="142"/>
      <c r="Q1908" s="142"/>
      <c r="R1908" s="142"/>
      <c r="S1908" s="142"/>
      <c r="T1908" s="142"/>
      <c r="U1908" s="142"/>
      <c r="V1908" s="142"/>
      <c r="W1908" s="142"/>
      <c r="X1908" s="142"/>
      <c r="Y1908" s="439"/>
      <c r="Z1908" s="142"/>
      <c r="AA1908" s="142"/>
      <c r="AB1908" s="142"/>
      <c r="AC1908" s="108"/>
      <c r="AD1908" s="73"/>
      <c r="AE1908" s="155"/>
      <c r="AF1908" s="74"/>
      <c r="AG1908" s="406"/>
      <c r="AH1908" s="406"/>
      <c r="AI1908" s="406"/>
      <c r="AJ1908" s="15"/>
      <c r="AK1908" s="15"/>
      <c r="AL1908" s="15"/>
      <c r="AM1908" s="15"/>
      <c r="AN1908" s="406"/>
    </row>
    <row r="1909" spans="1:41" s="181" customFormat="1" hidden="1" x14ac:dyDescent="0.25">
      <c r="A1909" s="1849"/>
      <c r="B1909" s="2589"/>
      <c r="C1909" s="540" t="s">
        <v>117</v>
      </c>
      <c r="D1909" s="543"/>
      <c r="E1909" s="541"/>
      <c r="F1909" s="142"/>
      <c r="G1909" s="142"/>
      <c r="H1909" s="439"/>
      <c r="I1909" s="142"/>
      <c r="J1909" s="142"/>
      <c r="K1909" s="142"/>
      <c r="L1909" s="142"/>
      <c r="M1909" s="142"/>
      <c r="N1909" s="439"/>
      <c r="O1909" s="142"/>
      <c r="P1909" s="142"/>
      <c r="Q1909" s="142"/>
      <c r="R1909" s="142"/>
      <c r="S1909" s="142"/>
      <c r="T1909" s="142"/>
      <c r="U1909" s="142"/>
      <c r="V1909" s="142"/>
      <c r="W1909" s="142"/>
      <c r="X1909" s="142"/>
      <c r="Y1909" s="439"/>
      <c r="Z1909" s="142"/>
      <c r="AA1909" s="142"/>
      <c r="AB1909" s="142"/>
      <c r="AC1909" s="108"/>
      <c r="AD1909" s="73"/>
      <c r="AE1909" s="155"/>
      <c r="AF1909" s="74"/>
      <c r="AH1909" s="849"/>
      <c r="AI1909" s="850"/>
      <c r="AJ1909" s="850"/>
      <c r="AK1909" s="851"/>
      <c r="AL1909" s="851"/>
      <c r="AM1909" s="189"/>
      <c r="AN1909" s="852"/>
      <c r="AO1909" s="852"/>
    </row>
    <row r="1910" spans="1:41" ht="16.5" thickBot="1" x14ac:dyDescent="0.3">
      <c r="A1910" s="3339" t="s">
        <v>42</v>
      </c>
      <c r="B1910" s="3340"/>
      <c r="C1910" s="3340"/>
      <c r="D1910" s="114"/>
      <c r="E1910" s="178">
        <f t="shared" ref="E1910:AB1910" si="911">SQRT(E1904*E1904+E1905*E1905)/E1888/1.73</f>
        <v>0</v>
      </c>
      <c r="F1910" s="179">
        <f t="shared" si="911"/>
        <v>0</v>
      </c>
      <c r="G1910" s="179">
        <f t="shared" si="911"/>
        <v>0</v>
      </c>
      <c r="H1910" s="419">
        <f t="shared" si="911"/>
        <v>0</v>
      </c>
      <c r="I1910" s="179">
        <f t="shared" si="911"/>
        <v>0</v>
      </c>
      <c r="J1910" s="179">
        <f t="shared" si="911"/>
        <v>0</v>
      </c>
      <c r="K1910" s="179">
        <f t="shared" si="911"/>
        <v>0</v>
      </c>
      <c r="L1910" s="179">
        <f t="shared" si="911"/>
        <v>0</v>
      </c>
      <c r="M1910" s="179">
        <f t="shared" si="911"/>
        <v>0</v>
      </c>
      <c r="N1910" s="419">
        <f t="shared" si="911"/>
        <v>0</v>
      </c>
      <c r="O1910" s="179">
        <f t="shared" si="911"/>
        <v>0</v>
      </c>
      <c r="P1910" s="179">
        <f t="shared" si="911"/>
        <v>0</v>
      </c>
      <c r="Q1910" s="179">
        <f t="shared" si="911"/>
        <v>0</v>
      </c>
      <c r="R1910" s="179">
        <f t="shared" si="911"/>
        <v>0</v>
      </c>
      <c r="S1910" s="179">
        <f t="shared" si="911"/>
        <v>0</v>
      </c>
      <c r="T1910" s="179">
        <f t="shared" si="911"/>
        <v>0</v>
      </c>
      <c r="U1910" s="179">
        <f t="shared" si="911"/>
        <v>0</v>
      </c>
      <c r="V1910" s="179">
        <f t="shared" si="911"/>
        <v>0</v>
      </c>
      <c r="W1910" s="179">
        <f t="shared" si="911"/>
        <v>0</v>
      </c>
      <c r="X1910" s="179">
        <f t="shared" si="911"/>
        <v>0</v>
      </c>
      <c r="Y1910" s="419">
        <f>SQRT(Y1904*Y1904+Y1905*Y1905)/Y1888/1.73</f>
        <v>0</v>
      </c>
      <c r="Z1910" s="179">
        <f t="shared" si="911"/>
        <v>0</v>
      </c>
      <c r="AA1910" s="179">
        <f t="shared" si="911"/>
        <v>0</v>
      </c>
      <c r="AB1910" s="180">
        <f t="shared" si="911"/>
        <v>0</v>
      </c>
      <c r="AC1910" s="109">
        <f>AVERAGE(E1910:AB1910)</f>
        <v>0</v>
      </c>
      <c r="AD1910" s="78" t="e">
        <f>(AC1906-AC1910)/AC1906</f>
        <v>#DIV/0!</v>
      </c>
      <c r="AE1910" s="79"/>
      <c r="AF1910" s="80"/>
      <c r="AG1910" s="406"/>
      <c r="AH1910" s="406"/>
      <c r="AI1910" s="406"/>
      <c r="AJ1910" s="14"/>
      <c r="AK1910" s="14"/>
      <c r="AL1910" s="15"/>
      <c r="AM1910" s="14"/>
      <c r="AN1910" s="406"/>
    </row>
    <row r="1911" spans="1:41" ht="15.75" customHeight="1" x14ac:dyDescent="0.25">
      <c r="A1911" s="3353" t="s">
        <v>903</v>
      </c>
      <c r="B1911" s="3316" t="s">
        <v>281</v>
      </c>
      <c r="C1911" s="121" t="s">
        <v>13</v>
      </c>
      <c r="D1911" s="113" t="s">
        <v>115</v>
      </c>
      <c r="E1911" s="2593">
        <f t="shared" ref="E1911:AB1911" si="912">(E1915-D1915)*$AE1911*$AF1911</f>
        <v>0</v>
      </c>
      <c r="F1911" s="203">
        <f t="shared" si="912"/>
        <v>0</v>
      </c>
      <c r="G1911" s="203">
        <f t="shared" si="912"/>
        <v>0</v>
      </c>
      <c r="H1911" s="413">
        <f t="shared" si="912"/>
        <v>0</v>
      </c>
      <c r="I1911" s="203">
        <f t="shared" si="912"/>
        <v>0</v>
      </c>
      <c r="J1911" s="203">
        <f t="shared" si="912"/>
        <v>0</v>
      </c>
      <c r="K1911" s="203">
        <f t="shared" si="912"/>
        <v>0</v>
      </c>
      <c r="L1911" s="203">
        <f t="shared" si="912"/>
        <v>0</v>
      </c>
      <c r="M1911" s="203">
        <f t="shared" si="912"/>
        <v>0</v>
      </c>
      <c r="N1911" s="413">
        <f t="shared" si="912"/>
        <v>0</v>
      </c>
      <c r="O1911" s="203">
        <f t="shared" si="912"/>
        <v>0</v>
      </c>
      <c r="P1911" s="203">
        <f t="shared" si="912"/>
        <v>0</v>
      </c>
      <c r="Q1911" s="203">
        <f t="shared" si="912"/>
        <v>0</v>
      </c>
      <c r="R1911" s="203">
        <f t="shared" si="912"/>
        <v>0</v>
      </c>
      <c r="S1911" s="203">
        <f t="shared" si="912"/>
        <v>0</v>
      </c>
      <c r="T1911" s="203">
        <f t="shared" si="912"/>
        <v>0</v>
      </c>
      <c r="U1911" s="203">
        <f t="shared" si="912"/>
        <v>0</v>
      </c>
      <c r="V1911" s="203">
        <f t="shared" si="912"/>
        <v>0</v>
      </c>
      <c r="W1911" s="203">
        <f t="shared" si="912"/>
        <v>0</v>
      </c>
      <c r="X1911" s="203">
        <f t="shared" si="912"/>
        <v>0</v>
      </c>
      <c r="Y1911" s="413">
        <f>(Y1915-X1915)*$AE1911*$AF1911</f>
        <v>0</v>
      </c>
      <c r="Z1911" s="203">
        <f>(Z1915-Y1915)*$AE1911*$AF1911</f>
        <v>0</v>
      </c>
      <c r="AA1911" s="203">
        <f t="shared" si="912"/>
        <v>0</v>
      </c>
      <c r="AB1911" s="203">
        <f t="shared" si="912"/>
        <v>0</v>
      </c>
      <c r="AC1911" s="106">
        <f>SUM(E1911:AB1911)</f>
        <v>0</v>
      </c>
      <c r="AD1911" s="70"/>
      <c r="AE1911" s="71">
        <v>100</v>
      </c>
      <c r="AF1911" s="72">
        <v>10</v>
      </c>
      <c r="AG1911" s="406"/>
      <c r="AH1911" s="406"/>
      <c r="AI1911" s="406"/>
      <c r="AJ1911" s="478"/>
      <c r="AK1911" s="479"/>
      <c r="AL1911" s="478"/>
      <c r="AM1911" s="15"/>
      <c r="AN1911" s="406"/>
    </row>
    <row r="1912" spans="1:41" x14ac:dyDescent="0.25">
      <c r="A1912" s="3328"/>
      <c r="B1912" s="3302"/>
      <c r="C1912" s="123" t="s">
        <v>14</v>
      </c>
      <c r="D1912" s="108" t="s">
        <v>115</v>
      </c>
      <c r="E1912" s="81">
        <f t="shared" ref="E1912:AB1912" si="913">(E1916-D1916)*$AE1911*$AF1911</f>
        <v>0</v>
      </c>
      <c r="F1912" s="155">
        <f t="shared" si="913"/>
        <v>0</v>
      </c>
      <c r="G1912" s="155">
        <f t="shared" si="913"/>
        <v>0</v>
      </c>
      <c r="H1912" s="412">
        <f t="shared" si="913"/>
        <v>0</v>
      </c>
      <c r="I1912" s="155">
        <f t="shared" si="913"/>
        <v>0</v>
      </c>
      <c r="J1912" s="155">
        <f t="shared" si="913"/>
        <v>0</v>
      </c>
      <c r="K1912" s="155">
        <f t="shared" si="913"/>
        <v>0</v>
      </c>
      <c r="L1912" s="155">
        <f t="shared" si="913"/>
        <v>0</v>
      </c>
      <c r="M1912" s="155">
        <f t="shared" si="913"/>
        <v>0</v>
      </c>
      <c r="N1912" s="412">
        <f t="shared" si="913"/>
        <v>0</v>
      </c>
      <c r="O1912" s="155">
        <f t="shared" si="913"/>
        <v>0</v>
      </c>
      <c r="P1912" s="155">
        <f t="shared" si="913"/>
        <v>0</v>
      </c>
      <c r="Q1912" s="155">
        <f t="shared" si="913"/>
        <v>0</v>
      </c>
      <c r="R1912" s="155">
        <f t="shared" si="913"/>
        <v>0</v>
      </c>
      <c r="S1912" s="155">
        <f t="shared" si="913"/>
        <v>0</v>
      </c>
      <c r="T1912" s="155">
        <f t="shared" si="913"/>
        <v>0</v>
      </c>
      <c r="U1912" s="155">
        <f t="shared" si="913"/>
        <v>0</v>
      </c>
      <c r="V1912" s="155">
        <f t="shared" si="913"/>
        <v>0</v>
      </c>
      <c r="W1912" s="155">
        <f t="shared" si="913"/>
        <v>0</v>
      </c>
      <c r="X1912" s="155">
        <f t="shared" si="913"/>
        <v>0</v>
      </c>
      <c r="Y1912" s="412">
        <f>(Y1916-X1916)*$AE1911*$AF1911</f>
        <v>0</v>
      </c>
      <c r="Z1912" s="155">
        <f>(Z1916-Y1916)*$AE1911*$AF1911</f>
        <v>0</v>
      </c>
      <c r="AA1912" s="155">
        <f t="shared" si="913"/>
        <v>0</v>
      </c>
      <c r="AB1912" s="155">
        <f t="shared" si="913"/>
        <v>0</v>
      </c>
      <c r="AC1912" s="107">
        <f>SUM(E1912:AB1912)</f>
        <v>0</v>
      </c>
      <c r="AD1912" s="73"/>
      <c r="AE1912" s="155"/>
      <c r="AF1912" s="74"/>
      <c r="AG1912" s="406"/>
      <c r="AH1912" s="406"/>
      <c r="AI1912" s="406"/>
      <c r="AJ1912" s="15"/>
      <c r="AK1912" s="15"/>
      <c r="AL1912" s="15"/>
      <c r="AM1912" s="15"/>
      <c r="AN1912" s="406"/>
    </row>
    <row r="1913" spans="1:41" x14ac:dyDescent="0.25">
      <c r="A1913" s="3328"/>
      <c r="B1913" s="3302"/>
      <c r="C1913" s="123" t="s">
        <v>15</v>
      </c>
      <c r="D1913" s="873" t="s">
        <v>54</v>
      </c>
      <c r="E1913" s="327">
        <v>0</v>
      </c>
      <c r="F1913" s="328">
        <v>0</v>
      </c>
      <c r="G1913" s="328">
        <v>0</v>
      </c>
      <c r="H1913" s="420">
        <v>0</v>
      </c>
      <c r="I1913" s="328">
        <v>0</v>
      </c>
      <c r="J1913" s="328">
        <v>0</v>
      </c>
      <c r="K1913" s="328">
        <v>0</v>
      </c>
      <c r="L1913" s="328">
        <v>0</v>
      </c>
      <c r="M1913" s="328">
        <v>0</v>
      </c>
      <c r="N1913" s="420">
        <v>0</v>
      </c>
      <c r="O1913" s="328">
        <v>0</v>
      </c>
      <c r="P1913" s="328">
        <v>0</v>
      </c>
      <c r="Q1913" s="328">
        <v>0</v>
      </c>
      <c r="R1913" s="328">
        <v>0</v>
      </c>
      <c r="S1913" s="328">
        <v>0</v>
      </c>
      <c r="T1913" s="328">
        <v>0</v>
      </c>
      <c r="U1913" s="328">
        <v>0</v>
      </c>
      <c r="V1913" s="328">
        <v>0</v>
      </c>
      <c r="W1913" s="328">
        <v>0</v>
      </c>
      <c r="X1913" s="328">
        <v>0</v>
      </c>
      <c r="Y1913" s="420">
        <v>0</v>
      </c>
      <c r="Z1913" s="328">
        <v>0</v>
      </c>
      <c r="AA1913" s="328">
        <v>0</v>
      </c>
      <c r="AB1913" s="328">
        <v>0</v>
      </c>
      <c r="AC1913" s="107"/>
      <c r="AD1913" s="76"/>
      <c r="AE1913" s="76"/>
      <c r="AF1913" s="77"/>
      <c r="AG1913" s="406"/>
      <c r="AH1913" s="406"/>
      <c r="AI1913" s="406"/>
      <c r="AJ1913" s="15"/>
      <c r="AK1913" s="15"/>
      <c r="AL1913" s="15"/>
      <c r="AM1913" s="15"/>
      <c r="AN1913" s="406"/>
    </row>
    <row r="1914" spans="1:41" ht="16.5" thickBot="1" x14ac:dyDescent="0.3">
      <c r="A1914" s="3329"/>
      <c r="B1914" s="3303"/>
      <c r="C1914" s="126" t="s">
        <v>17</v>
      </c>
      <c r="D1914" s="114"/>
      <c r="E1914" s="318" t="e">
        <f t="shared" ref="E1914:AB1914" si="914">E1912/E1911</f>
        <v>#DIV/0!</v>
      </c>
      <c r="F1914" s="319" t="e">
        <f t="shared" si="914"/>
        <v>#DIV/0!</v>
      </c>
      <c r="G1914" s="319" t="e">
        <f t="shared" si="914"/>
        <v>#DIV/0!</v>
      </c>
      <c r="H1914" s="430" t="e">
        <f t="shared" si="914"/>
        <v>#DIV/0!</v>
      </c>
      <c r="I1914" s="319" t="e">
        <f t="shared" si="914"/>
        <v>#DIV/0!</v>
      </c>
      <c r="J1914" s="319" t="e">
        <f t="shared" si="914"/>
        <v>#DIV/0!</v>
      </c>
      <c r="K1914" s="319" t="e">
        <f t="shared" si="914"/>
        <v>#DIV/0!</v>
      </c>
      <c r="L1914" s="319" t="e">
        <f t="shared" si="914"/>
        <v>#DIV/0!</v>
      </c>
      <c r="M1914" s="319" t="e">
        <f t="shared" si="914"/>
        <v>#DIV/0!</v>
      </c>
      <c r="N1914" s="430" t="e">
        <f t="shared" si="914"/>
        <v>#DIV/0!</v>
      </c>
      <c r="O1914" s="319" t="e">
        <f t="shared" si="914"/>
        <v>#DIV/0!</v>
      </c>
      <c r="P1914" s="319" t="e">
        <f t="shared" si="914"/>
        <v>#DIV/0!</v>
      </c>
      <c r="Q1914" s="319" t="e">
        <f t="shared" si="914"/>
        <v>#DIV/0!</v>
      </c>
      <c r="R1914" s="319" t="e">
        <f t="shared" si="914"/>
        <v>#DIV/0!</v>
      </c>
      <c r="S1914" s="319" t="e">
        <f t="shared" si="914"/>
        <v>#DIV/0!</v>
      </c>
      <c r="T1914" s="319" t="e">
        <f t="shared" si="914"/>
        <v>#DIV/0!</v>
      </c>
      <c r="U1914" s="319" t="e">
        <f t="shared" si="914"/>
        <v>#DIV/0!</v>
      </c>
      <c r="V1914" s="319" t="e">
        <f t="shared" si="914"/>
        <v>#DIV/0!</v>
      </c>
      <c r="W1914" s="319" t="e">
        <f t="shared" si="914"/>
        <v>#DIV/0!</v>
      </c>
      <c r="X1914" s="319" t="e">
        <f t="shared" si="914"/>
        <v>#DIV/0!</v>
      </c>
      <c r="Y1914" s="430" t="e">
        <f>Y1912/Y1911</f>
        <v>#DIV/0!</v>
      </c>
      <c r="Z1914" s="319" t="e">
        <f t="shared" si="914"/>
        <v>#DIV/0!</v>
      </c>
      <c r="AA1914" s="319" t="e">
        <f t="shared" si="914"/>
        <v>#DIV/0!</v>
      </c>
      <c r="AB1914" s="319" t="e">
        <f t="shared" si="914"/>
        <v>#DIV/0!</v>
      </c>
      <c r="AC1914" s="108"/>
      <c r="AD1914" s="73"/>
      <c r="AE1914" s="155"/>
      <c r="AF1914" s="74"/>
      <c r="AG1914" s="406"/>
      <c r="AH1914" s="406"/>
      <c r="AI1914" s="406"/>
      <c r="AJ1914" s="15"/>
      <c r="AK1914" s="15"/>
      <c r="AL1914" s="15"/>
      <c r="AM1914" s="15"/>
      <c r="AN1914" s="406"/>
    </row>
    <row r="1915" spans="1:41" hidden="1" x14ac:dyDescent="0.25">
      <c r="A1915" s="1849"/>
      <c r="B1915" s="2589"/>
      <c r="C1915" s="540" t="s">
        <v>116</v>
      </c>
      <c r="D1915" s="543"/>
      <c r="E1915" s="541"/>
      <c r="F1915" s="142"/>
      <c r="G1915" s="142"/>
      <c r="H1915" s="439"/>
      <c r="I1915" s="142"/>
      <c r="J1915" s="142"/>
      <c r="K1915" s="142"/>
      <c r="L1915" s="142"/>
      <c r="M1915" s="142"/>
      <c r="N1915" s="439"/>
      <c r="O1915" s="142"/>
      <c r="P1915" s="142"/>
      <c r="Q1915" s="142"/>
      <c r="R1915" s="142"/>
      <c r="S1915" s="142"/>
      <c r="T1915" s="142"/>
      <c r="U1915" s="142"/>
      <c r="V1915" s="142"/>
      <c r="W1915" s="142"/>
      <c r="X1915" s="142"/>
      <c r="Y1915" s="439"/>
      <c r="Z1915" s="142"/>
      <c r="AA1915" s="142"/>
      <c r="AB1915" s="142"/>
      <c r="AC1915" s="108"/>
      <c r="AD1915" s="73"/>
      <c r="AE1915" s="155"/>
      <c r="AF1915" s="74"/>
      <c r="AG1915" s="406"/>
      <c r="AH1915" s="406"/>
      <c r="AI1915" s="406"/>
      <c r="AJ1915" s="15"/>
      <c r="AK1915" s="15"/>
      <c r="AL1915" s="15"/>
      <c r="AM1915" s="15"/>
      <c r="AN1915" s="406"/>
    </row>
    <row r="1916" spans="1:41" s="181" customFormat="1" hidden="1" x14ac:dyDescent="0.25">
      <c r="A1916" s="1849"/>
      <c r="B1916" s="2589"/>
      <c r="C1916" s="540" t="s">
        <v>117</v>
      </c>
      <c r="D1916" s="543"/>
      <c r="E1916" s="910"/>
      <c r="F1916" s="342"/>
      <c r="G1916" s="342"/>
      <c r="H1916" s="439"/>
      <c r="I1916" s="142"/>
      <c r="J1916" s="142"/>
      <c r="K1916" s="142"/>
      <c r="L1916" s="142"/>
      <c r="M1916" s="142"/>
      <c r="N1916" s="439"/>
      <c r="O1916" s="142"/>
      <c r="P1916" s="142"/>
      <c r="Q1916" s="142"/>
      <c r="R1916" s="142"/>
      <c r="S1916" s="142"/>
      <c r="T1916" s="142"/>
      <c r="U1916" s="142"/>
      <c r="V1916" s="142"/>
      <c r="W1916" s="142"/>
      <c r="X1916" s="142"/>
      <c r="Y1916" s="439"/>
      <c r="Z1916" s="142"/>
      <c r="AA1916" s="142"/>
      <c r="AB1916" s="142"/>
      <c r="AC1916" s="108"/>
      <c r="AD1916" s="73"/>
      <c r="AE1916" s="155"/>
      <c r="AF1916" s="74"/>
      <c r="AH1916" s="849"/>
      <c r="AI1916" s="850"/>
      <c r="AJ1916" s="850"/>
      <c r="AK1916" s="851"/>
      <c r="AL1916" s="851"/>
      <c r="AM1916" s="189"/>
      <c r="AN1916" s="852"/>
      <c r="AO1916" s="852"/>
    </row>
    <row r="1917" spans="1:41" ht="16.5" thickBot="1" x14ac:dyDescent="0.3">
      <c r="A1917" s="3339" t="s">
        <v>42</v>
      </c>
      <c r="B1917" s="3340"/>
      <c r="C1917" s="3340"/>
      <c r="D1917" s="114"/>
      <c r="E1917" s="178">
        <f t="shared" ref="E1917:AB1917" si="915">SQRT(E1911*E1911+E1912*E1912)/E1888/1.73</f>
        <v>0</v>
      </c>
      <c r="F1917" s="179">
        <f t="shared" si="915"/>
        <v>0</v>
      </c>
      <c r="G1917" s="179">
        <f t="shared" si="915"/>
        <v>0</v>
      </c>
      <c r="H1917" s="419">
        <f t="shared" si="915"/>
        <v>0</v>
      </c>
      <c r="I1917" s="179">
        <f t="shared" si="915"/>
        <v>0</v>
      </c>
      <c r="J1917" s="179">
        <f t="shared" si="915"/>
        <v>0</v>
      </c>
      <c r="K1917" s="179">
        <f t="shared" si="915"/>
        <v>0</v>
      </c>
      <c r="L1917" s="179">
        <f t="shared" si="915"/>
        <v>0</v>
      </c>
      <c r="M1917" s="179">
        <f t="shared" si="915"/>
        <v>0</v>
      </c>
      <c r="N1917" s="419">
        <f t="shared" si="915"/>
        <v>0</v>
      </c>
      <c r="O1917" s="179">
        <f t="shared" si="915"/>
        <v>0</v>
      </c>
      <c r="P1917" s="179">
        <f t="shared" si="915"/>
        <v>0</v>
      </c>
      <c r="Q1917" s="179">
        <f t="shared" si="915"/>
        <v>0</v>
      </c>
      <c r="R1917" s="179">
        <f t="shared" si="915"/>
        <v>0</v>
      </c>
      <c r="S1917" s="179">
        <f t="shared" si="915"/>
        <v>0</v>
      </c>
      <c r="T1917" s="179">
        <f t="shared" si="915"/>
        <v>0</v>
      </c>
      <c r="U1917" s="179">
        <f t="shared" si="915"/>
        <v>0</v>
      </c>
      <c r="V1917" s="179">
        <f t="shared" si="915"/>
        <v>0</v>
      </c>
      <c r="W1917" s="179">
        <f t="shared" si="915"/>
        <v>0</v>
      </c>
      <c r="X1917" s="179">
        <f t="shared" si="915"/>
        <v>0</v>
      </c>
      <c r="Y1917" s="419">
        <f>SQRT(Y1911*Y1911+Y1912*Y1912)/Y1888/1.73</f>
        <v>0</v>
      </c>
      <c r="Z1917" s="179">
        <f t="shared" si="915"/>
        <v>0</v>
      </c>
      <c r="AA1917" s="179">
        <f t="shared" si="915"/>
        <v>0</v>
      </c>
      <c r="AB1917" s="180">
        <f t="shared" si="915"/>
        <v>0</v>
      </c>
      <c r="AC1917" s="109">
        <f>AVERAGE(E1917:AB1917)</f>
        <v>0</v>
      </c>
      <c r="AD1917" s="78" t="e">
        <f>(AC1913-AC1917)/AC1913</f>
        <v>#DIV/0!</v>
      </c>
      <c r="AE1917" s="79"/>
      <c r="AF1917" s="80"/>
      <c r="AG1917" s="406"/>
      <c r="AH1917" s="406"/>
      <c r="AI1917" s="406"/>
      <c r="AJ1917" s="14"/>
      <c r="AK1917" s="14"/>
      <c r="AL1917" s="15"/>
      <c r="AM1917" s="14"/>
      <c r="AN1917" s="406"/>
    </row>
    <row r="1918" spans="1:41" ht="15.75" customHeight="1" x14ac:dyDescent="0.25">
      <c r="A1918" s="3315" t="s">
        <v>36</v>
      </c>
      <c r="B1918" s="3316" t="s">
        <v>282</v>
      </c>
      <c r="C1918" s="121" t="s">
        <v>13</v>
      </c>
      <c r="D1918" s="113" t="s">
        <v>115</v>
      </c>
      <c r="E1918" s="2593">
        <f t="shared" ref="E1918:AB1918" si="916">(E1922-D1922)*$AE1918*$AF1918</f>
        <v>57.000000000698492</v>
      </c>
      <c r="F1918" s="203">
        <f t="shared" si="916"/>
        <v>56.999999999788997</v>
      </c>
      <c r="G1918" s="203">
        <f t="shared" si="916"/>
        <v>56.999999999788997</v>
      </c>
      <c r="H1918" s="413">
        <f t="shared" si="916"/>
        <v>42.999999999665306</v>
      </c>
      <c r="I1918" s="203">
        <f t="shared" si="916"/>
        <v>70.999999999912689</v>
      </c>
      <c r="J1918" s="203">
        <f t="shared" si="916"/>
        <v>57.999999999992724</v>
      </c>
      <c r="K1918" s="203">
        <f t="shared" si="916"/>
        <v>85.00000000003638</v>
      </c>
      <c r="L1918" s="203">
        <f t="shared" si="916"/>
        <v>86.000000000240107</v>
      </c>
      <c r="M1918" s="203">
        <f t="shared" si="916"/>
        <v>100.0000000003638</v>
      </c>
      <c r="N1918" s="413">
        <f t="shared" si="916"/>
        <v>99.999999999454303</v>
      </c>
      <c r="O1918" s="203">
        <f t="shared" si="916"/>
        <v>100.0000000003638</v>
      </c>
      <c r="P1918" s="203">
        <f t="shared" si="916"/>
        <v>85.00000000003638</v>
      </c>
      <c r="Q1918" s="203">
        <f t="shared" si="916"/>
        <v>86.000000000240107</v>
      </c>
      <c r="R1918" s="203">
        <f t="shared" si="916"/>
        <v>85.999999999330612</v>
      </c>
      <c r="S1918" s="203">
        <f t="shared" si="916"/>
        <v>85.00000000003638</v>
      </c>
      <c r="T1918" s="203">
        <f t="shared" si="916"/>
        <v>86.000000000240107</v>
      </c>
      <c r="U1918" s="203">
        <f t="shared" si="916"/>
        <v>100.0000000003638</v>
      </c>
      <c r="V1918" s="203">
        <f t="shared" si="916"/>
        <v>85.00000000003638</v>
      </c>
      <c r="W1918" s="203">
        <f t="shared" si="916"/>
        <v>85.999999999330612</v>
      </c>
      <c r="X1918" s="203">
        <f t="shared" si="916"/>
        <v>86.000000000240107</v>
      </c>
      <c r="Y1918" s="413">
        <f>(Y1922-X1922)*$AE1918*$AF1918</f>
        <v>70.999999999912689</v>
      </c>
      <c r="Z1918" s="203">
        <f>(Z1922-Y1922)*$AE1918*$AF1918</f>
        <v>72.000000000116415</v>
      </c>
      <c r="AA1918" s="203">
        <f t="shared" si="916"/>
        <v>70.999999999912689</v>
      </c>
      <c r="AB1918" s="203">
        <f t="shared" si="916"/>
        <v>56.999999999788997</v>
      </c>
      <c r="AC1918" s="106">
        <f>SUM(E1918:AB1918)</f>
        <v>1869.9999999998909</v>
      </c>
      <c r="AD1918" s="70"/>
      <c r="AE1918" s="71">
        <v>100</v>
      </c>
      <c r="AF1918" s="72">
        <v>10</v>
      </c>
      <c r="AG1918" s="406"/>
      <c r="AH1918" s="406"/>
      <c r="AI1918" s="406"/>
      <c r="AJ1918" s="478"/>
      <c r="AK1918" s="479"/>
      <c r="AL1918" s="478"/>
      <c r="AM1918" s="15"/>
      <c r="AN1918" s="406"/>
    </row>
    <row r="1919" spans="1:41" x14ac:dyDescent="0.25">
      <c r="A1919" s="3299"/>
      <c r="B1919" s="3302"/>
      <c r="C1919" s="123" t="s">
        <v>14</v>
      </c>
      <c r="D1919" s="108" t="s">
        <v>115</v>
      </c>
      <c r="E1919" s="81">
        <f t="shared" ref="E1919:AB1919" si="917">(E1923-D1923)*$AE1918*$AF1918</f>
        <v>38.000000000010914</v>
      </c>
      <c r="F1919" s="155">
        <f t="shared" si="917"/>
        <v>38.000000000010914</v>
      </c>
      <c r="G1919" s="155">
        <f t="shared" si="917"/>
        <v>38.000000000010914</v>
      </c>
      <c r="H1919" s="412">
        <f t="shared" si="917"/>
        <v>27.999999999792635</v>
      </c>
      <c r="I1919" s="155">
        <f t="shared" si="917"/>
        <v>47.000000000025466</v>
      </c>
      <c r="J1919" s="155">
        <f t="shared" si="917"/>
        <v>38.000000000010914</v>
      </c>
      <c r="K1919" s="155">
        <f t="shared" si="917"/>
        <v>57.000000000243745</v>
      </c>
      <c r="L1919" s="155">
        <f t="shared" si="917"/>
        <v>56.999999999788997</v>
      </c>
      <c r="M1919" s="155">
        <f t="shared" si="917"/>
        <v>66.000000000258296</v>
      </c>
      <c r="N1919" s="412">
        <f t="shared" si="917"/>
        <v>65.999999999803549</v>
      </c>
      <c r="O1919" s="155">
        <f t="shared" si="917"/>
        <v>67.000000000007276</v>
      </c>
      <c r="P1919" s="155">
        <f t="shared" si="917"/>
        <v>56.000000000040018</v>
      </c>
      <c r="Q1919" s="155">
        <f t="shared" si="917"/>
        <v>56.999999999788997</v>
      </c>
      <c r="R1919" s="155">
        <f t="shared" si="917"/>
        <v>57.000000000243745</v>
      </c>
      <c r="S1919" s="155">
        <f t="shared" si="917"/>
        <v>56.999999999788997</v>
      </c>
      <c r="T1919" s="155">
        <f t="shared" si="917"/>
        <v>57.000000000243745</v>
      </c>
      <c r="U1919" s="155">
        <f t="shared" si="917"/>
        <v>65.999999999803549</v>
      </c>
      <c r="V1919" s="155">
        <f t="shared" si="917"/>
        <v>57.000000000243745</v>
      </c>
      <c r="W1919" s="155">
        <f t="shared" si="917"/>
        <v>56.000000000040018</v>
      </c>
      <c r="X1919" s="155">
        <f t="shared" si="917"/>
        <v>56.999999999788997</v>
      </c>
      <c r="Y1919" s="412">
        <f>(Y1923-X1923)*$AE1918*$AF1918</f>
        <v>47.000000000025466</v>
      </c>
      <c r="Z1919" s="155">
        <f>(Z1923-Y1923)*$AE1918*$AF1918</f>
        <v>48.000000000229193</v>
      </c>
      <c r="AA1919" s="155">
        <f t="shared" si="917"/>
        <v>47.000000000025466</v>
      </c>
      <c r="AB1919" s="155">
        <f t="shared" si="917"/>
        <v>38.000000000010914</v>
      </c>
      <c r="AC1919" s="107">
        <f>SUM(E1919:AB1919)</f>
        <v>1240.0000000002365</v>
      </c>
      <c r="AD1919" s="73"/>
      <c r="AE1919" s="155"/>
      <c r="AF1919" s="74"/>
      <c r="AG1919" s="406"/>
      <c r="AH1919" s="406"/>
      <c r="AI1919" s="406"/>
      <c r="AJ1919" s="15"/>
      <c r="AK1919" s="15"/>
      <c r="AL1919" s="15"/>
      <c r="AM1919" s="15"/>
      <c r="AN1919" s="406"/>
    </row>
    <row r="1920" spans="1:41" x14ac:dyDescent="0.25">
      <c r="A1920" s="3299"/>
      <c r="B1920" s="3302"/>
      <c r="C1920" s="123" t="s">
        <v>15</v>
      </c>
      <c r="D1920" s="873" t="s">
        <v>54</v>
      </c>
      <c r="E1920" s="327">
        <v>4</v>
      </c>
      <c r="F1920" s="328">
        <v>4</v>
      </c>
      <c r="G1920" s="328">
        <v>4</v>
      </c>
      <c r="H1920" s="420">
        <v>3</v>
      </c>
      <c r="I1920" s="328">
        <v>5</v>
      </c>
      <c r="J1920" s="328">
        <v>4</v>
      </c>
      <c r="K1920" s="328">
        <v>6</v>
      </c>
      <c r="L1920" s="328">
        <v>6</v>
      </c>
      <c r="M1920" s="328">
        <v>7</v>
      </c>
      <c r="N1920" s="420">
        <v>7</v>
      </c>
      <c r="O1920" s="328">
        <v>7</v>
      </c>
      <c r="P1920" s="328">
        <v>6</v>
      </c>
      <c r="Q1920" s="328">
        <v>6</v>
      </c>
      <c r="R1920" s="328">
        <v>6</v>
      </c>
      <c r="S1920" s="328">
        <v>6</v>
      </c>
      <c r="T1920" s="328">
        <v>6</v>
      </c>
      <c r="U1920" s="328">
        <v>7</v>
      </c>
      <c r="V1920" s="328">
        <v>6</v>
      </c>
      <c r="W1920" s="328">
        <v>6</v>
      </c>
      <c r="X1920" s="328">
        <v>6</v>
      </c>
      <c r="Y1920" s="420">
        <v>5</v>
      </c>
      <c r="Z1920" s="328">
        <v>5</v>
      </c>
      <c r="AA1920" s="328">
        <v>5</v>
      </c>
      <c r="AB1920" s="328">
        <v>4</v>
      </c>
      <c r="AC1920" s="107">
        <f>AVERAGE(E1920:AB1920)</f>
        <v>5.458333333333333</v>
      </c>
      <c r="AD1920" s="76"/>
      <c r="AE1920" s="76"/>
      <c r="AF1920" s="77"/>
      <c r="AG1920" s="406"/>
      <c r="AH1920" s="406"/>
      <c r="AI1920" s="406"/>
      <c r="AJ1920" s="15"/>
      <c r="AK1920" s="15"/>
      <c r="AL1920" s="15"/>
      <c r="AM1920" s="15"/>
      <c r="AN1920" s="406"/>
    </row>
    <row r="1921" spans="1:41" ht="16.5" thickBot="1" x14ac:dyDescent="0.3">
      <c r="A1921" s="3300"/>
      <c r="B1921" s="3303"/>
      <c r="C1921" s="126" t="s">
        <v>17</v>
      </c>
      <c r="D1921" s="114"/>
      <c r="E1921" s="318">
        <f t="shared" ref="E1921:AB1921" si="918">E1919/E1918</f>
        <v>0.66666666665868868</v>
      </c>
      <c r="F1921" s="319">
        <f t="shared" si="918"/>
        <v>0.66666666666932606</v>
      </c>
      <c r="G1921" s="319">
        <f t="shared" si="918"/>
        <v>0.66666666666932606</v>
      </c>
      <c r="H1921" s="430">
        <f t="shared" si="918"/>
        <v>0.65116279069792038</v>
      </c>
      <c r="I1921" s="319">
        <f t="shared" si="918"/>
        <v>0.66197183098708823</v>
      </c>
      <c r="J1921" s="319">
        <f t="shared" si="918"/>
        <v>0.65517241379337376</v>
      </c>
      <c r="K1921" s="319">
        <f t="shared" si="918"/>
        <v>0.6705882352966982</v>
      </c>
      <c r="L1921" s="319">
        <f t="shared" si="918"/>
        <v>0.66279069767011456</v>
      </c>
      <c r="M1921" s="319">
        <f t="shared" si="918"/>
        <v>0.66000000000018189</v>
      </c>
      <c r="N1921" s="430">
        <f t="shared" si="918"/>
        <v>0.66000000000163705</v>
      </c>
      <c r="O1921" s="319">
        <f t="shared" si="918"/>
        <v>0.66999999999763526</v>
      </c>
      <c r="P1921" s="319">
        <f t="shared" si="918"/>
        <v>0.65882352941195355</v>
      </c>
      <c r="Q1921" s="319">
        <f t="shared" si="918"/>
        <v>0.66279069767011456</v>
      </c>
      <c r="R1921" s="319">
        <f t="shared" si="918"/>
        <v>0.66279069768241172</v>
      </c>
      <c r="S1921" s="319">
        <f t="shared" si="918"/>
        <v>0.67058823529134826</v>
      </c>
      <c r="T1921" s="319">
        <f t="shared" si="918"/>
        <v>0.66279069767540233</v>
      </c>
      <c r="U1921" s="319">
        <f t="shared" si="918"/>
        <v>0.65999999999563441</v>
      </c>
      <c r="V1921" s="319">
        <f t="shared" si="918"/>
        <v>0.6705882352966982</v>
      </c>
      <c r="W1921" s="319">
        <f t="shared" si="918"/>
        <v>0.65116279070320815</v>
      </c>
      <c r="X1921" s="319">
        <f t="shared" si="918"/>
        <v>0.66279069767011456</v>
      </c>
      <c r="Y1921" s="430">
        <f>Y1919/Y1918</f>
        <v>0.66197183098708823</v>
      </c>
      <c r="Z1921" s="319">
        <f t="shared" si="918"/>
        <v>0.66666666666877195</v>
      </c>
      <c r="AA1921" s="319">
        <f t="shared" si="918"/>
        <v>0.66197183098708823</v>
      </c>
      <c r="AB1921" s="319">
        <f t="shared" si="918"/>
        <v>0.66666666666932606</v>
      </c>
      <c r="AC1921" s="108"/>
      <c r="AD1921" s="73"/>
      <c r="AE1921" s="155"/>
      <c r="AF1921" s="74"/>
      <c r="AG1921" s="406"/>
      <c r="AH1921" s="406"/>
      <c r="AI1921" s="406"/>
      <c r="AJ1921" s="15"/>
      <c r="AK1921" s="15"/>
      <c r="AL1921" s="15"/>
      <c r="AM1921" s="15"/>
      <c r="AN1921" s="406"/>
    </row>
    <row r="1922" spans="1:41" hidden="1" x14ac:dyDescent="0.25">
      <c r="A1922" s="911"/>
      <c r="B1922" s="912"/>
      <c r="C1922" s="540" t="s">
        <v>116</v>
      </c>
      <c r="D1922" s="543">
        <v>4674.57</v>
      </c>
      <c r="E1922" s="541">
        <v>4674.6270000000004</v>
      </c>
      <c r="F1922" s="142">
        <v>4674.6840000000002</v>
      </c>
      <c r="G1922" s="142">
        <v>4674.741</v>
      </c>
      <c r="H1922" s="439">
        <v>4674.7839999999997</v>
      </c>
      <c r="I1922" s="142">
        <v>4674.8549999999996</v>
      </c>
      <c r="J1922" s="142">
        <v>4674.9129999999996</v>
      </c>
      <c r="K1922" s="142">
        <v>4674.9979999999996</v>
      </c>
      <c r="L1922" s="142">
        <v>4675.0839999999998</v>
      </c>
      <c r="M1922" s="142">
        <v>4675.1840000000002</v>
      </c>
      <c r="N1922" s="439">
        <v>4675.2839999999997</v>
      </c>
      <c r="O1922" s="142">
        <v>4675.384</v>
      </c>
      <c r="P1922" s="142">
        <v>4675.4690000000001</v>
      </c>
      <c r="Q1922" s="142">
        <v>4675.5550000000003</v>
      </c>
      <c r="R1922" s="142">
        <v>4675.6409999999996</v>
      </c>
      <c r="S1922" s="142">
        <v>4675.7259999999997</v>
      </c>
      <c r="T1922" s="142">
        <v>4675.8119999999999</v>
      </c>
      <c r="U1922" s="142">
        <v>4675.9120000000003</v>
      </c>
      <c r="V1922" s="142">
        <v>4675.9970000000003</v>
      </c>
      <c r="W1922" s="142">
        <v>4676.0829999999996</v>
      </c>
      <c r="X1922" s="142">
        <v>4676.1689999999999</v>
      </c>
      <c r="Y1922" s="439">
        <v>4676.24</v>
      </c>
      <c r="Z1922" s="142">
        <v>4676.3119999999999</v>
      </c>
      <c r="AA1922" s="142">
        <v>4676.3829999999998</v>
      </c>
      <c r="AB1922" s="142">
        <v>4676.4399999999996</v>
      </c>
      <c r="AC1922" s="108"/>
      <c r="AD1922" s="73"/>
      <c r="AE1922" s="155"/>
      <c r="AF1922" s="74"/>
      <c r="AG1922" s="406"/>
      <c r="AH1922" s="406"/>
      <c r="AI1922" s="406"/>
      <c r="AJ1922" s="15"/>
      <c r="AK1922" s="15"/>
      <c r="AL1922" s="15"/>
      <c r="AM1922" s="15"/>
      <c r="AN1922" s="406"/>
    </row>
    <row r="1923" spans="1:41" s="181" customFormat="1" hidden="1" x14ac:dyDescent="0.25">
      <c r="A1923" s="911"/>
      <c r="B1923" s="912"/>
      <c r="C1923" s="540" t="s">
        <v>117</v>
      </c>
      <c r="D1923" s="543">
        <v>2260.77</v>
      </c>
      <c r="E1923" s="910">
        <v>2260.808</v>
      </c>
      <c r="F1923" s="342">
        <v>2260.846</v>
      </c>
      <c r="G1923" s="342">
        <v>2260.884</v>
      </c>
      <c r="H1923" s="439">
        <v>2260.9119999999998</v>
      </c>
      <c r="I1923" s="142">
        <v>2260.9589999999998</v>
      </c>
      <c r="J1923" s="142">
        <v>2260.9969999999998</v>
      </c>
      <c r="K1923" s="142">
        <v>2261.0540000000001</v>
      </c>
      <c r="L1923" s="142">
        <v>2261.1109999999999</v>
      </c>
      <c r="M1923" s="142">
        <v>2261.1770000000001</v>
      </c>
      <c r="N1923" s="439">
        <v>2261.2429999999999</v>
      </c>
      <c r="O1923" s="142">
        <v>2261.31</v>
      </c>
      <c r="P1923" s="142">
        <v>2261.366</v>
      </c>
      <c r="Q1923" s="142">
        <v>2261.4229999999998</v>
      </c>
      <c r="R1923" s="142">
        <v>2261.48</v>
      </c>
      <c r="S1923" s="142">
        <v>2261.5369999999998</v>
      </c>
      <c r="T1923" s="142">
        <v>2261.5940000000001</v>
      </c>
      <c r="U1923" s="142">
        <v>2261.66</v>
      </c>
      <c r="V1923" s="142">
        <v>2261.7170000000001</v>
      </c>
      <c r="W1923" s="142">
        <v>2261.7730000000001</v>
      </c>
      <c r="X1923" s="142">
        <v>2261.83</v>
      </c>
      <c r="Y1923" s="439">
        <v>2261.877</v>
      </c>
      <c r="Z1923" s="142">
        <v>2261.9250000000002</v>
      </c>
      <c r="AA1923" s="142">
        <v>2261.9720000000002</v>
      </c>
      <c r="AB1923" s="142">
        <v>2262.0100000000002</v>
      </c>
      <c r="AC1923" s="108"/>
      <c r="AD1923" s="73"/>
      <c r="AE1923" s="155"/>
      <c r="AF1923" s="74"/>
      <c r="AH1923" s="849"/>
      <c r="AI1923" s="850"/>
      <c r="AJ1923" s="850"/>
      <c r="AK1923" s="851"/>
      <c r="AL1923" s="851"/>
      <c r="AM1923" s="189"/>
      <c r="AN1923" s="852"/>
      <c r="AO1923" s="852"/>
    </row>
    <row r="1924" spans="1:41" ht="16.5" thickBot="1" x14ac:dyDescent="0.3">
      <c r="A1924" s="3339" t="s">
        <v>42</v>
      </c>
      <c r="B1924" s="3340"/>
      <c r="C1924" s="3340"/>
      <c r="D1924" s="114"/>
      <c r="E1924" s="178">
        <f t="shared" ref="E1924:AB1924" si="919">SQRT(E1918*E1918+E1919*E1919)/E1889/1.73</f>
        <v>3.7677012388093383</v>
      </c>
      <c r="F1924" s="179">
        <f t="shared" si="919"/>
        <v>3.7677012387677187</v>
      </c>
      <c r="G1924" s="179">
        <f t="shared" si="919"/>
        <v>3.7677012387677187</v>
      </c>
      <c r="H1924" s="419">
        <f t="shared" si="919"/>
        <v>2.8221273679499497</v>
      </c>
      <c r="I1924" s="179">
        <f t="shared" si="919"/>
        <v>4.687417111454625</v>
      </c>
      <c r="J1924" s="179">
        <f t="shared" si="919"/>
        <v>3.8391548343099444</v>
      </c>
      <c r="K1924" s="179">
        <f t="shared" si="919"/>
        <v>5.6937007024413084</v>
      </c>
      <c r="L1924" s="179">
        <f t="shared" si="919"/>
        <v>5.7234647287726288</v>
      </c>
      <c r="M1924" s="179">
        <f t="shared" si="919"/>
        <v>6.6980761846606809</v>
      </c>
      <c r="N1924" s="419">
        <f t="shared" si="919"/>
        <v>6.7110569524038626</v>
      </c>
      <c r="O1924" s="179">
        <f t="shared" si="919"/>
        <v>6.7225300666565975</v>
      </c>
      <c r="P1924" s="179">
        <f t="shared" si="919"/>
        <v>5.657458728370206</v>
      </c>
      <c r="Q1924" s="179">
        <f t="shared" si="919"/>
        <v>5.7344713917125754</v>
      </c>
      <c r="R1924" s="179">
        <f t="shared" si="919"/>
        <v>5.7399906134280849</v>
      </c>
      <c r="S1924" s="179">
        <f t="shared" si="919"/>
        <v>5.6937007024272193</v>
      </c>
      <c r="T1924" s="179">
        <f t="shared" si="919"/>
        <v>5.7344713917265384</v>
      </c>
      <c r="U1924" s="179">
        <f t="shared" si="919"/>
        <v>6.6530362871514548</v>
      </c>
      <c r="V1924" s="179">
        <f t="shared" si="919"/>
        <v>5.6718648416457533</v>
      </c>
      <c r="W1924" s="179">
        <f t="shared" si="919"/>
        <v>5.6820993557903616</v>
      </c>
      <c r="X1924" s="179">
        <f t="shared" si="919"/>
        <v>5.7234647287726288</v>
      </c>
      <c r="Y1924" s="419">
        <f>SQRT(Y1918*Y1918+Y1919*Y1919)/Y1889/1.73</f>
        <v>4.7188762866992864</v>
      </c>
      <c r="Z1924" s="179">
        <f t="shared" si="919"/>
        <v>4.7773838057184985</v>
      </c>
      <c r="AA1924" s="179">
        <f t="shared" si="919"/>
        <v>4.6963625639574005</v>
      </c>
      <c r="AB1924" s="180">
        <f t="shared" si="919"/>
        <v>3.7677012387677187</v>
      </c>
      <c r="AC1924" s="109">
        <f>AVERAGE(E1924:AB1924)</f>
        <v>5.1854797333817535</v>
      </c>
      <c r="AD1924" s="78">
        <f>(AC1920-AC1924)/AC1920</f>
        <v>4.9988445792655795E-2</v>
      </c>
      <c r="AE1924" s="79"/>
      <c r="AF1924" s="80"/>
      <c r="AG1924" s="406"/>
      <c r="AH1924" s="406"/>
      <c r="AI1924" s="406"/>
      <c r="AJ1924" s="14"/>
      <c r="AK1924" s="14"/>
      <c r="AL1924" s="15"/>
      <c r="AM1924" s="14"/>
      <c r="AN1924" s="406"/>
    </row>
    <row r="1925" spans="1:41" x14ac:dyDescent="0.25">
      <c r="A1925" s="3315" t="s">
        <v>28</v>
      </c>
      <c r="B1925" s="3316" t="s">
        <v>283</v>
      </c>
      <c r="C1925" s="121" t="s">
        <v>13</v>
      </c>
      <c r="D1925" s="113" t="s">
        <v>115</v>
      </c>
      <c r="E1925" s="2593">
        <f t="shared" ref="E1925:AB1925" si="920">(E1929-D1929)*$AE1925*$AF1925</f>
        <v>82.000000000334694</v>
      </c>
      <c r="F1925" s="203">
        <f t="shared" si="920"/>
        <v>83.999999999832653</v>
      </c>
      <c r="G1925" s="203">
        <f t="shared" si="920"/>
        <v>81.999999999425199</v>
      </c>
      <c r="H1925" s="413">
        <f t="shared" si="920"/>
        <v>84.000000000742148</v>
      </c>
      <c r="I1925" s="203">
        <f t="shared" si="920"/>
        <v>99.999999999454303</v>
      </c>
      <c r="J1925" s="203">
        <f t="shared" si="920"/>
        <v>100.0000000003638</v>
      </c>
      <c r="K1925" s="203">
        <f t="shared" si="920"/>
        <v>131.9999999996071</v>
      </c>
      <c r="L1925" s="203">
        <f t="shared" si="920"/>
        <v>181.999999999789</v>
      </c>
      <c r="M1925" s="203">
        <f t="shared" si="920"/>
        <v>184.00000000019645</v>
      </c>
      <c r="N1925" s="413">
        <f t="shared" si="920"/>
        <v>181.999999999789</v>
      </c>
      <c r="O1925" s="203">
        <f t="shared" si="920"/>
        <v>132.00000000051659</v>
      </c>
      <c r="P1925" s="203">
        <f t="shared" si="920"/>
        <v>149.9999999996362</v>
      </c>
      <c r="Q1925" s="203">
        <f t="shared" si="920"/>
        <v>150.0000000005457</v>
      </c>
      <c r="R1925" s="203">
        <f t="shared" si="920"/>
        <v>131.9999999996071</v>
      </c>
      <c r="S1925" s="203">
        <f t="shared" si="920"/>
        <v>166.00000000016735</v>
      </c>
      <c r="T1925" s="203">
        <f t="shared" si="920"/>
        <v>131.9999999996071</v>
      </c>
      <c r="U1925" s="203">
        <f t="shared" si="920"/>
        <v>166.00000000016735</v>
      </c>
      <c r="V1925" s="203">
        <f t="shared" si="920"/>
        <v>166.00000000016735</v>
      </c>
      <c r="W1925" s="203">
        <f t="shared" si="920"/>
        <v>149.9999999996362</v>
      </c>
      <c r="X1925" s="203">
        <f t="shared" si="920"/>
        <v>166.00000000016735</v>
      </c>
      <c r="Y1925" s="413">
        <f>(Y1929-X1929)*$AE1925*$AF1925</f>
        <v>150.0000000005457</v>
      </c>
      <c r="Z1925" s="203">
        <f>(Z1929-Y1929)*$AE1925*$AF1925</f>
        <v>147.99999999922875</v>
      </c>
      <c r="AA1925" s="203">
        <f t="shared" si="920"/>
        <v>118.0000000003929</v>
      </c>
      <c r="AB1925" s="203">
        <f t="shared" si="920"/>
        <v>82.000000000334694</v>
      </c>
      <c r="AC1925" s="106">
        <f>SUM(E1925:AB1925)</f>
        <v>3220.0000000002547</v>
      </c>
      <c r="AD1925" s="70"/>
      <c r="AE1925" s="71">
        <v>100</v>
      </c>
      <c r="AF1925" s="72">
        <v>20</v>
      </c>
      <c r="AG1925" s="406"/>
      <c r="AH1925" s="406"/>
      <c r="AI1925" s="406"/>
      <c r="AJ1925" s="478"/>
      <c r="AK1925" s="479"/>
      <c r="AL1925" s="478"/>
      <c r="AM1925" s="15"/>
      <c r="AN1925" s="406"/>
    </row>
    <row r="1926" spans="1:41" x14ac:dyDescent="0.25">
      <c r="A1926" s="3299"/>
      <c r="B1926" s="3302"/>
      <c r="C1926" s="123" t="s">
        <v>14</v>
      </c>
      <c r="D1926" s="108" t="s">
        <v>115</v>
      </c>
      <c r="E1926" s="81">
        <f t="shared" ref="E1926:AB1926" si="921">(E1930-D1930)*$AE1925*$AF1925</f>
        <v>43.999999999869033</v>
      </c>
      <c r="F1926" s="155">
        <f t="shared" si="921"/>
        <v>44.00000000032378</v>
      </c>
      <c r="G1926" s="155">
        <f t="shared" si="921"/>
        <v>43.999999999869033</v>
      </c>
      <c r="H1926" s="412">
        <f t="shared" si="921"/>
        <v>43.999999999869033</v>
      </c>
      <c r="I1926" s="155">
        <f t="shared" si="921"/>
        <v>52.000000000134605</v>
      </c>
      <c r="J1926" s="155">
        <f t="shared" si="921"/>
        <v>52.000000000134605</v>
      </c>
      <c r="K1926" s="155">
        <f t="shared" si="921"/>
        <v>69.999999999708962</v>
      </c>
      <c r="L1926" s="155">
        <f t="shared" si="921"/>
        <v>96.000000000003638</v>
      </c>
      <c r="M1926" s="155">
        <f t="shared" si="921"/>
        <v>97.999999999956344</v>
      </c>
      <c r="N1926" s="412">
        <f t="shared" si="921"/>
        <v>96.000000000003638</v>
      </c>
      <c r="O1926" s="155">
        <f t="shared" si="921"/>
        <v>70.000000000163709</v>
      </c>
      <c r="P1926" s="155">
        <f t="shared" si="921"/>
        <v>77.999999999974534</v>
      </c>
      <c r="Q1926" s="155">
        <f t="shared" si="921"/>
        <v>79.99999999992724</v>
      </c>
      <c r="R1926" s="155">
        <f t="shared" si="921"/>
        <v>70.000000000163709</v>
      </c>
      <c r="S1926" s="155">
        <f t="shared" si="921"/>
        <v>88.000000000192813</v>
      </c>
      <c r="T1926" s="155">
        <f t="shared" si="921"/>
        <v>69.999999999708962</v>
      </c>
      <c r="U1926" s="155">
        <f t="shared" si="921"/>
        <v>86.000000000240107</v>
      </c>
      <c r="V1926" s="155">
        <f t="shared" si="921"/>
        <v>87.999999999738066</v>
      </c>
      <c r="W1926" s="155">
        <f t="shared" si="921"/>
        <v>79.99999999992724</v>
      </c>
      <c r="X1926" s="155">
        <f t="shared" si="921"/>
        <v>88.000000000192813</v>
      </c>
      <c r="Y1926" s="412">
        <f>(Y1930-X1930)*$AE1925*$AF1925</f>
        <v>77.999999999974534</v>
      </c>
      <c r="Z1926" s="155">
        <f>(Z1930-Y1930)*$AE1925*$AF1925</f>
        <v>77.999999999974534</v>
      </c>
      <c r="AA1926" s="155">
        <f t="shared" si="921"/>
        <v>61.999999999898137</v>
      </c>
      <c r="AB1926" s="155">
        <f t="shared" si="921"/>
        <v>44.00000000032378</v>
      </c>
      <c r="AC1926" s="107">
        <f>SUM(E1926:AB1926)</f>
        <v>1700.0000000002728</v>
      </c>
      <c r="AD1926" s="73"/>
      <c r="AE1926" s="155"/>
      <c r="AF1926" s="74"/>
      <c r="AG1926" s="406"/>
      <c r="AH1926" s="406"/>
      <c r="AI1926" s="406"/>
      <c r="AJ1926" s="15"/>
      <c r="AK1926" s="15"/>
      <c r="AL1926" s="15"/>
      <c r="AM1926" s="15"/>
      <c r="AN1926" s="406"/>
    </row>
    <row r="1927" spans="1:41" x14ac:dyDescent="0.25">
      <c r="A1927" s="3299"/>
      <c r="B1927" s="3302"/>
      <c r="C1927" s="123" t="s">
        <v>15</v>
      </c>
      <c r="D1927" s="873" t="s">
        <v>54</v>
      </c>
      <c r="E1927" s="327">
        <v>5</v>
      </c>
      <c r="F1927" s="328">
        <v>5</v>
      </c>
      <c r="G1927" s="328">
        <v>5</v>
      </c>
      <c r="H1927" s="420">
        <v>5</v>
      </c>
      <c r="I1927" s="328">
        <v>6</v>
      </c>
      <c r="J1927" s="328">
        <v>6</v>
      </c>
      <c r="K1927" s="328">
        <v>8</v>
      </c>
      <c r="L1927" s="328">
        <v>11</v>
      </c>
      <c r="M1927" s="328">
        <v>11</v>
      </c>
      <c r="N1927" s="420">
        <v>11</v>
      </c>
      <c r="O1927" s="328">
        <v>8</v>
      </c>
      <c r="P1927" s="328">
        <v>9</v>
      </c>
      <c r="Q1927" s="328">
        <v>9</v>
      </c>
      <c r="R1927" s="328">
        <v>8</v>
      </c>
      <c r="S1927" s="328">
        <v>10</v>
      </c>
      <c r="T1927" s="328">
        <v>8</v>
      </c>
      <c r="U1927" s="328">
        <v>10</v>
      </c>
      <c r="V1927" s="328">
        <v>10</v>
      </c>
      <c r="W1927" s="328">
        <v>9</v>
      </c>
      <c r="X1927" s="328">
        <v>10</v>
      </c>
      <c r="Y1927" s="420">
        <v>9</v>
      </c>
      <c r="Z1927" s="328">
        <v>9</v>
      </c>
      <c r="AA1927" s="328">
        <v>7</v>
      </c>
      <c r="AB1927" s="328">
        <v>5</v>
      </c>
      <c r="AC1927" s="107">
        <f>AVERAGE(E1927:AB1927)</f>
        <v>8.0833333333333339</v>
      </c>
      <c r="AD1927" s="76"/>
      <c r="AE1927" s="76"/>
      <c r="AF1927" s="77"/>
      <c r="AG1927" s="406"/>
      <c r="AH1927" s="406"/>
      <c r="AI1927" s="406"/>
      <c r="AJ1927" s="15"/>
      <c r="AK1927" s="15"/>
      <c r="AL1927" s="15"/>
      <c r="AM1927" s="15"/>
      <c r="AN1927" s="406"/>
    </row>
    <row r="1928" spans="1:41" ht="16.5" thickBot="1" x14ac:dyDescent="0.3">
      <c r="A1928" s="3300"/>
      <c r="B1928" s="3303"/>
      <c r="C1928" s="126" t="s">
        <v>17</v>
      </c>
      <c r="D1928" s="114"/>
      <c r="E1928" s="318">
        <f t="shared" ref="E1928:AB1928" si="922">E1926/E1925</f>
        <v>0.53658536584987127</v>
      </c>
      <c r="F1928" s="319">
        <f t="shared" si="922"/>
        <v>0.52380952381442192</v>
      </c>
      <c r="G1928" s="319">
        <f t="shared" si="922"/>
        <v>0.53658536585582273</v>
      </c>
      <c r="H1928" s="430">
        <f t="shared" si="922"/>
        <v>0.52380952380333679</v>
      </c>
      <c r="I1928" s="319">
        <f t="shared" si="922"/>
        <v>0.52000000000418367</v>
      </c>
      <c r="J1928" s="319">
        <f t="shared" si="922"/>
        <v>0.51999999999945434</v>
      </c>
      <c r="K1928" s="319">
        <f t="shared" si="922"/>
        <v>0.53030303030240389</v>
      </c>
      <c r="L1928" s="319">
        <f t="shared" si="922"/>
        <v>0.52747252747315898</v>
      </c>
      <c r="M1928" s="319">
        <f t="shared" si="922"/>
        <v>0.53260869565136804</v>
      </c>
      <c r="N1928" s="430">
        <f t="shared" si="922"/>
        <v>0.52747252747315898</v>
      </c>
      <c r="O1928" s="319">
        <f t="shared" si="922"/>
        <v>0.53030303030219517</v>
      </c>
      <c r="P1928" s="319">
        <f t="shared" si="922"/>
        <v>0.52000000000109137</v>
      </c>
      <c r="Q1928" s="319">
        <f t="shared" si="922"/>
        <v>0.53333333333090804</v>
      </c>
      <c r="R1928" s="319">
        <f t="shared" si="922"/>
        <v>0.53030303030584902</v>
      </c>
      <c r="S1928" s="319">
        <f t="shared" si="922"/>
        <v>0.53012048192833794</v>
      </c>
      <c r="T1928" s="319">
        <f t="shared" si="922"/>
        <v>0.53030303030240389</v>
      </c>
      <c r="U1928" s="319">
        <f t="shared" si="922"/>
        <v>0.51807228915755066</v>
      </c>
      <c r="V1928" s="319">
        <f t="shared" si="922"/>
        <v>0.53012048192559846</v>
      </c>
      <c r="W1928" s="319">
        <f t="shared" si="922"/>
        <v>0.53333333333414179</v>
      </c>
      <c r="X1928" s="319">
        <f t="shared" si="922"/>
        <v>0.53012048192833794</v>
      </c>
      <c r="Y1928" s="430">
        <f>Y1926/Y1925</f>
        <v>0.51999999999793844</v>
      </c>
      <c r="Z1928" s="319">
        <f t="shared" si="922"/>
        <v>0.52702702702960136</v>
      </c>
      <c r="AA1928" s="319">
        <f t="shared" si="922"/>
        <v>0.52542372881094657</v>
      </c>
      <c r="AB1928" s="319">
        <f t="shared" si="922"/>
        <v>0.53658536585541694</v>
      </c>
      <c r="AC1928" s="108"/>
      <c r="AD1928" s="73"/>
      <c r="AE1928" s="155"/>
      <c r="AF1928" s="74"/>
      <c r="AG1928" s="406"/>
      <c r="AH1928" s="406"/>
      <c r="AI1928" s="406"/>
      <c r="AJ1928" s="15"/>
      <c r="AK1928" s="15"/>
      <c r="AL1928" s="15"/>
      <c r="AM1928" s="15"/>
      <c r="AN1928" s="406"/>
    </row>
    <row r="1929" spans="1:41" hidden="1" x14ac:dyDescent="0.25">
      <c r="A1929" s="1849"/>
      <c r="B1929" s="2589"/>
      <c r="C1929" s="540" t="s">
        <v>116</v>
      </c>
      <c r="D1929" s="543">
        <v>3802.19</v>
      </c>
      <c r="E1929" s="541">
        <v>3802.2310000000002</v>
      </c>
      <c r="F1929" s="142">
        <v>3802.2730000000001</v>
      </c>
      <c r="G1929" s="142">
        <v>3802.3139999999999</v>
      </c>
      <c r="H1929" s="439">
        <v>3802.3560000000002</v>
      </c>
      <c r="I1929" s="142">
        <v>3802.4059999999999</v>
      </c>
      <c r="J1929" s="142">
        <v>3802.4560000000001</v>
      </c>
      <c r="K1929" s="142">
        <v>3802.5219999999999</v>
      </c>
      <c r="L1929" s="142">
        <v>3802.6129999999998</v>
      </c>
      <c r="M1929" s="142">
        <v>3802.7049999999999</v>
      </c>
      <c r="N1929" s="439">
        <v>3802.7959999999998</v>
      </c>
      <c r="O1929" s="142">
        <v>3802.8620000000001</v>
      </c>
      <c r="P1929" s="142">
        <v>3802.9369999999999</v>
      </c>
      <c r="Q1929" s="142">
        <v>3803.0120000000002</v>
      </c>
      <c r="R1929" s="142">
        <v>3803.078</v>
      </c>
      <c r="S1929" s="142">
        <v>3803.1610000000001</v>
      </c>
      <c r="T1929" s="142">
        <v>3803.2269999999999</v>
      </c>
      <c r="U1929" s="142">
        <v>3803.31</v>
      </c>
      <c r="V1929" s="142">
        <v>3803.393</v>
      </c>
      <c r="W1929" s="142">
        <v>3803.4679999999998</v>
      </c>
      <c r="X1929" s="142">
        <v>3803.5509999999999</v>
      </c>
      <c r="Y1929" s="439">
        <v>3803.6260000000002</v>
      </c>
      <c r="Z1929" s="142">
        <v>3803.7</v>
      </c>
      <c r="AA1929" s="142">
        <v>3803.759</v>
      </c>
      <c r="AB1929" s="142">
        <v>3803.8</v>
      </c>
      <c r="AC1929" s="108"/>
      <c r="AD1929" s="73"/>
      <c r="AE1929" s="155"/>
      <c r="AF1929" s="74"/>
      <c r="AG1929" s="406"/>
      <c r="AH1929" s="406"/>
      <c r="AI1929" s="406"/>
      <c r="AJ1929" s="15"/>
      <c r="AK1929" s="15"/>
      <c r="AL1929" s="15"/>
      <c r="AM1929" s="15"/>
      <c r="AN1929" s="406"/>
    </row>
    <row r="1930" spans="1:41" s="181" customFormat="1" hidden="1" x14ac:dyDescent="0.25">
      <c r="A1930" s="1849"/>
      <c r="B1930" s="2589"/>
      <c r="C1930" s="540" t="s">
        <v>117</v>
      </c>
      <c r="D1930" s="543">
        <v>1537.54</v>
      </c>
      <c r="E1930" s="910">
        <v>1537.5619999999999</v>
      </c>
      <c r="F1930" s="342">
        <v>1537.5840000000001</v>
      </c>
      <c r="G1930" s="342">
        <v>1537.606</v>
      </c>
      <c r="H1930" s="439">
        <v>1537.6279999999999</v>
      </c>
      <c r="I1930" s="142">
        <v>1537.654</v>
      </c>
      <c r="J1930" s="142">
        <v>1537.68</v>
      </c>
      <c r="K1930" s="142">
        <v>1537.7149999999999</v>
      </c>
      <c r="L1930" s="142">
        <v>1537.7629999999999</v>
      </c>
      <c r="M1930" s="142">
        <v>1537.8119999999999</v>
      </c>
      <c r="N1930" s="439">
        <v>1537.86</v>
      </c>
      <c r="O1930" s="142">
        <v>1537.895</v>
      </c>
      <c r="P1930" s="142">
        <v>1537.934</v>
      </c>
      <c r="Q1930" s="142">
        <v>1537.9739999999999</v>
      </c>
      <c r="R1930" s="142">
        <v>1538.009</v>
      </c>
      <c r="S1930" s="142">
        <v>1538.0530000000001</v>
      </c>
      <c r="T1930" s="142">
        <v>1538.088</v>
      </c>
      <c r="U1930" s="142">
        <v>1538.1310000000001</v>
      </c>
      <c r="V1930" s="142">
        <v>1538.175</v>
      </c>
      <c r="W1930" s="142">
        <v>1538.2149999999999</v>
      </c>
      <c r="X1930" s="142">
        <v>1538.259</v>
      </c>
      <c r="Y1930" s="439">
        <v>1538.298</v>
      </c>
      <c r="Z1930" s="142">
        <v>1538.337</v>
      </c>
      <c r="AA1930" s="142">
        <v>1538.3679999999999</v>
      </c>
      <c r="AB1930" s="142">
        <v>1538.39</v>
      </c>
      <c r="AC1930" s="108"/>
      <c r="AD1930" s="73"/>
      <c r="AE1930" s="155"/>
      <c r="AF1930" s="74"/>
      <c r="AH1930" s="849"/>
      <c r="AI1930" s="850"/>
      <c r="AJ1930" s="850"/>
      <c r="AK1930" s="851"/>
      <c r="AL1930" s="851"/>
      <c r="AM1930" s="189"/>
      <c r="AN1930" s="852"/>
      <c r="AO1930" s="852"/>
    </row>
    <row r="1931" spans="1:41" ht="16.5" thickBot="1" x14ac:dyDescent="0.3">
      <c r="A1931" s="3339" t="s">
        <v>42</v>
      </c>
      <c r="B1931" s="3340"/>
      <c r="C1931" s="3340"/>
      <c r="D1931" s="114"/>
      <c r="E1931" s="178">
        <f t="shared" ref="E1931:AB1931" si="923">SQRT(E1925*E1925+E1926*E1926)/E1889/1.73</f>
        <v>5.1181160245561754</v>
      </c>
      <c r="F1931" s="179">
        <f t="shared" si="923"/>
        <v>5.2153004146361894</v>
      </c>
      <c r="G1931" s="179">
        <f t="shared" si="923"/>
        <v>5.1181160245120978</v>
      </c>
      <c r="H1931" s="419">
        <f t="shared" si="923"/>
        <v>5.2153004146688948</v>
      </c>
      <c r="I1931" s="179">
        <f t="shared" si="923"/>
        <v>6.2049007667724156</v>
      </c>
      <c r="J1931" s="179">
        <f t="shared" si="923"/>
        <v>6.2405611160514161</v>
      </c>
      <c r="K1931" s="179">
        <f t="shared" si="923"/>
        <v>8.3123602376937935</v>
      </c>
      <c r="L1931" s="179">
        <f t="shared" si="923"/>
        <v>11.414623853716639</v>
      </c>
      <c r="M1931" s="179">
        <f t="shared" si="923"/>
        <v>11.6540860137726</v>
      </c>
      <c r="N1931" s="419">
        <f t="shared" si="923"/>
        <v>11.525230674004591</v>
      </c>
      <c r="O1931" s="179">
        <f t="shared" si="923"/>
        <v>8.3444853014711224</v>
      </c>
      <c r="P1931" s="179">
        <f t="shared" si="923"/>
        <v>9.3968449112344352</v>
      </c>
      <c r="Q1931" s="179">
        <f t="shared" si="923"/>
        <v>9.4486438417322827</v>
      </c>
      <c r="R1931" s="179">
        <f t="shared" si="923"/>
        <v>8.3123602377056454</v>
      </c>
      <c r="S1931" s="179">
        <f t="shared" si="923"/>
        <v>10.452632994197261</v>
      </c>
      <c r="T1931" s="179">
        <f t="shared" si="923"/>
        <v>8.3043675836190882</v>
      </c>
      <c r="U1931" s="179">
        <f t="shared" si="923"/>
        <v>10.380999812823804</v>
      </c>
      <c r="V1931" s="179">
        <f t="shared" si="923"/>
        <v>10.41254619459122</v>
      </c>
      <c r="W1931" s="179">
        <f t="shared" si="923"/>
        <v>9.4124421411448171</v>
      </c>
      <c r="X1931" s="179">
        <f t="shared" si="923"/>
        <v>10.422539041238922</v>
      </c>
      <c r="Y1931" s="419">
        <f>SQRT(Y1925*Y1925+Y1926*Y1926)/Y1889/1.73</f>
        <v>9.3698165941806835</v>
      </c>
      <c r="Z1931" s="179">
        <f t="shared" si="923"/>
        <v>9.2361961566607143</v>
      </c>
      <c r="AA1931" s="179">
        <f t="shared" si="923"/>
        <v>7.3521081511667425</v>
      </c>
      <c r="AB1931" s="180">
        <f t="shared" si="923"/>
        <v>5.1181160245679997</v>
      </c>
      <c r="AC1931" s="109">
        <f>AVERAGE(E1931:AB1931)</f>
        <v>8.4159456052799815</v>
      </c>
      <c r="AD1931" s="78">
        <f>(AC1927-AC1931)/AC1927</f>
        <v>-4.1147909931544026E-2</v>
      </c>
      <c r="AE1931" s="79"/>
      <c r="AF1931" s="80"/>
      <c r="AG1931" s="406"/>
      <c r="AH1931" s="406"/>
      <c r="AI1931" s="406"/>
      <c r="AJ1931" s="14"/>
      <c r="AK1931" s="14"/>
      <c r="AL1931" s="15"/>
      <c r="AM1931" s="14"/>
      <c r="AN1931" s="406"/>
    </row>
    <row r="1932" spans="1:41" x14ac:dyDescent="0.25">
      <c r="A1932" s="3315" t="s">
        <v>25</v>
      </c>
      <c r="B1932" s="3316" t="s">
        <v>284</v>
      </c>
      <c r="C1932" s="121" t="s">
        <v>13</v>
      </c>
      <c r="D1932" s="113" t="s">
        <v>115</v>
      </c>
      <c r="E1932" s="2593">
        <f t="shared" ref="E1932:AB1932" si="924">(E1936-D1936)*$AE1932*$AF1932</f>
        <v>79.99999999992724</v>
      </c>
      <c r="F1932" s="203">
        <f t="shared" si="924"/>
        <v>94.000000000050932</v>
      </c>
      <c r="G1932" s="203">
        <f t="shared" si="924"/>
        <v>64.00000000030559</v>
      </c>
      <c r="H1932" s="413">
        <f t="shared" si="924"/>
        <v>61.999999999898137</v>
      </c>
      <c r="I1932" s="203">
        <f t="shared" si="924"/>
        <v>112.00000000008004</v>
      </c>
      <c r="J1932" s="203">
        <f t="shared" si="924"/>
        <v>157.99999999944703</v>
      </c>
      <c r="K1932" s="203">
        <f t="shared" si="924"/>
        <v>190.00000000050932</v>
      </c>
      <c r="L1932" s="203">
        <f t="shared" si="924"/>
        <v>221.99999999975262</v>
      </c>
      <c r="M1932" s="203">
        <f t="shared" si="924"/>
        <v>190.00000000050932</v>
      </c>
      <c r="N1932" s="413">
        <f t="shared" si="924"/>
        <v>237.99999999937427</v>
      </c>
      <c r="O1932" s="203">
        <f t="shared" si="924"/>
        <v>173.99999999997817</v>
      </c>
      <c r="P1932" s="203">
        <f t="shared" si="924"/>
        <v>173.99999999997817</v>
      </c>
      <c r="Q1932" s="203">
        <f t="shared" si="924"/>
        <v>173.99999999997817</v>
      </c>
      <c r="R1932" s="203">
        <f t="shared" si="924"/>
        <v>173.99999999997817</v>
      </c>
      <c r="S1932" s="203">
        <f t="shared" si="924"/>
        <v>128.00000000061118</v>
      </c>
      <c r="T1932" s="203">
        <f t="shared" si="924"/>
        <v>206.00000000013097</v>
      </c>
      <c r="U1932" s="203">
        <f t="shared" si="924"/>
        <v>189.99999999959982</v>
      </c>
      <c r="V1932" s="203">
        <f t="shared" si="924"/>
        <v>173.99999999997817</v>
      </c>
      <c r="W1932" s="203">
        <f t="shared" si="924"/>
        <v>173.99999999997817</v>
      </c>
      <c r="X1932" s="203">
        <f t="shared" si="924"/>
        <v>141.99999999982538</v>
      </c>
      <c r="Y1932" s="413">
        <f>(Y1936-X1936)*$AE1932*$AF1932</f>
        <v>144.00000000023283</v>
      </c>
      <c r="Z1932" s="203">
        <f>(Z1936-Y1936)*$AE1932*$AF1932</f>
        <v>126.00000000020373</v>
      </c>
      <c r="AA1932" s="203">
        <f t="shared" si="924"/>
        <v>94.000000000050932</v>
      </c>
      <c r="AB1932" s="203">
        <f t="shared" si="924"/>
        <v>95.999999999548891</v>
      </c>
      <c r="AC1932" s="106">
        <f>SUM(E1932:AB1932)</f>
        <v>3579.9999999999272</v>
      </c>
      <c r="AD1932" s="70"/>
      <c r="AE1932" s="71">
        <v>100</v>
      </c>
      <c r="AF1932" s="72">
        <v>20</v>
      </c>
      <c r="AG1932" s="406"/>
      <c r="AH1932" s="406"/>
      <c r="AI1932" s="406"/>
      <c r="AJ1932" s="478"/>
      <c r="AK1932" s="479"/>
      <c r="AL1932" s="478"/>
      <c r="AM1932" s="15"/>
      <c r="AN1932" s="406"/>
    </row>
    <row r="1933" spans="1:41" x14ac:dyDescent="0.25">
      <c r="A1933" s="3299"/>
      <c r="B1933" s="3302"/>
      <c r="C1933" s="123" t="s">
        <v>14</v>
      </c>
      <c r="D1933" s="108" t="s">
        <v>115</v>
      </c>
      <c r="E1933" s="81">
        <f t="shared" ref="E1933:AB1933" si="925">(E1937-D1937)*$AE1932*$AF1932</f>
        <v>32.000000000152795</v>
      </c>
      <c r="F1933" s="155">
        <f t="shared" si="925"/>
        <v>38.000000000010914</v>
      </c>
      <c r="G1933" s="155">
        <f t="shared" si="925"/>
        <v>25.999999999839929</v>
      </c>
      <c r="H1933" s="412">
        <f t="shared" si="925"/>
        <v>26.000000000294676</v>
      </c>
      <c r="I1933" s="155">
        <f t="shared" si="925"/>
        <v>43.999999999869033</v>
      </c>
      <c r="J1933" s="155">
        <f t="shared" si="925"/>
        <v>63.999999999850843</v>
      </c>
      <c r="K1933" s="155">
        <f t="shared" si="925"/>
        <v>76.000000000021828</v>
      </c>
      <c r="L1933" s="155">
        <f t="shared" si="925"/>
        <v>90.000000000145519</v>
      </c>
      <c r="M1933" s="155">
        <f t="shared" si="925"/>
        <v>76.000000000021828</v>
      </c>
      <c r="N1933" s="412">
        <f t="shared" si="925"/>
        <v>96.000000000003638</v>
      </c>
      <c r="O1933" s="155">
        <f t="shared" si="925"/>
        <v>69.999999999708962</v>
      </c>
      <c r="P1933" s="155">
        <f t="shared" si="925"/>
        <v>70.000000000163709</v>
      </c>
      <c r="Q1933" s="155">
        <f t="shared" si="925"/>
        <v>70.000000000163709</v>
      </c>
      <c r="R1933" s="155">
        <f t="shared" si="925"/>
        <v>69.999999999708962</v>
      </c>
      <c r="S1933" s="155">
        <f t="shared" si="925"/>
        <v>50.000000000181899</v>
      </c>
      <c r="T1933" s="155">
        <f t="shared" si="925"/>
        <v>83.999999999832653</v>
      </c>
      <c r="U1933" s="155">
        <f t="shared" si="925"/>
        <v>76.000000000021828</v>
      </c>
      <c r="V1933" s="155">
        <f t="shared" si="925"/>
        <v>70.000000000163709</v>
      </c>
      <c r="W1933" s="155">
        <f t="shared" si="925"/>
        <v>69.999999999708962</v>
      </c>
      <c r="X1933" s="155">
        <f t="shared" si="925"/>
        <v>58.000000000447471</v>
      </c>
      <c r="Y1933" s="412">
        <f>(Y1937-X1937)*$AE1932*$AF1932</f>
        <v>55.99999999958527</v>
      </c>
      <c r="Z1933" s="155">
        <f>(Z1937-Y1937)*$AE1932*$AF1932</f>
        <v>52.000000000134605</v>
      </c>
      <c r="AA1933" s="155">
        <f t="shared" si="925"/>
        <v>38.000000000010914</v>
      </c>
      <c r="AB1933" s="155">
        <f t="shared" si="925"/>
        <v>38.000000000010914</v>
      </c>
      <c r="AC1933" s="107">
        <f>SUM(E1933:AB1933)</f>
        <v>1440.0000000000546</v>
      </c>
      <c r="AD1933" s="73"/>
      <c r="AE1933" s="155"/>
      <c r="AF1933" s="74"/>
      <c r="AG1933" s="406"/>
      <c r="AH1933" s="406"/>
      <c r="AI1933" s="406"/>
      <c r="AJ1933" s="15"/>
      <c r="AK1933" s="15"/>
      <c r="AL1933" s="15"/>
      <c r="AM1933" s="15"/>
      <c r="AN1933" s="406"/>
    </row>
    <row r="1934" spans="1:41" x14ac:dyDescent="0.25">
      <c r="A1934" s="3299"/>
      <c r="B1934" s="3302"/>
      <c r="C1934" s="123" t="s">
        <v>15</v>
      </c>
      <c r="D1934" s="873" t="s">
        <v>54</v>
      </c>
      <c r="E1934" s="327">
        <v>5</v>
      </c>
      <c r="F1934" s="328">
        <v>5</v>
      </c>
      <c r="G1934" s="328">
        <v>5</v>
      </c>
      <c r="H1934" s="420">
        <v>5</v>
      </c>
      <c r="I1934" s="328">
        <v>6</v>
      </c>
      <c r="J1934" s="328">
        <v>9</v>
      </c>
      <c r="K1934" s="328">
        <v>13</v>
      </c>
      <c r="L1934" s="328">
        <v>13</v>
      </c>
      <c r="M1934" s="328">
        <v>11</v>
      </c>
      <c r="N1934" s="420">
        <v>13</v>
      </c>
      <c r="O1934" s="328">
        <v>12</v>
      </c>
      <c r="P1934" s="328">
        <v>10</v>
      </c>
      <c r="Q1934" s="328">
        <v>11</v>
      </c>
      <c r="R1934" s="328">
        <v>10</v>
      </c>
      <c r="S1934" s="328">
        <v>8</v>
      </c>
      <c r="T1934" s="328">
        <v>9</v>
      </c>
      <c r="U1934" s="328">
        <v>10</v>
      </c>
      <c r="V1934" s="328">
        <v>11</v>
      </c>
      <c r="W1934" s="328">
        <v>10</v>
      </c>
      <c r="X1934" s="328">
        <v>8</v>
      </c>
      <c r="Y1934" s="420">
        <v>8</v>
      </c>
      <c r="Z1934" s="328">
        <v>8</v>
      </c>
      <c r="AA1934" s="328">
        <v>9</v>
      </c>
      <c r="AB1934" s="328">
        <v>5</v>
      </c>
      <c r="AC1934" s="107">
        <f>AVERAGE(E1934:AB1934)</f>
        <v>8.9166666666666661</v>
      </c>
      <c r="AD1934" s="76"/>
      <c r="AE1934" s="76"/>
      <c r="AF1934" s="77"/>
      <c r="AG1934" s="406"/>
      <c r="AH1934" s="406"/>
      <c r="AI1934" s="406"/>
      <c r="AJ1934" s="15"/>
      <c r="AK1934" s="15"/>
      <c r="AL1934" s="15"/>
      <c r="AM1934" s="15"/>
      <c r="AN1934" s="406"/>
    </row>
    <row r="1935" spans="1:41" ht="16.5" thickBot="1" x14ac:dyDescent="0.3">
      <c r="A1935" s="3300"/>
      <c r="B1935" s="3303"/>
      <c r="C1935" s="126" t="s">
        <v>17</v>
      </c>
      <c r="D1935" s="114"/>
      <c r="E1935" s="318">
        <f t="shared" ref="E1935:AB1935" si="926">E1933/E1932</f>
        <v>0.40000000000227376</v>
      </c>
      <c r="F1935" s="319">
        <f t="shared" si="926"/>
        <v>0.40425531914883323</v>
      </c>
      <c r="G1935" s="319">
        <f t="shared" si="926"/>
        <v>0.40624999999555911</v>
      </c>
      <c r="H1935" s="430">
        <f t="shared" si="926"/>
        <v>0.41935483871511925</v>
      </c>
      <c r="I1935" s="319">
        <f t="shared" si="926"/>
        <v>0.39285714285569279</v>
      </c>
      <c r="J1935" s="319">
        <f t="shared" si="926"/>
        <v>0.40506329113971412</v>
      </c>
      <c r="K1935" s="319">
        <f t="shared" si="926"/>
        <v>0.39999999999904262</v>
      </c>
      <c r="L1935" s="319">
        <f t="shared" si="926"/>
        <v>0.40540540540651265</v>
      </c>
      <c r="M1935" s="319">
        <f t="shared" si="926"/>
        <v>0.39999999999904262</v>
      </c>
      <c r="N1935" s="430">
        <f t="shared" si="926"/>
        <v>0.40336134453889089</v>
      </c>
      <c r="O1935" s="319">
        <f t="shared" si="926"/>
        <v>0.40229885057309045</v>
      </c>
      <c r="P1935" s="319">
        <f t="shared" si="926"/>
        <v>0.40229885057570397</v>
      </c>
      <c r="Q1935" s="319">
        <f t="shared" si="926"/>
        <v>0.40229885057570397</v>
      </c>
      <c r="R1935" s="319">
        <f t="shared" si="926"/>
        <v>0.40229885057309045</v>
      </c>
      <c r="S1935" s="319">
        <f t="shared" si="926"/>
        <v>0.39062499999955591</v>
      </c>
      <c r="T1935" s="319">
        <f t="shared" si="926"/>
        <v>0.40776699029019053</v>
      </c>
      <c r="U1935" s="319">
        <f t="shared" si="926"/>
        <v>0.40000000000095737</v>
      </c>
      <c r="V1935" s="319">
        <f t="shared" si="926"/>
        <v>0.40229885057570397</v>
      </c>
      <c r="W1935" s="319">
        <f t="shared" si="926"/>
        <v>0.40229885057309045</v>
      </c>
      <c r="X1935" s="319">
        <f t="shared" si="926"/>
        <v>0.40845070422900559</v>
      </c>
      <c r="Y1935" s="430">
        <f>Y1933/Y1932</f>
        <v>0.38888888888538004</v>
      </c>
      <c r="Z1935" s="319">
        <f t="shared" si="926"/>
        <v>0.41269841269881369</v>
      </c>
      <c r="AA1935" s="319">
        <f t="shared" si="926"/>
        <v>0.40425531914883323</v>
      </c>
      <c r="AB1935" s="319">
        <f t="shared" si="926"/>
        <v>0.39583333333530707</v>
      </c>
      <c r="AC1935" s="108"/>
      <c r="AD1935" s="73"/>
      <c r="AE1935" s="155"/>
      <c r="AF1935" s="74"/>
      <c r="AG1935" s="406"/>
      <c r="AH1935" s="406"/>
      <c r="AI1935" s="406"/>
      <c r="AJ1935" s="15"/>
      <c r="AK1935" s="15"/>
      <c r="AL1935" s="15"/>
      <c r="AM1935" s="15"/>
      <c r="AN1935" s="406"/>
    </row>
    <row r="1936" spans="1:41" hidden="1" x14ac:dyDescent="0.25">
      <c r="A1936" s="1849"/>
      <c r="B1936" s="1616"/>
      <c r="C1936" s="540" t="s">
        <v>116</v>
      </c>
      <c r="D1936" s="543">
        <v>3921.54</v>
      </c>
      <c r="E1936" s="541">
        <v>3921.58</v>
      </c>
      <c r="F1936" s="142">
        <v>3921.627</v>
      </c>
      <c r="G1936" s="142">
        <v>3921.6590000000001</v>
      </c>
      <c r="H1936" s="439">
        <v>3921.69</v>
      </c>
      <c r="I1936" s="142">
        <v>3921.7460000000001</v>
      </c>
      <c r="J1936" s="142">
        <v>3921.8249999999998</v>
      </c>
      <c r="K1936" s="142">
        <v>3921.92</v>
      </c>
      <c r="L1936" s="142">
        <v>3922.0309999999999</v>
      </c>
      <c r="M1936" s="142">
        <v>3922.1260000000002</v>
      </c>
      <c r="N1936" s="439">
        <v>3922.2449999999999</v>
      </c>
      <c r="O1936" s="142">
        <v>3922.3319999999999</v>
      </c>
      <c r="P1936" s="142">
        <v>3922.4189999999999</v>
      </c>
      <c r="Q1936" s="142">
        <v>3922.5059999999999</v>
      </c>
      <c r="R1936" s="142">
        <v>3922.5929999999998</v>
      </c>
      <c r="S1936" s="142">
        <v>3922.6570000000002</v>
      </c>
      <c r="T1936" s="142">
        <v>3922.76</v>
      </c>
      <c r="U1936" s="142">
        <v>3922.855</v>
      </c>
      <c r="V1936" s="142">
        <v>3922.942</v>
      </c>
      <c r="W1936" s="142">
        <v>3923.029</v>
      </c>
      <c r="X1936" s="142">
        <v>3923.1</v>
      </c>
      <c r="Y1936" s="439">
        <v>3923.172</v>
      </c>
      <c r="Z1936" s="142">
        <v>3923.2350000000001</v>
      </c>
      <c r="AA1936" s="142">
        <v>3923.2820000000002</v>
      </c>
      <c r="AB1936" s="142">
        <v>3923.33</v>
      </c>
      <c r="AC1936" s="108"/>
      <c r="AD1936" s="73"/>
      <c r="AE1936" s="155"/>
      <c r="AF1936" s="74"/>
      <c r="AG1936" s="406"/>
      <c r="AH1936" s="406"/>
      <c r="AI1936" s="406"/>
      <c r="AJ1936" s="15"/>
      <c r="AK1936" s="15"/>
      <c r="AL1936" s="15"/>
      <c r="AM1936" s="15"/>
      <c r="AN1936" s="406"/>
    </row>
    <row r="1937" spans="1:41" s="181" customFormat="1" hidden="1" x14ac:dyDescent="0.25">
      <c r="A1937" s="1849"/>
      <c r="B1937" s="1616"/>
      <c r="C1937" s="540" t="s">
        <v>117</v>
      </c>
      <c r="D1937" s="543">
        <v>1083.8</v>
      </c>
      <c r="E1937" s="910">
        <v>1083.816</v>
      </c>
      <c r="F1937" s="342">
        <v>1083.835</v>
      </c>
      <c r="G1937" s="342">
        <v>1083.848</v>
      </c>
      <c r="H1937" s="439">
        <v>1083.8610000000001</v>
      </c>
      <c r="I1937" s="142">
        <v>1083.883</v>
      </c>
      <c r="J1937" s="142">
        <v>1083.915</v>
      </c>
      <c r="K1937" s="142">
        <v>1083.953</v>
      </c>
      <c r="L1937" s="142">
        <v>1083.998</v>
      </c>
      <c r="M1937" s="142">
        <v>1084.0360000000001</v>
      </c>
      <c r="N1937" s="439">
        <v>1084.0840000000001</v>
      </c>
      <c r="O1937" s="142">
        <v>1084.1189999999999</v>
      </c>
      <c r="P1937" s="142">
        <v>1084.154</v>
      </c>
      <c r="Q1937" s="142">
        <v>1084.1890000000001</v>
      </c>
      <c r="R1937" s="142">
        <v>1084.2239999999999</v>
      </c>
      <c r="S1937" s="142">
        <v>1084.249</v>
      </c>
      <c r="T1937" s="142">
        <v>1084.2909999999999</v>
      </c>
      <c r="U1937" s="142">
        <v>1084.329</v>
      </c>
      <c r="V1937" s="142">
        <v>1084.364</v>
      </c>
      <c r="W1937" s="142">
        <v>1084.3989999999999</v>
      </c>
      <c r="X1937" s="142">
        <v>1084.4280000000001</v>
      </c>
      <c r="Y1937" s="439">
        <v>1084.4559999999999</v>
      </c>
      <c r="Z1937" s="142">
        <v>1084.482</v>
      </c>
      <c r="AA1937" s="142">
        <v>1084.501</v>
      </c>
      <c r="AB1937" s="142">
        <v>1084.52</v>
      </c>
      <c r="AC1937" s="108"/>
      <c r="AD1937" s="73"/>
      <c r="AE1937" s="155"/>
      <c r="AF1937" s="74"/>
      <c r="AH1937" s="849"/>
      <c r="AI1937" s="850"/>
      <c r="AJ1937" s="850"/>
      <c r="AK1937" s="851"/>
      <c r="AL1937" s="851"/>
      <c r="AM1937" s="189"/>
      <c r="AN1937" s="852"/>
      <c r="AO1937" s="852"/>
    </row>
    <row r="1938" spans="1:41" ht="16.5" thickBot="1" x14ac:dyDescent="0.3">
      <c r="A1938" s="3339" t="s">
        <v>42</v>
      </c>
      <c r="B1938" s="3340"/>
      <c r="C1938" s="3340"/>
      <c r="D1938" s="114"/>
      <c r="E1938" s="178">
        <f t="shared" ref="E1938:AB1938" si="927">SQRT(E1932*E1932+E1933*E1933)/E1889/1.73</f>
        <v>4.7388194515623034</v>
      </c>
      <c r="F1938" s="179">
        <f t="shared" si="927"/>
        <v>5.5763206439858495</v>
      </c>
      <c r="G1938" s="179">
        <f t="shared" si="927"/>
        <v>3.7992808476873146</v>
      </c>
      <c r="H1938" s="419">
        <f t="shared" si="927"/>
        <v>3.6976040025687875</v>
      </c>
      <c r="I1938" s="179">
        <f t="shared" si="927"/>
        <v>6.6244355437356015</v>
      </c>
      <c r="J1938" s="179">
        <f t="shared" si="927"/>
        <v>9.4384613812100948</v>
      </c>
      <c r="K1938" s="179">
        <f t="shared" si="927"/>
        <v>11.384683064061827</v>
      </c>
      <c r="L1938" s="179">
        <f t="shared" si="927"/>
        <v>13.288672147379481</v>
      </c>
      <c r="M1938" s="179">
        <f t="shared" si="927"/>
        <v>11.439734722978955</v>
      </c>
      <c r="N1938" s="419">
        <f t="shared" si="927"/>
        <v>14.374245658841359</v>
      </c>
      <c r="O1938" s="179">
        <f t="shared" si="927"/>
        <v>10.474583746439587</v>
      </c>
      <c r="P1938" s="179">
        <f t="shared" si="927"/>
        <v>10.424225170744981</v>
      </c>
      <c r="Q1938" s="179">
        <f t="shared" si="927"/>
        <v>10.424225170744981</v>
      </c>
      <c r="R1938" s="179">
        <f t="shared" si="927"/>
        <v>10.434258111227113</v>
      </c>
      <c r="S1938" s="179">
        <f t="shared" si="927"/>
        <v>7.6451382827557923</v>
      </c>
      <c r="T1938" s="179">
        <f t="shared" si="927"/>
        <v>12.364827435719189</v>
      </c>
      <c r="U1938" s="179">
        <f t="shared" si="927"/>
        <v>11.362810474074379</v>
      </c>
      <c r="V1938" s="179">
        <f t="shared" si="927"/>
        <v>10.39424178099212</v>
      </c>
      <c r="W1938" s="179">
        <f t="shared" si="927"/>
        <v>10.384285610694416</v>
      </c>
      <c r="X1938" s="179">
        <f t="shared" si="927"/>
        <v>8.5090031348407145</v>
      </c>
      <c r="Y1938" s="419">
        <f>SQRT(Y1932*Y1932+Y1933*Y1933)/Y1889/1.73</f>
        <v>8.5627643318068944</v>
      </c>
      <c r="Z1938" s="179">
        <f t="shared" si="927"/>
        <v>7.5254083338219067</v>
      </c>
      <c r="AA1938" s="179">
        <f t="shared" si="927"/>
        <v>5.5922833939209227</v>
      </c>
      <c r="AB1938" s="180">
        <f t="shared" si="927"/>
        <v>5.6784497006818189</v>
      </c>
      <c r="AC1938" s="109">
        <f>AVERAGE(E1938:AB1938)</f>
        <v>8.9224484226031837</v>
      </c>
      <c r="AD1938" s="78">
        <f>(AC1934-AC1938)/AC1934</f>
        <v>-6.4842122652534291E-4</v>
      </c>
      <c r="AE1938" s="79"/>
      <c r="AF1938" s="80"/>
      <c r="AG1938" s="406"/>
      <c r="AH1938" s="406"/>
      <c r="AI1938" s="406"/>
      <c r="AJ1938" s="14"/>
      <c r="AK1938" s="14"/>
      <c r="AL1938" s="15"/>
      <c r="AM1938" s="14"/>
      <c r="AN1938" s="406"/>
    </row>
    <row r="1939" spans="1:41" x14ac:dyDescent="0.25">
      <c r="A1939" s="3353" t="s">
        <v>57</v>
      </c>
      <c r="B1939" s="3316" t="s">
        <v>26</v>
      </c>
      <c r="C1939" s="121" t="s">
        <v>13</v>
      </c>
      <c r="D1939" s="113"/>
      <c r="E1939" s="2593">
        <f t="shared" ref="E1939:AB1939" si="928">(E1943-D1943)*$AE1939*$AF1939</f>
        <v>0</v>
      </c>
      <c r="F1939" s="203">
        <f t="shared" si="928"/>
        <v>0</v>
      </c>
      <c r="G1939" s="203">
        <f t="shared" si="928"/>
        <v>0</v>
      </c>
      <c r="H1939" s="413">
        <f t="shared" si="928"/>
        <v>0</v>
      </c>
      <c r="I1939" s="203">
        <f t="shared" si="928"/>
        <v>0</v>
      </c>
      <c r="J1939" s="203">
        <f t="shared" si="928"/>
        <v>0</v>
      </c>
      <c r="K1939" s="203">
        <f t="shared" si="928"/>
        <v>0</v>
      </c>
      <c r="L1939" s="203">
        <f t="shared" si="928"/>
        <v>0</v>
      </c>
      <c r="M1939" s="203">
        <f t="shared" si="928"/>
        <v>0</v>
      </c>
      <c r="N1939" s="413">
        <f t="shared" si="928"/>
        <v>0</v>
      </c>
      <c r="O1939" s="203">
        <f t="shared" si="928"/>
        <v>0</v>
      </c>
      <c r="P1939" s="203">
        <f t="shared" si="928"/>
        <v>0</v>
      </c>
      <c r="Q1939" s="203">
        <f t="shared" si="928"/>
        <v>0</v>
      </c>
      <c r="R1939" s="203">
        <f t="shared" si="928"/>
        <v>0</v>
      </c>
      <c r="S1939" s="203">
        <f t="shared" si="928"/>
        <v>0</v>
      </c>
      <c r="T1939" s="203">
        <f t="shared" si="928"/>
        <v>0</v>
      </c>
      <c r="U1939" s="203">
        <f t="shared" si="928"/>
        <v>0</v>
      </c>
      <c r="V1939" s="203">
        <f t="shared" si="928"/>
        <v>0</v>
      </c>
      <c r="W1939" s="203">
        <f t="shared" si="928"/>
        <v>0</v>
      </c>
      <c r="X1939" s="203">
        <f t="shared" si="928"/>
        <v>0</v>
      </c>
      <c r="Y1939" s="413">
        <f>(Y1943-X1943)*$AE1939*$AF1939</f>
        <v>0</v>
      </c>
      <c r="Z1939" s="203">
        <f>(Z1943-Y1943)*$AE1939*$AF1939</f>
        <v>0</v>
      </c>
      <c r="AA1939" s="203">
        <f t="shared" si="928"/>
        <v>0</v>
      </c>
      <c r="AB1939" s="203">
        <f t="shared" si="928"/>
        <v>0</v>
      </c>
      <c r="AC1939" s="106">
        <f>SUM(E1939:AB1939)</f>
        <v>0</v>
      </c>
      <c r="AD1939" s="70"/>
      <c r="AE1939" s="71">
        <v>0</v>
      </c>
      <c r="AF1939" s="72">
        <v>0</v>
      </c>
      <c r="AG1939" s="406"/>
      <c r="AH1939" s="406"/>
      <c r="AI1939" s="406"/>
      <c r="AJ1939" s="478"/>
      <c r="AK1939" s="479"/>
      <c r="AL1939" s="478"/>
      <c r="AM1939" s="15"/>
      <c r="AN1939" s="406"/>
    </row>
    <row r="1940" spans="1:41" x14ac:dyDescent="0.25">
      <c r="A1940" s="3328"/>
      <c r="B1940" s="3302"/>
      <c r="C1940" s="123" t="s">
        <v>14</v>
      </c>
      <c r="D1940" s="108"/>
      <c r="E1940" s="81">
        <f t="shared" ref="E1940:AB1940" si="929">(E1944-D1944)*$AE1939*$AF1939</f>
        <v>0</v>
      </c>
      <c r="F1940" s="155">
        <f t="shared" si="929"/>
        <v>0</v>
      </c>
      <c r="G1940" s="155">
        <f t="shared" si="929"/>
        <v>0</v>
      </c>
      <c r="H1940" s="412">
        <f t="shared" si="929"/>
        <v>0</v>
      </c>
      <c r="I1940" s="155">
        <f t="shared" si="929"/>
        <v>0</v>
      </c>
      <c r="J1940" s="155">
        <f t="shared" si="929"/>
        <v>0</v>
      </c>
      <c r="K1940" s="155">
        <f t="shared" si="929"/>
        <v>0</v>
      </c>
      <c r="L1940" s="155">
        <f t="shared" si="929"/>
        <v>0</v>
      </c>
      <c r="M1940" s="155">
        <f t="shared" si="929"/>
        <v>0</v>
      </c>
      <c r="N1940" s="412">
        <f t="shared" si="929"/>
        <v>0</v>
      </c>
      <c r="O1940" s="155">
        <f t="shared" si="929"/>
        <v>0</v>
      </c>
      <c r="P1940" s="155">
        <f t="shared" si="929"/>
        <v>0</v>
      </c>
      <c r="Q1940" s="155">
        <f t="shared" si="929"/>
        <v>0</v>
      </c>
      <c r="R1940" s="155">
        <f t="shared" si="929"/>
        <v>0</v>
      </c>
      <c r="S1940" s="155">
        <f t="shared" si="929"/>
        <v>0</v>
      </c>
      <c r="T1940" s="155">
        <f t="shared" si="929"/>
        <v>0</v>
      </c>
      <c r="U1940" s="155">
        <f t="shared" si="929"/>
        <v>0</v>
      </c>
      <c r="V1940" s="155">
        <f t="shared" si="929"/>
        <v>0</v>
      </c>
      <c r="W1940" s="155">
        <f t="shared" si="929"/>
        <v>0</v>
      </c>
      <c r="X1940" s="155">
        <f t="shared" si="929"/>
        <v>0</v>
      </c>
      <c r="Y1940" s="412">
        <f>(Y1944-X1944)*$AE1939*$AF1939</f>
        <v>0</v>
      </c>
      <c r="Z1940" s="155">
        <f>(Z1944-Y1944)*$AE1939*$AF1939</f>
        <v>0</v>
      </c>
      <c r="AA1940" s="155">
        <f t="shared" si="929"/>
        <v>0</v>
      </c>
      <c r="AB1940" s="155">
        <f t="shared" si="929"/>
        <v>0</v>
      </c>
      <c r="AC1940" s="107">
        <f>SUM(E1940:AB1940)</f>
        <v>0</v>
      </c>
      <c r="AD1940" s="73"/>
      <c r="AE1940" s="155"/>
      <c r="AF1940" s="74"/>
      <c r="AG1940" s="406"/>
      <c r="AH1940" s="406"/>
      <c r="AI1940" s="406"/>
      <c r="AJ1940" s="15"/>
      <c r="AK1940" s="15"/>
      <c r="AL1940" s="15"/>
      <c r="AM1940" s="15"/>
      <c r="AN1940" s="406"/>
    </row>
    <row r="1941" spans="1:41" x14ac:dyDescent="0.25">
      <c r="A1941" s="3328"/>
      <c r="B1941" s="3302"/>
      <c r="C1941" s="123" t="s">
        <v>15</v>
      </c>
      <c r="D1941" s="873"/>
      <c r="E1941" s="81">
        <v>0</v>
      </c>
      <c r="F1941" s="155">
        <v>0</v>
      </c>
      <c r="G1941" s="155">
        <v>0</v>
      </c>
      <c r="H1941" s="412">
        <v>0</v>
      </c>
      <c r="I1941" s="155">
        <v>0</v>
      </c>
      <c r="J1941" s="155">
        <v>0</v>
      </c>
      <c r="K1941" s="155">
        <v>0</v>
      </c>
      <c r="L1941" s="155">
        <v>0</v>
      </c>
      <c r="M1941" s="155">
        <v>0</v>
      </c>
      <c r="N1941" s="412">
        <v>0</v>
      </c>
      <c r="O1941" s="155">
        <v>0</v>
      </c>
      <c r="P1941" s="155">
        <v>0</v>
      </c>
      <c r="Q1941" s="155">
        <v>0</v>
      </c>
      <c r="R1941" s="155">
        <v>0</v>
      </c>
      <c r="S1941" s="155">
        <v>0</v>
      </c>
      <c r="T1941" s="155">
        <v>0</v>
      </c>
      <c r="U1941" s="155">
        <v>0</v>
      </c>
      <c r="V1941" s="155">
        <v>0</v>
      </c>
      <c r="W1941" s="155">
        <v>0</v>
      </c>
      <c r="X1941" s="155">
        <v>0</v>
      </c>
      <c r="Y1941" s="412">
        <v>0</v>
      </c>
      <c r="Z1941" s="155">
        <v>0</v>
      </c>
      <c r="AA1941" s="155">
        <v>0</v>
      </c>
      <c r="AB1941" s="155">
        <v>0</v>
      </c>
      <c r="AC1941" s="107"/>
      <c r="AD1941" s="76"/>
      <c r="AE1941" s="76"/>
      <c r="AF1941" s="77"/>
      <c r="AG1941" s="406"/>
      <c r="AH1941" s="406"/>
      <c r="AI1941" s="406"/>
      <c r="AJ1941" s="15"/>
      <c r="AK1941" s="15"/>
      <c r="AL1941" s="15"/>
      <c r="AM1941" s="15"/>
      <c r="AN1941" s="406"/>
    </row>
    <row r="1942" spans="1:41" ht="16.5" thickBot="1" x14ac:dyDescent="0.3">
      <c r="A1942" s="3329"/>
      <c r="B1942" s="3303"/>
      <c r="C1942" s="126" t="s">
        <v>17</v>
      </c>
      <c r="D1942" s="114"/>
      <c r="E1942" s="318" t="e">
        <f t="shared" ref="E1942:AB1942" si="930">E1940/E1939</f>
        <v>#DIV/0!</v>
      </c>
      <c r="F1942" s="319" t="e">
        <f t="shared" si="930"/>
        <v>#DIV/0!</v>
      </c>
      <c r="G1942" s="319" t="e">
        <f t="shared" si="930"/>
        <v>#DIV/0!</v>
      </c>
      <c r="H1942" s="430" t="e">
        <f t="shared" si="930"/>
        <v>#DIV/0!</v>
      </c>
      <c r="I1942" s="319" t="e">
        <f t="shared" si="930"/>
        <v>#DIV/0!</v>
      </c>
      <c r="J1942" s="319" t="e">
        <f t="shared" si="930"/>
        <v>#DIV/0!</v>
      </c>
      <c r="K1942" s="319" t="e">
        <f t="shared" si="930"/>
        <v>#DIV/0!</v>
      </c>
      <c r="L1942" s="319" t="e">
        <f t="shared" si="930"/>
        <v>#DIV/0!</v>
      </c>
      <c r="M1942" s="319" t="e">
        <f t="shared" si="930"/>
        <v>#DIV/0!</v>
      </c>
      <c r="N1942" s="430" t="e">
        <f t="shared" si="930"/>
        <v>#DIV/0!</v>
      </c>
      <c r="O1942" s="319" t="e">
        <f t="shared" si="930"/>
        <v>#DIV/0!</v>
      </c>
      <c r="P1942" s="319" t="e">
        <f t="shared" si="930"/>
        <v>#DIV/0!</v>
      </c>
      <c r="Q1942" s="319" t="e">
        <f t="shared" si="930"/>
        <v>#DIV/0!</v>
      </c>
      <c r="R1942" s="319" t="e">
        <f t="shared" si="930"/>
        <v>#DIV/0!</v>
      </c>
      <c r="S1942" s="319" t="e">
        <f t="shared" si="930"/>
        <v>#DIV/0!</v>
      </c>
      <c r="T1942" s="319" t="e">
        <f t="shared" si="930"/>
        <v>#DIV/0!</v>
      </c>
      <c r="U1942" s="319" t="e">
        <f t="shared" si="930"/>
        <v>#DIV/0!</v>
      </c>
      <c r="V1942" s="319" t="e">
        <f t="shared" si="930"/>
        <v>#DIV/0!</v>
      </c>
      <c r="W1942" s="319" t="e">
        <f t="shared" si="930"/>
        <v>#DIV/0!</v>
      </c>
      <c r="X1942" s="319" t="e">
        <f t="shared" si="930"/>
        <v>#DIV/0!</v>
      </c>
      <c r="Y1942" s="430" t="e">
        <f>Y1940/Y1939</f>
        <v>#DIV/0!</v>
      </c>
      <c r="Z1942" s="319" t="e">
        <f t="shared" si="930"/>
        <v>#DIV/0!</v>
      </c>
      <c r="AA1942" s="319" t="e">
        <f t="shared" si="930"/>
        <v>#DIV/0!</v>
      </c>
      <c r="AB1942" s="319" t="e">
        <f t="shared" si="930"/>
        <v>#DIV/0!</v>
      </c>
      <c r="AC1942" s="108"/>
      <c r="AD1942" s="73"/>
      <c r="AE1942" s="155"/>
      <c r="AF1942" s="74"/>
      <c r="AG1942" s="406"/>
      <c r="AH1942" s="406"/>
      <c r="AI1942" s="406"/>
      <c r="AJ1942" s="15"/>
      <c r="AK1942" s="15"/>
      <c r="AL1942" s="15"/>
      <c r="AM1942" s="15"/>
      <c r="AN1942" s="406"/>
    </row>
    <row r="1943" spans="1:41" hidden="1" x14ac:dyDescent="0.25">
      <c r="A1943" s="1849"/>
      <c r="B1943" s="1616"/>
      <c r="C1943" s="540" t="s">
        <v>116</v>
      </c>
      <c r="D1943" s="543"/>
      <c r="E1943" s="541"/>
      <c r="F1943" s="142"/>
      <c r="G1943" s="142"/>
      <c r="H1943" s="439"/>
      <c r="I1943" s="142"/>
      <c r="J1943" s="142"/>
      <c r="K1943" s="142"/>
      <c r="L1943" s="142"/>
      <c r="M1943" s="142"/>
      <c r="N1943" s="439"/>
      <c r="O1943" s="142"/>
      <c r="P1943" s="142"/>
      <c r="Q1943" s="142"/>
      <c r="R1943" s="142"/>
      <c r="S1943" s="142"/>
      <c r="T1943" s="142"/>
      <c r="U1943" s="142"/>
      <c r="V1943" s="142"/>
      <c r="W1943" s="142"/>
      <c r="X1943" s="142"/>
      <c r="Y1943" s="439"/>
      <c r="Z1943" s="142"/>
      <c r="AA1943" s="142"/>
      <c r="AB1943" s="142"/>
      <c r="AC1943" s="108"/>
      <c r="AD1943" s="73"/>
      <c r="AE1943" s="155"/>
      <c r="AF1943" s="74"/>
      <c r="AG1943" s="406"/>
      <c r="AH1943" s="406"/>
      <c r="AI1943" s="406"/>
      <c r="AJ1943" s="15"/>
      <c r="AK1943" s="15"/>
      <c r="AL1943" s="15"/>
      <c r="AM1943" s="15"/>
      <c r="AN1943" s="406"/>
    </row>
    <row r="1944" spans="1:41" s="181" customFormat="1" hidden="1" x14ac:dyDescent="0.25">
      <c r="A1944" s="1849"/>
      <c r="B1944" s="1616"/>
      <c r="C1944" s="540" t="s">
        <v>117</v>
      </c>
      <c r="D1944" s="543"/>
      <c r="E1944" s="910"/>
      <c r="F1944" s="342"/>
      <c r="G1944" s="342"/>
      <c r="H1944" s="439"/>
      <c r="I1944" s="142"/>
      <c r="J1944" s="142"/>
      <c r="K1944" s="142"/>
      <c r="L1944" s="142"/>
      <c r="M1944" s="142"/>
      <c r="N1944" s="439"/>
      <c r="O1944" s="142"/>
      <c r="P1944" s="142"/>
      <c r="Q1944" s="142"/>
      <c r="R1944" s="142"/>
      <c r="S1944" s="142"/>
      <c r="T1944" s="142"/>
      <c r="U1944" s="142"/>
      <c r="V1944" s="142"/>
      <c r="W1944" s="142"/>
      <c r="X1944" s="142"/>
      <c r="Y1944" s="439"/>
      <c r="Z1944" s="142"/>
      <c r="AA1944" s="142"/>
      <c r="AB1944" s="142"/>
      <c r="AC1944" s="108"/>
      <c r="AD1944" s="73"/>
      <c r="AE1944" s="155"/>
      <c r="AF1944" s="74"/>
      <c r="AH1944" s="849"/>
      <c r="AI1944" s="850"/>
      <c r="AJ1944" s="850"/>
      <c r="AK1944" s="851"/>
      <c r="AL1944" s="851"/>
      <c r="AM1944" s="189"/>
      <c r="AN1944" s="852"/>
      <c r="AO1944" s="852"/>
    </row>
    <row r="1945" spans="1:41" ht="16.5" thickBot="1" x14ac:dyDescent="0.3">
      <c r="A1945" s="3366" t="s">
        <v>42</v>
      </c>
      <c r="B1945" s="3367"/>
      <c r="C1945" s="3367"/>
      <c r="D1945" s="128"/>
      <c r="E1945" s="580">
        <f t="shared" ref="E1945:AB1945" si="931">SQRT(E1939*E1939+E1940*E1940)/E1889/1.73</f>
        <v>0</v>
      </c>
      <c r="F1945" s="581">
        <f t="shared" si="931"/>
        <v>0</v>
      </c>
      <c r="G1945" s="581">
        <f t="shared" si="931"/>
        <v>0</v>
      </c>
      <c r="H1945" s="582">
        <f t="shared" si="931"/>
        <v>0</v>
      </c>
      <c r="I1945" s="581">
        <f t="shared" si="931"/>
        <v>0</v>
      </c>
      <c r="J1945" s="581">
        <f t="shared" si="931"/>
        <v>0</v>
      </c>
      <c r="K1945" s="581">
        <f t="shared" si="931"/>
        <v>0</v>
      </c>
      <c r="L1945" s="581">
        <f t="shared" si="931"/>
        <v>0</v>
      </c>
      <c r="M1945" s="581">
        <f t="shared" si="931"/>
        <v>0</v>
      </c>
      <c r="N1945" s="582">
        <f t="shared" si="931"/>
        <v>0</v>
      </c>
      <c r="O1945" s="581">
        <f t="shared" si="931"/>
        <v>0</v>
      </c>
      <c r="P1945" s="581">
        <f t="shared" si="931"/>
        <v>0</v>
      </c>
      <c r="Q1945" s="581">
        <f t="shared" si="931"/>
        <v>0</v>
      </c>
      <c r="R1945" s="581">
        <f t="shared" si="931"/>
        <v>0</v>
      </c>
      <c r="S1945" s="581">
        <f t="shared" si="931"/>
        <v>0</v>
      </c>
      <c r="T1945" s="581">
        <f t="shared" si="931"/>
        <v>0</v>
      </c>
      <c r="U1945" s="581">
        <f t="shared" si="931"/>
        <v>0</v>
      </c>
      <c r="V1945" s="581">
        <f t="shared" si="931"/>
        <v>0</v>
      </c>
      <c r="W1945" s="581">
        <f t="shared" si="931"/>
        <v>0</v>
      </c>
      <c r="X1945" s="581">
        <f t="shared" si="931"/>
        <v>0</v>
      </c>
      <c r="Y1945" s="582">
        <f>SQRT(Y1939*Y1939+Y1940*Y1940)/Y1889/1.73</f>
        <v>0</v>
      </c>
      <c r="Z1945" s="581">
        <f t="shared" si="931"/>
        <v>0</v>
      </c>
      <c r="AA1945" s="581">
        <f t="shared" si="931"/>
        <v>0</v>
      </c>
      <c r="AB1945" s="853">
        <f t="shared" si="931"/>
        <v>0</v>
      </c>
      <c r="AC1945" s="584">
        <f>AVERAGE(E1945:AB1945)</f>
        <v>0</v>
      </c>
      <c r="AD1945" s="848" t="e">
        <f>(AC1941-AC1945)/AC1941</f>
        <v>#DIV/0!</v>
      </c>
      <c r="AE1945" s="509"/>
      <c r="AF1945" s="510"/>
      <c r="AG1945" s="406"/>
      <c r="AH1945" s="406"/>
      <c r="AI1945" s="406"/>
      <c r="AJ1945" s="14"/>
      <c r="AK1945" s="14"/>
      <c r="AL1945" s="15"/>
      <c r="AM1945" s="14"/>
      <c r="AN1945" s="406"/>
    </row>
    <row r="1946" spans="1:41" ht="16.5" thickBot="1" x14ac:dyDescent="0.3">
      <c r="A1946" s="642"/>
      <c r="B1946" s="643" t="s">
        <v>31</v>
      </c>
      <c r="C1946" s="2955" t="s">
        <v>13</v>
      </c>
      <c r="D1946" s="645"/>
      <c r="E1946" s="642">
        <f t="shared" ref="E1946:AB1946" si="932">(E1947-D1947)*$AE1946*$AF1946</f>
        <v>0</v>
      </c>
      <c r="F1946" s="647">
        <f t="shared" si="932"/>
        <v>0</v>
      </c>
      <c r="G1946" s="647">
        <f t="shared" si="932"/>
        <v>0</v>
      </c>
      <c r="H1946" s="648">
        <f t="shared" si="932"/>
        <v>0</v>
      </c>
      <c r="I1946" s="647">
        <f t="shared" si="932"/>
        <v>0</v>
      </c>
      <c r="J1946" s="647">
        <f t="shared" si="932"/>
        <v>0</v>
      </c>
      <c r="K1946" s="647">
        <f t="shared" si="932"/>
        <v>0</v>
      </c>
      <c r="L1946" s="647">
        <f t="shared" si="932"/>
        <v>0</v>
      </c>
      <c r="M1946" s="647">
        <f t="shared" si="932"/>
        <v>0</v>
      </c>
      <c r="N1946" s="648">
        <f t="shared" si="932"/>
        <v>0</v>
      </c>
      <c r="O1946" s="647">
        <f t="shared" si="932"/>
        <v>0</v>
      </c>
      <c r="P1946" s="647">
        <f t="shared" si="932"/>
        <v>0</v>
      </c>
      <c r="Q1946" s="647">
        <f t="shared" si="932"/>
        <v>0</v>
      </c>
      <c r="R1946" s="647">
        <f t="shared" si="932"/>
        <v>0</v>
      </c>
      <c r="S1946" s="647">
        <f t="shared" si="932"/>
        <v>0</v>
      </c>
      <c r="T1946" s="647">
        <f t="shared" si="932"/>
        <v>0</v>
      </c>
      <c r="U1946" s="647">
        <f t="shared" si="932"/>
        <v>0</v>
      </c>
      <c r="V1946" s="647">
        <f t="shared" si="932"/>
        <v>0</v>
      </c>
      <c r="W1946" s="647">
        <f t="shared" si="932"/>
        <v>0</v>
      </c>
      <c r="X1946" s="647">
        <f t="shared" si="932"/>
        <v>0</v>
      </c>
      <c r="Y1946" s="648">
        <f>(Y1947-X1947)*$AE1946*$AF1946</f>
        <v>0</v>
      </c>
      <c r="Z1946" s="647">
        <f>(Z1947-Y1947)*$AE1946*$AF1946</f>
        <v>0</v>
      </c>
      <c r="AA1946" s="647">
        <f t="shared" si="932"/>
        <v>0</v>
      </c>
      <c r="AB1946" s="649">
        <f t="shared" si="932"/>
        <v>0</v>
      </c>
      <c r="AC1946" s="2956">
        <f>SUM(E1946:AB1946)</f>
        <v>0</v>
      </c>
      <c r="AD1946" s="1596"/>
      <c r="AE1946" s="1233">
        <v>1</v>
      </c>
      <c r="AF1946" s="1234">
        <v>40</v>
      </c>
      <c r="AG1946" s="406"/>
      <c r="AH1946" s="406"/>
      <c r="AI1946" s="406"/>
      <c r="AJ1946" s="478"/>
      <c r="AK1946" s="479"/>
      <c r="AL1946" s="478"/>
      <c r="AM1946" s="15"/>
      <c r="AN1946" s="406"/>
    </row>
    <row r="1947" spans="1:41" ht="16.5" hidden="1" thickBot="1" x14ac:dyDescent="0.3">
      <c r="A1947" s="895"/>
      <c r="B1947" s="858"/>
      <c r="C1947" s="2957" t="s">
        <v>116</v>
      </c>
      <c r="D1947" s="543">
        <v>3225</v>
      </c>
      <c r="E1947" s="895">
        <v>3225</v>
      </c>
      <c r="F1947" s="142">
        <v>3225</v>
      </c>
      <c r="G1947" s="142">
        <v>3225</v>
      </c>
      <c r="H1947" s="439">
        <v>3225</v>
      </c>
      <c r="I1947" s="142">
        <v>3225</v>
      </c>
      <c r="J1947" s="142">
        <v>3225</v>
      </c>
      <c r="K1947" s="142">
        <v>3225</v>
      </c>
      <c r="L1947" s="142">
        <v>3225</v>
      </c>
      <c r="M1947" s="142">
        <v>3225</v>
      </c>
      <c r="N1947" s="439">
        <v>3225</v>
      </c>
      <c r="O1947" s="142">
        <v>3225</v>
      </c>
      <c r="P1947" s="142">
        <v>3225</v>
      </c>
      <c r="Q1947" s="142">
        <v>3225</v>
      </c>
      <c r="R1947" s="142">
        <v>3225</v>
      </c>
      <c r="S1947" s="142">
        <v>3225</v>
      </c>
      <c r="T1947" s="142">
        <v>3225</v>
      </c>
      <c r="U1947" s="142">
        <v>3225</v>
      </c>
      <c r="V1947" s="142">
        <v>3225</v>
      </c>
      <c r="W1947" s="142">
        <v>3225</v>
      </c>
      <c r="X1947" s="142">
        <v>3225</v>
      </c>
      <c r="Y1947" s="439">
        <v>3225</v>
      </c>
      <c r="Z1947" s="142">
        <v>3225</v>
      </c>
      <c r="AA1947" s="142">
        <v>3225</v>
      </c>
      <c r="AB1947" s="542">
        <v>3225</v>
      </c>
      <c r="AC1947" s="2959"/>
      <c r="AD1947" s="3235"/>
      <c r="AE1947" s="3226"/>
      <c r="AF1947" s="3227"/>
      <c r="AG1947" s="406"/>
      <c r="AH1947" s="406"/>
      <c r="AI1947" s="406"/>
      <c r="AJ1947" s="14"/>
      <c r="AK1947" s="14"/>
      <c r="AL1947" s="15"/>
      <c r="AM1947" s="14"/>
      <c r="AN1947" s="406"/>
    </row>
    <row r="1948" spans="1:41" ht="16.5" thickBot="1" x14ac:dyDescent="0.3">
      <c r="A1948" s="642"/>
      <c r="B1948" s="643" t="s">
        <v>30</v>
      </c>
      <c r="C1948" s="2955" t="s">
        <v>13</v>
      </c>
      <c r="D1948" s="645"/>
      <c r="E1948" s="642">
        <f t="shared" ref="E1948:AB1948" si="933">(E1949-D1949)*$AE1948*$AF1948</f>
        <v>0</v>
      </c>
      <c r="F1948" s="647">
        <f t="shared" si="933"/>
        <v>0</v>
      </c>
      <c r="G1948" s="647">
        <f t="shared" si="933"/>
        <v>0</v>
      </c>
      <c r="H1948" s="648">
        <f t="shared" si="933"/>
        <v>0</v>
      </c>
      <c r="I1948" s="647">
        <f t="shared" si="933"/>
        <v>3.999999999996362</v>
      </c>
      <c r="J1948" s="647">
        <f t="shared" si="933"/>
        <v>0</v>
      </c>
      <c r="K1948" s="647">
        <f t="shared" si="933"/>
        <v>0</v>
      </c>
      <c r="L1948" s="647">
        <f t="shared" si="933"/>
        <v>0</v>
      </c>
      <c r="M1948" s="647">
        <f t="shared" si="933"/>
        <v>0</v>
      </c>
      <c r="N1948" s="648">
        <f t="shared" si="933"/>
        <v>0</v>
      </c>
      <c r="O1948" s="647">
        <f t="shared" si="933"/>
        <v>0</v>
      </c>
      <c r="P1948" s="647">
        <f t="shared" si="933"/>
        <v>3.999999999996362</v>
      </c>
      <c r="Q1948" s="647">
        <f t="shared" si="933"/>
        <v>0</v>
      </c>
      <c r="R1948" s="647">
        <f t="shared" si="933"/>
        <v>0</v>
      </c>
      <c r="S1948" s="647">
        <f t="shared" si="933"/>
        <v>0</v>
      </c>
      <c r="T1948" s="647">
        <f t="shared" si="933"/>
        <v>0</v>
      </c>
      <c r="U1948" s="647">
        <f t="shared" si="933"/>
        <v>0</v>
      </c>
      <c r="V1948" s="647">
        <f t="shared" si="933"/>
        <v>3.999999999996362</v>
      </c>
      <c r="W1948" s="647">
        <f t="shared" si="933"/>
        <v>0</v>
      </c>
      <c r="X1948" s="647">
        <f t="shared" si="933"/>
        <v>0</v>
      </c>
      <c r="Y1948" s="648">
        <f>(Y1949-X1949)*$AE1948*$AF1948</f>
        <v>0</v>
      </c>
      <c r="Z1948" s="647">
        <f>(Z1949-Y1949)*$AE1948*$AF1948</f>
        <v>0</v>
      </c>
      <c r="AA1948" s="647">
        <f t="shared" si="933"/>
        <v>0</v>
      </c>
      <c r="AB1948" s="649">
        <f t="shared" si="933"/>
        <v>0</v>
      </c>
      <c r="AC1948" s="2956">
        <f>SUM(E1948:AB1948)</f>
        <v>11.999999999989086</v>
      </c>
      <c r="AD1948" s="1596"/>
      <c r="AE1948" s="1233">
        <v>1</v>
      </c>
      <c r="AF1948" s="1234">
        <v>40</v>
      </c>
      <c r="AG1948" s="15"/>
      <c r="AH1948" s="406"/>
      <c r="AI1948" s="406"/>
      <c r="AJ1948" s="406"/>
      <c r="AK1948" s="406"/>
      <c r="AL1948" s="406"/>
      <c r="AM1948" s="406"/>
      <c r="AN1948" s="406"/>
    </row>
    <row r="1949" spans="1:41" ht="16.5" hidden="1" thickBot="1" x14ac:dyDescent="0.3">
      <c r="A1949" s="651"/>
      <c r="B1949" s="652"/>
      <c r="C1949" s="2948" t="s">
        <v>116</v>
      </c>
      <c r="D1949" s="182">
        <v>2610.3000000000002</v>
      </c>
      <c r="E1949" s="651">
        <v>2610.3000000000002</v>
      </c>
      <c r="F1949" s="227">
        <v>2610.3000000000002</v>
      </c>
      <c r="G1949" s="227">
        <v>2610.3000000000002</v>
      </c>
      <c r="H1949" s="435">
        <v>2610.3000000000002</v>
      </c>
      <c r="I1949" s="227">
        <v>2610.4</v>
      </c>
      <c r="J1949" s="227">
        <v>2610.4</v>
      </c>
      <c r="K1949" s="227">
        <v>2610.4</v>
      </c>
      <c r="L1949" s="227">
        <v>2610.4</v>
      </c>
      <c r="M1949" s="227">
        <v>2610.4</v>
      </c>
      <c r="N1949" s="435">
        <v>2610.4</v>
      </c>
      <c r="O1949" s="227">
        <v>2610.4</v>
      </c>
      <c r="P1949" s="227">
        <v>2610.5</v>
      </c>
      <c r="Q1949" s="227">
        <v>2610.5</v>
      </c>
      <c r="R1949" s="227">
        <v>2610.5</v>
      </c>
      <c r="S1949" s="227">
        <v>2610.5</v>
      </c>
      <c r="T1949" s="227">
        <v>2610.5</v>
      </c>
      <c r="U1949" s="227">
        <v>2610.5</v>
      </c>
      <c r="V1949" s="227">
        <v>2610.6</v>
      </c>
      <c r="W1949" s="227">
        <v>2610.6</v>
      </c>
      <c r="X1949" s="227">
        <v>2610.6</v>
      </c>
      <c r="Y1949" s="435">
        <v>2610.6</v>
      </c>
      <c r="Z1949" s="227">
        <v>2610.6</v>
      </c>
      <c r="AA1949" s="227">
        <v>2610.6</v>
      </c>
      <c r="AB1949" s="3166">
        <v>2610.6</v>
      </c>
      <c r="AC1949" s="2954"/>
      <c r="AD1949" s="1593"/>
      <c r="AE1949" s="1594"/>
      <c r="AF1949" s="1595"/>
      <c r="AG1949" s="1"/>
    </row>
    <row r="1950" spans="1:41" ht="15.75" customHeight="1" x14ac:dyDescent="0.25">
      <c r="A1950" s="3382" t="s">
        <v>32</v>
      </c>
      <c r="B1950" s="3414"/>
      <c r="C1950" s="125" t="s">
        <v>13</v>
      </c>
      <c r="D1950" s="122"/>
      <c r="E1950" s="138">
        <f t="shared" ref="E1950:AC1951" si="934">SUM(E1897,E1904,E1911,E1918,E1925,E1932,E1939)</f>
        <v>299.00000000179716</v>
      </c>
      <c r="F1950" s="136">
        <f t="shared" si="934"/>
        <v>312.99999999919237</v>
      </c>
      <c r="G1950" s="136">
        <f t="shared" si="934"/>
        <v>282.99999999944703</v>
      </c>
      <c r="H1950" s="411">
        <f t="shared" si="934"/>
        <v>269.00000000023283</v>
      </c>
      <c r="I1950" s="136">
        <f t="shared" si="934"/>
        <v>360.99999999987631</v>
      </c>
      <c r="J1950" s="136">
        <f t="shared" si="934"/>
        <v>411.99999999935244</v>
      </c>
      <c r="K1950" s="136">
        <f t="shared" si="934"/>
        <v>533.00000000035652</v>
      </c>
      <c r="L1950" s="136">
        <f t="shared" si="934"/>
        <v>649.9999999996362</v>
      </c>
      <c r="M1950" s="136">
        <f t="shared" si="934"/>
        <v>616.00000000089494</v>
      </c>
      <c r="N1950" s="411">
        <f t="shared" si="934"/>
        <v>663.9999999988504</v>
      </c>
      <c r="O1950" s="136">
        <f t="shared" si="934"/>
        <v>548.00000000068394</v>
      </c>
      <c r="P1950" s="136">
        <f t="shared" si="934"/>
        <v>567.00000000000728</v>
      </c>
      <c r="Q1950" s="136">
        <f t="shared" si="934"/>
        <v>554.00000000099681</v>
      </c>
      <c r="R1950" s="136">
        <f t="shared" si="934"/>
        <v>533.99999999874126</v>
      </c>
      <c r="S1950" s="136">
        <f t="shared" si="934"/>
        <v>507.00000000051659</v>
      </c>
      <c r="T1950" s="136">
        <f t="shared" si="934"/>
        <v>565.99999999980355</v>
      </c>
      <c r="U1950" s="136">
        <f t="shared" si="934"/>
        <v>584.00000000074215</v>
      </c>
      <c r="V1950" s="136">
        <f t="shared" si="934"/>
        <v>567.00000000000728</v>
      </c>
      <c r="W1950" s="136">
        <f t="shared" si="934"/>
        <v>567.99999999839201</v>
      </c>
      <c r="X1950" s="136">
        <f t="shared" si="934"/>
        <v>554.00000000099681</v>
      </c>
      <c r="Y1950" s="411">
        <f>SUM(Y1897,Y1904,Y1911,Y1918,Y1925,Y1932,Y1939)</f>
        <v>490.99999999998545</v>
      </c>
      <c r="Z1950" s="136">
        <f t="shared" si="934"/>
        <v>457.99999999962893</v>
      </c>
      <c r="AA1950" s="136">
        <f t="shared" si="934"/>
        <v>377.00000000040745</v>
      </c>
      <c r="AB1950" s="522">
        <f t="shared" si="934"/>
        <v>314.99999999959982</v>
      </c>
      <c r="AC1950" s="523">
        <f t="shared" si="934"/>
        <v>11590.000000000146</v>
      </c>
      <c r="AD1950" s="1"/>
      <c r="AE1950" s="1"/>
      <c r="AF1950" s="1"/>
      <c r="AG1950" s="1"/>
    </row>
    <row r="1951" spans="1:41" ht="16.5" thickBot="1" x14ac:dyDescent="0.3">
      <c r="A1951" s="3382"/>
      <c r="B1951" s="3414"/>
      <c r="C1951" s="500" t="s">
        <v>14</v>
      </c>
      <c r="D1951" s="128"/>
      <c r="E1951" s="614">
        <f t="shared" si="934"/>
        <v>153.99999999999636</v>
      </c>
      <c r="F1951" s="325">
        <f t="shared" si="934"/>
        <v>162.00000000026193</v>
      </c>
      <c r="G1951" s="325">
        <f t="shared" si="934"/>
        <v>147.9999999996835</v>
      </c>
      <c r="H1951" s="439">
        <f t="shared" si="934"/>
        <v>139.99999999987267</v>
      </c>
      <c r="I1951" s="325">
        <f t="shared" si="934"/>
        <v>182.99999999999272</v>
      </c>
      <c r="J1951" s="325">
        <f t="shared" si="934"/>
        <v>202.00000000022555</v>
      </c>
      <c r="K1951" s="325">
        <f t="shared" si="934"/>
        <v>268.99999999977808</v>
      </c>
      <c r="L1951" s="325">
        <f t="shared" si="934"/>
        <v>325.00000000027285</v>
      </c>
      <c r="M1951" s="325">
        <f t="shared" si="934"/>
        <v>311.99999999989814</v>
      </c>
      <c r="N1951" s="439">
        <f t="shared" si="934"/>
        <v>331.99999999987995</v>
      </c>
      <c r="O1951" s="325">
        <f t="shared" si="934"/>
        <v>280.99999999994907</v>
      </c>
      <c r="P1951" s="325">
        <f t="shared" si="934"/>
        <v>286.00000000005821</v>
      </c>
      <c r="Q1951" s="325">
        <f t="shared" si="934"/>
        <v>278.99999999999636</v>
      </c>
      <c r="R1951" s="325">
        <f t="shared" si="934"/>
        <v>271.00000000018554</v>
      </c>
      <c r="S1951" s="325">
        <f t="shared" si="934"/>
        <v>260.99999999996726</v>
      </c>
      <c r="T1951" s="325">
        <f t="shared" si="934"/>
        <v>282.99999999990177</v>
      </c>
      <c r="U1951" s="325">
        <f t="shared" si="934"/>
        <v>294.00000000032378</v>
      </c>
      <c r="V1951" s="325">
        <f t="shared" si="934"/>
        <v>288.99999999975989</v>
      </c>
      <c r="W1951" s="325">
        <f t="shared" si="934"/>
        <v>286.00000000005821</v>
      </c>
      <c r="X1951" s="325">
        <f t="shared" si="934"/>
        <v>285.00000000030923</v>
      </c>
      <c r="Y1951" s="439">
        <f>SUM(Y1898,Y1905,Y1912,Y1919,Y1926,Y1933,Y1940)</f>
        <v>246.99999999938882</v>
      </c>
      <c r="Z1951" s="325">
        <f t="shared" si="934"/>
        <v>234.00000000037835</v>
      </c>
      <c r="AA1951" s="325">
        <f t="shared" si="934"/>
        <v>197.00000000011642</v>
      </c>
      <c r="AB1951" s="615">
        <f t="shared" si="934"/>
        <v>160.00000000030923</v>
      </c>
      <c r="AC1951" s="616">
        <f t="shared" si="934"/>
        <v>5880.0000000005639</v>
      </c>
      <c r="AD1951" s="1"/>
      <c r="AE1951" s="1"/>
      <c r="AF1951" s="1"/>
      <c r="AG1951" s="1"/>
    </row>
    <row r="1952" spans="1:41" ht="15.75" customHeight="1" x14ac:dyDescent="0.25">
      <c r="A1952" s="3304" t="s">
        <v>33</v>
      </c>
      <c r="B1952" s="3308"/>
      <c r="C1952" s="121" t="s">
        <v>34</v>
      </c>
      <c r="D1952" s="113"/>
      <c r="E1952" s="1007">
        <f t="shared" ref="E1952:AC1952" si="935">100-(E1950/(E1869+E1876))*100</f>
        <v>0.3333333321904064</v>
      </c>
      <c r="F1952" s="1008">
        <f t="shared" si="935"/>
        <v>-0.32051281999427772</v>
      </c>
      <c r="G1952" s="1008">
        <f t="shared" si="935"/>
        <v>1.7361111117723027</v>
      </c>
      <c r="H1952" s="1009">
        <f t="shared" si="935"/>
        <v>-1.8939393943308716</v>
      </c>
      <c r="I1952" s="1008">
        <f t="shared" si="935"/>
        <v>-0.27777777783461488</v>
      </c>
      <c r="J1952" s="1008">
        <f t="shared" si="935"/>
        <v>-0.98039215639069255</v>
      </c>
      <c r="K1952" s="1008">
        <f t="shared" si="935"/>
        <v>-0.94696969733769265</v>
      </c>
      <c r="L1952" s="1008">
        <f t="shared" si="935"/>
        <v>-0.30864197509031044</v>
      </c>
      <c r="M1952" s="1008">
        <f t="shared" si="935"/>
        <v>-0.65359477152449585</v>
      </c>
      <c r="N1952" s="1009">
        <f t="shared" si="935"/>
        <v>-2.469135802126047</v>
      </c>
      <c r="O1952" s="1008">
        <f t="shared" si="935"/>
        <v>0.72463768065080103</v>
      </c>
      <c r="P1952" s="1008">
        <f t="shared" si="935"/>
        <v>-0.5319148935638367</v>
      </c>
      <c r="Q1952" s="1008">
        <f t="shared" si="935"/>
        <v>-0.36231884065314546</v>
      </c>
      <c r="R1952" s="1008">
        <f t="shared" si="935"/>
        <v>-1.1363636359036349</v>
      </c>
      <c r="S1952" s="1008">
        <f t="shared" si="935"/>
        <v>-0.59523809554100637</v>
      </c>
      <c r="T1952" s="1008">
        <f t="shared" si="935"/>
        <v>-0.35460992898880761</v>
      </c>
      <c r="U1952" s="1008">
        <f t="shared" si="935"/>
        <v>-1.3888888890138986</v>
      </c>
      <c r="V1952" s="1008">
        <f t="shared" si="935"/>
        <v>-0.5319148935638367</v>
      </c>
      <c r="W1952" s="1008">
        <f t="shared" si="935"/>
        <v>-0.70921985781635044</v>
      </c>
      <c r="X1952" s="1008">
        <f t="shared" si="935"/>
        <v>-0.36231884114921797</v>
      </c>
      <c r="Y1952" s="1009">
        <f>100-(Y1950/(Y1869+Y1876))*100</f>
        <v>0.20325203293060667</v>
      </c>
      <c r="Z1952" s="1008">
        <f t="shared" si="935"/>
        <v>-0.43859649111783483</v>
      </c>
      <c r="AA1952" s="1008">
        <f t="shared" si="935"/>
        <v>-1.3440860217814219</v>
      </c>
      <c r="AB1952" s="1010">
        <f t="shared" si="935"/>
        <v>-0.96153846114886221</v>
      </c>
      <c r="AC1952" s="3223">
        <f t="shared" si="935"/>
        <v>-0.60763888888632778</v>
      </c>
      <c r="AD1952" s="1"/>
      <c r="AE1952" s="1"/>
      <c r="AF1952" s="1"/>
      <c r="AG1952" s="1"/>
    </row>
    <row r="1953" spans="1:40" ht="15.75" customHeight="1" thickBot="1" x14ac:dyDescent="0.3">
      <c r="A1953" s="3309"/>
      <c r="B1953" s="3310"/>
      <c r="C1953" s="126" t="s">
        <v>35</v>
      </c>
      <c r="D1953" s="114"/>
      <c r="E1953" s="1012">
        <f t="shared" ref="E1953:AC1953" si="936">100-(E1951/(E1870+E1877))*100</f>
        <v>1.2820512823091548</v>
      </c>
      <c r="F1953" s="1013">
        <f t="shared" si="936"/>
        <v>-3.846153846507022</v>
      </c>
      <c r="G1953" s="1013">
        <f t="shared" si="936"/>
        <v>-2.7777777775540784</v>
      </c>
      <c r="H1953" s="816">
        <f t="shared" si="936"/>
        <v>-6.0606060602772089</v>
      </c>
      <c r="I1953" s="1013">
        <f t="shared" si="936"/>
        <v>4.6874999997816502</v>
      </c>
      <c r="J1953" s="1013">
        <f t="shared" si="936"/>
        <v>0.98039215705944116</v>
      </c>
      <c r="K1953" s="1013">
        <f t="shared" si="936"/>
        <v>2.5362318840015661</v>
      </c>
      <c r="L1953" s="1013">
        <f t="shared" si="936"/>
        <v>-0.30864197544184435</v>
      </c>
      <c r="M1953" s="1013">
        <f t="shared" si="936"/>
        <v>7.2873262979555875E-11</v>
      </c>
      <c r="N1953" s="816">
        <f t="shared" si="936"/>
        <v>1.1904761905825296</v>
      </c>
      <c r="O1953" s="1013">
        <f t="shared" si="936"/>
        <v>-1.8115942030230201</v>
      </c>
      <c r="P1953" s="1013">
        <f t="shared" si="936"/>
        <v>0.69444444442800091</v>
      </c>
      <c r="Q1953" s="1013">
        <f t="shared" si="936"/>
        <v>3.1250000000049312</v>
      </c>
      <c r="R1953" s="1013">
        <f t="shared" si="936"/>
        <v>-2.6515151516257447</v>
      </c>
      <c r="S1953" s="1013">
        <f t="shared" si="936"/>
        <v>1.1363636365926482</v>
      </c>
      <c r="T1953" s="1013">
        <f t="shared" si="936"/>
        <v>1.7361111111489436</v>
      </c>
      <c r="U1953" s="1013">
        <f t="shared" si="936"/>
        <v>-2.0833333334418853</v>
      </c>
      <c r="V1953" s="1013">
        <f t="shared" si="936"/>
        <v>-0.34722222213505916</v>
      </c>
      <c r="W1953" s="1013">
        <f t="shared" si="936"/>
        <v>0.69444444442800091</v>
      </c>
      <c r="X1953" s="1013">
        <f t="shared" si="936"/>
        <v>1.0416666665630459</v>
      </c>
      <c r="Y1953" s="816">
        <f>100-(Y1951/(Y1870+Y1877))*100</f>
        <v>-2.9166666665056056</v>
      </c>
      <c r="Z1953" s="1013">
        <f t="shared" si="936"/>
        <v>2.4999999997536833</v>
      </c>
      <c r="AA1953" s="1013">
        <f t="shared" si="936"/>
        <v>-2.6041666666018983</v>
      </c>
      <c r="AB1953" s="1014">
        <f t="shared" si="936"/>
        <v>-2.5641025644837612</v>
      </c>
      <c r="AC1953" s="3224">
        <f t="shared" si="936"/>
        <v>-7.73070496506989E-12</v>
      </c>
      <c r="AD1953" s="1"/>
      <c r="AE1953" s="1"/>
      <c r="AF1953" s="1"/>
      <c r="AG1953" s="1"/>
    </row>
    <row r="1954" spans="1:40" x14ac:dyDescent="0.25">
      <c r="A1954" s="3311"/>
      <c r="B1954" s="3312"/>
      <c r="C1954" s="807"/>
      <c r="D1954" s="453" t="s">
        <v>111</v>
      </c>
      <c r="E1954" s="454">
        <f>(E1871+E1878-E1899-E1906-E1913-E1920-E1927-E1934-E1941)/(E1871+E1878)</f>
        <v>0</v>
      </c>
      <c r="F1954" s="454">
        <f t="shared" ref="F1954:AC1954" si="937">(F1871+F1878-F1899-F1906-F1913-F1920-F1927-F1934-F1941)/(F1871+F1878)</f>
        <v>0.05</v>
      </c>
      <c r="G1954" s="454">
        <f t="shared" si="937"/>
        <v>-5.5555555555555552E-2</v>
      </c>
      <c r="H1954" s="455">
        <f t="shared" si="937"/>
        <v>-5.8823529411764705E-2</v>
      </c>
      <c r="I1954" s="454">
        <f t="shared" si="937"/>
        <v>4.3478260869565216E-2</v>
      </c>
      <c r="J1954" s="454">
        <f t="shared" si="937"/>
        <v>3.8461538461538464E-2</v>
      </c>
      <c r="K1954" s="454">
        <f t="shared" si="937"/>
        <v>-2.9411764705882353E-2</v>
      </c>
      <c r="L1954" s="454">
        <f t="shared" si="937"/>
        <v>2.4390243902439025E-2</v>
      </c>
      <c r="M1954" s="454">
        <f t="shared" si="937"/>
        <v>2.564102564102564E-2</v>
      </c>
      <c r="N1954" s="455">
        <f t="shared" si="937"/>
        <v>4.7619047619047616E-2</v>
      </c>
      <c r="O1954" s="454">
        <f t="shared" si="937"/>
        <v>-2.8571428571428571E-2</v>
      </c>
      <c r="P1954" s="454">
        <f t="shared" si="937"/>
        <v>2.7777777777777776E-2</v>
      </c>
      <c r="Q1954" s="454">
        <f t="shared" si="937"/>
        <v>0</v>
      </c>
      <c r="R1954" s="454">
        <f t="shared" si="937"/>
        <v>2.9411764705882353E-2</v>
      </c>
      <c r="S1954" s="454">
        <f t="shared" si="937"/>
        <v>0</v>
      </c>
      <c r="T1954" s="454">
        <f t="shared" si="937"/>
        <v>0.1111111111111111</v>
      </c>
      <c r="U1954" s="454">
        <f t="shared" si="937"/>
        <v>5.4054054054054057E-2</v>
      </c>
      <c r="V1954" s="454">
        <f t="shared" si="937"/>
        <v>0</v>
      </c>
      <c r="W1954" s="454">
        <f t="shared" si="937"/>
        <v>2.7777777777777776E-2</v>
      </c>
      <c r="X1954" s="454">
        <f t="shared" si="937"/>
        <v>2.8571428571428571E-2</v>
      </c>
      <c r="Y1954" s="455">
        <f>(Y1871+Y1878-Y1899-Y1906-Y1913-Y1920-Y1927-Y1934-Y1941)/(Y1871+Y1878)</f>
        <v>3.2258064516129031E-2</v>
      </c>
      <c r="Z1954" s="454">
        <f t="shared" si="937"/>
        <v>0</v>
      </c>
      <c r="AA1954" s="454">
        <f t="shared" si="937"/>
        <v>-0.125</v>
      </c>
      <c r="AB1954" s="456">
        <f t="shared" si="937"/>
        <v>0.05</v>
      </c>
      <c r="AC1954" s="457">
        <f t="shared" si="937"/>
        <v>1.6326530612244899E-2</v>
      </c>
      <c r="AD1954" s="1"/>
      <c r="AE1954" s="1"/>
      <c r="AF1954" s="1"/>
      <c r="AG1954" s="1"/>
    </row>
    <row r="1955" spans="1:40" ht="15.75" customHeight="1" thickBot="1" x14ac:dyDescent="0.3">
      <c r="A1955" s="3313"/>
      <c r="B1955" s="3314"/>
      <c r="C1955" s="632"/>
      <c r="D1955" s="141" t="s">
        <v>112</v>
      </c>
      <c r="E1955" s="458">
        <f>(E1875+E1882-E1903-E1910-E1917-E1924-E1931-E1938-E1945)/(E1875+E1882)</f>
        <v>2.3528591790043627E-3</v>
      </c>
      <c r="F1955" s="458">
        <f t="shared" ref="F1955:AC1955" si="938">(F1875+F1882-F1903-F1910-F1917-F1924-F1931-F1938-F1945)/(F1875+F1882)</f>
        <v>-1.3339582795662459E-2</v>
      </c>
      <c r="G1955" s="458">
        <f t="shared" si="938"/>
        <v>5.6573350165001644E-3</v>
      </c>
      <c r="H1955" s="459">
        <f t="shared" si="938"/>
        <v>-3.0183348898751669E-2</v>
      </c>
      <c r="I1955" s="458">
        <f t="shared" si="938"/>
        <v>4.2409994366045907E-3</v>
      </c>
      <c r="J1955" s="458">
        <f t="shared" si="938"/>
        <v>-5.8680929189688317E-3</v>
      </c>
      <c r="K1955" s="458">
        <f t="shared" si="938"/>
        <v>-5.4666259828097842E-3</v>
      </c>
      <c r="L1955" s="458">
        <f t="shared" si="938"/>
        <v>-5.2365195140156801E-3</v>
      </c>
      <c r="M1955" s="458">
        <f t="shared" si="938"/>
        <v>-8.2338764502816863E-3</v>
      </c>
      <c r="N1955" s="459">
        <f t="shared" si="938"/>
        <v>-1.9433491768721878E-2</v>
      </c>
      <c r="O1955" s="458">
        <f t="shared" si="938"/>
        <v>-4.9467716494143866E-4</v>
      </c>
      <c r="P1955" s="458">
        <f t="shared" si="938"/>
        <v>-5.5058423196374566E-3</v>
      </c>
      <c r="Q1955" s="458">
        <f t="shared" si="938"/>
        <v>9.3071511666650885E-4</v>
      </c>
      <c r="R1955" s="458">
        <f t="shared" si="938"/>
        <v>-1.7890738649136248E-2</v>
      </c>
      <c r="S1955" s="458">
        <f t="shared" si="938"/>
        <v>-4.5048125061333951E-3</v>
      </c>
      <c r="T1955" s="458">
        <f t="shared" si="938"/>
        <v>-2.0447476668462397E-3</v>
      </c>
      <c r="U1955" s="458">
        <f t="shared" si="938"/>
        <v>-1.8833728867355667E-2</v>
      </c>
      <c r="V1955" s="458">
        <f t="shared" si="938"/>
        <v>-7.0625437979465536E-3</v>
      </c>
      <c r="W1955" s="458">
        <f t="shared" si="938"/>
        <v>-6.0484912464632131E-3</v>
      </c>
      <c r="X1955" s="458">
        <f t="shared" si="938"/>
        <v>-2.8807183898389372E-3</v>
      </c>
      <c r="Y1955" s="459">
        <f>(Y1875+Y1882-Y1903-Y1910-Y1917-Y1924-Y1931-Y1938-Y1945)/(Y1875+Y1882)</f>
        <v>-6.2253826094004492E-3</v>
      </c>
      <c r="Z1955" s="458">
        <f t="shared" si="938"/>
        <v>-1.0402286016399733E-3</v>
      </c>
      <c r="AA1955" s="458">
        <f t="shared" si="938"/>
        <v>-1.7857107452424387E-2</v>
      </c>
      <c r="AB1955" s="460">
        <f t="shared" si="938"/>
        <v>-1.4588527507843549E-2</v>
      </c>
      <c r="AC1955" s="461">
        <f t="shared" si="938"/>
        <v>-7.360666657791593E-3</v>
      </c>
      <c r="AD1955" s="12"/>
      <c r="AE1955" s="12"/>
      <c r="AF1955" s="12"/>
      <c r="AG1955" s="12"/>
    </row>
    <row r="1956" spans="1:40" ht="16.5" thickBot="1" x14ac:dyDescent="0.3">
      <c r="A1956" s="11"/>
      <c r="B1956" s="12"/>
      <c r="C1956" s="12"/>
      <c r="D1956" s="11"/>
      <c r="E1956" s="11"/>
      <c r="F1956" s="11"/>
      <c r="G1956" s="11"/>
      <c r="H1956" s="2330"/>
      <c r="I1956" s="11"/>
      <c r="J1956" s="11"/>
      <c r="K1956" s="11"/>
      <c r="L1956" s="11"/>
      <c r="M1956" s="11"/>
      <c r="N1956" s="2330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2330"/>
      <c r="Z1956" s="11"/>
      <c r="AA1956" s="11"/>
      <c r="AB1956" s="11"/>
      <c r="AC1956" s="11"/>
      <c r="AD1956" s="2"/>
      <c r="AE1956" s="2"/>
      <c r="AF1956" s="2"/>
      <c r="AG1956" s="2"/>
    </row>
    <row r="1957" spans="1:40" ht="16.5" thickBot="1" x14ac:dyDescent="0.3">
      <c r="A1957" s="3319" t="s">
        <v>285</v>
      </c>
      <c r="B1957" s="3320"/>
      <c r="C1957" s="468"/>
      <c r="D1957" s="533"/>
      <c r="E1957" s="464">
        <v>1</v>
      </c>
      <c r="F1957" s="465">
        <v>2</v>
      </c>
      <c r="G1957" s="465">
        <v>3</v>
      </c>
      <c r="H1957" s="467">
        <v>4</v>
      </c>
      <c r="I1957" s="465">
        <v>5</v>
      </c>
      <c r="J1957" s="465">
        <v>6</v>
      </c>
      <c r="K1957" s="465">
        <v>7</v>
      </c>
      <c r="L1957" s="465">
        <v>8</v>
      </c>
      <c r="M1957" s="465">
        <v>9</v>
      </c>
      <c r="N1957" s="467">
        <v>10</v>
      </c>
      <c r="O1957" s="465">
        <v>11</v>
      </c>
      <c r="P1957" s="465">
        <v>12</v>
      </c>
      <c r="Q1957" s="465">
        <v>13</v>
      </c>
      <c r="R1957" s="465">
        <v>14</v>
      </c>
      <c r="S1957" s="465">
        <v>15</v>
      </c>
      <c r="T1957" s="465">
        <v>16</v>
      </c>
      <c r="U1957" s="465">
        <v>17</v>
      </c>
      <c r="V1957" s="465">
        <v>18</v>
      </c>
      <c r="W1957" s="465">
        <v>19</v>
      </c>
      <c r="X1957" s="465">
        <v>20</v>
      </c>
      <c r="Y1957" s="467">
        <v>21</v>
      </c>
      <c r="Z1957" s="465">
        <v>22</v>
      </c>
      <c r="AA1957" s="465">
        <v>23</v>
      </c>
      <c r="AB1957" s="468">
        <v>24</v>
      </c>
      <c r="AC1957" s="627"/>
      <c r="AD1957" s="2"/>
      <c r="AE1957" s="2"/>
      <c r="AF1957" s="2"/>
      <c r="AG1957" s="2"/>
    </row>
    <row r="1958" spans="1:40" x14ac:dyDescent="0.25">
      <c r="A1958" s="628" t="s">
        <v>10</v>
      </c>
      <c r="B1958" s="355"/>
      <c r="C1958" s="629"/>
      <c r="D1958" s="251"/>
      <c r="E1958" s="813">
        <v>19</v>
      </c>
      <c r="F1958" s="355">
        <v>19</v>
      </c>
      <c r="G1958" s="355">
        <v>19</v>
      </c>
      <c r="H1958" s="442">
        <v>19</v>
      </c>
      <c r="I1958" s="355">
        <v>19</v>
      </c>
      <c r="J1958" s="355">
        <v>19</v>
      </c>
      <c r="K1958" s="355">
        <v>19</v>
      </c>
      <c r="L1958" s="355">
        <v>19</v>
      </c>
      <c r="M1958" s="355">
        <v>19</v>
      </c>
      <c r="N1958" s="442">
        <v>19</v>
      </c>
      <c r="O1958" s="355">
        <v>19</v>
      </c>
      <c r="P1958" s="355">
        <v>19</v>
      </c>
      <c r="Q1958" s="355">
        <v>19</v>
      </c>
      <c r="R1958" s="355">
        <v>19</v>
      </c>
      <c r="S1958" s="355">
        <v>19</v>
      </c>
      <c r="T1958" s="355">
        <v>19</v>
      </c>
      <c r="U1958" s="355">
        <v>19</v>
      </c>
      <c r="V1958" s="355">
        <v>19</v>
      </c>
      <c r="W1958" s="355">
        <v>19</v>
      </c>
      <c r="X1958" s="355">
        <v>19</v>
      </c>
      <c r="Y1958" s="442">
        <v>19</v>
      </c>
      <c r="Z1958" s="355">
        <v>19</v>
      </c>
      <c r="AA1958" s="355">
        <v>19</v>
      </c>
      <c r="AB1958" s="1589">
        <v>19</v>
      </c>
      <c r="AC1958" s="1258"/>
      <c r="AD1958" s="2"/>
      <c r="AE1958" s="2"/>
      <c r="AF1958" s="2"/>
      <c r="AG1958" s="2"/>
    </row>
    <row r="1959" spans="1:40" ht="16.5" thickBot="1" x14ac:dyDescent="0.3">
      <c r="A1959" s="631" t="s">
        <v>11</v>
      </c>
      <c r="B1959" s="1827"/>
      <c r="C1959" s="632"/>
      <c r="D1959" s="216"/>
      <c r="E1959" s="692">
        <v>20</v>
      </c>
      <c r="F1959" s="538">
        <v>20</v>
      </c>
      <c r="G1959" s="538">
        <v>20</v>
      </c>
      <c r="H1959" s="575">
        <v>20</v>
      </c>
      <c r="I1959" s="538">
        <v>20</v>
      </c>
      <c r="J1959" s="538">
        <v>20</v>
      </c>
      <c r="K1959" s="538">
        <v>20</v>
      </c>
      <c r="L1959" s="538">
        <v>20</v>
      </c>
      <c r="M1959" s="538">
        <v>20</v>
      </c>
      <c r="N1959" s="575">
        <v>20</v>
      </c>
      <c r="O1959" s="538">
        <v>20</v>
      </c>
      <c r="P1959" s="538">
        <v>20</v>
      </c>
      <c r="Q1959" s="538">
        <v>20</v>
      </c>
      <c r="R1959" s="538">
        <v>20</v>
      </c>
      <c r="S1959" s="538">
        <v>20</v>
      </c>
      <c r="T1959" s="538">
        <v>20</v>
      </c>
      <c r="U1959" s="538">
        <v>20</v>
      </c>
      <c r="V1959" s="538">
        <v>20</v>
      </c>
      <c r="W1959" s="538">
        <v>20</v>
      </c>
      <c r="X1959" s="538">
        <v>20</v>
      </c>
      <c r="Y1959" s="575">
        <v>20</v>
      </c>
      <c r="Z1959" s="538">
        <v>20</v>
      </c>
      <c r="AA1959" s="538">
        <v>20</v>
      </c>
      <c r="AB1959" s="1590">
        <v>20</v>
      </c>
      <c r="AC1959" s="1262"/>
      <c r="AJ1959" s="14"/>
      <c r="AK1959" s="14"/>
      <c r="AL1959" s="15"/>
      <c r="AM1959" s="14"/>
      <c r="AN1959" s="406"/>
    </row>
    <row r="1960" spans="1:40" x14ac:dyDescent="0.25">
      <c r="A1960" s="3315" t="s">
        <v>831</v>
      </c>
      <c r="B1960" s="3315" t="s">
        <v>831</v>
      </c>
      <c r="C1960" s="121" t="s">
        <v>830</v>
      </c>
      <c r="D1960" s="113" t="s">
        <v>54</v>
      </c>
      <c r="E1960" s="307"/>
      <c r="F1960" s="71"/>
      <c r="G1960" s="71"/>
      <c r="H1960" s="414"/>
      <c r="I1960" s="71"/>
      <c r="J1960" s="71"/>
      <c r="K1960" s="71"/>
      <c r="L1960" s="71"/>
      <c r="M1960" s="71"/>
      <c r="N1960" s="414"/>
      <c r="O1960" s="71"/>
      <c r="P1960" s="71"/>
      <c r="Q1960" s="71"/>
      <c r="R1960" s="71"/>
      <c r="S1960" s="71"/>
      <c r="T1960" s="71"/>
      <c r="U1960" s="71"/>
      <c r="V1960" s="71"/>
      <c r="W1960" s="71"/>
      <c r="X1960" s="71"/>
      <c r="Y1960" s="414"/>
      <c r="Z1960" s="71"/>
      <c r="AA1960" s="71"/>
      <c r="AB1960" s="403"/>
      <c r="AC1960" s="106">
        <f>SUM(E1960:AB1960)</f>
        <v>0</v>
      </c>
      <c r="AD1960" s="70"/>
      <c r="AE1960" s="71">
        <v>1100</v>
      </c>
      <c r="AF1960" s="72">
        <v>60</v>
      </c>
      <c r="AJ1960" s="14"/>
      <c r="AK1960" s="14"/>
      <c r="AL1960" s="15"/>
      <c r="AM1960" s="14"/>
      <c r="AN1960" s="406"/>
    </row>
    <row r="1961" spans="1:40" x14ac:dyDescent="0.25">
      <c r="A1961" s="3299"/>
      <c r="B1961" s="3299"/>
      <c r="C1961" s="123" t="s">
        <v>844</v>
      </c>
      <c r="D1961" s="108" t="s">
        <v>54</v>
      </c>
      <c r="E1961" s="308"/>
      <c r="F1961" s="309"/>
      <c r="G1961" s="309"/>
      <c r="H1961" s="415"/>
      <c r="I1961" s="309"/>
      <c r="J1961" s="309"/>
      <c r="K1961" s="309"/>
      <c r="L1961" s="309"/>
      <c r="M1961" s="309"/>
      <c r="N1961" s="415"/>
      <c r="O1961" s="309"/>
      <c r="P1961" s="309"/>
      <c r="Q1961" s="309"/>
      <c r="R1961" s="309"/>
      <c r="S1961" s="309"/>
      <c r="T1961" s="309"/>
      <c r="U1961" s="309"/>
      <c r="V1961" s="309"/>
      <c r="W1961" s="309"/>
      <c r="X1961" s="309"/>
      <c r="Y1961" s="415"/>
      <c r="Z1961" s="309"/>
      <c r="AA1961" s="309"/>
      <c r="AB1961" s="404"/>
      <c r="AC1961" s="107">
        <f>SUM(E1961:AB1961)</f>
        <v>0</v>
      </c>
      <c r="AD1961" s="73"/>
      <c r="AE1961" s="155"/>
      <c r="AF1961" s="74"/>
      <c r="AJ1961" s="14"/>
      <c r="AK1961" s="14"/>
      <c r="AL1961" s="15"/>
      <c r="AM1961" s="14"/>
      <c r="AN1961" s="406"/>
    </row>
    <row r="1962" spans="1:40" x14ac:dyDescent="0.25">
      <c r="A1962" s="3299"/>
      <c r="B1962" s="3299"/>
      <c r="C1962" s="123" t="s">
        <v>15</v>
      </c>
      <c r="D1962" s="873" t="s">
        <v>54</v>
      </c>
      <c r="E1962" s="327"/>
      <c r="F1962" s="328"/>
      <c r="G1962" s="328"/>
      <c r="H1962" s="420"/>
      <c r="I1962" s="328"/>
      <c r="J1962" s="328"/>
      <c r="K1962" s="328"/>
      <c r="L1962" s="328"/>
      <c r="M1962" s="328"/>
      <c r="N1962" s="420"/>
      <c r="O1962" s="328"/>
      <c r="P1962" s="328"/>
      <c r="Q1962" s="328"/>
      <c r="R1962" s="328"/>
      <c r="S1962" s="328"/>
      <c r="T1962" s="328"/>
      <c r="U1962" s="328"/>
      <c r="V1962" s="328"/>
      <c r="W1962" s="328"/>
      <c r="X1962" s="328"/>
      <c r="Y1962" s="420"/>
      <c r="Z1962" s="328"/>
      <c r="AA1962" s="328"/>
      <c r="AB1962" s="1552"/>
      <c r="AC1962" s="107" t="e">
        <f>AVERAGE(E1962:AB1962)</f>
        <v>#DIV/0!</v>
      </c>
      <c r="AD1962" s="75"/>
      <c r="AE1962" s="76"/>
      <c r="AF1962" s="77"/>
      <c r="AG1962" s="105"/>
      <c r="AH1962" s="105"/>
      <c r="AI1962" s="105"/>
      <c r="AJ1962" s="51"/>
      <c r="AK1962" s="479"/>
      <c r="AL1962" s="478"/>
      <c r="AM1962" s="15"/>
      <c r="AN1962" s="406"/>
    </row>
    <row r="1963" spans="1:40" ht="16.5" thickBot="1" x14ac:dyDescent="0.3">
      <c r="A1963" s="3300"/>
      <c r="B1963" s="3300"/>
      <c r="C1963" s="126" t="s">
        <v>17</v>
      </c>
      <c r="D1963" s="114"/>
      <c r="E1963" s="318" t="e">
        <f t="shared" ref="E1963:AB1963" si="939">E1961/E1960</f>
        <v>#DIV/0!</v>
      </c>
      <c r="F1963" s="319" t="e">
        <f t="shared" si="939"/>
        <v>#DIV/0!</v>
      </c>
      <c r="G1963" s="319" t="e">
        <f t="shared" si="939"/>
        <v>#DIV/0!</v>
      </c>
      <c r="H1963" s="430" t="e">
        <f t="shared" si="939"/>
        <v>#DIV/0!</v>
      </c>
      <c r="I1963" s="319" t="e">
        <f t="shared" si="939"/>
        <v>#DIV/0!</v>
      </c>
      <c r="J1963" s="319" t="e">
        <f t="shared" si="939"/>
        <v>#DIV/0!</v>
      </c>
      <c r="K1963" s="319" t="e">
        <f t="shared" si="939"/>
        <v>#DIV/0!</v>
      </c>
      <c r="L1963" s="319" t="e">
        <f t="shared" si="939"/>
        <v>#DIV/0!</v>
      </c>
      <c r="M1963" s="319" t="e">
        <f t="shared" si="939"/>
        <v>#DIV/0!</v>
      </c>
      <c r="N1963" s="430" t="e">
        <f t="shared" si="939"/>
        <v>#DIV/0!</v>
      </c>
      <c r="O1963" s="319" t="e">
        <f t="shared" si="939"/>
        <v>#DIV/0!</v>
      </c>
      <c r="P1963" s="319" t="e">
        <f t="shared" si="939"/>
        <v>#DIV/0!</v>
      </c>
      <c r="Q1963" s="319" t="e">
        <f t="shared" si="939"/>
        <v>#DIV/0!</v>
      </c>
      <c r="R1963" s="319" t="e">
        <f t="shared" si="939"/>
        <v>#DIV/0!</v>
      </c>
      <c r="S1963" s="319" t="e">
        <f t="shared" si="939"/>
        <v>#DIV/0!</v>
      </c>
      <c r="T1963" s="319" t="e">
        <f t="shared" si="939"/>
        <v>#DIV/0!</v>
      </c>
      <c r="U1963" s="319" t="e">
        <f t="shared" si="939"/>
        <v>#DIV/0!</v>
      </c>
      <c r="V1963" s="319" t="e">
        <f t="shared" si="939"/>
        <v>#DIV/0!</v>
      </c>
      <c r="W1963" s="319" t="e">
        <f t="shared" si="939"/>
        <v>#DIV/0!</v>
      </c>
      <c r="X1963" s="319" t="e">
        <f t="shared" si="939"/>
        <v>#DIV/0!</v>
      </c>
      <c r="Y1963" s="430" t="e">
        <f>Y1961/Y1960</f>
        <v>#DIV/0!</v>
      </c>
      <c r="Z1963" s="319" t="e">
        <f t="shared" si="939"/>
        <v>#DIV/0!</v>
      </c>
      <c r="AA1963" s="319" t="e">
        <f t="shared" si="939"/>
        <v>#DIV/0!</v>
      </c>
      <c r="AB1963" s="874" t="e">
        <f t="shared" si="939"/>
        <v>#DIV/0!</v>
      </c>
      <c r="AC1963" s="114"/>
      <c r="AD1963" s="73"/>
      <c r="AE1963" s="155"/>
      <c r="AF1963" s="74"/>
      <c r="AJ1963" s="14"/>
      <c r="AK1963" s="14"/>
      <c r="AL1963" s="15"/>
      <c r="AM1963" s="14"/>
      <c r="AN1963" s="406"/>
    </row>
    <row r="1964" spans="1:40" x14ac:dyDescent="0.25">
      <c r="A1964" s="3298" t="s">
        <v>286</v>
      </c>
      <c r="B1964" s="3298" t="s">
        <v>831</v>
      </c>
      <c r="C1964" s="125" t="s">
        <v>13</v>
      </c>
      <c r="D1964" s="122" t="s">
        <v>54</v>
      </c>
      <c r="E1964" s="307">
        <v>1100</v>
      </c>
      <c r="F1964" s="71">
        <v>1100</v>
      </c>
      <c r="G1964" s="71">
        <v>1100</v>
      </c>
      <c r="H1964" s="414">
        <v>1100</v>
      </c>
      <c r="I1964" s="71">
        <v>1200</v>
      </c>
      <c r="J1964" s="71">
        <v>1500</v>
      </c>
      <c r="K1964" s="71">
        <v>1900</v>
      </c>
      <c r="L1964" s="71">
        <v>2200</v>
      </c>
      <c r="M1964" s="71">
        <v>2100</v>
      </c>
      <c r="N1964" s="414">
        <v>2100</v>
      </c>
      <c r="O1964" s="71">
        <v>2000</v>
      </c>
      <c r="P1964" s="71">
        <v>1900</v>
      </c>
      <c r="Q1964" s="71">
        <v>2000</v>
      </c>
      <c r="R1964" s="71">
        <v>1900</v>
      </c>
      <c r="S1964" s="71">
        <v>1700</v>
      </c>
      <c r="T1964" s="71">
        <v>1800</v>
      </c>
      <c r="U1964" s="71">
        <v>1800</v>
      </c>
      <c r="V1964" s="71">
        <v>1900</v>
      </c>
      <c r="W1964" s="71">
        <v>1900</v>
      </c>
      <c r="X1964" s="71">
        <v>2000</v>
      </c>
      <c r="Y1964" s="414">
        <v>1900</v>
      </c>
      <c r="Z1964" s="71">
        <v>1600</v>
      </c>
      <c r="AA1964" s="71">
        <v>1400</v>
      </c>
      <c r="AB1964" s="71">
        <v>1200</v>
      </c>
      <c r="AC1964" s="134">
        <f>SUM(E1964:AB1964)</f>
        <v>40400</v>
      </c>
      <c r="AD1964" s="70"/>
      <c r="AE1964" s="71">
        <v>1100</v>
      </c>
      <c r="AF1964" s="72">
        <v>60</v>
      </c>
      <c r="AJ1964" s="14"/>
      <c r="AK1964" s="14"/>
      <c r="AL1964" s="15"/>
      <c r="AM1964" s="14"/>
      <c r="AN1964" s="406"/>
    </row>
    <row r="1965" spans="1:40" x14ac:dyDescent="0.25">
      <c r="A1965" s="3299"/>
      <c r="B1965" s="3299"/>
      <c r="C1965" s="123" t="s">
        <v>14</v>
      </c>
      <c r="D1965" s="108" t="s">
        <v>54</v>
      </c>
      <c r="E1965" s="308">
        <v>3600</v>
      </c>
      <c r="F1965" s="309">
        <v>3600</v>
      </c>
      <c r="G1965" s="309">
        <v>3700</v>
      </c>
      <c r="H1965" s="415">
        <v>3700</v>
      </c>
      <c r="I1965" s="309">
        <v>3600</v>
      </c>
      <c r="J1965" s="309">
        <v>3500</v>
      </c>
      <c r="K1965" s="309">
        <v>3500</v>
      </c>
      <c r="L1965" s="309">
        <v>3500</v>
      </c>
      <c r="M1965" s="309">
        <v>3400</v>
      </c>
      <c r="N1965" s="415">
        <v>3400</v>
      </c>
      <c r="O1965" s="309">
        <v>3400</v>
      </c>
      <c r="P1965" s="309">
        <v>3500</v>
      </c>
      <c r="Q1965" s="309">
        <v>3400</v>
      </c>
      <c r="R1965" s="309">
        <v>3300</v>
      </c>
      <c r="S1965" s="309">
        <v>3300</v>
      </c>
      <c r="T1965" s="309">
        <v>3400</v>
      </c>
      <c r="U1965" s="309">
        <v>3400</v>
      </c>
      <c r="V1965" s="309">
        <v>3400</v>
      </c>
      <c r="W1965" s="309">
        <v>3500</v>
      </c>
      <c r="X1965" s="309">
        <v>3500</v>
      </c>
      <c r="Y1965" s="415">
        <v>3500</v>
      </c>
      <c r="Z1965" s="309">
        <v>3600</v>
      </c>
      <c r="AA1965" s="309">
        <v>3600</v>
      </c>
      <c r="AB1965" s="309">
        <v>3600</v>
      </c>
      <c r="AC1965" s="107">
        <f>SUM(E1965:AB1965)</f>
        <v>83900</v>
      </c>
      <c r="AD1965" s="73"/>
      <c r="AE1965" s="155"/>
      <c r="AF1965" s="74"/>
      <c r="AJ1965" s="478"/>
      <c r="AK1965" s="479"/>
      <c r="AL1965" s="478"/>
      <c r="AM1965" s="15"/>
      <c r="AN1965" s="406"/>
    </row>
    <row r="1966" spans="1:40" x14ac:dyDescent="0.25">
      <c r="A1966" s="3299"/>
      <c r="B1966" s="3299"/>
      <c r="C1966" s="123" t="s">
        <v>15</v>
      </c>
      <c r="D1966" s="873" t="s">
        <v>54</v>
      </c>
      <c r="E1966" s="327">
        <v>20</v>
      </c>
      <c r="F1966" s="328">
        <v>20</v>
      </c>
      <c r="G1966" s="328">
        <v>20</v>
      </c>
      <c r="H1966" s="420">
        <v>20</v>
      </c>
      <c r="I1966" s="328">
        <v>20</v>
      </c>
      <c r="J1966" s="328">
        <v>20</v>
      </c>
      <c r="K1966" s="328">
        <v>20</v>
      </c>
      <c r="L1966" s="328">
        <v>21</v>
      </c>
      <c r="M1966" s="328">
        <v>20</v>
      </c>
      <c r="N1966" s="420">
        <v>20</v>
      </c>
      <c r="O1966" s="328">
        <v>20</v>
      </c>
      <c r="P1966" s="328">
        <v>20</v>
      </c>
      <c r="Q1966" s="328">
        <v>20</v>
      </c>
      <c r="R1966" s="328">
        <v>20</v>
      </c>
      <c r="S1966" s="328">
        <v>20</v>
      </c>
      <c r="T1966" s="328">
        <v>20</v>
      </c>
      <c r="U1966" s="328">
        <v>20</v>
      </c>
      <c r="V1966" s="328">
        <v>20</v>
      </c>
      <c r="W1966" s="328">
        <v>20</v>
      </c>
      <c r="X1966" s="328">
        <v>21</v>
      </c>
      <c r="Y1966" s="420">
        <v>20</v>
      </c>
      <c r="Z1966" s="328">
        <v>20</v>
      </c>
      <c r="AA1966" s="328">
        <v>20</v>
      </c>
      <c r="AB1966" s="328">
        <v>20</v>
      </c>
      <c r="AC1966" s="107">
        <f>AVERAGE(E1966:AB1966)</f>
        <v>20.083333333333332</v>
      </c>
      <c r="AD1966" s="76"/>
      <c r="AE1966" s="76"/>
      <c r="AF1966" s="77"/>
      <c r="AJ1966" s="478"/>
      <c r="AK1966" s="479"/>
      <c r="AL1966" s="478"/>
      <c r="AM1966" s="15"/>
      <c r="AN1966" s="406"/>
    </row>
    <row r="1967" spans="1:40" ht="16.5" thickBot="1" x14ac:dyDescent="0.3">
      <c r="A1967" s="3300"/>
      <c r="B1967" s="3300"/>
      <c r="C1967" s="126" t="s">
        <v>17</v>
      </c>
      <c r="D1967" s="114"/>
      <c r="E1967" s="318">
        <f t="shared" ref="E1967:AB1967" si="940">E1965/E1964</f>
        <v>3.2727272727272729</v>
      </c>
      <c r="F1967" s="319">
        <f t="shared" si="940"/>
        <v>3.2727272727272729</v>
      </c>
      <c r="G1967" s="319">
        <f t="shared" si="940"/>
        <v>3.3636363636363638</v>
      </c>
      <c r="H1967" s="430">
        <f t="shared" si="940"/>
        <v>3.3636363636363638</v>
      </c>
      <c r="I1967" s="319">
        <f t="shared" si="940"/>
        <v>3</v>
      </c>
      <c r="J1967" s="319">
        <f t="shared" si="940"/>
        <v>2.3333333333333335</v>
      </c>
      <c r="K1967" s="319">
        <f t="shared" si="940"/>
        <v>1.8421052631578947</v>
      </c>
      <c r="L1967" s="319">
        <f t="shared" si="940"/>
        <v>1.5909090909090908</v>
      </c>
      <c r="M1967" s="319">
        <f t="shared" si="940"/>
        <v>1.6190476190476191</v>
      </c>
      <c r="N1967" s="430">
        <f t="shared" si="940"/>
        <v>1.6190476190476191</v>
      </c>
      <c r="O1967" s="319">
        <f t="shared" si="940"/>
        <v>1.7</v>
      </c>
      <c r="P1967" s="319">
        <f t="shared" si="940"/>
        <v>1.8421052631578947</v>
      </c>
      <c r="Q1967" s="319">
        <f t="shared" si="940"/>
        <v>1.7</v>
      </c>
      <c r="R1967" s="319">
        <f t="shared" si="940"/>
        <v>1.736842105263158</v>
      </c>
      <c r="S1967" s="319">
        <f t="shared" si="940"/>
        <v>1.9411764705882353</v>
      </c>
      <c r="T1967" s="319">
        <f t="shared" si="940"/>
        <v>1.8888888888888888</v>
      </c>
      <c r="U1967" s="319">
        <f t="shared" si="940"/>
        <v>1.8888888888888888</v>
      </c>
      <c r="V1967" s="319">
        <f t="shared" si="940"/>
        <v>1.7894736842105263</v>
      </c>
      <c r="W1967" s="319">
        <f t="shared" si="940"/>
        <v>1.8421052631578947</v>
      </c>
      <c r="X1967" s="319">
        <f t="shared" si="940"/>
        <v>1.75</v>
      </c>
      <c r="Y1967" s="430">
        <f>Y1965/Y1964</f>
        <v>1.8421052631578947</v>
      </c>
      <c r="Z1967" s="319">
        <f t="shared" si="940"/>
        <v>2.25</v>
      </c>
      <c r="AA1967" s="319">
        <f t="shared" si="940"/>
        <v>2.5714285714285716</v>
      </c>
      <c r="AB1967" s="319">
        <f t="shared" si="940"/>
        <v>3</v>
      </c>
      <c r="AC1967" s="108"/>
      <c r="AD1967" s="73"/>
      <c r="AE1967" s="155"/>
      <c r="AF1967" s="74"/>
      <c r="AJ1967" s="15"/>
      <c r="AK1967" s="15"/>
      <c r="AL1967" s="15"/>
      <c r="AM1967" s="15"/>
      <c r="AN1967" s="406"/>
    </row>
    <row r="1968" spans="1:40" hidden="1" x14ac:dyDescent="0.25">
      <c r="A1968" s="1849"/>
      <c r="B1968" s="1616"/>
      <c r="C1968" s="540" t="s">
        <v>116</v>
      </c>
      <c r="D1968" s="543"/>
      <c r="E1968" s="541"/>
      <c r="F1968" s="541"/>
      <c r="G1968" s="541"/>
      <c r="H1968" s="893"/>
      <c r="I1968" s="541"/>
      <c r="J1968" s="541"/>
      <c r="K1968" s="541"/>
      <c r="L1968" s="541"/>
      <c r="M1968" s="541"/>
      <c r="N1968" s="893"/>
      <c r="O1968" s="541"/>
      <c r="P1968" s="541"/>
      <c r="Q1968" s="541"/>
      <c r="R1968" s="541"/>
      <c r="S1968" s="541"/>
      <c r="T1968" s="541"/>
      <c r="U1968" s="541"/>
      <c r="V1968" s="541"/>
      <c r="W1968" s="541"/>
      <c r="X1968" s="541"/>
      <c r="Y1968" s="893"/>
      <c r="Z1968" s="541"/>
      <c r="AA1968" s="541"/>
      <c r="AB1968" s="541"/>
      <c r="AC1968" s="108"/>
      <c r="AD1968" s="73"/>
      <c r="AE1968" s="155"/>
      <c r="AF1968" s="74"/>
      <c r="AJ1968" s="15"/>
      <c r="AK1968" s="15"/>
      <c r="AL1968" s="15"/>
      <c r="AM1968" s="15"/>
      <c r="AN1968" s="406"/>
    </row>
    <row r="1969" spans="1:41" s="181" customFormat="1" hidden="1" x14ac:dyDescent="0.25">
      <c r="A1969" s="1849"/>
      <c r="B1969" s="1616"/>
      <c r="C1969" s="540" t="s">
        <v>117</v>
      </c>
      <c r="D1969" s="543"/>
      <c r="E1969" s="910"/>
      <c r="F1969" s="910"/>
      <c r="G1969" s="910"/>
      <c r="H1969" s="893"/>
      <c r="I1969" s="910"/>
      <c r="J1969" s="910"/>
      <c r="K1969" s="910"/>
      <c r="L1969" s="910"/>
      <c r="M1969" s="910"/>
      <c r="N1969" s="893"/>
      <c r="O1969" s="910"/>
      <c r="P1969" s="910"/>
      <c r="Q1969" s="910"/>
      <c r="R1969" s="910"/>
      <c r="S1969" s="910"/>
      <c r="T1969" s="910"/>
      <c r="U1969" s="910"/>
      <c r="V1969" s="910"/>
      <c r="W1969" s="910"/>
      <c r="X1969" s="910"/>
      <c r="Y1969" s="893"/>
      <c r="Z1969" s="910"/>
      <c r="AA1969" s="910"/>
      <c r="AB1969" s="910"/>
      <c r="AC1969" s="108"/>
      <c r="AD1969" s="73"/>
      <c r="AE1969" s="155"/>
      <c r="AF1969" s="74"/>
      <c r="AH1969" s="849"/>
      <c r="AI1969" s="850"/>
      <c r="AJ1969" s="850"/>
      <c r="AK1969" s="851"/>
      <c r="AL1969" s="851"/>
      <c r="AM1969" s="189"/>
      <c r="AN1969" s="852"/>
      <c r="AO1969" s="852"/>
    </row>
    <row r="1970" spans="1:41" ht="16.5" thickBot="1" x14ac:dyDescent="0.3">
      <c r="A1970" s="3339" t="s">
        <v>42</v>
      </c>
      <c r="B1970" s="3340"/>
      <c r="C1970" s="3340"/>
      <c r="D1970" s="114"/>
      <c r="E1970" s="178">
        <f>SQRT(E1964*E1964+E1965*E1965)/E2010/1.73</f>
        <v>18.439825830036948</v>
      </c>
      <c r="F1970" s="179">
        <f t="shared" ref="F1970:AB1970" si="941">SQRT(F1964*F1964+F1965*F1965)/F2010/1.73</f>
        <v>18.597431179011622</v>
      </c>
      <c r="G1970" s="179">
        <f t="shared" si="941"/>
        <v>19.070460022349469</v>
      </c>
      <c r="H1970" s="419">
        <f t="shared" si="941"/>
        <v>19.070460022349469</v>
      </c>
      <c r="I1970" s="179">
        <f t="shared" si="941"/>
        <v>18.74775550714913</v>
      </c>
      <c r="J1970" s="179">
        <f t="shared" si="941"/>
        <v>18.812739256617526</v>
      </c>
      <c r="K1970" s="179">
        <f t="shared" si="941"/>
        <v>19.844835311680164</v>
      </c>
      <c r="L1970" s="179">
        <f t="shared" si="941"/>
        <v>20.423918391971139</v>
      </c>
      <c r="M1970" s="179">
        <f t="shared" si="941"/>
        <v>19.913535183065662</v>
      </c>
      <c r="N1970" s="419">
        <f t="shared" si="941"/>
        <v>19.913535183065662</v>
      </c>
      <c r="O1970" s="179">
        <f t="shared" si="941"/>
        <v>19.656251667646025</v>
      </c>
      <c r="P1970" s="179">
        <f t="shared" si="941"/>
        <v>19.675221334657255</v>
      </c>
      <c r="Q1970" s="179">
        <f t="shared" si="941"/>
        <v>19.656251667646025</v>
      </c>
      <c r="R1970" s="179">
        <f t="shared" si="941"/>
        <v>18.812739256617526</v>
      </c>
      <c r="S1970" s="179">
        <f t="shared" si="941"/>
        <v>18.4978186099966</v>
      </c>
      <c r="T1970" s="179">
        <f t="shared" si="941"/>
        <v>19.006357454346471</v>
      </c>
      <c r="U1970" s="179">
        <f t="shared" si="941"/>
        <v>19.006357454346471</v>
      </c>
      <c r="V1970" s="179">
        <f t="shared" si="941"/>
        <v>19.242470326713548</v>
      </c>
      <c r="W1970" s="179">
        <f t="shared" si="941"/>
        <v>19.675221334657255</v>
      </c>
      <c r="X1970" s="179">
        <f t="shared" si="941"/>
        <v>19.915660659795837</v>
      </c>
      <c r="Y1970" s="419">
        <f>SQRT(Y1964*Y1964+Y1965*Y1965)/Y2010/1.73</f>
        <v>19.675221334657255</v>
      </c>
      <c r="Z1970" s="179">
        <f t="shared" si="941"/>
        <v>19.4631842335776</v>
      </c>
      <c r="AA1970" s="179">
        <f t="shared" si="941"/>
        <v>19.08325469673234</v>
      </c>
      <c r="AB1970" s="180">
        <f t="shared" si="941"/>
        <v>18.58887622319024</v>
      </c>
      <c r="AC1970" s="109">
        <f>AVERAGE(E1970:AB1970)</f>
        <v>19.282890922578215</v>
      </c>
      <c r="AD1970" s="78">
        <f>(AC1966-AC1970)/AC1966</f>
        <v>3.9856053647557711E-2</v>
      </c>
      <c r="AE1970" s="79"/>
      <c r="AF1970" s="80"/>
      <c r="AJ1970" s="14"/>
      <c r="AK1970" s="14"/>
      <c r="AL1970" s="15"/>
      <c r="AM1970" s="14"/>
      <c r="AN1970" s="406"/>
    </row>
    <row r="1971" spans="1:41" x14ac:dyDescent="0.25">
      <c r="A1971" s="3315" t="s">
        <v>833</v>
      </c>
      <c r="B1971" s="3315" t="s">
        <v>833</v>
      </c>
      <c r="C1971" s="121" t="s">
        <v>832</v>
      </c>
      <c r="D1971" s="113" t="s">
        <v>54</v>
      </c>
      <c r="E1971" s="307">
        <v>300</v>
      </c>
      <c r="F1971" s="71">
        <v>300</v>
      </c>
      <c r="G1971" s="71">
        <v>200</v>
      </c>
      <c r="H1971" s="414">
        <v>300</v>
      </c>
      <c r="I1971" s="71">
        <v>400</v>
      </c>
      <c r="J1971" s="71">
        <v>500</v>
      </c>
      <c r="K1971" s="71">
        <v>600</v>
      </c>
      <c r="L1971" s="71">
        <v>800</v>
      </c>
      <c r="M1971" s="71">
        <v>700</v>
      </c>
      <c r="N1971" s="414">
        <v>700</v>
      </c>
      <c r="O1971" s="71">
        <v>700</v>
      </c>
      <c r="P1971" s="71">
        <v>600</v>
      </c>
      <c r="Q1971" s="71">
        <v>600</v>
      </c>
      <c r="R1971" s="71">
        <v>600</v>
      </c>
      <c r="S1971" s="71">
        <v>500</v>
      </c>
      <c r="T1971" s="71">
        <v>600</v>
      </c>
      <c r="U1971" s="71">
        <v>700</v>
      </c>
      <c r="V1971" s="71">
        <v>600</v>
      </c>
      <c r="W1971" s="71">
        <v>600</v>
      </c>
      <c r="X1971" s="71">
        <v>600</v>
      </c>
      <c r="Y1971" s="414">
        <v>600</v>
      </c>
      <c r="Z1971" s="71">
        <v>500</v>
      </c>
      <c r="AA1971" s="71">
        <v>400</v>
      </c>
      <c r="AB1971" s="71">
        <v>400</v>
      </c>
      <c r="AC1971" s="106">
        <f>SUM(E1971:AB1971)</f>
        <v>12800</v>
      </c>
      <c r="AD1971" s="70"/>
      <c r="AE1971" s="71">
        <v>1100</v>
      </c>
      <c r="AF1971" s="72">
        <v>60</v>
      </c>
      <c r="AJ1971" s="14"/>
      <c r="AK1971" s="14"/>
      <c r="AL1971" s="15"/>
      <c r="AM1971" s="14"/>
      <c r="AN1971" s="406"/>
    </row>
    <row r="1972" spans="1:41" x14ac:dyDescent="0.25">
      <c r="A1972" s="3299"/>
      <c r="B1972" s="3299"/>
      <c r="C1972" s="123" t="s">
        <v>14</v>
      </c>
      <c r="D1972" s="108" t="s">
        <v>54</v>
      </c>
      <c r="E1972" s="308"/>
      <c r="F1972" s="309"/>
      <c r="G1972" s="309"/>
      <c r="H1972" s="415"/>
      <c r="I1972" s="309"/>
      <c r="J1972" s="309"/>
      <c r="K1972" s="309"/>
      <c r="L1972" s="309"/>
      <c r="M1972" s="309"/>
      <c r="N1972" s="415"/>
      <c r="O1972" s="309"/>
      <c r="P1972" s="309"/>
      <c r="Q1972" s="309"/>
      <c r="R1972" s="309"/>
      <c r="S1972" s="309"/>
      <c r="T1972" s="309"/>
      <c r="U1972" s="309"/>
      <c r="V1972" s="309"/>
      <c r="W1972" s="309"/>
      <c r="X1972" s="309"/>
      <c r="Y1972" s="415"/>
      <c r="Z1972" s="309"/>
      <c r="AA1972" s="309"/>
      <c r="AB1972" s="309"/>
      <c r="AC1972" s="107">
        <f>SUM(E1972:AB1972)</f>
        <v>0</v>
      </c>
      <c r="AD1972" s="73"/>
      <c r="AE1972" s="155"/>
      <c r="AF1972" s="74"/>
      <c r="AJ1972" s="478"/>
      <c r="AK1972" s="479"/>
      <c r="AL1972" s="478"/>
      <c r="AM1972" s="15"/>
      <c r="AN1972" s="406"/>
    </row>
    <row r="1973" spans="1:41" x14ac:dyDescent="0.25">
      <c r="A1973" s="3299"/>
      <c r="B1973" s="3299"/>
      <c r="C1973" s="123" t="s">
        <v>15</v>
      </c>
      <c r="D1973" s="873" t="s">
        <v>54</v>
      </c>
      <c r="E1973" s="327">
        <v>6</v>
      </c>
      <c r="F1973" s="328">
        <v>6</v>
      </c>
      <c r="G1973" s="328">
        <v>6</v>
      </c>
      <c r="H1973" s="420">
        <v>6</v>
      </c>
      <c r="I1973" s="328">
        <v>6</v>
      </c>
      <c r="J1973" s="328">
        <v>6</v>
      </c>
      <c r="K1973" s="328">
        <v>6</v>
      </c>
      <c r="L1973" s="328">
        <v>6</v>
      </c>
      <c r="M1973" s="328">
        <v>6</v>
      </c>
      <c r="N1973" s="420">
        <v>6</v>
      </c>
      <c r="O1973" s="328">
        <v>6</v>
      </c>
      <c r="P1973" s="328">
        <v>6</v>
      </c>
      <c r="Q1973" s="328">
        <v>6</v>
      </c>
      <c r="R1973" s="328">
        <v>6</v>
      </c>
      <c r="S1973" s="328">
        <v>6</v>
      </c>
      <c r="T1973" s="328">
        <v>6</v>
      </c>
      <c r="U1973" s="328">
        <v>6</v>
      </c>
      <c r="V1973" s="328">
        <v>6</v>
      </c>
      <c r="W1973" s="328">
        <v>6</v>
      </c>
      <c r="X1973" s="328">
        <v>6</v>
      </c>
      <c r="Y1973" s="420">
        <v>6</v>
      </c>
      <c r="Z1973" s="328">
        <v>6</v>
      </c>
      <c r="AA1973" s="328">
        <v>6</v>
      </c>
      <c r="AB1973" s="328">
        <v>6</v>
      </c>
      <c r="AC1973" s="107">
        <f>AVERAGE(E1973:AB1973)</f>
        <v>6</v>
      </c>
      <c r="AD1973" s="76"/>
      <c r="AE1973" s="76"/>
      <c r="AF1973" s="77"/>
      <c r="AJ1973" s="478"/>
      <c r="AK1973" s="479"/>
      <c r="AL1973" s="478"/>
      <c r="AM1973" s="15"/>
      <c r="AN1973" s="406"/>
    </row>
    <row r="1974" spans="1:41" ht="16.5" thickBot="1" x14ac:dyDescent="0.3">
      <c r="A1974" s="3300"/>
      <c r="B1974" s="3300"/>
      <c r="C1974" s="126" t="s">
        <v>17</v>
      </c>
      <c r="D1974" s="114"/>
      <c r="E1974" s="318">
        <f t="shared" ref="E1974:AB1974" si="942">E1972/E1971</f>
        <v>0</v>
      </c>
      <c r="F1974" s="319">
        <f t="shared" si="942"/>
        <v>0</v>
      </c>
      <c r="G1974" s="319">
        <f t="shared" si="942"/>
        <v>0</v>
      </c>
      <c r="H1974" s="430">
        <f t="shared" si="942"/>
        <v>0</v>
      </c>
      <c r="I1974" s="319">
        <f t="shared" si="942"/>
        <v>0</v>
      </c>
      <c r="J1974" s="319">
        <f t="shared" si="942"/>
        <v>0</v>
      </c>
      <c r="K1974" s="319">
        <f t="shared" si="942"/>
        <v>0</v>
      </c>
      <c r="L1974" s="319">
        <f t="shared" si="942"/>
        <v>0</v>
      </c>
      <c r="M1974" s="319">
        <f t="shared" si="942"/>
        <v>0</v>
      </c>
      <c r="N1974" s="430">
        <f t="shared" si="942"/>
        <v>0</v>
      </c>
      <c r="O1974" s="319">
        <f t="shared" si="942"/>
        <v>0</v>
      </c>
      <c r="P1974" s="319">
        <f t="shared" si="942"/>
        <v>0</v>
      </c>
      <c r="Q1974" s="319">
        <f t="shared" si="942"/>
        <v>0</v>
      </c>
      <c r="R1974" s="319">
        <f t="shared" si="942"/>
        <v>0</v>
      </c>
      <c r="S1974" s="319">
        <f t="shared" si="942"/>
        <v>0</v>
      </c>
      <c r="T1974" s="319">
        <f t="shared" si="942"/>
        <v>0</v>
      </c>
      <c r="U1974" s="319">
        <f t="shared" si="942"/>
        <v>0</v>
      </c>
      <c r="V1974" s="319">
        <f t="shared" si="942"/>
        <v>0</v>
      </c>
      <c r="W1974" s="319">
        <f t="shared" si="942"/>
        <v>0</v>
      </c>
      <c r="X1974" s="319">
        <f t="shared" si="942"/>
        <v>0</v>
      </c>
      <c r="Y1974" s="430">
        <f>Y1972/Y1971</f>
        <v>0</v>
      </c>
      <c r="Z1974" s="319">
        <f t="shared" si="942"/>
        <v>0</v>
      </c>
      <c r="AA1974" s="319">
        <f t="shared" si="942"/>
        <v>0</v>
      </c>
      <c r="AB1974" s="319">
        <f t="shared" si="942"/>
        <v>0</v>
      </c>
      <c r="AC1974" s="108"/>
      <c r="AD1974" s="73"/>
      <c r="AE1974" s="155"/>
      <c r="AF1974" s="74"/>
      <c r="AJ1974" s="15"/>
      <c r="AK1974" s="15"/>
      <c r="AL1974" s="15"/>
      <c r="AM1974" s="15"/>
      <c r="AN1974" s="406"/>
    </row>
    <row r="1975" spans="1:41" hidden="1" x14ac:dyDescent="0.25">
      <c r="A1975" s="1849"/>
      <c r="B1975" s="1616"/>
      <c r="C1975" s="540" t="s">
        <v>116</v>
      </c>
      <c r="D1975" s="2531"/>
      <c r="E1975" s="2532"/>
      <c r="F1975" s="2533"/>
      <c r="G1975" s="2533"/>
      <c r="H1975" s="2534"/>
      <c r="I1975" s="2533"/>
      <c r="J1975" s="2533"/>
      <c r="K1975" s="2533"/>
      <c r="L1975" s="2533"/>
      <c r="M1975" s="2533"/>
      <c r="N1975" s="2534"/>
      <c r="O1975" s="2533"/>
      <c r="P1975" s="2533"/>
      <c r="Q1975" s="2533"/>
      <c r="R1975" s="2533"/>
      <c r="S1975" s="2533"/>
      <c r="T1975" s="2533"/>
      <c r="U1975" s="2533"/>
      <c r="V1975" s="2533"/>
      <c r="W1975" s="2533"/>
      <c r="X1975" s="2533"/>
      <c r="Y1975" s="2534"/>
      <c r="Z1975" s="2533"/>
      <c r="AA1975" s="2533"/>
      <c r="AB1975" s="2533"/>
      <c r="AC1975" s="2535"/>
      <c r="AD1975" s="73"/>
      <c r="AE1975" s="155"/>
      <c r="AF1975" s="74"/>
      <c r="AJ1975" s="15"/>
      <c r="AK1975" s="15"/>
      <c r="AL1975" s="15"/>
      <c r="AM1975" s="15"/>
      <c r="AN1975" s="406"/>
    </row>
    <row r="1976" spans="1:41" s="181" customFormat="1" hidden="1" x14ac:dyDescent="0.25">
      <c r="A1976" s="2209"/>
      <c r="B1976" s="2212"/>
      <c r="C1976" s="1068" t="s">
        <v>117</v>
      </c>
      <c r="D1976" s="2535"/>
      <c r="E1976" s="2536"/>
      <c r="F1976" s="2537"/>
      <c r="G1976" s="2537"/>
      <c r="H1976" s="2538"/>
      <c r="I1976" s="2539"/>
      <c r="J1976" s="2539"/>
      <c r="K1976" s="2539"/>
      <c r="L1976" s="2539"/>
      <c r="M1976" s="2539"/>
      <c r="N1976" s="2538"/>
      <c r="O1976" s="2539"/>
      <c r="P1976" s="2539"/>
      <c r="Q1976" s="2539"/>
      <c r="R1976" s="2539"/>
      <c r="S1976" s="2539"/>
      <c r="T1976" s="2539"/>
      <c r="U1976" s="2539"/>
      <c r="V1976" s="2539"/>
      <c r="W1976" s="2539"/>
      <c r="X1976" s="2539"/>
      <c r="Y1976" s="2538"/>
      <c r="Z1976" s="2539"/>
      <c r="AA1976" s="2539"/>
      <c r="AB1976" s="2540"/>
      <c r="AC1976" s="2535"/>
      <c r="AD1976" s="73"/>
      <c r="AE1976" s="155"/>
      <c r="AF1976" s="74"/>
      <c r="AH1976" s="849"/>
      <c r="AI1976" s="850"/>
      <c r="AJ1976" s="850"/>
      <c r="AK1976" s="851"/>
      <c r="AL1976" s="851"/>
      <c r="AM1976" s="189"/>
      <c r="AN1976" s="852"/>
      <c r="AO1976" s="852"/>
    </row>
    <row r="1977" spans="1:41" ht="16.5" thickBot="1" x14ac:dyDescent="0.3">
      <c r="A1977" s="3339" t="s">
        <v>42</v>
      </c>
      <c r="B1977" s="3340"/>
      <c r="C1977" s="3340"/>
      <c r="D1977" s="114"/>
      <c r="E1977" s="178">
        <f>SQRT(E1971*E1971+E1972*E1972)/E2010/1.73</f>
        <v>1.4695797002057411</v>
      </c>
      <c r="F1977" s="179">
        <f t="shared" ref="F1977:AB1977" si="943">SQRT(F1971*F1971+F1972*F1972)/F2010/1.73</f>
        <v>1.4821402104639101</v>
      </c>
      <c r="G1977" s="179">
        <f t="shared" si="943"/>
        <v>0.98809347364260658</v>
      </c>
      <c r="H1977" s="419">
        <f t="shared" si="943"/>
        <v>1.4821402104639101</v>
      </c>
      <c r="I1977" s="179">
        <f t="shared" si="943"/>
        <v>1.9761869472852132</v>
      </c>
      <c r="J1977" s="179">
        <f t="shared" si="943"/>
        <v>2.4702336841065167</v>
      </c>
      <c r="K1977" s="179">
        <f t="shared" si="943"/>
        <v>2.9898345624875424</v>
      </c>
      <c r="L1977" s="179">
        <f t="shared" si="943"/>
        <v>3.9523738945704263</v>
      </c>
      <c r="M1977" s="179">
        <f t="shared" si="943"/>
        <v>3.4881403229021326</v>
      </c>
      <c r="N1977" s="419">
        <f t="shared" si="943"/>
        <v>3.4881403229021326</v>
      </c>
      <c r="O1977" s="179">
        <f t="shared" si="943"/>
        <v>3.4881403229021326</v>
      </c>
      <c r="P1977" s="179">
        <f t="shared" si="943"/>
        <v>2.9642804209278202</v>
      </c>
      <c r="Q1977" s="179">
        <f t="shared" si="943"/>
        <v>2.9898345624875424</v>
      </c>
      <c r="R1977" s="179">
        <f t="shared" si="943"/>
        <v>2.9642804209278202</v>
      </c>
      <c r="S1977" s="179">
        <f t="shared" si="943"/>
        <v>2.4915288020729522</v>
      </c>
      <c r="T1977" s="179">
        <f t="shared" si="943"/>
        <v>2.9642804209278202</v>
      </c>
      <c r="U1977" s="179">
        <f t="shared" si="943"/>
        <v>3.4583271577491232</v>
      </c>
      <c r="V1977" s="179">
        <f t="shared" si="943"/>
        <v>2.9642804209278202</v>
      </c>
      <c r="W1977" s="179">
        <f t="shared" si="943"/>
        <v>2.9642804209278202</v>
      </c>
      <c r="X1977" s="179">
        <f t="shared" si="943"/>
        <v>2.9642804209278202</v>
      </c>
      <c r="Y1977" s="419">
        <f>SQRT(Y1971*Y1971+Y1972*Y1972)/Y2010/1.73</f>
        <v>2.9642804209278202</v>
      </c>
      <c r="Z1977" s="179">
        <f t="shared" si="943"/>
        <v>2.4702336841065167</v>
      </c>
      <c r="AA1977" s="179">
        <f t="shared" si="943"/>
        <v>1.9761869472852132</v>
      </c>
      <c r="AB1977" s="180">
        <f t="shared" si="943"/>
        <v>1.9594396002743215</v>
      </c>
      <c r="AC1977" s="109">
        <f>AVERAGE(E1977:AB1977)</f>
        <v>2.6404382230167784</v>
      </c>
      <c r="AD1977" s="78">
        <f>(AC1973-AC1977)/AC1973</f>
        <v>0.55992696283053689</v>
      </c>
      <c r="AE1977" s="79"/>
      <c r="AF1977" s="80"/>
      <c r="AJ1977" s="14"/>
      <c r="AK1977" s="14"/>
      <c r="AL1977" s="15"/>
      <c r="AM1977" s="14"/>
      <c r="AN1977" s="406"/>
    </row>
    <row r="1978" spans="1:41" x14ac:dyDescent="0.25">
      <c r="A1978" s="3315" t="s">
        <v>287</v>
      </c>
      <c r="B1978" s="3315" t="s">
        <v>287</v>
      </c>
      <c r="C1978" s="121" t="s">
        <v>13</v>
      </c>
      <c r="D1978" s="113" t="s">
        <v>54</v>
      </c>
      <c r="E1978" s="307"/>
      <c r="F1978" s="71"/>
      <c r="G1978" s="71"/>
      <c r="H1978" s="414"/>
      <c r="I1978" s="71"/>
      <c r="J1978" s="71"/>
      <c r="K1978" s="71"/>
      <c r="L1978" s="71"/>
      <c r="M1978" s="71"/>
      <c r="N1978" s="414"/>
      <c r="O1978" s="71"/>
      <c r="P1978" s="71"/>
      <c r="Q1978" s="71"/>
      <c r="R1978" s="71"/>
      <c r="S1978" s="71"/>
      <c r="T1978" s="71"/>
      <c r="U1978" s="71"/>
      <c r="V1978" s="71"/>
      <c r="W1978" s="71"/>
      <c r="X1978" s="71"/>
      <c r="Y1978" s="414"/>
      <c r="Z1978" s="71"/>
      <c r="AA1978" s="71"/>
      <c r="AB1978" s="71"/>
      <c r="AC1978" s="106">
        <f>SUM(E1978:AB1978)</f>
        <v>0</v>
      </c>
      <c r="AD1978" s="70"/>
      <c r="AE1978" s="71">
        <v>1100</v>
      </c>
      <c r="AF1978" s="72">
        <v>60</v>
      </c>
      <c r="AJ1978" s="14"/>
      <c r="AK1978" s="14"/>
      <c r="AL1978" s="15"/>
      <c r="AM1978" s="14"/>
      <c r="AN1978" s="406"/>
    </row>
    <row r="1979" spans="1:41" x14ac:dyDescent="0.25">
      <c r="A1979" s="3299"/>
      <c r="B1979" s="3299"/>
      <c r="C1979" s="123" t="s">
        <v>14</v>
      </c>
      <c r="D1979" s="108" t="s">
        <v>54</v>
      </c>
      <c r="E1979" s="308">
        <v>0</v>
      </c>
      <c r="F1979" s="309">
        <v>100</v>
      </c>
      <c r="G1979" s="309">
        <v>100</v>
      </c>
      <c r="H1979" s="415">
        <v>0</v>
      </c>
      <c r="I1979" s="309">
        <v>0</v>
      </c>
      <c r="J1979" s="309">
        <v>300</v>
      </c>
      <c r="K1979" s="309">
        <v>100</v>
      </c>
      <c r="L1979" s="309">
        <v>100</v>
      </c>
      <c r="M1979" s="309">
        <v>0</v>
      </c>
      <c r="N1979" s="415">
        <v>100</v>
      </c>
      <c r="O1979" s="309">
        <v>100</v>
      </c>
      <c r="P1979" s="309">
        <v>100</v>
      </c>
      <c r="Q1979" s="309">
        <v>100</v>
      </c>
      <c r="R1979" s="309">
        <v>100</v>
      </c>
      <c r="S1979" s="309">
        <v>100</v>
      </c>
      <c r="T1979" s="309">
        <v>100</v>
      </c>
      <c r="U1979" s="309">
        <v>100</v>
      </c>
      <c r="V1979" s="309">
        <v>100</v>
      </c>
      <c r="W1979" s="309">
        <v>100</v>
      </c>
      <c r="X1979" s="309">
        <v>100</v>
      </c>
      <c r="Y1979" s="415">
        <v>100</v>
      </c>
      <c r="Z1979" s="309">
        <v>100</v>
      </c>
      <c r="AA1979" s="309">
        <v>100</v>
      </c>
      <c r="AB1979" s="309">
        <v>200</v>
      </c>
      <c r="AC1979" s="107">
        <f>SUM(E1979:AB1979)</f>
        <v>2300</v>
      </c>
      <c r="AD1979" s="73"/>
      <c r="AE1979" s="155"/>
      <c r="AF1979" s="74"/>
      <c r="AJ1979" s="478"/>
      <c r="AK1979" s="479"/>
      <c r="AL1979" s="478"/>
      <c r="AM1979" s="15"/>
      <c r="AN1979" s="406"/>
    </row>
    <row r="1980" spans="1:41" x14ac:dyDescent="0.25">
      <c r="A1980" s="3299"/>
      <c r="B1980" s="3299"/>
      <c r="C1980" s="123" t="s">
        <v>15</v>
      </c>
      <c r="D1980" s="873" t="s">
        <v>54</v>
      </c>
      <c r="E1980" s="327"/>
      <c r="F1980" s="328"/>
      <c r="G1980" s="328"/>
      <c r="H1980" s="420"/>
      <c r="I1980" s="328"/>
      <c r="J1980" s="328"/>
      <c r="K1980" s="328"/>
      <c r="L1980" s="328"/>
      <c r="M1980" s="328"/>
      <c r="N1980" s="420"/>
      <c r="O1980" s="328"/>
      <c r="P1980" s="328"/>
      <c r="Q1980" s="328"/>
      <c r="R1980" s="328"/>
      <c r="S1980" s="328"/>
      <c r="T1980" s="328"/>
      <c r="U1980" s="328"/>
      <c r="V1980" s="328"/>
      <c r="W1980" s="328"/>
      <c r="X1980" s="328"/>
      <c r="Y1980" s="420"/>
      <c r="Z1980" s="328"/>
      <c r="AA1980" s="328"/>
      <c r="AB1980" s="328"/>
      <c r="AC1980" s="107" t="e">
        <f>AVERAGE(E1980:AB1980)</f>
        <v>#DIV/0!</v>
      </c>
      <c r="AD1980" s="76"/>
      <c r="AE1980" s="76"/>
      <c r="AF1980" s="77"/>
      <c r="AJ1980" s="478"/>
      <c r="AK1980" s="479"/>
      <c r="AL1980" s="478"/>
      <c r="AM1980" s="15"/>
      <c r="AN1980" s="406"/>
    </row>
    <row r="1981" spans="1:41" ht="16.5" thickBot="1" x14ac:dyDescent="0.3">
      <c r="A1981" s="3300"/>
      <c r="B1981" s="3300"/>
      <c r="C1981" s="126" t="s">
        <v>17</v>
      </c>
      <c r="D1981" s="114"/>
      <c r="E1981" s="318" t="e">
        <f t="shared" ref="E1981:AB1981" si="944">E1979/E1978</f>
        <v>#DIV/0!</v>
      </c>
      <c r="F1981" s="319" t="e">
        <f t="shared" si="944"/>
        <v>#DIV/0!</v>
      </c>
      <c r="G1981" s="319" t="e">
        <f t="shared" si="944"/>
        <v>#DIV/0!</v>
      </c>
      <c r="H1981" s="430" t="e">
        <f t="shared" si="944"/>
        <v>#DIV/0!</v>
      </c>
      <c r="I1981" s="319" t="e">
        <f t="shared" si="944"/>
        <v>#DIV/0!</v>
      </c>
      <c r="J1981" s="319" t="e">
        <f t="shared" si="944"/>
        <v>#DIV/0!</v>
      </c>
      <c r="K1981" s="319" t="e">
        <f t="shared" si="944"/>
        <v>#DIV/0!</v>
      </c>
      <c r="L1981" s="319" t="e">
        <f t="shared" si="944"/>
        <v>#DIV/0!</v>
      </c>
      <c r="M1981" s="319" t="e">
        <f t="shared" si="944"/>
        <v>#DIV/0!</v>
      </c>
      <c r="N1981" s="430" t="e">
        <f t="shared" si="944"/>
        <v>#DIV/0!</v>
      </c>
      <c r="O1981" s="319" t="e">
        <f t="shared" si="944"/>
        <v>#DIV/0!</v>
      </c>
      <c r="P1981" s="319" t="e">
        <f t="shared" si="944"/>
        <v>#DIV/0!</v>
      </c>
      <c r="Q1981" s="319" t="e">
        <f t="shared" si="944"/>
        <v>#DIV/0!</v>
      </c>
      <c r="R1981" s="319" t="e">
        <f t="shared" si="944"/>
        <v>#DIV/0!</v>
      </c>
      <c r="S1981" s="319" t="e">
        <f t="shared" si="944"/>
        <v>#DIV/0!</v>
      </c>
      <c r="T1981" s="319" t="e">
        <f t="shared" si="944"/>
        <v>#DIV/0!</v>
      </c>
      <c r="U1981" s="319" t="e">
        <f t="shared" si="944"/>
        <v>#DIV/0!</v>
      </c>
      <c r="V1981" s="319" t="e">
        <f t="shared" si="944"/>
        <v>#DIV/0!</v>
      </c>
      <c r="W1981" s="319" t="e">
        <f t="shared" si="944"/>
        <v>#DIV/0!</v>
      </c>
      <c r="X1981" s="319" t="e">
        <f t="shared" si="944"/>
        <v>#DIV/0!</v>
      </c>
      <c r="Y1981" s="430" t="e">
        <f>Y1979/Y1978</f>
        <v>#DIV/0!</v>
      </c>
      <c r="Z1981" s="319" t="e">
        <f t="shared" si="944"/>
        <v>#DIV/0!</v>
      </c>
      <c r="AA1981" s="319" t="e">
        <f t="shared" si="944"/>
        <v>#DIV/0!</v>
      </c>
      <c r="AB1981" s="319" t="e">
        <f t="shared" si="944"/>
        <v>#DIV/0!</v>
      </c>
      <c r="AC1981" s="108"/>
      <c r="AD1981" s="73"/>
      <c r="AE1981" s="155"/>
      <c r="AF1981" s="74"/>
      <c r="AJ1981" s="15"/>
      <c r="AK1981" s="15"/>
      <c r="AL1981" s="15"/>
      <c r="AM1981" s="15"/>
      <c r="AN1981" s="406"/>
    </row>
    <row r="1982" spans="1:41" hidden="1" x14ac:dyDescent="0.25">
      <c r="A1982" s="1849"/>
      <c r="B1982" s="1616"/>
      <c r="C1982" s="540" t="s">
        <v>116</v>
      </c>
      <c r="D1982" s="543"/>
      <c r="E1982" s="541"/>
      <c r="F1982" s="142"/>
      <c r="G1982" s="142"/>
      <c r="H1982" s="439"/>
      <c r="I1982" s="142"/>
      <c r="J1982" s="142"/>
      <c r="K1982" s="142"/>
      <c r="L1982" s="142"/>
      <c r="M1982" s="142"/>
      <c r="N1982" s="439"/>
      <c r="O1982" s="142"/>
      <c r="P1982" s="142"/>
      <c r="Q1982" s="142"/>
      <c r="R1982" s="142"/>
      <c r="S1982" s="142"/>
      <c r="T1982" s="142"/>
      <c r="U1982" s="142"/>
      <c r="V1982" s="142"/>
      <c r="W1982" s="142"/>
      <c r="X1982" s="142"/>
      <c r="Y1982" s="439"/>
      <c r="Z1982" s="142"/>
      <c r="AA1982" s="142"/>
      <c r="AB1982" s="142"/>
      <c r="AC1982" s="108"/>
      <c r="AD1982" s="73"/>
      <c r="AE1982" s="155"/>
      <c r="AF1982" s="74"/>
      <c r="AJ1982" s="15"/>
      <c r="AK1982" s="15"/>
      <c r="AL1982" s="15"/>
      <c r="AM1982" s="15"/>
      <c r="AN1982" s="406"/>
    </row>
    <row r="1983" spans="1:41" s="181" customFormat="1" hidden="1" x14ac:dyDescent="0.25">
      <c r="A1983" s="2209"/>
      <c r="B1983" s="2212"/>
      <c r="C1983" s="124" t="s">
        <v>117</v>
      </c>
      <c r="D1983" s="108"/>
      <c r="E1983" s="2499"/>
      <c r="F1983" s="338"/>
      <c r="G1983" s="338"/>
      <c r="H1983" s="412"/>
      <c r="I1983" s="155"/>
      <c r="J1983" s="155"/>
      <c r="K1983" s="155"/>
      <c r="L1983" s="155"/>
      <c r="M1983" s="155"/>
      <c r="N1983" s="412"/>
      <c r="O1983" s="155"/>
      <c r="P1983" s="155"/>
      <c r="Q1983" s="155"/>
      <c r="R1983" s="155"/>
      <c r="S1983" s="155"/>
      <c r="T1983" s="155"/>
      <c r="U1983" s="155"/>
      <c r="V1983" s="155"/>
      <c r="W1983" s="155"/>
      <c r="X1983" s="155"/>
      <c r="Y1983" s="412"/>
      <c r="Z1983" s="155"/>
      <c r="AA1983" s="155"/>
      <c r="AB1983" s="74"/>
      <c r="AC1983" s="108"/>
      <c r="AD1983" s="73"/>
      <c r="AE1983" s="155"/>
      <c r="AF1983" s="74"/>
      <c r="AH1983" s="849"/>
      <c r="AI1983" s="850"/>
      <c r="AJ1983" s="850"/>
      <c r="AK1983" s="851"/>
      <c r="AL1983" s="851"/>
      <c r="AM1983" s="189"/>
      <c r="AN1983" s="852"/>
      <c r="AO1983" s="852"/>
    </row>
    <row r="1984" spans="1:41" ht="16.5" thickBot="1" x14ac:dyDescent="0.3">
      <c r="A1984" s="3339" t="s">
        <v>42</v>
      </c>
      <c r="B1984" s="3340"/>
      <c r="C1984" s="3340"/>
      <c r="D1984" s="114"/>
      <c r="E1984" s="178">
        <f>SQRT(E1978*E1978+E1979*E1979)/E2010/1.73</f>
        <v>0</v>
      </c>
      <c r="F1984" s="179">
        <f t="shared" ref="F1984:AB1984" si="945">SQRT(F1978*F1978+F1979*F1979)/F2010/1.73</f>
        <v>0.49404673682130329</v>
      </c>
      <c r="G1984" s="179">
        <f t="shared" si="945"/>
        <v>0.49404673682130329</v>
      </c>
      <c r="H1984" s="419">
        <f t="shared" si="945"/>
        <v>0</v>
      </c>
      <c r="I1984" s="179">
        <f t="shared" si="945"/>
        <v>0</v>
      </c>
      <c r="J1984" s="179">
        <f t="shared" si="945"/>
        <v>1.4821402104639101</v>
      </c>
      <c r="K1984" s="179">
        <f t="shared" si="945"/>
        <v>0.49830576041459035</v>
      </c>
      <c r="L1984" s="179">
        <f t="shared" si="945"/>
        <v>0.49404673682130329</v>
      </c>
      <c r="M1984" s="179">
        <f t="shared" si="945"/>
        <v>0</v>
      </c>
      <c r="N1984" s="419">
        <f t="shared" si="945"/>
        <v>0.49830576041459035</v>
      </c>
      <c r="O1984" s="179">
        <f t="shared" si="945"/>
        <v>0.49830576041459035</v>
      </c>
      <c r="P1984" s="179">
        <f t="shared" si="945"/>
        <v>0.49404673682130329</v>
      </c>
      <c r="Q1984" s="179">
        <f t="shared" si="945"/>
        <v>0.49830576041459035</v>
      </c>
      <c r="R1984" s="179">
        <f t="shared" si="945"/>
        <v>0.49404673682130329</v>
      </c>
      <c r="S1984" s="179">
        <f t="shared" si="945"/>
        <v>0.49830576041459035</v>
      </c>
      <c r="T1984" s="179">
        <f t="shared" si="945"/>
        <v>0.49404673682130329</v>
      </c>
      <c r="U1984" s="179">
        <f t="shared" si="945"/>
        <v>0.49404673682130329</v>
      </c>
      <c r="V1984" s="179">
        <f t="shared" si="945"/>
        <v>0.49404673682130329</v>
      </c>
      <c r="W1984" s="179">
        <f t="shared" si="945"/>
        <v>0.49404673682130329</v>
      </c>
      <c r="X1984" s="179">
        <f t="shared" si="945"/>
        <v>0.49404673682130329</v>
      </c>
      <c r="Y1984" s="419">
        <f>SQRT(Y1978*Y1978+Y1979*Y1979)/Y2010/1.73</f>
        <v>0.49404673682130329</v>
      </c>
      <c r="Z1984" s="179">
        <f t="shared" si="945"/>
        <v>0.49404673682130329</v>
      </c>
      <c r="AA1984" s="179">
        <f t="shared" si="945"/>
        <v>0.49404673682130329</v>
      </c>
      <c r="AB1984" s="180">
        <f t="shared" si="945"/>
        <v>0.97971980013716076</v>
      </c>
      <c r="AC1984" s="109">
        <f>AVERAGE(E1984:AB1984)</f>
        <v>0.4739998496396236</v>
      </c>
      <c r="AD1984" s="78" t="e">
        <f>(AC1980-AC1984)/AC1980</f>
        <v>#DIV/0!</v>
      </c>
      <c r="AE1984" s="79"/>
      <c r="AF1984" s="80"/>
      <c r="AJ1984" s="14"/>
      <c r="AK1984" s="14"/>
      <c r="AL1984" s="15"/>
      <c r="AM1984" s="14"/>
      <c r="AN1984" s="406"/>
    </row>
    <row r="1985" spans="1:41" x14ac:dyDescent="0.25">
      <c r="A1985" s="3315" t="s">
        <v>834</v>
      </c>
      <c r="B1985" s="3315" t="s">
        <v>834</v>
      </c>
      <c r="C1985" s="121" t="s">
        <v>830</v>
      </c>
      <c r="D1985" s="113" t="s">
        <v>54</v>
      </c>
      <c r="E1985" s="307">
        <v>200</v>
      </c>
      <c r="F1985" s="71">
        <v>200</v>
      </c>
      <c r="G1985" s="71">
        <v>200</v>
      </c>
      <c r="H1985" s="414">
        <v>200</v>
      </c>
      <c r="I1985" s="71">
        <v>300</v>
      </c>
      <c r="J1985" s="71">
        <v>300</v>
      </c>
      <c r="K1985" s="71">
        <v>600</v>
      </c>
      <c r="L1985" s="71">
        <v>600</v>
      </c>
      <c r="M1985" s="71">
        <v>500</v>
      </c>
      <c r="N1985" s="414">
        <v>600</v>
      </c>
      <c r="O1985" s="71">
        <v>600</v>
      </c>
      <c r="P1985" s="71">
        <v>500</v>
      </c>
      <c r="Q1985" s="71">
        <v>500</v>
      </c>
      <c r="R1985" s="71">
        <v>500</v>
      </c>
      <c r="S1985" s="71">
        <v>500</v>
      </c>
      <c r="T1985" s="71">
        <v>500</v>
      </c>
      <c r="U1985" s="71">
        <v>500</v>
      </c>
      <c r="V1985" s="71">
        <v>500</v>
      </c>
      <c r="W1985" s="71">
        <v>600</v>
      </c>
      <c r="X1985" s="71">
        <v>500</v>
      </c>
      <c r="Y1985" s="414">
        <v>500</v>
      </c>
      <c r="Z1985" s="71">
        <v>500</v>
      </c>
      <c r="AA1985" s="71">
        <v>400</v>
      </c>
      <c r="AB1985" s="71">
        <v>100</v>
      </c>
      <c r="AC1985" s="106">
        <f>SUM(E1985:AB1985)</f>
        <v>10400</v>
      </c>
      <c r="AD1985" s="70"/>
      <c r="AE1985" s="71">
        <v>1100</v>
      </c>
      <c r="AF1985" s="72">
        <v>60</v>
      </c>
      <c r="AJ1985" s="14"/>
      <c r="AK1985" s="14"/>
      <c r="AL1985" s="15"/>
      <c r="AM1985" s="14"/>
      <c r="AN1985" s="406"/>
    </row>
    <row r="1986" spans="1:41" x14ac:dyDescent="0.25">
      <c r="A1986" s="3299"/>
      <c r="B1986" s="3299"/>
      <c r="C1986" s="123" t="s">
        <v>844</v>
      </c>
      <c r="D1986" s="108" t="s">
        <v>54</v>
      </c>
      <c r="E1986" s="308">
        <v>3100</v>
      </c>
      <c r="F1986" s="309">
        <v>3000</v>
      </c>
      <c r="G1986" s="309">
        <v>3100</v>
      </c>
      <c r="H1986" s="415">
        <v>3100</v>
      </c>
      <c r="I1986" s="309">
        <v>3100</v>
      </c>
      <c r="J1986" s="309">
        <v>3100</v>
      </c>
      <c r="K1986" s="309">
        <v>3000</v>
      </c>
      <c r="L1986" s="309">
        <v>3000</v>
      </c>
      <c r="M1986" s="309">
        <v>2900</v>
      </c>
      <c r="N1986" s="415">
        <v>2900</v>
      </c>
      <c r="O1986" s="309">
        <v>3000</v>
      </c>
      <c r="P1986" s="309">
        <v>3000</v>
      </c>
      <c r="Q1986" s="309">
        <v>3000</v>
      </c>
      <c r="R1986" s="309">
        <v>2900</v>
      </c>
      <c r="S1986" s="309">
        <v>3000</v>
      </c>
      <c r="T1986" s="309">
        <v>2900</v>
      </c>
      <c r="U1986" s="309">
        <v>3000</v>
      </c>
      <c r="V1986" s="309">
        <v>3000</v>
      </c>
      <c r="W1986" s="309">
        <v>3000</v>
      </c>
      <c r="X1986" s="309">
        <v>3000</v>
      </c>
      <c r="Y1986" s="415">
        <v>3000</v>
      </c>
      <c r="Z1986" s="309">
        <v>3000</v>
      </c>
      <c r="AA1986" s="309">
        <v>3000</v>
      </c>
      <c r="AB1986" s="309">
        <v>3200</v>
      </c>
      <c r="AC1986" s="107">
        <f>SUM(E1986:AB1986)</f>
        <v>72300</v>
      </c>
      <c r="AD1986" s="73"/>
      <c r="AE1986" s="155"/>
      <c r="AF1986" s="74"/>
      <c r="AJ1986" s="478"/>
      <c r="AK1986" s="479"/>
      <c r="AL1986" s="478"/>
      <c r="AM1986" s="15"/>
      <c r="AN1986" s="406"/>
    </row>
    <row r="1987" spans="1:41" x14ac:dyDescent="0.25">
      <c r="A1987" s="3299"/>
      <c r="B1987" s="3299"/>
      <c r="C1987" s="123" t="s">
        <v>15</v>
      </c>
      <c r="D1987" s="873" t="s">
        <v>54</v>
      </c>
      <c r="E1987" s="327">
        <v>16</v>
      </c>
      <c r="F1987" s="328">
        <v>15</v>
      </c>
      <c r="G1987" s="328">
        <v>16</v>
      </c>
      <c r="H1987" s="420">
        <v>16</v>
      </c>
      <c r="I1987" s="328">
        <v>15</v>
      </c>
      <c r="J1987" s="328">
        <v>16</v>
      </c>
      <c r="K1987" s="328">
        <v>15</v>
      </c>
      <c r="L1987" s="328">
        <v>15</v>
      </c>
      <c r="M1987" s="328">
        <v>15</v>
      </c>
      <c r="N1987" s="420">
        <v>15</v>
      </c>
      <c r="O1987" s="328">
        <v>15</v>
      </c>
      <c r="P1987" s="328">
        <v>15</v>
      </c>
      <c r="Q1987" s="328">
        <v>15</v>
      </c>
      <c r="R1987" s="328">
        <v>15</v>
      </c>
      <c r="S1987" s="328">
        <v>15</v>
      </c>
      <c r="T1987" s="328">
        <v>15</v>
      </c>
      <c r="U1987" s="328">
        <v>15</v>
      </c>
      <c r="V1987" s="328">
        <v>15</v>
      </c>
      <c r="W1987" s="328">
        <v>15</v>
      </c>
      <c r="X1987" s="328">
        <v>15</v>
      </c>
      <c r="Y1987" s="420">
        <v>15</v>
      </c>
      <c r="Z1987" s="328">
        <v>15</v>
      </c>
      <c r="AA1987" s="328">
        <v>15</v>
      </c>
      <c r="AB1987" s="328">
        <v>16</v>
      </c>
      <c r="AC1987" s="107">
        <f>AVERAGE(E1987:AB1987)</f>
        <v>15.208333333333334</v>
      </c>
      <c r="AD1987" s="76"/>
      <c r="AE1987" s="76"/>
      <c r="AF1987" s="77"/>
      <c r="AJ1987" s="478"/>
      <c r="AK1987" s="479"/>
      <c r="AL1987" s="478"/>
      <c r="AM1987" s="15"/>
      <c r="AN1987" s="406"/>
    </row>
    <row r="1988" spans="1:41" ht="16.5" thickBot="1" x14ac:dyDescent="0.3">
      <c r="A1988" s="3300"/>
      <c r="B1988" s="3300"/>
      <c r="C1988" s="126" t="s">
        <v>17</v>
      </c>
      <c r="D1988" s="114"/>
      <c r="E1988" s="318">
        <f t="shared" ref="E1988:AB1988" si="946">E1986/E1985</f>
        <v>15.5</v>
      </c>
      <c r="F1988" s="319">
        <f t="shared" si="946"/>
        <v>15</v>
      </c>
      <c r="G1988" s="319">
        <f t="shared" si="946"/>
        <v>15.5</v>
      </c>
      <c r="H1988" s="430">
        <f t="shared" si="946"/>
        <v>15.5</v>
      </c>
      <c r="I1988" s="319">
        <f t="shared" si="946"/>
        <v>10.333333333333334</v>
      </c>
      <c r="J1988" s="319">
        <f t="shared" si="946"/>
        <v>10.333333333333334</v>
      </c>
      <c r="K1988" s="319">
        <f t="shared" si="946"/>
        <v>5</v>
      </c>
      <c r="L1988" s="319">
        <f t="shared" si="946"/>
        <v>5</v>
      </c>
      <c r="M1988" s="319">
        <f t="shared" si="946"/>
        <v>5.8</v>
      </c>
      <c r="N1988" s="430">
        <f t="shared" si="946"/>
        <v>4.833333333333333</v>
      </c>
      <c r="O1988" s="319">
        <f t="shared" si="946"/>
        <v>5</v>
      </c>
      <c r="P1988" s="319">
        <f t="shared" si="946"/>
        <v>6</v>
      </c>
      <c r="Q1988" s="319">
        <f t="shared" si="946"/>
        <v>6</v>
      </c>
      <c r="R1988" s="319">
        <f t="shared" si="946"/>
        <v>5.8</v>
      </c>
      <c r="S1988" s="319">
        <f t="shared" si="946"/>
        <v>6</v>
      </c>
      <c r="T1988" s="319">
        <f t="shared" si="946"/>
        <v>5.8</v>
      </c>
      <c r="U1988" s="319">
        <f t="shared" si="946"/>
        <v>6</v>
      </c>
      <c r="V1988" s="319">
        <f t="shared" si="946"/>
        <v>6</v>
      </c>
      <c r="W1988" s="319">
        <f t="shared" si="946"/>
        <v>5</v>
      </c>
      <c r="X1988" s="319">
        <f t="shared" si="946"/>
        <v>6</v>
      </c>
      <c r="Y1988" s="430">
        <f>Y1986/Y1985</f>
        <v>6</v>
      </c>
      <c r="Z1988" s="319">
        <f t="shared" si="946"/>
        <v>6</v>
      </c>
      <c r="AA1988" s="319">
        <f t="shared" si="946"/>
        <v>7.5</v>
      </c>
      <c r="AB1988" s="319">
        <f t="shared" si="946"/>
        <v>32</v>
      </c>
      <c r="AC1988" s="108"/>
      <c r="AD1988" s="73"/>
      <c r="AE1988" s="155"/>
      <c r="AF1988" s="74"/>
      <c r="AJ1988" s="15"/>
      <c r="AK1988" s="15"/>
      <c r="AL1988" s="15"/>
      <c r="AM1988" s="15"/>
      <c r="AN1988" s="406"/>
    </row>
    <row r="1989" spans="1:41" ht="19.5" hidden="1" customHeight="1" x14ac:dyDescent="0.25">
      <c r="A1989" s="1849"/>
      <c r="B1989" s="1616"/>
      <c r="C1989" s="540" t="s">
        <v>116</v>
      </c>
      <c r="D1989" s="543"/>
      <c r="E1989" s="541"/>
      <c r="F1989" s="541"/>
      <c r="G1989" s="541"/>
      <c r="H1989" s="439"/>
      <c r="I1989" s="142"/>
      <c r="J1989" s="142"/>
      <c r="K1989" s="142"/>
      <c r="L1989" s="142"/>
      <c r="M1989" s="142"/>
      <c r="N1989" s="439"/>
      <c r="O1989" s="142"/>
      <c r="P1989" s="142"/>
      <c r="Q1989" s="142"/>
      <c r="R1989" s="142"/>
      <c r="S1989" s="142"/>
      <c r="T1989" s="142"/>
      <c r="U1989" s="142"/>
      <c r="V1989" s="142"/>
      <c r="W1989" s="142"/>
      <c r="X1989" s="142"/>
      <c r="Y1989" s="439"/>
      <c r="Z1989" s="142"/>
      <c r="AA1989" s="142"/>
      <c r="AB1989" s="142"/>
      <c r="AC1989" s="108"/>
      <c r="AD1989" s="73"/>
      <c r="AE1989" s="155"/>
      <c r="AF1989" s="74"/>
      <c r="AJ1989" s="15"/>
      <c r="AK1989" s="15"/>
      <c r="AL1989" s="15"/>
      <c r="AM1989" s="15"/>
      <c r="AN1989" s="406"/>
    </row>
    <row r="1990" spans="1:41" s="181" customFormat="1" hidden="1" x14ac:dyDescent="0.25">
      <c r="A1990" s="2209"/>
      <c r="B1990" s="2212"/>
      <c r="C1990" s="124" t="s">
        <v>117</v>
      </c>
      <c r="D1990" s="108"/>
      <c r="E1990" s="914"/>
      <c r="F1990" s="1788"/>
      <c r="G1990" s="1788"/>
      <c r="H1990" s="440"/>
      <c r="I1990" s="94"/>
      <c r="J1990" s="94"/>
      <c r="K1990" s="94"/>
      <c r="L1990" s="94"/>
      <c r="M1990" s="94"/>
      <c r="N1990" s="440"/>
      <c r="O1990" s="94"/>
      <c r="P1990" s="94"/>
      <c r="Q1990" s="94"/>
      <c r="R1990" s="94"/>
      <c r="S1990" s="94"/>
      <c r="T1990" s="94"/>
      <c r="U1990" s="94"/>
      <c r="V1990" s="94"/>
      <c r="W1990" s="94"/>
      <c r="X1990" s="94"/>
      <c r="Y1990" s="440"/>
      <c r="Z1990" s="94"/>
      <c r="AA1990" s="94"/>
      <c r="AB1990" s="505"/>
      <c r="AC1990" s="108"/>
      <c r="AD1990" s="73"/>
      <c r="AE1990" s="155"/>
      <c r="AF1990" s="74"/>
      <c r="AH1990" s="849"/>
      <c r="AI1990" s="850"/>
      <c r="AJ1990" s="850"/>
      <c r="AK1990" s="851"/>
      <c r="AL1990" s="851"/>
      <c r="AM1990" s="189"/>
      <c r="AN1990" s="852"/>
      <c r="AO1990" s="852"/>
    </row>
    <row r="1991" spans="1:41" ht="16.5" thickBot="1" x14ac:dyDescent="0.3">
      <c r="A1991" s="3339" t="s">
        <v>42</v>
      </c>
      <c r="B1991" s="3340"/>
      <c r="C1991" s="3340"/>
      <c r="D1991" s="114"/>
      <c r="E1991" s="178">
        <f>SQRT(E1985*E1985+E1986*E1986)/E2010/1.73</f>
        <v>15.217227948475621</v>
      </c>
      <c r="F1991" s="179">
        <f t="shared" ref="F1991:AB1991" si="947">SQRT(F1985*F1985+F1986*F1986)/F2010/1.73</f>
        <v>14.854302038805304</v>
      </c>
      <c r="G1991" s="179">
        <f t="shared" si="947"/>
        <v>15.34728972581302</v>
      </c>
      <c r="H1991" s="419">
        <f t="shared" si="947"/>
        <v>15.34728972581302</v>
      </c>
      <c r="I1991" s="179">
        <f t="shared" si="947"/>
        <v>15.386998174395966</v>
      </c>
      <c r="J1991" s="179">
        <f t="shared" si="947"/>
        <v>15.386998174395966</v>
      </c>
      <c r="K1991" s="179">
        <f t="shared" si="947"/>
        <v>15.245224776538127</v>
      </c>
      <c r="L1991" s="179">
        <f t="shared" si="947"/>
        <v>15.114923710071988</v>
      </c>
      <c r="M1991" s="179">
        <f t="shared" si="947"/>
        <v>14.664081093843095</v>
      </c>
      <c r="N1991" s="419">
        <f t="shared" si="947"/>
        <v>14.756919369105887</v>
      </c>
      <c r="O1991" s="179">
        <f t="shared" si="947"/>
        <v>15.245224776538127</v>
      </c>
      <c r="P1991" s="179">
        <f t="shared" si="947"/>
        <v>15.025844894763647</v>
      </c>
      <c r="Q1991" s="179">
        <f t="shared" si="947"/>
        <v>15.155378040408161</v>
      </c>
      <c r="R1991" s="179">
        <f t="shared" si="947"/>
        <v>14.53874706739999</v>
      </c>
      <c r="S1991" s="179">
        <f t="shared" si="947"/>
        <v>15.155378040408161</v>
      </c>
      <c r="T1991" s="179">
        <f t="shared" si="947"/>
        <v>14.53874706739999</v>
      </c>
      <c r="U1991" s="179">
        <f t="shared" si="947"/>
        <v>15.025844894763647</v>
      </c>
      <c r="V1991" s="179">
        <f t="shared" si="947"/>
        <v>15.025844894763647</v>
      </c>
      <c r="W1991" s="179">
        <f t="shared" si="947"/>
        <v>15.114923710071988</v>
      </c>
      <c r="X1991" s="179">
        <f t="shared" si="947"/>
        <v>15.025844894763647</v>
      </c>
      <c r="Y1991" s="419">
        <f>SQRT(Y1985*Y1985+Y1986*Y1986)/Y2010/1.73</f>
        <v>15.025844894763647</v>
      </c>
      <c r="Z1991" s="179">
        <f t="shared" si="947"/>
        <v>15.025844894763647</v>
      </c>
      <c r="AA1991" s="179">
        <f t="shared" si="947"/>
        <v>14.952567511903124</v>
      </c>
      <c r="AB1991" s="180">
        <f t="shared" si="947"/>
        <v>15.6831689953778</v>
      </c>
      <c r="AC1991" s="109">
        <f>AVERAGE(E1991:AB1991)</f>
        <v>15.077519138139463</v>
      </c>
      <c r="AD1991" s="78">
        <f>(AC1987-AC1991)/AC1987</f>
        <v>8.6014813278161642E-3</v>
      </c>
      <c r="AE1991" s="79"/>
      <c r="AF1991" s="80"/>
      <c r="AJ1991" s="14"/>
      <c r="AK1991" s="14"/>
      <c r="AL1991" s="15"/>
      <c r="AM1991" s="14"/>
      <c r="AN1991" s="406"/>
    </row>
    <row r="1992" spans="1:41" x14ac:dyDescent="0.25">
      <c r="A1992" s="3315" t="s">
        <v>288</v>
      </c>
      <c r="B1992" s="3315" t="s">
        <v>288</v>
      </c>
      <c r="C1992" s="121" t="s">
        <v>13</v>
      </c>
      <c r="D1992" s="113" t="s">
        <v>115</v>
      </c>
      <c r="E1992" s="307">
        <f t="shared" ref="E1992:AB1992" si="948">(E1996-D1996)*$AE1992*$AF1992</f>
        <v>0</v>
      </c>
      <c r="F1992" s="71">
        <f t="shared" si="948"/>
        <v>0</v>
      </c>
      <c r="G1992" s="71">
        <f t="shared" si="948"/>
        <v>0</v>
      </c>
      <c r="H1992" s="414">
        <f t="shared" si="948"/>
        <v>0</v>
      </c>
      <c r="I1992" s="71">
        <f t="shared" si="948"/>
        <v>0</v>
      </c>
      <c r="J1992" s="71">
        <f t="shared" si="948"/>
        <v>0</v>
      </c>
      <c r="K1992" s="71">
        <f t="shared" si="948"/>
        <v>0</v>
      </c>
      <c r="L1992" s="71">
        <f t="shared" si="948"/>
        <v>0</v>
      </c>
      <c r="M1992" s="71">
        <f t="shared" si="948"/>
        <v>0</v>
      </c>
      <c r="N1992" s="414">
        <f t="shared" si="948"/>
        <v>0</v>
      </c>
      <c r="O1992" s="71">
        <f t="shared" si="948"/>
        <v>0</v>
      </c>
      <c r="P1992" s="71">
        <f t="shared" si="948"/>
        <v>0</v>
      </c>
      <c r="Q1992" s="71">
        <f t="shared" si="948"/>
        <v>0</v>
      </c>
      <c r="R1992" s="71">
        <f t="shared" si="948"/>
        <v>0</v>
      </c>
      <c r="S1992" s="71">
        <f t="shared" si="948"/>
        <v>0</v>
      </c>
      <c r="T1992" s="71">
        <f t="shared" si="948"/>
        <v>0</v>
      </c>
      <c r="U1992" s="71">
        <f t="shared" si="948"/>
        <v>0</v>
      </c>
      <c r="V1992" s="71">
        <f t="shared" si="948"/>
        <v>0</v>
      </c>
      <c r="W1992" s="71">
        <f t="shared" si="948"/>
        <v>0</v>
      </c>
      <c r="X1992" s="71">
        <f t="shared" si="948"/>
        <v>0</v>
      </c>
      <c r="Y1992" s="414">
        <f>(Y1996-X1996)*$AE1992*$AF1992</f>
        <v>0</v>
      </c>
      <c r="Z1992" s="71">
        <f>(Z1996-Y1996)*$AE1992*$AF1992</f>
        <v>0</v>
      </c>
      <c r="AA1992" s="71">
        <f t="shared" si="948"/>
        <v>0</v>
      </c>
      <c r="AB1992" s="71">
        <f t="shared" si="948"/>
        <v>0</v>
      </c>
      <c r="AC1992" s="106">
        <f>SUM(E1992:AB1992)</f>
        <v>0</v>
      </c>
      <c r="AD1992" s="70"/>
      <c r="AE1992" s="71">
        <v>1100</v>
      </c>
      <c r="AF1992" s="72">
        <v>60</v>
      </c>
      <c r="AJ1992" s="14"/>
      <c r="AK1992" s="14"/>
      <c r="AL1992" s="15"/>
      <c r="AM1992" s="14"/>
      <c r="AN1992" s="406"/>
    </row>
    <row r="1993" spans="1:41" x14ac:dyDescent="0.25">
      <c r="A1993" s="3299"/>
      <c r="B1993" s="3299"/>
      <c r="C1993" s="123" t="s">
        <v>14</v>
      </c>
      <c r="D1993" s="108" t="s">
        <v>115</v>
      </c>
      <c r="E1993" s="308">
        <f t="shared" ref="E1993:AB1993" si="949">(E1997-D1997)*$AE1992*$AF1992</f>
        <v>0</v>
      </c>
      <c r="F1993" s="309">
        <f t="shared" si="949"/>
        <v>0</v>
      </c>
      <c r="G1993" s="309">
        <f t="shared" si="949"/>
        <v>0</v>
      </c>
      <c r="H1993" s="415">
        <f t="shared" si="949"/>
        <v>0</v>
      </c>
      <c r="I1993" s="309">
        <f t="shared" si="949"/>
        <v>0</v>
      </c>
      <c r="J1993" s="309">
        <f t="shared" si="949"/>
        <v>0</v>
      </c>
      <c r="K1993" s="309">
        <f t="shared" si="949"/>
        <v>0</v>
      </c>
      <c r="L1993" s="309">
        <f t="shared" si="949"/>
        <v>0</v>
      </c>
      <c r="M1993" s="309">
        <f t="shared" si="949"/>
        <v>0</v>
      </c>
      <c r="N1993" s="415">
        <f t="shared" si="949"/>
        <v>0</v>
      </c>
      <c r="O1993" s="309">
        <f t="shared" si="949"/>
        <v>0</v>
      </c>
      <c r="P1993" s="309">
        <f t="shared" si="949"/>
        <v>0</v>
      </c>
      <c r="Q1993" s="309">
        <f t="shared" si="949"/>
        <v>0</v>
      </c>
      <c r="R1993" s="309">
        <f t="shared" si="949"/>
        <v>0</v>
      </c>
      <c r="S1993" s="309">
        <f t="shared" si="949"/>
        <v>0</v>
      </c>
      <c r="T1993" s="309">
        <f t="shared" si="949"/>
        <v>0</v>
      </c>
      <c r="U1993" s="309">
        <f t="shared" si="949"/>
        <v>0</v>
      </c>
      <c r="V1993" s="309">
        <f t="shared" si="949"/>
        <v>0</v>
      </c>
      <c r="W1993" s="309">
        <f t="shared" si="949"/>
        <v>0</v>
      </c>
      <c r="X1993" s="309">
        <f t="shared" si="949"/>
        <v>0</v>
      </c>
      <c r="Y1993" s="415">
        <f>(Y1997-X1997)*$AE1992*$AF1992</f>
        <v>0</v>
      </c>
      <c r="Z1993" s="309">
        <f>(Z1997-Y1997)*$AE1992*$AF1992</f>
        <v>0</v>
      </c>
      <c r="AA1993" s="309">
        <f t="shared" si="949"/>
        <v>0</v>
      </c>
      <c r="AB1993" s="309">
        <f t="shared" si="949"/>
        <v>0</v>
      </c>
      <c r="AC1993" s="107">
        <f>SUM(E1993:AB1993)</f>
        <v>0</v>
      </c>
      <c r="AD1993" s="73"/>
      <c r="AE1993" s="155"/>
      <c r="AF1993" s="74"/>
      <c r="AJ1993" s="478"/>
      <c r="AK1993" s="479"/>
      <c r="AL1993" s="478"/>
      <c r="AM1993" s="15"/>
      <c r="AN1993" s="406"/>
    </row>
    <row r="1994" spans="1:41" x14ac:dyDescent="0.25">
      <c r="A1994" s="3299"/>
      <c r="B1994" s="3299"/>
      <c r="C1994" s="123" t="s">
        <v>15</v>
      </c>
      <c r="D1994" s="873" t="s">
        <v>54</v>
      </c>
      <c r="E1994" s="327"/>
      <c r="F1994" s="328"/>
      <c r="G1994" s="328"/>
      <c r="H1994" s="420"/>
      <c r="I1994" s="328"/>
      <c r="J1994" s="328"/>
      <c r="K1994" s="328"/>
      <c r="L1994" s="328"/>
      <c r="M1994" s="328"/>
      <c r="N1994" s="420"/>
      <c r="O1994" s="328"/>
      <c r="P1994" s="328"/>
      <c r="Q1994" s="328"/>
      <c r="R1994" s="328"/>
      <c r="S1994" s="328"/>
      <c r="T1994" s="328"/>
      <c r="U1994" s="328"/>
      <c r="V1994" s="328"/>
      <c r="W1994" s="328"/>
      <c r="X1994" s="328"/>
      <c r="Y1994" s="420"/>
      <c r="Z1994" s="328"/>
      <c r="AA1994" s="328"/>
      <c r="AB1994" s="328"/>
      <c r="AC1994" s="107" t="e">
        <f>AVERAGE(E1994:AB1994)</f>
        <v>#DIV/0!</v>
      </c>
      <c r="AD1994" s="76"/>
      <c r="AE1994" s="76"/>
      <c r="AF1994" s="77"/>
      <c r="AJ1994" s="478"/>
      <c r="AK1994" s="479"/>
      <c r="AL1994" s="478"/>
      <c r="AM1994" s="15"/>
      <c r="AN1994" s="406"/>
    </row>
    <row r="1995" spans="1:41" x14ac:dyDescent="0.25">
      <c r="A1995" s="3491"/>
      <c r="B1995" s="3491"/>
      <c r="C1995" s="500" t="s">
        <v>17</v>
      </c>
      <c r="D1995" s="128"/>
      <c r="E1995" s="356" t="e">
        <f t="shared" ref="E1995:AB1995" si="950">E1993/E1992</f>
        <v>#DIV/0!</v>
      </c>
      <c r="F1995" s="324" t="e">
        <f t="shared" si="950"/>
        <v>#DIV/0!</v>
      </c>
      <c r="G1995" s="324" t="e">
        <f t="shared" si="950"/>
        <v>#DIV/0!</v>
      </c>
      <c r="H1995" s="437" t="e">
        <f t="shared" si="950"/>
        <v>#DIV/0!</v>
      </c>
      <c r="I1995" s="324" t="e">
        <f t="shared" si="950"/>
        <v>#DIV/0!</v>
      </c>
      <c r="J1995" s="324" t="e">
        <f t="shared" si="950"/>
        <v>#DIV/0!</v>
      </c>
      <c r="K1995" s="324" t="e">
        <f t="shared" si="950"/>
        <v>#DIV/0!</v>
      </c>
      <c r="L1995" s="324" t="e">
        <f t="shared" si="950"/>
        <v>#DIV/0!</v>
      </c>
      <c r="M1995" s="324" t="e">
        <f t="shared" si="950"/>
        <v>#DIV/0!</v>
      </c>
      <c r="N1995" s="437" t="e">
        <f t="shared" si="950"/>
        <v>#DIV/0!</v>
      </c>
      <c r="O1995" s="324" t="e">
        <f t="shared" si="950"/>
        <v>#DIV/0!</v>
      </c>
      <c r="P1995" s="324" t="e">
        <f t="shared" si="950"/>
        <v>#DIV/0!</v>
      </c>
      <c r="Q1995" s="324" t="e">
        <f t="shared" si="950"/>
        <v>#DIV/0!</v>
      </c>
      <c r="R1995" s="324" t="e">
        <f t="shared" si="950"/>
        <v>#DIV/0!</v>
      </c>
      <c r="S1995" s="324" t="e">
        <f t="shared" si="950"/>
        <v>#DIV/0!</v>
      </c>
      <c r="T1995" s="324" t="e">
        <f t="shared" si="950"/>
        <v>#DIV/0!</v>
      </c>
      <c r="U1995" s="324" t="e">
        <f t="shared" si="950"/>
        <v>#DIV/0!</v>
      </c>
      <c r="V1995" s="324" t="e">
        <f t="shared" si="950"/>
        <v>#DIV/0!</v>
      </c>
      <c r="W1995" s="324" t="e">
        <f t="shared" si="950"/>
        <v>#DIV/0!</v>
      </c>
      <c r="X1995" s="324" t="e">
        <f t="shared" si="950"/>
        <v>#DIV/0!</v>
      </c>
      <c r="Y1995" s="437" t="e">
        <f>Y1993/Y1992</f>
        <v>#DIV/0!</v>
      </c>
      <c r="Z1995" s="324" t="e">
        <f t="shared" si="950"/>
        <v>#DIV/0!</v>
      </c>
      <c r="AA1995" s="324" t="e">
        <f t="shared" si="950"/>
        <v>#DIV/0!</v>
      </c>
      <c r="AB1995" s="324" t="e">
        <f t="shared" si="950"/>
        <v>#DIV/0!</v>
      </c>
      <c r="AC1995" s="108"/>
      <c r="AD1995" s="73"/>
      <c r="AE1995" s="155"/>
      <c r="AF1995" s="74"/>
      <c r="AJ1995" s="1"/>
      <c r="AK1995" s="1"/>
      <c r="AL1995" s="1"/>
      <c r="AM1995" s="1"/>
    </row>
    <row r="1996" spans="1:41" hidden="1" x14ac:dyDescent="0.25">
      <c r="A1996" s="2208"/>
      <c r="B1996" s="2211"/>
      <c r="C1996" s="504" t="s">
        <v>116</v>
      </c>
      <c r="D1996" s="113"/>
      <c r="E1996" s="2593"/>
      <c r="F1996" s="203"/>
      <c r="G1996" s="203"/>
      <c r="H1996" s="413"/>
      <c r="I1996" s="203"/>
      <c r="J1996" s="203"/>
      <c r="K1996" s="203"/>
      <c r="L1996" s="203"/>
      <c r="M1996" s="203"/>
      <c r="N1996" s="413"/>
      <c r="O1996" s="203"/>
      <c r="P1996" s="203"/>
      <c r="Q1996" s="203"/>
      <c r="R1996" s="203"/>
      <c r="S1996" s="203"/>
      <c r="T1996" s="203"/>
      <c r="U1996" s="203"/>
      <c r="V1996" s="203"/>
      <c r="W1996" s="203"/>
      <c r="X1996" s="203"/>
      <c r="Y1996" s="413"/>
      <c r="Z1996" s="203"/>
      <c r="AA1996" s="203"/>
      <c r="AB1996" s="203"/>
      <c r="AC1996" s="108"/>
      <c r="AD1996" s="73"/>
      <c r="AE1996" s="155"/>
      <c r="AF1996" s="74"/>
      <c r="AJ1996" s="15"/>
      <c r="AK1996" s="15"/>
      <c r="AL1996" s="15"/>
      <c r="AM1996" s="15"/>
    </row>
    <row r="1997" spans="1:41" s="181" customFormat="1" hidden="1" x14ac:dyDescent="0.25">
      <c r="A1997" s="1871"/>
      <c r="B1997" s="739"/>
      <c r="C1997" s="740" t="s">
        <v>117</v>
      </c>
      <c r="D1997" s="128"/>
      <c r="E1997" s="914"/>
      <c r="F1997" s="451"/>
      <c r="G1997" s="451"/>
      <c r="H1997" s="440"/>
      <c r="I1997" s="94"/>
      <c r="J1997" s="94"/>
      <c r="K1997" s="94"/>
      <c r="L1997" s="94"/>
      <c r="M1997" s="94"/>
      <c r="N1997" s="440"/>
      <c r="O1997" s="94"/>
      <c r="P1997" s="94"/>
      <c r="Q1997" s="94"/>
      <c r="R1997" s="94"/>
      <c r="S1997" s="94"/>
      <c r="T1997" s="94"/>
      <c r="U1997" s="94"/>
      <c r="V1997" s="94"/>
      <c r="W1997" s="94"/>
      <c r="X1997" s="94"/>
      <c r="Y1997" s="440"/>
      <c r="Z1997" s="94"/>
      <c r="AA1997" s="94"/>
      <c r="AB1997" s="94"/>
      <c r="AC1997" s="108"/>
      <c r="AD1997" s="73"/>
      <c r="AE1997" s="155"/>
      <c r="AF1997" s="74"/>
      <c r="AH1997" s="849"/>
      <c r="AI1997" s="850"/>
      <c r="AJ1997" s="850"/>
      <c r="AK1997" s="851"/>
      <c r="AL1997" s="851"/>
      <c r="AM1997" s="189"/>
      <c r="AN1997" s="852"/>
      <c r="AO1997" s="852"/>
    </row>
    <row r="1998" spans="1:41" ht="16.5" thickBot="1" x14ac:dyDescent="0.3">
      <c r="A1998" s="3339" t="s">
        <v>42</v>
      </c>
      <c r="B1998" s="3340"/>
      <c r="C1998" s="3340"/>
      <c r="D1998" s="114"/>
      <c r="E1998" s="178">
        <f>SQRT(E1992*E1992+E1993*E1993)/E2010/1.73</f>
        <v>0</v>
      </c>
      <c r="F1998" s="179">
        <f t="shared" ref="F1998:AB1998" si="951">SQRT(F1992*F1992+F1993*F1993)/F2010/1.73</f>
        <v>0</v>
      </c>
      <c r="G1998" s="179">
        <f t="shared" si="951"/>
        <v>0</v>
      </c>
      <c r="H1998" s="419">
        <f t="shared" si="951"/>
        <v>0</v>
      </c>
      <c r="I1998" s="179">
        <f t="shared" si="951"/>
        <v>0</v>
      </c>
      <c r="J1998" s="179">
        <f t="shared" si="951"/>
        <v>0</v>
      </c>
      <c r="K1998" s="179">
        <f t="shared" si="951"/>
        <v>0</v>
      </c>
      <c r="L1998" s="179">
        <f t="shared" si="951"/>
        <v>0</v>
      </c>
      <c r="M1998" s="179">
        <f t="shared" si="951"/>
        <v>0</v>
      </c>
      <c r="N1998" s="419">
        <f t="shared" si="951"/>
        <v>0</v>
      </c>
      <c r="O1998" s="179">
        <f t="shared" si="951"/>
        <v>0</v>
      </c>
      <c r="P1998" s="179">
        <f t="shared" si="951"/>
        <v>0</v>
      </c>
      <c r="Q1998" s="179">
        <f t="shared" si="951"/>
        <v>0</v>
      </c>
      <c r="R1998" s="179">
        <f t="shared" si="951"/>
        <v>0</v>
      </c>
      <c r="S1998" s="179">
        <f t="shared" si="951"/>
        <v>0</v>
      </c>
      <c r="T1998" s="179">
        <f t="shared" si="951"/>
        <v>0</v>
      </c>
      <c r="U1998" s="179">
        <f t="shared" si="951"/>
        <v>0</v>
      </c>
      <c r="V1998" s="179">
        <f t="shared" si="951"/>
        <v>0</v>
      </c>
      <c r="W1998" s="179">
        <f t="shared" si="951"/>
        <v>0</v>
      </c>
      <c r="X1998" s="179">
        <f t="shared" si="951"/>
        <v>0</v>
      </c>
      <c r="Y1998" s="419">
        <f>SQRT(Y1992*Y1992+Y1993*Y1993)/Y2010/1.73</f>
        <v>0</v>
      </c>
      <c r="Z1998" s="179">
        <f t="shared" si="951"/>
        <v>0</v>
      </c>
      <c r="AA1998" s="179">
        <f t="shared" si="951"/>
        <v>0</v>
      </c>
      <c r="AB1998" s="180">
        <f t="shared" si="951"/>
        <v>0</v>
      </c>
      <c r="AC1998" s="109">
        <f>AVERAGE(E1998:AB1998)</f>
        <v>0</v>
      </c>
      <c r="AD1998" s="78" t="e">
        <f>(AC1994-AC1998)/AC1994</f>
        <v>#DIV/0!</v>
      </c>
      <c r="AE1998" s="79"/>
      <c r="AF1998" s="80"/>
      <c r="AJ1998" s="14"/>
      <c r="AK1998" s="14"/>
      <c r="AL1998" s="15"/>
      <c r="AM1998" s="14"/>
    </row>
    <row r="1999" spans="1:41" x14ac:dyDescent="0.25">
      <c r="A1999" s="3315" t="s">
        <v>43</v>
      </c>
      <c r="B1999" s="3350" t="s">
        <v>253</v>
      </c>
      <c r="C1999" s="121" t="s">
        <v>13</v>
      </c>
      <c r="D1999" s="113" t="s">
        <v>139</v>
      </c>
      <c r="E1999" s="2593">
        <f t="shared" ref="E1999:AB1999" si="952">(E2004-D2004)*$AE1999*$AF1999</f>
        <v>0</v>
      </c>
      <c r="F1999" s="203">
        <f t="shared" si="952"/>
        <v>0</v>
      </c>
      <c r="G1999" s="203">
        <f t="shared" si="952"/>
        <v>0</v>
      </c>
      <c r="H1999" s="413">
        <f t="shared" si="952"/>
        <v>0</v>
      </c>
      <c r="I1999" s="203">
        <f t="shared" si="952"/>
        <v>0</v>
      </c>
      <c r="J1999" s="203">
        <f t="shared" si="952"/>
        <v>0</v>
      </c>
      <c r="K1999" s="203">
        <f t="shared" si="952"/>
        <v>0</v>
      </c>
      <c r="L1999" s="203">
        <f t="shared" si="952"/>
        <v>0</v>
      </c>
      <c r="M1999" s="203">
        <f t="shared" si="952"/>
        <v>0</v>
      </c>
      <c r="N1999" s="413">
        <f t="shared" si="952"/>
        <v>0</v>
      </c>
      <c r="O1999" s="203">
        <f t="shared" si="952"/>
        <v>0</v>
      </c>
      <c r="P1999" s="203">
        <f t="shared" si="952"/>
        <v>0</v>
      </c>
      <c r="Q1999" s="203">
        <f t="shared" si="952"/>
        <v>0</v>
      </c>
      <c r="R1999" s="203">
        <f t="shared" si="952"/>
        <v>0</v>
      </c>
      <c r="S1999" s="203">
        <f t="shared" si="952"/>
        <v>0</v>
      </c>
      <c r="T1999" s="203">
        <f t="shared" si="952"/>
        <v>0</v>
      </c>
      <c r="U1999" s="203">
        <f t="shared" si="952"/>
        <v>0</v>
      </c>
      <c r="V1999" s="203">
        <f t="shared" si="952"/>
        <v>0</v>
      </c>
      <c r="W1999" s="203">
        <f t="shared" si="952"/>
        <v>0</v>
      </c>
      <c r="X1999" s="203">
        <f t="shared" si="952"/>
        <v>0</v>
      </c>
      <c r="Y1999" s="413">
        <f>(Y2004-X2004)*$AE1999*$AF1999</f>
        <v>0</v>
      </c>
      <c r="Z1999" s="203">
        <f>(Z2004-Y2004)*$AE1999*$AF1999</f>
        <v>0</v>
      </c>
      <c r="AA1999" s="203">
        <f t="shared" si="952"/>
        <v>0</v>
      </c>
      <c r="AB1999" s="330">
        <f t="shared" si="952"/>
        <v>0</v>
      </c>
      <c r="AC1999" s="106">
        <f>SUM(E1999:AB1999)</f>
        <v>0</v>
      </c>
      <c r="AD1999" s="70"/>
      <c r="AE1999" s="71">
        <v>0</v>
      </c>
      <c r="AF1999" s="72">
        <v>0</v>
      </c>
      <c r="AJ1999" s="478"/>
      <c r="AK1999" s="479"/>
      <c r="AL1999" s="478"/>
      <c r="AM1999" s="15"/>
    </row>
    <row r="2000" spans="1:41" x14ac:dyDescent="0.25">
      <c r="A2000" s="3299"/>
      <c r="B2000" s="3351"/>
      <c r="C2000" s="123" t="s">
        <v>14</v>
      </c>
      <c r="D2000" s="108"/>
      <c r="E2000" s="81">
        <f t="shared" ref="E2000:AB2000" si="953">(E2005-D2005)*$AE1999*$AF1999</f>
        <v>0</v>
      </c>
      <c r="F2000" s="155">
        <f t="shared" si="953"/>
        <v>0</v>
      </c>
      <c r="G2000" s="155">
        <f t="shared" si="953"/>
        <v>0</v>
      </c>
      <c r="H2000" s="412">
        <f t="shared" si="953"/>
        <v>0</v>
      </c>
      <c r="I2000" s="155">
        <f t="shared" si="953"/>
        <v>0</v>
      </c>
      <c r="J2000" s="155">
        <f t="shared" si="953"/>
        <v>0</v>
      </c>
      <c r="K2000" s="155">
        <f t="shared" si="953"/>
        <v>0</v>
      </c>
      <c r="L2000" s="155">
        <f t="shared" si="953"/>
        <v>0</v>
      </c>
      <c r="M2000" s="155">
        <f t="shared" si="953"/>
        <v>0</v>
      </c>
      <c r="N2000" s="412">
        <f t="shared" si="953"/>
        <v>0</v>
      </c>
      <c r="O2000" s="155">
        <f t="shared" si="953"/>
        <v>0</v>
      </c>
      <c r="P2000" s="155">
        <f t="shared" si="953"/>
        <v>0</v>
      </c>
      <c r="Q2000" s="155">
        <f t="shared" si="953"/>
        <v>0</v>
      </c>
      <c r="R2000" s="155">
        <f t="shared" si="953"/>
        <v>0</v>
      </c>
      <c r="S2000" s="155">
        <f t="shared" si="953"/>
        <v>0</v>
      </c>
      <c r="T2000" s="155">
        <f t="shared" si="953"/>
        <v>0</v>
      </c>
      <c r="U2000" s="155">
        <f t="shared" si="953"/>
        <v>0</v>
      </c>
      <c r="V2000" s="155">
        <f t="shared" si="953"/>
        <v>0</v>
      </c>
      <c r="W2000" s="155">
        <f t="shared" si="953"/>
        <v>0</v>
      </c>
      <c r="X2000" s="155">
        <f t="shared" si="953"/>
        <v>0</v>
      </c>
      <c r="Y2000" s="412">
        <f>(Y2005-X2005)*$AE1999*$AF1999</f>
        <v>0</v>
      </c>
      <c r="Z2000" s="155">
        <f>(Z2005-Y2005)*$AE1999*$AF1999</f>
        <v>0</v>
      </c>
      <c r="AA2000" s="155">
        <f t="shared" si="953"/>
        <v>0</v>
      </c>
      <c r="AB2000" s="317">
        <f t="shared" si="953"/>
        <v>0</v>
      </c>
      <c r="AC2000" s="107">
        <f>SUM(E2000:AB2000)</f>
        <v>0</v>
      </c>
      <c r="AD2000" s="73"/>
      <c r="AE2000" s="155"/>
      <c r="AF2000" s="74"/>
      <c r="AJ2000" s="15"/>
      <c r="AK2000" s="15"/>
      <c r="AL2000" s="15"/>
      <c r="AM2000" s="15"/>
    </row>
    <row r="2001" spans="1:39" x14ac:dyDescent="0.25">
      <c r="A2001" s="3299"/>
      <c r="B2001" s="3351"/>
      <c r="C2001" s="123" t="s">
        <v>15</v>
      </c>
      <c r="D2001" s="108"/>
      <c r="E2001" s="81"/>
      <c r="F2001" s="155"/>
      <c r="G2001" s="155"/>
      <c r="H2001" s="412"/>
      <c r="I2001" s="155"/>
      <c r="J2001" s="155"/>
      <c r="K2001" s="155"/>
      <c r="L2001" s="155"/>
      <c r="M2001" s="155"/>
      <c r="N2001" s="412"/>
      <c r="O2001" s="155"/>
      <c r="P2001" s="155"/>
      <c r="Q2001" s="155"/>
      <c r="R2001" s="155"/>
      <c r="S2001" s="155"/>
      <c r="T2001" s="155"/>
      <c r="U2001" s="155"/>
      <c r="V2001" s="155"/>
      <c r="W2001" s="155"/>
      <c r="X2001" s="155"/>
      <c r="Y2001" s="412"/>
      <c r="Z2001" s="155"/>
      <c r="AA2001" s="155"/>
      <c r="AB2001" s="317"/>
      <c r="AC2001" s="107" t="e">
        <f>AVERAGE(E2001:AB2001)</f>
        <v>#DIV/0!</v>
      </c>
      <c r="AD2001" s="75"/>
      <c r="AE2001" s="76"/>
      <c r="AF2001" s="77"/>
      <c r="AJ2001" s="15"/>
      <c r="AK2001" s="15"/>
      <c r="AL2001" s="15"/>
      <c r="AM2001" s="15"/>
    </row>
    <row r="2002" spans="1:39" x14ac:dyDescent="0.25">
      <c r="A2002" s="3299"/>
      <c r="B2002" s="3351"/>
      <c r="C2002" s="123" t="s">
        <v>17</v>
      </c>
      <c r="D2002" s="108"/>
      <c r="E2002" s="81" t="e">
        <f>E2000/E1999</f>
        <v>#DIV/0!</v>
      </c>
      <c r="F2002" s="155" t="e">
        <f>F2000/F1999</f>
        <v>#DIV/0!</v>
      </c>
      <c r="G2002" s="155" t="e">
        <f t="shared" ref="G2002:AB2002" si="954">G2000/G1999</f>
        <v>#DIV/0!</v>
      </c>
      <c r="H2002" s="412" t="e">
        <f t="shared" si="954"/>
        <v>#DIV/0!</v>
      </c>
      <c r="I2002" s="155" t="e">
        <f t="shared" si="954"/>
        <v>#DIV/0!</v>
      </c>
      <c r="J2002" s="155" t="e">
        <f t="shared" si="954"/>
        <v>#DIV/0!</v>
      </c>
      <c r="K2002" s="155" t="e">
        <f t="shared" si="954"/>
        <v>#DIV/0!</v>
      </c>
      <c r="L2002" s="155" t="e">
        <f t="shared" si="954"/>
        <v>#DIV/0!</v>
      </c>
      <c r="M2002" s="155" t="e">
        <f t="shared" si="954"/>
        <v>#DIV/0!</v>
      </c>
      <c r="N2002" s="412" t="e">
        <f t="shared" si="954"/>
        <v>#DIV/0!</v>
      </c>
      <c r="O2002" s="155" t="e">
        <f t="shared" si="954"/>
        <v>#DIV/0!</v>
      </c>
      <c r="P2002" s="155" t="e">
        <f t="shared" si="954"/>
        <v>#DIV/0!</v>
      </c>
      <c r="Q2002" s="155" t="e">
        <f t="shared" si="954"/>
        <v>#DIV/0!</v>
      </c>
      <c r="R2002" s="155" t="e">
        <f t="shared" si="954"/>
        <v>#DIV/0!</v>
      </c>
      <c r="S2002" s="155" t="e">
        <f t="shared" si="954"/>
        <v>#DIV/0!</v>
      </c>
      <c r="T2002" s="155" t="e">
        <f t="shared" si="954"/>
        <v>#DIV/0!</v>
      </c>
      <c r="U2002" s="155" t="e">
        <f t="shared" si="954"/>
        <v>#DIV/0!</v>
      </c>
      <c r="V2002" s="155" t="e">
        <f t="shared" si="954"/>
        <v>#DIV/0!</v>
      </c>
      <c r="W2002" s="155" t="e">
        <f t="shared" si="954"/>
        <v>#DIV/0!</v>
      </c>
      <c r="X2002" s="155" t="e">
        <f t="shared" si="954"/>
        <v>#DIV/0!</v>
      </c>
      <c r="Y2002" s="412" t="e">
        <f>Y2000/Y1999</f>
        <v>#DIV/0!</v>
      </c>
      <c r="Z2002" s="155" t="e">
        <f t="shared" si="954"/>
        <v>#DIV/0!</v>
      </c>
      <c r="AA2002" s="155" t="e">
        <f t="shared" si="954"/>
        <v>#DIV/0!</v>
      </c>
      <c r="AB2002" s="317" t="e">
        <f t="shared" si="954"/>
        <v>#DIV/0!</v>
      </c>
      <c r="AC2002" s="108"/>
      <c r="AD2002" s="73"/>
      <c r="AE2002" s="155"/>
      <c r="AF2002" s="74"/>
      <c r="AJ2002" s="15"/>
      <c r="AK2002" s="15"/>
      <c r="AL2002" s="15"/>
      <c r="AM2002" s="15"/>
    </row>
    <row r="2003" spans="1:39" ht="16.5" thickBot="1" x14ac:dyDescent="0.3">
      <c r="A2003" s="3300"/>
      <c r="B2003" s="3352"/>
      <c r="C2003" s="573"/>
      <c r="D2003" s="397"/>
      <c r="E2003" s="188"/>
      <c r="F2003" s="146"/>
      <c r="G2003" s="146"/>
      <c r="H2003" s="575"/>
      <c r="I2003" s="146"/>
      <c r="J2003" s="146"/>
      <c r="K2003" s="146"/>
      <c r="L2003" s="146"/>
      <c r="M2003" s="146"/>
      <c r="N2003" s="575"/>
      <c r="O2003" s="146"/>
      <c r="P2003" s="146"/>
      <c r="Q2003" s="146"/>
      <c r="R2003" s="146"/>
      <c r="S2003" s="146"/>
      <c r="T2003" s="146"/>
      <c r="U2003" s="146"/>
      <c r="V2003" s="146"/>
      <c r="W2003" s="146"/>
      <c r="X2003" s="146"/>
      <c r="Y2003" s="575"/>
      <c r="Z2003" s="576"/>
      <c r="AA2003" s="146"/>
      <c r="AB2003" s="606"/>
      <c r="AC2003" s="108"/>
      <c r="AD2003" s="73"/>
      <c r="AE2003" s="155"/>
      <c r="AF2003" s="74"/>
      <c r="AJ2003" s="15"/>
      <c r="AK2003" s="15"/>
      <c r="AL2003" s="15"/>
      <c r="AM2003" s="15"/>
    </row>
    <row r="2004" spans="1:39" ht="16.5" hidden="1" thickBot="1" x14ac:dyDescent="0.3">
      <c r="A2004" s="1849"/>
      <c r="B2004" s="1616"/>
      <c r="C2004" s="540" t="s">
        <v>116</v>
      </c>
      <c r="D2004" s="543"/>
      <c r="E2004" s="2389"/>
      <c r="F2004" s="91"/>
      <c r="G2004" s="91"/>
      <c r="H2004" s="411"/>
      <c r="I2004" s="91"/>
      <c r="J2004" s="325"/>
      <c r="K2004" s="325"/>
      <c r="L2004" s="325"/>
      <c r="M2004" s="325"/>
      <c r="N2004" s="439"/>
      <c r="O2004" s="325"/>
      <c r="P2004" s="325"/>
      <c r="Q2004" s="325"/>
      <c r="R2004" s="325"/>
      <c r="S2004" s="325"/>
      <c r="T2004" s="325"/>
      <c r="U2004" s="325"/>
      <c r="V2004" s="325"/>
      <c r="W2004" s="325"/>
      <c r="X2004" s="325"/>
      <c r="Y2004" s="439"/>
      <c r="Z2004" s="325"/>
      <c r="AA2004" s="325"/>
      <c r="AB2004" s="615"/>
      <c r="AC2004" s="108"/>
      <c r="AD2004" s="73"/>
      <c r="AE2004" s="155"/>
      <c r="AF2004" s="74"/>
      <c r="AJ2004" s="15"/>
      <c r="AK2004" s="15"/>
      <c r="AL2004" s="15"/>
      <c r="AM2004" s="15"/>
    </row>
    <row r="2005" spans="1:39" ht="16.5" hidden="1" thickBot="1" x14ac:dyDescent="0.3">
      <c r="A2005" s="2210"/>
      <c r="B2005" s="2213"/>
      <c r="C2005" s="517" t="s">
        <v>117</v>
      </c>
      <c r="D2005" s="114"/>
      <c r="E2005" s="614"/>
      <c r="F2005" s="325"/>
      <c r="G2005" s="325"/>
      <c r="H2005" s="439"/>
      <c r="I2005" s="325"/>
      <c r="J2005" s="329"/>
      <c r="K2005" s="329"/>
      <c r="L2005" s="329"/>
      <c r="M2005" s="329"/>
      <c r="N2005" s="427"/>
      <c r="O2005" s="329"/>
      <c r="P2005" s="329"/>
      <c r="Q2005" s="329"/>
      <c r="R2005" s="329"/>
      <c r="S2005" s="329"/>
      <c r="T2005" s="329"/>
      <c r="U2005" s="329"/>
      <c r="V2005" s="329"/>
      <c r="W2005" s="329"/>
      <c r="X2005" s="329"/>
      <c r="Y2005" s="427"/>
      <c r="Z2005" s="329"/>
      <c r="AA2005" s="329"/>
      <c r="AB2005" s="1086"/>
      <c r="AC2005" s="872"/>
      <c r="AD2005" s="191"/>
      <c r="AE2005" s="192"/>
      <c r="AF2005" s="193"/>
      <c r="AJ2005" s="14"/>
      <c r="AK2005" s="14"/>
      <c r="AL2005" s="15"/>
      <c r="AM2005" s="14"/>
    </row>
    <row r="2006" spans="1:39" x14ac:dyDescent="0.25">
      <c r="A2006" s="3315" t="s">
        <v>48</v>
      </c>
      <c r="B2006" s="3350" t="s">
        <v>254</v>
      </c>
      <c r="C2006" s="121" t="s">
        <v>13</v>
      </c>
      <c r="D2006" s="113" t="s">
        <v>139</v>
      </c>
      <c r="E2006" s="2593">
        <f t="shared" ref="E2006:AB2006" si="955">(E2011-D2011)*$AE2006*$AF2006</f>
        <v>0</v>
      </c>
      <c r="F2006" s="203">
        <f t="shared" si="955"/>
        <v>0</v>
      </c>
      <c r="G2006" s="203">
        <f t="shared" si="955"/>
        <v>0</v>
      </c>
      <c r="H2006" s="413">
        <f t="shared" si="955"/>
        <v>0</v>
      </c>
      <c r="I2006" s="203">
        <f t="shared" si="955"/>
        <v>0</v>
      </c>
      <c r="J2006" s="203">
        <f t="shared" si="955"/>
        <v>0</v>
      </c>
      <c r="K2006" s="203">
        <f t="shared" si="955"/>
        <v>0</v>
      </c>
      <c r="L2006" s="203">
        <f t="shared" si="955"/>
        <v>0</v>
      </c>
      <c r="M2006" s="203">
        <f t="shared" si="955"/>
        <v>0</v>
      </c>
      <c r="N2006" s="413">
        <f t="shared" si="955"/>
        <v>0</v>
      </c>
      <c r="O2006" s="203">
        <f t="shared" si="955"/>
        <v>0</v>
      </c>
      <c r="P2006" s="203">
        <f t="shared" si="955"/>
        <v>0</v>
      </c>
      <c r="Q2006" s="203">
        <f t="shared" si="955"/>
        <v>0</v>
      </c>
      <c r="R2006" s="203">
        <f t="shared" si="955"/>
        <v>0</v>
      </c>
      <c r="S2006" s="203">
        <f t="shared" si="955"/>
        <v>0</v>
      </c>
      <c r="T2006" s="203">
        <f t="shared" si="955"/>
        <v>0</v>
      </c>
      <c r="U2006" s="203">
        <f t="shared" si="955"/>
        <v>0</v>
      </c>
      <c r="V2006" s="203">
        <f t="shared" si="955"/>
        <v>0</v>
      </c>
      <c r="W2006" s="203">
        <f t="shared" si="955"/>
        <v>0</v>
      </c>
      <c r="X2006" s="203">
        <f t="shared" si="955"/>
        <v>0</v>
      </c>
      <c r="Y2006" s="413">
        <f>(Y2011-X2011)*$AE2006*$AF2006</f>
        <v>0</v>
      </c>
      <c r="Z2006" s="203">
        <f>(Z2011-Y2011)*$AE2006*$AF2006</f>
        <v>0</v>
      </c>
      <c r="AA2006" s="203">
        <f t="shared" si="955"/>
        <v>0</v>
      </c>
      <c r="AB2006" s="330">
        <f t="shared" si="955"/>
        <v>0</v>
      </c>
      <c r="AC2006" s="106">
        <f>SUM(E2006:AB2006)</f>
        <v>0</v>
      </c>
      <c r="AD2006" s="70"/>
      <c r="AE2006" s="71">
        <v>0</v>
      </c>
      <c r="AF2006" s="72">
        <v>0</v>
      </c>
      <c r="AJ2006" s="478"/>
      <c r="AK2006" s="479"/>
      <c r="AL2006" s="478"/>
      <c r="AM2006" s="15"/>
    </row>
    <row r="2007" spans="1:39" x14ac:dyDescent="0.25">
      <c r="A2007" s="3299"/>
      <c r="B2007" s="3351"/>
      <c r="C2007" s="123" t="s">
        <v>14</v>
      </c>
      <c r="D2007" s="108"/>
      <c r="E2007" s="81">
        <f t="shared" ref="E2007:AB2007" si="956">(E2012-D2012)*$AE2006*$AF2006</f>
        <v>0</v>
      </c>
      <c r="F2007" s="155">
        <f t="shared" si="956"/>
        <v>0</v>
      </c>
      <c r="G2007" s="155">
        <f t="shared" si="956"/>
        <v>0</v>
      </c>
      <c r="H2007" s="412">
        <f t="shared" si="956"/>
        <v>0</v>
      </c>
      <c r="I2007" s="155">
        <f t="shared" si="956"/>
        <v>0</v>
      </c>
      <c r="J2007" s="155">
        <f t="shared" si="956"/>
        <v>0</v>
      </c>
      <c r="K2007" s="155">
        <f t="shared" si="956"/>
        <v>0</v>
      </c>
      <c r="L2007" s="155">
        <f t="shared" si="956"/>
        <v>0</v>
      </c>
      <c r="M2007" s="155">
        <f t="shared" si="956"/>
        <v>0</v>
      </c>
      <c r="N2007" s="412">
        <f t="shared" si="956"/>
        <v>0</v>
      </c>
      <c r="O2007" s="155">
        <f t="shared" si="956"/>
        <v>0</v>
      </c>
      <c r="P2007" s="155">
        <f t="shared" si="956"/>
        <v>0</v>
      </c>
      <c r="Q2007" s="155">
        <f t="shared" si="956"/>
        <v>0</v>
      </c>
      <c r="R2007" s="155">
        <f t="shared" si="956"/>
        <v>0</v>
      </c>
      <c r="S2007" s="155">
        <f t="shared" si="956"/>
        <v>0</v>
      </c>
      <c r="T2007" s="155">
        <f t="shared" si="956"/>
        <v>0</v>
      </c>
      <c r="U2007" s="155">
        <f t="shared" si="956"/>
        <v>0</v>
      </c>
      <c r="V2007" s="155">
        <f t="shared" si="956"/>
        <v>0</v>
      </c>
      <c r="W2007" s="155">
        <f t="shared" si="956"/>
        <v>0</v>
      </c>
      <c r="X2007" s="155">
        <f t="shared" si="956"/>
        <v>0</v>
      </c>
      <c r="Y2007" s="412">
        <f>(Y2012-X2012)*$AE2006*$AF2006</f>
        <v>0</v>
      </c>
      <c r="Z2007" s="155">
        <f>(Z2012-Y2012)*$AE2006*$AF2006</f>
        <v>0</v>
      </c>
      <c r="AA2007" s="155">
        <f t="shared" si="956"/>
        <v>0</v>
      </c>
      <c r="AB2007" s="317">
        <f t="shared" si="956"/>
        <v>0</v>
      </c>
      <c r="AC2007" s="107">
        <f>SUM(E2007:AB2007)</f>
        <v>0</v>
      </c>
      <c r="AD2007" s="73"/>
      <c r="AE2007" s="155"/>
      <c r="AF2007" s="74"/>
      <c r="AJ2007" s="15"/>
      <c r="AK2007" s="15"/>
      <c r="AL2007" s="15"/>
      <c r="AM2007" s="15"/>
    </row>
    <row r="2008" spans="1:39" x14ac:dyDescent="0.25">
      <c r="A2008" s="3299"/>
      <c r="B2008" s="3351"/>
      <c r="C2008" s="123" t="s">
        <v>15</v>
      </c>
      <c r="D2008" s="108"/>
      <c r="E2008" s="81"/>
      <c r="F2008" s="155"/>
      <c r="G2008" s="155"/>
      <c r="H2008" s="412"/>
      <c r="I2008" s="155"/>
      <c r="J2008" s="155"/>
      <c r="K2008" s="155"/>
      <c r="L2008" s="155"/>
      <c r="M2008" s="155"/>
      <c r="N2008" s="412"/>
      <c r="O2008" s="155"/>
      <c r="P2008" s="155"/>
      <c r="Q2008" s="155"/>
      <c r="R2008" s="155"/>
      <c r="S2008" s="155"/>
      <c r="T2008" s="155"/>
      <c r="U2008" s="155"/>
      <c r="V2008" s="155"/>
      <c r="W2008" s="155"/>
      <c r="X2008" s="155"/>
      <c r="Y2008" s="412"/>
      <c r="Z2008" s="155"/>
      <c r="AA2008" s="155"/>
      <c r="AB2008" s="317"/>
      <c r="AC2008" s="107" t="e">
        <f>AVERAGE(E2008:AB2008)</f>
        <v>#DIV/0!</v>
      </c>
      <c r="AD2008" s="76"/>
      <c r="AE2008" s="76"/>
      <c r="AF2008" s="77"/>
      <c r="AJ2008" s="15"/>
      <c r="AK2008" s="15"/>
      <c r="AL2008" s="15"/>
      <c r="AM2008" s="15"/>
    </row>
    <row r="2009" spans="1:39" x14ac:dyDescent="0.25">
      <c r="A2009" s="3299"/>
      <c r="B2009" s="3351"/>
      <c r="C2009" s="123" t="s">
        <v>17</v>
      </c>
      <c r="D2009" s="108"/>
      <c r="E2009" s="81" t="e">
        <f>E2007/E2006</f>
        <v>#DIV/0!</v>
      </c>
      <c r="F2009" s="155" t="e">
        <f>F2007/F2006</f>
        <v>#DIV/0!</v>
      </c>
      <c r="G2009" s="155" t="e">
        <f t="shared" ref="G2009:AB2009" si="957">G2007/G2006</f>
        <v>#DIV/0!</v>
      </c>
      <c r="H2009" s="412" t="e">
        <f t="shared" si="957"/>
        <v>#DIV/0!</v>
      </c>
      <c r="I2009" s="155" t="e">
        <f t="shared" si="957"/>
        <v>#DIV/0!</v>
      </c>
      <c r="J2009" s="155" t="e">
        <f t="shared" si="957"/>
        <v>#DIV/0!</v>
      </c>
      <c r="K2009" s="155" t="e">
        <f t="shared" si="957"/>
        <v>#DIV/0!</v>
      </c>
      <c r="L2009" s="155" t="e">
        <f t="shared" si="957"/>
        <v>#DIV/0!</v>
      </c>
      <c r="M2009" s="155" t="e">
        <f t="shared" si="957"/>
        <v>#DIV/0!</v>
      </c>
      <c r="N2009" s="412" t="e">
        <f t="shared" si="957"/>
        <v>#DIV/0!</v>
      </c>
      <c r="O2009" s="155" t="e">
        <f t="shared" si="957"/>
        <v>#DIV/0!</v>
      </c>
      <c r="P2009" s="155" t="e">
        <f t="shared" si="957"/>
        <v>#DIV/0!</v>
      </c>
      <c r="Q2009" s="155" t="e">
        <f t="shared" si="957"/>
        <v>#DIV/0!</v>
      </c>
      <c r="R2009" s="155" t="e">
        <f t="shared" si="957"/>
        <v>#DIV/0!</v>
      </c>
      <c r="S2009" s="155" t="e">
        <f t="shared" si="957"/>
        <v>#DIV/0!</v>
      </c>
      <c r="T2009" s="155" t="e">
        <f t="shared" si="957"/>
        <v>#DIV/0!</v>
      </c>
      <c r="U2009" s="155" t="e">
        <f t="shared" si="957"/>
        <v>#DIV/0!</v>
      </c>
      <c r="V2009" s="155" t="e">
        <f t="shared" si="957"/>
        <v>#DIV/0!</v>
      </c>
      <c r="W2009" s="155" t="e">
        <f t="shared" si="957"/>
        <v>#DIV/0!</v>
      </c>
      <c r="X2009" s="155" t="e">
        <f t="shared" si="957"/>
        <v>#DIV/0!</v>
      </c>
      <c r="Y2009" s="412" t="e">
        <f>Y2007/Y2006</f>
        <v>#DIV/0!</v>
      </c>
      <c r="Z2009" s="155" t="e">
        <f t="shared" si="957"/>
        <v>#DIV/0!</v>
      </c>
      <c r="AA2009" s="155" t="e">
        <f t="shared" si="957"/>
        <v>#DIV/0!</v>
      </c>
      <c r="AB2009" s="317" t="e">
        <f t="shared" si="957"/>
        <v>#DIV/0!</v>
      </c>
      <c r="AC2009" s="108"/>
      <c r="AD2009" s="73"/>
      <c r="AE2009" s="155"/>
      <c r="AF2009" s="74"/>
      <c r="AJ2009" s="15"/>
      <c r="AK2009" s="15"/>
      <c r="AL2009" s="15"/>
      <c r="AM2009" s="15"/>
    </row>
    <row r="2010" spans="1:39" ht="16.5" thickBot="1" x14ac:dyDescent="0.3">
      <c r="A2010" s="3491"/>
      <c r="B2010" s="3492"/>
      <c r="C2010" s="773" t="s">
        <v>22</v>
      </c>
      <c r="D2010" s="574" t="s">
        <v>54</v>
      </c>
      <c r="E2010" s="188">
        <v>118</v>
      </c>
      <c r="F2010" s="146">
        <v>117</v>
      </c>
      <c r="G2010" s="146">
        <v>117</v>
      </c>
      <c r="H2010" s="575">
        <v>117</v>
      </c>
      <c r="I2010" s="146">
        <v>117</v>
      </c>
      <c r="J2010" s="146">
        <v>117</v>
      </c>
      <c r="K2010" s="146">
        <v>116</v>
      </c>
      <c r="L2010" s="146">
        <v>117</v>
      </c>
      <c r="M2010" s="146">
        <v>116</v>
      </c>
      <c r="N2010" s="575">
        <v>116</v>
      </c>
      <c r="O2010" s="146">
        <v>116</v>
      </c>
      <c r="P2010" s="146">
        <v>117</v>
      </c>
      <c r="Q2010" s="146">
        <v>116</v>
      </c>
      <c r="R2010" s="146">
        <v>117</v>
      </c>
      <c r="S2010" s="146">
        <v>116</v>
      </c>
      <c r="T2010" s="146">
        <v>117</v>
      </c>
      <c r="U2010" s="146">
        <v>117</v>
      </c>
      <c r="V2010" s="146">
        <v>117</v>
      </c>
      <c r="W2010" s="146">
        <v>117</v>
      </c>
      <c r="X2010" s="146">
        <v>117</v>
      </c>
      <c r="Y2010" s="575">
        <v>117</v>
      </c>
      <c r="Z2010" s="146">
        <v>117</v>
      </c>
      <c r="AA2010" s="146">
        <v>117</v>
      </c>
      <c r="AB2010" s="606">
        <v>118</v>
      </c>
      <c r="AC2010" s="108"/>
      <c r="AD2010" s="73"/>
      <c r="AE2010" s="155"/>
      <c r="AF2010" s="74"/>
      <c r="AJ2010" s="15"/>
      <c r="AK2010" s="15"/>
      <c r="AL2010" s="15"/>
      <c r="AM2010" s="15"/>
    </row>
    <row r="2011" spans="1:39" ht="16.5" hidden="1" thickBot="1" x14ac:dyDescent="0.3">
      <c r="A2011" s="1871"/>
      <c r="B2011" s="739"/>
      <c r="C2011" s="2500" t="s">
        <v>116</v>
      </c>
      <c r="D2011" s="122"/>
      <c r="E2011" s="2389"/>
      <c r="F2011" s="91"/>
      <c r="G2011" s="91"/>
      <c r="H2011" s="411"/>
      <c r="I2011" s="91"/>
      <c r="J2011" s="325"/>
      <c r="K2011" s="325"/>
      <c r="L2011" s="325"/>
      <c r="M2011" s="325"/>
      <c r="N2011" s="439"/>
      <c r="O2011" s="325"/>
      <c r="P2011" s="325"/>
      <c r="Q2011" s="325"/>
      <c r="R2011" s="325"/>
      <c r="S2011" s="325"/>
      <c r="T2011" s="325"/>
      <c r="U2011" s="325"/>
      <c r="V2011" s="325"/>
      <c r="W2011" s="325"/>
      <c r="X2011" s="325"/>
      <c r="Y2011" s="439"/>
      <c r="Z2011" s="325"/>
      <c r="AA2011" s="325"/>
      <c r="AB2011" s="615"/>
      <c r="AC2011" s="108"/>
      <c r="AD2011" s="73"/>
      <c r="AE2011" s="155"/>
      <c r="AF2011" s="74"/>
      <c r="AJ2011" s="15"/>
      <c r="AK2011" s="15"/>
      <c r="AL2011" s="15"/>
      <c r="AM2011" s="15"/>
    </row>
    <row r="2012" spans="1:39" ht="16.5" hidden="1" thickBot="1" x14ac:dyDescent="0.3">
      <c r="A2012" s="2210"/>
      <c r="B2012" s="2213"/>
      <c r="C2012" s="1081" t="s">
        <v>117</v>
      </c>
      <c r="D2012" s="182"/>
      <c r="E2012" s="614"/>
      <c r="F2012" s="325"/>
      <c r="G2012" s="325"/>
      <c r="H2012" s="439"/>
      <c r="I2012" s="325"/>
      <c r="J2012" s="329"/>
      <c r="K2012" s="329"/>
      <c r="L2012" s="329"/>
      <c r="M2012" s="329"/>
      <c r="N2012" s="427"/>
      <c r="O2012" s="329"/>
      <c r="P2012" s="329"/>
      <c r="Q2012" s="329"/>
      <c r="R2012" s="329"/>
      <c r="S2012" s="329"/>
      <c r="T2012" s="329"/>
      <c r="U2012" s="329"/>
      <c r="V2012" s="329"/>
      <c r="W2012" s="329"/>
      <c r="X2012" s="329"/>
      <c r="Y2012" s="427"/>
      <c r="Z2012" s="329"/>
      <c r="AA2012" s="329"/>
      <c r="AB2012" s="1086"/>
      <c r="AC2012" s="872"/>
      <c r="AD2012" s="192"/>
      <c r="AE2012" s="192"/>
      <c r="AF2012" s="193"/>
      <c r="AJ2012" s="14"/>
      <c r="AK2012" s="14"/>
      <c r="AL2012" s="15"/>
      <c r="AM2012" s="14"/>
    </row>
    <row r="2013" spans="1:39" x14ac:dyDescent="0.25">
      <c r="A2013" s="3441" t="s">
        <v>289</v>
      </c>
      <c r="B2013" s="3316" t="s">
        <v>12</v>
      </c>
      <c r="C2013" s="121" t="s">
        <v>13</v>
      </c>
      <c r="D2013" s="113" t="s">
        <v>115</v>
      </c>
      <c r="E2013" s="2593">
        <f t="shared" ref="E2013:AB2013" si="958">(E2017-D2017)*$AE2013*$AF2013</f>
        <v>347.99999999995634</v>
      </c>
      <c r="F2013" s="203">
        <f t="shared" si="958"/>
        <v>347.99999999995634</v>
      </c>
      <c r="G2013" s="203">
        <f t="shared" si="958"/>
        <v>336.00000000296859</v>
      </c>
      <c r="H2013" s="413">
        <f t="shared" si="958"/>
        <v>347.99999999995634</v>
      </c>
      <c r="I2013" s="203">
        <f t="shared" si="958"/>
        <v>383.99999999637657</v>
      </c>
      <c r="J2013" s="203">
        <f t="shared" si="958"/>
        <v>432.00000000069849</v>
      </c>
      <c r="K2013" s="203">
        <f t="shared" si="958"/>
        <v>503.99999999899592</v>
      </c>
      <c r="L2013" s="203">
        <f t="shared" si="958"/>
        <v>576.00000000275031</v>
      </c>
      <c r="M2013" s="203">
        <f t="shared" si="958"/>
        <v>611.99999999917054</v>
      </c>
      <c r="N2013" s="413">
        <f t="shared" si="958"/>
        <v>648.00000000104774</v>
      </c>
      <c r="O2013" s="203">
        <f t="shared" si="958"/>
        <v>624.00000000161526</v>
      </c>
      <c r="P2013" s="203">
        <f t="shared" si="958"/>
        <v>611.99999999917054</v>
      </c>
      <c r="Q2013" s="203">
        <f t="shared" si="958"/>
        <v>683.99999999746797</v>
      </c>
      <c r="R2013" s="203">
        <f t="shared" si="958"/>
        <v>660.00000000349246</v>
      </c>
      <c r="S2013" s="203">
        <f t="shared" si="958"/>
        <v>479.99999999956344</v>
      </c>
      <c r="T2013" s="203">
        <f t="shared" si="958"/>
        <v>491.9999999965512</v>
      </c>
      <c r="U2013" s="203">
        <f t="shared" si="958"/>
        <v>479.99999999956344</v>
      </c>
      <c r="V2013" s="203">
        <f t="shared" si="958"/>
        <v>600.00000000218279</v>
      </c>
      <c r="W2013" s="203">
        <f t="shared" si="958"/>
        <v>587.99999999973807</v>
      </c>
      <c r="X2013" s="203">
        <f t="shared" si="958"/>
        <v>611.99999999917054</v>
      </c>
      <c r="Y2013" s="413">
        <f>(Y2017-X2017)*$AE2013*$AF2013</f>
        <v>552.00000000331784</v>
      </c>
      <c r="Z2013" s="203">
        <f>(Z2017-Y2017)*$AE2013*$AF2013</f>
        <v>503.99999999899592</v>
      </c>
      <c r="AA2013" s="203">
        <f t="shared" si="958"/>
        <v>443.99999999768625</v>
      </c>
      <c r="AB2013" s="203">
        <f t="shared" si="958"/>
        <v>371.99999999938882</v>
      </c>
      <c r="AC2013" s="106">
        <f>SUM(E2013:AB2013)</f>
        <v>12239.999999999782</v>
      </c>
      <c r="AD2013" s="70">
        <v>2500</v>
      </c>
      <c r="AE2013" s="71">
        <v>100</v>
      </c>
      <c r="AF2013" s="72">
        <v>120</v>
      </c>
      <c r="AJ2013" s="14"/>
      <c r="AK2013" s="14"/>
      <c r="AL2013" s="15"/>
      <c r="AM2013" s="14"/>
    </row>
    <row r="2014" spans="1:39" x14ac:dyDescent="0.25">
      <c r="A2014" s="3442"/>
      <c r="B2014" s="3302"/>
      <c r="C2014" s="123" t="s">
        <v>14</v>
      </c>
      <c r="D2014" s="108" t="s">
        <v>115</v>
      </c>
      <c r="E2014" s="81">
        <f t="shared" ref="E2014:AB2014" si="959">(E2018-D2018)*$AE2013*$AF2013</f>
        <v>167.99999999875581</v>
      </c>
      <c r="F2014" s="155">
        <f t="shared" si="959"/>
        <v>180.00000000120053</v>
      </c>
      <c r="G2014" s="155">
        <f t="shared" si="959"/>
        <v>167.99999999875581</v>
      </c>
      <c r="H2014" s="412">
        <f t="shared" si="959"/>
        <v>180.00000000120053</v>
      </c>
      <c r="I2014" s="155">
        <f t="shared" si="959"/>
        <v>192.00000000091677</v>
      </c>
      <c r="J2014" s="155">
        <f t="shared" si="959"/>
        <v>216.00000000034925</v>
      </c>
      <c r="K2014" s="155">
        <f t="shared" si="959"/>
        <v>251.99999999949796</v>
      </c>
      <c r="L2014" s="155">
        <f t="shared" si="959"/>
        <v>287.99999999864667</v>
      </c>
      <c r="M2014" s="155">
        <f t="shared" si="959"/>
        <v>300.00000000109139</v>
      </c>
      <c r="N2014" s="412">
        <f t="shared" si="959"/>
        <v>324.00000000052387</v>
      </c>
      <c r="O2014" s="155">
        <f t="shared" si="959"/>
        <v>311.99999999807915</v>
      </c>
      <c r="P2014" s="155">
        <f t="shared" si="959"/>
        <v>300.00000000109139</v>
      </c>
      <c r="Q2014" s="155">
        <f t="shared" si="959"/>
        <v>347.99999999995634</v>
      </c>
      <c r="R2014" s="155">
        <f t="shared" si="959"/>
        <v>336.00000000024011</v>
      </c>
      <c r="S2014" s="155">
        <f t="shared" si="959"/>
        <v>228.00000000006548</v>
      </c>
      <c r="T2014" s="155">
        <f t="shared" si="959"/>
        <v>251.99999999949796</v>
      </c>
      <c r="U2014" s="155">
        <f t="shared" si="959"/>
        <v>239.99999999978172</v>
      </c>
      <c r="V2014" s="155">
        <f t="shared" si="959"/>
        <v>300.00000000109139</v>
      </c>
      <c r="W2014" s="155">
        <f t="shared" si="959"/>
        <v>287.99999999864667</v>
      </c>
      <c r="X2014" s="155">
        <f t="shared" si="959"/>
        <v>312.00000000080763</v>
      </c>
      <c r="Y2014" s="412">
        <f>(Y2018-X2018)*$AE2013*$AF2013</f>
        <v>275.99999999893043</v>
      </c>
      <c r="Z2014" s="155">
        <f>(Z2018-Y2018)*$AE2013*$AF2013</f>
        <v>251.99999999949796</v>
      </c>
      <c r="AA2014" s="155">
        <f t="shared" si="959"/>
        <v>216.00000000034925</v>
      </c>
      <c r="AB2014" s="155">
        <f t="shared" si="959"/>
        <v>192.00000000091677</v>
      </c>
      <c r="AC2014" s="107">
        <f>SUM(E2014:AB2014)</f>
        <v>6119.9999999998909</v>
      </c>
      <c r="AD2014" s="73"/>
      <c r="AE2014" s="155"/>
      <c r="AF2014" s="74"/>
      <c r="AJ2014" s="478"/>
      <c r="AK2014" s="479"/>
      <c r="AL2014" s="478"/>
      <c r="AM2014" s="15"/>
    </row>
    <row r="2015" spans="1:39" x14ac:dyDescent="0.25">
      <c r="A2015" s="3442"/>
      <c r="B2015" s="3302"/>
      <c r="C2015" s="123" t="s">
        <v>15</v>
      </c>
      <c r="D2015" s="108" t="s">
        <v>54</v>
      </c>
      <c r="E2015" s="1572">
        <v>24</v>
      </c>
      <c r="F2015" s="2581">
        <v>24</v>
      </c>
      <c r="G2015" s="2581">
        <v>24</v>
      </c>
      <c r="H2015" s="420">
        <v>24</v>
      </c>
      <c r="I2015" s="2581">
        <v>27</v>
      </c>
      <c r="J2015" s="2581">
        <v>30</v>
      </c>
      <c r="K2015" s="2581">
        <v>35</v>
      </c>
      <c r="L2015" s="2581">
        <v>40</v>
      </c>
      <c r="M2015" s="2581">
        <v>42</v>
      </c>
      <c r="N2015" s="420">
        <v>45</v>
      </c>
      <c r="O2015" s="2581">
        <v>44</v>
      </c>
      <c r="P2015" s="2581">
        <v>42</v>
      </c>
      <c r="Q2015" s="2581">
        <v>48</v>
      </c>
      <c r="R2015" s="2581">
        <v>46</v>
      </c>
      <c r="S2015" s="2581">
        <v>33</v>
      </c>
      <c r="T2015" s="2581">
        <v>34</v>
      </c>
      <c r="U2015" s="2581">
        <v>34</v>
      </c>
      <c r="V2015" s="2668">
        <v>41</v>
      </c>
      <c r="W2015" s="2581">
        <v>41</v>
      </c>
      <c r="X2015" s="2581">
        <v>43</v>
      </c>
      <c r="Y2015" s="420">
        <v>38</v>
      </c>
      <c r="Z2015" s="2581">
        <v>35</v>
      </c>
      <c r="AA2015" s="2581">
        <v>31</v>
      </c>
      <c r="AB2015" s="2581">
        <v>26</v>
      </c>
      <c r="AC2015" s="107">
        <f>AVERAGE(E2015:AB2015)</f>
        <v>35.458333333333336</v>
      </c>
      <c r="AD2015" s="76">
        <f>SQRT(MIN((E2013*E2013+E2014*E2014),(F2013*F2013+F2014*F2014),(G2013*G2013+G2014*G2014),(H2013*H2013+H2014*H2014),(I2013*I2013+I2014*I2014),(J2013*J2013+J2014*J2014),(K2013*K2013+K2014*K2014),(L2013*L2013+L2014*L2014),(M2013*M2013+M2014*M2014),(N2013*N2013+N2014*N2014),(E2013*E2013+E2014*E2014),(O2013*O2013+O2014*O2014),(P2013*P2013+P2014*P2014),(R2013*R2013+R2014*R2014),(S2013*S2013+S2014*S2014),(T2013*T2013+T2014*T2014),(U2013*U2013+U2014*U2014),(V2013*V2013+V2014*V2014),(W2013*W2013+W2014*W2014),(X2013*X2013+X2014*X2014),(V2013*V2013+V2014*V2014),(Z2013*Z2013+Z2014*Z2014),(AA2013*AA2013+AA2014*AA2014),(AB2013*AB2013+AB2014*AB2014)))/AD2013</f>
        <v>0.15026376808882538</v>
      </c>
      <c r="AE2015" s="76"/>
      <c r="AF2015" s="77"/>
      <c r="AJ2015" s="478"/>
      <c r="AK2015" s="479"/>
      <c r="AL2015" s="478"/>
      <c r="AM2015" s="15"/>
    </row>
    <row r="2016" spans="1:39" ht="16.5" thickBot="1" x14ac:dyDescent="0.3">
      <c r="A2016" s="3446"/>
      <c r="B2016" s="3303"/>
      <c r="C2016" s="126" t="s">
        <v>17</v>
      </c>
      <c r="D2016" s="114"/>
      <c r="E2016" s="356">
        <f t="shared" ref="E2016:AB2016" si="960">E2014/E2013</f>
        <v>0.4827586206861405</v>
      </c>
      <c r="F2016" s="324">
        <f t="shared" si="960"/>
        <v>0.5172413793138595</v>
      </c>
      <c r="G2016" s="324">
        <f t="shared" si="960"/>
        <v>0.4999999999918795</v>
      </c>
      <c r="H2016" s="437">
        <f t="shared" si="960"/>
        <v>0.5172413793138595</v>
      </c>
      <c r="I2016" s="324">
        <f t="shared" si="960"/>
        <v>0.50000000000710543</v>
      </c>
      <c r="J2016" s="324">
        <f t="shared" si="960"/>
        <v>0.5</v>
      </c>
      <c r="K2016" s="324">
        <f t="shared" si="960"/>
        <v>0.5</v>
      </c>
      <c r="L2016" s="324">
        <f t="shared" si="960"/>
        <v>0.49999999999526307</v>
      </c>
      <c r="M2016" s="324">
        <f t="shared" si="960"/>
        <v>0.49019607843382024</v>
      </c>
      <c r="N2016" s="437">
        <f t="shared" si="960"/>
        <v>0.5</v>
      </c>
      <c r="O2016" s="324">
        <f t="shared" si="960"/>
        <v>0.49999999999562744</v>
      </c>
      <c r="P2016" s="324">
        <f t="shared" si="960"/>
        <v>0.49019607843382024</v>
      </c>
      <c r="Q2016" s="324">
        <f t="shared" si="960"/>
        <v>0.50877192982638098</v>
      </c>
      <c r="R2016" s="324">
        <f t="shared" si="960"/>
        <v>0.50909090908857901</v>
      </c>
      <c r="S2016" s="324">
        <f t="shared" si="960"/>
        <v>0.47500000000056841</v>
      </c>
      <c r="T2016" s="324">
        <f t="shared" si="960"/>
        <v>0.51219512195378947</v>
      </c>
      <c r="U2016" s="324">
        <f t="shared" si="960"/>
        <v>0.5</v>
      </c>
      <c r="V2016" s="324">
        <f t="shared" si="960"/>
        <v>0.5</v>
      </c>
      <c r="W2016" s="324">
        <f t="shared" si="960"/>
        <v>0.48979591836526354</v>
      </c>
      <c r="X2016" s="324">
        <f t="shared" si="960"/>
        <v>0.50980392157063803</v>
      </c>
      <c r="Y2016" s="437">
        <f>Y2014/Y2013</f>
        <v>0.49999999999505712</v>
      </c>
      <c r="Z2016" s="324">
        <f t="shared" si="960"/>
        <v>0.5</v>
      </c>
      <c r="AA2016" s="324">
        <f t="shared" si="960"/>
        <v>0.48648648648980825</v>
      </c>
      <c r="AB2016" s="324">
        <f t="shared" si="960"/>
        <v>0.51612903226137696</v>
      </c>
      <c r="AC2016" s="108"/>
      <c r="AD2016" s="73"/>
      <c r="AE2016" s="155"/>
      <c r="AF2016" s="74"/>
      <c r="AJ2016" s="15"/>
      <c r="AK2016" s="15"/>
      <c r="AL2016" s="15"/>
      <c r="AM2016" s="15"/>
    </row>
    <row r="2017" spans="1:41" hidden="1" x14ac:dyDescent="0.25">
      <c r="A2017" s="1849"/>
      <c r="B2017" s="1616"/>
      <c r="C2017" s="540" t="s">
        <v>116</v>
      </c>
      <c r="D2017" s="860">
        <v>3073.85</v>
      </c>
      <c r="E2017" s="147">
        <v>3073.8789999999999</v>
      </c>
      <c r="F2017" s="203">
        <v>3073.9079999999999</v>
      </c>
      <c r="G2017" s="203">
        <v>3073.9360000000001</v>
      </c>
      <c r="H2017" s="413">
        <v>3073.9650000000001</v>
      </c>
      <c r="I2017" s="203">
        <v>3073.9969999999998</v>
      </c>
      <c r="J2017" s="203">
        <v>3074.0329999999999</v>
      </c>
      <c r="K2017" s="203">
        <v>3074.0749999999998</v>
      </c>
      <c r="L2017" s="203">
        <v>3074.123</v>
      </c>
      <c r="M2017" s="203">
        <v>3074.174</v>
      </c>
      <c r="N2017" s="413">
        <v>3074.2280000000001</v>
      </c>
      <c r="O2017" s="203">
        <v>3074.28</v>
      </c>
      <c r="P2017" s="203">
        <v>3074.3310000000001</v>
      </c>
      <c r="Q2017" s="203">
        <v>3074.3879999999999</v>
      </c>
      <c r="R2017" s="203">
        <v>3074.4430000000002</v>
      </c>
      <c r="S2017" s="203">
        <v>3074.4830000000002</v>
      </c>
      <c r="T2017" s="203">
        <v>3074.5239999999999</v>
      </c>
      <c r="U2017" s="203">
        <v>3074.5639999999999</v>
      </c>
      <c r="V2017" s="203">
        <v>3074.614</v>
      </c>
      <c r="W2017" s="203">
        <v>3074.663</v>
      </c>
      <c r="X2017" s="203">
        <v>3074.7139999999999</v>
      </c>
      <c r="Y2017" s="413">
        <v>3074.76</v>
      </c>
      <c r="Z2017" s="203">
        <v>3074.8020000000001</v>
      </c>
      <c r="AA2017" s="203">
        <v>3074.8389999999999</v>
      </c>
      <c r="AB2017" s="95">
        <v>3074.87</v>
      </c>
      <c r="AC2017" s="132"/>
      <c r="AD2017" s="73"/>
      <c r="AE2017" s="155"/>
      <c r="AF2017" s="74"/>
      <c r="AJ2017" s="15"/>
      <c r="AK2017" s="15"/>
      <c r="AL2017" s="15"/>
      <c r="AM2017" s="15"/>
    </row>
    <row r="2018" spans="1:41" s="181" customFormat="1" hidden="1" x14ac:dyDescent="0.25">
      <c r="A2018" s="2209"/>
      <c r="B2018" s="2212"/>
      <c r="C2018" s="1068" t="s">
        <v>117</v>
      </c>
      <c r="D2018" s="348">
        <v>1194.49</v>
      </c>
      <c r="E2018" s="73">
        <v>1194.5039999999999</v>
      </c>
      <c r="F2018" s="155">
        <v>1194.519</v>
      </c>
      <c r="G2018" s="155">
        <v>1194.5329999999999</v>
      </c>
      <c r="H2018" s="412">
        <v>1194.548</v>
      </c>
      <c r="I2018" s="155">
        <v>1194.5640000000001</v>
      </c>
      <c r="J2018" s="155">
        <v>1194.5820000000001</v>
      </c>
      <c r="K2018" s="155">
        <v>1194.6030000000001</v>
      </c>
      <c r="L2018" s="155">
        <v>1194.627</v>
      </c>
      <c r="M2018" s="155">
        <v>1194.652</v>
      </c>
      <c r="N2018" s="412">
        <v>1194.6790000000001</v>
      </c>
      <c r="O2018" s="155">
        <v>1194.7049999999999</v>
      </c>
      <c r="P2018" s="155">
        <v>1194.73</v>
      </c>
      <c r="Q2018" s="155">
        <v>1194.759</v>
      </c>
      <c r="R2018" s="155">
        <v>1194.787</v>
      </c>
      <c r="S2018" s="155">
        <v>1194.806</v>
      </c>
      <c r="T2018" s="155">
        <v>1194.827</v>
      </c>
      <c r="U2018" s="155">
        <v>1194.847</v>
      </c>
      <c r="V2018" s="155">
        <v>1194.8720000000001</v>
      </c>
      <c r="W2018" s="155">
        <v>1194.896</v>
      </c>
      <c r="X2018" s="155">
        <v>1194.922</v>
      </c>
      <c r="Y2018" s="412">
        <v>1194.9449999999999</v>
      </c>
      <c r="Z2018" s="155">
        <v>1194.9659999999999</v>
      </c>
      <c r="AA2018" s="155">
        <v>1194.9839999999999</v>
      </c>
      <c r="AB2018" s="74">
        <v>1195</v>
      </c>
      <c r="AC2018" s="132"/>
      <c r="AD2018" s="73"/>
      <c r="AE2018" s="155"/>
      <c r="AF2018" s="74"/>
      <c r="AH2018" s="849"/>
      <c r="AI2018" s="850"/>
      <c r="AJ2018" s="850"/>
      <c r="AK2018" s="851"/>
      <c r="AL2018" s="851"/>
      <c r="AM2018" s="189"/>
      <c r="AN2018" s="852"/>
      <c r="AO2018" s="852"/>
    </row>
    <row r="2019" spans="1:41" ht="16.5" thickBot="1" x14ac:dyDescent="0.3">
      <c r="A2019" s="3339" t="s">
        <v>42</v>
      </c>
      <c r="B2019" s="3340"/>
      <c r="C2019" s="3340"/>
      <c r="D2019" s="347"/>
      <c r="E2019" s="506">
        <f>SQRT(E2013*E2013+E2014*E2014)/E2031/1.73</f>
        <v>21.072625832366164</v>
      </c>
      <c r="F2019" s="179">
        <f>SQRT(F2013*F2013+F2014*F2014)/F2031/1.73</f>
        <v>21.385420055787222</v>
      </c>
      <c r="G2019" s="179">
        <f>SQRT(G2013*G2013+G2014*G2014)/G2031/1.73</f>
        <v>20.48529939044953</v>
      </c>
      <c r="H2019" s="419">
        <f>SQRT(H2013*H2013+H2014*H2014)/H2031/1.73</f>
        <v>21.365245131206294</v>
      </c>
      <c r="I2019" s="179">
        <f t="shared" ref="I2019:AB2019" si="961">SQRT(I2013*I2013+I2014*I2014)/I2031/1.73</f>
        <v>23.389704972249366</v>
      </c>
      <c r="J2019" s="179">
        <f t="shared" si="961"/>
        <v>26.388030810709239</v>
      </c>
      <c r="K2019" s="179">
        <f t="shared" si="961"/>
        <v>30.961621702060732</v>
      </c>
      <c r="L2019" s="179">
        <f t="shared" si="961"/>
        <v>35.250677522431367</v>
      </c>
      <c r="M2019" s="179">
        <f t="shared" si="961"/>
        <v>37.736952551079447</v>
      </c>
      <c r="N2019" s="419">
        <f t="shared" si="961"/>
        <v>40.036142348561725</v>
      </c>
      <c r="O2019" s="179">
        <f t="shared" si="961"/>
        <v>38.516499604182606</v>
      </c>
      <c r="P2019" s="179">
        <f t="shared" si="961"/>
        <v>37.48561223913125</v>
      </c>
      <c r="Q2019" s="179">
        <f t="shared" si="961"/>
        <v>42.288405354566059</v>
      </c>
      <c r="R2019" s="179">
        <f t="shared" si="961"/>
        <v>40.848804106102236</v>
      </c>
      <c r="S2019" s="179">
        <f t="shared" si="961"/>
        <v>29.281845953551272</v>
      </c>
      <c r="T2019" s="179">
        <f t="shared" si="961"/>
        <v>30.373307913261314</v>
      </c>
      <c r="U2019" s="179">
        <f t="shared" si="961"/>
        <v>29.459255669156743</v>
      </c>
      <c r="V2019" s="179">
        <f t="shared" si="961"/>
        <v>36.82406958661339</v>
      </c>
      <c r="W2019" s="179">
        <f t="shared" si="961"/>
        <v>36.009894103218464</v>
      </c>
      <c r="X2019" s="179">
        <f t="shared" si="961"/>
        <v>37.673220953208251</v>
      </c>
      <c r="Y2019" s="419">
        <f>SQRT(Y2013*Y2013+Y2014*Y2014)/Y2031/1.73</f>
        <v>33.878144019697707</v>
      </c>
      <c r="Z2019" s="179">
        <f t="shared" si="961"/>
        <v>30.815161807538207</v>
      </c>
      <c r="AA2019" s="179">
        <f t="shared" si="961"/>
        <v>27.001546238544893</v>
      </c>
      <c r="AB2019" s="180">
        <f t="shared" si="961"/>
        <v>22.806836446158613</v>
      </c>
      <c r="AC2019" s="199">
        <f>AVERAGE(E2019:AB2019)</f>
        <v>31.305596846326338</v>
      </c>
      <c r="AD2019" s="78">
        <f>(AC2015-AC2019)/AC2015</f>
        <v>0.11711595263004457</v>
      </c>
      <c r="AE2019" s="79"/>
      <c r="AF2019" s="80"/>
      <c r="AJ2019" s="14"/>
      <c r="AK2019" s="14"/>
      <c r="AL2019" s="15"/>
      <c r="AM2019" s="14"/>
    </row>
    <row r="2020" spans="1:41" x14ac:dyDescent="0.25">
      <c r="A2020" s="3474" t="s">
        <v>1049</v>
      </c>
      <c r="B2020" s="3476" t="s">
        <v>20</v>
      </c>
      <c r="C2020" s="121" t="s">
        <v>13</v>
      </c>
      <c r="D2020" s="113" t="s">
        <v>115</v>
      </c>
      <c r="E2020" s="2389">
        <f t="shared" ref="E2020:AB2020" si="962">(E2024-D2024)*$AE2020*$AF2020</f>
        <v>0</v>
      </c>
      <c r="F2020" s="91">
        <f t="shared" si="962"/>
        <v>0</v>
      </c>
      <c r="G2020" s="91">
        <f t="shared" si="962"/>
        <v>0</v>
      </c>
      <c r="H2020" s="411">
        <f t="shared" si="962"/>
        <v>0</v>
      </c>
      <c r="I2020" s="91">
        <f t="shared" si="962"/>
        <v>0</v>
      </c>
      <c r="J2020" s="91">
        <f t="shared" si="962"/>
        <v>0</v>
      </c>
      <c r="K2020" s="91">
        <f t="shared" si="962"/>
        <v>0</v>
      </c>
      <c r="L2020" s="91">
        <f t="shared" si="962"/>
        <v>0</v>
      </c>
      <c r="M2020" s="91">
        <f t="shared" si="962"/>
        <v>0</v>
      </c>
      <c r="N2020" s="411">
        <f t="shared" si="962"/>
        <v>0</v>
      </c>
      <c r="O2020" s="91">
        <f t="shared" si="962"/>
        <v>0</v>
      </c>
      <c r="P2020" s="91">
        <f t="shared" si="962"/>
        <v>0</v>
      </c>
      <c r="Q2020" s="91">
        <f t="shared" si="962"/>
        <v>0</v>
      </c>
      <c r="R2020" s="91">
        <f t="shared" si="962"/>
        <v>0</v>
      </c>
      <c r="S2020" s="91">
        <f t="shared" si="962"/>
        <v>0</v>
      </c>
      <c r="T2020" s="91">
        <f t="shared" si="962"/>
        <v>0</v>
      </c>
      <c r="U2020" s="91">
        <f t="shared" si="962"/>
        <v>0</v>
      </c>
      <c r="V2020" s="91">
        <f t="shared" si="962"/>
        <v>0</v>
      </c>
      <c r="W2020" s="91">
        <f t="shared" si="962"/>
        <v>0</v>
      </c>
      <c r="X2020" s="91">
        <f t="shared" si="962"/>
        <v>0</v>
      </c>
      <c r="Y2020" s="411">
        <f>(Y2024-X2024)*$AE2020*$AF2020</f>
        <v>0</v>
      </c>
      <c r="Z2020" s="91">
        <f>(Z2024-Y2024)*$AE2020*$AF2020</f>
        <v>0</v>
      </c>
      <c r="AA2020" s="91">
        <f t="shared" si="962"/>
        <v>0</v>
      </c>
      <c r="AB2020" s="91">
        <f t="shared" si="962"/>
        <v>0</v>
      </c>
      <c r="AC2020" s="106">
        <f>SUM(E2020:AB2020)</f>
        <v>0</v>
      </c>
      <c r="AD2020" s="70">
        <v>2500</v>
      </c>
      <c r="AE2020" s="71">
        <v>100</v>
      </c>
      <c r="AF2020" s="72">
        <v>120</v>
      </c>
      <c r="AJ2020" s="14"/>
      <c r="AK2020" s="14"/>
      <c r="AL2020" s="15"/>
      <c r="AM2020" s="14"/>
    </row>
    <row r="2021" spans="1:41" x14ac:dyDescent="0.25">
      <c r="A2021" s="3475"/>
      <c r="B2021" s="3477"/>
      <c r="C2021" s="123" t="s">
        <v>14</v>
      </c>
      <c r="D2021" s="108" t="s">
        <v>115</v>
      </c>
      <c r="E2021" s="81">
        <f t="shared" ref="E2021:AB2021" si="963">(E2025-D2025)*$AE2020*$AF2020</f>
        <v>0</v>
      </c>
      <c r="F2021" s="155">
        <f t="shared" si="963"/>
        <v>0</v>
      </c>
      <c r="G2021" s="155">
        <f t="shared" si="963"/>
        <v>0</v>
      </c>
      <c r="H2021" s="412">
        <f t="shared" si="963"/>
        <v>0</v>
      </c>
      <c r="I2021" s="155">
        <f t="shared" si="963"/>
        <v>0</v>
      </c>
      <c r="J2021" s="155">
        <f t="shared" si="963"/>
        <v>0</v>
      </c>
      <c r="K2021" s="155">
        <f t="shared" si="963"/>
        <v>0</v>
      </c>
      <c r="L2021" s="155">
        <f t="shared" si="963"/>
        <v>0</v>
      </c>
      <c r="M2021" s="155">
        <f t="shared" si="963"/>
        <v>0</v>
      </c>
      <c r="N2021" s="412">
        <f t="shared" si="963"/>
        <v>0</v>
      </c>
      <c r="O2021" s="155">
        <f t="shared" si="963"/>
        <v>0</v>
      </c>
      <c r="P2021" s="155">
        <f t="shared" si="963"/>
        <v>0</v>
      </c>
      <c r="Q2021" s="155">
        <f t="shared" si="963"/>
        <v>0</v>
      </c>
      <c r="R2021" s="155">
        <f t="shared" si="963"/>
        <v>0</v>
      </c>
      <c r="S2021" s="155">
        <f t="shared" si="963"/>
        <v>0</v>
      </c>
      <c r="T2021" s="155">
        <f t="shared" si="963"/>
        <v>0</v>
      </c>
      <c r="U2021" s="155">
        <f t="shared" si="963"/>
        <v>0</v>
      </c>
      <c r="V2021" s="155">
        <f t="shared" si="963"/>
        <v>0</v>
      </c>
      <c r="W2021" s="155">
        <f t="shared" si="963"/>
        <v>0</v>
      </c>
      <c r="X2021" s="155">
        <f t="shared" si="963"/>
        <v>0</v>
      </c>
      <c r="Y2021" s="412">
        <f>(Y2025-X2025)*$AE2020*$AF2020</f>
        <v>0</v>
      </c>
      <c r="Z2021" s="155">
        <f>(Z2025-Y2025)*$AE2020*$AF2020</f>
        <v>0</v>
      </c>
      <c r="AA2021" s="155">
        <f t="shared" si="963"/>
        <v>0</v>
      </c>
      <c r="AB2021" s="155">
        <f t="shared" si="963"/>
        <v>0</v>
      </c>
      <c r="AC2021" s="107">
        <f>SUM(E2021:AB2021)</f>
        <v>0</v>
      </c>
      <c r="AD2021" s="73"/>
      <c r="AE2021" s="155"/>
      <c r="AF2021" s="74"/>
      <c r="AJ2021" s="478"/>
      <c r="AK2021" s="479"/>
      <c r="AL2021" s="478"/>
      <c r="AM2021" s="15"/>
    </row>
    <row r="2022" spans="1:41" x14ac:dyDescent="0.25">
      <c r="A2022" s="3475"/>
      <c r="B2022" s="3477"/>
      <c r="C2022" s="123" t="s">
        <v>15</v>
      </c>
      <c r="D2022" s="108" t="s">
        <v>54</v>
      </c>
      <c r="E2022" s="1572">
        <v>0</v>
      </c>
      <c r="F2022" s="2581">
        <v>0</v>
      </c>
      <c r="G2022" s="2581">
        <v>0</v>
      </c>
      <c r="H2022" s="420">
        <v>0</v>
      </c>
      <c r="I2022" s="2581">
        <v>0</v>
      </c>
      <c r="J2022" s="2581">
        <v>0</v>
      </c>
      <c r="K2022" s="2581">
        <v>0</v>
      </c>
      <c r="L2022" s="2581">
        <v>0</v>
      </c>
      <c r="M2022" s="2581">
        <v>0</v>
      </c>
      <c r="N2022" s="420">
        <v>0</v>
      </c>
      <c r="O2022" s="2581">
        <v>0</v>
      </c>
      <c r="P2022" s="2581">
        <v>0</v>
      </c>
      <c r="Q2022" s="2581">
        <v>0</v>
      </c>
      <c r="R2022" s="2581">
        <v>0</v>
      </c>
      <c r="S2022" s="2581">
        <v>0</v>
      </c>
      <c r="T2022" s="2581">
        <v>0</v>
      </c>
      <c r="U2022" s="2581">
        <v>0</v>
      </c>
      <c r="V2022" s="2668">
        <v>0</v>
      </c>
      <c r="W2022" s="2581">
        <v>0</v>
      </c>
      <c r="X2022" s="2581">
        <v>0</v>
      </c>
      <c r="Y2022" s="420">
        <v>0</v>
      </c>
      <c r="Z2022" s="2581">
        <v>0</v>
      </c>
      <c r="AA2022" s="2581">
        <v>0</v>
      </c>
      <c r="AB2022" s="2581">
        <v>0</v>
      </c>
      <c r="AC2022" s="107">
        <f>AVERAGE(E2022:AB2022)</f>
        <v>0</v>
      </c>
      <c r="AD2022" s="76">
        <f>SQRT(MIN((E2020*E2020+E2021*E2021),(F2020*F2020+F2021*F2021),(G2020*G2020+G2021*G2021),(H2020*H2020+H2021*H2021),(I2020*I2020+I2021*I2021),(J2020*J2020+J2021*J2021),(K2020*K2020+K2021*K2021),(L2020*L2020+L2021*L2021),(M2020*M2020+M2021*M2021),(N2020*N2020+N2021*N2021),(E2020*E2020+E2021*E2021),(O2020*O2020+O2021*O2021),(P2020*P2020+P2021*P2021),(R2020*R2020+R2021*R2021),(S2020*S2020+S2021*S2021),(T2020*T2020+T2021*T2021),(U2020*U2020+U2021*U2021),(V2020*V2020+V2021*V2021),(W2020*W2020+W2021*W2021),(X2020*X2020+X2021*X2021),(V2020*V2020+V2021*V2021),(Z2020*Z2020+Z2021*Z2021),(AA2020*AA2020+AA2021*AA2021),(AB2020*AB2020+AB2021*AB2021)))/AD2020</f>
        <v>0</v>
      </c>
      <c r="AE2022" s="76"/>
      <c r="AF2022" s="77"/>
      <c r="AJ2022" s="15"/>
      <c r="AK2022" s="15"/>
      <c r="AL2022" s="15"/>
      <c r="AM2022" s="15"/>
    </row>
    <row r="2023" spans="1:41" ht="16.5" thickBot="1" x14ac:dyDescent="0.3">
      <c r="A2023" s="3483"/>
      <c r="B2023" s="3484"/>
      <c r="C2023" s="126" t="s">
        <v>17</v>
      </c>
      <c r="D2023" s="114"/>
      <c r="E2023" s="318" t="e">
        <f t="shared" ref="E2023:AB2023" si="964">E2021/E2020</f>
        <v>#DIV/0!</v>
      </c>
      <c r="F2023" s="319" t="e">
        <f t="shared" si="964"/>
        <v>#DIV/0!</v>
      </c>
      <c r="G2023" s="319" t="e">
        <f t="shared" si="964"/>
        <v>#DIV/0!</v>
      </c>
      <c r="H2023" s="430" t="e">
        <f t="shared" si="964"/>
        <v>#DIV/0!</v>
      </c>
      <c r="I2023" s="319" t="e">
        <f t="shared" si="964"/>
        <v>#DIV/0!</v>
      </c>
      <c r="J2023" s="319" t="e">
        <f t="shared" si="964"/>
        <v>#DIV/0!</v>
      </c>
      <c r="K2023" s="319" t="e">
        <f t="shared" si="964"/>
        <v>#DIV/0!</v>
      </c>
      <c r="L2023" s="319" t="e">
        <f t="shared" si="964"/>
        <v>#DIV/0!</v>
      </c>
      <c r="M2023" s="319" t="e">
        <f t="shared" si="964"/>
        <v>#DIV/0!</v>
      </c>
      <c r="N2023" s="430" t="e">
        <f t="shared" si="964"/>
        <v>#DIV/0!</v>
      </c>
      <c r="O2023" s="319" t="e">
        <f t="shared" si="964"/>
        <v>#DIV/0!</v>
      </c>
      <c r="P2023" s="319" t="e">
        <f t="shared" si="964"/>
        <v>#DIV/0!</v>
      </c>
      <c r="Q2023" s="319" t="e">
        <f t="shared" si="964"/>
        <v>#DIV/0!</v>
      </c>
      <c r="R2023" s="319" t="e">
        <f t="shared" si="964"/>
        <v>#DIV/0!</v>
      </c>
      <c r="S2023" s="319" t="e">
        <f t="shared" si="964"/>
        <v>#DIV/0!</v>
      </c>
      <c r="T2023" s="319" t="e">
        <f t="shared" si="964"/>
        <v>#DIV/0!</v>
      </c>
      <c r="U2023" s="319" t="e">
        <f t="shared" si="964"/>
        <v>#DIV/0!</v>
      </c>
      <c r="V2023" s="319" t="e">
        <f t="shared" si="964"/>
        <v>#DIV/0!</v>
      </c>
      <c r="W2023" s="319" t="e">
        <f t="shared" si="964"/>
        <v>#DIV/0!</v>
      </c>
      <c r="X2023" s="319" t="e">
        <f t="shared" si="964"/>
        <v>#DIV/0!</v>
      </c>
      <c r="Y2023" s="430" t="e">
        <f>Y2021/Y2020</f>
        <v>#DIV/0!</v>
      </c>
      <c r="Z2023" s="319" t="e">
        <f t="shared" si="964"/>
        <v>#DIV/0!</v>
      </c>
      <c r="AA2023" s="319" t="e">
        <f t="shared" si="964"/>
        <v>#DIV/0!</v>
      </c>
      <c r="AB2023" s="319" t="e">
        <f t="shared" si="964"/>
        <v>#DIV/0!</v>
      </c>
      <c r="AC2023" s="108"/>
      <c r="AD2023" s="73"/>
      <c r="AE2023" s="155"/>
      <c r="AF2023" s="74"/>
      <c r="AG2023" s="1"/>
      <c r="AJ2023" s="406"/>
      <c r="AK2023" s="406"/>
      <c r="AL2023" s="406"/>
      <c r="AM2023" s="406"/>
    </row>
    <row r="2024" spans="1:41" hidden="1" x14ac:dyDescent="0.25">
      <c r="A2024" s="1849"/>
      <c r="B2024" s="1616"/>
      <c r="C2024" s="540" t="s">
        <v>116</v>
      </c>
      <c r="D2024" s="543">
        <v>2020.19</v>
      </c>
      <c r="E2024" s="541">
        <v>2020.19</v>
      </c>
      <c r="F2024" s="142">
        <v>2020.19</v>
      </c>
      <c r="G2024" s="142">
        <v>2020.19</v>
      </c>
      <c r="H2024" s="439">
        <v>2020.19</v>
      </c>
      <c r="I2024" s="142">
        <v>2020.19</v>
      </c>
      <c r="J2024" s="142">
        <v>2020.19</v>
      </c>
      <c r="K2024" s="142">
        <v>2020.19</v>
      </c>
      <c r="L2024" s="142">
        <v>2020.19</v>
      </c>
      <c r="M2024" s="142">
        <v>2020.19</v>
      </c>
      <c r="N2024" s="439">
        <v>2020.19</v>
      </c>
      <c r="O2024" s="142">
        <v>2020.19</v>
      </c>
      <c r="P2024" s="142">
        <v>2020.19</v>
      </c>
      <c r="Q2024" s="142">
        <v>2020.19</v>
      </c>
      <c r="R2024" s="142">
        <v>2020.19</v>
      </c>
      <c r="S2024" s="142">
        <v>2020.19</v>
      </c>
      <c r="T2024" s="142">
        <v>2020.19</v>
      </c>
      <c r="U2024" s="142">
        <v>2020.19</v>
      </c>
      <c r="V2024" s="142">
        <v>2020.19</v>
      </c>
      <c r="W2024" s="142">
        <v>2020.19</v>
      </c>
      <c r="X2024" s="142">
        <v>2020.19</v>
      </c>
      <c r="Y2024" s="439">
        <v>2020.19</v>
      </c>
      <c r="Z2024" s="142">
        <v>2020.19</v>
      </c>
      <c r="AA2024" s="142">
        <v>2020.19</v>
      </c>
      <c r="AB2024" s="142">
        <v>2020.19</v>
      </c>
      <c r="AC2024" s="108"/>
      <c r="AD2024" s="73"/>
      <c r="AE2024" s="155"/>
      <c r="AF2024" s="74"/>
      <c r="AG2024" s="15"/>
      <c r="AJ2024" s="406"/>
      <c r="AK2024" s="406"/>
      <c r="AL2024" s="406"/>
      <c r="AM2024" s="406"/>
    </row>
    <row r="2025" spans="1:41" s="181" customFormat="1" hidden="1" x14ac:dyDescent="0.25">
      <c r="A2025" s="2209"/>
      <c r="B2025" s="2212"/>
      <c r="C2025" s="1068" t="s">
        <v>117</v>
      </c>
      <c r="D2025" s="108">
        <v>779.51</v>
      </c>
      <c r="E2025" s="93">
        <v>779.51</v>
      </c>
      <c r="F2025" s="94">
        <v>779.51</v>
      </c>
      <c r="G2025" s="94">
        <v>779.51</v>
      </c>
      <c r="H2025" s="440">
        <v>779.51</v>
      </c>
      <c r="I2025" s="94">
        <v>779.51</v>
      </c>
      <c r="J2025" s="94">
        <v>779.51</v>
      </c>
      <c r="K2025" s="94">
        <v>779.51</v>
      </c>
      <c r="L2025" s="94">
        <v>779.51</v>
      </c>
      <c r="M2025" s="94">
        <v>779.51</v>
      </c>
      <c r="N2025" s="440">
        <v>779.51</v>
      </c>
      <c r="O2025" s="94">
        <v>779.51</v>
      </c>
      <c r="P2025" s="94">
        <v>779.51</v>
      </c>
      <c r="Q2025" s="94">
        <v>779.51</v>
      </c>
      <c r="R2025" s="94">
        <v>779.51</v>
      </c>
      <c r="S2025" s="94">
        <v>779.51</v>
      </c>
      <c r="T2025" s="94">
        <v>779.51</v>
      </c>
      <c r="U2025" s="94">
        <v>779.51</v>
      </c>
      <c r="V2025" s="94">
        <v>779.51</v>
      </c>
      <c r="W2025" s="94">
        <v>779.51</v>
      </c>
      <c r="X2025" s="94">
        <v>779.51</v>
      </c>
      <c r="Y2025" s="440">
        <v>779.51</v>
      </c>
      <c r="Z2025" s="94">
        <v>779.51</v>
      </c>
      <c r="AA2025" s="94">
        <v>779.51</v>
      </c>
      <c r="AB2025" s="505">
        <v>779.51</v>
      </c>
      <c r="AC2025" s="108"/>
      <c r="AD2025" s="73"/>
      <c r="AE2025" s="155"/>
      <c r="AF2025" s="74"/>
      <c r="AH2025" s="849"/>
      <c r="AI2025" s="850"/>
      <c r="AJ2025" s="850"/>
      <c r="AK2025" s="851"/>
      <c r="AL2025" s="851"/>
      <c r="AM2025" s="189"/>
      <c r="AN2025" s="852"/>
      <c r="AO2025" s="852"/>
    </row>
    <row r="2026" spans="1:41" ht="16.5" thickBot="1" x14ac:dyDescent="0.3">
      <c r="A2026" s="3339" t="s">
        <v>42</v>
      </c>
      <c r="B2026" s="3340"/>
      <c r="C2026" s="3340"/>
      <c r="D2026" s="114"/>
      <c r="E2026" s="178">
        <f>SQRT(E2020*E2020+E2021*E2021)/E2032/1.73</f>
        <v>0</v>
      </c>
      <c r="F2026" s="179">
        <f t="shared" ref="F2026:AB2026" si="965">SQRT(F2020*F2020+F2021*F2021)/F2032/1.73</f>
        <v>0</v>
      </c>
      <c r="G2026" s="179">
        <f t="shared" si="965"/>
        <v>0</v>
      </c>
      <c r="H2026" s="419">
        <f t="shared" si="965"/>
        <v>0</v>
      </c>
      <c r="I2026" s="179">
        <f t="shared" si="965"/>
        <v>0</v>
      </c>
      <c r="J2026" s="179">
        <f t="shared" si="965"/>
        <v>0</v>
      </c>
      <c r="K2026" s="179">
        <f t="shared" si="965"/>
        <v>0</v>
      </c>
      <c r="L2026" s="179">
        <f t="shared" si="965"/>
        <v>0</v>
      </c>
      <c r="M2026" s="179">
        <f t="shared" si="965"/>
        <v>0</v>
      </c>
      <c r="N2026" s="419">
        <f t="shared" si="965"/>
        <v>0</v>
      </c>
      <c r="O2026" s="179">
        <f t="shared" si="965"/>
        <v>0</v>
      </c>
      <c r="P2026" s="179">
        <f t="shared" si="965"/>
        <v>0</v>
      </c>
      <c r="Q2026" s="179">
        <f t="shared" si="965"/>
        <v>0</v>
      </c>
      <c r="R2026" s="179">
        <f t="shared" si="965"/>
        <v>0</v>
      </c>
      <c r="S2026" s="179">
        <f t="shared" si="965"/>
        <v>0</v>
      </c>
      <c r="T2026" s="179">
        <f t="shared" si="965"/>
        <v>0</v>
      </c>
      <c r="U2026" s="179">
        <f t="shared" si="965"/>
        <v>0</v>
      </c>
      <c r="V2026" s="179">
        <f t="shared" si="965"/>
        <v>0</v>
      </c>
      <c r="W2026" s="179">
        <f t="shared" si="965"/>
        <v>0</v>
      </c>
      <c r="X2026" s="179">
        <f t="shared" si="965"/>
        <v>0</v>
      </c>
      <c r="Y2026" s="419">
        <f>SQRT(Y2020*Y2020+Y2021*Y2021)/Y2032/1.73</f>
        <v>0</v>
      </c>
      <c r="Z2026" s="179">
        <f t="shared" si="965"/>
        <v>0</v>
      </c>
      <c r="AA2026" s="179">
        <f t="shared" si="965"/>
        <v>0</v>
      </c>
      <c r="AB2026" s="180">
        <f t="shared" si="965"/>
        <v>0</v>
      </c>
      <c r="AC2026" s="109">
        <f>AVERAGE(E2026:AB2026)</f>
        <v>0</v>
      </c>
      <c r="AD2026" s="78" t="e">
        <f>(AC2022-AC2026)/AC2022</f>
        <v>#DIV/0!</v>
      </c>
      <c r="AE2026" s="79"/>
      <c r="AF2026" s="80"/>
      <c r="AG2026" s="14"/>
    </row>
    <row r="2027" spans="1:41" x14ac:dyDescent="0.25">
      <c r="A2027" s="149" t="s">
        <v>51</v>
      </c>
      <c r="B2027" s="150"/>
      <c r="C2027" s="194"/>
      <c r="D2027" s="162"/>
      <c r="E2027" s="115">
        <f t="shared" ref="E2027:AB2028" si="966">E2013+E2020</f>
        <v>347.99999999995634</v>
      </c>
      <c r="F2027" s="116">
        <f t="shared" si="966"/>
        <v>347.99999999995634</v>
      </c>
      <c r="G2027" s="116">
        <f t="shared" si="966"/>
        <v>336.00000000296859</v>
      </c>
      <c r="H2027" s="414">
        <f t="shared" si="966"/>
        <v>347.99999999995634</v>
      </c>
      <c r="I2027" s="116">
        <f t="shared" si="966"/>
        <v>383.99999999637657</v>
      </c>
      <c r="J2027" s="116">
        <f t="shared" si="966"/>
        <v>432.00000000069849</v>
      </c>
      <c r="K2027" s="116">
        <f t="shared" si="966"/>
        <v>503.99999999899592</v>
      </c>
      <c r="L2027" s="116">
        <f t="shared" si="966"/>
        <v>576.00000000275031</v>
      </c>
      <c r="M2027" s="116">
        <f t="shared" si="966"/>
        <v>611.99999999917054</v>
      </c>
      <c r="N2027" s="414">
        <f t="shared" si="966"/>
        <v>648.00000000104774</v>
      </c>
      <c r="O2027" s="116">
        <f t="shared" si="966"/>
        <v>624.00000000161526</v>
      </c>
      <c r="P2027" s="116">
        <f t="shared" si="966"/>
        <v>611.99999999917054</v>
      </c>
      <c r="Q2027" s="116">
        <f t="shared" si="966"/>
        <v>683.99999999746797</v>
      </c>
      <c r="R2027" s="116">
        <f t="shared" si="966"/>
        <v>660.00000000349246</v>
      </c>
      <c r="S2027" s="116">
        <f t="shared" si="966"/>
        <v>479.99999999956344</v>
      </c>
      <c r="T2027" s="116">
        <f t="shared" si="966"/>
        <v>491.9999999965512</v>
      </c>
      <c r="U2027" s="116">
        <f t="shared" si="966"/>
        <v>479.99999999956344</v>
      </c>
      <c r="V2027" s="116">
        <f t="shared" si="966"/>
        <v>600.00000000218279</v>
      </c>
      <c r="W2027" s="116">
        <f t="shared" si="966"/>
        <v>587.99999999973807</v>
      </c>
      <c r="X2027" s="116">
        <f t="shared" si="966"/>
        <v>611.99999999917054</v>
      </c>
      <c r="Y2027" s="414">
        <f>Y2013+Y2020</f>
        <v>552.00000000331784</v>
      </c>
      <c r="Z2027" s="116">
        <f t="shared" si="966"/>
        <v>503.99999999899592</v>
      </c>
      <c r="AA2027" s="116">
        <f t="shared" si="966"/>
        <v>443.99999999768625</v>
      </c>
      <c r="AB2027" s="640">
        <f t="shared" si="966"/>
        <v>371.99999999938882</v>
      </c>
      <c r="AC2027" s="162"/>
      <c r="AD2027" s="82">
        <f>MIN(E2027:AB2027)</f>
        <v>336.00000000296859</v>
      </c>
      <c r="AE2027" s="83"/>
      <c r="AF2027" s="84"/>
      <c r="AG2027" s="15"/>
    </row>
    <row r="2028" spans="1:41" x14ac:dyDescent="0.25">
      <c r="A2028" s="151" t="s">
        <v>53</v>
      </c>
      <c r="B2028" s="152"/>
      <c r="C2028" s="185"/>
      <c r="D2028" s="164"/>
      <c r="E2028" s="117">
        <f t="shared" si="966"/>
        <v>167.99999999875581</v>
      </c>
      <c r="F2028" s="118">
        <f t="shared" si="966"/>
        <v>180.00000000120053</v>
      </c>
      <c r="G2028" s="118">
        <f t="shared" si="966"/>
        <v>167.99999999875581</v>
      </c>
      <c r="H2028" s="415">
        <f t="shared" si="966"/>
        <v>180.00000000120053</v>
      </c>
      <c r="I2028" s="118">
        <f t="shared" si="966"/>
        <v>192.00000000091677</v>
      </c>
      <c r="J2028" s="118">
        <f t="shared" si="966"/>
        <v>216.00000000034925</v>
      </c>
      <c r="K2028" s="118">
        <f t="shared" si="966"/>
        <v>251.99999999949796</v>
      </c>
      <c r="L2028" s="118">
        <f t="shared" si="966"/>
        <v>287.99999999864667</v>
      </c>
      <c r="M2028" s="118">
        <f t="shared" si="966"/>
        <v>300.00000000109139</v>
      </c>
      <c r="N2028" s="415">
        <f t="shared" si="966"/>
        <v>324.00000000052387</v>
      </c>
      <c r="O2028" s="118">
        <f t="shared" si="966"/>
        <v>311.99999999807915</v>
      </c>
      <c r="P2028" s="118">
        <f t="shared" si="966"/>
        <v>300.00000000109139</v>
      </c>
      <c r="Q2028" s="118">
        <f t="shared" si="966"/>
        <v>347.99999999995634</v>
      </c>
      <c r="R2028" s="118">
        <f t="shared" si="966"/>
        <v>336.00000000024011</v>
      </c>
      <c r="S2028" s="118">
        <f t="shared" si="966"/>
        <v>228.00000000006548</v>
      </c>
      <c r="T2028" s="118">
        <f t="shared" si="966"/>
        <v>251.99999999949796</v>
      </c>
      <c r="U2028" s="118">
        <f t="shared" si="966"/>
        <v>239.99999999978172</v>
      </c>
      <c r="V2028" s="118">
        <f t="shared" si="966"/>
        <v>300.00000000109139</v>
      </c>
      <c r="W2028" s="118">
        <f t="shared" si="966"/>
        <v>287.99999999864667</v>
      </c>
      <c r="X2028" s="118">
        <f t="shared" si="966"/>
        <v>312.00000000080763</v>
      </c>
      <c r="Y2028" s="415">
        <f>Y2014+Y2021</f>
        <v>275.99999999893043</v>
      </c>
      <c r="Z2028" s="118">
        <f t="shared" si="966"/>
        <v>251.99999999949796</v>
      </c>
      <c r="AA2028" s="118">
        <f t="shared" si="966"/>
        <v>216.00000000034925</v>
      </c>
      <c r="AB2028" s="620">
        <f t="shared" si="966"/>
        <v>192.00000000091677</v>
      </c>
      <c r="AC2028" s="164"/>
      <c r="AD2028" s="85">
        <f>MIN(E2028:AB2028)</f>
        <v>167.99999999875581</v>
      </c>
      <c r="AE2028" s="86"/>
      <c r="AF2028" s="87"/>
      <c r="AG2028" s="15"/>
    </row>
    <row r="2029" spans="1:41" ht="16.5" thickBot="1" x14ac:dyDescent="0.3">
      <c r="A2029" s="153" t="s">
        <v>52</v>
      </c>
      <c r="B2029" s="154"/>
      <c r="C2029" s="195"/>
      <c r="D2029" s="190"/>
      <c r="E2029" s="119">
        <f>SQRT(E2028*E2028+E2027*E2027)</f>
        <v>386.42981251393064</v>
      </c>
      <c r="F2029" s="120">
        <f t="shared" ref="F2029:AB2029" si="967">SQRT(F2028*F2028+F2027*F2027)</f>
        <v>391.79586521606097</v>
      </c>
      <c r="G2029" s="120">
        <f t="shared" si="967"/>
        <v>375.65942022206343</v>
      </c>
      <c r="H2029" s="419">
        <f t="shared" si="967"/>
        <v>391.79586521606097</v>
      </c>
      <c r="I2029" s="120">
        <f t="shared" si="967"/>
        <v>429.32505167712873</v>
      </c>
      <c r="J2029" s="120">
        <f t="shared" si="967"/>
        <v>482.99068314073548</v>
      </c>
      <c r="K2029" s="120">
        <f t="shared" si="967"/>
        <v>563.48913032882444</v>
      </c>
      <c r="L2029" s="120">
        <f t="shared" si="967"/>
        <v>643.98757752179415</v>
      </c>
      <c r="M2029" s="120">
        <f t="shared" si="967"/>
        <v>681.57464741555611</v>
      </c>
      <c r="N2029" s="419">
        <f t="shared" si="967"/>
        <v>724.48602471110325</v>
      </c>
      <c r="O2029" s="120">
        <f t="shared" si="967"/>
        <v>697.65320898052005</v>
      </c>
      <c r="P2029" s="120">
        <f t="shared" si="967"/>
        <v>681.57464741555611</v>
      </c>
      <c r="Q2029" s="120">
        <f t="shared" si="967"/>
        <v>767.43729385305858</v>
      </c>
      <c r="R2029" s="120">
        <f t="shared" si="967"/>
        <v>740.60515796527602</v>
      </c>
      <c r="S2029" s="120">
        <f t="shared" si="967"/>
        <v>531.39815581126243</v>
      </c>
      <c r="T2029" s="120">
        <f t="shared" si="967"/>
        <v>552.78205469819056</v>
      </c>
      <c r="U2029" s="120">
        <f t="shared" si="967"/>
        <v>536.65631459946144</v>
      </c>
      <c r="V2029" s="120">
        <f t="shared" si="967"/>
        <v>670.82039325237736</v>
      </c>
      <c r="W2029" s="120">
        <f t="shared" si="967"/>
        <v>654.74269755294904</v>
      </c>
      <c r="X2029" s="120">
        <f t="shared" si="967"/>
        <v>686.94104550498992</v>
      </c>
      <c r="Y2029" s="419">
        <f>SQRT(Y2028*Y2028+Y2027*Y2027)</f>
        <v>617.15476179243115</v>
      </c>
      <c r="Z2029" s="120">
        <f t="shared" si="967"/>
        <v>563.48913032882444</v>
      </c>
      <c r="AA2029" s="120">
        <f t="shared" si="967"/>
        <v>493.7529746726558</v>
      </c>
      <c r="AB2029" s="641">
        <f t="shared" si="967"/>
        <v>418.62632502017516</v>
      </c>
      <c r="AC2029" s="190"/>
      <c r="AD2029" s="88">
        <f>MIN(E2029:AB2029)</f>
        <v>375.65942022206343</v>
      </c>
      <c r="AE2029" s="89"/>
      <c r="AF2029" s="90"/>
      <c r="AG2029" s="1"/>
    </row>
    <row r="2030" spans="1:41" ht="16.5" thickBot="1" x14ac:dyDescent="0.3">
      <c r="A2030" s="555" t="s">
        <v>21</v>
      </c>
      <c r="B2030" s="556"/>
      <c r="C2030" s="557"/>
      <c r="D2030" s="558"/>
      <c r="E2030" s="559">
        <v>1</v>
      </c>
      <c r="F2030" s="560">
        <v>2</v>
      </c>
      <c r="G2030" s="560">
        <v>3</v>
      </c>
      <c r="H2030" s="561">
        <v>4</v>
      </c>
      <c r="I2030" s="560">
        <v>5</v>
      </c>
      <c r="J2030" s="560">
        <v>6</v>
      </c>
      <c r="K2030" s="560">
        <v>7</v>
      </c>
      <c r="L2030" s="560">
        <v>8</v>
      </c>
      <c r="M2030" s="560">
        <v>9</v>
      </c>
      <c r="N2030" s="561">
        <v>10</v>
      </c>
      <c r="O2030" s="560">
        <v>11</v>
      </c>
      <c r="P2030" s="560">
        <v>12</v>
      </c>
      <c r="Q2030" s="560">
        <v>13</v>
      </c>
      <c r="R2030" s="560">
        <v>14</v>
      </c>
      <c r="S2030" s="560">
        <v>15</v>
      </c>
      <c r="T2030" s="560">
        <v>16</v>
      </c>
      <c r="U2030" s="560">
        <v>17</v>
      </c>
      <c r="V2030" s="560">
        <v>18</v>
      </c>
      <c r="W2030" s="560">
        <v>19</v>
      </c>
      <c r="X2030" s="560">
        <v>20</v>
      </c>
      <c r="Y2030" s="561">
        <v>21</v>
      </c>
      <c r="Z2030" s="560">
        <v>22</v>
      </c>
      <c r="AA2030" s="560">
        <v>23</v>
      </c>
      <c r="AB2030" s="562">
        <v>24</v>
      </c>
      <c r="AC2030" s="558"/>
      <c r="AD2030" s="1"/>
      <c r="AE2030" s="1"/>
      <c r="AF2030" s="1"/>
      <c r="AG2030" s="1"/>
    </row>
    <row r="2031" spans="1:41" x14ac:dyDescent="0.25">
      <c r="A2031" s="490" t="s">
        <v>935</v>
      </c>
      <c r="B2031" s="145"/>
      <c r="C2031" s="491" t="s">
        <v>22</v>
      </c>
      <c r="D2031" s="603" t="s">
        <v>54</v>
      </c>
      <c r="E2031" s="187">
        <v>10.6</v>
      </c>
      <c r="F2031" s="145">
        <v>10.59</v>
      </c>
      <c r="G2031" s="145">
        <v>10.6</v>
      </c>
      <c r="H2031" s="442">
        <v>10.6</v>
      </c>
      <c r="I2031" s="145">
        <v>10.61</v>
      </c>
      <c r="J2031" s="145">
        <v>10.58</v>
      </c>
      <c r="K2031" s="145">
        <v>10.52</v>
      </c>
      <c r="L2031" s="145">
        <v>10.56</v>
      </c>
      <c r="M2031" s="145">
        <v>10.44</v>
      </c>
      <c r="N2031" s="442">
        <v>10.46</v>
      </c>
      <c r="O2031" s="145">
        <v>10.47</v>
      </c>
      <c r="P2031" s="145">
        <v>10.51</v>
      </c>
      <c r="Q2031" s="145">
        <v>10.49</v>
      </c>
      <c r="R2031" s="145">
        <v>10.48</v>
      </c>
      <c r="S2031" s="145">
        <v>10.49</v>
      </c>
      <c r="T2031" s="145">
        <v>10.52</v>
      </c>
      <c r="U2031" s="145">
        <v>10.53</v>
      </c>
      <c r="V2031" s="145">
        <v>10.53</v>
      </c>
      <c r="W2031" s="145">
        <v>10.51</v>
      </c>
      <c r="X2031" s="145">
        <v>10.54</v>
      </c>
      <c r="Y2031" s="442">
        <v>10.53</v>
      </c>
      <c r="Z2031" s="145">
        <v>10.57</v>
      </c>
      <c r="AA2031" s="145">
        <v>10.57</v>
      </c>
      <c r="AB2031" s="494">
        <v>10.61</v>
      </c>
      <c r="AC2031" s="2308">
        <f>AVERAGE(E2031:AB2031)</f>
        <v>10.537916666666666</v>
      </c>
      <c r="AD2031" s="1"/>
      <c r="AE2031" s="1"/>
      <c r="AF2031" s="1"/>
      <c r="AG2031" s="1"/>
    </row>
    <row r="2032" spans="1:41" ht="16.5" thickBot="1" x14ac:dyDescent="0.3">
      <c r="A2032" s="572" t="s">
        <v>937</v>
      </c>
      <c r="B2032" s="146"/>
      <c r="C2032" s="573" t="s">
        <v>22</v>
      </c>
      <c r="D2032" s="397" t="s">
        <v>54</v>
      </c>
      <c r="E2032" s="188">
        <v>10.61</v>
      </c>
      <c r="F2032" s="146">
        <v>10.61</v>
      </c>
      <c r="G2032" s="146">
        <v>10.61</v>
      </c>
      <c r="H2032" s="575">
        <v>10.61</v>
      </c>
      <c r="I2032" s="146">
        <v>10.63</v>
      </c>
      <c r="J2032" s="146">
        <v>10.56</v>
      </c>
      <c r="K2032" s="146">
        <v>10.53</v>
      </c>
      <c r="L2032" s="146">
        <v>10.58</v>
      </c>
      <c r="M2032" s="146">
        <v>10.46</v>
      </c>
      <c r="N2032" s="575">
        <v>10.47</v>
      </c>
      <c r="O2032" s="146">
        <v>10.49</v>
      </c>
      <c r="P2032" s="146">
        <v>10.53</v>
      </c>
      <c r="Q2032" s="146">
        <v>10.5</v>
      </c>
      <c r="R2032" s="146">
        <v>10.5</v>
      </c>
      <c r="S2032" s="146">
        <v>10.5</v>
      </c>
      <c r="T2032" s="146">
        <v>10.54</v>
      </c>
      <c r="U2032" s="146">
        <v>10.55</v>
      </c>
      <c r="V2032" s="146">
        <v>10.56</v>
      </c>
      <c r="W2032" s="146">
        <v>10.53</v>
      </c>
      <c r="X2032" s="146">
        <v>10.55</v>
      </c>
      <c r="Y2032" s="575">
        <v>10.54</v>
      </c>
      <c r="Z2032" s="146">
        <v>10.59</v>
      </c>
      <c r="AA2032" s="146">
        <v>10.6</v>
      </c>
      <c r="AB2032" s="606">
        <v>10.6</v>
      </c>
      <c r="AC2032" s="2309">
        <f>AVERAGE(E2032:AB2032)</f>
        <v>10.552083333333334</v>
      </c>
      <c r="AD2032" s="1"/>
      <c r="AE2032" s="1"/>
      <c r="AF2032" s="1"/>
      <c r="AI2032" s="406"/>
      <c r="AJ2032" s="14"/>
      <c r="AK2032" s="14"/>
      <c r="AL2032" s="15"/>
      <c r="AM2032" s="14"/>
      <c r="AN2032" s="406"/>
    </row>
    <row r="2033" spans="1:41" x14ac:dyDescent="0.25">
      <c r="A2033" s="3298" t="s">
        <v>233</v>
      </c>
      <c r="B2033" s="3301" t="s">
        <v>290</v>
      </c>
      <c r="C2033" s="125" t="s">
        <v>13</v>
      </c>
      <c r="D2033" s="122" t="s">
        <v>115</v>
      </c>
      <c r="E2033" s="2389">
        <f t="shared" ref="E2033:AB2033" si="968">(E2037-D2037)*$AE2033*$AF2033</f>
        <v>33.999999999650754</v>
      </c>
      <c r="F2033" s="91">
        <f t="shared" si="968"/>
        <v>34.000000000105501</v>
      </c>
      <c r="G2033" s="91">
        <f t="shared" si="968"/>
        <v>36.000000000058208</v>
      </c>
      <c r="H2033" s="411">
        <f t="shared" si="968"/>
        <v>34.000000000105501</v>
      </c>
      <c r="I2033" s="91">
        <f t="shared" si="968"/>
        <v>34.000000000105501</v>
      </c>
      <c r="J2033" s="91">
        <f t="shared" si="968"/>
        <v>51.999999999679858</v>
      </c>
      <c r="K2033" s="91">
        <f t="shared" si="968"/>
        <v>52.000000000134605</v>
      </c>
      <c r="L2033" s="91">
        <f t="shared" si="968"/>
        <v>52.000000000134605</v>
      </c>
      <c r="M2033" s="91">
        <f t="shared" si="968"/>
        <v>34.000000000105501</v>
      </c>
      <c r="N2033" s="411">
        <f t="shared" si="968"/>
        <v>51.999999999679858</v>
      </c>
      <c r="O2033" s="91">
        <f t="shared" si="968"/>
        <v>52.000000000134605</v>
      </c>
      <c r="P2033" s="91">
        <f t="shared" si="968"/>
        <v>67.999999999756255</v>
      </c>
      <c r="Q2033" s="91">
        <f t="shared" si="968"/>
        <v>52.000000000134605</v>
      </c>
      <c r="R2033" s="91">
        <f t="shared" si="968"/>
        <v>52.000000000134605</v>
      </c>
      <c r="S2033" s="91">
        <f t="shared" si="968"/>
        <v>34.000000000105501</v>
      </c>
      <c r="T2033" s="91">
        <f t="shared" si="968"/>
        <v>51.999999999679858</v>
      </c>
      <c r="U2033" s="91">
        <f t="shared" si="968"/>
        <v>52.000000000134605</v>
      </c>
      <c r="V2033" s="91">
        <f t="shared" si="968"/>
        <v>52.000000000134605</v>
      </c>
      <c r="W2033" s="91">
        <f t="shared" si="968"/>
        <v>67.999999999756255</v>
      </c>
      <c r="X2033" s="91">
        <f t="shared" si="968"/>
        <v>52.000000000134605</v>
      </c>
      <c r="Y2033" s="411">
        <f>(Y2037-X2037)*$AE2033*$AF2033</f>
        <v>34.000000000105501</v>
      </c>
      <c r="Z2033" s="91">
        <f>(Z2037-Y2037)*$AE2033*$AF2033</f>
        <v>51.999999999679858</v>
      </c>
      <c r="AA2033" s="91">
        <f t="shared" si="968"/>
        <v>34.000000000105501</v>
      </c>
      <c r="AB2033" s="91">
        <f t="shared" si="968"/>
        <v>52.000000000134605</v>
      </c>
      <c r="AC2033" s="134">
        <f>SUM(E2033:AB2033)</f>
        <v>1119.9999999998909</v>
      </c>
      <c r="AD2033" s="70"/>
      <c r="AE2033" s="71">
        <v>100</v>
      </c>
      <c r="AF2033" s="72">
        <v>20</v>
      </c>
      <c r="AI2033" s="406"/>
      <c r="AJ2033" s="15"/>
      <c r="AK2033" s="15"/>
      <c r="AL2033" s="15"/>
      <c r="AM2033" s="15"/>
      <c r="AN2033" s="406"/>
    </row>
    <row r="2034" spans="1:41" x14ac:dyDescent="0.25">
      <c r="A2034" s="3299"/>
      <c r="B2034" s="3302"/>
      <c r="C2034" s="123" t="s">
        <v>14</v>
      </c>
      <c r="D2034" s="108" t="s">
        <v>115</v>
      </c>
      <c r="E2034" s="1832">
        <f t="shared" ref="E2034:AB2034" si="969">(E2038-D2038)*$AE2033*$AF2033</f>
        <v>18.000000000029104</v>
      </c>
      <c r="F2034" s="1832">
        <f t="shared" si="969"/>
        <v>16.000000000076398</v>
      </c>
      <c r="G2034" s="1832">
        <f t="shared" si="969"/>
        <v>17.99999999980173</v>
      </c>
      <c r="H2034" s="2168">
        <f t="shared" si="969"/>
        <v>16.000000000076398</v>
      </c>
      <c r="I2034" s="1832">
        <f t="shared" si="969"/>
        <v>18.000000000029104</v>
      </c>
      <c r="J2034" s="1832">
        <f t="shared" si="969"/>
        <v>26.000000000067303</v>
      </c>
      <c r="K2034" s="1832">
        <f t="shared" si="969"/>
        <v>25.999999999839929</v>
      </c>
      <c r="L2034" s="1832">
        <f t="shared" si="969"/>
        <v>26.000000000067303</v>
      </c>
      <c r="M2034" s="1832">
        <f t="shared" si="969"/>
        <v>16.000000000076398</v>
      </c>
      <c r="N2034" s="2168">
        <f t="shared" si="969"/>
        <v>26.000000000067303</v>
      </c>
      <c r="O2034" s="1832">
        <f t="shared" si="969"/>
        <v>25.999999999839929</v>
      </c>
      <c r="P2034" s="1832">
        <f t="shared" si="969"/>
        <v>36.000000000058208</v>
      </c>
      <c r="Q2034" s="1832">
        <f t="shared" si="969"/>
        <v>23.999999999887223</v>
      </c>
      <c r="R2034" s="1832">
        <f t="shared" si="969"/>
        <v>26.000000000067303</v>
      </c>
      <c r="S2034" s="1832">
        <f t="shared" si="969"/>
        <v>18.000000000029104</v>
      </c>
      <c r="T2034" s="1832">
        <f t="shared" si="969"/>
        <v>26.000000000067303</v>
      </c>
      <c r="U2034" s="1832">
        <f t="shared" si="969"/>
        <v>25.999999999839929</v>
      </c>
      <c r="V2034" s="1832">
        <f t="shared" si="969"/>
        <v>26.000000000067303</v>
      </c>
      <c r="W2034" s="1832">
        <f t="shared" si="969"/>
        <v>34.000000000105501</v>
      </c>
      <c r="X2034" s="1832">
        <f t="shared" si="969"/>
        <v>25.999999999839929</v>
      </c>
      <c r="Y2034" s="2168">
        <f>(Y2038-X2038)*$AE2033*$AF2033</f>
        <v>18.000000000029104</v>
      </c>
      <c r="Z2034" s="1832">
        <f>(Z2038-Y2038)*$AE2033*$AF2033</f>
        <v>24.000000000114596</v>
      </c>
      <c r="AA2034" s="1832">
        <f t="shared" si="969"/>
        <v>18.000000000029104</v>
      </c>
      <c r="AB2034" s="1832">
        <f t="shared" si="969"/>
        <v>25.999999999839929</v>
      </c>
      <c r="AC2034" s="107">
        <f>SUM(E2034:AB2034)</f>
        <v>559.99999999994543</v>
      </c>
      <c r="AD2034" s="73"/>
      <c r="AE2034" s="155"/>
      <c r="AF2034" s="74"/>
      <c r="AI2034" s="406"/>
      <c r="AJ2034" s="478"/>
      <c r="AK2034" s="479"/>
      <c r="AL2034" s="478"/>
      <c r="AM2034" s="15"/>
      <c r="AN2034" s="406"/>
    </row>
    <row r="2035" spans="1:41" x14ac:dyDescent="0.25">
      <c r="A2035" s="3299"/>
      <c r="B2035" s="3302"/>
      <c r="C2035" s="123" t="s">
        <v>15</v>
      </c>
      <c r="D2035" s="108" t="s">
        <v>54</v>
      </c>
      <c r="E2035" s="327">
        <v>2</v>
      </c>
      <c r="F2035" s="328">
        <v>2</v>
      </c>
      <c r="G2035" s="328">
        <v>2</v>
      </c>
      <c r="H2035" s="420">
        <v>2</v>
      </c>
      <c r="I2035" s="328">
        <v>2</v>
      </c>
      <c r="J2035" s="328">
        <v>3</v>
      </c>
      <c r="K2035" s="328">
        <v>3</v>
      </c>
      <c r="L2035" s="328">
        <v>3</v>
      </c>
      <c r="M2035" s="328">
        <v>2</v>
      </c>
      <c r="N2035" s="420">
        <v>3</v>
      </c>
      <c r="O2035" s="328">
        <v>3</v>
      </c>
      <c r="P2035" s="328">
        <v>4</v>
      </c>
      <c r="Q2035" s="328">
        <v>3</v>
      </c>
      <c r="R2035" s="328">
        <v>3</v>
      </c>
      <c r="S2035" s="328">
        <v>2</v>
      </c>
      <c r="T2035" s="328">
        <v>3</v>
      </c>
      <c r="U2035" s="328">
        <v>3</v>
      </c>
      <c r="V2035" s="328">
        <v>3</v>
      </c>
      <c r="W2035" s="328">
        <v>4</v>
      </c>
      <c r="X2035" s="328">
        <v>3</v>
      </c>
      <c r="Y2035" s="420">
        <v>2</v>
      </c>
      <c r="Z2035" s="328">
        <v>3</v>
      </c>
      <c r="AA2035" s="328">
        <v>2</v>
      </c>
      <c r="AB2035" s="328">
        <v>3</v>
      </c>
      <c r="AC2035" s="107">
        <f>AVERAGE(E2035:AB2035)</f>
        <v>2.7083333333333335</v>
      </c>
      <c r="AD2035" s="76"/>
      <c r="AE2035" s="76"/>
      <c r="AF2035" s="77"/>
      <c r="AI2035" s="406"/>
      <c r="AJ2035" s="15"/>
      <c r="AK2035" s="15"/>
      <c r="AL2035" s="15"/>
      <c r="AM2035" s="15"/>
      <c r="AN2035" s="406"/>
    </row>
    <row r="2036" spans="1:41" ht="16.5" thickBot="1" x14ac:dyDescent="0.3">
      <c r="A2036" s="3300"/>
      <c r="B2036" s="3303"/>
      <c r="C2036" s="126" t="s">
        <v>17</v>
      </c>
      <c r="D2036" s="114"/>
      <c r="E2036" s="318">
        <f t="shared" ref="E2036:AB2036" si="970">E2034/E2033</f>
        <v>0.52941176471217644</v>
      </c>
      <c r="F2036" s="319">
        <f t="shared" si="970"/>
        <v>0.4705882352949044</v>
      </c>
      <c r="G2036" s="319">
        <f t="shared" si="970"/>
        <v>0.49999999999368405</v>
      </c>
      <c r="H2036" s="430">
        <f t="shared" si="970"/>
        <v>0.4705882352949044</v>
      </c>
      <c r="I2036" s="319">
        <f t="shared" si="970"/>
        <v>0.52941176470509554</v>
      </c>
      <c r="J2036" s="319">
        <f t="shared" si="970"/>
        <v>0.50000000000437261</v>
      </c>
      <c r="K2036" s="319">
        <f t="shared" si="970"/>
        <v>0.49999999999562744</v>
      </c>
      <c r="L2036" s="319">
        <f t="shared" si="970"/>
        <v>0.5</v>
      </c>
      <c r="M2036" s="319">
        <f t="shared" si="970"/>
        <v>0.4705882352949044</v>
      </c>
      <c r="N2036" s="430">
        <f t="shared" si="970"/>
        <v>0.50000000000437261</v>
      </c>
      <c r="O2036" s="319">
        <f t="shared" si="970"/>
        <v>0.49999999999562744</v>
      </c>
      <c r="P2036" s="319">
        <f t="shared" si="970"/>
        <v>0.52941176470863605</v>
      </c>
      <c r="Q2036" s="319">
        <f t="shared" si="970"/>
        <v>0.46153846153509803</v>
      </c>
      <c r="R2036" s="319">
        <f t="shared" si="970"/>
        <v>0.5</v>
      </c>
      <c r="S2036" s="319">
        <f t="shared" si="970"/>
        <v>0.52941176470509554</v>
      </c>
      <c r="T2036" s="319">
        <f t="shared" si="970"/>
        <v>0.50000000000437261</v>
      </c>
      <c r="U2036" s="319">
        <f t="shared" si="970"/>
        <v>0.49999999999562744</v>
      </c>
      <c r="V2036" s="319">
        <f t="shared" si="970"/>
        <v>0.5</v>
      </c>
      <c r="W2036" s="319">
        <f t="shared" si="970"/>
        <v>0.50000000000334377</v>
      </c>
      <c r="X2036" s="319">
        <f t="shared" si="970"/>
        <v>0.49999999999562744</v>
      </c>
      <c r="Y2036" s="430">
        <f>Y2034/Y2033</f>
        <v>0.52941176470509554</v>
      </c>
      <c r="Z2036" s="319">
        <f t="shared" si="970"/>
        <v>0.46153846154350681</v>
      </c>
      <c r="AA2036" s="319">
        <f t="shared" si="970"/>
        <v>0.52941176470509554</v>
      </c>
      <c r="AB2036" s="319">
        <f t="shared" si="970"/>
        <v>0.49999999999562744</v>
      </c>
      <c r="AC2036" s="108"/>
      <c r="AD2036" s="73"/>
      <c r="AE2036" s="155"/>
      <c r="AF2036" s="74"/>
      <c r="AI2036" s="406"/>
      <c r="AJ2036" s="15"/>
      <c r="AK2036" s="15"/>
      <c r="AL2036" s="15"/>
      <c r="AM2036" s="15"/>
      <c r="AN2036" s="406"/>
    </row>
    <row r="2037" spans="1:41" hidden="1" x14ac:dyDescent="0.25">
      <c r="A2037" s="1849"/>
      <c r="B2037" s="2589"/>
      <c r="C2037" s="540" t="s">
        <v>116</v>
      </c>
      <c r="D2037" s="543">
        <v>1430.43</v>
      </c>
      <c r="E2037" s="541">
        <v>1430.4469999999999</v>
      </c>
      <c r="F2037" s="142">
        <v>1430.4639999999999</v>
      </c>
      <c r="G2037" s="142">
        <v>1430.482</v>
      </c>
      <c r="H2037" s="439">
        <v>1430.499</v>
      </c>
      <c r="I2037" s="142">
        <v>1430.5160000000001</v>
      </c>
      <c r="J2037" s="142">
        <v>1430.5419999999999</v>
      </c>
      <c r="K2037" s="142">
        <v>1430.568</v>
      </c>
      <c r="L2037" s="142">
        <v>1430.5940000000001</v>
      </c>
      <c r="M2037" s="142">
        <v>1430.6110000000001</v>
      </c>
      <c r="N2037" s="439">
        <v>1430.6369999999999</v>
      </c>
      <c r="O2037" s="142">
        <v>1430.663</v>
      </c>
      <c r="P2037" s="142">
        <v>1430.6969999999999</v>
      </c>
      <c r="Q2037" s="142">
        <v>1430.723</v>
      </c>
      <c r="R2037" s="142">
        <v>1430.749</v>
      </c>
      <c r="S2037" s="142">
        <v>1430.7660000000001</v>
      </c>
      <c r="T2037" s="142">
        <v>1430.7919999999999</v>
      </c>
      <c r="U2037" s="142">
        <v>1430.818</v>
      </c>
      <c r="V2037" s="142">
        <v>1430.8440000000001</v>
      </c>
      <c r="W2037" s="142">
        <v>1430.8779999999999</v>
      </c>
      <c r="X2037" s="142">
        <v>1430.904</v>
      </c>
      <c r="Y2037" s="439">
        <v>1430.921</v>
      </c>
      <c r="Z2037" s="142">
        <v>1430.9469999999999</v>
      </c>
      <c r="AA2037" s="142">
        <v>1430.9639999999999</v>
      </c>
      <c r="AB2037" s="142">
        <v>1430.99</v>
      </c>
      <c r="AC2037" s="108"/>
      <c r="AD2037" s="73"/>
      <c r="AE2037" s="155"/>
      <c r="AF2037" s="74"/>
      <c r="AI2037" s="406"/>
      <c r="AJ2037" s="15"/>
      <c r="AK2037" s="15"/>
      <c r="AL2037" s="15"/>
      <c r="AM2037" s="15"/>
      <c r="AN2037" s="406"/>
    </row>
    <row r="2038" spans="1:41" s="181" customFormat="1" hidden="1" x14ac:dyDescent="0.25">
      <c r="A2038" s="1849"/>
      <c r="B2038" s="2589"/>
      <c r="C2038" s="540" t="s">
        <v>117</v>
      </c>
      <c r="D2038" s="543">
        <v>554.76</v>
      </c>
      <c r="E2038" s="910">
        <v>554.76900000000001</v>
      </c>
      <c r="F2038" s="342">
        <v>554.77700000000004</v>
      </c>
      <c r="G2038" s="342">
        <v>554.78599999999994</v>
      </c>
      <c r="H2038" s="439">
        <v>554.79399999999998</v>
      </c>
      <c r="I2038" s="142">
        <v>554.803</v>
      </c>
      <c r="J2038" s="142">
        <v>554.81600000000003</v>
      </c>
      <c r="K2038" s="142">
        <v>554.82899999999995</v>
      </c>
      <c r="L2038" s="142">
        <v>554.84199999999998</v>
      </c>
      <c r="M2038" s="142">
        <v>554.85</v>
      </c>
      <c r="N2038" s="439">
        <v>554.86300000000006</v>
      </c>
      <c r="O2038" s="142">
        <v>554.87599999999998</v>
      </c>
      <c r="P2038" s="142">
        <v>554.89400000000001</v>
      </c>
      <c r="Q2038" s="142">
        <v>554.90599999999995</v>
      </c>
      <c r="R2038" s="142">
        <v>554.91899999999998</v>
      </c>
      <c r="S2038" s="142">
        <v>554.928</v>
      </c>
      <c r="T2038" s="142">
        <v>554.94100000000003</v>
      </c>
      <c r="U2038" s="142">
        <v>554.95399999999995</v>
      </c>
      <c r="V2038" s="142">
        <v>554.96699999999998</v>
      </c>
      <c r="W2038" s="142">
        <v>554.98400000000004</v>
      </c>
      <c r="X2038" s="142">
        <v>554.99699999999996</v>
      </c>
      <c r="Y2038" s="439">
        <v>555.00599999999997</v>
      </c>
      <c r="Z2038" s="142">
        <v>555.01800000000003</v>
      </c>
      <c r="AA2038" s="142">
        <v>555.02700000000004</v>
      </c>
      <c r="AB2038" s="142">
        <v>555.04</v>
      </c>
      <c r="AC2038" s="108"/>
      <c r="AD2038" s="73"/>
      <c r="AE2038" s="155"/>
      <c r="AF2038" s="74"/>
      <c r="AH2038" s="849"/>
      <c r="AI2038" s="850"/>
      <c r="AJ2038" s="850"/>
      <c r="AK2038" s="851"/>
      <c r="AL2038" s="851"/>
      <c r="AM2038" s="189"/>
      <c r="AN2038" s="852"/>
      <c r="AO2038" s="852"/>
    </row>
    <row r="2039" spans="1:41" ht="16.5" thickBot="1" x14ac:dyDescent="0.3">
      <c r="A2039" s="3339" t="s">
        <v>42</v>
      </c>
      <c r="B2039" s="3340"/>
      <c r="C2039" s="3340"/>
      <c r="D2039" s="114"/>
      <c r="E2039" s="178">
        <f>SQRT(E2033*E2033+E2034*E2034)/E2032/1.73</f>
        <v>2.0958942715753843</v>
      </c>
      <c r="F2039" s="179">
        <f t="shared" ref="F2039:AB2039" si="971">SQRT(F2033*F2033+F2034*F2034)/F2032/1.73</f>
        <v>2.0471792047114383</v>
      </c>
      <c r="G2039" s="179">
        <f t="shared" si="971"/>
        <v>2.1927848411608424</v>
      </c>
      <c r="H2039" s="419">
        <f t="shared" si="971"/>
        <v>2.0471792047114383</v>
      </c>
      <c r="I2039" s="179">
        <f t="shared" si="971"/>
        <v>2.0919509145481783</v>
      </c>
      <c r="J2039" s="179">
        <f t="shared" si="971"/>
        <v>3.182352831862973</v>
      </c>
      <c r="K2039" s="179">
        <f t="shared" si="971"/>
        <v>3.1914193641642292</v>
      </c>
      <c r="L2039" s="179">
        <f t="shared" si="971"/>
        <v>3.1763370420329027</v>
      </c>
      <c r="M2039" s="179">
        <f t="shared" si="971"/>
        <v>2.0765364590811051</v>
      </c>
      <c r="N2039" s="419">
        <f t="shared" si="971"/>
        <v>3.2097083003317088</v>
      </c>
      <c r="O2039" s="179">
        <f t="shared" si="971"/>
        <v>3.203588742101938</v>
      </c>
      <c r="P2039" s="179">
        <f t="shared" si="971"/>
        <v>4.2236349898444416</v>
      </c>
      <c r="Q2039" s="179">
        <f t="shared" si="971"/>
        <v>3.1528370081574657</v>
      </c>
      <c r="R2039" s="179">
        <f t="shared" si="971"/>
        <v>3.2005377052102961</v>
      </c>
      <c r="S2039" s="179">
        <f t="shared" si="971"/>
        <v>2.1178512592044889</v>
      </c>
      <c r="T2039" s="179">
        <f t="shared" si="971"/>
        <v>3.1883914520372865</v>
      </c>
      <c r="U2039" s="179">
        <f t="shared" si="971"/>
        <v>3.1853692800615474</v>
      </c>
      <c r="V2039" s="179">
        <f t="shared" si="971"/>
        <v>3.1823528318852374</v>
      </c>
      <c r="W2039" s="179">
        <f t="shared" si="971"/>
        <v>4.1733945531249566</v>
      </c>
      <c r="X2039" s="179">
        <f t="shared" si="971"/>
        <v>3.1853692800615474</v>
      </c>
      <c r="Y2039" s="419">
        <f>SQRT(Y2033*Y2033+Y2034*Y2034)/Y2032/1.73</f>
        <v>2.1098138730215501</v>
      </c>
      <c r="Z2039" s="179">
        <f t="shared" si="971"/>
        <v>3.1260423593455902</v>
      </c>
      <c r="AA2039" s="179">
        <f t="shared" si="971"/>
        <v>2.0978715303440696</v>
      </c>
      <c r="AB2039" s="180">
        <f t="shared" si="971"/>
        <v>3.1703439532688047</v>
      </c>
      <c r="AC2039" s="109">
        <f>AVERAGE(E2039:AB2039)</f>
        <v>2.8595308854937254</v>
      </c>
      <c r="AD2039" s="78">
        <f>(AC2035-AC2039)/AC2035</f>
        <v>-5.5826788489990842E-2</v>
      </c>
      <c r="AE2039" s="79"/>
      <c r="AF2039" s="80"/>
      <c r="AI2039" s="406"/>
      <c r="AJ2039" s="14"/>
      <c r="AK2039" s="14"/>
      <c r="AL2039" s="15"/>
      <c r="AM2039" s="14"/>
      <c r="AN2039" s="406"/>
    </row>
    <row r="2040" spans="1:41" x14ac:dyDescent="0.25">
      <c r="A2040" s="3353" t="s">
        <v>57</v>
      </c>
      <c r="B2040" s="3316" t="s">
        <v>26</v>
      </c>
      <c r="C2040" s="121" t="s">
        <v>13</v>
      </c>
      <c r="D2040" s="113"/>
      <c r="E2040" s="2593">
        <f t="shared" ref="E2040:AB2040" si="972">(E2044-D2044)*$AE2040*$AF2040</f>
        <v>0</v>
      </c>
      <c r="F2040" s="203">
        <f t="shared" si="972"/>
        <v>0</v>
      </c>
      <c r="G2040" s="203">
        <f t="shared" si="972"/>
        <v>0</v>
      </c>
      <c r="H2040" s="413">
        <f t="shared" si="972"/>
        <v>0</v>
      </c>
      <c r="I2040" s="203">
        <f t="shared" si="972"/>
        <v>0</v>
      </c>
      <c r="J2040" s="203">
        <f t="shared" si="972"/>
        <v>0</v>
      </c>
      <c r="K2040" s="203">
        <f t="shared" si="972"/>
        <v>0</v>
      </c>
      <c r="L2040" s="203">
        <f t="shared" si="972"/>
        <v>0</v>
      </c>
      <c r="M2040" s="203">
        <f t="shared" si="972"/>
        <v>0</v>
      </c>
      <c r="N2040" s="413">
        <f t="shared" si="972"/>
        <v>0</v>
      </c>
      <c r="O2040" s="203">
        <f t="shared" si="972"/>
        <v>0</v>
      </c>
      <c r="P2040" s="203">
        <f t="shared" si="972"/>
        <v>0</v>
      </c>
      <c r="Q2040" s="203">
        <f t="shared" si="972"/>
        <v>0</v>
      </c>
      <c r="R2040" s="203">
        <f t="shared" si="972"/>
        <v>0</v>
      </c>
      <c r="S2040" s="203">
        <f t="shared" si="972"/>
        <v>0</v>
      </c>
      <c r="T2040" s="203">
        <f t="shared" si="972"/>
        <v>0</v>
      </c>
      <c r="U2040" s="203">
        <f t="shared" si="972"/>
        <v>0</v>
      </c>
      <c r="V2040" s="203">
        <f t="shared" si="972"/>
        <v>0</v>
      </c>
      <c r="W2040" s="203">
        <f t="shared" si="972"/>
        <v>0</v>
      </c>
      <c r="X2040" s="203">
        <f t="shared" si="972"/>
        <v>0</v>
      </c>
      <c r="Y2040" s="413">
        <f>(Y2044-X2044)*$AE2040*$AF2040</f>
        <v>0</v>
      </c>
      <c r="Z2040" s="203">
        <f>(Z2044-Y2044)*$AE2040*$AF2040</f>
        <v>0</v>
      </c>
      <c r="AA2040" s="203">
        <f t="shared" si="972"/>
        <v>0</v>
      </c>
      <c r="AB2040" s="203">
        <f t="shared" si="972"/>
        <v>0</v>
      </c>
      <c r="AC2040" s="106">
        <f>SUM(E2040:AB2040)</f>
        <v>0</v>
      </c>
      <c r="AD2040" s="70"/>
      <c r="AE2040" s="71">
        <v>100</v>
      </c>
      <c r="AF2040" s="72">
        <v>20</v>
      </c>
      <c r="AI2040" s="406"/>
      <c r="AJ2040" s="15"/>
      <c r="AK2040" s="15"/>
      <c r="AL2040" s="15"/>
      <c r="AM2040" s="15"/>
      <c r="AN2040" s="406"/>
    </row>
    <row r="2041" spans="1:41" x14ac:dyDescent="0.25">
      <c r="A2041" s="3328"/>
      <c r="B2041" s="3302"/>
      <c r="C2041" s="123" t="s">
        <v>14</v>
      </c>
      <c r="D2041" s="108"/>
      <c r="E2041" s="81">
        <f t="shared" ref="E2041:AB2041" si="973">(E2045-D2045)*$AE2040*$AF2040</f>
        <v>0</v>
      </c>
      <c r="F2041" s="155">
        <f t="shared" si="973"/>
        <v>0</v>
      </c>
      <c r="G2041" s="155">
        <f t="shared" si="973"/>
        <v>0</v>
      </c>
      <c r="H2041" s="412">
        <f t="shared" si="973"/>
        <v>0</v>
      </c>
      <c r="I2041" s="155">
        <f t="shared" si="973"/>
        <v>0</v>
      </c>
      <c r="J2041" s="155">
        <f t="shared" si="973"/>
        <v>0</v>
      </c>
      <c r="K2041" s="155">
        <f t="shared" si="973"/>
        <v>0</v>
      </c>
      <c r="L2041" s="155">
        <f t="shared" si="973"/>
        <v>0</v>
      </c>
      <c r="M2041" s="155">
        <f t="shared" si="973"/>
        <v>0</v>
      </c>
      <c r="N2041" s="412">
        <f t="shared" si="973"/>
        <v>0</v>
      </c>
      <c r="O2041" s="155">
        <f t="shared" si="973"/>
        <v>0</v>
      </c>
      <c r="P2041" s="155">
        <f t="shared" si="973"/>
        <v>0</v>
      </c>
      <c r="Q2041" s="155">
        <f t="shared" si="973"/>
        <v>0</v>
      </c>
      <c r="R2041" s="155">
        <f t="shared" si="973"/>
        <v>0</v>
      </c>
      <c r="S2041" s="155">
        <f t="shared" si="973"/>
        <v>0</v>
      </c>
      <c r="T2041" s="155">
        <f t="shared" si="973"/>
        <v>0</v>
      </c>
      <c r="U2041" s="155">
        <f t="shared" si="973"/>
        <v>0</v>
      </c>
      <c r="V2041" s="155">
        <f t="shared" si="973"/>
        <v>0</v>
      </c>
      <c r="W2041" s="155">
        <f t="shared" si="973"/>
        <v>0</v>
      </c>
      <c r="X2041" s="155">
        <f t="shared" si="973"/>
        <v>0</v>
      </c>
      <c r="Y2041" s="412">
        <f>(Y2045-X2045)*$AE2040*$AF2040</f>
        <v>0</v>
      </c>
      <c r="Z2041" s="155">
        <f>(Z2045-Y2045)*$AE2040*$AF2040</f>
        <v>0</v>
      </c>
      <c r="AA2041" s="155">
        <f t="shared" si="973"/>
        <v>0</v>
      </c>
      <c r="AB2041" s="155">
        <f t="shared" si="973"/>
        <v>0</v>
      </c>
      <c r="AC2041" s="107">
        <f>SUM(E2041:AB2041)</f>
        <v>0</v>
      </c>
      <c r="AD2041" s="73"/>
      <c r="AE2041" s="155"/>
      <c r="AF2041" s="74"/>
      <c r="AI2041" s="406"/>
      <c r="AJ2041" s="478"/>
      <c r="AK2041" s="479"/>
      <c r="AL2041" s="478"/>
      <c r="AM2041" s="15"/>
      <c r="AN2041" s="406"/>
    </row>
    <row r="2042" spans="1:41" x14ac:dyDescent="0.25">
      <c r="A2042" s="3328"/>
      <c r="B2042" s="3302"/>
      <c r="C2042" s="123" t="s">
        <v>15</v>
      </c>
      <c r="D2042" s="873"/>
      <c r="E2042" s="327"/>
      <c r="F2042" s="328"/>
      <c r="G2042" s="328"/>
      <c r="H2042" s="420"/>
      <c r="I2042" s="328"/>
      <c r="J2042" s="328"/>
      <c r="K2042" s="328"/>
      <c r="L2042" s="328"/>
      <c r="M2042" s="328"/>
      <c r="N2042" s="420"/>
      <c r="O2042" s="328"/>
      <c r="P2042" s="328"/>
      <c r="Q2042" s="328"/>
      <c r="R2042" s="328"/>
      <c r="S2042" s="328"/>
      <c r="T2042" s="328"/>
      <c r="U2042" s="328"/>
      <c r="V2042" s="328"/>
      <c r="W2042" s="328"/>
      <c r="X2042" s="328"/>
      <c r="Y2042" s="420"/>
      <c r="Z2042" s="328"/>
      <c r="AA2042" s="328"/>
      <c r="AB2042" s="328"/>
      <c r="AC2042" s="107"/>
      <c r="AD2042" s="76"/>
      <c r="AE2042" s="76"/>
      <c r="AF2042" s="77"/>
      <c r="AI2042" s="406"/>
      <c r="AJ2042" s="15"/>
      <c r="AK2042" s="15"/>
      <c r="AL2042" s="15"/>
      <c r="AM2042" s="15"/>
      <c r="AN2042" s="406"/>
    </row>
    <row r="2043" spans="1:41" ht="16.5" thickBot="1" x14ac:dyDescent="0.3">
      <c r="A2043" s="3329"/>
      <c r="B2043" s="3303"/>
      <c r="C2043" s="126" t="s">
        <v>17</v>
      </c>
      <c r="D2043" s="114"/>
      <c r="E2043" s="318" t="e">
        <f t="shared" ref="E2043:AB2043" si="974">E2041/E2040</f>
        <v>#DIV/0!</v>
      </c>
      <c r="F2043" s="319" t="e">
        <f t="shared" si="974"/>
        <v>#DIV/0!</v>
      </c>
      <c r="G2043" s="319" t="e">
        <f t="shared" si="974"/>
        <v>#DIV/0!</v>
      </c>
      <c r="H2043" s="430" t="e">
        <f t="shared" si="974"/>
        <v>#DIV/0!</v>
      </c>
      <c r="I2043" s="319" t="e">
        <f t="shared" si="974"/>
        <v>#DIV/0!</v>
      </c>
      <c r="J2043" s="319" t="e">
        <f t="shared" si="974"/>
        <v>#DIV/0!</v>
      </c>
      <c r="K2043" s="319" t="e">
        <f t="shared" si="974"/>
        <v>#DIV/0!</v>
      </c>
      <c r="L2043" s="319" t="e">
        <f t="shared" si="974"/>
        <v>#DIV/0!</v>
      </c>
      <c r="M2043" s="319" t="e">
        <f t="shared" si="974"/>
        <v>#DIV/0!</v>
      </c>
      <c r="N2043" s="430" t="e">
        <f t="shared" si="974"/>
        <v>#DIV/0!</v>
      </c>
      <c r="O2043" s="319" t="e">
        <f t="shared" si="974"/>
        <v>#DIV/0!</v>
      </c>
      <c r="P2043" s="319" t="e">
        <f t="shared" si="974"/>
        <v>#DIV/0!</v>
      </c>
      <c r="Q2043" s="319" t="e">
        <f t="shared" si="974"/>
        <v>#DIV/0!</v>
      </c>
      <c r="R2043" s="319" t="e">
        <f t="shared" si="974"/>
        <v>#DIV/0!</v>
      </c>
      <c r="S2043" s="319" t="e">
        <f t="shared" si="974"/>
        <v>#DIV/0!</v>
      </c>
      <c r="T2043" s="319" t="e">
        <f t="shared" si="974"/>
        <v>#DIV/0!</v>
      </c>
      <c r="U2043" s="319" t="e">
        <f t="shared" si="974"/>
        <v>#DIV/0!</v>
      </c>
      <c r="V2043" s="319" t="e">
        <f t="shared" si="974"/>
        <v>#DIV/0!</v>
      </c>
      <c r="W2043" s="319" t="e">
        <f t="shared" si="974"/>
        <v>#DIV/0!</v>
      </c>
      <c r="X2043" s="319" t="e">
        <f t="shared" si="974"/>
        <v>#DIV/0!</v>
      </c>
      <c r="Y2043" s="430" t="e">
        <f>Y2041/Y2040</f>
        <v>#DIV/0!</v>
      </c>
      <c r="Z2043" s="319" t="e">
        <f t="shared" si="974"/>
        <v>#DIV/0!</v>
      </c>
      <c r="AA2043" s="319" t="e">
        <f t="shared" si="974"/>
        <v>#DIV/0!</v>
      </c>
      <c r="AB2043" s="319" t="e">
        <f t="shared" si="974"/>
        <v>#DIV/0!</v>
      </c>
      <c r="AC2043" s="108"/>
      <c r="AD2043" s="73"/>
      <c r="AE2043" s="155"/>
      <c r="AF2043" s="74"/>
      <c r="AI2043" s="406"/>
      <c r="AJ2043" s="15"/>
      <c r="AK2043" s="15"/>
      <c r="AL2043" s="15"/>
      <c r="AM2043" s="15"/>
      <c r="AN2043" s="406"/>
    </row>
    <row r="2044" spans="1:41" hidden="1" x14ac:dyDescent="0.25">
      <c r="A2044" s="1849"/>
      <c r="B2044" s="2589"/>
      <c r="C2044" s="540" t="s">
        <v>116</v>
      </c>
      <c r="D2044" s="543"/>
      <c r="E2044" s="541"/>
      <c r="F2044" s="142"/>
      <c r="G2044" s="142"/>
      <c r="H2044" s="439"/>
      <c r="I2044" s="142"/>
      <c r="J2044" s="142"/>
      <c r="K2044" s="142"/>
      <c r="L2044" s="142"/>
      <c r="M2044" s="142"/>
      <c r="N2044" s="439"/>
      <c r="O2044" s="142"/>
      <c r="P2044" s="142"/>
      <c r="Q2044" s="142"/>
      <c r="R2044" s="142"/>
      <c r="S2044" s="142"/>
      <c r="T2044" s="142"/>
      <c r="U2044" s="142"/>
      <c r="V2044" s="142"/>
      <c r="W2044" s="142"/>
      <c r="X2044" s="142"/>
      <c r="Y2044" s="439"/>
      <c r="Z2044" s="142"/>
      <c r="AA2044" s="142"/>
      <c r="AB2044" s="142"/>
      <c r="AC2044" s="108"/>
      <c r="AD2044" s="73"/>
      <c r="AE2044" s="155"/>
      <c r="AF2044" s="74"/>
      <c r="AI2044" s="406"/>
      <c r="AJ2044" s="15"/>
      <c r="AK2044" s="15"/>
      <c r="AL2044" s="15"/>
      <c r="AM2044" s="15"/>
      <c r="AN2044" s="406"/>
    </row>
    <row r="2045" spans="1:41" s="181" customFormat="1" hidden="1" x14ac:dyDescent="0.25">
      <c r="A2045" s="1849"/>
      <c r="B2045" s="2589"/>
      <c r="C2045" s="540" t="s">
        <v>117</v>
      </c>
      <c r="D2045" s="543"/>
      <c r="E2045" s="910"/>
      <c r="F2045" s="342"/>
      <c r="G2045" s="342"/>
      <c r="H2045" s="439"/>
      <c r="I2045" s="142"/>
      <c r="J2045" s="142"/>
      <c r="K2045" s="142"/>
      <c r="L2045" s="142"/>
      <c r="M2045" s="142"/>
      <c r="N2045" s="439"/>
      <c r="O2045" s="142"/>
      <c r="P2045" s="142"/>
      <c r="Q2045" s="142"/>
      <c r="R2045" s="142"/>
      <c r="S2045" s="142"/>
      <c r="T2045" s="142"/>
      <c r="U2045" s="142"/>
      <c r="V2045" s="142"/>
      <c r="W2045" s="142"/>
      <c r="X2045" s="142"/>
      <c r="Y2045" s="439"/>
      <c r="Z2045" s="142"/>
      <c r="AA2045" s="142"/>
      <c r="AB2045" s="142"/>
      <c r="AC2045" s="108"/>
      <c r="AD2045" s="73"/>
      <c r="AE2045" s="155"/>
      <c r="AF2045" s="74"/>
      <c r="AH2045" s="849"/>
      <c r="AI2045" s="850"/>
      <c r="AJ2045" s="850"/>
      <c r="AK2045" s="851"/>
      <c r="AL2045" s="851"/>
      <c r="AM2045" s="189"/>
      <c r="AN2045" s="852"/>
      <c r="AO2045" s="852"/>
    </row>
    <row r="2046" spans="1:41" ht="16.5" thickBot="1" x14ac:dyDescent="0.3">
      <c r="A2046" s="3339" t="s">
        <v>42</v>
      </c>
      <c r="B2046" s="3340"/>
      <c r="C2046" s="3340"/>
      <c r="D2046" s="114"/>
      <c r="E2046" s="178">
        <f>SQRT(E2040*E2040+E2041*E2041)/E2032/1.73</f>
        <v>0</v>
      </c>
      <c r="F2046" s="179">
        <f t="shared" ref="F2046:AB2046" si="975">SQRT(F2040*F2040+F2041*F2041)/F2032/1.73</f>
        <v>0</v>
      </c>
      <c r="G2046" s="179">
        <f t="shared" si="975"/>
        <v>0</v>
      </c>
      <c r="H2046" s="419">
        <f t="shared" si="975"/>
        <v>0</v>
      </c>
      <c r="I2046" s="179">
        <f t="shared" si="975"/>
        <v>0</v>
      </c>
      <c r="J2046" s="179">
        <f t="shared" si="975"/>
        <v>0</v>
      </c>
      <c r="K2046" s="179">
        <f t="shared" si="975"/>
        <v>0</v>
      </c>
      <c r="L2046" s="179">
        <f t="shared" si="975"/>
        <v>0</v>
      </c>
      <c r="M2046" s="179">
        <f t="shared" si="975"/>
        <v>0</v>
      </c>
      <c r="N2046" s="419">
        <f t="shared" si="975"/>
        <v>0</v>
      </c>
      <c r="O2046" s="179">
        <f t="shared" si="975"/>
        <v>0</v>
      </c>
      <c r="P2046" s="179">
        <f t="shared" si="975"/>
        <v>0</v>
      </c>
      <c r="Q2046" s="179">
        <f t="shared" si="975"/>
        <v>0</v>
      </c>
      <c r="R2046" s="179">
        <f t="shared" si="975"/>
        <v>0</v>
      </c>
      <c r="S2046" s="179">
        <f t="shared" si="975"/>
        <v>0</v>
      </c>
      <c r="T2046" s="179">
        <f t="shared" si="975"/>
        <v>0</v>
      </c>
      <c r="U2046" s="179">
        <f t="shared" si="975"/>
        <v>0</v>
      </c>
      <c r="V2046" s="179">
        <f t="shared" si="975"/>
        <v>0</v>
      </c>
      <c r="W2046" s="179">
        <f t="shared" si="975"/>
        <v>0</v>
      </c>
      <c r="X2046" s="179">
        <f t="shared" si="975"/>
        <v>0</v>
      </c>
      <c r="Y2046" s="419">
        <f>SQRT(Y2040*Y2040+Y2041*Y2041)/Y2032/1.73</f>
        <v>0</v>
      </c>
      <c r="Z2046" s="179">
        <f t="shared" si="975"/>
        <v>0</v>
      </c>
      <c r="AA2046" s="179">
        <f t="shared" si="975"/>
        <v>0</v>
      </c>
      <c r="AB2046" s="180">
        <f t="shared" si="975"/>
        <v>0</v>
      </c>
      <c r="AC2046" s="109">
        <f>AVERAGE(E2046:AB2046)</f>
        <v>0</v>
      </c>
      <c r="AD2046" s="78" t="e">
        <f>(AC2042-AC2046)/AC2042</f>
        <v>#DIV/0!</v>
      </c>
      <c r="AE2046" s="79"/>
      <c r="AF2046" s="80"/>
      <c r="AI2046" s="406"/>
      <c r="AJ2046" s="14"/>
      <c r="AK2046" s="14"/>
      <c r="AL2046" s="15"/>
      <c r="AM2046" s="14"/>
      <c r="AN2046" s="406"/>
    </row>
    <row r="2047" spans="1:41" x14ac:dyDescent="0.25">
      <c r="A2047" s="3315" t="s">
        <v>25</v>
      </c>
      <c r="B2047" s="3316" t="s">
        <v>250</v>
      </c>
      <c r="C2047" s="121" t="s">
        <v>13</v>
      </c>
      <c r="D2047" s="113" t="s">
        <v>115</v>
      </c>
      <c r="E2047" s="2593">
        <f t="shared" ref="E2047:AB2047" si="976">(E2051-D2051)*$AE2047*$AF2047</f>
        <v>16.000000000076398</v>
      </c>
      <c r="F2047" s="203">
        <f t="shared" si="976"/>
        <v>18.000000000029104</v>
      </c>
      <c r="G2047" s="203">
        <f t="shared" si="976"/>
        <v>15.999999999849024</v>
      </c>
      <c r="H2047" s="413">
        <f t="shared" si="976"/>
        <v>16.000000000076398</v>
      </c>
      <c r="I2047" s="203">
        <f t="shared" si="976"/>
        <v>18.000000000029104</v>
      </c>
      <c r="J2047" s="203">
        <f t="shared" si="976"/>
        <v>15.999999999849024</v>
      </c>
      <c r="K2047" s="203">
        <f t="shared" si="976"/>
        <v>16.000000000076398</v>
      </c>
      <c r="L2047" s="203">
        <f t="shared" si="976"/>
        <v>18.000000000029104</v>
      </c>
      <c r="M2047" s="203">
        <f t="shared" si="976"/>
        <v>16.000000000076398</v>
      </c>
      <c r="N2047" s="413">
        <f t="shared" si="976"/>
        <v>15.999999999849024</v>
      </c>
      <c r="O2047" s="203">
        <f t="shared" si="976"/>
        <v>18.000000000029104</v>
      </c>
      <c r="P2047" s="203">
        <f t="shared" si="976"/>
        <v>16.000000000076398</v>
      </c>
      <c r="Q2047" s="203">
        <f t="shared" si="976"/>
        <v>15.999999999849024</v>
      </c>
      <c r="R2047" s="203">
        <f t="shared" si="976"/>
        <v>18.000000000029104</v>
      </c>
      <c r="S2047" s="203">
        <f t="shared" si="976"/>
        <v>16.000000000076398</v>
      </c>
      <c r="T2047" s="203">
        <f t="shared" si="976"/>
        <v>16.000000000076398</v>
      </c>
      <c r="U2047" s="203">
        <f t="shared" si="976"/>
        <v>18.000000000029104</v>
      </c>
      <c r="V2047" s="203">
        <f t="shared" si="976"/>
        <v>15.999999999849024</v>
      </c>
      <c r="W2047" s="203">
        <f t="shared" si="976"/>
        <v>16.000000000076398</v>
      </c>
      <c r="X2047" s="203">
        <f t="shared" si="976"/>
        <v>18.000000000029104</v>
      </c>
      <c r="Y2047" s="413">
        <f>(Y2051-X2051)*$AE2047*$AF2047</f>
        <v>15.999999999849024</v>
      </c>
      <c r="Z2047" s="203">
        <f>(Z2051-Y2051)*$AE2047*$AF2047</f>
        <v>16.000000000076398</v>
      </c>
      <c r="AA2047" s="203">
        <f t="shared" si="976"/>
        <v>18.000000000029104</v>
      </c>
      <c r="AB2047" s="203">
        <f t="shared" si="976"/>
        <v>16.000000000076398</v>
      </c>
      <c r="AC2047" s="106">
        <f>SUM(E2047:AB2047)</f>
        <v>400.00000000009095</v>
      </c>
      <c r="AD2047" s="70"/>
      <c r="AE2047" s="71">
        <v>100</v>
      </c>
      <c r="AF2047" s="72">
        <v>20</v>
      </c>
      <c r="AI2047" s="406"/>
      <c r="AJ2047" s="15"/>
      <c r="AK2047" s="15"/>
      <c r="AL2047" s="15"/>
      <c r="AM2047" s="15"/>
      <c r="AN2047" s="406"/>
    </row>
    <row r="2048" spans="1:41" x14ac:dyDescent="0.25">
      <c r="A2048" s="3299"/>
      <c r="B2048" s="3302"/>
      <c r="C2048" s="123" t="s">
        <v>14</v>
      </c>
      <c r="D2048" s="108" t="s">
        <v>115</v>
      </c>
      <c r="E2048" s="81">
        <f t="shared" ref="E2048:AB2048" si="977">(E2052-D2052)*$AE2047*$AF2047</f>
        <v>5.9999999999718057</v>
      </c>
      <c r="F2048" s="155">
        <f t="shared" si="977"/>
        <v>8.0000000000381988</v>
      </c>
      <c r="G2048" s="155">
        <f t="shared" si="977"/>
        <v>5.9999999999718057</v>
      </c>
      <c r="H2048" s="412">
        <f t="shared" si="977"/>
        <v>6.0000000000854925</v>
      </c>
      <c r="I2048" s="155">
        <f t="shared" si="977"/>
        <v>7.9999999999245119</v>
      </c>
      <c r="J2048" s="155">
        <f t="shared" si="977"/>
        <v>6.0000000000854925</v>
      </c>
      <c r="K2048" s="155">
        <f t="shared" si="977"/>
        <v>5.9999999999718057</v>
      </c>
      <c r="L2048" s="155">
        <f t="shared" si="977"/>
        <v>7.9999999999245119</v>
      </c>
      <c r="M2048" s="155">
        <f t="shared" si="977"/>
        <v>6.0000000000854925</v>
      </c>
      <c r="N2048" s="412">
        <f t="shared" si="977"/>
        <v>5.9999999999718057</v>
      </c>
      <c r="O2048" s="155">
        <f t="shared" si="977"/>
        <v>8.0000000000381988</v>
      </c>
      <c r="P2048" s="155">
        <f t="shared" si="977"/>
        <v>5.9999999999718057</v>
      </c>
      <c r="Q2048" s="155">
        <f t="shared" si="977"/>
        <v>5.9999999999718057</v>
      </c>
      <c r="R2048" s="155">
        <f t="shared" si="977"/>
        <v>8.0000000000381988</v>
      </c>
      <c r="S2048" s="155">
        <f t="shared" si="977"/>
        <v>5.9999999999718057</v>
      </c>
      <c r="T2048" s="155">
        <f t="shared" si="977"/>
        <v>5.9999999999718057</v>
      </c>
      <c r="U2048" s="155">
        <f t="shared" si="977"/>
        <v>8.0000000000381988</v>
      </c>
      <c r="V2048" s="155">
        <f t="shared" si="977"/>
        <v>5.9999999999718057</v>
      </c>
      <c r="W2048" s="155">
        <f t="shared" si="977"/>
        <v>5.9999999999718057</v>
      </c>
      <c r="X2048" s="155">
        <f t="shared" si="977"/>
        <v>8.0000000000381988</v>
      </c>
      <c r="Y2048" s="412">
        <f>(Y2052-X2052)*$AE2047*$AF2047</f>
        <v>5.9999999999718057</v>
      </c>
      <c r="Z2048" s="155">
        <f>(Z2052-Y2052)*$AE2047*$AF2047</f>
        <v>6.0000000000854925</v>
      </c>
      <c r="AA2048" s="155">
        <f t="shared" si="977"/>
        <v>7.9999999999245119</v>
      </c>
      <c r="AB2048" s="155">
        <f t="shared" si="977"/>
        <v>5.9999999999718057</v>
      </c>
      <c r="AC2048" s="107">
        <f>SUM(E2048:AB2048)</f>
        <v>159.99999999996817</v>
      </c>
      <c r="AD2048" s="73"/>
      <c r="AE2048" s="155"/>
      <c r="AF2048" s="74"/>
      <c r="AI2048" s="406"/>
      <c r="AJ2048" s="478"/>
      <c r="AK2048" s="479"/>
      <c r="AL2048" s="478"/>
      <c r="AM2048" s="15"/>
      <c r="AN2048" s="406"/>
    </row>
    <row r="2049" spans="1:41" x14ac:dyDescent="0.25">
      <c r="A2049" s="3299"/>
      <c r="B2049" s="3302"/>
      <c r="C2049" s="123" t="s">
        <v>15</v>
      </c>
      <c r="D2049" s="108" t="s">
        <v>54</v>
      </c>
      <c r="E2049" s="327">
        <v>1</v>
      </c>
      <c r="F2049" s="328">
        <v>1</v>
      </c>
      <c r="G2049" s="328">
        <v>1</v>
      </c>
      <c r="H2049" s="420">
        <v>1</v>
      </c>
      <c r="I2049" s="328">
        <v>1</v>
      </c>
      <c r="J2049" s="328">
        <v>1</v>
      </c>
      <c r="K2049" s="328">
        <v>1</v>
      </c>
      <c r="L2049" s="328">
        <v>1</v>
      </c>
      <c r="M2049" s="328">
        <v>1</v>
      </c>
      <c r="N2049" s="420">
        <v>1</v>
      </c>
      <c r="O2049" s="328">
        <v>1</v>
      </c>
      <c r="P2049" s="328">
        <v>1</v>
      </c>
      <c r="Q2049" s="328">
        <v>1</v>
      </c>
      <c r="R2049" s="328">
        <v>1</v>
      </c>
      <c r="S2049" s="328">
        <v>1</v>
      </c>
      <c r="T2049" s="328">
        <v>1</v>
      </c>
      <c r="U2049" s="328">
        <v>1</v>
      </c>
      <c r="V2049" s="328">
        <v>1</v>
      </c>
      <c r="W2049" s="328">
        <v>1</v>
      </c>
      <c r="X2049" s="328">
        <v>1</v>
      </c>
      <c r="Y2049" s="420">
        <v>1</v>
      </c>
      <c r="Z2049" s="328">
        <v>1</v>
      </c>
      <c r="AA2049" s="328">
        <v>1</v>
      </c>
      <c r="AB2049" s="328">
        <v>1</v>
      </c>
      <c r="AC2049" s="107">
        <f>AVERAGE(E2049:AB2049)</f>
        <v>1</v>
      </c>
      <c r="AD2049" s="76"/>
      <c r="AE2049" s="76"/>
      <c r="AF2049" s="77"/>
      <c r="AI2049" s="406"/>
      <c r="AJ2049" s="15"/>
      <c r="AK2049" s="15"/>
      <c r="AL2049" s="15"/>
      <c r="AM2049" s="15"/>
      <c r="AN2049" s="406"/>
    </row>
    <row r="2050" spans="1:41" ht="16.5" thickBot="1" x14ac:dyDescent="0.3">
      <c r="A2050" s="3300"/>
      <c r="B2050" s="3303"/>
      <c r="C2050" s="126" t="s">
        <v>17</v>
      </c>
      <c r="D2050" s="114"/>
      <c r="E2050" s="318">
        <f t="shared" ref="E2050:AB2050" si="978">E2048/E2047</f>
        <v>0.37499999999644729</v>
      </c>
      <c r="F2050" s="319">
        <f t="shared" si="978"/>
        <v>0.44444444444584796</v>
      </c>
      <c r="G2050" s="319">
        <f t="shared" si="978"/>
        <v>0.37500000000177636</v>
      </c>
      <c r="H2050" s="430">
        <f t="shared" si="978"/>
        <v>0.37500000000355271</v>
      </c>
      <c r="I2050" s="319">
        <f t="shared" si="978"/>
        <v>0.44444444443953207</v>
      </c>
      <c r="J2050" s="319">
        <f t="shared" si="978"/>
        <v>0.37500000000888178</v>
      </c>
      <c r="K2050" s="319">
        <f t="shared" si="978"/>
        <v>0.37499999999644729</v>
      </c>
      <c r="L2050" s="319">
        <f t="shared" si="978"/>
        <v>0.44444444443953207</v>
      </c>
      <c r="M2050" s="319">
        <f t="shared" si="978"/>
        <v>0.37500000000355271</v>
      </c>
      <c r="N2050" s="430">
        <f t="shared" si="978"/>
        <v>0.37500000000177636</v>
      </c>
      <c r="O2050" s="319">
        <f t="shared" si="978"/>
        <v>0.44444444444584796</v>
      </c>
      <c r="P2050" s="319">
        <f t="shared" si="978"/>
        <v>0.37499999999644729</v>
      </c>
      <c r="Q2050" s="319">
        <f t="shared" si="978"/>
        <v>0.37500000000177636</v>
      </c>
      <c r="R2050" s="319">
        <f t="shared" si="978"/>
        <v>0.44444444444584796</v>
      </c>
      <c r="S2050" s="319">
        <f t="shared" si="978"/>
        <v>0.37499999999644729</v>
      </c>
      <c r="T2050" s="319">
        <f t="shared" si="978"/>
        <v>0.37499999999644729</v>
      </c>
      <c r="U2050" s="319">
        <f t="shared" si="978"/>
        <v>0.44444444444584796</v>
      </c>
      <c r="V2050" s="319">
        <f t="shared" si="978"/>
        <v>0.37500000000177636</v>
      </c>
      <c r="W2050" s="319">
        <f t="shared" si="978"/>
        <v>0.37499999999644729</v>
      </c>
      <c r="X2050" s="319">
        <f t="shared" si="978"/>
        <v>0.44444444444584796</v>
      </c>
      <c r="Y2050" s="430">
        <f>Y2048/Y2047</f>
        <v>0.37500000000177636</v>
      </c>
      <c r="Z2050" s="319">
        <f t="shared" si="978"/>
        <v>0.37500000000355271</v>
      </c>
      <c r="AA2050" s="319">
        <f t="shared" si="978"/>
        <v>0.44444444443953207</v>
      </c>
      <c r="AB2050" s="319">
        <f t="shared" si="978"/>
        <v>0.37499999999644729</v>
      </c>
      <c r="AC2050" s="108"/>
      <c r="AD2050" s="73"/>
      <c r="AE2050" s="155"/>
      <c r="AF2050" s="74"/>
      <c r="AI2050" s="406"/>
      <c r="AJ2050" s="15"/>
      <c r="AK2050" s="15"/>
      <c r="AL2050" s="15"/>
      <c r="AM2050" s="15"/>
      <c r="AN2050" s="406"/>
    </row>
    <row r="2051" spans="1:41" hidden="1" x14ac:dyDescent="0.25">
      <c r="A2051" s="1849"/>
      <c r="B2051" s="2589"/>
      <c r="C2051" s="540" t="s">
        <v>116</v>
      </c>
      <c r="D2051" s="543">
        <v>704.75</v>
      </c>
      <c r="E2051" s="541">
        <v>704.75800000000004</v>
      </c>
      <c r="F2051" s="142">
        <v>704.76700000000005</v>
      </c>
      <c r="G2051" s="142">
        <v>704.77499999999998</v>
      </c>
      <c r="H2051" s="439">
        <v>704.78300000000002</v>
      </c>
      <c r="I2051" s="142">
        <v>704.79200000000003</v>
      </c>
      <c r="J2051" s="142">
        <v>704.8</v>
      </c>
      <c r="K2051" s="142">
        <v>704.80799999999999</v>
      </c>
      <c r="L2051" s="142">
        <v>704.81700000000001</v>
      </c>
      <c r="M2051" s="142">
        <v>704.82500000000005</v>
      </c>
      <c r="N2051" s="439">
        <v>704.83299999999997</v>
      </c>
      <c r="O2051" s="142">
        <v>704.84199999999998</v>
      </c>
      <c r="P2051" s="142">
        <v>704.85</v>
      </c>
      <c r="Q2051" s="142">
        <v>704.85799999999995</v>
      </c>
      <c r="R2051" s="142">
        <v>704.86699999999996</v>
      </c>
      <c r="S2051" s="142">
        <v>704.875</v>
      </c>
      <c r="T2051" s="142">
        <v>704.88300000000004</v>
      </c>
      <c r="U2051" s="142">
        <v>704.89200000000005</v>
      </c>
      <c r="V2051" s="142">
        <v>704.9</v>
      </c>
      <c r="W2051" s="142">
        <v>704.90800000000002</v>
      </c>
      <c r="X2051" s="142">
        <v>704.91700000000003</v>
      </c>
      <c r="Y2051" s="439">
        <v>704.92499999999995</v>
      </c>
      <c r="Z2051" s="142">
        <v>704.93299999999999</v>
      </c>
      <c r="AA2051" s="142">
        <v>704.94200000000001</v>
      </c>
      <c r="AB2051" s="142">
        <v>704.95</v>
      </c>
      <c r="AC2051" s="108"/>
      <c r="AD2051" s="73"/>
      <c r="AE2051" s="155"/>
      <c r="AF2051" s="74"/>
      <c r="AI2051" s="406"/>
      <c r="AJ2051" s="15"/>
      <c r="AK2051" s="15"/>
      <c r="AL2051" s="15"/>
      <c r="AM2051" s="15"/>
      <c r="AN2051" s="406"/>
    </row>
    <row r="2052" spans="1:41" s="181" customFormat="1" hidden="1" x14ac:dyDescent="0.25">
      <c r="A2052" s="1849"/>
      <c r="B2052" s="2589"/>
      <c r="C2052" s="540" t="s">
        <v>117</v>
      </c>
      <c r="D2052" s="543">
        <v>282.7</v>
      </c>
      <c r="E2052" s="910">
        <v>282.70299999999997</v>
      </c>
      <c r="F2052" s="342">
        <v>282.70699999999999</v>
      </c>
      <c r="G2052" s="342">
        <v>282.70999999999998</v>
      </c>
      <c r="H2052" s="439">
        <v>282.71300000000002</v>
      </c>
      <c r="I2052" s="142">
        <v>282.71699999999998</v>
      </c>
      <c r="J2052" s="142">
        <v>282.72000000000003</v>
      </c>
      <c r="K2052" s="142">
        <v>282.72300000000001</v>
      </c>
      <c r="L2052" s="142">
        <v>282.72699999999998</v>
      </c>
      <c r="M2052" s="142">
        <v>282.73</v>
      </c>
      <c r="N2052" s="439">
        <v>282.733</v>
      </c>
      <c r="O2052" s="142">
        <v>282.73700000000002</v>
      </c>
      <c r="P2052" s="142">
        <v>282.74</v>
      </c>
      <c r="Q2052" s="142">
        <v>282.74299999999999</v>
      </c>
      <c r="R2052" s="142">
        <v>282.74700000000001</v>
      </c>
      <c r="S2052" s="142">
        <v>282.75</v>
      </c>
      <c r="T2052" s="142">
        <v>282.75299999999999</v>
      </c>
      <c r="U2052" s="142">
        <v>282.75700000000001</v>
      </c>
      <c r="V2052" s="142">
        <v>282.76</v>
      </c>
      <c r="W2052" s="142">
        <v>282.76299999999998</v>
      </c>
      <c r="X2052" s="142">
        <v>282.767</v>
      </c>
      <c r="Y2052" s="439">
        <v>282.77</v>
      </c>
      <c r="Z2052" s="142">
        <v>282.77300000000002</v>
      </c>
      <c r="AA2052" s="142">
        <v>282.77699999999999</v>
      </c>
      <c r="AB2052" s="142">
        <v>282.77999999999997</v>
      </c>
      <c r="AC2052" s="108"/>
      <c r="AD2052" s="73"/>
      <c r="AE2052" s="155"/>
      <c r="AF2052" s="74"/>
      <c r="AH2052" s="849"/>
      <c r="AI2052" s="850"/>
      <c r="AJ2052" s="850"/>
      <c r="AK2052" s="851"/>
      <c r="AL2052" s="851"/>
      <c r="AM2052" s="189"/>
      <c r="AN2052" s="852"/>
      <c r="AO2052" s="852"/>
    </row>
    <row r="2053" spans="1:41" ht="16.5" thickBot="1" x14ac:dyDescent="0.3">
      <c r="A2053" s="3339" t="s">
        <v>42</v>
      </c>
      <c r="B2053" s="3340"/>
      <c r="C2053" s="3340"/>
      <c r="D2053" s="114"/>
      <c r="E2053" s="178">
        <f>SQRT(E2047*E2047+E2048*E2048)/E2032/1.73</f>
        <v>0.93095767929135986</v>
      </c>
      <c r="F2053" s="179">
        <f t="shared" ref="F2053:AB2053" si="979">SQRT(F2047*F2047+F2048*F2048)/F2032/1.73</f>
        <v>1.0731350402136886</v>
      </c>
      <c r="G2053" s="179">
        <f t="shared" si="979"/>
        <v>0.93095767927976125</v>
      </c>
      <c r="H2053" s="419">
        <f t="shared" si="979"/>
        <v>0.93095767929353457</v>
      </c>
      <c r="I2053" s="179">
        <f t="shared" si="979"/>
        <v>1.0711159714619516</v>
      </c>
      <c r="J2053" s="179">
        <f t="shared" si="979"/>
        <v>0.93536562283914204</v>
      </c>
      <c r="K2053" s="179">
        <f t="shared" si="979"/>
        <v>0.93803048217296559</v>
      </c>
      <c r="L2053" s="179">
        <f t="shared" si="979"/>
        <v>1.0761779562042104</v>
      </c>
      <c r="M2053" s="179">
        <f t="shared" si="979"/>
        <v>0.94430793282068837</v>
      </c>
      <c r="N2053" s="419">
        <f t="shared" si="979"/>
        <v>0.9434060150103406</v>
      </c>
      <c r="O2053" s="179">
        <f t="shared" si="979"/>
        <v>1.0854111321894409</v>
      </c>
      <c r="P2053" s="179">
        <f t="shared" si="979"/>
        <v>0.93803048217296559</v>
      </c>
      <c r="Q2053" s="179">
        <f t="shared" si="979"/>
        <v>0.94071056925316821</v>
      </c>
      <c r="R2053" s="179">
        <f t="shared" si="979"/>
        <v>1.0843774073016414</v>
      </c>
      <c r="S2053" s="179">
        <f t="shared" si="979"/>
        <v>0.94071056926488827</v>
      </c>
      <c r="T2053" s="179">
        <f t="shared" si="979"/>
        <v>0.9371405101784942</v>
      </c>
      <c r="U2053" s="179">
        <f t="shared" si="979"/>
        <v>1.0792381778831504</v>
      </c>
      <c r="V2053" s="179">
        <f t="shared" si="979"/>
        <v>0.93536562283695701</v>
      </c>
      <c r="W2053" s="179">
        <f t="shared" si="979"/>
        <v>0.93803048217296559</v>
      </c>
      <c r="X2053" s="179">
        <f t="shared" si="979"/>
        <v>1.0792381778831504</v>
      </c>
      <c r="Y2053" s="419">
        <f>SQRT(Y2047*Y2047+Y2048*Y2048)/Y2032/1.73</f>
        <v>0.93714051016681854</v>
      </c>
      <c r="Z2053" s="179">
        <f t="shared" si="979"/>
        <v>0.93271586187954691</v>
      </c>
      <c r="AA2053" s="179">
        <f t="shared" si="979"/>
        <v>1.0741474317585422</v>
      </c>
      <c r="AB2053" s="180">
        <f t="shared" si="979"/>
        <v>0.93183594125295544</v>
      </c>
      <c r="AC2053" s="109">
        <f>AVERAGE(E2053:AB2053)</f>
        <v>0.98368770561593066</v>
      </c>
      <c r="AD2053" s="78">
        <f>(AC2049-AC2053)/AC2049</f>
        <v>1.6312294384069337E-2</v>
      </c>
      <c r="AE2053" s="79"/>
      <c r="AF2053" s="80"/>
      <c r="AI2053" s="406"/>
      <c r="AJ2053" s="14"/>
      <c r="AK2053" s="14"/>
      <c r="AL2053" s="15"/>
      <c r="AM2053" s="14"/>
      <c r="AN2053" s="406"/>
    </row>
    <row r="2054" spans="1:41" x14ac:dyDescent="0.25">
      <c r="A2054" s="3315" t="s">
        <v>56</v>
      </c>
      <c r="B2054" s="3316" t="s">
        <v>291</v>
      </c>
      <c r="C2054" s="121" t="s">
        <v>13</v>
      </c>
      <c r="D2054" s="113" t="s">
        <v>115</v>
      </c>
      <c r="E2054" s="2593">
        <f t="shared" ref="E2054:AB2054" si="980">(E2058-D2058)*$AE2054*$AF2054</f>
        <v>3.9999999999054126</v>
      </c>
      <c r="F2054" s="203">
        <f t="shared" si="980"/>
        <v>5.9999999994033715</v>
      </c>
      <c r="G2054" s="203">
        <f t="shared" si="980"/>
        <v>4.0000000008149073</v>
      </c>
      <c r="H2054" s="413">
        <f t="shared" si="980"/>
        <v>5.9999999994033715</v>
      </c>
      <c r="I2054" s="203">
        <f t="shared" si="980"/>
        <v>3.9999999999054126</v>
      </c>
      <c r="J2054" s="203">
        <f t="shared" si="980"/>
        <v>6.0000000003128662</v>
      </c>
      <c r="K2054" s="203">
        <f t="shared" si="980"/>
        <v>3.9999999999054126</v>
      </c>
      <c r="L2054" s="203">
        <f t="shared" si="980"/>
        <v>3.9999999999054126</v>
      </c>
      <c r="M2054" s="203">
        <f t="shared" si="980"/>
        <v>6.0000000003128662</v>
      </c>
      <c r="N2054" s="413">
        <f t="shared" si="980"/>
        <v>3.9999999999054126</v>
      </c>
      <c r="O2054" s="203">
        <f t="shared" si="980"/>
        <v>6.0000000003128662</v>
      </c>
      <c r="P2054" s="203">
        <f t="shared" si="980"/>
        <v>3.9999999999054126</v>
      </c>
      <c r="Q2054" s="203">
        <f t="shared" si="980"/>
        <v>3.9999999999054126</v>
      </c>
      <c r="R2054" s="203">
        <f t="shared" si="980"/>
        <v>5.9999999994033715</v>
      </c>
      <c r="S2054" s="203">
        <f t="shared" si="980"/>
        <v>4.0000000008149073</v>
      </c>
      <c r="T2054" s="203">
        <f t="shared" si="980"/>
        <v>5.9999999994033715</v>
      </c>
      <c r="U2054" s="203">
        <f t="shared" si="980"/>
        <v>3.9999999999054126</v>
      </c>
      <c r="V2054" s="203">
        <f t="shared" si="980"/>
        <v>6.0000000003128662</v>
      </c>
      <c r="W2054" s="203">
        <f t="shared" si="980"/>
        <v>3.9999999999054126</v>
      </c>
      <c r="X2054" s="203">
        <f t="shared" si="980"/>
        <v>3.9999999999054126</v>
      </c>
      <c r="Y2054" s="413">
        <f>(Y2058-X2058)*$AE2054*$AF2054</f>
        <v>6.0000000003128662</v>
      </c>
      <c r="Z2054" s="203">
        <f>(Z2058-Y2058)*$AE2054*$AF2054</f>
        <v>3.9999999999054126</v>
      </c>
      <c r="AA2054" s="203">
        <f t="shared" si="980"/>
        <v>6.0000000003128662</v>
      </c>
      <c r="AB2054" s="203">
        <f t="shared" si="980"/>
        <v>3.9999999999054126</v>
      </c>
      <c r="AC2054" s="106">
        <f>SUM(E2054:AB2054)</f>
        <v>115.99999999998545</v>
      </c>
      <c r="AD2054" s="70"/>
      <c r="AE2054" s="71">
        <v>100</v>
      </c>
      <c r="AF2054" s="72">
        <v>20</v>
      </c>
      <c r="AI2054" s="406"/>
      <c r="AJ2054" s="15"/>
      <c r="AK2054" s="15"/>
      <c r="AL2054" s="15"/>
      <c r="AM2054" s="15"/>
      <c r="AN2054" s="406"/>
    </row>
    <row r="2055" spans="1:41" x14ac:dyDescent="0.25">
      <c r="A2055" s="3299"/>
      <c r="B2055" s="3302"/>
      <c r="C2055" s="123" t="s">
        <v>14</v>
      </c>
      <c r="D2055" s="108" t="s">
        <v>115</v>
      </c>
      <c r="E2055" s="81">
        <f t="shared" ref="E2055:AB2055" si="981">(E2059-D2059)*$AE2054*$AF2054</f>
        <v>0</v>
      </c>
      <c r="F2055" s="155">
        <f t="shared" si="981"/>
        <v>0</v>
      </c>
      <c r="G2055" s="155">
        <f t="shared" si="981"/>
        <v>0</v>
      </c>
      <c r="H2055" s="412">
        <f t="shared" si="981"/>
        <v>0</v>
      </c>
      <c r="I2055" s="155">
        <f t="shared" si="981"/>
        <v>0</v>
      </c>
      <c r="J2055" s="155">
        <f t="shared" si="981"/>
        <v>0</v>
      </c>
      <c r="K2055" s="155">
        <f t="shared" si="981"/>
        <v>0</v>
      </c>
      <c r="L2055" s="155">
        <f t="shared" si="981"/>
        <v>0</v>
      </c>
      <c r="M2055" s="155">
        <f t="shared" si="981"/>
        <v>0</v>
      </c>
      <c r="N2055" s="412">
        <f t="shared" si="981"/>
        <v>0</v>
      </c>
      <c r="O2055" s="155">
        <f t="shared" si="981"/>
        <v>0</v>
      </c>
      <c r="P2055" s="155">
        <f t="shared" si="981"/>
        <v>0</v>
      </c>
      <c r="Q2055" s="155">
        <f t="shared" si="981"/>
        <v>0</v>
      </c>
      <c r="R2055" s="155">
        <f t="shared" si="981"/>
        <v>0</v>
      </c>
      <c r="S2055" s="155">
        <f t="shared" si="981"/>
        <v>0</v>
      </c>
      <c r="T2055" s="155">
        <f t="shared" si="981"/>
        <v>0</v>
      </c>
      <c r="U2055" s="155">
        <f t="shared" si="981"/>
        <v>0</v>
      </c>
      <c r="V2055" s="155">
        <f t="shared" si="981"/>
        <v>0</v>
      </c>
      <c r="W2055" s="155">
        <f t="shared" si="981"/>
        <v>0</v>
      </c>
      <c r="X2055" s="155">
        <f t="shared" si="981"/>
        <v>0</v>
      </c>
      <c r="Y2055" s="412">
        <f>(Y2059-X2059)*$AE2054*$AF2054</f>
        <v>0</v>
      </c>
      <c r="Z2055" s="155">
        <f>(Z2059-Y2059)*$AE2054*$AF2054</f>
        <v>0</v>
      </c>
      <c r="AA2055" s="155">
        <f t="shared" si="981"/>
        <v>0</v>
      </c>
      <c r="AB2055" s="155">
        <f t="shared" si="981"/>
        <v>0</v>
      </c>
      <c r="AC2055" s="107">
        <f>SUM(E2055:AB2055)</f>
        <v>0</v>
      </c>
      <c r="AD2055" s="73"/>
      <c r="AE2055" s="155"/>
      <c r="AF2055" s="74"/>
      <c r="AI2055" s="406"/>
      <c r="AJ2055" s="478"/>
      <c r="AK2055" s="479"/>
      <c r="AL2055" s="478"/>
      <c r="AM2055" s="15"/>
      <c r="AN2055" s="406"/>
    </row>
    <row r="2056" spans="1:41" x14ac:dyDescent="0.25">
      <c r="A2056" s="3299"/>
      <c r="B2056" s="3302"/>
      <c r="C2056" s="123" t="s">
        <v>15</v>
      </c>
      <c r="D2056" s="108" t="s">
        <v>54</v>
      </c>
      <c r="E2056" s="327">
        <v>0</v>
      </c>
      <c r="F2056" s="328">
        <v>0</v>
      </c>
      <c r="G2056" s="328">
        <v>0</v>
      </c>
      <c r="H2056" s="420">
        <v>0</v>
      </c>
      <c r="I2056" s="328">
        <v>0</v>
      </c>
      <c r="J2056" s="328">
        <v>0</v>
      </c>
      <c r="K2056" s="328">
        <v>0</v>
      </c>
      <c r="L2056" s="328">
        <v>0</v>
      </c>
      <c r="M2056" s="328">
        <v>0</v>
      </c>
      <c r="N2056" s="420">
        <v>0</v>
      </c>
      <c r="O2056" s="328">
        <v>0</v>
      </c>
      <c r="P2056" s="328">
        <v>0</v>
      </c>
      <c r="Q2056" s="328">
        <v>0</v>
      </c>
      <c r="R2056" s="328">
        <v>0</v>
      </c>
      <c r="S2056" s="328">
        <v>0</v>
      </c>
      <c r="T2056" s="328">
        <v>0</v>
      </c>
      <c r="U2056" s="328">
        <v>0</v>
      </c>
      <c r="V2056" s="328">
        <v>0</v>
      </c>
      <c r="W2056" s="328">
        <v>0</v>
      </c>
      <c r="X2056" s="328">
        <v>0</v>
      </c>
      <c r="Y2056" s="420">
        <v>0</v>
      </c>
      <c r="Z2056" s="328">
        <v>0</v>
      </c>
      <c r="AA2056" s="328">
        <v>0</v>
      </c>
      <c r="AB2056" s="328">
        <v>0</v>
      </c>
      <c r="AC2056" s="107">
        <f>AVERAGE(E2056:AB2056)</f>
        <v>0</v>
      </c>
      <c r="AD2056" s="76"/>
      <c r="AE2056" s="76"/>
      <c r="AF2056" s="77"/>
      <c r="AI2056" s="406"/>
      <c r="AJ2056" s="15"/>
      <c r="AK2056" s="15"/>
      <c r="AL2056" s="15"/>
      <c r="AM2056" s="15"/>
      <c r="AN2056" s="406"/>
    </row>
    <row r="2057" spans="1:41" ht="16.5" thickBot="1" x14ac:dyDescent="0.3">
      <c r="A2057" s="3300"/>
      <c r="B2057" s="3303"/>
      <c r="C2057" s="126" t="s">
        <v>17</v>
      </c>
      <c r="D2057" s="114"/>
      <c r="E2057" s="318">
        <f t="shared" ref="E2057:AB2057" si="982">E2055/E2054</f>
        <v>0</v>
      </c>
      <c r="F2057" s="319">
        <f t="shared" si="982"/>
        <v>0</v>
      </c>
      <c r="G2057" s="319">
        <f t="shared" si="982"/>
        <v>0</v>
      </c>
      <c r="H2057" s="430">
        <f t="shared" si="982"/>
        <v>0</v>
      </c>
      <c r="I2057" s="319">
        <f t="shared" si="982"/>
        <v>0</v>
      </c>
      <c r="J2057" s="319">
        <f t="shared" si="982"/>
        <v>0</v>
      </c>
      <c r="K2057" s="319">
        <f t="shared" si="982"/>
        <v>0</v>
      </c>
      <c r="L2057" s="319">
        <f t="shared" si="982"/>
        <v>0</v>
      </c>
      <c r="M2057" s="319">
        <f t="shared" si="982"/>
        <v>0</v>
      </c>
      <c r="N2057" s="430">
        <f t="shared" si="982"/>
        <v>0</v>
      </c>
      <c r="O2057" s="319">
        <f t="shared" si="982"/>
        <v>0</v>
      </c>
      <c r="P2057" s="319">
        <f>P2055/P2054</f>
        <v>0</v>
      </c>
      <c r="Q2057" s="319">
        <f t="shared" si="982"/>
        <v>0</v>
      </c>
      <c r="R2057" s="319">
        <f t="shared" si="982"/>
        <v>0</v>
      </c>
      <c r="S2057" s="319">
        <f t="shared" si="982"/>
        <v>0</v>
      </c>
      <c r="T2057" s="319">
        <f t="shared" si="982"/>
        <v>0</v>
      </c>
      <c r="U2057" s="319">
        <f t="shared" si="982"/>
        <v>0</v>
      </c>
      <c r="V2057" s="319">
        <f t="shared" si="982"/>
        <v>0</v>
      </c>
      <c r="W2057" s="319">
        <f t="shared" si="982"/>
        <v>0</v>
      </c>
      <c r="X2057" s="319">
        <f t="shared" si="982"/>
        <v>0</v>
      </c>
      <c r="Y2057" s="430">
        <f>Y2055/Y2054</f>
        <v>0</v>
      </c>
      <c r="Z2057" s="319">
        <f t="shared" si="982"/>
        <v>0</v>
      </c>
      <c r="AA2057" s="319">
        <f t="shared" si="982"/>
        <v>0</v>
      </c>
      <c r="AB2057" s="319">
        <f t="shared" si="982"/>
        <v>0</v>
      </c>
      <c r="AC2057" s="108"/>
      <c r="AD2057" s="73"/>
      <c r="AE2057" s="155"/>
      <c r="AF2057" s="74"/>
      <c r="AI2057" s="406"/>
      <c r="AJ2057" s="15"/>
      <c r="AK2057" s="15"/>
      <c r="AL2057" s="15"/>
      <c r="AM2057" s="15"/>
      <c r="AN2057" s="406"/>
    </row>
    <row r="2058" spans="1:41" hidden="1" x14ac:dyDescent="0.25">
      <c r="A2058" s="1849"/>
      <c r="B2058" s="2589"/>
      <c r="C2058" s="540" t="s">
        <v>116</v>
      </c>
      <c r="D2058" s="543">
        <v>3491.11</v>
      </c>
      <c r="E2058" s="541">
        <v>3491.1120000000001</v>
      </c>
      <c r="F2058" s="142">
        <v>3491.1149999999998</v>
      </c>
      <c r="G2058" s="142">
        <v>3491.1170000000002</v>
      </c>
      <c r="H2058" s="439">
        <v>3491.12</v>
      </c>
      <c r="I2058" s="142">
        <v>3491.1219999999998</v>
      </c>
      <c r="J2058" s="142">
        <v>3491.125</v>
      </c>
      <c r="K2058" s="142">
        <v>3491.127</v>
      </c>
      <c r="L2058" s="142">
        <v>3491.1289999999999</v>
      </c>
      <c r="M2058" s="142">
        <v>3491.1320000000001</v>
      </c>
      <c r="N2058" s="439">
        <v>3491.134</v>
      </c>
      <c r="O2058" s="142">
        <v>3491.1370000000002</v>
      </c>
      <c r="P2058" s="142">
        <v>3491.1390000000001</v>
      </c>
      <c r="Q2058" s="142">
        <v>3491.1410000000001</v>
      </c>
      <c r="R2058" s="142">
        <v>3491.1439999999998</v>
      </c>
      <c r="S2058" s="142">
        <v>3491.1460000000002</v>
      </c>
      <c r="T2058" s="142">
        <v>3491.1489999999999</v>
      </c>
      <c r="U2058" s="142">
        <v>3491.1509999999998</v>
      </c>
      <c r="V2058" s="142">
        <v>3491.154</v>
      </c>
      <c r="W2058" s="142">
        <v>3491.1559999999999</v>
      </c>
      <c r="X2058" s="142">
        <v>3491.1579999999999</v>
      </c>
      <c r="Y2058" s="439">
        <v>3491.1610000000001</v>
      </c>
      <c r="Z2058" s="142">
        <v>3491.163</v>
      </c>
      <c r="AA2058" s="142">
        <v>3491.1660000000002</v>
      </c>
      <c r="AB2058" s="142">
        <v>3491.1680000000001</v>
      </c>
      <c r="AC2058" s="108"/>
      <c r="AD2058" s="73"/>
      <c r="AE2058" s="155"/>
      <c r="AF2058" s="74"/>
      <c r="AI2058" s="406"/>
      <c r="AJ2058" s="15"/>
      <c r="AK2058" s="15"/>
      <c r="AL2058" s="15"/>
      <c r="AM2058" s="15"/>
      <c r="AN2058" s="406"/>
    </row>
    <row r="2059" spans="1:41" s="181" customFormat="1" hidden="1" x14ac:dyDescent="0.25">
      <c r="A2059" s="1849"/>
      <c r="B2059" s="2589"/>
      <c r="C2059" s="540" t="s">
        <v>117</v>
      </c>
      <c r="D2059" s="543">
        <v>8976</v>
      </c>
      <c r="E2059" s="910">
        <v>8976</v>
      </c>
      <c r="F2059" s="342">
        <v>8976</v>
      </c>
      <c r="G2059" s="342">
        <v>8976</v>
      </c>
      <c r="H2059" s="439">
        <v>8976</v>
      </c>
      <c r="I2059" s="142">
        <v>8976</v>
      </c>
      <c r="J2059" s="142">
        <v>8976</v>
      </c>
      <c r="K2059" s="142">
        <v>8976</v>
      </c>
      <c r="L2059" s="142">
        <v>8976</v>
      </c>
      <c r="M2059" s="142">
        <v>8976</v>
      </c>
      <c r="N2059" s="439">
        <v>8976</v>
      </c>
      <c r="O2059" s="142">
        <v>8976</v>
      </c>
      <c r="P2059" s="142">
        <v>8976</v>
      </c>
      <c r="Q2059" s="142">
        <v>8976</v>
      </c>
      <c r="R2059" s="142">
        <v>8976</v>
      </c>
      <c r="S2059" s="142">
        <v>8976</v>
      </c>
      <c r="T2059" s="142">
        <v>8976</v>
      </c>
      <c r="U2059" s="142">
        <v>8976</v>
      </c>
      <c r="V2059" s="142">
        <v>8976</v>
      </c>
      <c r="W2059" s="142">
        <v>8976</v>
      </c>
      <c r="X2059" s="142">
        <v>8976</v>
      </c>
      <c r="Y2059" s="439">
        <v>8976</v>
      </c>
      <c r="Z2059" s="142">
        <v>8976</v>
      </c>
      <c r="AA2059" s="142">
        <v>8976</v>
      </c>
      <c r="AB2059" s="142">
        <v>8976</v>
      </c>
      <c r="AC2059" s="108"/>
      <c r="AD2059" s="73"/>
      <c r="AE2059" s="155"/>
      <c r="AF2059" s="74"/>
      <c r="AH2059" s="849"/>
      <c r="AI2059" s="850"/>
      <c r="AJ2059" s="850"/>
      <c r="AK2059" s="851"/>
      <c r="AL2059" s="851"/>
      <c r="AM2059" s="189"/>
      <c r="AN2059" s="852"/>
      <c r="AO2059" s="852"/>
    </row>
    <row r="2060" spans="1:41" ht="16.5" thickBot="1" x14ac:dyDescent="0.3">
      <c r="A2060" s="3339" t="s">
        <v>42</v>
      </c>
      <c r="B2060" s="3340"/>
      <c r="C2060" s="3340"/>
      <c r="D2060" s="114"/>
      <c r="E2060" s="178">
        <f>SQRT(E2054*E2054+E2055*E2055)/E2031/1.73</f>
        <v>0.21812629511971932</v>
      </c>
      <c r="F2060" s="179">
        <f t="shared" ref="F2060:AB2060" si="983">SQRT(F2054*F2054+F2055*F2055)/F2031/1.73</f>
        <v>0.32749840341271741</v>
      </c>
      <c r="G2060" s="179">
        <f t="shared" si="983"/>
        <v>0.21812629516931548</v>
      </c>
      <c r="H2060" s="419">
        <f t="shared" si="983"/>
        <v>0.32718944265478089</v>
      </c>
      <c r="I2060" s="179">
        <f t="shared" si="983"/>
        <v>0.21792070954467715</v>
      </c>
      <c r="J2060" s="179">
        <f t="shared" si="983"/>
        <v>0.32780794826714521</v>
      </c>
      <c r="K2060" s="179">
        <f t="shared" si="983"/>
        <v>0.21978505021568678</v>
      </c>
      <c r="L2060" s="179">
        <f t="shared" si="983"/>
        <v>0.21895253108608187</v>
      </c>
      <c r="M2060" s="179">
        <f t="shared" si="983"/>
        <v>0.33220384029371619</v>
      </c>
      <c r="N2060" s="419">
        <f t="shared" si="983"/>
        <v>0.22104576752093921</v>
      </c>
      <c r="O2060" s="179">
        <f t="shared" si="983"/>
        <v>0.33125196682582586</v>
      </c>
      <c r="P2060" s="179">
        <f t="shared" si="983"/>
        <v>0.21999417014928874</v>
      </c>
      <c r="Q2060" s="179">
        <f t="shared" si="983"/>
        <v>0.22041360612669444</v>
      </c>
      <c r="R2060" s="179">
        <f t="shared" si="983"/>
        <v>0.3309358866546448</v>
      </c>
      <c r="S2060" s="179">
        <f t="shared" si="983"/>
        <v>0.22041360617681069</v>
      </c>
      <c r="T2060" s="179">
        <f t="shared" si="983"/>
        <v>0.32967757529854347</v>
      </c>
      <c r="U2060" s="179">
        <f t="shared" si="983"/>
        <v>0.21957632747094252</v>
      </c>
      <c r="V2060" s="179">
        <f t="shared" si="983"/>
        <v>0.32936449123137673</v>
      </c>
      <c r="W2060" s="179">
        <f t="shared" si="983"/>
        <v>0.21999417014928874</v>
      </c>
      <c r="X2060" s="179">
        <f t="shared" si="983"/>
        <v>0.21936800078453747</v>
      </c>
      <c r="Y2060" s="419">
        <f>SQRT(Y2054*Y2054+Y2055*Y2055)/Y2031/1.73</f>
        <v>0.32936449123137673</v>
      </c>
      <c r="Z2060" s="179">
        <f t="shared" si="983"/>
        <v>0.2187453858343448</v>
      </c>
      <c r="AA2060" s="179">
        <f t="shared" si="983"/>
        <v>0.32811807877638566</v>
      </c>
      <c r="AB2060" s="180">
        <f t="shared" si="983"/>
        <v>0.21792070954467715</v>
      </c>
      <c r="AC2060" s="109">
        <f>AVERAGE(E2060:AB2060)</f>
        <v>0.26515811456414656</v>
      </c>
      <c r="AD2060" s="78" t="e">
        <f>(AC2056-AC2060)/AC2056</f>
        <v>#DIV/0!</v>
      </c>
      <c r="AE2060" s="79"/>
      <c r="AF2060" s="80"/>
      <c r="AI2060" s="406"/>
      <c r="AJ2060" s="14"/>
      <c r="AK2060" s="14"/>
      <c r="AL2060" s="15"/>
      <c r="AM2060" s="14"/>
      <c r="AN2060" s="406"/>
    </row>
    <row r="2061" spans="1:41" x14ac:dyDescent="0.25">
      <c r="A2061" s="3353" t="s">
        <v>58</v>
      </c>
      <c r="B2061" s="3316" t="s">
        <v>26</v>
      </c>
      <c r="C2061" s="121" t="s">
        <v>13</v>
      </c>
      <c r="D2061" s="113" t="s">
        <v>115</v>
      </c>
      <c r="E2061" s="2593">
        <f t="shared" ref="E2061:AB2061" si="984">(E2065-D2065)*$AE2061*$AF2061</f>
        <v>0</v>
      </c>
      <c r="F2061" s="203">
        <f t="shared" si="984"/>
        <v>0</v>
      </c>
      <c r="G2061" s="203">
        <f t="shared" si="984"/>
        <v>0</v>
      </c>
      <c r="H2061" s="413">
        <f t="shared" si="984"/>
        <v>0</v>
      </c>
      <c r="I2061" s="203">
        <f t="shared" si="984"/>
        <v>0</v>
      </c>
      <c r="J2061" s="203">
        <f t="shared" si="984"/>
        <v>0</v>
      </c>
      <c r="K2061" s="203">
        <f t="shared" si="984"/>
        <v>0</v>
      </c>
      <c r="L2061" s="203">
        <f t="shared" si="984"/>
        <v>0</v>
      </c>
      <c r="M2061" s="203">
        <f t="shared" si="984"/>
        <v>0</v>
      </c>
      <c r="N2061" s="413">
        <f t="shared" si="984"/>
        <v>0</v>
      </c>
      <c r="O2061" s="203">
        <f t="shared" si="984"/>
        <v>0</v>
      </c>
      <c r="P2061" s="203">
        <f t="shared" si="984"/>
        <v>0</v>
      </c>
      <c r="Q2061" s="203">
        <f t="shared" si="984"/>
        <v>0</v>
      </c>
      <c r="R2061" s="203">
        <f t="shared" si="984"/>
        <v>0</v>
      </c>
      <c r="S2061" s="203">
        <f t="shared" si="984"/>
        <v>0</v>
      </c>
      <c r="T2061" s="203">
        <f t="shared" si="984"/>
        <v>0</v>
      </c>
      <c r="U2061" s="203">
        <f t="shared" si="984"/>
        <v>0</v>
      </c>
      <c r="V2061" s="203">
        <f t="shared" si="984"/>
        <v>0</v>
      </c>
      <c r="W2061" s="203">
        <f t="shared" si="984"/>
        <v>0</v>
      </c>
      <c r="X2061" s="203">
        <f t="shared" si="984"/>
        <v>0</v>
      </c>
      <c r="Y2061" s="413">
        <f>(Y2065-X2065)*$AE2061*$AF2061</f>
        <v>0</v>
      </c>
      <c r="Z2061" s="203">
        <f>(Z2065-Y2065)*$AE2061*$AF2061</f>
        <v>0</v>
      </c>
      <c r="AA2061" s="203">
        <f t="shared" si="984"/>
        <v>0</v>
      </c>
      <c r="AB2061" s="203">
        <f t="shared" si="984"/>
        <v>0</v>
      </c>
      <c r="AC2061" s="106">
        <f>SUM(E2061:AB2061)</f>
        <v>0</v>
      </c>
      <c r="AD2061" s="70"/>
      <c r="AE2061" s="71">
        <v>100</v>
      </c>
      <c r="AF2061" s="72">
        <v>20</v>
      </c>
      <c r="AI2061" s="406"/>
      <c r="AJ2061" s="15"/>
      <c r="AK2061" s="15"/>
      <c r="AL2061" s="15"/>
      <c r="AM2061" s="15"/>
      <c r="AN2061" s="406"/>
    </row>
    <row r="2062" spans="1:41" x14ac:dyDescent="0.25">
      <c r="A2062" s="3328"/>
      <c r="B2062" s="3302"/>
      <c r="C2062" s="123" t="s">
        <v>14</v>
      </c>
      <c r="D2062" s="108" t="s">
        <v>115</v>
      </c>
      <c r="E2062" s="81">
        <f t="shared" ref="E2062:AB2062" si="985">(E2066-D2066)*$AE2061*$AF2061</f>
        <v>0</v>
      </c>
      <c r="F2062" s="155">
        <f t="shared" si="985"/>
        <v>0</v>
      </c>
      <c r="G2062" s="155">
        <f t="shared" si="985"/>
        <v>0</v>
      </c>
      <c r="H2062" s="412">
        <f t="shared" si="985"/>
        <v>0</v>
      </c>
      <c r="I2062" s="155">
        <f t="shared" si="985"/>
        <v>0</v>
      </c>
      <c r="J2062" s="155">
        <f t="shared" si="985"/>
        <v>0</v>
      </c>
      <c r="K2062" s="155">
        <f t="shared" si="985"/>
        <v>0</v>
      </c>
      <c r="L2062" s="155">
        <f t="shared" si="985"/>
        <v>0</v>
      </c>
      <c r="M2062" s="155">
        <f t="shared" si="985"/>
        <v>0</v>
      </c>
      <c r="N2062" s="412">
        <f t="shared" si="985"/>
        <v>0</v>
      </c>
      <c r="O2062" s="155">
        <f t="shared" si="985"/>
        <v>0</v>
      </c>
      <c r="P2062" s="155">
        <f t="shared" si="985"/>
        <v>0</v>
      </c>
      <c r="Q2062" s="155">
        <f t="shared" si="985"/>
        <v>0</v>
      </c>
      <c r="R2062" s="155">
        <f t="shared" si="985"/>
        <v>0</v>
      </c>
      <c r="S2062" s="155">
        <f t="shared" si="985"/>
        <v>0</v>
      </c>
      <c r="T2062" s="155">
        <f t="shared" si="985"/>
        <v>0</v>
      </c>
      <c r="U2062" s="155">
        <f t="shared" si="985"/>
        <v>0</v>
      </c>
      <c r="V2062" s="155">
        <f t="shared" si="985"/>
        <v>0</v>
      </c>
      <c r="W2062" s="155">
        <f t="shared" si="985"/>
        <v>0</v>
      </c>
      <c r="X2062" s="155">
        <f t="shared" si="985"/>
        <v>0</v>
      </c>
      <c r="Y2062" s="412">
        <f>(Y2066-X2066)*$AE2061*$AF2061</f>
        <v>0</v>
      </c>
      <c r="Z2062" s="155">
        <f>(Z2066-Y2066)*$AE2061*$AF2061</f>
        <v>0</v>
      </c>
      <c r="AA2062" s="155">
        <f t="shared" si="985"/>
        <v>0</v>
      </c>
      <c r="AB2062" s="155">
        <f t="shared" si="985"/>
        <v>0</v>
      </c>
      <c r="AC2062" s="107">
        <f>SUM(E2062:AB2062)</f>
        <v>0</v>
      </c>
      <c r="AD2062" s="73"/>
      <c r="AE2062" s="155"/>
      <c r="AF2062" s="74"/>
      <c r="AI2062" s="406"/>
      <c r="AJ2062" s="478"/>
      <c r="AK2062" s="479"/>
      <c r="AL2062" s="478"/>
      <c r="AM2062" s="15"/>
      <c r="AN2062" s="406"/>
    </row>
    <row r="2063" spans="1:41" x14ac:dyDescent="0.25">
      <c r="A2063" s="3328"/>
      <c r="B2063" s="3302"/>
      <c r="C2063" s="123" t="s">
        <v>15</v>
      </c>
      <c r="D2063" s="873" t="s">
        <v>16</v>
      </c>
      <c r="E2063" s="327"/>
      <c r="F2063" s="328"/>
      <c r="G2063" s="328"/>
      <c r="H2063" s="420"/>
      <c r="I2063" s="328"/>
      <c r="J2063" s="328"/>
      <c r="K2063" s="328"/>
      <c r="L2063" s="328"/>
      <c r="M2063" s="328"/>
      <c r="N2063" s="420"/>
      <c r="O2063" s="328"/>
      <c r="P2063" s="328"/>
      <c r="Q2063" s="328"/>
      <c r="R2063" s="328"/>
      <c r="S2063" s="328"/>
      <c r="T2063" s="328"/>
      <c r="U2063" s="328"/>
      <c r="V2063" s="328"/>
      <c r="W2063" s="328"/>
      <c r="X2063" s="328"/>
      <c r="Y2063" s="420"/>
      <c r="Z2063" s="328"/>
      <c r="AA2063" s="328"/>
      <c r="AB2063" s="328"/>
      <c r="AC2063" s="107"/>
      <c r="AD2063" s="76"/>
      <c r="AE2063" s="76"/>
      <c r="AF2063" s="77"/>
      <c r="AI2063" s="406"/>
      <c r="AJ2063" s="15"/>
      <c r="AK2063" s="15"/>
      <c r="AL2063" s="15"/>
      <c r="AM2063" s="15"/>
      <c r="AN2063" s="406"/>
    </row>
    <row r="2064" spans="1:41" ht="16.5" thickBot="1" x14ac:dyDescent="0.3">
      <c r="A2064" s="3329"/>
      <c r="B2064" s="3303"/>
      <c r="C2064" s="126" t="s">
        <v>17</v>
      </c>
      <c r="D2064" s="114"/>
      <c r="E2064" s="318" t="e">
        <f t="shared" ref="E2064:AB2064" si="986">E2062/E2061</f>
        <v>#DIV/0!</v>
      </c>
      <c r="F2064" s="319" t="e">
        <f t="shared" si="986"/>
        <v>#DIV/0!</v>
      </c>
      <c r="G2064" s="319" t="e">
        <f t="shared" si="986"/>
        <v>#DIV/0!</v>
      </c>
      <c r="H2064" s="430" t="e">
        <f t="shared" si="986"/>
        <v>#DIV/0!</v>
      </c>
      <c r="I2064" s="319" t="e">
        <f t="shared" si="986"/>
        <v>#DIV/0!</v>
      </c>
      <c r="J2064" s="319" t="e">
        <f t="shared" si="986"/>
        <v>#DIV/0!</v>
      </c>
      <c r="K2064" s="319" t="e">
        <f t="shared" si="986"/>
        <v>#DIV/0!</v>
      </c>
      <c r="L2064" s="319" t="e">
        <f t="shared" si="986"/>
        <v>#DIV/0!</v>
      </c>
      <c r="M2064" s="319" t="e">
        <f t="shared" si="986"/>
        <v>#DIV/0!</v>
      </c>
      <c r="N2064" s="430" t="e">
        <f t="shared" si="986"/>
        <v>#DIV/0!</v>
      </c>
      <c r="O2064" s="319" t="e">
        <f t="shared" si="986"/>
        <v>#DIV/0!</v>
      </c>
      <c r="P2064" s="319" t="e">
        <f t="shared" si="986"/>
        <v>#DIV/0!</v>
      </c>
      <c r="Q2064" s="319" t="e">
        <f t="shared" si="986"/>
        <v>#DIV/0!</v>
      </c>
      <c r="R2064" s="319" t="e">
        <f t="shared" si="986"/>
        <v>#DIV/0!</v>
      </c>
      <c r="S2064" s="319" t="e">
        <f t="shared" si="986"/>
        <v>#DIV/0!</v>
      </c>
      <c r="T2064" s="319" t="e">
        <f t="shared" si="986"/>
        <v>#DIV/0!</v>
      </c>
      <c r="U2064" s="319" t="e">
        <f t="shared" si="986"/>
        <v>#DIV/0!</v>
      </c>
      <c r="V2064" s="319" t="e">
        <f t="shared" si="986"/>
        <v>#DIV/0!</v>
      </c>
      <c r="W2064" s="319" t="e">
        <f t="shared" si="986"/>
        <v>#DIV/0!</v>
      </c>
      <c r="X2064" s="319" t="e">
        <f t="shared" si="986"/>
        <v>#DIV/0!</v>
      </c>
      <c r="Y2064" s="430" t="e">
        <f>Y2062/Y2061</f>
        <v>#DIV/0!</v>
      </c>
      <c r="Z2064" s="319" t="e">
        <f t="shared" si="986"/>
        <v>#DIV/0!</v>
      </c>
      <c r="AA2064" s="319" t="e">
        <f t="shared" si="986"/>
        <v>#DIV/0!</v>
      </c>
      <c r="AB2064" s="319" t="e">
        <f t="shared" si="986"/>
        <v>#DIV/0!</v>
      </c>
      <c r="AC2064" s="108"/>
      <c r="AD2064" s="73"/>
      <c r="AE2064" s="155"/>
      <c r="AF2064" s="74"/>
      <c r="AI2064" s="406"/>
      <c r="AJ2064" s="15"/>
      <c r="AK2064" s="15"/>
      <c r="AL2064" s="15"/>
      <c r="AM2064" s="15"/>
      <c r="AN2064" s="406"/>
    </row>
    <row r="2065" spans="1:41" hidden="1" x14ac:dyDescent="0.25">
      <c r="A2065" s="1849"/>
      <c r="B2065" s="2589"/>
      <c r="C2065" s="540" t="s">
        <v>116</v>
      </c>
      <c r="D2065" s="543"/>
      <c r="E2065" s="541"/>
      <c r="F2065" s="142"/>
      <c r="G2065" s="142"/>
      <c r="H2065" s="439"/>
      <c r="I2065" s="142"/>
      <c r="J2065" s="142"/>
      <c r="K2065" s="142"/>
      <c r="L2065" s="142"/>
      <c r="M2065" s="142"/>
      <c r="N2065" s="439"/>
      <c r="O2065" s="142"/>
      <c r="P2065" s="142"/>
      <c r="Q2065" s="142"/>
      <c r="R2065" s="142"/>
      <c r="S2065" s="142"/>
      <c r="T2065" s="142"/>
      <c r="U2065" s="142"/>
      <c r="V2065" s="142"/>
      <c r="W2065" s="142"/>
      <c r="X2065" s="142"/>
      <c r="Y2065" s="439"/>
      <c r="Z2065" s="142"/>
      <c r="AA2065" s="142"/>
      <c r="AB2065" s="142"/>
      <c r="AC2065" s="108"/>
      <c r="AD2065" s="73"/>
      <c r="AE2065" s="155"/>
      <c r="AF2065" s="74"/>
      <c r="AI2065" s="406"/>
      <c r="AJ2065" s="15"/>
      <c r="AK2065" s="15"/>
      <c r="AL2065" s="15"/>
      <c r="AM2065" s="15"/>
      <c r="AN2065" s="406"/>
    </row>
    <row r="2066" spans="1:41" s="181" customFormat="1" hidden="1" x14ac:dyDescent="0.25">
      <c r="A2066" s="1849"/>
      <c r="B2066" s="2589"/>
      <c r="C2066" s="540" t="s">
        <v>117</v>
      </c>
      <c r="D2066" s="543"/>
      <c r="E2066" s="910"/>
      <c r="F2066" s="342"/>
      <c r="G2066" s="342"/>
      <c r="H2066" s="439"/>
      <c r="I2066" s="142"/>
      <c r="J2066" s="142"/>
      <c r="K2066" s="142"/>
      <c r="L2066" s="142"/>
      <c r="M2066" s="142"/>
      <c r="N2066" s="439"/>
      <c r="O2066" s="142"/>
      <c r="P2066" s="142"/>
      <c r="Q2066" s="142"/>
      <c r="R2066" s="142"/>
      <c r="S2066" s="142"/>
      <c r="T2066" s="142"/>
      <c r="U2066" s="142"/>
      <c r="V2066" s="142"/>
      <c r="W2066" s="142"/>
      <c r="X2066" s="142"/>
      <c r="Y2066" s="439"/>
      <c r="Z2066" s="142"/>
      <c r="AA2066" s="142"/>
      <c r="AB2066" s="142"/>
      <c r="AC2066" s="108"/>
      <c r="AD2066" s="73"/>
      <c r="AE2066" s="155"/>
      <c r="AF2066" s="74"/>
      <c r="AH2066" s="849"/>
      <c r="AI2066" s="850"/>
      <c r="AJ2066" s="850"/>
      <c r="AK2066" s="851"/>
      <c r="AL2066" s="851"/>
      <c r="AM2066" s="189"/>
      <c r="AN2066" s="852"/>
      <c r="AO2066" s="852"/>
    </row>
    <row r="2067" spans="1:41" ht="15.75" customHeight="1" thickBot="1" x14ac:dyDescent="0.3">
      <c r="A2067" s="3339" t="s">
        <v>42</v>
      </c>
      <c r="B2067" s="3340"/>
      <c r="C2067" s="3340"/>
      <c r="D2067" s="114"/>
      <c r="E2067" s="178">
        <f>SQRT(E2061*E2061+E2062*E2062)/E2031/1.73</f>
        <v>0</v>
      </c>
      <c r="F2067" s="179">
        <f t="shared" ref="F2067:AB2067" si="987">SQRT(F2061*F2061+F2062*F2062)/F2031/1.73</f>
        <v>0</v>
      </c>
      <c r="G2067" s="179">
        <f t="shared" si="987"/>
        <v>0</v>
      </c>
      <c r="H2067" s="419">
        <f t="shared" si="987"/>
        <v>0</v>
      </c>
      <c r="I2067" s="179">
        <f t="shared" si="987"/>
        <v>0</v>
      </c>
      <c r="J2067" s="179">
        <f t="shared" si="987"/>
        <v>0</v>
      </c>
      <c r="K2067" s="179">
        <f t="shared" si="987"/>
        <v>0</v>
      </c>
      <c r="L2067" s="179">
        <f t="shared" si="987"/>
        <v>0</v>
      </c>
      <c r="M2067" s="179">
        <f t="shared" si="987"/>
        <v>0</v>
      </c>
      <c r="N2067" s="419">
        <f t="shared" si="987"/>
        <v>0</v>
      </c>
      <c r="O2067" s="179">
        <f t="shared" si="987"/>
        <v>0</v>
      </c>
      <c r="P2067" s="179">
        <f t="shared" si="987"/>
        <v>0</v>
      </c>
      <c r="Q2067" s="179">
        <f t="shared" si="987"/>
        <v>0</v>
      </c>
      <c r="R2067" s="179">
        <f t="shared" si="987"/>
        <v>0</v>
      </c>
      <c r="S2067" s="179">
        <f t="shared" si="987"/>
        <v>0</v>
      </c>
      <c r="T2067" s="179">
        <f t="shared" si="987"/>
        <v>0</v>
      </c>
      <c r="U2067" s="179">
        <f t="shared" si="987"/>
        <v>0</v>
      </c>
      <c r="V2067" s="179">
        <f t="shared" si="987"/>
        <v>0</v>
      </c>
      <c r="W2067" s="179">
        <f t="shared" si="987"/>
        <v>0</v>
      </c>
      <c r="X2067" s="179">
        <f t="shared" si="987"/>
        <v>0</v>
      </c>
      <c r="Y2067" s="419">
        <f>SQRT(Y2061*Y2061+Y2062*Y2062)/Y2031/1.73</f>
        <v>0</v>
      </c>
      <c r="Z2067" s="179">
        <f t="shared" si="987"/>
        <v>0</v>
      </c>
      <c r="AA2067" s="179">
        <f t="shared" si="987"/>
        <v>0</v>
      </c>
      <c r="AB2067" s="180">
        <f t="shared" si="987"/>
        <v>0</v>
      </c>
      <c r="AC2067" s="109">
        <f>AVERAGE(E2067:AB2067)</f>
        <v>0</v>
      </c>
      <c r="AD2067" s="78" t="e">
        <f>(AC2063-AC2067)/AC2063</f>
        <v>#DIV/0!</v>
      </c>
      <c r="AE2067" s="79"/>
      <c r="AF2067" s="80"/>
      <c r="AI2067" s="406"/>
      <c r="AJ2067" s="14"/>
      <c r="AK2067" s="14"/>
      <c r="AL2067" s="15"/>
      <c r="AM2067" s="14"/>
      <c r="AN2067" s="406"/>
    </row>
    <row r="2068" spans="1:41" ht="15.75" customHeight="1" x14ac:dyDescent="0.25">
      <c r="A2068" s="3315" t="s">
        <v>23</v>
      </c>
      <c r="B2068" s="3316" t="s">
        <v>292</v>
      </c>
      <c r="C2068" s="121" t="s">
        <v>13</v>
      </c>
      <c r="D2068" s="113" t="s">
        <v>115</v>
      </c>
      <c r="E2068" s="2593">
        <f t="shared" ref="E2068:AB2068" si="988">(E2072-D2072)*$AE2068*$AF2068</f>
        <v>61.999999999898137</v>
      </c>
      <c r="F2068" s="203">
        <f t="shared" si="988"/>
        <v>61.999999999898137</v>
      </c>
      <c r="G2068" s="203">
        <f t="shared" si="988"/>
        <v>61.999999999898137</v>
      </c>
      <c r="H2068" s="413">
        <f t="shared" si="988"/>
        <v>62.000000000807631</v>
      </c>
      <c r="I2068" s="203">
        <f t="shared" si="988"/>
        <v>61.999999999898137</v>
      </c>
      <c r="J2068" s="203">
        <f t="shared" si="988"/>
        <v>77.999999999519787</v>
      </c>
      <c r="K2068" s="203">
        <f t="shared" si="988"/>
        <v>123.99999999979627</v>
      </c>
      <c r="L2068" s="203">
        <f t="shared" si="988"/>
        <v>108.00000000017462</v>
      </c>
      <c r="M2068" s="203">
        <f t="shared" si="988"/>
        <v>110.00000000058208</v>
      </c>
      <c r="N2068" s="413">
        <f t="shared" si="988"/>
        <v>153.99999999954161</v>
      </c>
      <c r="O2068" s="203">
        <f t="shared" si="988"/>
        <v>108.00000000017462</v>
      </c>
      <c r="P2068" s="203">
        <f t="shared" si="988"/>
        <v>94.000000000050932</v>
      </c>
      <c r="Q2068" s="203">
        <f t="shared" si="988"/>
        <v>140.00000000032742</v>
      </c>
      <c r="R2068" s="203">
        <f t="shared" si="988"/>
        <v>123.99999999979627</v>
      </c>
      <c r="S2068" s="203">
        <f t="shared" si="988"/>
        <v>108.00000000017462</v>
      </c>
      <c r="T2068" s="203">
        <f t="shared" si="988"/>
        <v>123.99999999979627</v>
      </c>
      <c r="U2068" s="203">
        <f t="shared" si="988"/>
        <v>94.000000000050932</v>
      </c>
      <c r="V2068" s="203">
        <f t="shared" si="988"/>
        <v>139.99999999941792</v>
      </c>
      <c r="W2068" s="203">
        <f t="shared" si="988"/>
        <v>108.00000000017462</v>
      </c>
      <c r="X2068" s="203">
        <f t="shared" si="988"/>
        <v>123.99999999979627</v>
      </c>
      <c r="Y2068" s="413">
        <f>(Y2072-X2072)*$AE2068*$AF2068</f>
        <v>108.00000000017462</v>
      </c>
      <c r="Z2068" s="203">
        <f>(Z2072-Y2072)*$AE2068*$AF2068</f>
        <v>94.000000000050932</v>
      </c>
      <c r="AA2068" s="203">
        <f t="shared" si="988"/>
        <v>92.000000000552973</v>
      </c>
      <c r="AB2068" s="203">
        <f t="shared" si="988"/>
        <v>77.999999999519787</v>
      </c>
      <c r="AC2068" s="106">
        <f>SUM(E2068:AB2068)</f>
        <v>2420.0000000000728</v>
      </c>
      <c r="AD2068" s="70"/>
      <c r="AE2068" s="71">
        <v>100</v>
      </c>
      <c r="AF2068" s="72">
        <v>20</v>
      </c>
      <c r="AI2068" s="406"/>
      <c r="AJ2068" s="15"/>
      <c r="AK2068" s="15"/>
      <c r="AL2068" s="15"/>
      <c r="AM2068" s="15"/>
      <c r="AN2068" s="406"/>
    </row>
    <row r="2069" spans="1:41" x14ac:dyDescent="0.25">
      <c r="A2069" s="3299"/>
      <c r="B2069" s="3302"/>
      <c r="C2069" s="123" t="s">
        <v>14</v>
      </c>
      <c r="D2069" s="108" t="s">
        <v>115</v>
      </c>
      <c r="E2069" s="1832">
        <f>(E2073-D2073)*$AE2068*$AF2068</f>
        <v>28.000000000247383</v>
      </c>
      <c r="F2069" s="1832">
        <f t="shared" ref="F2069:AB2069" si="989">(F2073-E2073)*$AE2068*$AF2068</f>
        <v>29.999999999745341</v>
      </c>
      <c r="G2069" s="1832">
        <f t="shared" si="989"/>
        <v>28.000000000247383</v>
      </c>
      <c r="H2069" s="2167">
        <f t="shared" si="989"/>
        <v>27.999999999792635</v>
      </c>
      <c r="I2069" s="1832">
        <f t="shared" si="989"/>
        <v>30.000000000200089</v>
      </c>
      <c r="J2069" s="1832">
        <f t="shared" si="989"/>
        <v>36.000000000058208</v>
      </c>
      <c r="K2069" s="1832">
        <f t="shared" si="989"/>
        <v>56.000000000040018</v>
      </c>
      <c r="L2069" s="1832">
        <f t="shared" si="989"/>
        <v>51.999999999679858</v>
      </c>
      <c r="M2069" s="1832">
        <f t="shared" si="989"/>
        <v>50.000000000181899</v>
      </c>
      <c r="N2069" s="2167">
        <f t="shared" si="989"/>
        <v>72.000000000116415</v>
      </c>
      <c r="O2069" s="1832">
        <f t="shared" si="989"/>
        <v>49.999999999727152</v>
      </c>
      <c r="P2069" s="1832">
        <f t="shared" si="989"/>
        <v>41.999999999916326</v>
      </c>
      <c r="Q2069" s="1832">
        <f t="shared" si="989"/>
        <v>66.000000000258296</v>
      </c>
      <c r="R2069" s="1832">
        <f t="shared" si="989"/>
        <v>56.000000000040018</v>
      </c>
      <c r="S2069" s="1832">
        <f t="shared" si="989"/>
        <v>49.999999999727152</v>
      </c>
      <c r="T2069" s="1832">
        <f t="shared" si="989"/>
        <v>57.999999999992724</v>
      </c>
      <c r="U2069" s="1832">
        <f t="shared" si="989"/>
        <v>44.00000000032378</v>
      </c>
      <c r="V2069" s="1832">
        <f t="shared" si="989"/>
        <v>63.999999999850843</v>
      </c>
      <c r="W2069" s="1832">
        <f t="shared" si="989"/>
        <v>50.000000000181899</v>
      </c>
      <c r="X2069" s="1832">
        <f t="shared" si="989"/>
        <v>57.999999999992724</v>
      </c>
      <c r="Y2069" s="2167">
        <f>(Y2073-X2073)*$AE2068*$AF2068</f>
        <v>49.999999999727152</v>
      </c>
      <c r="Z2069" s="1832">
        <f>(Z2073-Y2073)*$AE2068*$AF2068</f>
        <v>43.999999999869033</v>
      </c>
      <c r="AA2069" s="1832">
        <f t="shared" si="989"/>
        <v>42.000000000371074</v>
      </c>
      <c r="AB2069" s="1832">
        <f t="shared" si="989"/>
        <v>35.99999999960346</v>
      </c>
      <c r="AC2069" s="107">
        <f>SUM(E2069:AB2069)</f>
        <v>1119.9999999998909</v>
      </c>
      <c r="AD2069" s="73"/>
      <c r="AE2069" s="155"/>
      <c r="AF2069" s="74"/>
      <c r="AI2069" s="406"/>
      <c r="AJ2069" s="478"/>
      <c r="AK2069" s="479"/>
      <c r="AL2069" s="478"/>
      <c r="AM2069" s="15"/>
      <c r="AN2069" s="406"/>
    </row>
    <row r="2070" spans="1:41" x14ac:dyDescent="0.25">
      <c r="A2070" s="3299"/>
      <c r="B2070" s="3302"/>
      <c r="C2070" s="123" t="s">
        <v>15</v>
      </c>
      <c r="D2070" s="108" t="s">
        <v>54</v>
      </c>
      <c r="E2070" s="327">
        <v>4</v>
      </c>
      <c r="F2070" s="328">
        <v>4</v>
      </c>
      <c r="G2070" s="328">
        <v>4</v>
      </c>
      <c r="H2070" s="420">
        <v>4</v>
      </c>
      <c r="I2070" s="328">
        <v>4</v>
      </c>
      <c r="J2070" s="328">
        <v>5</v>
      </c>
      <c r="K2070" s="328">
        <v>8</v>
      </c>
      <c r="L2070" s="328">
        <v>7</v>
      </c>
      <c r="M2070" s="328">
        <v>7</v>
      </c>
      <c r="N2070" s="420">
        <v>10</v>
      </c>
      <c r="O2070" s="328">
        <v>7</v>
      </c>
      <c r="P2070" s="328">
        <v>6</v>
      </c>
      <c r="Q2070" s="328">
        <v>9</v>
      </c>
      <c r="R2070" s="328">
        <v>8</v>
      </c>
      <c r="S2070" s="328">
        <v>7</v>
      </c>
      <c r="T2070" s="328">
        <v>8</v>
      </c>
      <c r="U2070" s="328">
        <v>6</v>
      </c>
      <c r="V2070" s="328">
        <v>9</v>
      </c>
      <c r="W2070" s="328">
        <v>7</v>
      </c>
      <c r="X2070" s="328">
        <v>8</v>
      </c>
      <c r="Y2070" s="420">
        <v>7</v>
      </c>
      <c r="Z2070" s="328">
        <v>6</v>
      </c>
      <c r="AA2070" s="328">
        <v>6</v>
      </c>
      <c r="AB2070" s="328">
        <v>5</v>
      </c>
      <c r="AC2070" s="107">
        <f>AVERAGE(E2070:AB2070)</f>
        <v>6.5</v>
      </c>
      <c r="AD2070" s="76"/>
      <c r="AE2070" s="76"/>
      <c r="AF2070" s="77"/>
      <c r="AI2070" s="406"/>
      <c r="AJ2070" s="15"/>
      <c r="AK2070" s="15"/>
      <c r="AL2070" s="15"/>
      <c r="AM2070" s="15"/>
      <c r="AN2070" s="406"/>
    </row>
    <row r="2071" spans="1:41" ht="16.5" thickBot="1" x14ac:dyDescent="0.3">
      <c r="A2071" s="3300"/>
      <c r="B2071" s="3303"/>
      <c r="C2071" s="126" t="s">
        <v>17</v>
      </c>
      <c r="D2071" s="114"/>
      <c r="E2071" s="318">
        <f t="shared" ref="E2071:AB2071" si="990">E2069/E2068</f>
        <v>0.45161290323053849</v>
      </c>
      <c r="F2071" s="319">
        <f t="shared" si="990"/>
        <v>0.48387096773862309</v>
      </c>
      <c r="G2071" s="319">
        <f t="shared" si="990"/>
        <v>0.45161290323053849</v>
      </c>
      <c r="H2071" s="430">
        <f t="shared" si="990"/>
        <v>0.45161290321657899</v>
      </c>
      <c r="I2071" s="319">
        <f t="shared" si="990"/>
        <v>0.48387096774595773</v>
      </c>
      <c r="J2071" s="319">
        <f t="shared" si="990"/>
        <v>0.46153846154204931</v>
      </c>
      <c r="K2071" s="319">
        <f t="shared" si="990"/>
        <v>0.45161290322687114</v>
      </c>
      <c r="L2071" s="319">
        <f t="shared" si="990"/>
        <v>0.48148148147773873</v>
      </c>
      <c r="M2071" s="319">
        <f t="shared" si="990"/>
        <v>0.45454545454470291</v>
      </c>
      <c r="N2071" s="430">
        <f t="shared" si="990"/>
        <v>0.46753246753461508</v>
      </c>
      <c r="O2071" s="319">
        <f t="shared" si="990"/>
        <v>0.46296296295968803</v>
      </c>
      <c r="P2071" s="319">
        <f t="shared" si="990"/>
        <v>0.44680851063716565</v>
      </c>
      <c r="Q2071" s="319">
        <f t="shared" si="990"/>
        <v>0.47142857142931388</v>
      </c>
      <c r="R2071" s="319">
        <f t="shared" si="990"/>
        <v>0.45161290322687114</v>
      </c>
      <c r="S2071" s="319">
        <f t="shared" si="990"/>
        <v>0.46296296295968803</v>
      </c>
      <c r="T2071" s="319">
        <f t="shared" si="990"/>
        <v>0.46774193548458076</v>
      </c>
      <c r="U2071" s="319">
        <f t="shared" si="990"/>
        <v>0.46808510638616957</v>
      </c>
      <c r="V2071" s="319">
        <f t="shared" si="990"/>
        <v>0.4571428571436924</v>
      </c>
      <c r="W2071" s="319">
        <f t="shared" si="990"/>
        <v>0.46296296296389866</v>
      </c>
      <c r="X2071" s="319">
        <f t="shared" si="990"/>
        <v>0.46774193548458076</v>
      </c>
      <c r="Y2071" s="430">
        <f>Y2069/Y2068</f>
        <v>0.46296296295968803</v>
      </c>
      <c r="Z2071" s="319">
        <f t="shared" si="990"/>
        <v>0.46808510638133183</v>
      </c>
      <c r="AA2071" s="319">
        <f t="shared" si="990"/>
        <v>0.45652173913172422</v>
      </c>
      <c r="AB2071" s="319">
        <f t="shared" si="990"/>
        <v>0.46153846153621919</v>
      </c>
      <c r="AC2071" s="108"/>
      <c r="AD2071" s="73"/>
      <c r="AE2071" s="155"/>
      <c r="AF2071" s="74"/>
      <c r="AI2071" s="406"/>
      <c r="AJ2071" s="15"/>
      <c r="AK2071" s="15"/>
      <c r="AL2071" s="15"/>
      <c r="AM2071" s="15"/>
      <c r="AN2071" s="406"/>
    </row>
    <row r="2072" spans="1:41" hidden="1" x14ac:dyDescent="0.25">
      <c r="A2072" s="1849"/>
      <c r="B2072" s="2589"/>
      <c r="C2072" s="540" t="s">
        <v>116</v>
      </c>
      <c r="D2072" s="543">
        <v>3456.83</v>
      </c>
      <c r="E2072" s="541">
        <v>3456.8609999999999</v>
      </c>
      <c r="F2072" s="142">
        <v>3456.8919999999998</v>
      </c>
      <c r="G2072" s="142">
        <v>3456.9229999999998</v>
      </c>
      <c r="H2072" s="439">
        <v>3456.9540000000002</v>
      </c>
      <c r="I2072" s="142">
        <v>3456.9850000000001</v>
      </c>
      <c r="J2072" s="142">
        <v>3457.0239999999999</v>
      </c>
      <c r="K2072" s="142">
        <v>3457.0859999999998</v>
      </c>
      <c r="L2072" s="142">
        <v>3457.14</v>
      </c>
      <c r="M2072" s="142">
        <v>3457.1950000000002</v>
      </c>
      <c r="N2072" s="439">
        <v>3457.2719999999999</v>
      </c>
      <c r="O2072" s="142">
        <v>3457.326</v>
      </c>
      <c r="P2072" s="142">
        <v>3457.373</v>
      </c>
      <c r="Q2072" s="142">
        <v>3457.4430000000002</v>
      </c>
      <c r="R2072" s="142">
        <v>3457.5050000000001</v>
      </c>
      <c r="S2072" s="142">
        <v>3457.5590000000002</v>
      </c>
      <c r="T2072" s="142">
        <v>3457.6210000000001</v>
      </c>
      <c r="U2072" s="142">
        <v>3457.6680000000001</v>
      </c>
      <c r="V2072" s="142">
        <v>3457.7379999999998</v>
      </c>
      <c r="W2072" s="142">
        <v>3457.7919999999999</v>
      </c>
      <c r="X2072" s="142">
        <v>3457.8539999999998</v>
      </c>
      <c r="Y2072" s="439">
        <v>3457.9079999999999</v>
      </c>
      <c r="Z2072" s="142">
        <v>3457.9549999999999</v>
      </c>
      <c r="AA2072" s="142">
        <v>3458.0010000000002</v>
      </c>
      <c r="AB2072" s="142">
        <v>3458.04</v>
      </c>
      <c r="AC2072" s="108"/>
      <c r="AD2072" s="73"/>
      <c r="AE2072" s="155"/>
      <c r="AF2072" s="74"/>
      <c r="AI2072" s="406"/>
      <c r="AJ2072" s="15"/>
      <c r="AK2072" s="15"/>
      <c r="AL2072" s="15"/>
      <c r="AM2072" s="15"/>
      <c r="AN2072" s="406"/>
    </row>
    <row r="2073" spans="1:41" s="181" customFormat="1" hidden="1" x14ac:dyDescent="0.25">
      <c r="A2073" s="1849"/>
      <c r="B2073" s="2589"/>
      <c r="C2073" s="540" t="s">
        <v>117</v>
      </c>
      <c r="D2073" s="543">
        <v>1436.56</v>
      </c>
      <c r="E2073" s="910">
        <v>1436.5740000000001</v>
      </c>
      <c r="F2073" s="342">
        <v>1436.5889999999999</v>
      </c>
      <c r="G2073" s="342">
        <v>1436.6030000000001</v>
      </c>
      <c r="H2073" s="439">
        <v>1436.617</v>
      </c>
      <c r="I2073" s="142">
        <v>1436.6320000000001</v>
      </c>
      <c r="J2073" s="142">
        <v>1436.65</v>
      </c>
      <c r="K2073" s="142">
        <v>1436.6780000000001</v>
      </c>
      <c r="L2073" s="142">
        <v>1436.704</v>
      </c>
      <c r="M2073" s="142">
        <v>1436.729</v>
      </c>
      <c r="N2073" s="439">
        <v>1436.7650000000001</v>
      </c>
      <c r="O2073" s="142">
        <v>1436.79</v>
      </c>
      <c r="P2073" s="142">
        <v>1436.8109999999999</v>
      </c>
      <c r="Q2073" s="142">
        <v>1436.8440000000001</v>
      </c>
      <c r="R2073" s="142">
        <v>1436.8720000000001</v>
      </c>
      <c r="S2073" s="142">
        <v>1436.8969999999999</v>
      </c>
      <c r="T2073" s="142">
        <v>1436.9259999999999</v>
      </c>
      <c r="U2073" s="142">
        <v>1436.9480000000001</v>
      </c>
      <c r="V2073" s="142">
        <v>1436.98</v>
      </c>
      <c r="W2073" s="142">
        <v>1437.0050000000001</v>
      </c>
      <c r="X2073" s="142">
        <v>1437.0340000000001</v>
      </c>
      <c r="Y2073" s="439">
        <v>1437.059</v>
      </c>
      <c r="Z2073" s="142">
        <v>1437.0809999999999</v>
      </c>
      <c r="AA2073" s="142">
        <v>1437.1020000000001</v>
      </c>
      <c r="AB2073" s="142">
        <v>1437.12</v>
      </c>
      <c r="AC2073" s="108"/>
      <c r="AD2073" s="73"/>
      <c r="AE2073" s="155"/>
      <c r="AF2073" s="74"/>
      <c r="AH2073" s="849"/>
      <c r="AI2073" s="850"/>
      <c r="AJ2073" s="850"/>
      <c r="AK2073" s="851"/>
      <c r="AL2073" s="851"/>
      <c r="AM2073" s="189"/>
      <c r="AN2073" s="852"/>
      <c r="AO2073" s="852"/>
    </row>
    <row r="2074" spans="1:41" ht="15.75" customHeight="1" thickBot="1" x14ac:dyDescent="0.3">
      <c r="A2074" s="3339" t="s">
        <v>42</v>
      </c>
      <c r="B2074" s="3340"/>
      <c r="C2074" s="3340"/>
      <c r="D2074" s="114"/>
      <c r="E2074" s="178">
        <f>SQRT(E2068*E2068+E2069*E2069)/E2032/1.73</f>
        <v>3.7062540741251184</v>
      </c>
      <c r="F2074" s="179">
        <f t="shared" ref="F2074:AB2074" si="991">SQRT(F2068*F2068+F2069*F2069)/F2032/1.73</f>
        <v>3.7524149118068157</v>
      </c>
      <c r="G2074" s="179">
        <f t="shared" si="991"/>
        <v>3.7062540741251184</v>
      </c>
      <c r="H2074" s="419">
        <f t="shared" si="991"/>
        <v>3.7062540741600793</v>
      </c>
      <c r="I2074" s="179">
        <f t="shared" si="991"/>
        <v>3.74535486494683</v>
      </c>
      <c r="J2074" s="179">
        <f t="shared" si="991"/>
        <v>4.7023847422516258</v>
      </c>
      <c r="K2074" s="179">
        <f t="shared" si="991"/>
        <v>7.4688234997936194</v>
      </c>
      <c r="L2074" s="179">
        <f t="shared" si="991"/>
        <v>6.5488702924151818</v>
      </c>
      <c r="M2074" s="179">
        <f t="shared" si="991"/>
        <v>6.6772654282513555</v>
      </c>
      <c r="N2074" s="419">
        <f t="shared" si="991"/>
        <v>9.3854723928887953</v>
      </c>
      <c r="O2074" s="179">
        <f t="shared" si="991"/>
        <v>6.557999326335489</v>
      </c>
      <c r="P2074" s="179">
        <f t="shared" si="991"/>
        <v>5.6516916385269926</v>
      </c>
      <c r="Q2074" s="179">
        <f t="shared" si="991"/>
        <v>8.5206308456907855</v>
      </c>
      <c r="R2074" s="179">
        <f t="shared" si="991"/>
        <v>7.4901629955073155</v>
      </c>
      <c r="S2074" s="179">
        <f t="shared" si="991"/>
        <v>6.5517536126913605</v>
      </c>
      <c r="T2074" s="179">
        <f t="shared" si="991"/>
        <v>7.5075473379140965</v>
      </c>
      <c r="U2074" s="179">
        <f t="shared" si="991"/>
        <v>5.686559787569041</v>
      </c>
      <c r="V2074" s="179">
        <f t="shared" si="991"/>
        <v>8.4261172730863247</v>
      </c>
      <c r="W2074" s="179">
        <f t="shared" si="991"/>
        <v>6.5330876479933258</v>
      </c>
      <c r="X2074" s="179">
        <f t="shared" si="991"/>
        <v>7.5004311792999578</v>
      </c>
      <c r="Y2074" s="419">
        <f>SQRT(Y2068*Y2068+Y2069*Y2069)/Y2032/1.73</f>
        <v>6.5268892726052457</v>
      </c>
      <c r="Z2074" s="179">
        <f t="shared" si="991"/>
        <v>5.6650808081909299</v>
      </c>
      <c r="AA2074" s="179">
        <f t="shared" si="991"/>
        <v>5.5149730089879698</v>
      </c>
      <c r="AB2074" s="180">
        <f t="shared" si="991"/>
        <v>4.6846398941572653</v>
      </c>
      <c r="AC2074" s="109">
        <f>AVERAGE(E2074:AB2074)</f>
        <v>6.0923713743050252</v>
      </c>
      <c r="AD2074" s="78">
        <f>(AC2070-AC2074)/AC2070</f>
        <v>6.2712096260765363E-2</v>
      </c>
      <c r="AE2074" s="79"/>
      <c r="AF2074" s="80"/>
      <c r="AI2074" s="406"/>
      <c r="AJ2074" s="14"/>
      <c r="AK2074" s="14"/>
      <c r="AL2074" s="15"/>
      <c r="AM2074" s="14"/>
      <c r="AN2074" s="406"/>
    </row>
    <row r="2075" spans="1:41" ht="15.75" customHeight="1" x14ac:dyDescent="0.25">
      <c r="A2075" s="3315" t="s">
        <v>37</v>
      </c>
      <c r="B2075" s="3316" t="s">
        <v>293</v>
      </c>
      <c r="C2075" s="121" t="s">
        <v>13</v>
      </c>
      <c r="D2075" s="113" t="s">
        <v>115</v>
      </c>
      <c r="E2075" s="2593">
        <f t="shared" ref="E2075:AB2075" si="992">(E2079-D2079)*$AE2075*$AF2075</f>
        <v>144.00000000023283</v>
      </c>
      <c r="F2075" s="203">
        <f t="shared" si="992"/>
        <v>172.00000000048021</v>
      </c>
      <c r="G2075" s="203">
        <f t="shared" si="992"/>
        <v>157.99999999944703</v>
      </c>
      <c r="H2075" s="413">
        <f t="shared" si="992"/>
        <v>170.00000000007276</v>
      </c>
      <c r="I2075" s="203">
        <f t="shared" si="992"/>
        <v>185.99999999969441</v>
      </c>
      <c r="J2075" s="203">
        <f t="shared" si="992"/>
        <v>183.99999999928696</v>
      </c>
      <c r="K2075" s="203">
        <f t="shared" si="992"/>
        <v>210.00000000094587</v>
      </c>
      <c r="L2075" s="203">
        <f t="shared" si="992"/>
        <v>250</v>
      </c>
      <c r="M2075" s="203">
        <f t="shared" si="992"/>
        <v>275.99999999983993</v>
      </c>
      <c r="N2075" s="413">
        <f t="shared" si="992"/>
        <v>289.99999999905413</v>
      </c>
      <c r="O2075" s="203">
        <f t="shared" si="992"/>
        <v>328.00000000133878</v>
      </c>
      <c r="P2075" s="203">
        <f t="shared" si="992"/>
        <v>263.9999999992142</v>
      </c>
      <c r="Q2075" s="203">
        <f t="shared" si="992"/>
        <v>316.00000000071304</v>
      </c>
      <c r="R2075" s="203">
        <f t="shared" si="992"/>
        <v>301.99999999967986</v>
      </c>
      <c r="S2075" s="203">
        <f t="shared" si="992"/>
        <v>198.00000000032014</v>
      </c>
      <c r="T2075" s="203">
        <f t="shared" si="992"/>
        <v>198.00000000032014</v>
      </c>
      <c r="U2075" s="203">
        <f t="shared" si="992"/>
        <v>221.99999999975262</v>
      </c>
      <c r="V2075" s="203">
        <f t="shared" si="992"/>
        <v>250</v>
      </c>
      <c r="W2075" s="203">
        <f t="shared" si="992"/>
        <v>278.00000000024738</v>
      </c>
      <c r="X2075" s="203">
        <f t="shared" si="992"/>
        <v>301.99999999967986</v>
      </c>
      <c r="Y2075" s="413">
        <f>(Y2079-X2079)*$AE2075*$AF2075</f>
        <v>261.99999999880674</v>
      </c>
      <c r="Z2075" s="203">
        <f>(Z2079-Y2079)*$AE2075*$AF2075</f>
        <v>224.00000000016007</v>
      </c>
      <c r="AA2075" s="203">
        <f t="shared" si="992"/>
        <v>212.00000000135333</v>
      </c>
      <c r="AB2075" s="203">
        <f t="shared" si="992"/>
        <v>143.99999999841384</v>
      </c>
      <c r="AC2075" s="106">
        <f>SUM(E2075:AB2075)</f>
        <v>5539.9999999990541</v>
      </c>
      <c r="AD2075" s="70"/>
      <c r="AE2075" s="71">
        <v>100</v>
      </c>
      <c r="AF2075" s="72">
        <v>20</v>
      </c>
      <c r="AI2075" s="406"/>
      <c r="AJ2075" s="15"/>
      <c r="AK2075" s="15"/>
      <c r="AL2075" s="15"/>
      <c r="AM2075" s="15"/>
      <c r="AN2075" s="406"/>
    </row>
    <row r="2076" spans="1:41" x14ac:dyDescent="0.25">
      <c r="A2076" s="3299"/>
      <c r="B2076" s="3302"/>
      <c r="C2076" s="123" t="s">
        <v>14</v>
      </c>
      <c r="D2076" s="108" t="s">
        <v>115</v>
      </c>
      <c r="E2076" s="81">
        <f t="shared" ref="E2076:AB2076" si="993">(E2080-D2080)*$AE2075*$AF2075</f>
        <v>94.000000000050932</v>
      </c>
      <c r="F2076" s="155">
        <f t="shared" si="993"/>
        <v>109.99999999967258</v>
      </c>
      <c r="G2076" s="155">
        <f t="shared" si="993"/>
        <v>101.99999999986176</v>
      </c>
      <c r="H2076" s="412">
        <f t="shared" si="993"/>
        <v>110.00000000058208</v>
      </c>
      <c r="I2076" s="155">
        <f t="shared" si="993"/>
        <v>119.99999999989086</v>
      </c>
      <c r="J2076" s="155">
        <f t="shared" si="993"/>
        <v>117.99999999948341</v>
      </c>
      <c r="K2076" s="155">
        <f t="shared" si="993"/>
        <v>136.00000000042201</v>
      </c>
      <c r="L2076" s="155">
        <f t="shared" si="993"/>
        <v>162.00000000026193</v>
      </c>
      <c r="M2076" s="155">
        <f t="shared" si="993"/>
        <v>177.99999999988358</v>
      </c>
      <c r="N2076" s="412">
        <f t="shared" si="993"/>
        <v>188.00000000010186</v>
      </c>
      <c r="O2076" s="155">
        <f t="shared" si="993"/>
        <v>211.99999999953434</v>
      </c>
      <c r="P2076" s="155">
        <f t="shared" si="993"/>
        <v>170.00000000007276</v>
      </c>
      <c r="Q2076" s="155">
        <f t="shared" si="993"/>
        <v>203.99999999972351</v>
      </c>
      <c r="R2076" s="155">
        <f t="shared" si="993"/>
        <v>196.00000000082218</v>
      </c>
      <c r="S2076" s="155">
        <f t="shared" si="993"/>
        <v>127.99999999970169</v>
      </c>
      <c r="T2076" s="155">
        <f t="shared" si="993"/>
        <v>127.99999999970169</v>
      </c>
      <c r="U2076" s="155">
        <f t="shared" si="993"/>
        <v>144.00000000023283</v>
      </c>
      <c r="V2076" s="155">
        <f t="shared" si="993"/>
        <v>162.00000000026193</v>
      </c>
      <c r="W2076" s="155">
        <f t="shared" si="993"/>
        <v>177.99999999988358</v>
      </c>
      <c r="X2076" s="155">
        <f t="shared" si="993"/>
        <v>195.99999999991269</v>
      </c>
      <c r="Y2076" s="412">
        <f>(Y2080-X2080)*$AE2075*$AF2075</f>
        <v>170.00000000007276</v>
      </c>
      <c r="Z2076" s="155">
        <f>(Z2080-Y2080)*$AE2075*$AF2075</f>
        <v>144.00000000023283</v>
      </c>
      <c r="AA2076" s="155">
        <f t="shared" si="993"/>
        <v>135.99999999951251</v>
      </c>
      <c r="AB2076" s="155">
        <f t="shared" si="993"/>
        <v>94.000000000050932</v>
      </c>
      <c r="AC2076" s="107">
        <f>SUM(E2076:AB2076)</f>
        <v>3579.9999999999272</v>
      </c>
      <c r="AD2076" s="73"/>
      <c r="AE2076" s="155"/>
      <c r="AF2076" s="74"/>
      <c r="AI2076" s="406"/>
      <c r="AJ2076" s="478"/>
      <c r="AK2076" s="479"/>
      <c r="AL2076" s="478"/>
      <c r="AM2076" s="15"/>
      <c r="AN2076" s="406"/>
    </row>
    <row r="2077" spans="1:41" x14ac:dyDescent="0.25">
      <c r="A2077" s="3299"/>
      <c r="B2077" s="3302"/>
      <c r="C2077" s="123" t="s">
        <v>15</v>
      </c>
      <c r="D2077" s="108" t="s">
        <v>54</v>
      </c>
      <c r="E2077" s="327">
        <v>13</v>
      </c>
      <c r="F2077" s="328">
        <v>13</v>
      </c>
      <c r="G2077" s="328">
        <v>12</v>
      </c>
      <c r="H2077" s="420">
        <v>12</v>
      </c>
      <c r="I2077" s="328">
        <v>13</v>
      </c>
      <c r="J2077" s="328">
        <v>14</v>
      </c>
      <c r="K2077" s="328">
        <v>17</v>
      </c>
      <c r="L2077" s="328">
        <v>19</v>
      </c>
      <c r="M2077" s="328">
        <v>20</v>
      </c>
      <c r="N2077" s="420">
        <v>20</v>
      </c>
      <c r="O2077" s="328">
        <v>17</v>
      </c>
      <c r="P2077" s="328">
        <v>19</v>
      </c>
      <c r="Q2077" s="328">
        <v>17</v>
      </c>
      <c r="R2077" s="328">
        <v>17</v>
      </c>
      <c r="S2077" s="328">
        <v>17</v>
      </c>
      <c r="T2077" s="328">
        <v>17</v>
      </c>
      <c r="U2077" s="328">
        <v>16</v>
      </c>
      <c r="V2077" s="328">
        <v>17</v>
      </c>
      <c r="W2077" s="328">
        <v>18</v>
      </c>
      <c r="X2077" s="328">
        <v>19</v>
      </c>
      <c r="Y2077" s="420">
        <v>18</v>
      </c>
      <c r="Z2077" s="328">
        <v>16</v>
      </c>
      <c r="AA2077" s="328">
        <v>14</v>
      </c>
      <c r="AB2077" s="328">
        <v>12</v>
      </c>
      <c r="AC2077" s="107">
        <f>AVERAGE(E2077:AB2077)</f>
        <v>16.125</v>
      </c>
      <c r="AD2077" s="76"/>
      <c r="AE2077" s="76"/>
      <c r="AF2077" s="77"/>
      <c r="AI2077" s="406"/>
      <c r="AJ2077" s="15"/>
      <c r="AK2077" s="15"/>
      <c r="AL2077" s="15"/>
      <c r="AM2077" s="15"/>
      <c r="AN2077" s="406"/>
    </row>
    <row r="2078" spans="1:41" ht="16.5" thickBot="1" x14ac:dyDescent="0.3">
      <c r="A2078" s="3300"/>
      <c r="B2078" s="3303"/>
      <c r="C2078" s="126" t="s">
        <v>17</v>
      </c>
      <c r="D2078" s="114"/>
      <c r="E2078" s="318">
        <f t="shared" ref="E2078:AB2078" si="994">E2076/E2075</f>
        <v>0.65277777777707602</v>
      </c>
      <c r="F2078" s="319">
        <f t="shared" si="994"/>
        <v>0.6395348837172411</v>
      </c>
      <c r="G2078" s="319">
        <f t="shared" si="994"/>
        <v>0.645569620254549</v>
      </c>
      <c r="H2078" s="430">
        <f t="shared" si="994"/>
        <v>0.64705882353255884</v>
      </c>
      <c r="I2078" s="319">
        <f t="shared" si="994"/>
        <v>0.6451612903230538</v>
      </c>
      <c r="J2078" s="319">
        <f t="shared" si="994"/>
        <v>0.64130434782576462</v>
      </c>
      <c r="K2078" s="319">
        <f t="shared" si="994"/>
        <v>0.64761904761814015</v>
      </c>
      <c r="L2078" s="319">
        <f t="shared" si="994"/>
        <v>0.64800000000104774</v>
      </c>
      <c r="M2078" s="319">
        <f t="shared" si="994"/>
        <v>0.6449275362318363</v>
      </c>
      <c r="N2078" s="430">
        <f t="shared" si="994"/>
        <v>0.64827586207143117</v>
      </c>
      <c r="O2078" s="319">
        <f t="shared" si="994"/>
        <v>0.6463414634105763</v>
      </c>
      <c r="P2078" s="319">
        <f t="shared" si="994"/>
        <v>0.64393939394158628</v>
      </c>
      <c r="Q2078" s="319">
        <f t="shared" si="994"/>
        <v>0.64556962025083287</v>
      </c>
      <c r="R2078" s="319">
        <f t="shared" si="994"/>
        <v>0.64900662251996677</v>
      </c>
      <c r="S2078" s="319">
        <f t="shared" si="994"/>
        <v>0.64646464646209456</v>
      </c>
      <c r="T2078" s="319">
        <f t="shared" si="994"/>
        <v>0.64646464646209456</v>
      </c>
      <c r="U2078" s="319">
        <f t="shared" si="994"/>
        <v>0.64864864865042027</v>
      </c>
      <c r="V2078" s="319">
        <f t="shared" si="994"/>
        <v>0.64800000000104774</v>
      </c>
      <c r="W2078" s="319">
        <f t="shared" si="994"/>
        <v>0.64028776978318414</v>
      </c>
      <c r="X2078" s="319">
        <f t="shared" si="994"/>
        <v>0.64900662251695518</v>
      </c>
      <c r="Y2078" s="430">
        <f>Y2076/Y2075</f>
        <v>0.6488549618352939</v>
      </c>
      <c r="Z2078" s="319">
        <f t="shared" si="994"/>
        <v>0.64285714285772289</v>
      </c>
      <c r="AA2078" s="319">
        <f t="shared" si="994"/>
        <v>0.64150943395586957</v>
      </c>
      <c r="AB2078" s="319">
        <f t="shared" si="994"/>
        <v>0.65277777778532187</v>
      </c>
      <c r="AC2078" s="108"/>
      <c r="AD2078" s="73"/>
      <c r="AE2078" s="155"/>
      <c r="AF2078" s="74"/>
      <c r="AI2078" s="406"/>
      <c r="AJ2078" s="406"/>
      <c r="AK2078" s="406"/>
      <c r="AL2078" s="406"/>
      <c r="AM2078" s="406"/>
      <c r="AN2078" s="406"/>
    </row>
    <row r="2079" spans="1:41" hidden="1" x14ac:dyDescent="0.25">
      <c r="A2079" s="1849"/>
      <c r="B2079" s="2589"/>
      <c r="C2079" s="540" t="s">
        <v>116</v>
      </c>
      <c r="D2079" s="543">
        <v>5810.92</v>
      </c>
      <c r="E2079" s="541">
        <v>5810.9920000000002</v>
      </c>
      <c r="F2079" s="142">
        <v>5811.0780000000004</v>
      </c>
      <c r="G2079" s="142">
        <v>5811.1570000000002</v>
      </c>
      <c r="H2079" s="439">
        <v>5811.2420000000002</v>
      </c>
      <c r="I2079" s="142">
        <v>5811.335</v>
      </c>
      <c r="J2079" s="142">
        <v>5811.4269999999997</v>
      </c>
      <c r="K2079" s="142">
        <v>5811.5320000000002</v>
      </c>
      <c r="L2079" s="142">
        <v>5811.6570000000002</v>
      </c>
      <c r="M2079" s="142">
        <v>5811.7950000000001</v>
      </c>
      <c r="N2079" s="439">
        <v>5811.94</v>
      </c>
      <c r="O2079" s="142">
        <v>5812.1040000000003</v>
      </c>
      <c r="P2079" s="142">
        <v>5812.2359999999999</v>
      </c>
      <c r="Q2079" s="142">
        <v>5812.3940000000002</v>
      </c>
      <c r="R2079" s="142">
        <v>5812.5450000000001</v>
      </c>
      <c r="S2079" s="142">
        <v>5812.6440000000002</v>
      </c>
      <c r="T2079" s="142">
        <v>5812.7430000000004</v>
      </c>
      <c r="U2079" s="142">
        <v>5812.8540000000003</v>
      </c>
      <c r="V2079" s="142">
        <v>5812.9790000000003</v>
      </c>
      <c r="W2079" s="142">
        <v>5813.1180000000004</v>
      </c>
      <c r="X2079" s="142">
        <v>5813.2690000000002</v>
      </c>
      <c r="Y2079" s="439">
        <v>5813.4</v>
      </c>
      <c r="Z2079" s="142">
        <v>5813.5119999999997</v>
      </c>
      <c r="AA2079" s="142">
        <v>5813.6180000000004</v>
      </c>
      <c r="AB2079" s="142">
        <v>5813.69</v>
      </c>
      <c r="AC2079" s="108"/>
      <c r="AD2079" s="73"/>
      <c r="AE2079" s="155"/>
      <c r="AF2079" s="74"/>
      <c r="AI2079" s="406"/>
      <c r="AJ2079" s="406"/>
      <c r="AK2079" s="406"/>
      <c r="AL2079" s="406"/>
      <c r="AM2079" s="406"/>
      <c r="AN2079" s="406"/>
    </row>
    <row r="2080" spans="1:41" s="181" customFormat="1" hidden="1" x14ac:dyDescent="0.25">
      <c r="A2080" s="1849"/>
      <c r="B2080" s="2589"/>
      <c r="C2080" s="540" t="s">
        <v>117</v>
      </c>
      <c r="D2080" s="543">
        <v>2816.23</v>
      </c>
      <c r="E2080" s="910">
        <v>2816.277</v>
      </c>
      <c r="F2080" s="342">
        <v>2816.3319999999999</v>
      </c>
      <c r="G2080" s="342">
        <v>2816.3829999999998</v>
      </c>
      <c r="H2080" s="439">
        <v>2816.4380000000001</v>
      </c>
      <c r="I2080" s="142">
        <v>2816.498</v>
      </c>
      <c r="J2080" s="142">
        <v>2816.5569999999998</v>
      </c>
      <c r="K2080" s="142">
        <v>2816.625</v>
      </c>
      <c r="L2080" s="142">
        <v>2816.7060000000001</v>
      </c>
      <c r="M2080" s="142">
        <v>2816.7950000000001</v>
      </c>
      <c r="N2080" s="439">
        <v>2816.8890000000001</v>
      </c>
      <c r="O2080" s="142">
        <v>2816.9949999999999</v>
      </c>
      <c r="P2080" s="142">
        <v>2817.08</v>
      </c>
      <c r="Q2080" s="142">
        <v>2817.1819999999998</v>
      </c>
      <c r="R2080" s="142">
        <v>2817.28</v>
      </c>
      <c r="S2080" s="142">
        <v>2817.3440000000001</v>
      </c>
      <c r="T2080" s="142">
        <v>2817.4079999999999</v>
      </c>
      <c r="U2080" s="142">
        <v>2817.48</v>
      </c>
      <c r="V2080" s="142">
        <v>2817.5610000000001</v>
      </c>
      <c r="W2080" s="142">
        <v>2817.65</v>
      </c>
      <c r="X2080" s="142">
        <v>2817.748</v>
      </c>
      <c r="Y2080" s="439">
        <v>2817.8330000000001</v>
      </c>
      <c r="Z2080" s="142">
        <v>2817.9050000000002</v>
      </c>
      <c r="AA2080" s="142">
        <v>2817.973</v>
      </c>
      <c r="AB2080" s="142">
        <v>2818.02</v>
      </c>
      <c r="AC2080" s="108"/>
      <c r="AD2080" s="73"/>
      <c r="AE2080" s="155"/>
      <c r="AF2080" s="74"/>
      <c r="AH2080" s="849"/>
      <c r="AI2080" s="850"/>
      <c r="AJ2080" s="850"/>
      <c r="AK2080" s="851"/>
      <c r="AL2080" s="851"/>
      <c r="AM2080" s="189"/>
      <c r="AN2080" s="852"/>
      <c r="AO2080" s="852"/>
    </row>
    <row r="2081" spans="1:41" ht="16.5" thickBot="1" x14ac:dyDescent="0.3">
      <c r="A2081" s="3339" t="s">
        <v>42</v>
      </c>
      <c r="B2081" s="3340"/>
      <c r="C2081" s="3340"/>
      <c r="D2081" s="114"/>
      <c r="E2081" s="178">
        <f>SQRT(E2075*E2075+E2076*E2076)/E2031/1.73</f>
        <v>9.3775282332397527</v>
      </c>
      <c r="F2081" s="179">
        <f t="shared" ref="F2081:AB2081" si="995">SQRT(F2075*F2075+F2076*F2076)/F2031/1.73</f>
        <v>11.144039181891118</v>
      </c>
      <c r="G2081" s="179">
        <f t="shared" si="995"/>
        <v>10.255416018901874</v>
      </c>
      <c r="H2081" s="419">
        <f t="shared" si="995"/>
        <v>11.041802122016751</v>
      </c>
      <c r="I2081" s="179">
        <f t="shared" si="995"/>
        <v>12.059209108434331</v>
      </c>
      <c r="J2081" s="179">
        <f t="shared" si="995"/>
        <v>11.942391433782362</v>
      </c>
      <c r="K2081" s="179">
        <f t="shared" si="995"/>
        <v>13.747111273302277</v>
      </c>
      <c r="L2081" s="179">
        <f t="shared" si="995"/>
        <v>16.306452084918636</v>
      </c>
      <c r="M2081" s="179">
        <f t="shared" si="995"/>
        <v>18.183756462056621</v>
      </c>
      <c r="N2081" s="419">
        <f t="shared" si="995"/>
        <v>19.098725278629811</v>
      </c>
      <c r="O2081" s="179">
        <f t="shared" si="995"/>
        <v>21.561650544475977</v>
      </c>
      <c r="P2081" s="179">
        <f t="shared" si="995"/>
        <v>17.269542357093368</v>
      </c>
      <c r="Q2081" s="179">
        <f t="shared" si="995"/>
        <v>20.725912259447387</v>
      </c>
      <c r="R2081" s="179">
        <f t="shared" si="995"/>
        <v>19.85768525274489</v>
      </c>
      <c r="S2081" s="179">
        <f t="shared" si="995"/>
        <v>12.991788238186246</v>
      </c>
      <c r="T2081" s="179">
        <f t="shared" si="995"/>
        <v>12.95473941241195</v>
      </c>
      <c r="U2081" s="179">
        <f t="shared" si="995"/>
        <v>14.525683560557423</v>
      </c>
      <c r="V2081" s="179">
        <f t="shared" si="995"/>
        <v>16.352909213365699</v>
      </c>
      <c r="W2081" s="179">
        <f t="shared" si="995"/>
        <v>18.155184669953382</v>
      </c>
      <c r="X2081" s="179">
        <f t="shared" si="995"/>
        <v>19.744643401184085</v>
      </c>
      <c r="Y2081" s="419">
        <f>SQRT(Y2075*Y2075+Y2076*Y2076)/Y2031/1.73</f>
        <v>17.144538772211526</v>
      </c>
      <c r="Z2081" s="179">
        <f t="shared" si="995"/>
        <v>14.562595175228857</v>
      </c>
      <c r="AA2081" s="179">
        <f t="shared" si="995"/>
        <v>13.774013259457977</v>
      </c>
      <c r="AB2081" s="180">
        <f t="shared" si="995"/>
        <v>9.3686898465090405</v>
      </c>
      <c r="AC2081" s="109">
        <f>AVERAGE(E2081:AB2081)</f>
        <v>15.089416965000057</v>
      </c>
      <c r="AD2081" s="78">
        <f>(AC2077-AC2081)/AC2077</f>
        <v>6.4222203720926713E-2</v>
      </c>
      <c r="AE2081" s="79"/>
      <c r="AF2081" s="80"/>
      <c r="AI2081" s="406"/>
      <c r="AJ2081" s="14"/>
      <c r="AK2081" s="14"/>
      <c r="AL2081" s="15"/>
      <c r="AM2081" s="14"/>
      <c r="AN2081" s="406"/>
    </row>
    <row r="2082" spans="1:41" x14ac:dyDescent="0.25">
      <c r="A2082" s="3315" t="s">
        <v>24</v>
      </c>
      <c r="B2082" s="3316" t="s">
        <v>294</v>
      </c>
      <c r="C2082" s="121" t="s">
        <v>13</v>
      </c>
      <c r="D2082" s="113" t="s">
        <v>115</v>
      </c>
      <c r="E2082" s="2593">
        <f t="shared" ref="E2082:AB2082" si="996">(E2086-D2086)*$AE2082*$AF2082</f>
        <v>90.000000000145519</v>
      </c>
      <c r="F2082" s="203">
        <f t="shared" si="996"/>
        <v>60.000000000400178</v>
      </c>
      <c r="G2082" s="203">
        <f t="shared" si="996"/>
        <v>76.000000000021828</v>
      </c>
      <c r="H2082" s="413">
        <f t="shared" si="996"/>
        <v>59.999999999490683</v>
      </c>
      <c r="I2082" s="203">
        <f t="shared" si="996"/>
        <v>90.000000000145519</v>
      </c>
      <c r="J2082" s="203">
        <f t="shared" si="996"/>
        <v>104.00000000026921</v>
      </c>
      <c r="K2082" s="203">
        <f t="shared" si="996"/>
        <v>105.99999999976717</v>
      </c>
      <c r="L2082" s="203">
        <f t="shared" si="996"/>
        <v>149.9999999996362</v>
      </c>
      <c r="M2082" s="203">
        <f t="shared" si="996"/>
        <v>166.00000000016735</v>
      </c>
      <c r="N2082" s="413">
        <f t="shared" si="996"/>
        <v>134.00000000001455</v>
      </c>
      <c r="O2082" s="203">
        <f t="shared" si="996"/>
        <v>122.00000000029831</v>
      </c>
      <c r="P2082" s="203">
        <f t="shared" si="996"/>
        <v>163.99999999975989</v>
      </c>
      <c r="Q2082" s="203">
        <f t="shared" si="996"/>
        <v>166.00000000016735</v>
      </c>
      <c r="R2082" s="203">
        <f t="shared" si="996"/>
        <v>163.99999999975989</v>
      </c>
      <c r="S2082" s="203">
        <f t="shared" si="996"/>
        <v>122.00000000029831</v>
      </c>
      <c r="T2082" s="203">
        <f t="shared" si="996"/>
        <v>104.00000000026921</v>
      </c>
      <c r="U2082" s="203">
        <f t="shared" si="996"/>
        <v>105.99999999976717</v>
      </c>
      <c r="V2082" s="203">
        <f t="shared" si="996"/>
        <v>134.00000000001455</v>
      </c>
      <c r="W2082" s="203">
        <f t="shared" si="996"/>
        <v>121.99999999938882</v>
      </c>
      <c r="X2082" s="203">
        <f t="shared" si="996"/>
        <v>120.00000000080036</v>
      </c>
      <c r="Y2082" s="413">
        <f>(Y2086-X2086)*$AE2082*$AF2082</f>
        <v>119.99999999989086</v>
      </c>
      <c r="Z2082" s="203">
        <f>(Z2086-Y2086)*$AE2082*$AF2082</f>
        <v>119.99999999989086</v>
      </c>
      <c r="AA2082" s="203">
        <f t="shared" si="996"/>
        <v>90.000000000145519</v>
      </c>
      <c r="AB2082" s="203">
        <f t="shared" si="996"/>
        <v>89.999999999236024</v>
      </c>
      <c r="AC2082" s="106">
        <f>SUM(E2082:AB2082)</f>
        <v>2779.9999999997453</v>
      </c>
      <c r="AD2082" s="70"/>
      <c r="AE2082" s="71">
        <v>100</v>
      </c>
      <c r="AF2082" s="72">
        <v>20</v>
      </c>
      <c r="AI2082" s="406"/>
      <c r="AJ2082" s="15"/>
      <c r="AK2082" s="15"/>
      <c r="AL2082" s="15"/>
      <c r="AM2082" s="15"/>
      <c r="AN2082" s="406"/>
    </row>
    <row r="2083" spans="1:41" x14ac:dyDescent="0.25">
      <c r="A2083" s="3299" t="s">
        <v>61</v>
      </c>
      <c r="B2083" s="3302"/>
      <c r="C2083" s="123" t="s">
        <v>14</v>
      </c>
      <c r="D2083" s="108" t="s">
        <v>115</v>
      </c>
      <c r="E2083" s="81">
        <f t="shared" ref="E2083:AB2083" si="997">(E2087-D2087)*$AE2082*$AF2082</f>
        <v>50.000000000181899</v>
      </c>
      <c r="F2083" s="155">
        <f t="shared" si="997"/>
        <v>34.000000000105501</v>
      </c>
      <c r="G2083" s="155">
        <f t="shared" si="997"/>
        <v>41.999999999916326</v>
      </c>
      <c r="H2083" s="412">
        <f t="shared" si="997"/>
        <v>33.999999999650754</v>
      </c>
      <c r="I2083" s="155">
        <f t="shared" si="997"/>
        <v>50.000000000181899</v>
      </c>
      <c r="J2083" s="155">
        <f t="shared" si="997"/>
        <v>59.99999999994543</v>
      </c>
      <c r="K2083" s="155">
        <f t="shared" si="997"/>
        <v>57.999999999992724</v>
      </c>
      <c r="L2083" s="155">
        <f t="shared" si="997"/>
        <v>86.000000000240107</v>
      </c>
      <c r="M2083" s="155">
        <f t="shared" si="997"/>
        <v>91.999999999643478</v>
      </c>
      <c r="N2083" s="412">
        <f t="shared" si="997"/>
        <v>76.000000000021828</v>
      </c>
      <c r="O2083" s="155">
        <f t="shared" si="997"/>
        <v>68.000000000211003</v>
      </c>
      <c r="P2083" s="155">
        <f t="shared" si="997"/>
        <v>92.000000000098225</v>
      </c>
      <c r="Q2083" s="155">
        <f t="shared" si="997"/>
        <v>92.000000000098225</v>
      </c>
      <c r="R2083" s="155">
        <f t="shared" si="997"/>
        <v>93.999999999596184</v>
      </c>
      <c r="S2083" s="155">
        <f t="shared" si="997"/>
        <v>68.000000000211003</v>
      </c>
      <c r="T2083" s="155">
        <f t="shared" si="997"/>
        <v>57.999999999992724</v>
      </c>
      <c r="U2083" s="155">
        <f t="shared" si="997"/>
        <v>59.99999999994543</v>
      </c>
      <c r="V2083" s="155">
        <f t="shared" si="997"/>
        <v>74.000000000069122</v>
      </c>
      <c r="W2083" s="155">
        <f t="shared" si="997"/>
        <v>67.999999999756255</v>
      </c>
      <c r="X2083" s="155">
        <f t="shared" si="997"/>
        <v>68.000000000211003</v>
      </c>
      <c r="Y2083" s="412">
        <f>(Y2087-X2087)*$AE2082*$AF2082</f>
        <v>68.000000000211003</v>
      </c>
      <c r="Z2083" s="155">
        <f>(Z2087-Y2087)*$AE2082*$AF2082</f>
        <v>65.999999999803549</v>
      </c>
      <c r="AA2083" s="155">
        <f t="shared" si="997"/>
        <v>52.000000000134605</v>
      </c>
      <c r="AB2083" s="155">
        <f t="shared" si="997"/>
        <v>49.999999999727152</v>
      </c>
      <c r="AC2083" s="107">
        <f>SUM(E2083:AB2083)</f>
        <v>1559.9999999999454</v>
      </c>
      <c r="AD2083" s="73"/>
      <c r="AE2083" s="155"/>
      <c r="AF2083" s="74"/>
      <c r="AI2083" s="406"/>
      <c r="AJ2083" s="478"/>
      <c r="AK2083" s="479"/>
      <c r="AL2083" s="478"/>
      <c r="AM2083" s="15"/>
      <c r="AN2083" s="406"/>
    </row>
    <row r="2084" spans="1:41" x14ac:dyDescent="0.25">
      <c r="A2084" s="3299"/>
      <c r="B2084" s="3302"/>
      <c r="C2084" s="123" t="s">
        <v>15</v>
      </c>
      <c r="D2084" s="108" t="s">
        <v>54</v>
      </c>
      <c r="E2084" s="327">
        <v>6</v>
      </c>
      <c r="F2084" s="328">
        <v>4</v>
      </c>
      <c r="G2084" s="328">
        <v>5</v>
      </c>
      <c r="H2084" s="420">
        <v>4</v>
      </c>
      <c r="I2084" s="328">
        <v>6</v>
      </c>
      <c r="J2084" s="328">
        <v>7</v>
      </c>
      <c r="K2084" s="328">
        <v>7</v>
      </c>
      <c r="L2084" s="328">
        <v>10</v>
      </c>
      <c r="M2084" s="328">
        <v>11</v>
      </c>
      <c r="N2084" s="420">
        <v>9</v>
      </c>
      <c r="O2084" s="328">
        <v>8</v>
      </c>
      <c r="P2084" s="328">
        <v>11</v>
      </c>
      <c r="Q2084" s="328">
        <v>11</v>
      </c>
      <c r="R2084" s="328">
        <v>11</v>
      </c>
      <c r="S2084" s="328">
        <v>8</v>
      </c>
      <c r="T2084" s="328">
        <v>7</v>
      </c>
      <c r="U2084" s="328">
        <v>7</v>
      </c>
      <c r="V2084" s="328">
        <v>9</v>
      </c>
      <c r="W2084" s="328">
        <v>8</v>
      </c>
      <c r="X2084" s="328">
        <v>8</v>
      </c>
      <c r="Y2084" s="420">
        <v>8</v>
      </c>
      <c r="Z2084" s="328">
        <v>8</v>
      </c>
      <c r="AA2084" s="328">
        <v>6</v>
      </c>
      <c r="AB2084" s="328">
        <v>6</v>
      </c>
      <c r="AC2084" s="107">
        <f>AVERAGE(E2084:AB2084)</f>
        <v>7.708333333333333</v>
      </c>
      <c r="AD2084" s="76"/>
      <c r="AE2084" s="76"/>
      <c r="AF2084" s="77"/>
      <c r="AI2084" s="406"/>
      <c r="AJ2084" s="15"/>
      <c r="AK2084" s="15"/>
      <c r="AL2084" s="15"/>
      <c r="AM2084" s="15"/>
      <c r="AN2084" s="406"/>
    </row>
    <row r="2085" spans="1:41" ht="16.5" thickBot="1" x14ac:dyDescent="0.3">
      <c r="A2085" s="3300"/>
      <c r="B2085" s="3303"/>
      <c r="C2085" s="126" t="s">
        <v>17</v>
      </c>
      <c r="D2085" s="114"/>
      <c r="E2085" s="318">
        <f t="shared" ref="E2085:AB2085" si="998">E2083/E2082</f>
        <v>0.55555555555667835</v>
      </c>
      <c r="F2085" s="319">
        <f t="shared" si="998"/>
        <v>0.5666666666646456</v>
      </c>
      <c r="G2085" s="319">
        <f t="shared" si="998"/>
        <v>0.5526315789461087</v>
      </c>
      <c r="H2085" s="430">
        <f t="shared" si="998"/>
        <v>0.56666666666565613</v>
      </c>
      <c r="I2085" s="319">
        <f t="shared" si="998"/>
        <v>0.55555555555667835</v>
      </c>
      <c r="J2085" s="319">
        <f t="shared" si="998"/>
        <v>0.57692307692105882</v>
      </c>
      <c r="K2085" s="319">
        <f t="shared" si="998"/>
        <v>0.54716981132188791</v>
      </c>
      <c r="L2085" s="319">
        <f t="shared" si="998"/>
        <v>0.57333333333632452</v>
      </c>
      <c r="M2085" s="319">
        <f t="shared" si="998"/>
        <v>0.55421686746717314</v>
      </c>
      <c r="N2085" s="430">
        <f t="shared" si="998"/>
        <v>0.56716417910457895</v>
      </c>
      <c r="O2085" s="319">
        <f t="shared" si="998"/>
        <v>0.55737704918069453</v>
      </c>
      <c r="P2085" s="319">
        <f t="shared" si="998"/>
        <v>0.56097560975751781</v>
      </c>
      <c r="Q2085" s="319">
        <f t="shared" si="998"/>
        <v>0.5542168674699125</v>
      </c>
      <c r="R2085" s="319">
        <f t="shared" si="998"/>
        <v>0.57317073170569399</v>
      </c>
      <c r="S2085" s="319">
        <f t="shared" si="998"/>
        <v>0.55737704918069453</v>
      </c>
      <c r="T2085" s="319">
        <f t="shared" si="998"/>
        <v>0.55769230769079414</v>
      </c>
      <c r="U2085" s="319">
        <f t="shared" si="998"/>
        <v>0.56603773584978512</v>
      </c>
      <c r="V2085" s="319">
        <f t="shared" si="998"/>
        <v>0.55223880597060515</v>
      </c>
      <c r="W2085" s="319">
        <f t="shared" si="998"/>
        <v>0.55737704918112219</v>
      </c>
      <c r="X2085" s="319">
        <f t="shared" si="998"/>
        <v>0.5666666666646456</v>
      </c>
      <c r="Y2085" s="430">
        <f>Y2083/Y2082</f>
        <v>0.56666666666894039</v>
      </c>
      <c r="Z2085" s="319">
        <f t="shared" si="998"/>
        <v>0.54999999999886318</v>
      </c>
      <c r="AA2085" s="319">
        <f t="shared" si="998"/>
        <v>0.57777777777833916</v>
      </c>
      <c r="AB2085" s="319">
        <f t="shared" si="998"/>
        <v>0.55555555555723979</v>
      </c>
      <c r="AC2085" s="108"/>
      <c r="AD2085" s="73"/>
      <c r="AE2085" s="155"/>
      <c r="AF2085" s="74"/>
      <c r="AI2085" s="406"/>
      <c r="AJ2085" s="406"/>
      <c r="AK2085" s="406"/>
      <c r="AL2085" s="406"/>
      <c r="AM2085" s="406"/>
      <c r="AN2085" s="406"/>
    </row>
    <row r="2086" spans="1:41" hidden="1" x14ac:dyDescent="0.25">
      <c r="A2086" s="1849"/>
      <c r="B2086" s="2589"/>
      <c r="C2086" s="540" t="s">
        <v>116</v>
      </c>
      <c r="D2086" s="543">
        <v>2562.6</v>
      </c>
      <c r="E2086" s="541">
        <v>2562.645</v>
      </c>
      <c r="F2086" s="142">
        <v>2562.6750000000002</v>
      </c>
      <c r="G2086" s="142">
        <v>2562.7130000000002</v>
      </c>
      <c r="H2086" s="439">
        <v>2562.7429999999999</v>
      </c>
      <c r="I2086" s="142">
        <v>2562.788</v>
      </c>
      <c r="J2086" s="142">
        <v>2562.84</v>
      </c>
      <c r="K2086" s="142">
        <v>2562.893</v>
      </c>
      <c r="L2086" s="142">
        <v>2562.9679999999998</v>
      </c>
      <c r="M2086" s="142">
        <v>2563.0509999999999</v>
      </c>
      <c r="N2086" s="439">
        <v>2563.1179999999999</v>
      </c>
      <c r="O2086" s="142">
        <v>2563.1790000000001</v>
      </c>
      <c r="P2086" s="142">
        <v>2563.261</v>
      </c>
      <c r="Q2086" s="142">
        <v>2563.3440000000001</v>
      </c>
      <c r="R2086" s="142">
        <v>2563.4259999999999</v>
      </c>
      <c r="S2086" s="142">
        <v>2563.4870000000001</v>
      </c>
      <c r="T2086" s="142">
        <v>2563.5390000000002</v>
      </c>
      <c r="U2086" s="142">
        <v>2563.5920000000001</v>
      </c>
      <c r="V2086" s="142">
        <v>2563.6590000000001</v>
      </c>
      <c r="W2086" s="142">
        <v>2563.7199999999998</v>
      </c>
      <c r="X2086" s="142">
        <v>2563.7800000000002</v>
      </c>
      <c r="Y2086" s="439">
        <v>2563.84</v>
      </c>
      <c r="Z2086" s="142">
        <v>2563.9</v>
      </c>
      <c r="AA2086" s="142">
        <v>2563.9450000000002</v>
      </c>
      <c r="AB2086" s="142">
        <v>2563.9899999999998</v>
      </c>
      <c r="AC2086" s="108"/>
      <c r="AD2086" s="73"/>
      <c r="AE2086" s="155"/>
      <c r="AF2086" s="74"/>
      <c r="AI2086" s="406"/>
      <c r="AJ2086" s="406"/>
      <c r="AK2086" s="406"/>
      <c r="AL2086" s="406"/>
      <c r="AM2086" s="406"/>
      <c r="AN2086" s="406"/>
    </row>
    <row r="2087" spans="1:41" s="181" customFormat="1" hidden="1" x14ac:dyDescent="0.25">
      <c r="A2087" s="1849"/>
      <c r="B2087" s="2589"/>
      <c r="C2087" s="540" t="s">
        <v>117</v>
      </c>
      <c r="D2087" s="543">
        <v>1263.29</v>
      </c>
      <c r="E2087" s="910">
        <v>1263.3150000000001</v>
      </c>
      <c r="F2087" s="342">
        <v>1263.3320000000001</v>
      </c>
      <c r="G2087" s="342">
        <v>1263.3530000000001</v>
      </c>
      <c r="H2087" s="439">
        <v>1263.3699999999999</v>
      </c>
      <c r="I2087" s="142">
        <v>1263.395</v>
      </c>
      <c r="J2087" s="142">
        <v>1263.425</v>
      </c>
      <c r="K2087" s="142">
        <v>1263.454</v>
      </c>
      <c r="L2087" s="142">
        <v>1263.4970000000001</v>
      </c>
      <c r="M2087" s="142">
        <v>1263.5429999999999</v>
      </c>
      <c r="N2087" s="439">
        <v>1263.5809999999999</v>
      </c>
      <c r="O2087" s="142">
        <v>1263.615</v>
      </c>
      <c r="P2087" s="142">
        <v>1263.6610000000001</v>
      </c>
      <c r="Q2087" s="142">
        <v>1263.7070000000001</v>
      </c>
      <c r="R2087" s="142">
        <v>1263.7539999999999</v>
      </c>
      <c r="S2087" s="142">
        <v>1263.788</v>
      </c>
      <c r="T2087" s="142">
        <v>1263.817</v>
      </c>
      <c r="U2087" s="142">
        <v>1263.847</v>
      </c>
      <c r="V2087" s="142">
        <v>1263.884</v>
      </c>
      <c r="W2087" s="142">
        <v>1263.9179999999999</v>
      </c>
      <c r="X2087" s="142">
        <v>1263.952</v>
      </c>
      <c r="Y2087" s="439">
        <v>1263.9860000000001</v>
      </c>
      <c r="Z2087" s="142">
        <v>1264.019</v>
      </c>
      <c r="AA2087" s="142">
        <v>1264.0450000000001</v>
      </c>
      <c r="AB2087" s="142">
        <v>1264.07</v>
      </c>
      <c r="AC2087" s="108"/>
      <c r="AD2087" s="73"/>
      <c r="AE2087" s="155"/>
      <c r="AF2087" s="74"/>
      <c r="AH2087" s="849"/>
      <c r="AI2087" s="850"/>
      <c r="AJ2087" s="850"/>
      <c r="AK2087" s="851"/>
      <c r="AL2087" s="851"/>
      <c r="AM2087" s="189"/>
      <c r="AN2087" s="852"/>
      <c r="AO2087" s="852"/>
    </row>
    <row r="2088" spans="1:41" ht="16.5" thickBot="1" x14ac:dyDescent="0.3">
      <c r="A2088" s="3366" t="s">
        <v>42</v>
      </c>
      <c r="B2088" s="3367"/>
      <c r="C2088" s="3367"/>
      <c r="D2088" s="128"/>
      <c r="E2088" s="580">
        <f>SQRT(E2082*E2082+E2083*E2083)/E2031/1.73</f>
        <v>5.6143691465855357</v>
      </c>
      <c r="F2088" s="581">
        <f t="shared" ref="F2088:AB2088" si="999">SQRT(F2082*F2082+F2083*F2083)/F2031/1.73</f>
        <v>3.7642534727748855</v>
      </c>
      <c r="G2088" s="581">
        <f t="shared" si="999"/>
        <v>4.7351496010659986</v>
      </c>
      <c r="H2088" s="582">
        <f t="shared" si="999"/>
        <v>3.7607022901980245</v>
      </c>
      <c r="I2088" s="581">
        <f t="shared" si="999"/>
        <v>5.6090775639780093</v>
      </c>
      <c r="J2088" s="581">
        <f t="shared" si="999"/>
        <v>6.5598002643571682</v>
      </c>
      <c r="K2088" s="581">
        <f t="shared" si="999"/>
        <v>6.6391821653079175</v>
      </c>
      <c r="L2088" s="581">
        <f t="shared" si="999"/>
        <v>9.4644748408330983</v>
      </c>
      <c r="M2088" s="581">
        <f t="shared" si="999"/>
        <v>10.50812553538476</v>
      </c>
      <c r="N2088" s="582">
        <f t="shared" si="999"/>
        <v>8.5131322899919937</v>
      </c>
      <c r="O2088" s="581">
        <f t="shared" si="999"/>
        <v>7.7110512334006653</v>
      </c>
      <c r="P2088" s="581">
        <f t="shared" si="999"/>
        <v>10.342066095957565</v>
      </c>
      <c r="Q2088" s="581">
        <f t="shared" si="999"/>
        <v>10.458039141043312</v>
      </c>
      <c r="R2088" s="581">
        <f t="shared" si="999"/>
        <v>10.426085375320826</v>
      </c>
      <c r="S2088" s="581">
        <f t="shared" si="999"/>
        <v>7.6963495151291674</v>
      </c>
      <c r="T2088" s="581">
        <f t="shared" si="999"/>
        <v>6.5429902400638005</v>
      </c>
      <c r="U2088" s="581">
        <f t="shared" si="999"/>
        <v>6.686270431766733</v>
      </c>
      <c r="V2088" s="581">
        <f t="shared" si="999"/>
        <v>8.4029195387396207</v>
      </c>
      <c r="W2088" s="581">
        <f t="shared" si="999"/>
        <v>7.681703750058781</v>
      </c>
      <c r="X2088" s="581">
        <f t="shared" si="999"/>
        <v>7.56422092536737</v>
      </c>
      <c r="Y2088" s="582">
        <f>SQRT(Y2082*Y2082+Y2083*Y2083)/Y2031/1.73</f>
        <v>7.5714044209795537</v>
      </c>
      <c r="Z2088" s="581">
        <f t="shared" si="999"/>
        <v>7.4894344078819231</v>
      </c>
      <c r="AA2088" s="581">
        <f t="shared" si="999"/>
        <v>5.6842241747383859</v>
      </c>
      <c r="AB2088" s="853">
        <f t="shared" si="999"/>
        <v>5.6090775639226633</v>
      </c>
      <c r="AC2088" s="584">
        <f>AVERAGE(E2088:AB2088)</f>
        <v>7.2930876660353219</v>
      </c>
      <c r="AD2088" s="78">
        <f>(AC2084-AC2088)/AC2084</f>
        <v>5.3869708190012258E-2</v>
      </c>
      <c r="AE2088" s="79"/>
      <c r="AF2088" s="80"/>
      <c r="AI2088" s="406"/>
      <c r="AJ2088" s="14"/>
      <c r="AK2088" s="14"/>
      <c r="AL2088" s="15"/>
      <c r="AM2088" s="14"/>
      <c r="AN2088" s="406"/>
    </row>
    <row r="2089" spans="1:41" ht="16.5" thickBot="1" x14ac:dyDescent="0.3">
      <c r="A2089" s="610" t="s">
        <v>29</v>
      </c>
      <c r="B2089" s="511" t="s">
        <v>31</v>
      </c>
      <c r="C2089" s="129" t="s">
        <v>13</v>
      </c>
      <c r="D2089" s="113"/>
      <c r="E2089" s="147">
        <f t="shared" ref="E2089:AB2089" si="1000">(E2090-D2090)*$AE2089*$AF2089</f>
        <v>1.599999999962165</v>
      </c>
      <c r="F2089" s="203">
        <f t="shared" si="1000"/>
        <v>1.6000000000349246</v>
      </c>
      <c r="G2089" s="203">
        <f t="shared" si="1000"/>
        <v>1.599999999962165</v>
      </c>
      <c r="H2089" s="414">
        <f t="shared" si="1000"/>
        <v>1.2000000000261934</v>
      </c>
      <c r="I2089" s="203">
        <f t="shared" si="1000"/>
        <v>0.40000000000873115</v>
      </c>
      <c r="J2089" s="203">
        <f t="shared" si="1000"/>
        <v>1.9999999999708962</v>
      </c>
      <c r="K2089" s="203">
        <f t="shared" si="1000"/>
        <v>1.2000000000261934</v>
      </c>
      <c r="L2089" s="203">
        <f t="shared" si="1000"/>
        <v>1.9999999999708962</v>
      </c>
      <c r="M2089" s="203">
        <f t="shared" si="1000"/>
        <v>1.6000000000349246</v>
      </c>
      <c r="N2089" s="414">
        <f t="shared" si="1000"/>
        <v>1.599999999962165</v>
      </c>
      <c r="O2089" s="203">
        <f t="shared" si="1000"/>
        <v>1.6000000000349246</v>
      </c>
      <c r="P2089" s="203">
        <f t="shared" si="1000"/>
        <v>1.599999999962165</v>
      </c>
      <c r="Q2089" s="203">
        <f t="shared" si="1000"/>
        <v>1.6000000000349246</v>
      </c>
      <c r="R2089" s="203">
        <f t="shared" si="1000"/>
        <v>1.599999999962165</v>
      </c>
      <c r="S2089" s="203">
        <f t="shared" si="1000"/>
        <v>2.0000000000436557</v>
      </c>
      <c r="T2089" s="203">
        <f t="shared" si="1000"/>
        <v>1.1999999999534339</v>
      </c>
      <c r="U2089" s="203">
        <f t="shared" si="1000"/>
        <v>1.2000000000261934</v>
      </c>
      <c r="V2089" s="203">
        <f t="shared" si="1000"/>
        <v>1.2000000000261934</v>
      </c>
      <c r="W2089" s="203">
        <f t="shared" si="1000"/>
        <v>1.1999999999534339</v>
      </c>
      <c r="X2089" s="203">
        <f t="shared" si="1000"/>
        <v>1.2000000000261934</v>
      </c>
      <c r="Y2089" s="414">
        <f>(Y2090-X2090)*$AE2089*$AF2089</f>
        <v>1.2000000000261934</v>
      </c>
      <c r="Z2089" s="203">
        <f>(Z2090-Y2090)*$AE2089*$AF2089</f>
        <v>1.599999999962165</v>
      </c>
      <c r="AA2089" s="203">
        <f t="shared" si="1000"/>
        <v>1.2000000000261934</v>
      </c>
      <c r="AB2089" s="95">
        <f t="shared" si="1000"/>
        <v>1.599999999962165</v>
      </c>
      <c r="AC2089" s="183">
        <f>SUM(E2089:AB2089)</f>
        <v>34.799999999959255</v>
      </c>
      <c r="AD2089" s="883"/>
      <c r="AE2089" s="101">
        <v>1</v>
      </c>
      <c r="AF2089" s="102">
        <v>40</v>
      </c>
      <c r="AI2089" s="406"/>
      <c r="AJ2089" s="478"/>
      <c r="AK2089" s="479"/>
      <c r="AL2089" s="478"/>
      <c r="AM2089" s="15"/>
      <c r="AN2089" s="406"/>
    </row>
    <row r="2090" spans="1:41" ht="16.5" hidden="1" thickBot="1" x14ac:dyDescent="0.3">
      <c r="A2090" s="1829"/>
      <c r="B2090" s="1023"/>
      <c r="C2090" s="1068" t="s">
        <v>116</v>
      </c>
      <c r="D2090" s="108">
        <v>10216.61</v>
      </c>
      <c r="E2090" s="73">
        <v>10216.65</v>
      </c>
      <c r="F2090" s="155">
        <v>10216.69</v>
      </c>
      <c r="G2090" s="155">
        <v>10216.73</v>
      </c>
      <c r="H2090" s="412">
        <v>10216.76</v>
      </c>
      <c r="I2090" s="155">
        <v>10216.77</v>
      </c>
      <c r="J2090" s="155">
        <v>10216.82</v>
      </c>
      <c r="K2090" s="155">
        <v>10216.85</v>
      </c>
      <c r="L2090" s="155">
        <v>10216.9</v>
      </c>
      <c r="M2090" s="155">
        <v>10216.94</v>
      </c>
      <c r="N2090" s="412">
        <v>10216.98</v>
      </c>
      <c r="O2090" s="155">
        <v>10217.02</v>
      </c>
      <c r="P2090" s="155">
        <v>10217.06</v>
      </c>
      <c r="Q2090" s="155">
        <v>10217.1</v>
      </c>
      <c r="R2090" s="155">
        <v>10217.14</v>
      </c>
      <c r="S2090" s="155">
        <v>10217.19</v>
      </c>
      <c r="T2090" s="155">
        <v>10217.219999999999</v>
      </c>
      <c r="U2090" s="155">
        <v>10217.25</v>
      </c>
      <c r="V2090" s="155">
        <v>10217.280000000001</v>
      </c>
      <c r="W2090" s="155">
        <v>10217.31</v>
      </c>
      <c r="X2090" s="155">
        <v>10217.34</v>
      </c>
      <c r="Y2090" s="412">
        <v>10217.370000000001</v>
      </c>
      <c r="Z2090" s="155">
        <v>10217.41</v>
      </c>
      <c r="AA2090" s="155">
        <v>10217.44</v>
      </c>
      <c r="AB2090" s="74">
        <v>10217.48</v>
      </c>
      <c r="AC2090" s="214"/>
      <c r="AD2090" s="884"/>
      <c r="AE2090" s="103"/>
      <c r="AF2090" s="104"/>
      <c r="AI2090" s="406"/>
      <c r="AJ2090" s="14"/>
      <c r="AK2090" s="14"/>
      <c r="AL2090" s="15"/>
      <c r="AM2090" s="14"/>
      <c r="AN2090" s="406"/>
    </row>
    <row r="2091" spans="1:41" x14ac:dyDescent="0.25">
      <c r="A2091" s="1829" t="s">
        <v>46</v>
      </c>
      <c r="B2091" s="1023" t="s">
        <v>30</v>
      </c>
      <c r="C2091" s="130" t="s">
        <v>13</v>
      </c>
      <c r="D2091" s="108"/>
      <c r="E2091" s="73">
        <f t="shared" ref="E2091:AB2091" si="1001">(E2092-D2092)*$AE2091*$AF2091</f>
        <v>0</v>
      </c>
      <c r="F2091" s="155">
        <f t="shared" si="1001"/>
        <v>0</v>
      </c>
      <c r="G2091" s="155">
        <f t="shared" si="1001"/>
        <v>0</v>
      </c>
      <c r="H2091" s="412">
        <f t="shared" si="1001"/>
        <v>0</v>
      </c>
      <c r="I2091" s="155">
        <f t="shared" si="1001"/>
        <v>0</v>
      </c>
      <c r="J2091" s="155">
        <f t="shared" si="1001"/>
        <v>0</v>
      </c>
      <c r="K2091" s="155">
        <f t="shared" si="1001"/>
        <v>0</v>
      </c>
      <c r="L2091" s="155">
        <f t="shared" si="1001"/>
        <v>0</v>
      </c>
      <c r="M2091" s="155">
        <f t="shared" si="1001"/>
        <v>0</v>
      </c>
      <c r="N2091" s="412">
        <f t="shared" si="1001"/>
        <v>0</v>
      </c>
      <c r="O2091" s="155">
        <f t="shared" si="1001"/>
        <v>0</v>
      </c>
      <c r="P2091" s="155">
        <f t="shared" si="1001"/>
        <v>0</v>
      </c>
      <c r="Q2091" s="155">
        <f t="shared" si="1001"/>
        <v>0</v>
      </c>
      <c r="R2091" s="155">
        <f t="shared" si="1001"/>
        <v>0</v>
      </c>
      <c r="S2091" s="155">
        <f t="shared" si="1001"/>
        <v>0</v>
      </c>
      <c r="T2091" s="155">
        <f t="shared" si="1001"/>
        <v>0</v>
      </c>
      <c r="U2091" s="155">
        <f t="shared" si="1001"/>
        <v>0</v>
      </c>
      <c r="V2091" s="155">
        <f t="shared" si="1001"/>
        <v>0</v>
      </c>
      <c r="W2091" s="155">
        <f t="shared" si="1001"/>
        <v>0</v>
      </c>
      <c r="X2091" s="155">
        <f t="shared" si="1001"/>
        <v>0</v>
      </c>
      <c r="Y2091" s="412">
        <f>(Y2092-X2092)*$AE2091*$AF2091</f>
        <v>0</v>
      </c>
      <c r="Z2091" s="155">
        <f>(Z2092-Y2092)*$AE2091*$AF2091</f>
        <v>0</v>
      </c>
      <c r="AA2091" s="155">
        <f t="shared" si="1001"/>
        <v>0</v>
      </c>
      <c r="AB2091" s="74">
        <f t="shared" si="1001"/>
        <v>0</v>
      </c>
      <c r="AC2091" s="214">
        <f>SUM(E2091:AB2091)</f>
        <v>0</v>
      </c>
      <c r="AD2091" s="883"/>
      <c r="AE2091" s="101">
        <v>1</v>
      </c>
      <c r="AF2091" s="102">
        <v>40</v>
      </c>
      <c r="AI2091" s="406"/>
      <c r="AJ2091" s="478"/>
      <c r="AK2091" s="479"/>
      <c r="AL2091" s="478"/>
      <c r="AM2091" s="15"/>
      <c r="AN2091" s="406"/>
    </row>
    <row r="2092" spans="1:41" ht="16.5" hidden="1" thickBot="1" x14ac:dyDescent="0.3">
      <c r="A2092" s="2598"/>
      <c r="B2092" s="516"/>
      <c r="C2092" s="1081" t="s">
        <v>116</v>
      </c>
      <c r="D2092" s="114">
        <v>10216</v>
      </c>
      <c r="E2092" s="148">
        <v>10216</v>
      </c>
      <c r="F2092" s="127">
        <v>10216</v>
      </c>
      <c r="G2092" s="127">
        <v>10216</v>
      </c>
      <c r="H2092" s="427">
        <v>10216</v>
      </c>
      <c r="I2092" s="127">
        <v>10216</v>
      </c>
      <c r="J2092" s="127">
        <v>10216</v>
      </c>
      <c r="K2092" s="127">
        <v>10216</v>
      </c>
      <c r="L2092" s="127">
        <v>10216</v>
      </c>
      <c r="M2092" s="127">
        <v>10216</v>
      </c>
      <c r="N2092" s="427">
        <v>10216</v>
      </c>
      <c r="O2092" s="127">
        <v>10216</v>
      </c>
      <c r="P2092" s="127">
        <v>10216</v>
      </c>
      <c r="Q2092" s="127">
        <v>10216</v>
      </c>
      <c r="R2092" s="127">
        <v>10216</v>
      </c>
      <c r="S2092" s="127">
        <v>10216</v>
      </c>
      <c r="T2092" s="127">
        <v>10216</v>
      </c>
      <c r="U2092" s="127">
        <v>10216</v>
      </c>
      <c r="V2092" s="127">
        <v>10216</v>
      </c>
      <c r="W2092" s="127">
        <v>10216</v>
      </c>
      <c r="X2092" s="127">
        <v>10216</v>
      </c>
      <c r="Y2092" s="427">
        <v>10216</v>
      </c>
      <c r="Z2092" s="127">
        <v>10216</v>
      </c>
      <c r="AA2092" s="127">
        <v>10216</v>
      </c>
      <c r="AB2092" s="175">
        <v>10216</v>
      </c>
      <c r="AC2092" s="184"/>
      <c r="AD2092" s="884"/>
      <c r="AE2092" s="103"/>
      <c r="AF2092" s="104"/>
      <c r="AI2092" s="406"/>
      <c r="AJ2092" s="406"/>
      <c r="AK2092" s="406"/>
      <c r="AL2092" s="406"/>
      <c r="AM2092" s="406"/>
      <c r="AN2092" s="406"/>
    </row>
    <row r="2093" spans="1:41" ht="15.75" customHeight="1" x14ac:dyDescent="0.25">
      <c r="A2093" s="3382" t="s">
        <v>32</v>
      </c>
      <c r="B2093" s="3414"/>
      <c r="C2093" s="125" t="s">
        <v>13</v>
      </c>
      <c r="D2093" s="122"/>
      <c r="E2093" s="861">
        <f t="shared" ref="E2093:AC2093" si="1002">SUM(E2033,E2040,E2047,E2054,E2061,E2068,E2075,E2082,E2089,E2091)</f>
        <v>351.59999999987122</v>
      </c>
      <c r="F2093" s="1804">
        <f t="shared" si="1002"/>
        <v>353.60000000035143</v>
      </c>
      <c r="G2093" s="1804">
        <f t="shared" si="1002"/>
        <v>353.6000000000513</v>
      </c>
      <c r="H2093" s="1805">
        <f t="shared" si="1002"/>
        <v>349.19999999998254</v>
      </c>
      <c r="I2093" s="1804">
        <f t="shared" si="1002"/>
        <v>394.39999999978681</v>
      </c>
      <c r="J2093" s="1804">
        <f t="shared" si="1002"/>
        <v>441.9999999988886</v>
      </c>
      <c r="K2093" s="1804">
        <f t="shared" si="1002"/>
        <v>513.20000000065193</v>
      </c>
      <c r="L2093" s="1804">
        <f t="shared" si="1002"/>
        <v>583.99999999985084</v>
      </c>
      <c r="M2093" s="1804">
        <f t="shared" si="1002"/>
        <v>609.60000000111904</v>
      </c>
      <c r="N2093" s="1805">
        <f t="shared" si="1002"/>
        <v>651.59999999800675</v>
      </c>
      <c r="O2093" s="1804">
        <f t="shared" si="1002"/>
        <v>635.60000000232321</v>
      </c>
      <c r="P2093" s="1804">
        <f t="shared" si="1002"/>
        <v>611.59999999872525</v>
      </c>
      <c r="Q2093" s="1804">
        <f t="shared" si="1002"/>
        <v>695.60000000113178</v>
      </c>
      <c r="R2093" s="1804">
        <f t="shared" si="1002"/>
        <v>667.59999999876527</v>
      </c>
      <c r="S2093" s="1804">
        <f t="shared" si="1002"/>
        <v>484.00000000183354</v>
      </c>
      <c r="T2093" s="1804">
        <f t="shared" si="1002"/>
        <v>501.19999999949869</v>
      </c>
      <c r="U2093" s="1804">
        <f t="shared" si="1002"/>
        <v>497.19999999966603</v>
      </c>
      <c r="V2093" s="1804">
        <f t="shared" si="1002"/>
        <v>599.19999999975516</v>
      </c>
      <c r="W2093" s="1804">
        <f t="shared" si="1002"/>
        <v>597.19999999950232</v>
      </c>
      <c r="X2093" s="1804">
        <f t="shared" si="1002"/>
        <v>621.2000000003718</v>
      </c>
      <c r="Y2093" s="1805">
        <f>SUM(Y2033,Y2040,Y2047,Y2054,Y2061,Y2068,Y2075,Y2082,Y2089,Y2091)</f>
        <v>547.19999999916581</v>
      </c>
      <c r="Z2093" s="1804">
        <f t="shared" si="1002"/>
        <v>511.5999999997257</v>
      </c>
      <c r="AA2093" s="1804">
        <f t="shared" si="1002"/>
        <v>453.20000000252548</v>
      </c>
      <c r="AB2093" s="1806">
        <f t="shared" si="1002"/>
        <v>385.59999999724823</v>
      </c>
      <c r="AC2093" s="523">
        <f t="shared" si="1002"/>
        <v>12410.799999998799</v>
      </c>
      <c r="AD2093" s="406"/>
    </row>
    <row r="2094" spans="1:41" ht="15.75" customHeight="1" thickBot="1" x14ac:dyDescent="0.3">
      <c r="A2094" s="3382"/>
      <c r="B2094" s="3414"/>
      <c r="C2094" s="500" t="s">
        <v>14</v>
      </c>
      <c r="D2094" s="114"/>
      <c r="E2094" s="1807">
        <f>SUM(E2034,E2041,E2048,E2055,E2062,E2069,E2076,E2083)</f>
        <v>196.00000000048112</v>
      </c>
      <c r="F2094" s="1808">
        <f t="shared" ref="F2094:AC2094" si="1003">SUM(F2034,F2041,F2048,F2055,F2062,F2069,F2076,F2083)</f>
        <v>197.99999999963802</v>
      </c>
      <c r="G2094" s="1808">
        <f t="shared" si="1003"/>
        <v>195.999999999799</v>
      </c>
      <c r="H2094" s="1809">
        <f t="shared" si="1003"/>
        <v>194.00000000018736</v>
      </c>
      <c r="I2094" s="1808">
        <f t="shared" si="1003"/>
        <v>226.00000000022646</v>
      </c>
      <c r="J2094" s="1808">
        <f t="shared" si="1003"/>
        <v>245.99999999963984</v>
      </c>
      <c r="K2094" s="1808">
        <f t="shared" si="1003"/>
        <v>282.00000000026648</v>
      </c>
      <c r="L2094" s="1808">
        <f t="shared" si="1003"/>
        <v>334.00000000017371</v>
      </c>
      <c r="M2094" s="1808">
        <f t="shared" si="1003"/>
        <v>341.99999999987085</v>
      </c>
      <c r="N2094" s="1809">
        <f t="shared" si="1003"/>
        <v>368.00000000027921</v>
      </c>
      <c r="O2094" s="1808">
        <f t="shared" si="1003"/>
        <v>363.99999999935062</v>
      </c>
      <c r="P2094" s="1808">
        <f t="shared" si="1003"/>
        <v>346.00000000011732</v>
      </c>
      <c r="Q2094" s="1808">
        <f t="shared" si="1003"/>
        <v>391.99999999993906</v>
      </c>
      <c r="R2094" s="1808">
        <f t="shared" si="1003"/>
        <v>380.00000000056389</v>
      </c>
      <c r="S2094" s="1808">
        <f t="shared" si="1003"/>
        <v>269.99999999964075</v>
      </c>
      <c r="T2094" s="1808">
        <f t="shared" si="1003"/>
        <v>275.99999999972624</v>
      </c>
      <c r="U2094" s="1808">
        <f t="shared" si="1003"/>
        <v>282.00000000038017</v>
      </c>
      <c r="V2094" s="1808">
        <f t="shared" si="1003"/>
        <v>332.00000000022101</v>
      </c>
      <c r="W2094" s="1808">
        <f t="shared" si="1003"/>
        <v>335.99999999989905</v>
      </c>
      <c r="X2094" s="1808">
        <f t="shared" si="1003"/>
        <v>355.99999999999454</v>
      </c>
      <c r="Y2094" s="1809">
        <f>SUM(Y2034,Y2041,Y2048,Y2055,Y2062,Y2069,Y2076,Y2083)</f>
        <v>312.00000000001182</v>
      </c>
      <c r="Z2094" s="1808">
        <f t="shared" si="1003"/>
        <v>284.0000000001055</v>
      </c>
      <c r="AA2094" s="1808">
        <f t="shared" si="1003"/>
        <v>255.99999999997181</v>
      </c>
      <c r="AB2094" s="1810">
        <f t="shared" si="1003"/>
        <v>211.99999999919328</v>
      </c>
      <c r="AC2094" s="616">
        <f t="shared" si="1003"/>
        <v>6979.9999999996771</v>
      </c>
      <c r="AD2094" s="406"/>
    </row>
    <row r="2095" spans="1:41" ht="15.75" customHeight="1" x14ac:dyDescent="0.25">
      <c r="A2095" s="3493" t="s">
        <v>33</v>
      </c>
      <c r="B2095" s="3494"/>
      <c r="C2095" s="121" t="s">
        <v>34</v>
      </c>
      <c r="D2095" s="122"/>
      <c r="E2095" s="1007">
        <f>100-(E2093/(E2013+E2020))*100</f>
        <v>-1.0344827585963685</v>
      </c>
      <c r="F2095" s="1008">
        <f t="shared" ref="F2095:AB2095" si="1004">100-(F2093/(F2013+F2020))*100</f>
        <v>-1.6091954024125812</v>
      </c>
      <c r="G2095" s="1008">
        <f t="shared" si="1004"/>
        <v>-5.2380952371807012</v>
      </c>
      <c r="H2095" s="1009">
        <f t="shared" si="1004"/>
        <v>-0.34482758621446408</v>
      </c>
      <c r="I2095" s="1008">
        <f t="shared" si="1004"/>
        <v>-2.7083333342469871</v>
      </c>
      <c r="J2095" s="1008">
        <f t="shared" si="1004"/>
        <v>-2.3148148143921077</v>
      </c>
      <c r="K2095" s="1008">
        <f t="shared" si="1004"/>
        <v>-1.8253968257290438</v>
      </c>
      <c r="L2095" s="1008">
        <f t="shared" si="1004"/>
        <v>-1.3888888883788724</v>
      </c>
      <c r="M2095" s="1008">
        <f t="shared" si="1004"/>
        <v>0.39215686242725667</v>
      </c>
      <c r="N2095" s="1009">
        <f t="shared" si="1004"/>
        <v>-0.5555555550853768</v>
      </c>
      <c r="O2095" s="1008">
        <f t="shared" si="1004"/>
        <v>-1.8589743590829926</v>
      </c>
      <c r="P2095" s="1008">
        <f t="shared" si="1004"/>
        <v>6.5359477197034721E-2</v>
      </c>
      <c r="Q2095" s="1008">
        <f t="shared" si="1004"/>
        <v>-1.6959064332904461</v>
      </c>
      <c r="R2095" s="1008">
        <f t="shared" si="1004"/>
        <v>-1.1515151507928181</v>
      </c>
      <c r="S2095" s="1008">
        <f t="shared" si="1004"/>
        <v>-0.83333333380701902</v>
      </c>
      <c r="T2095" s="1008">
        <f t="shared" si="1004"/>
        <v>-1.8699186997991717</v>
      </c>
      <c r="U2095" s="1008">
        <f t="shared" si="1004"/>
        <v>-3.583333333357956</v>
      </c>
      <c r="V2095" s="1008">
        <f t="shared" si="1004"/>
        <v>0.13333333373745404</v>
      </c>
      <c r="W2095" s="1008">
        <f t="shared" si="1004"/>
        <v>-1.5646258503007431</v>
      </c>
      <c r="X2095" s="1008">
        <f t="shared" si="1004"/>
        <v>-1.5032679740545376</v>
      </c>
      <c r="Y2095" s="1009">
        <f>100-(Y2093/(Y2013+Y2020))*100</f>
        <v>0.86956521813826271</v>
      </c>
      <c r="Z2095" s="1008">
        <f t="shared" si="1004"/>
        <v>-1.5079365080843132</v>
      </c>
      <c r="AA2095" s="1008">
        <f t="shared" si="1004"/>
        <v>-2.0720720731727909</v>
      </c>
      <c r="AB2095" s="1010">
        <f t="shared" si="1004"/>
        <v>-3.655913977925195</v>
      </c>
      <c r="AC2095" s="3223">
        <f>100-(AC2093/(AC2013+AC2020))*100</f>
        <v>-1.3954248365932926</v>
      </c>
      <c r="AD2095" s="406"/>
    </row>
    <row r="2096" spans="1:41" ht="16.5" thickBot="1" x14ac:dyDescent="0.3">
      <c r="A2096" s="3415"/>
      <c r="B2096" s="3416"/>
      <c r="C2096" s="126" t="s">
        <v>35</v>
      </c>
      <c r="D2096" s="114"/>
      <c r="E2096" s="1012">
        <f>100-(E2094/(E2014+E2020))*100</f>
        <v>-16.666666667817069</v>
      </c>
      <c r="F2096" s="1013">
        <f t="shared" ref="F2096:AB2096" si="1005">100-(F2094/(F2014+F2020))*100</f>
        <v>-9.9999999990652384</v>
      </c>
      <c r="G2096" s="1013">
        <f t="shared" si="1005"/>
        <v>-16.666666667411036</v>
      </c>
      <c r="H2096" s="816">
        <f t="shared" si="1005"/>
        <v>-7.7777777771630241</v>
      </c>
      <c r="I2096" s="1013">
        <f t="shared" si="1005"/>
        <v>-17.708333332889239</v>
      </c>
      <c r="J2096" s="1013">
        <f t="shared" si="1005"/>
        <v>-13.888888888538006</v>
      </c>
      <c r="K2096" s="1013">
        <f t="shared" si="1005"/>
        <v>-11.904761905090595</v>
      </c>
      <c r="L2096" s="1013">
        <f t="shared" si="1005"/>
        <v>-15.972222222827497</v>
      </c>
      <c r="M2096" s="1013">
        <f t="shared" si="1005"/>
        <v>-13.999999999542226</v>
      </c>
      <c r="N2096" s="816">
        <f t="shared" si="1005"/>
        <v>-13.580246913482782</v>
      </c>
      <c r="O2096" s="1013">
        <f t="shared" si="1005"/>
        <v>-16.666666667176798</v>
      </c>
      <c r="P2096" s="1013">
        <f t="shared" si="1005"/>
        <v>-15.333333332952861</v>
      </c>
      <c r="Q2096" s="1013">
        <f t="shared" si="1005"/>
        <v>-12.643678160916167</v>
      </c>
      <c r="R2096" s="1013">
        <f t="shared" si="1005"/>
        <v>-13.095238095325087</v>
      </c>
      <c r="S2096" s="1013">
        <f t="shared" si="1005"/>
        <v>-18.421052631387383</v>
      </c>
      <c r="T2096" s="1013">
        <f t="shared" si="1005"/>
        <v>-9.5238095239190841</v>
      </c>
      <c r="U2096" s="1013">
        <f t="shared" si="1005"/>
        <v>-17.50000000026526</v>
      </c>
      <c r="V2096" s="1013">
        <f t="shared" si="1005"/>
        <v>-10.666666666337733</v>
      </c>
      <c r="W2096" s="1013">
        <f t="shared" si="1005"/>
        <v>-16.66666666717984</v>
      </c>
      <c r="X2096" s="1013">
        <f t="shared" si="1005"/>
        <v>-14.102564102266996</v>
      </c>
      <c r="Y2096" s="816">
        <f>100-(Y2094/(Y2014+Y2020))*100</f>
        <v>-13.043478261311918</v>
      </c>
      <c r="Z2096" s="1013">
        <f t="shared" si="1005"/>
        <v>-12.698412698679078</v>
      </c>
      <c r="AA2096" s="1013">
        <f t="shared" si="1005"/>
        <v>-18.518518518313826</v>
      </c>
      <c r="AB2096" s="1014">
        <f t="shared" si="1005"/>
        <v>-10.416666665719276</v>
      </c>
      <c r="AC2096" s="3224">
        <f>100-(AC2094/(AC2014+AC2021))*100</f>
        <v>-14.052287581696106</v>
      </c>
      <c r="AD2096" s="406"/>
    </row>
    <row r="2097" spans="1:38" ht="15.75" customHeight="1" x14ac:dyDescent="0.25">
      <c r="A2097" s="3493" t="s">
        <v>64</v>
      </c>
      <c r="B2097" s="3494"/>
      <c r="C2097" s="121" t="s">
        <v>34</v>
      </c>
      <c r="D2097" s="113"/>
      <c r="E2097" s="917">
        <f>(E1964-E1971-E1985-E2013-E2020)/E1964</f>
        <v>0.22909090909094879</v>
      </c>
      <c r="F2097" s="918">
        <f t="shared" ref="F2097:AC2097" si="1006">(F1964-F1971-F1985-F2013-F2020)/F1964</f>
        <v>0.22909090909094879</v>
      </c>
      <c r="G2097" s="918">
        <f t="shared" si="1006"/>
        <v>0.3309090909063922</v>
      </c>
      <c r="H2097" s="919">
        <f t="shared" si="1006"/>
        <v>0.22909090909094879</v>
      </c>
      <c r="I2097" s="918">
        <f t="shared" si="1006"/>
        <v>9.6666666669686194E-2</v>
      </c>
      <c r="J2097" s="918">
        <f t="shared" si="1006"/>
        <v>0.17866666666620101</v>
      </c>
      <c r="K2097" s="918">
        <f t="shared" si="1006"/>
        <v>0.10315789473737057</v>
      </c>
      <c r="L2097" s="918">
        <f t="shared" si="1006"/>
        <v>0.10181818181693168</v>
      </c>
      <c r="M2097" s="918">
        <f t="shared" si="1006"/>
        <v>0.13714285714325211</v>
      </c>
      <c r="N2097" s="919">
        <f t="shared" si="1006"/>
        <v>7.2380952380453459E-2</v>
      </c>
      <c r="O2097" s="918">
        <f t="shared" si="1006"/>
        <v>3.7999999999192367E-2</v>
      </c>
      <c r="P2097" s="918">
        <f t="shared" si="1006"/>
        <v>9.8947368421489185E-2</v>
      </c>
      <c r="Q2097" s="918">
        <f t="shared" si="1006"/>
        <v>0.10800000000126601</v>
      </c>
      <c r="R2097" s="918">
        <f t="shared" si="1006"/>
        <v>7.3684210524477656E-2</v>
      </c>
      <c r="S2097" s="918">
        <f t="shared" si="1006"/>
        <v>0.12941176470613916</v>
      </c>
      <c r="T2097" s="918">
        <f t="shared" si="1006"/>
        <v>0.11555555555747156</v>
      </c>
      <c r="U2097" s="918">
        <f t="shared" si="1006"/>
        <v>6.6666666666909194E-2</v>
      </c>
      <c r="V2097" s="918">
        <f t="shared" si="1006"/>
        <v>0.10526315789358801</v>
      </c>
      <c r="W2097" s="918">
        <f t="shared" si="1006"/>
        <v>5.8947368421190492E-2</v>
      </c>
      <c r="X2097" s="918">
        <f t="shared" si="1006"/>
        <v>0.14400000000041474</v>
      </c>
      <c r="Y2097" s="919">
        <f>(Y1964-Y1971-Y1985-Y2013-Y2020)/Y1964</f>
        <v>0.13052631578772744</v>
      </c>
      <c r="Z2097" s="918">
        <f t="shared" si="1006"/>
        <v>6.0000000000627551E-2</v>
      </c>
      <c r="AA2097" s="918">
        <f t="shared" si="1006"/>
        <v>0.11142857143022411</v>
      </c>
      <c r="AB2097" s="920">
        <f t="shared" si="1006"/>
        <v>0.27333333333384263</v>
      </c>
      <c r="AC2097" s="1382">
        <f t="shared" si="1006"/>
        <v>0.12277227722772817</v>
      </c>
      <c r="AD2097" s="406"/>
    </row>
    <row r="2098" spans="1:38" ht="15.75" customHeight="1" thickBot="1" x14ac:dyDescent="0.3">
      <c r="A2098" s="3415"/>
      <c r="B2098" s="3416"/>
      <c r="C2098" s="126"/>
      <c r="D2098" s="114"/>
      <c r="E2098" s="529"/>
      <c r="F2098" s="530"/>
      <c r="G2098" s="530"/>
      <c r="H2098" s="430"/>
      <c r="I2098" s="530"/>
      <c r="J2098" s="530"/>
      <c r="K2098" s="530"/>
      <c r="L2098" s="530"/>
      <c r="M2098" s="530"/>
      <c r="N2098" s="430"/>
      <c r="O2098" s="530"/>
      <c r="P2098" s="530"/>
      <c r="Q2098" s="530"/>
      <c r="R2098" s="530"/>
      <c r="S2098" s="530"/>
      <c r="T2098" s="530"/>
      <c r="U2098" s="530"/>
      <c r="V2098" s="530"/>
      <c r="W2098" s="530"/>
      <c r="X2098" s="530"/>
      <c r="Y2098" s="430"/>
      <c r="Z2098" s="530"/>
      <c r="AA2098" s="530"/>
      <c r="AB2098" s="531"/>
      <c r="AC2098" s="866"/>
      <c r="AD2098" s="406"/>
    </row>
    <row r="2099" spans="1:38" x14ac:dyDescent="0.25">
      <c r="A2099" s="3311"/>
      <c r="B2099" s="3312"/>
      <c r="C2099" s="807"/>
      <c r="D2099" s="453" t="s">
        <v>111</v>
      </c>
      <c r="E2099" s="454">
        <f>(E2015+E2022-E2035-E2042-E2049-E2056-E2063-E2070-E2077-E2084)/(E2015+E2022)</f>
        <v>-8.3333333333333329E-2</v>
      </c>
      <c r="F2099" s="454">
        <f t="shared" ref="F2099:AC2099" si="1007">(F2015+F2022-F2035-F2042-F2049-F2056-F2063-F2070-F2077-F2084)/(F2015+F2022)</f>
        <v>0</v>
      </c>
      <c r="G2099" s="454">
        <f t="shared" si="1007"/>
        <v>0</v>
      </c>
      <c r="H2099" s="455">
        <f t="shared" si="1007"/>
        <v>4.1666666666666664E-2</v>
      </c>
      <c r="I2099" s="454">
        <f t="shared" si="1007"/>
        <v>3.7037037037037035E-2</v>
      </c>
      <c r="J2099" s="454">
        <f t="shared" si="1007"/>
        <v>0</v>
      </c>
      <c r="K2099" s="454">
        <f t="shared" si="1007"/>
        <v>-2.8571428571428571E-2</v>
      </c>
      <c r="L2099" s="454">
        <f t="shared" si="1007"/>
        <v>0</v>
      </c>
      <c r="M2099" s="454">
        <f t="shared" si="1007"/>
        <v>2.3809523809523808E-2</v>
      </c>
      <c r="N2099" s="455">
        <f t="shared" si="1007"/>
        <v>4.4444444444444446E-2</v>
      </c>
      <c r="O2099" s="454">
        <f t="shared" si="1007"/>
        <v>0.18181818181818182</v>
      </c>
      <c r="P2099" s="454">
        <f t="shared" si="1007"/>
        <v>2.3809523809523808E-2</v>
      </c>
      <c r="Q2099" s="454">
        <f t="shared" si="1007"/>
        <v>0.14583333333333334</v>
      </c>
      <c r="R2099" s="454">
        <f t="shared" si="1007"/>
        <v>0.13043478260869565</v>
      </c>
      <c r="S2099" s="454">
        <f t="shared" si="1007"/>
        <v>-6.0606060606060608E-2</v>
      </c>
      <c r="T2099" s="454">
        <f t="shared" si="1007"/>
        <v>-5.8823529411764705E-2</v>
      </c>
      <c r="U2099" s="454">
        <f t="shared" si="1007"/>
        <v>2.9411764705882353E-2</v>
      </c>
      <c r="V2099" s="454">
        <f t="shared" si="1007"/>
        <v>4.878048780487805E-2</v>
      </c>
      <c r="W2099" s="454">
        <f t="shared" si="1007"/>
        <v>7.3170731707317069E-2</v>
      </c>
      <c r="X2099" s="454">
        <f t="shared" si="1007"/>
        <v>9.3023255813953487E-2</v>
      </c>
      <c r="Y2099" s="455">
        <f>(Y2015+Y2022-Y2035-Y2042-Y2049-Y2056-Y2063-Y2070-Y2077-Y2084)/(Y2015+Y2022)</f>
        <v>5.2631578947368418E-2</v>
      </c>
      <c r="Z2099" s="454">
        <f t="shared" si="1007"/>
        <v>2.8571428571428571E-2</v>
      </c>
      <c r="AA2099" s="454">
        <f t="shared" si="1007"/>
        <v>6.4516129032258063E-2</v>
      </c>
      <c r="AB2099" s="456">
        <f t="shared" si="1007"/>
        <v>-3.8461538461538464E-2</v>
      </c>
      <c r="AC2099" s="457">
        <f t="shared" si="1007"/>
        <v>3.995299647473561E-2</v>
      </c>
      <c r="AD2099" s="406"/>
    </row>
    <row r="2100" spans="1:38" ht="15.75" customHeight="1" thickBot="1" x14ac:dyDescent="0.3">
      <c r="A2100" s="3313"/>
      <c r="B2100" s="3314"/>
      <c r="C2100" s="632"/>
      <c r="D2100" s="141" t="s">
        <v>112</v>
      </c>
      <c r="E2100" s="458">
        <f>(E2019+E2026-E2039-E2046-E2053-E2067-E2074-E2081-E2088)/(E2019+E2026)</f>
        <v>-3.0958532536034471E-2</v>
      </c>
      <c r="F2100" s="458">
        <f t="shared" ref="F2100:AB2100" si="1008">(F2019+F2026-F2039-F2046-F2053-F2067-F2074-F2081-F2088)/(F2019+F2026)</f>
        <v>-1.849866659521934E-2</v>
      </c>
      <c r="G2100" s="458">
        <f t="shared" si="1008"/>
        <v>-6.5181513759402468E-2</v>
      </c>
      <c r="H2100" s="459">
        <f t="shared" si="1008"/>
        <v>-5.6938377456689383E-3</v>
      </c>
      <c r="I2100" s="458">
        <f t="shared" si="1008"/>
        <v>-5.0748970648764144E-2</v>
      </c>
      <c r="J2100" s="458">
        <f t="shared" si="1008"/>
        <v>-3.5404842865533963E-2</v>
      </c>
      <c r="K2100" s="458">
        <f t="shared" si="1008"/>
        <v>-3.3039131235564165E-2</v>
      </c>
      <c r="L2100" s="458">
        <f t="shared" si="1008"/>
        <v>-3.7492462184071734E-2</v>
      </c>
      <c r="M2100" s="458">
        <f t="shared" si="1008"/>
        <v>-1.7305034518384822E-2</v>
      </c>
      <c r="N2100" s="459">
        <f t="shared" si="1008"/>
        <v>-2.7832399999720626E-2</v>
      </c>
      <c r="O2100" s="458">
        <f t="shared" si="1008"/>
        <v>-4.1623755813646406E-2</v>
      </c>
      <c r="P2100" s="458">
        <f t="shared" si="1008"/>
        <v>-2.5059036477026939E-2</v>
      </c>
      <c r="Q2100" s="458">
        <f t="shared" si="1008"/>
        <v>-3.5700671528467863E-2</v>
      </c>
      <c r="R2100" s="458">
        <f t="shared" si="1008"/>
        <v>-2.9622522775445723E-2</v>
      </c>
      <c r="S2100" s="458">
        <f t="shared" si="1008"/>
        <v>-3.4718003862785292E-2</v>
      </c>
      <c r="T2100" s="458">
        <f t="shared" si="1008"/>
        <v>-2.4939695126640512E-2</v>
      </c>
      <c r="U2100" s="458">
        <f t="shared" si="1008"/>
        <v>-5.7838038673362263E-2</v>
      </c>
      <c r="V2100" s="458">
        <f t="shared" si="1008"/>
        <v>-1.2915326813127197E-2</v>
      </c>
      <c r="W2100" s="458">
        <f t="shared" si="1008"/>
        <v>-4.0863963550324067E-2</v>
      </c>
      <c r="X2100" s="458">
        <f t="shared" si="1008"/>
        <v>-3.7179778504406853E-2</v>
      </c>
      <c r="Y2100" s="459">
        <f>(Y2019+Y2026-Y2039-Y2046-Y2053-Y2067-Y2074-Y2081-Y2088)/(Y2019+Y2026)</f>
        <v>-1.2150690104146442E-2</v>
      </c>
      <c r="Z2100" s="458">
        <f t="shared" si="1008"/>
        <v>-3.1176432270221762E-2</v>
      </c>
      <c r="AA2100" s="458">
        <f t="shared" si="1008"/>
        <v>-4.2356210145826204E-2</v>
      </c>
      <c r="AB2100" s="460">
        <f t="shared" si="1008"/>
        <v>-4.1994020311108597E-2</v>
      </c>
      <c r="AC2100" s="461">
        <f>(AC2019+AC2026-AC2039-AC2046-AC2053-AC2067-AC2074-AC2081-AC2088)/(AC2019+AC2026)</f>
        <v>-3.23423876916928E-2</v>
      </c>
      <c r="AD2100" s="406"/>
    </row>
    <row r="2101" spans="1:38" s="181" customFormat="1" ht="16.5" thickBot="1" x14ac:dyDescent="0.3">
      <c r="A2101" s="2572"/>
      <c r="B2101" s="2573"/>
      <c r="C2101" s="1220"/>
      <c r="D2101" s="217"/>
      <c r="E2101" s="1214"/>
      <c r="F2101" s="1214"/>
      <c r="G2101" s="1214"/>
      <c r="H2101" s="2337"/>
      <c r="I2101" s="1214"/>
      <c r="J2101" s="1214"/>
      <c r="K2101" s="1214"/>
      <c r="L2101" s="1214"/>
      <c r="M2101" s="1214"/>
      <c r="N2101" s="2337"/>
      <c r="O2101" s="1214"/>
      <c r="P2101" s="1214"/>
      <c r="Q2101" s="1214"/>
      <c r="R2101" s="1214"/>
      <c r="S2101" s="1214"/>
      <c r="T2101" s="1214"/>
      <c r="U2101" s="1214"/>
      <c r="V2101" s="1214"/>
      <c r="W2101" s="1214"/>
      <c r="X2101" s="1214"/>
      <c r="Y2101" s="2337"/>
      <c r="Z2101" s="1214"/>
      <c r="AA2101" s="1214"/>
      <c r="AB2101" s="1215"/>
      <c r="AC2101" s="1216"/>
      <c r="AH2101" s="926"/>
      <c r="AI2101" s="217"/>
      <c r="AJ2101" s="217"/>
      <c r="AK2101" s="217"/>
      <c r="AL2101" s="333"/>
    </row>
    <row r="2102" spans="1:38" s="181" customFormat="1" ht="16.5" thickBot="1" x14ac:dyDescent="0.3">
      <c r="A2102" s="1221" t="s">
        <v>295</v>
      </c>
      <c r="B2102" s="1222"/>
      <c r="C2102" s="825"/>
      <c r="D2102" s="825"/>
      <c r="E2102" s="924">
        <v>1</v>
      </c>
      <c r="F2102" s="703">
        <v>2</v>
      </c>
      <c r="G2102" s="703">
        <v>3</v>
      </c>
      <c r="H2102" s="668">
        <v>4</v>
      </c>
      <c r="I2102" s="703">
        <v>5</v>
      </c>
      <c r="J2102" s="703">
        <v>6</v>
      </c>
      <c r="K2102" s="703">
        <v>7</v>
      </c>
      <c r="L2102" s="703">
        <v>8</v>
      </c>
      <c r="M2102" s="703">
        <v>9</v>
      </c>
      <c r="N2102" s="668">
        <v>10</v>
      </c>
      <c r="O2102" s="703">
        <v>11</v>
      </c>
      <c r="P2102" s="703">
        <v>12</v>
      </c>
      <c r="Q2102" s="703">
        <v>13</v>
      </c>
      <c r="R2102" s="703">
        <v>14</v>
      </c>
      <c r="S2102" s="703">
        <v>15</v>
      </c>
      <c r="T2102" s="703">
        <v>16</v>
      </c>
      <c r="U2102" s="703">
        <v>17</v>
      </c>
      <c r="V2102" s="703">
        <v>18</v>
      </c>
      <c r="W2102" s="703">
        <v>19</v>
      </c>
      <c r="X2102" s="703">
        <v>20</v>
      </c>
      <c r="Y2102" s="668">
        <v>21</v>
      </c>
      <c r="Z2102" s="703">
        <v>22</v>
      </c>
      <c r="AA2102" s="703">
        <v>23</v>
      </c>
      <c r="AB2102" s="925">
        <v>24</v>
      </c>
      <c r="AC2102" s="1579"/>
      <c r="AD2102" s="1580"/>
      <c r="AE2102" s="1581"/>
      <c r="AF2102" s="1582"/>
      <c r="AI2102" s="303"/>
      <c r="AJ2102" s="303"/>
      <c r="AK2102" s="303"/>
      <c r="AL2102" s="303"/>
    </row>
    <row r="2103" spans="1:38" s="181" customFormat="1" ht="16.5" thickBot="1" x14ac:dyDescent="0.3">
      <c r="A2103" s="3348" t="s">
        <v>296</v>
      </c>
      <c r="B2103" s="3434"/>
      <c r="C2103" s="468"/>
      <c r="D2103" s="533"/>
      <c r="E2103" s="464"/>
      <c r="F2103" s="465"/>
      <c r="G2103" s="812"/>
      <c r="H2103" s="467"/>
      <c r="I2103" s="812"/>
      <c r="J2103" s="812"/>
      <c r="K2103" s="812"/>
      <c r="L2103" s="812"/>
      <c r="M2103" s="812"/>
      <c r="N2103" s="467"/>
      <c r="O2103" s="812"/>
      <c r="P2103" s="812"/>
      <c r="Q2103" s="465"/>
      <c r="R2103" s="465"/>
      <c r="S2103" s="465"/>
      <c r="T2103" s="465"/>
      <c r="U2103" s="465"/>
      <c r="V2103" s="465"/>
      <c r="W2103" s="465"/>
      <c r="X2103" s="465"/>
      <c r="Y2103" s="467"/>
      <c r="Z2103" s="465"/>
      <c r="AA2103" s="465"/>
      <c r="AB2103" s="465"/>
      <c r="AC2103" s="867"/>
      <c r="AD2103" s="1236"/>
      <c r="AE2103" s="928"/>
      <c r="AF2103" s="929"/>
      <c r="AI2103" s="303"/>
      <c r="AJ2103" s="303"/>
      <c r="AK2103" s="303"/>
      <c r="AL2103" s="303"/>
    </row>
    <row r="2104" spans="1:38" s="181" customFormat="1" x14ac:dyDescent="0.25">
      <c r="A2104" s="628" t="s">
        <v>10</v>
      </c>
      <c r="B2104" s="355"/>
      <c r="C2104" s="629"/>
      <c r="D2104" s="930"/>
      <c r="E2104" s="813"/>
      <c r="F2104" s="355"/>
      <c r="G2104" s="535"/>
      <c r="H2104" s="442"/>
      <c r="I2104" s="535"/>
      <c r="J2104" s="535"/>
      <c r="K2104" s="535"/>
      <c r="L2104" s="535"/>
      <c r="M2104" s="535"/>
      <c r="N2104" s="442"/>
      <c r="O2104" s="535"/>
      <c r="P2104" s="535"/>
      <c r="Q2104" s="355"/>
      <c r="R2104" s="355"/>
      <c r="S2104" s="355"/>
      <c r="T2104" s="355"/>
      <c r="U2104" s="355"/>
      <c r="V2104" s="355"/>
      <c r="W2104" s="355"/>
      <c r="X2104" s="355"/>
      <c r="Y2104" s="442"/>
      <c r="Z2104" s="355"/>
      <c r="AA2104" s="355"/>
      <c r="AB2104" s="355"/>
      <c r="AC2104" s="931"/>
      <c r="AD2104" s="1237"/>
      <c r="AE2104" s="932"/>
      <c r="AF2104" s="933"/>
      <c r="AI2104" s="303"/>
      <c r="AJ2104" s="303"/>
      <c r="AK2104" s="303"/>
      <c r="AL2104" s="303"/>
    </row>
    <row r="2105" spans="1:38" s="181" customFormat="1" ht="16.5" thickBot="1" x14ac:dyDescent="0.3">
      <c r="A2105" s="1318" t="s">
        <v>11</v>
      </c>
      <c r="B2105" s="1112"/>
      <c r="C2105" s="1319"/>
      <c r="D2105" s="1836"/>
      <c r="E2105" s="1110"/>
      <c r="F2105" s="1112"/>
      <c r="G2105" s="1112"/>
      <c r="H2105" s="416"/>
      <c r="I2105" s="1112"/>
      <c r="J2105" s="1112"/>
      <c r="K2105" s="1112"/>
      <c r="L2105" s="1112"/>
      <c r="M2105" s="1112"/>
      <c r="N2105" s="416"/>
      <c r="O2105" s="1112"/>
      <c r="P2105" s="1112"/>
      <c r="Q2105" s="1112"/>
      <c r="R2105" s="1112"/>
      <c r="S2105" s="1112"/>
      <c r="T2105" s="1112"/>
      <c r="U2105" s="1112"/>
      <c r="V2105" s="1112"/>
      <c r="W2105" s="1112"/>
      <c r="X2105" s="1112"/>
      <c r="Y2105" s="416"/>
      <c r="Z2105" s="1112"/>
      <c r="AA2105" s="1112"/>
      <c r="AB2105" s="1112"/>
      <c r="AC2105" s="1837"/>
      <c r="AD2105" s="1238"/>
      <c r="AE2105" s="936"/>
      <c r="AF2105" s="937"/>
      <c r="AI2105" s="303"/>
      <c r="AJ2105" s="303"/>
      <c r="AK2105" s="333"/>
      <c r="AL2105" s="303"/>
    </row>
    <row r="2106" spans="1:38" s="181" customFormat="1" x14ac:dyDescent="0.25">
      <c r="A2106" s="3315" t="s">
        <v>297</v>
      </c>
      <c r="B2106" s="3350" t="s">
        <v>298</v>
      </c>
      <c r="C2106" s="121" t="s">
        <v>13</v>
      </c>
      <c r="D2106" s="113" t="s">
        <v>139</v>
      </c>
      <c r="E2106" s="2593"/>
      <c r="F2106" s="203"/>
      <c r="G2106" s="203"/>
      <c r="H2106" s="413"/>
      <c r="I2106" s="203"/>
      <c r="J2106" s="203"/>
      <c r="K2106" s="203"/>
      <c r="L2106" s="203"/>
      <c r="M2106" s="203"/>
      <c r="N2106" s="413"/>
      <c r="O2106" s="203"/>
      <c r="P2106" s="203"/>
      <c r="Q2106" s="203"/>
      <c r="R2106" s="203"/>
      <c r="S2106" s="203"/>
      <c r="T2106" s="203"/>
      <c r="U2106" s="203"/>
      <c r="V2106" s="203"/>
      <c r="W2106" s="203"/>
      <c r="X2106" s="203"/>
      <c r="Y2106" s="413"/>
      <c r="Z2106" s="203"/>
      <c r="AA2106" s="203"/>
      <c r="AB2106" s="330"/>
      <c r="AC2106" s="113"/>
      <c r="AD2106" s="307"/>
      <c r="AE2106" s="71">
        <v>350</v>
      </c>
      <c r="AF2106" s="72">
        <v>60</v>
      </c>
      <c r="AI2106" s="938"/>
      <c r="AJ2106" s="939"/>
      <c r="AK2106" s="938"/>
      <c r="AL2106" s="333"/>
    </row>
    <row r="2107" spans="1:38" s="181" customFormat="1" x14ac:dyDescent="0.25">
      <c r="A2107" s="3299"/>
      <c r="B2107" s="3351"/>
      <c r="C2107" s="123" t="s">
        <v>14</v>
      </c>
      <c r="D2107" s="108"/>
      <c r="E2107" s="81"/>
      <c r="F2107" s="155"/>
      <c r="G2107" s="155"/>
      <c r="H2107" s="412"/>
      <c r="I2107" s="155"/>
      <c r="J2107" s="155"/>
      <c r="K2107" s="155"/>
      <c r="L2107" s="155"/>
      <c r="M2107" s="155"/>
      <c r="N2107" s="412"/>
      <c r="O2107" s="155"/>
      <c r="P2107" s="155"/>
      <c r="Q2107" s="155"/>
      <c r="R2107" s="155"/>
      <c r="S2107" s="155"/>
      <c r="T2107" s="155"/>
      <c r="U2107" s="155"/>
      <c r="V2107" s="155"/>
      <c r="W2107" s="155"/>
      <c r="X2107" s="155"/>
      <c r="Y2107" s="412"/>
      <c r="Z2107" s="155"/>
      <c r="AA2107" s="155"/>
      <c r="AB2107" s="317"/>
      <c r="AC2107" s="108"/>
      <c r="AD2107" s="81"/>
      <c r="AE2107" s="155"/>
      <c r="AF2107" s="74"/>
      <c r="AI2107" s="333"/>
      <c r="AJ2107" s="333"/>
      <c r="AK2107" s="333"/>
      <c r="AL2107" s="333"/>
    </row>
    <row r="2108" spans="1:38" s="181" customFormat="1" x14ac:dyDescent="0.25">
      <c r="A2108" s="3299"/>
      <c r="B2108" s="3351"/>
      <c r="C2108" s="123" t="s">
        <v>15</v>
      </c>
      <c r="D2108" s="108" t="s">
        <v>54</v>
      </c>
      <c r="E2108" s="1556">
        <v>13</v>
      </c>
      <c r="F2108" s="1550">
        <v>12</v>
      </c>
      <c r="G2108" s="1550">
        <v>12</v>
      </c>
      <c r="H2108" s="420">
        <v>11</v>
      </c>
      <c r="I2108" s="1550">
        <v>12</v>
      </c>
      <c r="J2108" s="1550">
        <v>11</v>
      </c>
      <c r="K2108" s="1550">
        <v>13</v>
      </c>
      <c r="L2108" s="1550">
        <v>15</v>
      </c>
      <c r="M2108" s="1550">
        <v>15</v>
      </c>
      <c r="N2108" s="420">
        <v>15</v>
      </c>
      <c r="O2108" s="1550">
        <v>15</v>
      </c>
      <c r="P2108" s="1550">
        <v>15</v>
      </c>
      <c r="Q2108" s="1550">
        <v>15</v>
      </c>
      <c r="R2108" s="1550">
        <v>14</v>
      </c>
      <c r="S2108" s="1550">
        <v>15</v>
      </c>
      <c r="T2108" s="1550">
        <v>15</v>
      </c>
      <c r="U2108" s="1550">
        <v>15</v>
      </c>
      <c r="V2108" s="1550">
        <v>15</v>
      </c>
      <c r="W2108" s="1550">
        <v>15</v>
      </c>
      <c r="X2108" s="1550">
        <v>17</v>
      </c>
      <c r="Y2108" s="420">
        <v>16</v>
      </c>
      <c r="Z2108" s="1550">
        <v>15</v>
      </c>
      <c r="AA2108" s="1550">
        <v>14</v>
      </c>
      <c r="AB2108" s="1583">
        <v>13</v>
      </c>
      <c r="AC2108" s="107">
        <f>AVERAGE(E2108:AB2108)</f>
        <v>14.083333333333334</v>
      </c>
      <c r="AD2108" s="634"/>
      <c r="AE2108" s="76"/>
      <c r="AF2108" s="77"/>
      <c r="AI2108" s="333"/>
      <c r="AJ2108" s="333"/>
      <c r="AK2108" s="333"/>
      <c r="AL2108" s="333"/>
    </row>
    <row r="2109" spans="1:38" s="181" customFormat="1" ht="16.5" thickBot="1" x14ac:dyDescent="0.3">
      <c r="A2109" s="3300"/>
      <c r="B2109" s="3352"/>
      <c r="C2109" s="126" t="s">
        <v>17</v>
      </c>
      <c r="D2109" s="114"/>
      <c r="E2109" s="318" t="e">
        <f t="shared" ref="E2109:AB2109" si="1009">E2107/E2106</f>
        <v>#DIV/0!</v>
      </c>
      <c r="F2109" s="319" t="e">
        <f t="shared" si="1009"/>
        <v>#DIV/0!</v>
      </c>
      <c r="G2109" s="319" t="e">
        <f t="shared" si="1009"/>
        <v>#DIV/0!</v>
      </c>
      <c r="H2109" s="430" t="e">
        <f t="shared" si="1009"/>
        <v>#DIV/0!</v>
      </c>
      <c r="I2109" s="319" t="e">
        <f t="shared" si="1009"/>
        <v>#DIV/0!</v>
      </c>
      <c r="J2109" s="319" t="e">
        <f t="shared" si="1009"/>
        <v>#DIV/0!</v>
      </c>
      <c r="K2109" s="319" t="e">
        <f t="shared" si="1009"/>
        <v>#DIV/0!</v>
      </c>
      <c r="L2109" s="319" t="e">
        <f t="shared" si="1009"/>
        <v>#DIV/0!</v>
      </c>
      <c r="M2109" s="319" t="e">
        <f t="shared" si="1009"/>
        <v>#DIV/0!</v>
      </c>
      <c r="N2109" s="430" t="e">
        <f t="shared" si="1009"/>
        <v>#DIV/0!</v>
      </c>
      <c r="O2109" s="319" t="e">
        <f t="shared" si="1009"/>
        <v>#DIV/0!</v>
      </c>
      <c r="P2109" s="319" t="e">
        <f t="shared" si="1009"/>
        <v>#DIV/0!</v>
      </c>
      <c r="Q2109" s="319" t="e">
        <f t="shared" si="1009"/>
        <v>#DIV/0!</v>
      </c>
      <c r="R2109" s="319" t="e">
        <f t="shared" si="1009"/>
        <v>#DIV/0!</v>
      </c>
      <c r="S2109" s="319" t="e">
        <f t="shared" si="1009"/>
        <v>#DIV/0!</v>
      </c>
      <c r="T2109" s="319" t="e">
        <f t="shared" si="1009"/>
        <v>#DIV/0!</v>
      </c>
      <c r="U2109" s="319" t="e">
        <f t="shared" si="1009"/>
        <v>#DIV/0!</v>
      </c>
      <c r="V2109" s="319" t="e">
        <f t="shared" si="1009"/>
        <v>#DIV/0!</v>
      </c>
      <c r="W2109" s="319" t="e">
        <f t="shared" si="1009"/>
        <v>#DIV/0!</v>
      </c>
      <c r="X2109" s="319" t="e">
        <f t="shared" si="1009"/>
        <v>#DIV/0!</v>
      </c>
      <c r="Y2109" s="430" t="e">
        <f>Y2107/Y2106</f>
        <v>#DIV/0!</v>
      </c>
      <c r="Z2109" s="319" t="e">
        <f t="shared" si="1009"/>
        <v>#DIV/0!</v>
      </c>
      <c r="AA2109" s="319" t="e">
        <f t="shared" si="1009"/>
        <v>#DIV/0!</v>
      </c>
      <c r="AB2109" s="874" t="e">
        <f t="shared" si="1009"/>
        <v>#DIV/0!</v>
      </c>
      <c r="AC2109" s="114"/>
      <c r="AD2109" s="81"/>
      <c r="AE2109" s="155"/>
      <c r="AF2109" s="74"/>
      <c r="AI2109" s="333"/>
      <c r="AJ2109" s="333"/>
      <c r="AK2109" s="333"/>
      <c r="AL2109" s="333"/>
    </row>
    <row r="2110" spans="1:38" s="181" customFormat="1" ht="16.5" hidden="1" thickBot="1" x14ac:dyDescent="0.3">
      <c r="A2110" s="2199"/>
      <c r="B2110" s="2202"/>
      <c r="C2110" s="362" t="s">
        <v>116</v>
      </c>
      <c r="D2110" s="122" t="s">
        <v>151</v>
      </c>
      <c r="E2110" s="138"/>
      <c r="F2110" s="136"/>
      <c r="G2110" s="136"/>
      <c r="H2110" s="411"/>
      <c r="I2110" s="136"/>
      <c r="J2110" s="136"/>
      <c r="K2110" s="136"/>
      <c r="L2110" s="136"/>
      <c r="M2110" s="136"/>
      <c r="N2110" s="411"/>
      <c r="O2110" s="136"/>
      <c r="P2110" s="136"/>
      <c r="Q2110" s="136"/>
      <c r="R2110" s="136"/>
      <c r="S2110" s="136"/>
      <c r="T2110" s="136"/>
      <c r="U2110" s="136"/>
      <c r="V2110" s="136"/>
      <c r="W2110" s="136"/>
      <c r="X2110" s="136"/>
      <c r="Y2110" s="411"/>
      <c r="Z2110" s="136"/>
      <c r="AA2110" s="136"/>
      <c r="AB2110" s="672"/>
      <c r="AC2110" s="122"/>
      <c r="AD2110" s="73"/>
      <c r="AE2110" s="155"/>
      <c r="AF2110" s="74"/>
      <c r="AI2110" s="333"/>
      <c r="AJ2110" s="333"/>
      <c r="AK2110" s="333"/>
      <c r="AL2110" s="333"/>
    </row>
    <row r="2111" spans="1:38" s="181" customFormat="1" ht="16.5" hidden="1" thickBot="1" x14ac:dyDescent="0.3">
      <c r="A2111" s="2209"/>
      <c r="B2111" s="2212"/>
      <c r="C2111" s="124" t="s">
        <v>117</v>
      </c>
      <c r="D2111" s="108" t="s">
        <v>151</v>
      </c>
      <c r="E2111" s="311"/>
      <c r="F2111" s="312"/>
      <c r="G2111" s="312"/>
      <c r="H2111" s="412"/>
      <c r="I2111" s="312"/>
      <c r="J2111" s="312"/>
      <c r="K2111" s="312"/>
      <c r="L2111" s="312"/>
      <c r="M2111" s="312"/>
      <c r="N2111" s="412"/>
      <c r="O2111" s="312"/>
      <c r="P2111" s="312"/>
      <c r="Q2111" s="312"/>
      <c r="R2111" s="312"/>
      <c r="S2111" s="312"/>
      <c r="T2111" s="312"/>
      <c r="U2111" s="312"/>
      <c r="V2111" s="312"/>
      <c r="W2111" s="312"/>
      <c r="X2111" s="312"/>
      <c r="Y2111" s="412"/>
      <c r="Z2111" s="312"/>
      <c r="AA2111" s="312"/>
      <c r="AB2111" s="313"/>
      <c r="AC2111" s="108"/>
      <c r="AD2111" s="73"/>
      <c r="AE2111" s="155"/>
      <c r="AF2111" s="74"/>
      <c r="AH2111" s="849"/>
      <c r="AI2111" s="850"/>
      <c r="AJ2111" s="851"/>
      <c r="AK2111" s="851"/>
      <c r="AL2111" s="333"/>
    </row>
    <row r="2112" spans="1:38" s="181" customFormat="1" ht="16.5" hidden="1" thickBot="1" x14ac:dyDescent="0.3">
      <c r="A2112" s="1871"/>
      <c r="B2112" s="3445" t="s">
        <v>42</v>
      </c>
      <c r="C2112" s="3367"/>
      <c r="D2112" s="128"/>
      <c r="E2112" s="580">
        <f>SQRT(E2106*E2106+E2107*E2107)/E2139/1.73</f>
        <v>0</v>
      </c>
      <c r="F2112" s="581">
        <f t="shared" ref="F2112:AB2112" si="1010">SQRT(F2106*F2106+F2107*F2107)/F2139/1.73</f>
        <v>0</v>
      </c>
      <c r="G2112" s="581">
        <f t="shared" si="1010"/>
        <v>0</v>
      </c>
      <c r="H2112" s="582">
        <f t="shared" si="1010"/>
        <v>0</v>
      </c>
      <c r="I2112" s="581">
        <f t="shared" si="1010"/>
        <v>0</v>
      </c>
      <c r="J2112" s="581">
        <f t="shared" si="1010"/>
        <v>0</v>
      </c>
      <c r="K2112" s="581">
        <f t="shared" si="1010"/>
        <v>0</v>
      </c>
      <c r="L2112" s="581">
        <f t="shared" si="1010"/>
        <v>0</v>
      </c>
      <c r="M2112" s="581">
        <f t="shared" si="1010"/>
        <v>0</v>
      </c>
      <c r="N2112" s="582">
        <f t="shared" si="1010"/>
        <v>0</v>
      </c>
      <c r="O2112" s="581">
        <f t="shared" si="1010"/>
        <v>0</v>
      </c>
      <c r="P2112" s="581">
        <f t="shared" si="1010"/>
        <v>0</v>
      </c>
      <c r="Q2112" s="581">
        <f t="shared" si="1010"/>
        <v>0</v>
      </c>
      <c r="R2112" s="581">
        <f t="shared" si="1010"/>
        <v>0</v>
      </c>
      <c r="S2112" s="581">
        <f t="shared" si="1010"/>
        <v>0</v>
      </c>
      <c r="T2112" s="581">
        <f t="shared" si="1010"/>
        <v>0</v>
      </c>
      <c r="U2112" s="581">
        <f t="shared" si="1010"/>
        <v>0</v>
      </c>
      <c r="V2112" s="581">
        <f t="shared" si="1010"/>
        <v>0</v>
      </c>
      <c r="W2112" s="581">
        <f t="shared" si="1010"/>
        <v>0</v>
      </c>
      <c r="X2112" s="581">
        <f t="shared" si="1010"/>
        <v>0</v>
      </c>
      <c r="Y2112" s="582">
        <f>SQRT(V2106*V2106+V2107*V2107)/V2139/1.73</f>
        <v>0</v>
      </c>
      <c r="Z2112" s="581">
        <f t="shared" si="1010"/>
        <v>0</v>
      </c>
      <c r="AA2112" s="581">
        <f t="shared" si="1010"/>
        <v>0</v>
      </c>
      <c r="AB2112" s="853">
        <f t="shared" si="1010"/>
        <v>0</v>
      </c>
      <c r="AC2112" s="584">
        <f>AVERAGE(E2112:AB2112)</f>
        <v>0</v>
      </c>
      <c r="AD2112" s="78"/>
      <c r="AE2112" s="79"/>
      <c r="AF2112" s="80"/>
      <c r="AI2112" s="303"/>
      <c r="AJ2112" s="303"/>
      <c r="AK2112" s="333"/>
      <c r="AL2112" s="303"/>
    </row>
    <row r="2113" spans="1:40" s="181" customFormat="1" x14ac:dyDescent="0.25">
      <c r="A2113" s="3315" t="s">
        <v>299</v>
      </c>
      <c r="B2113" s="3350" t="s">
        <v>300</v>
      </c>
      <c r="C2113" s="121" t="s">
        <v>13</v>
      </c>
      <c r="D2113" s="113" t="s">
        <v>139</v>
      </c>
      <c r="E2113" s="2593"/>
      <c r="F2113" s="203"/>
      <c r="G2113" s="203"/>
      <c r="H2113" s="413"/>
      <c r="I2113" s="203"/>
      <c r="J2113" s="203"/>
      <c r="K2113" s="203"/>
      <c r="L2113" s="203"/>
      <c r="M2113" s="203"/>
      <c r="N2113" s="413"/>
      <c r="O2113" s="203"/>
      <c r="P2113" s="203"/>
      <c r="Q2113" s="203"/>
      <c r="R2113" s="203"/>
      <c r="S2113" s="203"/>
      <c r="T2113" s="203"/>
      <c r="U2113" s="203"/>
      <c r="V2113" s="203"/>
      <c r="W2113" s="203"/>
      <c r="X2113" s="203"/>
      <c r="Y2113" s="413"/>
      <c r="Z2113" s="203"/>
      <c r="AA2113" s="203"/>
      <c r="AB2113" s="330"/>
      <c r="AC2113" s="113"/>
      <c r="AD2113" s="307"/>
      <c r="AE2113" s="71">
        <v>350</v>
      </c>
      <c r="AF2113" s="72">
        <v>60</v>
      </c>
      <c r="AI2113" s="938"/>
      <c r="AJ2113" s="939"/>
      <c r="AK2113" s="938"/>
      <c r="AL2113" s="333"/>
    </row>
    <row r="2114" spans="1:40" s="181" customFormat="1" x14ac:dyDescent="0.25">
      <c r="A2114" s="3299"/>
      <c r="B2114" s="3351"/>
      <c r="C2114" s="123" t="s">
        <v>14</v>
      </c>
      <c r="D2114" s="108"/>
      <c r="E2114" s="81"/>
      <c r="F2114" s="155"/>
      <c r="G2114" s="155"/>
      <c r="H2114" s="412"/>
      <c r="I2114" s="155"/>
      <c r="J2114" s="155"/>
      <c r="K2114" s="155"/>
      <c r="L2114" s="155"/>
      <c r="M2114" s="155"/>
      <c r="N2114" s="412"/>
      <c r="O2114" s="155"/>
      <c r="P2114" s="155"/>
      <c r="Q2114" s="155"/>
      <c r="R2114" s="155"/>
      <c r="S2114" s="155"/>
      <c r="T2114" s="155"/>
      <c r="U2114" s="155"/>
      <c r="V2114" s="155"/>
      <c r="W2114" s="155"/>
      <c r="X2114" s="155"/>
      <c r="Y2114" s="412"/>
      <c r="Z2114" s="155"/>
      <c r="AA2114" s="155"/>
      <c r="AB2114" s="317"/>
      <c r="AC2114" s="108"/>
      <c r="AD2114" s="81"/>
      <c r="AE2114" s="155"/>
      <c r="AF2114" s="74"/>
      <c r="AI2114" s="333"/>
      <c r="AJ2114" s="333"/>
      <c r="AK2114" s="333"/>
      <c r="AL2114" s="333"/>
    </row>
    <row r="2115" spans="1:40" s="181" customFormat="1" x14ac:dyDescent="0.25">
      <c r="A2115" s="3299"/>
      <c r="B2115" s="3351"/>
      <c r="C2115" s="123" t="s">
        <v>15</v>
      </c>
      <c r="D2115" s="108" t="s">
        <v>54</v>
      </c>
      <c r="E2115" s="1556">
        <v>20</v>
      </c>
      <c r="F2115" s="1550">
        <v>19</v>
      </c>
      <c r="G2115" s="1550">
        <v>19</v>
      </c>
      <c r="H2115" s="420">
        <v>18</v>
      </c>
      <c r="I2115" s="1550">
        <v>19</v>
      </c>
      <c r="J2115" s="1550">
        <v>21</v>
      </c>
      <c r="K2115" s="1550">
        <v>25</v>
      </c>
      <c r="L2115" s="1550">
        <v>29</v>
      </c>
      <c r="M2115" s="1550">
        <v>31</v>
      </c>
      <c r="N2115" s="420">
        <v>31</v>
      </c>
      <c r="O2115" s="1550">
        <v>32</v>
      </c>
      <c r="P2115" s="1550">
        <v>31</v>
      </c>
      <c r="Q2115" s="1550">
        <v>30</v>
      </c>
      <c r="R2115" s="1550">
        <v>30</v>
      </c>
      <c r="S2115" s="1550">
        <v>29</v>
      </c>
      <c r="T2115" s="1550">
        <v>28</v>
      </c>
      <c r="U2115" s="1550">
        <v>29</v>
      </c>
      <c r="V2115" s="1550">
        <v>28</v>
      </c>
      <c r="W2115" s="1550">
        <v>29</v>
      </c>
      <c r="X2115" s="1550">
        <v>30</v>
      </c>
      <c r="Y2115" s="420">
        <v>30</v>
      </c>
      <c r="Z2115" s="1550">
        <v>28</v>
      </c>
      <c r="AA2115" s="1550">
        <v>22</v>
      </c>
      <c r="AB2115" s="1583">
        <v>20</v>
      </c>
      <c r="AC2115" s="107">
        <f>AVERAGE(E2115:AB2115)</f>
        <v>26.166666666666668</v>
      </c>
      <c r="AD2115" s="634"/>
      <c r="AE2115" s="76"/>
      <c r="AF2115" s="77"/>
      <c r="AI2115" s="333"/>
      <c r="AJ2115" s="333"/>
      <c r="AK2115" s="333"/>
      <c r="AL2115" s="333"/>
    </row>
    <row r="2116" spans="1:40" s="181" customFormat="1" ht="16.5" thickBot="1" x14ac:dyDescent="0.3">
      <c r="A2116" s="3300"/>
      <c r="B2116" s="3352"/>
      <c r="C2116" s="126" t="s">
        <v>17</v>
      </c>
      <c r="D2116" s="114"/>
      <c r="E2116" s="318" t="e">
        <f t="shared" ref="E2116:AB2116" si="1011">E2114/E2113</f>
        <v>#DIV/0!</v>
      </c>
      <c r="F2116" s="319" t="e">
        <f t="shared" si="1011"/>
        <v>#DIV/0!</v>
      </c>
      <c r="G2116" s="319" t="e">
        <f t="shared" si="1011"/>
        <v>#DIV/0!</v>
      </c>
      <c r="H2116" s="430" t="e">
        <f t="shared" si="1011"/>
        <v>#DIV/0!</v>
      </c>
      <c r="I2116" s="319" t="e">
        <f t="shared" si="1011"/>
        <v>#DIV/0!</v>
      </c>
      <c r="J2116" s="319" t="e">
        <f t="shared" si="1011"/>
        <v>#DIV/0!</v>
      </c>
      <c r="K2116" s="319" t="e">
        <f t="shared" si="1011"/>
        <v>#DIV/0!</v>
      </c>
      <c r="L2116" s="319" t="e">
        <f t="shared" si="1011"/>
        <v>#DIV/0!</v>
      </c>
      <c r="M2116" s="319" t="e">
        <f t="shared" si="1011"/>
        <v>#DIV/0!</v>
      </c>
      <c r="N2116" s="430" t="e">
        <f t="shared" si="1011"/>
        <v>#DIV/0!</v>
      </c>
      <c r="O2116" s="319" t="e">
        <f t="shared" si="1011"/>
        <v>#DIV/0!</v>
      </c>
      <c r="P2116" s="319" t="e">
        <f t="shared" si="1011"/>
        <v>#DIV/0!</v>
      </c>
      <c r="Q2116" s="319" t="e">
        <f t="shared" si="1011"/>
        <v>#DIV/0!</v>
      </c>
      <c r="R2116" s="319" t="e">
        <f t="shared" si="1011"/>
        <v>#DIV/0!</v>
      </c>
      <c r="S2116" s="319" t="e">
        <f t="shared" si="1011"/>
        <v>#DIV/0!</v>
      </c>
      <c r="T2116" s="319" t="e">
        <f t="shared" si="1011"/>
        <v>#DIV/0!</v>
      </c>
      <c r="U2116" s="319" t="e">
        <f t="shared" si="1011"/>
        <v>#DIV/0!</v>
      </c>
      <c r="V2116" s="319" t="e">
        <f t="shared" si="1011"/>
        <v>#DIV/0!</v>
      </c>
      <c r="W2116" s="319" t="e">
        <f t="shared" si="1011"/>
        <v>#DIV/0!</v>
      </c>
      <c r="X2116" s="319" t="e">
        <f t="shared" si="1011"/>
        <v>#DIV/0!</v>
      </c>
      <c r="Y2116" s="430" t="e">
        <f>Y2114/Y2113</f>
        <v>#DIV/0!</v>
      </c>
      <c r="Z2116" s="319" t="e">
        <f t="shared" si="1011"/>
        <v>#DIV/0!</v>
      </c>
      <c r="AA2116" s="319" t="e">
        <f t="shared" si="1011"/>
        <v>#DIV/0!</v>
      </c>
      <c r="AB2116" s="874" t="e">
        <f t="shared" si="1011"/>
        <v>#DIV/0!</v>
      </c>
      <c r="AC2116" s="114"/>
      <c r="AD2116" s="81"/>
      <c r="AE2116" s="155"/>
      <c r="AF2116" s="74"/>
      <c r="AI2116" s="333"/>
      <c r="AJ2116" s="333"/>
      <c r="AK2116" s="333"/>
      <c r="AL2116" s="333"/>
    </row>
    <row r="2117" spans="1:40" s="181" customFormat="1" ht="16.5" hidden="1" thickBot="1" x14ac:dyDescent="0.3">
      <c r="A2117" s="2199"/>
      <c r="B2117" s="2202"/>
      <c r="C2117" s="362" t="s">
        <v>116</v>
      </c>
      <c r="D2117" s="122" t="s">
        <v>151</v>
      </c>
      <c r="E2117" s="138"/>
      <c r="F2117" s="136"/>
      <c r="G2117" s="136"/>
      <c r="H2117" s="411"/>
      <c r="I2117" s="136"/>
      <c r="J2117" s="136"/>
      <c r="K2117" s="136"/>
      <c r="L2117" s="136"/>
      <c r="M2117" s="136"/>
      <c r="N2117" s="411"/>
      <c r="O2117" s="136"/>
      <c r="P2117" s="136"/>
      <c r="Q2117" s="136"/>
      <c r="R2117" s="136"/>
      <c r="S2117" s="136"/>
      <c r="T2117" s="136"/>
      <c r="U2117" s="136"/>
      <c r="V2117" s="136"/>
      <c r="W2117" s="136"/>
      <c r="X2117" s="136"/>
      <c r="Y2117" s="411"/>
      <c r="Z2117" s="136"/>
      <c r="AA2117" s="136"/>
      <c r="AB2117" s="522"/>
      <c r="AC2117" s="122"/>
      <c r="AD2117" s="73"/>
      <c r="AE2117" s="155"/>
      <c r="AF2117" s="74"/>
      <c r="AI2117" s="333"/>
      <c r="AJ2117" s="333"/>
      <c r="AK2117" s="333"/>
      <c r="AL2117" s="333"/>
    </row>
    <row r="2118" spans="1:40" s="181" customFormat="1" ht="16.5" hidden="1" thickBot="1" x14ac:dyDescent="0.3">
      <c r="A2118" s="2209"/>
      <c r="B2118" s="2212"/>
      <c r="C2118" s="124" t="s">
        <v>117</v>
      </c>
      <c r="D2118" s="108" t="s">
        <v>151</v>
      </c>
      <c r="E2118" s="311"/>
      <c r="F2118" s="312"/>
      <c r="G2118" s="312"/>
      <c r="H2118" s="412"/>
      <c r="I2118" s="312"/>
      <c r="J2118" s="312"/>
      <c r="K2118" s="312"/>
      <c r="L2118" s="312"/>
      <c r="M2118" s="312"/>
      <c r="N2118" s="412"/>
      <c r="O2118" s="312"/>
      <c r="P2118" s="312"/>
      <c r="Q2118" s="312"/>
      <c r="R2118" s="312"/>
      <c r="S2118" s="312"/>
      <c r="T2118" s="312"/>
      <c r="U2118" s="312"/>
      <c r="V2118" s="312"/>
      <c r="W2118" s="312"/>
      <c r="X2118" s="312"/>
      <c r="Y2118" s="412"/>
      <c r="Z2118" s="312"/>
      <c r="AA2118" s="312"/>
      <c r="AB2118" s="940"/>
      <c r="AC2118" s="108"/>
      <c r="AD2118" s="73"/>
      <c r="AE2118" s="155"/>
      <c r="AF2118" s="74"/>
      <c r="AH2118" s="849"/>
      <c r="AI2118" s="850"/>
      <c r="AJ2118" s="851"/>
      <c r="AK2118" s="851"/>
      <c r="AL2118" s="333"/>
    </row>
    <row r="2119" spans="1:40" s="181" customFormat="1" ht="16.5" hidden="1" thickBot="1" x14ac:dyDescent="0.3">
      <c r="A2119" s="1871"/>
      <c r="B2119" s="3445" t="s">
        <v>42</v>
      </c>
      <c r="C2119" s="3367"/>
      <c r="D2119" s="128"/>
      <c r="E2119" s="580">
        <f>SQRT(E2113*E2113+E2114*E2114)/E2140/1.73</f>
        <v>0</v>
      </c>
      <c r="F2119" s="581">
        <f t="shared" ref="F2119:AB2119" si="1012">SQRT(F2113*F2113+F2114*F2114)/F2140/1.73</f>
        <v>0</v>
      </c>
      <c r="G2119" s="581">
        <f t="shared" si="1012"/>
        <v>0</v>
      </c>
      <c r="H2119" s="582">
        <f t="shared" si="1012"/>
        <v>0</v>
      </c>
      <c r="I2119" s="581">
        <f t="shared" si="1012"/>
        <v>0</v>
      </c>
      <c r="J2119" s="581">
        <f t="shared" si="1012"/>
        <v>0</v>
      </c>
      <c r="K2119" s="581">
        <f t="shared" si="1012"/>
        <v>0</v>
      </c>
      <c r="L2119" s="581">
        <f t="shared" si="1012"/>
        <v>0</v>
      </c>
      <c r="M2119" s="581">
        <f t="shared" si="1012"/>
        <v>0</v>
      </c>
      <c r="N2119" s="582">
        <f t="shared" si="1012"/>
        <v>0</v>
      </c>
      <c r="O2119" s="581">
        <f t="shared" si="1012"/>
        <v>0</v>
      </c>
      <c r="P2119" s="581">
        <f t="shared" si="1012"/>
        <v>0</v>
      </c>
      <c r="Q2119" s="581">
        <f t="shared" si="1012"/>
        <v>0</v>
      </c>
      <c r="R2119" s="581">
        <f t="shared" si="1012"/>
        <v>0</v>
      </c>
      <c r="S2119" s="581">
        <f t="shared" si="1012"/>
        <v>0</v>
      </c>
      <c r="T2119" s="581">
        <f t="shared" si="1012"/>
        <v>0</v>
      </c>
      <c r="U2119" s="581">
        <f t="shared" si="1012"/>
        <v>0</v>
      </c>
      <c r="V2119" s="581">
        <f t="shared" si="1012"/>
        <v>0</v>
      </c>
      <c r="W2119" s="581">
        <f t="shared" si="1012"/>
        <v>0</v>
      </c>
      <c r="X2119" s="581">
        <f t="shared" si="1012"/>
        <v>0</v>
      </c>
      <c r="Y2119" s="582">
        <f>SQRT(V2113*V2113+V2114*V2114)/V2140/1.73</f>
        <v>0</v>
      </c>
      <c r="Z2119" s="581">
        <f t="shared" si="1012"/>
        <v>0</v>
      </c>
      <c r="AA2119" s="581">
        <f t="shared" si="1012"/>
        <v>0</v>
      </c>
      <c r="AB2119" s="583">
        <f t="shared" si="1012"/>
        <v>0</v>
      </c>
      <c r="AC2119" s="584">
        <f>AVERAGE(E2119:AB2119)</f>
        <v>0</v>
      </c>
      <c r="AD2119" s="78"/>
      <c r="AE2119" s="79"/>
      <c r="AF2119" s="80"/>
      <c r="AI2119" s="303"/>
      <c r="AJ2119" s="303"/>
      <c r="AK2119" s="333"/>
      <c r="AL2119" s="303"/>
    </row>
    <row r="2120" spans="1:40" s="2270" customFormat="1" thickBot="1" x14ac:dyDescent="0.25">
      <c r="A2120" s="2299" t="s">
        <v>879</v>
      </c>
      <c r="B2120" s="2300"/>
      <c r="C2120" s="2301" t="s">
        <v>15</v>
      </c>
      <c r="D2120" s="2302" t="s">
        <v>54</v>
      </c>
      <c r="E2120" s="2303">
        <v>0</v>
      </c>
      <c r="F2120" s="2304">
        <v>0</v>
      </c>
      <c r="G2120" s="2304">
        <v>0</v>
      </c>
      <c r="H2120" s="2338">
        <v>0</v>
      </c>
      <c r="I2120" s="2304">
        <v>0</v>
      </c>
      <c r="J2120" s="2304">
        <v>0</v>
      </c>
      <c r="K2120" s="2304">
        <v>0</v>
      </c>
      <c r="L2120" s="2304">
        <v>0</v>
      </c>
      <c r="M2120" s="2304">
        <v>0</v>
      </c>
      <c r="N2120" s="2338">
        <v>0</v>
      </c>
      <c r="O2120" s="2304">
        <v>0</v>
      </c>
      <c r="P2120" s="2304">
        <v>0</v>
      </c>
      <c r="Q2120" s="2304">
        <v>0</v>
      </c>
      <c r="R2120" s="2304">
        <v>0</v>
      </c>
      <c r="S2120" s="2304">
        <v>0</v>
      </c>
      <c r="T2120" s="2304">
        <v>0</v>
      </c>
      <c r="U2120" s="2304">
        <v>0</v>
      </c>
      <c r="V2120" s="2304">
        <v>0</v>
      </c>
      <c r="W2120" s="2304">
        <v>0</v>
      </c>
      <c r="X2120" s="2304">
        <v>0</v>
      </c>
      <c r="Y2120" s="2338">
        <v>0</v>
      </c>
      <c r="Z2120" s="2304">
        <v>0</v>
      </c>
      <c r="AA2120" s="2304">
        <v>0</v>
      </c>
      <c r="AB2120" s="2305">
        <v>0</v>
      </c>
      <c r="AC2120" s="2306">
        <f>AVERAGE(E2120:AB2120)</f>
        <v>0</v>
      </c>
      <c r="AJ2120" s="2288"/>
      <c r="AK2120" s="2297"/>
      <c r="AL2120" s="2298"/>
      <c r="AM2120" s="2297"/>
      <c r="AN2120" s="1256"/>
    </row>
    <row r="2121" spans="1:40" s="181" customFormat="1" x14ac:dyDescent="0.25">
      <c r="A2121" s="3315" t="s">
        <v>301</v>
      </c>
      <c r="B2121" s="3350" t="s">
        <v>168</v>
      </c>
      <c r="C2121" s="121" t="s">
        <v>13</v>
      </c>
      <c r="D2121" s="113" t="s">
        <v>829</v>
      </c>
      <c r="E2121" s="307">
        <v>614.4</v>
      </c>
      <c r="F2121" s="71">
        <v>584.4</v>
      </c>
      <c r="G2121" s="71">
        <v>583.20000000000005</v>
      </c>
      <c r="H2121" s="414">
        <v>565.20000000000005</v>
      </c>
      <c r="I2121" s="71">
        <v>588</v>
      </c>
      <c r="J2121" s="71">
        <v>638.4</v>
      </c>
      <c r="K2121" s="71">
        <v>705.6</v>
      </c>
      <c r="L2121" s="71">
        <v>793.2</v>
      </c>
      <c r="M2121" s="71">
        <v>855.6</v>
      </c>
      <c r="N2121" s="414">
        <v>892.8</v>
      </c>
      <c r="O2121" s="71">
        <v>859.2</v>
      </c>
      <c r="P2121" s="71">
        <v>859.2</v>
      </c>
      <c r="Q2121" s="71">
        <v>842.4</v>
      </c>
      <c r="R2121" s="71">
        <v>782.4</v>
      </c>
      <c r="S2121" s="71">
        <v>820.8</v>
      </c>
      <c r="T2121" s="71">
        <v>784.8</v>
      </c>
      <c r="U2121" s="71">
        <v>801.6</v>
      </c>
      <c r="V2121" s="71">
        <v>794.4</v>
      </c>
      <c r="W2121" s="71">
        <v>800.4</v>
      </c>
      <c r="X2121" s="71">
        <v>847.2</v>
      </c>
      <c r="Y2121" s="414">
        <v>853.2</v>
      </c>
      <c r="Z2121" s="71">
        <v>840</v>
      </c>
      <c r="AA2121" s="71">
        <v>739.2</v>
      </c>
      <c r="AB2121" s="403">
        <v>666</v>
      </c>
      <c r="AC2121" s="106">
        <f>SUM(E2121:AB2121)</f>
        <v>18111.600000000002</v>
      </c>
      <c r="AD2121" s="307">
        <v>16000</v>
      </c>
      <c r="AE2121" s="71">
        <v>60</v>
      </c>
      <c r="AF2121" s="72">
        <v>200</v>
      </c>
      <c r="AI2121" s="938"/>
      <c r="AJ2121" s="939"/>
      <c r="AK2121" s="938"/>
      <c r="AL2121" s="333"/>
    </row>
    <row r="2122" spans="1:40" s="181" customFormat="1" x14ac:dyDescent="0.25">
      <c r="A2122" s="3299"/>
      <c r="B2122" s="3351"/>
      <c r="C2122" s="123" t="s">
        <v>14</v>
      </c>
      <c r="D2122" s="108" t="s">
        <v>829</v>
      </c>
      <c r="E2122" s="308">
        <v>511.2</v>
      </c>
      <c r="F2122" s="309">
        <v>501.6</v>
      </c>
      <c r="G2122" s="309">
        <v>493.2</v>
      </c>
      <c r="H2122" s="415">
        <v>489.6</v>
      </c>
      <c r="I2122" s="309">
        <v>492</v>
      </c>
      <c r="J2122" s="309">
        <v>500.4</v>
      </c>
      <c r="K2122" s="309">
        <v>504</v>
      </c>
      <c r="L2122" s="309">
        <v>532.79999999999995</v>
      </c>
      <c r="M2122" s="309">
        <v>567.6</v>
      </c>
      <c r="N2122" s="415">
        <v>649.20000000000005</v>
      </c>
      <c r="O2122" s="309">
        <v>644.4</v>
      </c>
      <c r="P2122" s="309">
        <v>651.6</v>
      </c>
      <c r="Q2122" s="309">
        <v>642</v>
      </c>
      <c r="R2122" s="309">
        <v>609.6</v>
      </c>
      <c r="S2122" s="309">
        <v>627.6</v>
      </c>
      <c r="T2122" s="309">
        <v>610.79999999999995</v>
      </c>
      <c r="U2122" s="309">
        <v>612</v>
      </c>
      <c r="V2122" s="309">
        <v>609.6</v>
      </c>
      <c r="W2122" s="309">
        <v>566.4</v>
      </c>
      <c r="X2122" s="309">
        <v>561.6</v>
      </c>
      <c r="Y2122" s="415">
        <v>560.4</v>
      </c>
      <c r="Z2122" s="309">
        <v>560.4</v>
      </c>
      <c r="AA2122" s="309">
        <v>555.6</v>
      </c>
      <c r="AB2122" s="404">
        <v>535.20000000000005</v>
      </c>
      <c r="AC2122" s="107">
        <f>SUM(E2122:AB2122)</f>
        <v>13588.800000000001</v>
      </c>
      <c r="AD2122" s="81"/>
      <c r="AE2122" s="155"/>
      <c r="AF2122" s="74"/>
      <c r="AI2122" s="333"/>
      <c r="AJ2122" s="333"/>
      <c r="AK2122" s="333"/>
      <c r="AL2122" s="333"/>
    </row>
    <row r="2123" spans="1:40" s="181" customFormat="1" x14ac:dyDescent="0.25">
      <c r="A2123" s="3299"/>
      <c r="B2123" s="3351"/>
      <c r="C2123" s="123" t="s">
        <v>15</v>
      </c>
      <c r="D2123" s="108" t="s">
        <v>54</v>
      </c>
      <c r="E2123" s="1556">
        <v>73</v>
      </c>
      <c r="F2123" s="1550">
        <v>72</v>
      </c>
      <c r="G2123" s="1550">
        <v>70</v>
      </c>
      <c r="H2123" s="420">
        <v>68</v>
      </c>
      <c r="I2123" s="1550">
        <v>73</v>
      </c>
      <c r="J2123" s="1550">
        <v>77</v>
      </c>
      <c r="K2123" s="1550">
        <v>85</v>
      </c>
      <c r="L2123" s="1550">
        <v>94</v>
      </c>
      <c r="M2123" s="1550">
        <v>95</v>
      </c>
      <c r="N2123" s="420">
        <v>102</v>
      </c>
      <c r="O2123" s="1550">
        <v>97</v>
      </c>
      <c r="P2123" s="1550">
        <v>98</v>
      </c>
      <c r="Q2123" s="1550">
        <v>91</v>
      </c>
      <c r="R2123" s="1550">
        <v>89</v>
      </c>
      <c r="S2123" s="1550">
        <v>91</v>
      </c>
      <c r="T2123" s="1550">
        <v>90</v>
      </c>
      <c r="U2123" s="1550">
        <v>89</v>
      </c>
      <c r="V2123" s="1550">
        <v>89</v>
      </c>
      <c r="W2123" s="1550">
        <v>91</v>
      </c>
      <c r="X2123" s="1550">
        <v>94</v>
      </c>
      <c r="Y2123" s="420">
        <v>89</v>
      </c>
      <c r="Z2123" s="1550">
        <v>88</v>
      </c>
      <c r="AA2123" s="1550">
        <v>79</v>
      </c>
      <c r="AB2123" s="1583">
        <v>78</v>
      </c>
      <c r="AC2123" s="107">
        <f>AVERAGE(E2123:AB2123)</f>
        <v>85.916666666666671</v>
      </c>
      <c r="AD2123" s="634">
        <f>SQRT(MIN((E2121*E2121+E2122*E2122),(F2121*F2121+F2122*F2122),(G2121*G2121+G2122*G2122),(H2121*H2121+H2122*H2122),(I2121*I2121+I2122*I2122),(J2121*J2121+J2122*J2122),(K2121*K2121+K2122*K2122),(L2121*L2121+L2122*L2122),(M2121*M2121+M2122*M2122),(N2121*N2121+N2122*N2122),(E2121*E2121+E2122*E2122),(O2121*O2121+O2122*O2122),(P2121*P2121+P2122*P2122),(R2121*R2121+R2122*R2122),(S2121*S2121+S2122*S2122),(T2121*T2121+T2122*T2122),(U2121*U2121+U2122*U2122),(V2121*V2121+V2122*V2122),(W2121*W2121+W2122*W2122),(X2121*X2121+X2122*X2122),(V2121*V2121+V2122*V2122),(Z2121*Z2121+Z2122*Z2122),(AA2121*AA2121+AA2122*AA2122),(AB2121*AB2121+AB2122*AB2122)))/AD2121</f>
        <v>4.6735592699782898E-2</v>
      </c>
      <c r="AE2123" s="76"/>
      <c r="AF2123" s="77"/>
      <c r="AI2123" s="333"/>
      <c r="AJ2123" s="333"/>
      <c r="AK2123" s="333"/>
      <c r="AL2123" s="333"/>
    </row>
    <row r="2124" spans="1:40" s="181" customFormat="1" ht="16.5" thickBot="1" x14ac:dyDescent="0.3">
      <c r="A2124" s="3300"/>
      <c r="B2124" s="3352"/>
      <c r="C2124" s="126" t="s">
        <v>17</v>
      </c>
      <c r="D2124" s="114"/>
      <c r="E2124" s="318">
        <f t="shared" ref="E2124:AB2124" si="1013">E2122/E2121</f>
        <v>0.83203125</v>
      </c>
      <c r="F2124" s="319">
        <f t="shared" si="1013"/>
        <v>0.85831622176591382</v>
      </c>
      <c r="G2124" s="319">
        <f t="shared" si="1013"/>
        <v>0.84567901234567888</v>
      </c>
      <c r="H2124" s="430">
        <f t="shared" si="1013"/>
        <v>0.86624203821656043</v>
      </c>
      <c r="I2124" s="319">
        <f t="shared" si="1013"/>
        <v>0.83673469387755106</v>
      </c>
      <c r="J2124" s="319">
        <f t="shared" si="1013"/>
        <v>0.78383458646616544</v>
      </c>
      <c r="K2124" s="319">
        <f t="shared" si="1013"/>
        <v>0.7142857142857143</v>
      </c>
      <c r="L2124" s="319">
        <f t="shared" si="1013"/>
        <v>0.67170953101361563</v>
      </c>
      <c r="M2124" s="319">
        <f t="shared" si="1013"/>
        <v>0.66339410939691446</v>
      </c>
      <c r="N2124" s="430">
        <f t="shared" si="1013"/>
        <v>0.72715053763440873</v>
      </c>
      <c r="O2124" s="319">
        <f t="shared" si="1013"/>
        <v>0.74999999999999989</v>
      </c>
      <c r="P2124" s="319">
        <f t="shared" si="1013"/>
        <v>0.75837988826815639</v>
      </c>
      <c r="Q2124" s="319">
        <f t="shared" si="1013"/>
        <v>0.7621082621082621</v>
      </c>
      <c r="R2124" s="319">
        <f t="shared" si="1013"/>
        <v>0.77914110429447858</v>
      </c>
      <c r="S2124" s="319">
        <f t="shared" si="1013"/>
        <v>0.76461988304093575</v>
      </c>
      <c r="T2124" s="319">
        <f t="shared" si="1013"/>
        <v>0.77828746177370034</v>
      </c>
      <c r="U2124" s="319">
        <f t="shared" si="1013"/>
        <v>0.76347305389221554</v>
      </c>
      <c r="V2124" s="319">
        <f t="shared" si="1013"/>
        <v>0.76737160120845926</v>
      </c>
      <c r="W2124" s="319">
        <f t="shared" si="1013"/>
        <v>0.70764617691154419</v>
      </c>
      <c r="X2124" s="319">
        <f t="shared" si="1013"/>
        <v>0.66288951841359778</v>
      </c>
      <c r="Y2124" s="430">
        <f>Y2122/Y2121</f>
        <v>0.65682137834036558</v>
      </c>
      <c r="Z2124" s="319">
        <f t="shared" si="1013"/>
        <v>0.66714285714285715</v>
      </c>
      <c r="AA2124" s="319">
        <f t="shared" si="1013"/>
        <v>0.75162337662337664</v>
      </c>
      <c r="AB2124" s="874">
        <f t="shared" si="1013"/>
        <v>0.80360360360360372</v>
      </c>
      <c r="AC2124" s="502">
        <f>AVERAGE(E2124:AB2124)</f>
        <v>0.75718691085933665</v>
      </c>
      <c r="AD2124" s="81"/>
      <c r="AE2124" s="155"/>
      <c r="AF2124" s="74"/>
      <c r="AI2124" s="333"/>
      <c r="AJ2124" s="333"/>
      <c r="AK2124" s="333"/>
      <c r="AL2124" s="333"/>
    </row>
    <row r="2125" spans="1:40" s="181" customFormat="1" ht="16.5" hidden="1" thickBot="1" x14ac:dyDescent="0.3">
      <c r="A2125" s="2199"/>
      <c r="B2125" s="2202"/>
      <c r="C2125" s="362" t="s">
        <v>116</v>
      </c>
      <c r="D2125" s="122"/>
      <c r="E2125" s="138"/>
      <c r="F2125" s="136"/>
      <c r="G2125" s="136"/>
      <c r="H2125" s="411"/>
      <c r="I2125" s="136"/>
      <c r="J2125" s="136"/>
      <c r="K2125" s="136"/>
      <c r="L2125" s="136"/>
      <c r="M2125" s="136"/>
      <c r="N2125" s="411"/>
      <c r="O2125" s="136"/>
      <c r="P2125" s="136"/>
      <c r="Q2125" s="136"/>
      <c r="R2125" s="136"/>
      <c r="S2125" s="136"/>
      <c r="T2125" s="136"/>
      <c r="U2125" s="136"/>
      <c r="V2125" s="136"/>
      <c r="W2125" s="136"/>
      <c r="X2125" s="136"/>
      <c r="Y2125" s="411"/>
      <c r="Z2125" s="136"/>
      <c r="AA2125" s="136"/>
      <c r="AB2125" s="522"/>
      <c r="AC2125" s="122"/>
      <c r="AD2125" s="81"/>
      <c r="AE2125" s="155"/>
      <c r="AF2125" s="74"/>
      <c r="AI2125" s="333"/>
      <c r="AJ2125" s="333"/>
      <c r="AK2125" s="333"/>
      <c r="AL2125" s="333"/>
    </row>
    <row r="2126" spans="1:40" s="181" customFormat="1" ht="16.5" hidden="1" thickBot="1" x14ac:dyDescent="0.3">
      <c r="A2126" s="2209"/>
      <c r="B2126" s="2212"/>
      <c r="C2126" s="124" t="s">
        <v>117</v>
      </c>
      <c r="D2126" s="108"/>
      <c r="E2126" s="311"/>
      <c r="F2126" s="312"/>
      <c r="G2126" s="312"/>
      <c r="H2126" s="412"/>
      <c r="I2126" s="312"/>
      <c r="J2126" s="312"/>
      <c r="K2126" s="312"/>
      <c r="L2126" s="312"/>
      <c r="M2126" s="312"/>
      <c r="N2126" s="412"/>
      <c r="O2126" s="312"/>
      <c r="P2126" s="312"/>
      <c r="Q2126" s="312"/>
      <c r="R2126" s="312"/>
      <c r="S2126" s="312"/>
      <c r="T2126" s="312"/>
      <c r="U2126" s="312"/>
      <c r="V2126" s="312"/>
      <c r="W2126" s="312"/>
      <c r="X2126" s="312"/>
      <c r="Y2126" s="412"/>
      <c r="Z2126" s="312"/>
      <c r="AA2126" s="312"/>
      <c r="AB2126" s="940"/>
      <c r="AC2126" s="108"/>
      <c r="AD2126" s="81"/>
      <c r="AE2126" s="155"/>
      <c r="AF2126" s="74"/>
      <c r="AH2126" s="849"/>
      <c r="AI2126" s="850"/>
      <c r="AJ2126" s="851"/>
      <c r="AK2126" s="851"/>
      <c r="AL2126" s="333"/>
    </row>
    <row r="2127" spans="1:40" s="181" customFormat="1" ht="16.5" hidden="1" thickBot="1" x14ac:dyDescent="0.3">
      <c r="A2127" s="1871"/>
      <c r="B2127" s="3445" t="s">
        <v>42</v>
      </c>
      <c r="C2127" s="3367"/>
      <c r="D2127" s="128"/>
      <c r="E2127" s="580">
        <f t="shared" ref="E2127:AB2127" si="1014">SQRT(E2121*E2121+E2122*E2122)/E2165/1.73</f>
        <v>72.755692101222024</v>
      </c>
      <c r="F2127" s="581">
        <f t="shared" si="1014"/>
        <v>70.327250484116547</v>
      </c>
      <c r="G2127" s="581">
        <f t="shared" si="1014"/>
        <v>69.636369173952929</v>
      </c>
      <c r="H2127" s="582">
        <f t="shared" si="1014"/>
        <v>68.283838149971814</v>
      </c>
      <c r="I2127" s="581">
        <f t="shared" si="1014"/>
        <v>69.681024517235414</v>
      </c>
      <c r="J2127" s="581">
        <f t="shared" si="1014"/>
        <v>73.721605492500046</v>
      </c>
      <c r="K2127" s="581">
        <f t="shared" si="1014"/>
        <v>79.057127597773288</v>
      </c>
      <c r="L2127" s="581">
        <f t="shared" si="1014"/>
        <v>86.032841215159877</v>
      </c>
      <c r="M2127" s="581">
        <f t="shared" si="1014"/>
        <v>93.170906466496405</v>
      </c>
      <c r="N2127" s="582">
        <f t="shared" si="1014"/>
        <v>100.01274264973384</v>
      </c>
      <c r="O2127" s="581">
        <f t="shared" si="1014"/>
        <v>97.30552485186729</v>
      </c>
      <c r="P2127" s="581">
        <f t="shared" si="1014"/>
        <v>97.089602922660603</v>
      </c>
      <c r="Q2127" s="581">
        <f t="shared" si="1014"/>
        <v>95.214037696482364</v>
      </c>
      <c r="R2127" s="581">
        <f t="shared" si="1014"/>
        <v>89.302552558744637</v>
      </c>
      <c r="S2127" s="581">
        <f t="shared" si="1014"/>
        <v>92.885103096988146</v>
      </c>
      <c r="T2127" s="581">
        <f t="shared" si="1014"/>
        <v>89.400174134499437</v>
      </c>
      <c r="U2127" s="581">
        <f t="shared" si="1014"/>
        <v>90.662178756375653</v>
      </c>
      <c r="V2127" s="581">
        <f t="shared" si="1014"/>
        <v>89.877289793364071</v>
      </c>
      <c r="W2127" s="581">
        <f t="shared" si="1014"/>
        <v>88.14670387255137</v>
      </c>
      <c r="X2127" s="581">
        <f t="shared" si="1014"/>
        <v>91.374079852103051</v>
      </c>
      <c r="Y2127" s="582">
        <f>SQRT(V2121*V2121+V2122*V2122)/V2165/1.73</f>
        <v>89.877289793364071</v>
      </c>
      <c r="Z2127" s="581">
        <f t="shared" si="1014"/>
        <v>90.634428253402675</v>
      </c>
      <c r="AA2127" s="581">
        <f t="shared" si="1014"/>
        <v>83.388536545396789</v>
      </c>
      <c r="AB2127" s="583">
        <f t="shared" si="1014"/>
        <v>77.167401725647764</v>
      </c>
      <c r="AC2127" s="584">
        <f>AVERAGE(E2127:AB2127)</f>
        <v>85.208512570900396</v>
      </c>
      <c r="AD2127" s="96">
        <f>(AC2123-AC2127)/AC2123</f>
        <v>8.2423367111496629E-3</v>
      </c>
      <c r="AE2127" s="79"/>
      <c r="AF2127" s="80"/>
      <c r="AI2127" s="303"/>
      <c r="AJ2127" s="303"/>
      <c r="AK2127" s="333"/>
      <c r="AL2127" s="303"/>
    </row>
    <row r="2128" spans="1:40" s="181" customFormat="1" x14ac:dyDescent="0.25">
      <c r="A2128" s="3315" t="s">
        <v>302</v>
      </c>
      <c r="B2128" s="3350" t="s">
        <v>170</v>
      </c>
      <c r="C2128" s="121" t="s">
        <v>13</v>
      </c>
      <c r="D2128" s="113" t="s">
        <v>829</v>
      </c>
      <c r="E2128" s="307">
        <v>159.6</v>
      </c>
      <c r="F2128" s="71">
        <v>145.19999999999999</v>
      </c>
      <c r="G2128" s="71">
        <v>145.19999999999999</v>
      </c>
      <c r="H2128" s="414">
        <v>154.80000000000001</v>
      </c>
      <c r="I2128" s="71">
        <v>162</v>
      </c>
      <c r="J2128" s="71">
        <v>165.6</v>
      </c>
      <c r="K2128" s="71">
        <v>205.2</v>
      </c>
      <c r="L2128" s="71">
        <v>285.60000000000002</v>
      </c>
      <c r="M2128" s="71">
        <v>322.8</v>
      </c>
      <c r="N2128" s="414">
        <v>324</v>
      </c>
      <c r="O2128" s="71">
        <v>312</v>
      </c>
      <c r="P2128" s="71">
        <v>246</v>
      </c>
      <c r="Q2128" s="71">
        <v>285.60000000000002</v>
      </c>
      <c r="R2128" s="71">
        <v>285.60000000000002</v>
      </c>
      <c r="S2128" s="71">
        <v>285.60000000000002</v>
      </c>
      <c r="T2128" s="71">
        <v>286.8</v>
      </c>
      <c r="U2128" s="71">
        <v>298.8</v>
      </c>
      <c r="V2128" s="71">
        <v>310.8</v>
      </c>
      <c r="W2128" s="71">
        <v>277.2</v>
      </c>
      <c r="X2128" s="71">
        <v>290.39999999999998</v>
      </c>
      <c r="Y2128" s="414">
        <v>344.4</v>
      </c>
      <c r="Z2128" s="71">
        <v>273.60000000000002</v>
      </c>
      <c r="AA2128" s="71">
        <v>226.8</v>
      </c>
      <c r="AB2128" s="403">
        <v>250.8</v>
      </c>
      <c r="AC2128" s="106">
        <f>SUM(E2128:AB2128)</f>
        <v>6044.4</v>
      </c>
      <c r="AD2128" s="307">
        <v>16000</v>
      </c>
      <c r="AE2128" s="71">
        <v>60</v>
      </c>
      <c r="AF2128" s="72">
        <v>200</v>
      </c>
      <c r="AI2128" s="938"/>
      <c r="AJ2128" s="939"/>
      <c r="AK2128" s="938"/>
      <c r="AL2128" s="333"/>
    </row>
    <row r="2129" spans="1:42" s="181" customFormat="1" x14ac:dyDescent="0.25">
      <c r="A2129" s="3299"/>
      <c r="B2129" s="3351"/>
      <c r="C2129" s="123" t="s">
        <v>14</v>
      </c>
      <c r="D2129" s="108" t="s">
        <v>829</v>
      </c>
      <c r="E2129" s="308">
        <v>114</v>
      </c>
      <c r="F2129" s="309">
        <v>111.6</v>
      </c>
      <c r="G2129" s="309">
        <v>114</v>
      </c>
      <c r="H2129" s="415">
        <v>112.8</v>
      </c>
      <c r="I2129" s="309">
        <v>112.8</v>
      </c>
      <c r="J2129" s="309">
        <v>115.2</v>
      </c>
      <c r="K2129" s="309">
        <v>118.8</v>
      </c>
      <c r="L2129" s="309">
        <v>175.2</v>
      </c>
      <c r="M2129" s="309">
        <v>218.4</v>
      </c>
      <c r="N2129" s="415">
        <v>224.4</v>
      </c>
      <c r="O2129" s="309">
        <v>220.8</v>
      </c>
      <c r="P2129" s="309">
        <v>180</v>
      </c>
      <c r="Q2129" s="309">
        <v>219.6</v>
      </c>
      <c r="R2129" s="309">
        <v>214.8</v>
      </c>
      <c r="S2129" s="309">
        <v>222</v>
      </c>
      <c r="T2129" s="309">
        <v>225.6</v>
      </c>
      <c r="U2129" s="309">
        <v>224.4</v>
      </c>
      <c r="V2129" s="309">
        <v>224.4</v>
      </c>
      <c r="W2129" s="309">
        <v>171.6</v>
      </c>
      <c r="X2129" s="309">
        <v>163.19999999999999</v>
      </c>
      <c r="Y2129" s="415">
        <v>184.8</v>
      </c>
      <c r="Z2129" s="309">
        <v>139.19999999999999</v>
      </c>
      <c r="AA2129" s="309">
        <v>139.19999999999999</v>
      </c>
      <c r="AB2129" s="404">
        <v>195.6</v>
      </c>
      <c r="AC2129" s="107">
        <f>SUM(E2129:AB2129)</f>
        <v>4142.3999999999996</v>
      </c>
      <c r="AD2129" s="81"/>
      <c r="AE2129" s="155"/>
      <c r="AF2129" s="74"/>
      <c r="AI2129" s="333"/>
      <c r="AJ2129" s="333"/>
      <c r="AK2129" s="333"/>
      <c r="AL2129" s="333"/>
    </row>
    <row r="2130" spans="1:42" s="181" customFormat="1" x14ac:dyDescent="0.25">
      <c r="A2130" s="3299"/>
      <c r="B2130" s="3351"/>
      <c r="C2130" s="123" t="s">
        <v>15</v>
      </c>
      <c r="D2130" s="108" t="s">
        <v>54</v>
      </c>
      <c r="E2130" s="1556">
        <v>16</v>
      </c>
      <c r="F2130" s="1550">
        <v>17</v>
      </c>
      <c r="G2130" s="1550">
        <v>15</v>
      </c>
      <c r="H2130" s="420">
        <v>17</v>
      </c>
      <c r="I2130" s="1550">
        <v>18</v>
      </c>
      <c r="J2130" s="1550">
        <v>17</v>
      </c>
      <c r="K2130" s="1550">
        <v>19</v>
      </c>
      <c r="L2130" s="1550">
        <v>37</v>
      </c>
      <c r="M2130" s="1550">
        <v>37</v>
      </c>
      <c r="N2130" s="420">
        <v>33</v>
      </c>
      <c r="O2130" s="1550">
        <v>34</v>
      </c>
      <c r="P2130" s="1550">
        <v>29</v>
      </c>
      <c r="Q2130" s="1550">
        <v>29</v>
      </c>
      <c r="R2130" s="1550">
        <v>31</v>
      </c>
      <c r="S2130" s="1550">
        <v>34</v>
      </c>
      <c r="T2130" s="1550">
        <v>34</v>
      </c>
      <c r="U2130" s="1550">
        <v>29</v>
      </c>
      <c r="V2130" s="1550">
        <v>33</v>
      </c>
      <c r="W2130" s="1550">
        <v>27</v>
      </c>
      <c r="X2130" s="1550">
        <v>39</v>
      </c>
      <c r="Y2130" s="420">
        <v>29</v>
      </c>
      <c r="Z2130" s="1550">
        <v>24</v>
      </c>
      <c r="AA2130" s="1550">
        <v>22</v>
      </c>
      <c r="AB2130" s="1583">
        <v>28</v>
      </c>
      <c r="AC2130" s="107">
        <f>AVERAGE(E2130:AB2130)</f>
        <v>27</v>
      </c>
      <c r="AD2130" s="634">
        <f>SQRT(MIN((E2128*E2128+E2129*E2129),(F2128*F2128+F2129*F2129),(G2128*G2128+G2129*G2129),(H2128*H2128+H2129*H2129),(I2128*I2128+I2129*I2129),(J2128*J2128+J2129*J2129),(K2128*K2128+K2129*K2129),(L2128*L2128+L2129*L2129),(M2128*M2128+M2129*M2129),(N2128*N2128+N2129*N2129),(E2128*E2128+E2129*E2129),(O2128*O2128+O2129*O2129),(P2128*P2128+P2129*P2129),(R2128*R2128+R2129*R2129),(S2128*S2128+S2129*S2129),(T2128*T2128+T2129*T2129),(U2128*U2128+U2129*U2129),(V2128*V2128+V2129*V2129),(W2128*W2128+W2129*W2129),(X2128*X2128+X2129*X2129),(V2128*V2128+V2129*V2129),(Z2128*Z2128+Z2129*Z2129),(AA2128*AA2128+AA2129*AA2129),(AB2128*AB2128+AB2129*AB2129)))/AD2128</f>
        <v>1.144579617152079E-2</v>
      </c>
      <c r="AE2130" s="76"/>
      <c r="AF2130" s="77"/>
      <c r="AI2130" s="333"/>
      <c r="AJ2130" s="333"/>
      <c r="AK2130" s="333"/>
      <c r="AL2130" s="333"/>
    </row>
    <row r="2131" spans="1:42" s="181" customFormat="1" ht="16.5" thickBot="1" x14ac:dyDescent="0.3">
      <c r="A2131" s="3300"/>
      <c r="B2131" s="3352"/>
      <c r="C2131" s="126" t="s">
        <v>17</v>
      </c>
      <c r="D2131" s="114"/>
      <c r="E2131" s="318">
        <f t="shared" ref="E2131:AB2131" si="1015">E2129/E2128</f>
        <v>0.7142857142857143</v>
      </c>
      <c r="F2131" s="319">
        <f t="shared" si="1015"/>
        <v>0.76859504132231404</v>
      </c>
      <c r="G2131" s="319">
        <f t="shared" si="1015"/>
        <v>0.78512396694214881</v>
      </c>
      <c r="H2131" s="430">
        <f t="shared" si="1015"/>
        <v>0.72868217054263562</v>
      </c>
      <c r="I2131" s="319">
        <f t="shared" si="1015"/>
        <v>0.6962962962962963</v>
      </c>
      <c r="J2131" s="319">
        <f t="shared" si="1015"/>
        <v>0.69565217391304357</v>
      </c>
      <c r="K2131" s="319">
        <f t="shared" si="1015"/>
        <v>0.57894736842105265</v>
      </c>
      <c r="L2131" s="319">
        <f t="shared" si="1015"/>
        <v>0.61344537815126043</v>
      </c>
      <c r="M2131" s="319">
        <f t="shared" si="1015"/>
        <v>0.67657992565055758</v>
      </c>
      <c r="N2131" s="430">
        <f t="shared" si="1015"/>
        <v>0.69259259259259265</v>
      </c>
      <c r="O2131" s="319">
        <f t="shared" si="1015"/>
        <v>0.70769230769230773</v>
      </c>
      <c r="P2131" s="319">
        <f t="shared" si="1015"/>
        <v>0.73170731707317072</v>
      </c>
      <c r="Q2131" s="319">
        <f t="shared" si="1015"/>
        <v>0.76890756302521002</v>
      </c>
      <c r="R2131" s="319">
        <f t="shared" si="1015"/>
        <v>0.75210084033613445</v>
      </c>
      <c r="S2131" s="319">
        <f t="shared" si="1015"/>
        <v>0.7773109243697478</v>
      </c>
      <c r="T2131" s="319">
        <f t="shared" si="1015"/>
        <v>0.78661087866108781</v>
      </c>
      <c r="U2131" s="319">
        <f t="shared" si="1015"/>
        <v>0.75100401606425704</v>
      </c>
      <c r="V2131" s="319">
        <f t="shared" si="1015"/>
        <v>0.72200772200772201</v>
      </c>
      <c r="W2131" s="319">
        <f t="shared" si="1015"/>
        <v>0.61904761904761907</v>
      </c>
      <c r="X2131" s="319">
        <f t="shared" si="1015"/>
        <v>0.56198347107438018</v>
      </c>
      <c r="Y2131" s="430">
        <f>Y2129/Y2128</f>
        <v>0.53658536585365857</v>
      </c>
      <c r="Z2131" s="319">
        <f t="shared" si="1015"/>
        <v>0.50877192982456132</v>
      </c>
      <c r="AA2131" s="319">
        <f t="shared" si="1015"/>
        <v>0.61375661375661372</v>
      </c>
      <c r="AB2131" s="874">
        <f t="shared" si="1015"/>
        <v>0.77990430622009566</v>
      </c>
      <c r="AC2131" s="502">
        <f>AVERAGE(E2131:AB2131)</f>
        <v>0.69031631263017434</v>
      </c>
      <c r="AD2131" s="81"/>
      <c r="AE2131" s="155"/>
      <c r="AF2131" s="74"/>
      <c r="AG2131" s="217"/>
      <c r="AH2131" s="217"/>
      <c r="AI2131" s="333"/>
      <c r="AJ2131" s="333"/>
      <c r="AK2131" s="333"/>
      <c r="AL2131" s="333"/>
      <c r="AM2131" s="333"/>
      <c r="AN2131" s="333"/>
      <c r="AO2131" s="333"/>
      <c r="AP2131" s="333"/>
    </row>
    <row r="2132" spans="1:42" s="181" customFormat="1" ht="16.5" hidden="1" thickBot="1" x14ac:dyDescent="0.3">
      <c r="A2132" s="2199"/>
      <c r="B2132" s="2202"/>
      <c r="C2132" s="362" t="s">
        <v>116</v>
      </c>
      <c r="D2132" s="122"/>
      <c r="E2132" s="138"/>
      <c r="F2132" s="136"/>
      <c r="G2132" s="136"/>
      <c r="H2132" s="411"/>
      <c r="I2132" s="136"/>
      <c r="J2132" s="136"/>
      <c r="K2132" s="136"/>
      <c r="L2132" s="136"/>
      <c r="M2132" s="136"/>
      <c r="N2132" s="411"/>
      <c r="O2132" s="136"/>
      <c r="P2132" s="136"/>
      <c r="Q2132" s="136"/>
      <c r="R2132" s="136"/>
      <c r="S2132" s="136"/>
      <c r="T2132" s="136"/>
      <c r="U2132" s="136"/>
      <c r="V2132" s="136"/>
      <c r="W2132" s="136"/>
      <c r="X2132" s="136"/>
      <c r="Y2132" s="411"/>
      <c r="Z2132" s="136"/>
      <c r="AA2132" s="136"/>
      <c r="AB2132" s="522"/>
      <c r="AC2132" s="122"/>
      <c r="AD2132" s="73"/>
      <c r="AE2132" s="155"/>
      <c r="AF2132" s="74"/>
      <c r="AI2132" s="333"/>
      <c r="AJ2132" s="333"/>
      <c r="AK2132" s="333"/>
      <c r="AL2132" s="333"/>
    </row>
    <row r="2133" spans="1:42" s="181" customFormat="1" ht="16.5" hidden="1" thickBot="1" x14ac:dyDescent="0.3">
      <c r="A2133" s="2209"/>
      <c r="B2133" s="2212"/>
      <c r="C2133" s="124" t="s">
        <v>117</v>
      </c>
      <c r="D2133" s="108"/>
      <c r="E2133" s="311"/>
      <c r="F2133" s="312"/>
      <c r="G2133" s="312"/>
      <c r="H2133" s="412"/>
      <c r="I2133" s="312"/>
      <c r="J2133" s="312"/>
      <c r="K2133" s="312"/>
      <c r="L2133" s="312"/>
      <c r="M2133" s="312"/>
      <c r="N2133" s="412"/>
      <c r="O2133" s="312"/>
      <c r="P2133" s="312"/>
      <c r="Q2133" s="312"/>
      <c r="R2133" s="312"/>
      <c r="S2133" s="312"/>
      <c r="T2133" s="312"/>
      <c r="U2133" s="312"/>
      <c r="V2133" s="312"/>
      <c r="W2133" s="312"/>
      <c r="X2133" s="312"/>
      <c r="Y2133" s="412"/>
      <c r="Z2133" s="312"/>
      <c r="AA2133" s="312"/>
      <c r="AB2133" s="940"/>
      <c r="AC2133" s="108"/>
      <c r="AD2133" s="73"/>
      <c r="AE2133" s="155"/>
      <c r="AF2133" s="74"/>
      <c r="AH2133" s="849"/>
      <c r="AI2133" s="850"/>
      <c r="AJ2133" s="851"/>
      <c r="AK2133" s="851"/>
      <c r="AL2133" s="333"/>
    </row>
    <row r="2134" spans="1:42" s="181" customFormat="1" ht="16.5" hidden="1" thickBot="1" x14ac:dyDescent="0.3">
      <c r="A2134" s="2210"/>
      <c r="B2134" s="2583" t="s">
        <v>42</v>
      </c>
      <c r="C2134" s="2565"/>
      <c r="D2134" s="114"/>
      <c r="E2134" s="178">
        <f t="shared" ref="E2134:AB2134" si="1016">SQRT(E2128*E2128+E2129*E2129)/E2166/1.73</f>
        <v>18.024115357763208</v>
      </c>
      <c r="F2134" s="179">
        <f t="shared" si="1016"/>
        <v>16.856222041192577</v>
      </c>
      <c r="G2134" s="179">
        <f t="shared" si="1016"/>
        <v>17.04602966082275</v>
      </c>
      <c r="H2134" s="419">
        <f t="shared" si="1016"/>
        <v>17.714515109777249</v>
      </c>
      <c r="I2134" s="179">
        <f t="shared" si="1016"/>
        <v>18.169685904730645</v>
      </c>
      <c r="J2134" s="179">
        <f t="shared" si="1016"/>
        <v>18.53832861190396</v>
      </c>
      <c r="K2134" s="179">
        <f t="shared" si="1016"/>
        <v>21.859168139049295</v>
      </c>
      <c r="L2134" s="179">
        <f t="shared" si="1016"/>
        <v>30.499823972107976</v>
      </c>
      <c r="M2134" s="179">
        <f t="shared" si="1016"/>
        <v>35.873260627432082</v>
      </c>
      <c r="N2134" s="419">
        <f t="shared" si="1016"/>
        <v>36.161207142811826</v>
      </c>
      <c r="O2134" s="179">
        <f t="shared" si="1016"/>
        <v>35.014235756719252</v>
      </c>
      <c r="P2134" s="179">
        <f t="shared" si="1016"/>
        <v>27.74759993638277</v>
      </c>
      <c r="Q2134" s="179">
        <f t="shared" si="1016"/>
        <v>32.79467496247991</v>
      </c>
      <c r="R2134" s="179">
        <f t="shared" si="1016"/>
        <v>32.581492164973042</v>
      </c>
      <c r="S2134" s="179">
        <f t="shared" si="1016"/>
        <v>32.928298647659823</v>
      </c>
      <c r="T2134" s="179">
        <f t="shared" si="1016"/>
        <v>33.216212071408826</v>
      </c>
      <c r="U2134" s="179">
        <f t="shared" si="1016"/>
        <v>34.015755047224339</v>
      </c>
      <c r="V2134" s="179">
        <f t="shared" si="1016"/>
        <v>34.840512258617707</v>
      </c>
      <c r="W2134" s="179">
        <f t="shared" si="1016"/>
        <v>29.817804797141982</v>
      </c>
      <c r="X2134" s="179">
        <f t="shared" si="1016"/>
        <v>30.467201648468723</v>
      </c>
      <c r="Y2134" s="419">
        <f>SQRT(V2128*V2128+V2129*V2129)/V2166/1.73</f>
        <v>34.840512258617707</v>
      </c>
      <c r="Z2134" s="179">
        <f t="shared" si="1016"/>
        <v>27.899708941554337</v>
      </c>
      <c r="AA2134" s="179">
        <f t="shared" si="1016"/>
        <v>24.223808991511355</v>
      </c>
      <c r="AB2134" s="405">
        <f t="shared" si="1016"/>
        <v>28.998067024376443</v>
      </c>
      <c r="AC2134" s="109">
        <f>AVERAGE(E2134:AB2134)</f>
        <v>27.922010044780325</v>
      </c>
      <c r="AD2134" s="78">
        <f>(AC2130-AC2134)/AC2130</f>
        <v>-3.4148520177049092E-2</v>
      </c>
      <c r="AE2134" s="79"/>
      <c r="AF2134" s="80"/>
      <c r="AI2134" s="926"/>
      <c r="AJ2134" s="926"/>
      <c r="AK2134" s="926"/>
      <c r="AL2134" s="926"/>
    </row>
    <row r="2135" spans="1:42" s="181" customFormat="1" x14ac:dyDescent="0.25">
      <c r="A2135" s="149" t="s">
        <v>51</v>
      </c>
      <c r="B2135" s="150"/>
      <c r="C2135" s="194"/>
      <c r="D2135" s="162"/>
      <c r="E2135" s="115">
        <f t="shared" ref="E2135:AB2136" si="1017">E2121+E2128+E2141+E2148+E2155</f>
        <v>2600.2999999999997</v>
      </c>
      <c r="F2135" s="116">
        <f t="shared" si="1017"/>
        <v>2443.5499999999997</v>
      </c>
      <c r="G2135" s="116">
        <f t="shared" si="1017"/>
        <v>2383.5500000000002</v>
      </c>
      <c r="H2135" s="414">
        <f t="shared" si="1017"/>
        <v>2305.85</v>
      </c>
      <c r="I2135" s="116">
        <f t="shared" si="1017"/>
        <v>2351.6</v>
      </c>
      <c r="J2135" s="116">
        <f t="shared" si="1017"/>
        <v>2522.5</v>
      </c>
      <c r="K2135" s="116">
        <f t="shared" si="1017"/>
        <v>2859.2499999999995</v>
      </c>
      <c r="L2135" s="116">
        <f>L2121+L2128+L2141+L2148+L2155</f>
        <v>3391.25</v>
      </c>
      <c r="M2135" s="116">
        <f t="shared" si="1017"/>
        <v>3755.45</v>
      </c>
      <c r="N2135" s="414">
        <f t="shared" si="1017"/>
        <v>3891.8499999999995</v>
      </c>
      <c r="O2135" s="116">
        <f t="shared" si="1017"/>
        <v>3851.15</v>
      </c>
      <c r="P2135" s="549">
        <f t="shared" si="1017"/>
        <v>3750.1500000000005</v>
      </c>
      <c r="Q2135" s="116">
        <f t="shared" si="1017"/>
        <v>3734.4500000000003</v>
      </c>
      <c r="R2135" s="116">
        <f t="shared" si="1017"/>
        <v>3628.5999999999995</v>
      </c>
      <c r="S2135" s="116">
        <f t="shared" si="1017"/>
        <v>3639.0000000000005</v>
      </c>
      <c r="T2135" s="116">
        <f t="shared" si="1017"/>
        <v>3525.0999999999995</v>
      </c>
      <c r="U2135" s="116">
        <f t="shared" si="1017"/>
        <v>3519.9500000000003</v>
      </c>
      <c r="V2135" s="116">
        <f t="shared" si="1017"/>
        <v>3533.5</v>
      </c>
      <c r="W2135" s="116">
        <f t="shared" si="1017"/>
        <v>3554.8999999999996</v>
      </c>
      <c r="X2135" s="116">
        <f t="shared" si="1017"/>
        <v>3712.8999999999996</v>
      </c>
      <c r="Y2135" s="414">
        <f>Y2121+Y2128+Y2141+Y2148+Y2155</f>
        <v>3803.7</v>
      </c>
      <c r="Z2135" s="116">
        <f t="shared" si="1017"/>
        <v>3652.1499999999996</v>
      </c>
      <c r="AA2135" s="116">
        <f t="shared" si="1017"/>
        <v>3104.5</v>
      </c>
      <c r="AB2135" s="640">
        <f t="shared" si="1017"/>
        <v>2754.2999999999993</v>
      </c>
      <c r="AC2135" s="110"/>
      <c r="AD2135" s="485">
        <f>MIN(E2135:AB2135)</f>
        <v>2305.85</v>
      </c>
      <c r="AE2135" s="83"/>
      <c r="AF2135" s="84"/>
      <c r="AI2135" s="926"/>
      <c r="AJ2135" s="926"/>
      <c r="AK2135" s="926"/>
      <c r="AL2135" s="926"/>
    </row>
    <row r="2136" spans="1:42" s="181" customFormat="1" x14ac:dyDescent="0.25">
      <c r="A2136" s="151" t="s">
        <v>53</v>
      </c>
      <c r="B2136" s="152"/>
      <c r="C2136" s="185"/>
      <c r="D2136" s="164"/>
      <c r="E2136" s="117">
        <f t="shared" si="1017"/>
        <v>1687.1000000000004</v>
      </c>
      <c r="F2136" s="118">
        <f t="shared" si="1017"/>
        <v>1647.1000000000001</v>
      </c>
      <c r="G2136" s="118">
        <f t="shared" si="1017"/>
        <v>1608.8999999999999</v>
      </c>
      <c r="H2136" s="415">
        <f t="shared" si="1017"/>
        <v>1541.8</v>
      </c>
      <c r="I2136" s="118">
        <f t="shared" si="1017"/>
        <v>1543.5</v>
      </c>
      <c r="J2136" s="118">
        <f t="shared" si="1017"/>
        <v>1592.8</v>
      </c>
      <c r="K2136" s="118">
        <f t="shared" si="1017"/>
        <v>1604.9</v>
      </c>
      <c r="L2136" s="118">
        <f t="shared" si="1017"/>
        <v>1769.55</v>
      </c>
      <c r="M2136" s="118">
        <f>M2122+M2129+M2142+M2149+M2156</f>
        <v>1927</v>
      </c>
      <c r="N2136" s="415">
        <f>N2122+N2129+N2142+N2149+N2156</f>
        <v>2027.5500000000002</v>
      </c>
      <c r="O2136" s="118">
        <f t="shared" si="1017"/>
        <v>2040.1499999999999</v>
      </c>
      <c r="P2136" s="551">
        <f t="shared" si="1017"/>
        <v>2025.45</v>
      </c>
      <c r="Q2136" s="118">
        <f t="shared" si="1017"/>
        <v>2090.4500000000003</v>
      </c>
      <c r="R2136" s="118">
        <f t="shared" si="1017"/>
        <v>2028.4</v>
      </c>
      <c r="S2136" s="118">
        <f t="shared" si="1017"/>
        <v>2062</v>
      </c>
      <c r="T2136" s="118">
        <f t="shared" si="1017"/>
        <v>2051.6</v>
      </c>
      <c r="U2136" s="118">
        <f t="shared" si="1017"/>
        <v>2028.5</v>
      </c>
      <c r="V2136" s="118">
        <f t="shared" si="1017"/>
        <v>2045.35</v>
      </c>
      <c r="W2136" s="118">
        <f t="shared" si="1017"/>
        <v>1932.1999999999998</v>
      </c>
      <c r="X2136" s="118">
        <f t="shared" si="1017"/>
        <v>1889.6</v>
      </c>
      <c r="Y2136" s="415">
        <f>Y2122+Y2129+Y2142+Y2149+Y2156</f>
        <v>1858.2000000000003</v>
      </c>
      <c r="Z2136" s="118">
        <f t="shared" si="1017"/>
        <v>1826.25</v>
      </c>
      <c r="AA2136" s="118">
        <f t="shared" si="1017"/>
        <v>1799.3999999999999</v>
      </c>
      <c r="AB2136" s="620">
        <f t="shared" si="1017"/>
        <v>1799.3500000000001</v>
      </c>
      <c r="AC2136" s="111"/>
      <c r="AD2136" s="487">
        <f>MIN(E2136:AB2136)</f>
        <v>1541.8</v>
      </c>
      <c r="AE2136" s="86"/>
      <c r="AF2136" s="87"/>
      <c r="AI2136" s="926"/>
      <c r="AJ2136" s="926"/>
      <c r="AK2136" s="926"/>
      <c r="AL2136" s="926"/>
    </row>
    <row r="2137" spans="1:42" s="181" customFormat="1" ht="16.5" thickBot="1" x14ac:dyDescent="0.3">
      <c r="A2137" s="153" t="s">
        <v>52</v>
      </c>
      <c r="B2137" s="154"/>
      <c r="C2137" s="195"/>
      <c r="D2137" s="190"/>
      <c r="E2137" s="119">
        <f>SQRT(E2136*E2136+E2135*E2135)</f>
        <v>3099.6558679956715</v>
      </c>
      <c r="F2137" s="120">
        <f t="shared" ref="F2137:AB2137" si="1018">SQRT(F2136*F2136+F2135*F2135)</f>
        <v>2946.8415316233072</v>
      </c>
      <c r="G2137" s="120">
        <f t="shared" si="1018"/>
        <v>2875.7381335059004</v>
      </c>
      <c r="H2137" s="419">
        <f t="shared" si="1018"/>
        <v>2773.8225362304629</v>
      </c>
      <c r="I2137" s="120">
        <f t="shared" si="1018"/>
        <v>2812.901493120582</v>
      </c>
      <c r="J2137" s="120">
        <f t="shared" si="1018"/>
        <v>2983.2898099246072</v>
      </c>
      <c r="K2137" s="120">
        <f t="shared" si="1018"/>
        <v>3278.8739793563273</v>
      </c>
      <c r="L2137" s="120">
        <f t="shared" si="1018"/>
        <v>3825.1645409053976</v>
      </c>
      <c r="M2137" s="120">
        <f t="shared" si="1018"/>
        <v>4220.9872900187702</v>
      </c>
      <c r="N2137" s="419">
        <f t="shared" si="1018"/>
        <v>4388.3317359789471</v>
      </c>
      <c r="O2137" s="120">
        <f t="shared" si="1018"/>
        <v>4358.1611196696249</v>
      </c>
      <c r="P2137" s="553">
        <f t="shared" si="1018"/>
        <v>4262.167608740886</v>
      </c>
      <c r="Q2137" s="120">
        <f t="shared" si="1018"/>
        <v>4279.7310669012841</v>
      </c>
      <c r="R2137" s="120">
        <f t="shared" si="1018"/>
        <v>4157.059600246308</v>
      </c>
      <c r="S2137" s="120">
        <f t="shared" si="1018"/>
        <v>4182.6026586325415</v>
      </c>
      <c r="T2137" s="120">
        <f t="shared" si="1018"/>
        <v>4078.6508271731227</v>
      </c>
      <c r="U2137" s="120">
        <f t="shared" si="1018"/>
        <v>4062.6174139955638</v>
      </c>
      <c r="V2137" s="120">
        <f t="shared" si="1018"/>
        <v>4082.7783276220125</v>
      </c>
      <c r="W2137" s="120">
        <f t="shared" si="1018"/>
        <v>4046.0735102071485</v>
      </c>
      <c r="X2137" s="120">
        <f t="shared" si="1018"/>
        <v>4166.0790402967632</v>
      </c>
      <c r="Y2137" s="419">
        <f>SQRT(Y2136*Y2136+Y2135*Y2135)</f>
        <v>4233.3250442176068</v>
      </c>
      <c r="Z2137" s="120">
        <f t="shared" si="1018"/>
        <v>4083.3060973921606</v>
      </c>
      <c r="AA2137" s="120">
        <f t="shared" si="1018"/>
        <v>3588.2810104561208</v>
      </c>
      <c r="AB2137" s="641">
        <f t="shared" si="1018"/>
        <v>3289.9588010338362</v>
      </c>
      <c r="AC2137" s="112"/>
      <c r="AD2137" s="489">
        <f>MIN(E2137:AB2137)</f>
        <v>2773.8225362304629</v>
      </c>
      <c r="AE2137" s="89"/>
      <c r="AF2137" s="90"/>
      <c r="AI2137" s="778"/>
      <c r="AJ2137" s="778"/>
      <c r="AK2137" s="778"/>
      <c r="AL2137" s="778"/>
    </row>
    <row r="2138" spans="1:42" s="181" customFormat="1" ht="16.5" thickBot="1" x14ac:dyDescent="0.3">
      <c r="A2138" s="941" t="s">
        <v>303</v>
      </c>
      <c r="B2138" s="769"/>
      <c r="C2138" s="247"/>
      <c r="D2138" s="916"/>
      <c r="E2138" s="942">
        <v>1</v>
      </c>
      <c r="F2138" s="943">
        <v>2</v>
      </c>
      <c r="G2138" s="943">
        <v>3</v>
      </c>
      <c r="H2138" s="428">
        <v>4</v>
      </c>
      <c r="I2138" s="943">
        <v>5</v>
      </c>
      <c r="J2138" s="943">
        <v>6</v>
      </c>
      <c r="K2138" s="943">
        <v>7</v>
      </c>
      <c r="L2138" s="943">
        <v>8</v>
      </c>
      <c r="M2138" s="943">
        <v>9</v>
      </c>
      <c r="N2138" s="428">
        <v>10</v>
      </c>
      <c r="O2138" s="943">
        <v>11</v>
      </c>
      <c r="P2138" s="943">
        <v>12</v>
      </c>
      <c r="Q2138" s="943">
        <v>13</v>
      </c>
      <c r="R2138" s="943">
        <v>14</v>
      </c>
      <c r="S2138" s="943">
        <v>15</v>
      </c>
      <c r="T2138" s="943">
        <v>16</v>
      </c>
      <c r="U2138" s="943">
        <v>17</v>
      </c>
      <c r="V2138" s="943">
        <v>18</v>
      </c>
      <c r="W2138" s="943">
        <v>19</v>
      </c>
      <c r="X2138" s="943">
        <v>20</v>
      </c>
      <c r="Y2138" s="428">
        <v>21</v>
      </c>
      <c r="Z2138" s="943">
        <v>22</v>
      </c>
      <c r="AA2138" s="943">
        <v>23</v>
      </c>
      <c r="AB2138" s="944">
        <v>24</v>
      </c>
      <c r="AC2138" s="960"/>
      <c r="AD2138" s="559"/>
      <c r="AE2138" s="560"/>
      <c r="AF2138" s="945"/>
      <c r="AI2138" s="303"/>
      <c r="AJ2138" s="303"/>
      <c r="AK2138" s="303"/>
      <c r="AL2138" s="303"/>
    </row>
    <row r="2139" spans="1:42" s="181" customFormat="1" x14ac:dyDescent="0.25">
      <c r="A2139" s="490" t="s">
        <v>1013</v>
      </c>
      <c r="B2139" s="145"/>
      <c r="C2139" s="491" t="s">
        <v>22</v>
      </c>
      <c r="D2139" s="197" t="s">
        <v>54</v>
      </c>
      <c r="E2139" s="187">
        <v>36.799999999999997</v>
      </c>
      <c r="F2139" s="145">
        <v>36.700000000000003</v>
      </c>
      <c r="G2139" s="493">
        <v>36.700000000000003</v>
      </c>
      <c r="H2139" s="442">
        <v>36.700000000000003</v>
      </c>
      <c r="I2139" s="493">
        <v>36.9</v>
      </c>
      <c r="J2139" s="493">
        <v>36.799999999999997</v>
      </c>
      <c r="K2139" s="493">
        <v>36.700000000000003</v>
      </c>
      <c r="L2139" s="493">
        <v>37.299999999999997</v>
      </c>
      <c r="M2139" s="493">
        <v>36.9</v>
      </c>
      <c r="N2139" s="442">
        <v>36.9</v>
      </c>
      <c r="O2139" s="493">
        <v>37.1</v>
      </c>
      <c r="P2139" s="145">
        <v>37.200000000000003</v>
      </c>
      <c r="Q2139" s="145">
        <v>37.200000000000003</v>
      </c>
      <c r="R2139" s="145">
        <v>37.200000000000003</v>
      </c>
      <c r="S2139" s="145">
        <v>37.299999999999997</v>
      </c>
      <c r="T2139" s="145">
        <v>37.200000000000003</v>
      </c>
      <c r="U2139" s="145">
        <v>37.299999999999997</v>
      </c>
      <c r="V2139" s="145">
        <v>37.299999999999997</v>
      </c>
      <c r="W2139" s="145">
        <v>37.200000000000003</v>
      </c>
      <c r="X2139" s="145">
        <v>37.200000000000003</v>
      </c>
      <c r="Y2139" s="442">
        <v>37.200000000000003</v>
      </c>
      <c r="Z2139" s="145">
        <v>37.299999999999997</v>
      </c>
      <c r="AA2139" s="145">
        <v>37.200000000000003</v>
      </c>
      <c r="AB2139" s="494">
        <v>37.1</v>
      </c>
      <c r="AC2139" s="1454"/>
      <c r="AD2139" s="946">
        <f>AVERAGE(D2139:AB2139)</f>
        <v>37.058333333333337</v>
      </c>
      <c r="AE2139" s="97"/>
      <c r="AF2139" s="98"/>
      <c r="AI2139" s="303"/>
      <c r="AJ2139" s="303"/>
      <c r="AK2139" s="303"/>
      <c r="AL2139" s="303"/>
    </row>
    <row r="2140" spans="1:42" s="181" customFormat="1" ht="16.5" thickBot="1" x14ac:dyDescent="0.3">
      <c r="A2140" s="947" t="s">
        <v>1014</v>
      </c>
      <c r="B2140" s="772"/>
      <c r="C2140" s="773" t="s">
        <v>22</v>
      </c>
      <c r="D2140" s="1308" t="s">
        <v>54</v>
      </c>
      <c r="E2140" s="803">
        <v>36.200000000000003</v>
      </c>
      <c r="F2140" s="772">
        <v>36.1</v>
      </c>
      <c r="G2140" s="781">
        <v>36</v>
      </c>
      <c r="H2140" s="416">
        <v>36</v>
      </c>
      <c r="I2140" s="781">
        <v>36.200000000000003</v>
      </c>
      <c r="J2140" s="781">
        <v>36.200000000000003</v>
      </c>
      <c r="K2140" s="781">
        <v>36.1</v>
      </c>
      <c r="L2140" s="781">
        <v>36.6</v>
      </c>
      <c r="M2140" s="781">
        <v>36.200000000000003</v>
      </c>
      <c r="N2140" s="416">
        <v>36.299999999999997</v>
      </c>
      <c r="O2140" s="781">
        <v>36.299999999999997</v>
      </c>
      <c r="P2140" s="772">
        <v>36.6</v>
      </c>
      <c r="Q2140" s="772">
        <v>36.5</v>
      </c>
      <c r="R2140" s="772">
        <v>36.5</v>
      </c>
      <c r="S2140" s="772">
        <v>36.6</v>
      </c>
      <c r="T2140" s="772">
        <v>36.5</v>
      </c>
      <c r="U2140" s="772">
        <v>36.5</v>
      </c>
      <c r="V2140" s="772">
        <v>36.6</v>
      </c>
      <c r="W2140" s="772">
        <v>36.4</v>
      </c>
      <c r="X2140" s="772">
        <v>36.4</v>
      </c>
      <c r="Y2140" s="416">
        <v>36.4</v>
      </c>
      <c r="Z2140" s="772">
        <v>36.5</v>
      </c>
      <c r="AA2140" s="772">
        <v>36.6</v>
      </c>
      <c r="AB2140" s="782">
        <v>36.5</v>
      </c>
      <c r="AC2140" s="2844"/>
      <c r="AD2140" s="948">
        <f>AVERAGE(D2140:AB2140)</f>
        <v>36.366666666666667</v>
      </c>
      <c r="AE2140" s="949"/>
      <c r="AF2140" s="950"/>
      <c r="AI2140" s="951"/>
      <c r="AJ2140" s="951"/>
      <c r="AK2140" s="849"/>
      <c r="AL2140" s="951"/>
    </row>
    <row r="2141" spans="1:42" s="181" customFormat="1" x14ac:dyDescent="0.25">
      <c r="A2141" s="3315" t="s">
        <v>306</v>
      </c>
      <c r="B2141" s="3316" t="s">
        <v>307</v>
      </c>
      <c r="C2141" s="121" t="s">
        <v>13</v>
      </c>
      <c r="D2141" s="113" t="s">
        <v>829</v>
      </c>
      <c r="E2141" s="307">
        <v>1202.5999999999999</v>
      </c>
      <c r="F2141" s="71">
        <v>1118.5999999999999</v>
      </c>
      <c r="G2141" s="71">
        <v>1089.2</v>
      </c>
      <c r="H2141" s="414">
        <v>1051.4000000000001</v>
      </c>
      <c r="I2141" s="71">
        <v>1059.8</v>
      </c>
      <c r="J2141" s="71">
        <v>1153.5999999999999</v>
      </c>
      <c r="K2141" s="71">
        <v>1338.4</v>
      </c>
      <c r="L2141" s="71">
        <v>1631</v>
      </c>
      <c r="M2141" s="71">
        <v>1862</v>
      </c>
      <c r="N2141" s="414">
        <v>1934.8</v>
      </c>
      <c r="O2141" s="71">
        <v>1937.6</v>
      </c>
      <c r="P2141" s="71">
        <v>1915.2</v>
      </c>
      <c r="Q2141" s="71">
        <v>1857.8</v>
      </c>
      <c r="R2141" s="71">
        <v>1817.2</v>
      </c>
      <c r="S2141" s="71">
        <v>1789.2</v>
      </c>
      <c r="T2141" s="71">
        <v>1724.8</v>
      </c>
      <c r="U2141" s="71">
        <v>1706.6</v>
      </c>
      <c r="V2141" s="71">
        <v>1703.8</v>
      </c>
      <c r="W2141" s="71">
        <v>1736</v>
      </c>
      <c r="X2141" s="71">
        <v>1783.6</v>
      </c>
      <c r="Y2141" s="414">
        <v>1822.8</v>
      </c>
      <c r="Z2141" s="71">
        <v>1771</v>
      </c>
      <c r="AA2141" s="71">
        <v>1439.2</v>
      </c>
      <c r="AB2141" s="403">
        <v>1209.5999999999999</v>
      </c>
      <c r="AC2141" s="106">
        <f>SUM(E2141:AB2141)</f>
        <v>37655.799999999988</v>
      </c>
      <c r="AD2141" s="2389"/>
      <c r="AE2141" s="91">
        <v>350</v>
      </c>
      <c r="AF2141" s="92">
        <v>40</v>
      </c>
      <c r="AI2141" s="952"/>
      <c r="AJ2141" s="953"/>
      <c r="AK2141" s="952"/>
      <c r="AL2141" s="849"/>
    </row>
    <row r="2142" spans="1:42" s="181" customFormat="1" x14ac:dyDescent="0.25">
      <c r="A2142" s="3299"/>
      <c r="B2142" s="3302"/>
      <c r="C2142" s="123" t="s">
        <v>14</v>
      </c>
      <c r="D2142" s="108" t="s">
        <v>829</v>
      </c>
      <c r="E2142" s="308">
        <v>614.6</v>
      </c>
      <c r="F2142" s="309">
        <v>595</v>
      </c>
      <c r="G2142" s="309">
        <v>583.79999999999995</v>
      </c>
      <c r="H2142" s="415">
        <v>557.20000000000005</v>
      </c>
      <c r="I2142" s="309">
        <v>554.4</v>
      </c>
      <c r="J2142" s="309">
        <v>582.4</v>
      </c>
      <c r="K2142" s="309">
        <v>593.6</v>
      </c>
      <c r="L2142" s="309">
        <v>642.6</v>
      </c>
      <c r="M2142" s="309">
        <v>704.2</v>
      </c>
      <c r="N2142" s="415">
        <v>718.2</v>
      </c>
      <c r="O2142" s="309">
        <v>730.8</v>
      </c>
      <c r="P2142" s="309">
        <v>747.6</v>
      </c>
      <c r="Q2142" s="309">
        <v>753.2</v>
      </c>
      <c r="R2142" s="309">
        <v>733.6</v>
      </c>
      <c r="S2142" s="309">
        <v>733.6</v>
      </c>
      <c r="T2142" s="309">
        <v>736.4</v>
      </c>
      <c r="U2142" s="309">
        <v>728</v>
      </c>
      <c r="V2142" s="309">
        <v>737.8</v>
      </c>
      <c r="W2142" s="309">
        <v>719.6</v>
      </c>
      <c r="X2142" s="309">
        <v>694.4</v>
      </c>
      <c r="Y2142" s="415">
        <v>676.2</v>
      </c>
      <c r="Z2142" s="309">
        <v>676.2</v>
      </c>
      <c r="AA2142" s="309">
        <v>659.4</v>
      </c>
      <c r="AB2142" s="404">
        <v>641.20000000000005</v>
      </c>
      <c r="AC2142" s="107">
        <f>SUM(E2142:AB2142)</f>
        <v>16114.000000000002</v>
      </c>
      <c r="AD2142" s="81"/>
      <c r="AE2142" s="155"/>
      <c r="AF2142" s="74"/>
      <c r="AI2142" s="849"/>
      <c r="AJ2142" s="849"/>
      <c r="AK2142" s="849"/>
      <c r="AL2142" s="849"/>
    </row>
    <row r="2143" spans="1:42" s="181" customFormat="1" x14ac:dyDescent="0.25">
      <c r="A2143" s="3299"/>
      <c r="B2143" s="3302"/>
      <c r="C2143" s="123" t="s">
        <v>15</v>
      </c>
      <c r="D2143" s="108" t="s">
        <v>54</v>
      </c>
      <c r="E2143" s="327">
        <v>20</v>
      </c>
      <c r="F2143" s="328">
        <v>19</v>
      </c>
      <c r="G2143" s="328">
        <v>19</v>
      </c>
      <c r="H2143" s="420">
        <v>19</v>
      </c>
      <c r="I2143" s="328">
        <v>19</v>
      </c>
      <c r="J2143" s="328">
        <v>21</v>
      </c>
      <c r="K2143" s="328">
        <v>26</v>
      </c>
      <c r="L2143" s="328">
        <v>30</v>
      </c>
      <c r="M2143" s="328">
        <v>32</v>
      </c>
      <c r="N2143" s="420">
        <v>32</v>
      </c>
      <c r="O2143" s="328">
        <v>32</v>
      </c>
      <c r="P2143" s="328">
        <v>32</v>
      </c>
      <c r="Q2143" s="328">
        <v>31</v>
      </c>
      <c r="R2143" s="328">
        <v>31</v>
      </c>
      <c r="S2143" s="328">
        <v>30</v>
      </c>
      <c r="T2143" s="328">
        <v>28</v>
      </c>
      <c r="U2143" s="328">
        <v>29</v>
      </c>
      <c r="V2143" s="328">
        <v>29</v>
      </c>
      <c r="W2143" s="328">
        <v>30</v>
      </c>
      <c r="X2143" s="328">
        <v>31</v>
      </c>
      <c r="Y2143" s="420">
        <v>31</v>
      </c>
      <c r="Z2143" s="328">
        <v>29</v>
      </c>
      <c r="AA2143" s="328">
        <v>23</v>
      </c>
      <c r="AB2143" s="1552">
        <v>20</v>
      </c>
      <c r="AC2143" s="107">
        <f>AVERAGE(E2143:AB2143)</f>
        <v>26.791666666666668</v>
      </c>
      <c r="AD2143" s="81"/>
      <c r="AE2143" s="155"/>
      <c r="AF2143" s="74"/>
      <c r="AI2143" s="849"/>
      <c r="AJ2143" s="849"/>
      <c r="AK2143" s="849"/>
      <c r="AL2143" s="849"/>
    </row>
    <row r="2144" spans="1:42" s="181" customFormat="1" ht="16.5" thickBot="1" x14ac:dyDescent="0.3">
      <c r="A2144" s="3300"/>
      <c r="B2144" s="3303"/>
      <c r="C2144" s="126" t="s">
        <v>17</v>
      </c>
      <c r="D2144" s="114"/>
      <c r="E2144" s="318">
        <f>E2142/E2141</f>
        <v>0.51105937136204893</v>
      </c>
      <c r="F2144" s="319">
        <f t="shared" ref="F2144:AB2144" si="1019">F2142/F2141</f>
        <v>0.53191489361702127</v>
      </c>
      <c r="G2144" s="319">
        <f t="shared" si="1019"/>
        <v>0.5359897172236503</v>
      </c>
      <c r="H2144" s="430">
        <f t="shared" si="1019"/>
        <v>0.52996005326231688</v>
      </c>
      <c r="I2144" s="319">
        <f t="shared" si="1019"/>
        <v>0.52311756935270803</v>
      </c>
      <c r="J2144" s="319">
        <f t="shared" si="1019"/>
        <v>0.50485436893203883</v>
      </c>
      <c r="K2144" s="319">
        <f t="shared" si="1019"/>
        <v>0.44351464435146443</v>
      </c>
      <c r="L2144" s="319">
        <f t="shared" si="1019"/>
        <v>0.39399141630901291</v>
      </c>
      <c r="M2144" s="319">
        <f t="shared" si="1019"/>
        <v>0.37819548872180453</v>
      </c>
      <c r="N2144" s="430">
        <f t="shared" si="1019"/>
        <v>0.37120115774240237</v>
      </c>
      <c r="O2144" s="319">
        <f t="shared" si="1019"/>
        <v>0.37716763005780346</v>
      </c>
      <c r="P2144" s="319">
        <f t="shared" si="1019"/>
        <v>0.39035087719298245</v>
      </c>
      <c r="Q2144" s="319">
        <f t="shared" si="1019"/>
        <v>0.40542577241899025</v>
      </c>
      <c r="R2144" s="319">
        <f t="shared" si="1019"/>
        <v>0.40369799691833591</v>
      </c>
      <c r="S2144" s="319">
        <f t="shared" si="1019"/>
        <v>0.41001564945226915</v>
      </c>
      <c r="T2144" s="319">
        <f t="shared" si="1019"/>
        <v>0.42694805194805197</v>
      </c>
      <c r="U2144" s="319">
        <f t="shared" si="1019"/>
        <v>0.42657916324856443</v>
      </c>
      <c r="V2144" s="319">
        <f t="shared" si="1019"/>
        <v>0.43303204601479045</v>
      </c>
      <c r="W2144" s="319">
        <f t="shared" si="1019"/>
        <v>0.4145161290322581</v>
      </c>
      <c r="X2144" s="319">
        <f t="shared" si="1019"/>
        <v>0.38932496075353218</v>
      </c>
      <c r="Y2144" s="430">
        <f>Y2142/Y2141</f>
        <v>0.37096774193548393</v>
      </c>
      <c r="Z2144" s="319">
        <f t="shared" si="1019"/>
        <v>0.38181818181818183</v>
      </c>
      <c r="AA2144" s="319">
        <f t="shared" si="1019"/>
        <v>0.45817120622568092</v>
      </c>
      <c r="AB2144" s="874">
        <f t="shared" si="1019"/>
        <v>0.53009259259259267</v>
      </c>
      <c r="AC2144" s="502">
        <f>AVERAGE(E2144:AB2144)</f>
        <v>0.43924611168683275</v>
      </c>
      <c r="AD2144" s="93"/>
      <c r="AE2144" s="94"/>
      <c r="AF2144" s="505"/>
      <c r="AI2144" s="849"/>
      <c r="AJ2144" s="849"/>
      <c r="AK2144" s="849"/>
      <c r="AL2144" s="849"/>
    </row>
    <row r="2145" spans="1:38" s="181" customFormat="1" ht="16.5" hidden="1" thickBot="1" x14ac:dyDescent="0.3">
      <c r="A2145" s="2199"/>
      <c r="B2145" s="2202"/>
      <c r="C2145" s="362" t="s">
        <v>116</v>
      </c>
      <c r="D2145" s="122"/>
      <c r="E2145" s="2389"/>
      <c r="F2145" s="91"/>
      <c r="G2145" s="91"/>
      <c r="H2145" s="411"/>
      <c r="I2145" s="91"/>
      <c r="J2145" s="91"/>
      <c r="K2145" s="91"/>
      <c r="L2145" s="91"/>
      <c r="M2145" s="91"/>
      <c r="N2145" s="411"/>
      <c r="O2145" s="91"/>
      <c r="P2145" s="91"/>
      <c r="Q2145" s="91"/>
      <c r="R2145" s="91"/>
      <c r="S2145" s="91"/>
      <c r="T2145" s="91"/>
      <c r="U2145" s="91"/>
      <c r="V2145" s="91"/>
      <c r="W2145" s="91"/>
      <c r="X2145" s="91"/>
      <c r="Y2145" s="411"/>
      <c r="Z2145" s="91"/>
      <c r="AA2145" s="91"/>
      <c r="AB2145" s="391"/>
      <c r="AC2145" s="122"/>
      <c r="AD2145" s="2593"/>
      <c r="AE2145" s="203"/>
      <c r="AF2145" s="95"/>
      <c r="AI2145" s="849"/>
      <c r="AJ2145" s="849"/>
      <c r="AK2145" s="849"/>
      <c r="AL2145" s="849"/>
    </row>
    <row r="2146" spans="1:38" s="181" customFormat="1" ht="16.5" hidden="1" thickBot="1" x14ac:dyDescent="0.3">
      <c r="A2146" s="2209"/>
      <c r="B2146" s="2212"/>
      <c r="C2146" s="124" t="s">
        <v>117</v>
      </c>
      <c r="D2146" s="108"/>
      <c r="E2146" s="81"/>
      <c r="F2146" s="155"/>
      <c r="G2146" s="155"/>
      <c r="H2146" s="412"/>
      <c r="I2146" s="155"/>
      <c r="J2146" s="155"/>
      <c r="K2146" s="155"/>
      <c r="L2146" s="155"/>
      <c r="M2146" s="155"/>
      <c r="N2146" s="412"/>
      <c r="O2146" s="155"/>
      <c r="P2146" s="155"/>
      <c r="Q2146" s="155"/>
      <c r="R2146" s="155"/>
      <c r="S2146" s="155"/>
      <c r="T2146" s="155"/>
      <c r="U2146" s="155"/>
      <c r="V2146" s="155"/>
      <c r="W2146" s="155"/>
      <c r="X2146" s="155"/>
      <c r="Y2146" s="412"/>
      <c r="Z2146" s="155"/>
      <c r="AA2146" s="155"/>
      <c r="AB2146" s="317"/>
      <c r="AC2146" s="108"/>
      <c r="AD2146" s="81"/>
      <c r="AE2146" s="155"/>
      <c r="AF2146" s="74"/>
      <c r="AH2146" s="849"/>
      <c r="AI2146" s="850"/>
      <c r="AJ2146" s="851"/>
      <c r="AK2146" s="851"/>
      <c r="AL2146" s="333"/>
    </row>
    <row r="2147" spans="1:38" s="181" customFormat="1" ht="16.5" hidden="1" thickBot="1" x14ac:dyDescent="0.3">
      <c r="A2147" s="2210"/>
      <c r="B2147" s="2587" t="s">
        <v>42</v>
      </c>
      <c r="C2147" s="2583"/>
      <c r="D2147" s="114"/>
      <c r="E2147" s="178">
        <f>SQRT(E2141*E2141+E2142*E2142)/E2139/1.73</f>
        <v>21.21368445733625</v>
      </c>
      <c r="F2147" s="179">
        <f t="shared" ref="F2147:AB2147" si="1020">SQRT(F2141*F2141+F2142*F2142)/F2139/1.73</f>
        <v>19.955596438557063</v>
      </c>
      <c r="G2147" s="179">
        <f t="shared" si="1020"/>
        <v>19.464032260883055</v>
      </c>
      <c r="H2147" s="419">
        <f t="shared" si="1020"/>
        <v>18.741581675103003</v>
      </c>
      <c r="I2147" s="179">
        <f t="shared" si="1020"/>
        <v>18.73599817263257</v>
      </c>
      <c r="J2147" s="179">
        <f t="shared" si="1020"/>
        <v>20.298412171431018</v>
      </c>
      <c r="K2147" s="179">
        <f t="shared" si="1020"/>
        <v>23.060427647208353</v>
      </c>
      <c r="L2147" s="179">
        <f t="shared" si="1020"/>
        <v>27.16646385307066</v>
      </c>
      <c r="M2147" s="179">
        <f t="shared" si="1020"/>
        <v>31.184326516960311</v>
      </c>
      <c r="N2147" s="419">
        <f t="shared" si="1020"/>
        <v>32.329182497036257</v>
      </c>
      <c r="O2147" s="179">
        <f t="shared" si="1020"/>
        <v>32.264558522077252</v>
      </c>
      <c r="P2147" s="179">
        <f t="shared" si="1020"/>
        <v>31.946389271720129</v>
      </c>
      <c r="Q2147" s="179">
        <f t="shared" si="1020"/>
        <v>31.149811994445063</v>
      </c>
      <c r="R2147" s="179">
        <f t="shared" si="1020"/>
        <v>30.450773439629803</v>
      </c>
      <c r="S2147" s="179">
        <f t="shared" si="1020"/>
        <v>29.967212819249827</v>
      </c>
      <c r="T2147" s="179">
        <f t="shared" si="1020"/>
        <v>29.141420925819222</v>
      </c>
      <c r="U2147" s="179">
        <f t="shared" si="1020"/>
        <v>28.752790054789163</v>
      </c>
      <c r="V2147" s="179">
        <f t="shared" si="1020"/>
        <v>28.772894382894023</v>
      </c>
      <c r="W2147" s="179">
        <f t="shared" si="1020"/>
        <v>29.200601793544276</v>
      </c>
      <c r="X2147" s="179">
        <f t="shared" si="1020"/>
        <v>29.740915426323859</v>
      </c>
      <c r="Y2147" s="419">
        <f>SQRT(V2141*V2141+V2142*V2142)/V2139/1.73</f>
        <v>28.772894382894023</v>
      </c>
      <c r="Z2147" s="179">
        <f t="shared" si="1020"/>
        <v>29.377525772972017</v>
      </c>
      <c r="AA2147" s="179">
        <f t="shared" si="1020"/>
        <v>24.598611216037654</v>
      </c>
      <c r="AB2147" s="405">
        <f t="shared" si="1020"/>
        <v>21.3302535471034</v>
      </c>
      <c r="AC2147" s="109">
        <f>AVERAGE(E2147:AB2147)</f>
        <v>26.567348301654931</v>
      </c>
      <c r="AD2147" s="96">
        <f>(AC2143-AC2147)/AC2143</f>
        <v>8.3726916956169198E-3</v>
      </c>
      <c r="AE2147" s="79"/>
      <c r="AF2147" s="80"/>
      <c r="AI2147" s="951"/>
      <c r="AJ2147" s="951"/>
      <c r="AK2147" s="849"/>
      <c r="AL2147" s="951"/>
    </row>
    <row r="2148" spans="1:38" s="181" customFormat="1" x14ac:dyDescent="0.25">
      <c r="A2148" s="3327" t="s">
        <v>1020</v>
      </c>
      <c r="B2148" s="3301" t="s">
        <v>308</v>
      </c>
      <c r="C2148" s="125" t="s">
        <v>13</v>
      </c>
      <c r="D2148" s="122" t="s">
        <v>829</v>
      </c>
      <c r="E2148" s="326">
        <v>69.3</v>
      </c>
      <c r="F2148" s="322">
        <v>65.099999999999994</v>
      </c>
      <c r="G2148" s="322">
        <v>60.9</v>
      </c>
      <c r="H2148" s="436">
        <v>58.8</v>
      </c>
      <c r="I2148" s="322">
        <v>59.85</v>
      </c>
      <c r="J2148" s="322">
        <v>60.9</v>
      </c>
      <c r="K2148" s="322">
        <v>67.2</v>
      </c>
      <c r="L2148" s="322">
        <v>75.599999999999994</v>
      </c>
      <c r="M2148" s="322">
        <v>84</v>
      </c>
      <c r="N2148" s="436">
        <v>88.2</v>
      </c>
      <c r="O2148" s="322">
        <v>86.1</v>
      </c>
      <c r="P2148" s="322">
        <v>85.05</v>
      </c>
      <c r="Q2148" s="322">
        <v>89.25</v>
      </c>
      <c r="R2148" s="322">
        <v>82.95</v>
      </c>
      <c r="S2148" s="322">
        <v>79.8</v>
      </c>
      <c r="T2148" s="322">
        <v>76.650000000000006</v>
      </c>
      <c r="U2148" s="322">
        <v>79.8</v>
      </c>
      <c r="V2148" s="322">
        <v>86.1</v>
      </c>
      <c r="W2148" s="322">
        <v>84</v>
      </c>
      <c r="X2148" s="322">
        <v>94.5</v>
      </c>
      <c r="Y2148" s="436">
        <v>100.8</v>
      </c>
      <c r="Z2148" s="322">
        <v>86.1</v>
      </c>
      <c r="AA2148" s="322">
        <v>84</v>
      </c>
      <c r="AB2148" s="579">
        <v>82.95</v>
      </c>
      <c r="AC2148" s="106">
        <f>SUM(E2148:AB2148)</f>
        <v>1887.8999999999999</v>
      </c>
      <c r="AD2148" s="2389"/>
      <c r="AE2148" s="91">
        <v>350</v>
      </c>
      <c r="AF2148" s="92">
        <v>30</v>
      </c>
      <c r="AI2148" s="952"/>
      <c r="AJ2148" s="953"/>
      <c r="AK2148" s="952"/>
      <c r="AL2148" s="849"/>
    </row>
    <row r="2149" spans="1:38" s="181" customFormat="1" x14ac:dyDescent="0.25">
      <c r="A2149" s="3328"/>
      <c r="B2149" s="3302"/>
      <c r="C2149" s="123" t="s">
        <v>14</v>
      </c>
      <c r="D2149" s="108" t="s">
        <v>829</v>
      </c>
      <c r="E2149" s="308">
        <v>13.65</v>
      </c>
      <c r="F2149" s="309">
        <v>13.65</v>
      </c>
      <c r="G2149" s="309">
        <v>12.6</v>
      </c>
      <c r="H2149" s="415">
        <v>3.15</v>
      </c>
      <c r="I2149" s="309">
        <v>8.4</v>
      </c>
      <c r="J2149" s="309">
        <v>7.35</v>
      </c>
      <c r="K2149" s="309">
        <v>5.25</v>
      </c>
      <c r="L2149" s="309">
        <v>10.5</v>
      </c>
      <c r="M2149" s="309">
        <v>12.6</v>
      </c>
      <c r="N2149" s="415">
        <v>14.7</v>
      </c>
      <c r="O2149" s="309">
        <v>17.850000000000001</v>
      </c>
      <c r="P2149" s="309">
        <v>15.75</v>
      </c>
      <c r="Q2149" s="309">
        <v>19.95</v>
      </c>
      <c r="R2149" s="309">
        <v>19.95</v>
      </c>
      <c r="S2149" s="309">
        <v>21</v>
      </c>
      <c r="T2149" s="309">
        <v>25.2</v>
      </c>
      <c r="U2149" s="309">
        <v>21</v>
      </c>
      <c r="V2149" s="309">
        <v>23.1</v>
      </c>
      <c r="W2149" s="309">
        <v>21</v>
      </c>
      <c r="X2149" s="309">
        <v>25.2</v>
      </c>
      <c r="Y2149" s="415">
        <v>19.95</v>
      </c>
      <c r="Z2149" s="309">
        <v>18.899999999999999</v>
      </c>
      <c r="AA2149" s="309">
        <v>18.899999999999999</v>
      </c>
      <c r="AB2149" s="404">
        <v>13.65</v>
      </c>
      <c r="AC2149" s="107">
        <f>SUM(E2149:AB2149)</f>
        <v>383.24999999999989</v>
      </c>
      <c r="AD2149" s="81"/>
      <c r="AE2149" s="155"/>
      <c r="AF2149" s="74"/>
      <c r="AI2149" s="849"/>
      <c r="AJ2149" s="849"/>
      <c r="AK2149" s="849"/>
      <c r="AL2149" s="849"/>
    </row>
    <row r="2150" spans="1:38" s="181" customFormat="1" x14ac:dyDescent="0.25">
      <c r="A2150" s="3328"/>
      <c r="B2150" s="3302"/>
      <c r="C2150" s="123" t="s">
        <v>15</v>
      </c>
      <c r="D2150" s="108" t="s">
        <v>54</v>
      </c>
      <c r="E2150" s="327">
        <v>3</v>
      </c>
      <c r="F2150" s="328">
        <v>3</v>
      </c>
      <c r="G2150" s="328">
        <v>3</v>
      </c>
      <c r="H2150" s="420">
        <v>3</v>
      </c>
      <c r="I2150" s="328">
        <v>3</v>
      </c>
      <c r="J2150" s="328">
        <v>3</v>
      </c>
      <c r="K2150" s="328">
        <v>4</v>
      </c>
      <c r="L2150" s="328">
        <v>4</v>
      </c>
      <c r="M2150" s="328">
        <v>4</v>
      </c>
      <c r="N2150" s="420">
        <v>4</v>
      </c>
      <c r="O2150" s="328">
        <v>4</v>
      </c>
      <c r="P2150" s="328">
        <v>4</v>
      </c>
      <c r="Q2150" s="328">
        <v>4</v>
      </c>
      <c r="R2150" s="328">
        <v>4</v>
      </c>
      <c r="S2150" s="328">
        <v>4</v>
      </c>
      <c r="T2150" s="328">
        <v>4</v>
      </c>
      <c r="U2150" s="328">
        <v>4</v>
      </c>
      <c r="V2150" s="328">
        <v>4</v>
      </c>
      <c r="W2150" s="328">
        <v>4</v>
      </c>
      <c r="X2150" s="328">
        <v>5</v>
      </c>
      <c r="Y2150" s="420">
        <v>4</v>
      </c>
      <c r="Z2150" s="328">
        <v>4</v>
      </c>
      <c r="AA2150" s="328">
        <v>4</v>
      </c>
      <c r="AB2150" s="1552">
        <v>4</v>
      </c>
      <c r="AC2150" s="107">
        <f>AVERAGE(E2150:AB2150)</f>
        <v>3.7916666666666665</v>
      </c>
      <c r="AD2150" s="81"/>
      <c r="AE2150" s="155"/>
      <c r="AF2150" s="74"/>
      <c r="AI2150" s="849"/>
      <c r="AJ2150" s="849"/>
      <c r="AK2150" s="849"/>
      <c r="AL2150" s="849"/>
    </row>
    <row r="2151" spans="1:38" s="181" customFormat="1" ht="16.5" thickBot="1" x14ac:dyDescent="0.3">
      <c r="A2151" s="3329"/>
      <c r="B2151" s="3303"/>
      <c r="C2151" s="126" t="s">
        <v>17</v>
      </c>
      <c r="D2151" s="114"/>
      <c r="E2151" s="318">
        <f t="shared" ref="E2151:AB2151" si="1021">E2149/E2148</f>
        <v>0.19696969696969699</v>
      </c>
      <c r="F2151" s="319">
        <f t="shared" si="1021"/>
        <v>0.20967741935483875</v>
      </c>
      <c r="G2151" s="319">
        <f t="shared" si="1021"/>
        <v>0.20689655172413793</v>
      </c>
      <c r="H2151" s="430">
        <f t="shared" si="1021"/>
        <v>5.3571428571428575E-2</v>
      </c>
      <c r="I2151" s="319">
        <f t="shared" si="1021"/>
        <v>0.14035087719298245</v>
      </c>
      <c r="J2151" s="319">
        <f t="shared" si="1021"/>
        <v>0.12068965517241378</v>
      </c>
      <c r="K2151" s="319">
        <f t="shared" si="1021"/>
        <v>7.8125E-2</v>
      </c>
      <c r="L2151" s="319">
        <f t="shared" si="1021"/>
        <v>0.1388888888888889</v>
      </c>
      <c r="M2151" s="319">
        <f t="shared" si="1021"/>
        <v>0.15</v>
      </c>
      <c r="N2151" s="430">
        <f t="shared" si="1021"/>
        <v>0.16666666666666666</v>
      </c>
      <c r="O2151" s="319">
        <f t="shared" si="1021"/>
        <v>0.20731707317073172</v>
      </c>
      <c r="P2151" s="319">
        <f t="shared" si="1021"/>
        <v>0.1851851851851852</v>
      </c>
      <c r="Q2151" s="319">
        <f t="shared" si="1021"/>
        <v>0.22352941176470587</v>
      </c>
      <c r="R2151" s="319">
        <f t="shared" si="1021"/>
        <v>0.24050632911392403</v>
      </c>
      <c r="S2151" s="319">
        <f t="shared" si="1021"/>
        <v>0.26315789473684209</v>
      </c>
      <c r="T2151" s="319">
        <f t="shared" si="1021"/>
        <v>0.32876712328767121</v>
      </c>
      <c r="U2151" s="319">
        <f t="shared" si="1021"/>
        <v>0.26315789473684209</v>
      </c>
      <c r="V2151" s="319">
        <f t="shared" si="1021"/>
        <v>0.26829268292682928</v>
      </c>
      <c r="W2151" s="319">
        <f t="shared" si="1021"/>
        <v>0.25</v>
      </c>
      <c r="X2151" s="319">
        <f t="shared" si="1021"/>
        <v>0.26666666666666666</v>
      </c>
      <c r="Y2151" s="430">
        <f>Y2149/Y2148</f>
        <v>0.19791666666666666</v>
      </c>
      <c r="Z2151" s="319">
        <f t="shared" si="1021"/>
        <v>0.21951219512195122</v>
      </c>
      <c r="AA2151" s="319">
        <f t="shared" si="1021"/>
        <v>0.22499999999999998</v>
      </c>
      <c r="AB2151" s="874">
        <f t="shared" si="1021"/>
        <v>0.16455696202531644</v>
      </c>
      <c r="AC2151" s="481">
        <f>AVERAGE(E2151:AB2151)</f>
        <v>0.19855842791434944</v>
      </c>
      <c r="AD2151" s="93"/>
      <c r="AE2151" s="94"/>
      <c r="AF2151" s="505"/>
      <c r="AI2151" s="849"/>
      <c r="AJ2151" s="849"/>
      <c r="AK2151" s="849"/>
      <c r="AL2151" s="849"/>
    </row>
    <row r="2152" spans="1:38" s="181" customFormat="1" ht="16.5" hidden="1" thickBot="1" x14ac:dyDescent="0.3">
      <c r="A2152" s="2208"/>
      <c r="B2152" s="2211"/>
      <c r="C2152" s="504" t="s">
        <v>116</v>
      </c>
      <c r="D2152" s="113"/>
      <c r="E2152" s="2593"/>
      <c r="F2152" s="203"/>
      <c r="G2152" s="203"/>
      <c r="H2152" s="413"/>
      <c r="I2152" s="203"/>
      <c r="J2152" s="203"/>
      <c r="K2152" s="203"/>
      <c r="L2152" s="203"/>
      <c r="M2152" s="203"/>
      <c r="N2152" s="413"/>
      <c r="O2152" s="203"/>
      <c r="P2152" s="203"/>
      <c r="Q2152" s="203"/>
      <c r="R2152" s="203"/>
      <c r="S2152" s="203"/>
      <c r="T2152" s="203"/>
      <c r="U2152" s="203"/>
      <c r="V2152" s="203"/>
      <c r="W2152" s="203"/>
      <c r="X2152" s="203"/>
      <c r="Y2152" s="413"/>
      <c r="Z2152" s="203"/>
      <c r="AA2152" s="203"/>
      <c r="AB2152" s="330"/>
      <c r="AC2152" s="108"/>
      <c r="AD2152" s="2593"/>
      <c r="AE2152" s="203"/>
      <c r="AF2152" s="95"/>
      <c r="AI2152" s="849"/>
      <c r="AJ2152" s="849"/>
      <c r="AK2152" s="849"/>
      <c r="AL2152" s="849"/>
    </row>
    <row r="2153" spans="1:38" s="181" customFormat="1" ht="16.5" hidden="1" thickBot="1" x14ac:dyDescent="0.3">
      <c r="A2153" s="2209"/>
      <c r="B2153" s="2212"/>
      <c r="C2153" s="124" t="s">
        <v>117</v>
      </c>
      <c r="D2153" s="108"/>
      <c r="E2153" s="81"/>
      <c r="F2153" s="155"/>
      <c r="G2153" s="155"/>
      <c r="H2153" s="412"/>
      <c r="I2153" s="155"/>
      <c r="J2153" s="155"/>
      <c r="K2153" s="155"/>
      <c r="L2153" s="155"/>
      <c r="M2153" s="155"/>
      <c r="N2153" s="412"/>
      <c r="O2153" s="155"/>
      <c r="P2153" s="155"/>
      <c r="Q2153" s="155"/>
      <c r="R2153" s="155"/>
      <c r="S2153" s="155"/>
      <c r="T2153" s="155"/>
      <c r="U2153" s="155"/>
      <c r="V2153" s="155"/>
      <c r="W2153" s="155"/>
      <c r="X2153" s="155"/>
      <c r="Y2153" s="412"/>
      <c r="Z2153" s="155"/>
      <c r="AA2153" s="155"/>
      <c r="AB2153" s="317"/>
      <c r="AC2153" s="108"/>
      <c r="AD2153" s="81"/>
      <c r="AE2153" s="155"/>
      <c r="AF2153" s="74"/>
      <c r="AH2153" s="849"/>
      <c r="AI2153" s="850"/>
      <c r="AJ2153" s="851"/>
      <c r="AK2153" s="851"/>
      <c r="AL2153" s="333"/>
    </row>
    <row r="2154" spans="1:38" s="181" customFormat="1" ht="16.5" hidden="1" thickBot="1" x14ac:dyDescent="0.3">
      <c r="A2154" s="2210"/>
      <c r="B2154" s="2587" t="s">
        <v>42</v>
      </c>
      <c r="C2154" s="2583"/>
      <c r="D2154" s="114"/>
      <c r="E2154" s="178">
        <f>SQRT(E2148*E2148+E2149*E2149)/E2139/1.73</f>
        <v>1.1094421689987588</v>
      </c>
      <c r="F2154" s="179">
        <f t="shared" ref="F2154:AB2154" si="1022">SQRT(F2148*F2148+F2149*F2149)/F2139/1.73</f>
        <v>1.0476391307711295</v>
      </c>
      <c r="G2154" s="179">
        <f t="shared" si="1022"/>
        <v>0.97950560172048873</v>
      </c>
      <c r="H2154" s="419">
        <f t="shared" si="1022"/>
        <v>0.92744348883781624</v>
      </c>
      <c r="I2154" s="179">
        <f t="shared" si="1022"/>
        <v>0.94673307033325926</v>
      </c>
      <c r="J2154" s="179">
        <f t="shared" si="1022"/>
        <v>0.96352618449531646</v>
      </c>
      <c r="K2154" s="179">
        <f t="shared" si="1022"/>
        <v>1.0616428494110492</v>
      </c>
      <c r="L2154" s="179">
        <f t="shared" si="1022"/>
        <v>1.1828121271152852</v>
      </c>
      <c r="M2154" s="179">
        <f t="shared" si="1022"/>
        <v>1.3305722911142139</v>
      </c>
      <c r="N2154" s="419">
        <f t="shared" si="1022"/>
        <v>1.4007019314094307</v>
      </c>
      <c r="O2154" s="179">
        <f t="shared" si="1022"/>
        <v>1.3700020145519252</v>
      </c>
      <c r="P2154" s="179">
        <f t="shared" si="1022"/>
        <v>1.3440244945583888</v>
      </c>
      <c r="Q2154" s="179">
        <f t="shared" si="1022"/>
        <v>1.4210412186781347</v>
      </c>
      <c r="R2154" s="179">
        <f t="shared" si="1022"/>
        <v>1.3256778991273832</v>
      </c>
      <c r="S2154" s="179">
        <f t="shared" si="1022"/>
        <v>1.2787569520437589</v>
      </c>
      <c r="T2154" s="179">
        <f t="shared" si="1022"/>
        <v>1.2537478666237822</v>
      </c>
      <c r="U2154" s="179">
        <f t="shared" si="1022"/>
        <v>1.2787569520437589</v>
      </c>
      <c r="V2154" s="179">
        <f t="shared" si="1022"/>
        <v>1.3814709380669579</v>
      </c>
      <c r="W2154" s="179">
        <f t="shared" si="1022"/>
        <v>1.3454101892282126</v>
      </c>
      <c r="X2154" s="179">
        <f t="shared" si="1022"/>
        <v>1.5197075732866887</v>
      </c>
      <c r="Y2154" s="419">
        <f>SQRT(V2148*V2148+V2149*V2149)/V2139/1.73</f>
        <v>1.3814709380669579</v>
      </c>
      <c r="Z2154" s="179">
        <f t="shared" si="1022"/>
        <v>1.3660522527797503</v>
      </c>
      <c r="AA2154" s="179">
        <f t="shared" si="1022"/>
        <v>1.3378705948163339</v>
      </c>
      <c r="AB2154" s="405">
        <f t="shared" si="1022"/>
        <v>1.3097798386682142</v>
      </c>
      <c r="AC2154" s="109">
        <f>AVERAGE(E2154:AB2154)</f>
        <v>1.244324523614458</v>
      </c>
      <c r="AD2154" s="96">
        <f>(AC2150-AC2154)/AC2150</f>
        <v>0.67182649926651661</v>
      </c>
      <c r="AE2154" s="79"/>
      <c r="AF2154" s="80"/>
      <c r="AI2154" s="951"/>
      <c r="AJ2154" s="951"/>
      <c r="AK2154" s="849"/>
      <c r="AL2154" s="951"/>
    </row>
    <row r="2155" spans="1:38" s="181" customFormat="1" ht="15.75" customHeight="1" x14ac:dyDescent="0.25">
      <c r="A2155" s="3315" t="s">
        <v>309</v>
      </c>
      <c r="B2155" s="3316" t="s">
        <v>310</v>
      </c>
      <c r="C2155" s="121" t="s">
        <v>13</v>
      </c>
      <c r="D2155" s="113" t="s">
        <v>829</v>
      </c>
      <c r="E2155" s="307">
        <v>554.4</v>
      </c>
      <c r="F2155" s="71">
        <v>530.25</v>
      </c>
      <c r="G2155" s="71">
        <v>505.05</v>
      </c>
      <c r="H2155" s="414">
        <v>475.65</v>
      </c>
      <c r="I2155" s="71">
        <v>481.95</v>
      </c>
      <c r="J2155" s="71">
        <v>504</v>
      </c>
      <c r="K2155" s="71">
        <v>542.85</v>
      </c>
      <c r="L2155" s="71">
        <v>605.85</v>
      </c>
      <c r="M2155" s="71">
        <v>631.04999999999995</v>
      </c>
      <c r="N2155" s="414">
        <v>652.04999999999995</v>
      </c>
      <c r="O2155" s="71">
        <v>656.25</v>
      </c>
      <c r="P2155" s="71">
        <v>644.70000000000005</v>
      </c>
      <c r="Q2155" s="71">
        <v>659.4</v>
      </c>
      <c r="R2155" s="71">
        <v>660.45</v>
      </c>
      <c r="S2155" s="71">
        <v>663.6</v>
      </c>
      <c r="T2155" s="71">
        <v>652.04999999999995</v>
      </c>
      <c r="U2155" s="71">
        <v>633.15</v>
      </c>
      <c r="V2155" s="71">
        <v>638.4</v>
      </c>
      <c r="W2155" s="71">
        <v>657.3</v>
      </c>
      <c r="X2155" s="71">
        <v>697.2</v>
      </c>
      <c r="Y2155" s="414">
        <v>682.5</v>
      </c>
      <c r="Z2155" s="71">
        <v>681.45</v>
      </c>
      <c r="AA2155" s="71">
        <v>615.29999999999995</v>
      </c>
      <c r="AB2155" s="403">
        <v>544.95000000000005</v>
      </c>
      <c r="AC2155" s="106">
        <f>SUM(E2155:AB2155)</f>
        <v>14569.8</v>
      </c>
      <c r="AD2155" s="2389"/>
      <c r="AE2155" s="91">
        <v>350</v>
      </c>
      <c r="AF2155" s="92">
        <v>30</v>
      </c>
      <c r="AI2155" s="952"/>
      <c r="AJ2155" s="953"/>
      <c r="AK2155" s="952"/>
      <c r="AL2155" s="849"/>
    </row>
    <row r="2156" spans="1:38" s="181" customFormat="1" x14ac:dyDescent="0.25">
      <c r="A2156" s="3299"/>
      <c r="B2156" s="3302"/>
      <c r="C2156" s="123" t="s">
        <v>14</v>
      </c>
      <c r="D2156" s="108" t="s">
        <v>829</v>
      </c>
      <c r="E2156" s="308">
        <v>433.65</v>
      </c>
      <c r="F2156" s="309">
        <v>425.25</v>
      </c>
      <c r="G2156" s="309">
        <v>405.3</v>
      </c>
      <c r="H2156" s="415">
        <v>379.05</v>
      </c>
      <c r="I2156" s="309">
        <v>375.9</v>
      </c>
      <c r="J2156" s="309">
        <v>387.45</v>
      </c>
      <c r="K2156" s="309">
        <v>383.25</v>
      </c>
      <c r="L2156" s="309">
        <v>408.45</v>
      </c>
      <c r="M2156" s="309">
        <v>424.2</v>
      </c>
      <c r="N2156" s="415">
        <v>421.05</v>
      </c>
      <c r="O2156" s="309">
        <v>426.3</v>
      </c>
      <c r="P2156" s="309">
        <v>430.5</v>
      </c>
      <c r="Q2156" s="309">
        <v>455.7</v>
      </c>
      <c r="R2156" s="309">
        <v>450.45</v>
      </c>
      <c r="S2156" s="309">
        <v>457.8</v>
      </c>
      <c r="T2156" s="309">
        <v>453.6</v>
      </c>
      <c r="U2156" s="309">
        <v>443.1</v>
      </c>
      <c r="V2156" s="309">
        <v>450.45</v>
      </c>
      <c r="W2156" s="309">
        <v>453.6</v>
      </c>
      <c r="X2156" s="309">
        <v>445.2</v>
      </c>
      <c r="Y2156" s="415">
        <v>416.85</v>
      </c>
      <c r="Z2156" s="309">
        <v>431.55</v>
      </c>
      <c r="AA2156" s="309">
        <v>426.3</v>
      </c>
      <c r="AB2156" s="404">
        <v>413.7</v>
      </c>
      <c r="AC2156" s="107">
        <f>SUM(E2156:AB2156)</f>
        <v>10198.65</v>
      </c>
      <c r="AD2156" s="81"/>
      <c r="AE2156" s="155"/>
      <c r="AF2156" s="74"/>
      <c r="AI2156" s="849"/>
      <c r="AJ2156" s="849"/>
      <c r="AK2156" s="849"/>
      <c r="AL2156" s="849"/>
    </row>
    <row r="2157" spans="1:38" s="181" customFormat="1" x14ac:dyDescent="0.25">
      <c r="A2157" s="3299"/>
      <c r="B2157" s="3302"/>
      <c r="C2157" s="123" t="s">
        <v>15</v>
      </c>
      <c r="D2157" s="108" t="s">
        <v>54</v>
      </c>
      <c r="E2157" s="327">
        <v>11</v>
      </c>
      <c r="F2157" s="328">
        <v>11</v>
      </c>
      <c r="G2157" s="328">
        <v>10</v>
      </c>
      <c r="H2157" s="420">
        <v>10</v>
      </c>
      <c r="I2157" s="328">
        <v>10</v>
      </c>
      <c r="J2157" s="328">
        <v>10</v>
      </c>
      <c r="K2157" s="328">
        <v>11</v>
      </c>
      <c r="L2157" s="328">
        <v>12</v>
      </c>
      <c r="M2157" s="328">
        <v>12</v>
      </c>
      <c r="N2157" s="420">
        <v>13</v>
      </c>
      <c r="O2157" s="328">
        <v>12</v>
      </c>
      <c r="P2157" s="328">
        <v>13</v>
      </c>
      <c r="Q2157" s="328">
        <v>13</v>
      </c>
      <c r="R2157" s="328">
        <v>12</v>
      </c>
      <c r="S2157" s="328">
        <v>13</v>
      </c>
      <c r="T2157" s="328">
        <v>12</v>
      </c>
      <c r="U2157" s="328">
        <v>12</v>
      </c>
      <c r="V2157" s="328">
        <v>12</v>
      </c>
      <c r="W2157" s="328">
        <v>13</v>
      </c>
      <c r="X2157" s="328">
        <v>13</v>
      </c>
      <c r="Y2157" s="420">
        <v>13</v>
      </c>
      <c r="Z2157" s="328">
        <v>13</v>
      </c>
      <c r="AA2157" s="328">
        <v>11</v>
      </c>
      <c r="AB2157" s="1552">
        <v>10</v>
      </c>
      <c r="AC2157" s="107">
        <f>AVERAGE(E2157:AB2157)</f>
        <v>11.75</v>
      </c>
      <c r="AD2157" s="81"/>
      <c r="AE2157" s="155"/>
      <c r="AF2157" s="74"/>
      <c r="AI2157" s="926"/>
      <c r="AJ2157" s="926"/>
      <c r="AK2157" s="926"/>
      <c r="AL2157" s="926"/>
    </row>
    <row r="2158" spans="1:38" s="181" customFormat="1" ht="16.5" thickBot="1" x14ac:dyDescent="0.3">
      <c r="A2158" s="3491"/>
      <c r="B2158" s="3495"/>
      <c r="C2158" s="500" t="s">
        <v>17</v>
      </c>
      <c r="D2158" s="128"/>
      <c r="E2158" s="356">
        <f t="shared" ref="E2158:AB2158" si="1023">E2156/E2155</f>
        <v>0.78219696969696972</v>
      </c>
      <c r="F2158" s="324">
        <f t="shared" si="1023"/>
        <v>0.80198019801980203</v>
      </c>
      <c r="G2158" s="324">
        <f t="shared" si="1023"/>
        <v>0.80249480249480254</v>
      </c>
      <c r="H2158" s="437">
        <f t="shared" si="1023"/>
        <v>0.79690949227373076</v>
      </c>
      <c r="I2158" s="324">
        <f t="shared" si="1023"/>
        <v>0.77995642701525048</v>
      </c>
      <c r="J2158" s="324">
        <f t="shared" si="1023"/>
        <v>0.76874999999999993</v>
      </c>
      <c r="K2158" s="324">
        <f t="shared" si="1023"/>
        <v>0.70599613152804641</v>
      </c>
      <c r="L2158" s="324">
        <f t="shared" si="1023"/>
        <v>0.67417677642980933</v>
      </c>
      <c r="M2158" s="324">
        <f t="shared" si="1023"/>
        <v>0.67221297836938443</v>
      </c>
      <c r="N2158" s="437">
        <f t="shared" si="1023"/>
        <v>0.64573268921095017</v>
      </c>
      <c r="O2158" s="324">
        <f t="shared" si="1023"/>
        <v>0.64960000000000007</v>
      </c>
      <c r="P2158" s="324">
        <f t="shared" si="1023"/>
        <v>0.66775244299674263</v>
      </c>
      <c r="Q2158" s="324">
        <f t="shared" si="1023"/>
        <v>0.69108280254777066</v>
      </c>
      <c r="R2158" s="324">
        <f t="shared" si="1023"/>
        <v>0.6820349761526231</v>
      </c>
      <c r="S2158" s="324">
        <f t="shared" si="1023"/>
        <v>0.689873417721519</v>
      </c>
      <c r="T2158" s="324">
        <f t="shared" si="1023"/>
        <v>0.69565217391304357</v>
      </c>
      <c r="U2158" s="324">
        <f t="shared" si="1023"/>
        <v>0.69983416252072972</v>
      </c>
      <c r="V2158" s="324">
        <f t="shared" si="1023"/>
        <v>0.70559210526315785</v>
      </c>
      <c r="W2158" s="324">
        <f t="shared" si="1023"/>
        <v>0.69009584664536749</v>
      </c>
      <c r="X2158" s="324">
        <f t="shared" si="1023"/>
        <v>0.63855421686746983</v>
      </c>
      <c r="Y2158" s="437">
        <f>Y2156/Y2155</f>
        <v>0.61076923076923084</v>
      </c>
      <c r="Z2158" s="324">
        <f t="shared" si="1023"/>
        <v>0.63328197226502314</v>
      </c>
      <c r="AA2158" s="324">
        <f t="shared" si="1023"/>
        <v>0.69283276450511955</v>
      </c>
      <c r="AB2158" s="501">
        <f t="shared" si="1023"/>
        <v>0.75915221579961456</v>
      </c>
      <c r="AC2158" s="481">
        <f>AVERAGE(E2158:AB2158)</f>
        <v>0.70568811637525641</v>
      </c>
      <c r="AD2158" s="93"/>
      <c r="AE2158" s="94"/>
      <c r="AF2158" s="505"/>
      <c r="AI2158" s="926"/>
      <c r="AJ2158" s="926"/>
      <c r="AK2158" s="926"/>
      <c r="AL2158" s="926"/>
    </row>
    <row r="2159" spans="1:38" s="181" customFormat="1" ht="16.5" hidden="1" thickBot="1" x14ac:dyDescent="0.3">
      <c r="A2159" s="2208"/>
      <c r="B2159" s="2211"/>
      <c r="C2159" s="504" t="s">
        <v>116</v>
      </c>
      <c r="D2159" s="113"/>
      <c r="E2159" s="2593"/>
      <c r="F2159" s="203"/>
      <c r="G2159" s="203"/>
      <c r="H2159" s="413"/>
      <c r="I2159" s="203"/>
      <c r="J2159" s="203"/>
      <c r="K2159" s="203"/>
      <c r="L2159" s="203"/>
      <c r="M2159" s="203"/>
      <c r="N2159" s="413"/>
      <c r="O2159" s="203"/>
      <c r="P2159" s="203"/>
      <c r="Q2159" s="203"/>
      <c r="R2159" s="203"/>
      <c r="S2159" s="203"/>
      <c r="T2159" s="203"/>
      <c r="U2159" s="203"/>
      <c r="V2159" s="203"/>
      <c r="W2159" s="203"/>
      <c r="X2159" s="203"/>
      <c r="Y2159" s="413"/>
      <c r="Z2159" s="203"/>
      <c r="AA2159" s="203"/>
      <c r="AB2159" s="330"/>
      <c r="AC2159" s="108"/>
      <c r="AD2159" s="2593"/>
      <c r="AE2159" s="203"/>
      <c r="AF2159" s="95"/>
      <c r="AI2159" s="926"/>
      <c r="AJ2159" s="926"/>
      <c r="AK2159" s="926"/>
      <c r="AL2159" s="926"/>
    </row>
    <row r="2160" spans="1:38" s="181" customFormat="1" ht="16.5" hidden="1" thickBot="1" x14ac:dyDescent="0.3">
      <c r="A2160" s="2209"/>
      <c r="B2160" s="2212"/>
      <c r="C2160" s="124" t="s">
        <v>117</v>
      </c>
      <c r="D2160" s="108"/>
      <c r="E2160" s="81"/>
      <c r="F2160" s="155"/>
      <c r="G2160" s="155"/>
      <c r="H2160" s="412"/>
      <c r="I2160" s="155"/>
      <c r="J2160" s="155"/>
      <c r="K2160" s="155"/>
      <c r="L2160" s="155"/>
      <c r="M2160" s="155"/>
      <c r="N2160" s="412"/>
      <c r="O2160" s="155"/>
      <c r="P2160" s="155"/>
      <c r="Q2160" s="155"/>
      <c r="R2160" s="155"/>
      <c r="S2160" s="155"/>
      <c r="T2160" s="155"/>
      <c r="U2160" s="155"/>
      <c r="V2160" s="155"/>
      <c r="W2160" s="155"/>
      <c r="X2160" s="155"/>
      <c r="Y2160" s="412"/>
      <c r="Z2160" s="155"/>
      <c r="AA2160" s="155"/>
      <c r="AB2160" s="317"/>
      <c r="AC2160" s="108"/>
      <c r="AD2160" s="81"/>
      <c r="AE2160" s="155"/>
      <c r="AF2160" s="74"/>
      <c r="AH2160" s="849"/>
      <c r="AI2160" s="850"/>
      <c r="AJ2160" s="851"/>
      <c r="AK2160" s="851"/>
      <c r="AL2160" s="333"/>
    </row>
    <row r="2161" spans="1:38" s="181" customFormat="1" ht="16.5" hidden="1" thickBot="1" x14ac:dyDescent="0.3">
      <c r="A2161" s="2210"/>
      <c r="B2161" s="2587" t="s">
        <v>42</v>
      </c>
      <c r="C2161" s="2583"/>
      <c r="D2161" s="114"/>
      <c r="E2161" s="178">
        <f>SQRT(E2155*E2155+E2156*E2156)/E2140/1.73</f>
        <v>11.239020106354296</v>
      </c>
      <c r="F2161" s="179">
        <f t="shared" ref="F2161:AB2161" si="1024">SQRT(F2155*F2155+F2156*F2156)/F2140/1.73</f>
        <v>10.883508393485561</v>
      </c>
      <c r="G2161" s="179">
        <f t="shared" si="1024"/>
        <v>10.397678908696287</v>
      </c>
      <c r="H2161" s="419">
        <f t="shared" si="1024"/>
        <v>9.7657673439475783</v>
      </c>
      <c r="I2161" s="179">
        <f t="shared" si="1024"/>
        <v>9.7596707396065572</v>
      </c>
      <c r="J2161" s="179">
        <f t="shared" si="1024"/>
        <v>10.150974895600037</v>
      </c>
      <c r="K2161" s="179">
        <f t="shared" si="1024"/>
        <v>10.640078810766738</v>
      </c>
      <c r="L2161" s="179">
        <f t="shared" si="1024"/>
        <v>11.539763949488073</v>
      </c>
      <c r="M2161" s="179">
        <f t="shared" si="1024"/>
        <v>12.141518509960527</v>
      </c>
      <c r="N2161" s="419">
        <f t="shared" si="1024"/>
        <v>12.359719281432154</v>
      </c>
      <c r="O2161" s="179">
        <f t="shared" si="1024"/>
        <v>12.461300148188519</v>
      </c>
      <c r="P2161" s="179">
        <f t="shared" si="1024"/>
        <v>12.243303294965626</v>
      </c>
      <c r="Q2161" s="179">
        <f t="shared" si="1024"/>
        <v>12.693685859805347</v>
      </c>
      <c r="R2161" s="179">
        <f t="shared" si="1024"/>
        <v>12.660336209835908</v>
      </c>
      <c r="S2161" s="179">
        <f t="shared" si="1024"/>
        <v>12.732432494962596</v>
      </c>
      <c r="T2161" s="179">
        <f t="shared" si="1024"/>
        <v>12.579081299724631</v>
      </c>
      <c r="U2161" s="179">
        <f t="shared" si="1024"/>
        <v>12.238464804044421</v>
      </c>
      <c r="V2161" s="179">
        <f t="shared" si="1024"/>
        <v>12.339607140643881</v>
      </c>
      <c r="W2161" s="179">
        <f t="shared" si="1024"/>
        <v>12.682167765544522</v>
      </c>
      <c r="X2161" s="179">
        <f t="shared" si="1024"/>
        <v>13.136294891002416</v>
      </c>
      <c r="Y2161" s="419">
        <f>SQRT(V2155*V2155+V2156*V2156)/V2140/1.73</f>
        <v>12.339607140643881</v>
      </c>
      <c r="Z2161" s="179">
        <f t="shared" si="1024"/>
        <v>12.77383300678598</v>
      </c>
      <c r="AA2161" s="179">
        <f t="shared" si="1024"/>
        <v>11.822058760936141</v>
      </c>
      <c r="AB2161" s="405">
        <f t="shared" si="1024"/>
        <v>10.835246406514942</v>
      </c>
      <c r="AC2161" s="109">
        <f>AVERAGE(E2161:AB2161)</f>
        <v>11.767296673455697</v>
      </c>
      <c r="AD2161" s="96">
        <f>(AC2157-AC2161)/AC2157</f>
        <v>-1.4720573153784273E-3</v>
      </c>
      <c r="AE2161" s="79"/>
      <c r="AF2161" s="80"/>
      <c r="AI2161" s="926"/>
      <c r="AJ2161" s="926"/>
      <c r="AK2161" s="926"/>
      <c r="AL2161" s="926"/>
    </row>
    <row r="2162" spans="1:38" s="181" customFormat="1" ht="15.75" customHeight="1" x14ac:dyDescent="0.25">
      <c r="A2162" s="3304" t="s">
        <v>311</v>
      </c>
      <c r="B2162" s="3308"/>
      <c r="C2162" s="121" t="s">
        <v>13</v>
      </c>
      <c r="D2162" s="113"/>
      <c r="E2162" s="897">
        <f>E2141+E2148+E2155</f>
        <v>1826.2999999999997</v>
      </c>
      <c r="F2162" s="898">
        <f t="shared" ref="F2162:AC2163" si="1025">SUM(F2141,F2148,F2155)</f>
        <v>1713.9499999999998</v>
      </c>
      <c r="G2162" s="898">
        <f t="shared" si="1025"/>
        <v>1655.15</v>
      </c>
      <c r="H2162" s="414">
        <f t="shared" si="1025"/>
        <v>1585.85</v>
      </c>
      <c r="I2162" s="898">
        <f t="shared" si="1025"/>
        <v>1601.6</v>
      </c>
      <c r="J2162" s="898">
        <f t="shared" si="1025"/>
        <v>1718.5</v>
      </c>
      <c r="K2162" s="898">
        <f t="shared" si="1025"/>
        <v>1948.4500000000003</v>
      </c>
      <c r="L2162" s="898">
        <f t="shared" si="1025"/>
        <v>2312.4499999999998</v>
      </c>
      <c r="M2162" s="898">
        <f t="shared" si="1025"/>
        <v>2577.0500000000002</v>
      </c>
      <c r="N2162" s="414">
        <f t="shared" si="1025"/>
        <v>2675.05</v>
      </c>
      <c r="O2162" s="898">
        <f t="shared" si="1025"/>
        <v>2679.95</v>
      </c>
      <c r="P2162" s="898">
        <f t="shared" si="1025"/>
        <v>2644.95</v>
      </c>
      <c r="Q2162" s="898">
        <f t="shared" si="1025"/>
        <v>2606.4499999999998</v>
      </c>
      <c r="R2162" s="898">
        <f t="shared" si="1025"/>
        <v>2560.6000000000004</v>
      </c>
      <c r="S2162" s="898">
        <f t="shared" si="1025"/>
        <v>2532.6</v>
      </c>
      <c r="T2162" s="898">
        <f t="shared" si="1025"/>
        <v>2453.5</v>
      </c>
      <c r="U2162" s="898">
        <f t="shared" si="1025"/>
        <v>2419.5499999999997</v>
      </c>
      <c r="V2162" s="898">
        <f t="shared" si="1025"/>
        <v>2428.2999999999997</v>
      </c>
      <c r="W2162" s="898">
        <f t="shared" si="1025"/>
        <v>2477.3000000000002</v>
      </c>
      <c r="X2162" s="898">
        <f t="shared" si="1025"/>
        <v>2575.3000000000002</v>
      </c>
      <c r="Y2162" s="414">
        <f>SUM(Y2141,Y2148,Y2155)</f>
        <v>2606.1</v>
      </c>
      <c r="Z2162" s="898">
        <f t="shared" si="1025"/>
        <v>2538.5500000000002</v>
      </c>
      <c r="AA2162" s="898">
        <f t="shared" si="1025"/>
        <v>2138.5</v>
      </c>
      <c r="AB2162" s="899">
        <f t="shared" si="1025"/>
        <v>1837.5</v>
      </c>
      <c r="AC2162" s="586">
        <f t="shared" si="1025"/>
        <v>54113.499999999985</v>
      </c>
      <c r="AI2162" s="926"/>
      <c r="AJ2162" s="926"/>
      <c r="AK2162" s="926"/>
      <c r="AL2162" s="926"/>
    </row>
    <row r="2163" spans="1:38" s="181" customFormat="1" ht="16.5" thickBot="1" x14ac:dyDescent="0.3">
      <c r="A2163" s="3432"/>
      <c r="B2163" s="3433"/>
      <c r="C2163" s="500" t="s">
        <v>14</v>
      </c>
      <c r="D2163" s="128"/>
      <c r="E2163" s="580">
        <f>E2142+E2149+E2156</f>
        <v>1061.9000000000001</v>
      </c>
      <c r="F2163" s="581">
        <f t="shared" si="1025"/>
        <v>1033.9000000000001</v>
      </c>
      <c r="G2163" s="581">
        <f t="shared" si="1025"/>
        <v>1001.7</v>
      </c>
      <c r="H2163" s="582">
        <f t="shared" si="1025"/>
        <v>939.40000000000009</v>
      </c>
      <c r="I2163" s="581">
        <f t="shared" si="1025"/>
        <v>938.69999999999993</v>
      </c>
      <c r="J2163" s="581">
        <f t="shared" si="1025"/>
        <v>977.2</v>
      </c>
      <c r="K2163" s="581">
        <f t="shared" si="1025"/>
        <v>982.1</v>
      </c>
      <c r="L2163" s="581">
        <f t="shared" si="1025"/>
        <v>1061.55</v>
      </c>
      <c r="M2163" s="581">
        <f t="shared" si="1025"/>
        <v>1141</v>
      </c>
      <c r="N2163" s="582">
        <f t="shared" si="1025"/>
        <v>1153.95</v>
      </c>
      <c r="O2163" s="581">
        <f t="shared" si="1025"/>
        <v>1174.95</v>
      </c>
      <c r="P2163" s="581">
        <f t="shared" si="1025"/>
        <v>1193.8499999999999</v>
      </c>
      <c r="Q2163" s="581">
        <f t="shared" si="1025"/>
        <v>1228.8500000000001</v>
      </c>
      <c r="R2163" s="581">
        <f t="shared" si="1025"/>
        <v>1204</v>
      </c>
      <c r="S2163" s="581">
        <f t="shared" si="1025"/>
        <v>1212.4000000000001</v>
      </c>
      <c r="T2163" s="581">
        <f t="shared" si="1025"/>
        <v>1215.2</v>
      </c>
      <c r="U2163" s="581">
        <f t="shared" si="1025"/>
        <v>1192.0999999999999</v>
      </c>
      <c r="V2163" s="581">
        <f t="shared" si="1025"/>
        <v>1211.3499999999999</v>
      </c>
      <c r="W2163" s="581">
        <f t="shared" si="1025"/>
        <v>1194.2</v>
      </c>
      <c r="X2163" s="581">
        <f t="shared" si="1025"/>
        <v>1164.8</v>
      </c>
      <c r="Y2163" s="582">
        <f>SUM(Y2142,Y2149,Y2156)</f>
        <v>1113</v>
      </c>
      <c r="Z2163" s="581">
        <f t="shared" si="1025"/>
        <v>1126.6500000000001</v>
      </c>
      <c r="AA2163" s="581">
        <f t="shared" si="1025"/>
        <v>1104.5999999999999</v>
      </c>
      <c r="AB2163" s="583">
        <f t="shared" si="1025"/>
        <v>1068.55</v>
      </c>
      <c r="AC2163" s="865">
        <f t="shared" si="1025"/>
        <v>26695.9</v>
      </c>
      <c r="AI2163" s="778"/>
      <c r="AJ2163" s="778"/>
      <c r="AK2163" s="778"/>
      <c r="AL2163" s="778"/>
    </row>
    <row r="2164" spans="1:38" s="181" customFormat="1" ht="16.5" thickBot="1" x14ac:dyDescent="0.3">
      <c r="A2164" s="954" t="s">
        <v>312</v>
      </c>
      <c r="B2164" s="955"/>
      <c r="C2164" s="956"/>
      <c r="D2164" s="957"/>
      <c r="E2164" s="958">
        <v>1</v>
      </c>
      <c r="F2164" s="667">
        <v>2</v>
      </c>
      <c r="G2164" s="667">
        <v>3</v>
      </c>
      <c r="H2164" s="668">
        <v>4</v>
      </c>
      <c r="I2164" s="667">
        <v>5</v>
      </c>
      <c r="J2164" s="667">
        <v>6</v>
      </c>
      <c r="K2164" s="667">
        <v>7</v>
      </c>
      <c r="L2164" s="667">
        <v>8</v>
      </c>
      <c r="M2164" s="667">
        <v>9</v>
      </c>
      <c r="N2164" s="668">
        <v>10</v>
      </c>
      <c r="O2164" s="667">
        <v>11</v>
      </c>
      <c r="P2164" s="667">
        <v>12</v>
      </c>
      <c r="Q2164" s="667">
        <v>13</v>
      </c>
      <c r="R2164" s="667">
        <v>14</v>
      </c>
      <c r="S2164" s="667">
        <v>15</v>
      </c>
      <c r="T2164" s="667">
        <v>16</v>
      </c>
      <c r="U2164" s="667">
        <v>17</v>
      </c>
      <c r="V2164" s="667">
        <v>18</v>
      </c>
      <c r="W2164" s="667">
        <v>19</v>
      </c>
      <c r="X2164" s="667">
        <v>20</v>
      </c>
      <c r="Y2164" s="668">
        <v>21</v>
      </c>
      <c r="Z2164" s="667">
        <v>22</v>
      </c>
      <c r="AA2164" s="667">
        <v>23</v>
      </c>
      <c r="AB2164" s="959">
        <v>24</v>
      </c>
      <c r="AC2164" s="960"/>
      <c r="AI2164" s="303"/>
      <c r="AJ2164" s="303"/>
      <c r="AK2164" s="303"/>
      <c r="AL2164" s="303"/>
    </row>
    <row r="2165" spans="1:38" s="181" customFormat="1" x14ac:dyDescent="0.25">
      <c r="A2165" s="490" t="s">
        <v>953</v>
      </c>
      <c r="B2165" s="145"/>
      <c r="C2165" s="491" t="s">
        <v>22</v>
      </c>
      <c r="D2165" s="197" t="s">
        <v>54</v>
      </c>
      <c r="E2165" s="187">
        <v>6.35</v>
      </c>
      <c r="F2165" s="145">
        <v>6.33</v>
      </c>
      <c r="G2165" s="145">
        <v>6.34</v>
      </c>
      <c r="H2165" s="442">
        <v>6.33</v>
      </c>
      <c r="I2165" s="145">
        <v>6.36</v>
      </c>
      <c r="J2165" s="145">
        <v>6.36</v>
      </c>
      <c r="K2165" s="145">
        <v>6.34</v>
      </c>
      <c r="L2165" s="145">
        <v>6.42</v>
      </c>
      <c r="M2165" s="145">
        <v>6.37</v>
      </c>
      <c r="N2165" s="442">
        <v>6.38</v>
      </c>
      <c r="O2165" s="145">
        <v>6.38</v>
      </c>
      <c r="P2165" s="145">
        <v>6.42</v>
      </c>
      <c r="Q2165" s="145">
        <v>6.43</v>
      </c>
      <c r="R2165" s="145">
        <v>6.42</v>
      </c>
      <c r="S2165" s="145">
        <v>6.43</v>
      </c>
      <c r="T2165" s="145">
        <v>6.43</v>
      </c>
      <c r="U2165" s="145">
        <v>6.43</v>
      </c>
      <c r="V2165" s="145">
        <v>6.44</v>
      </c>
      <c r="W2165" s="145">
        <v>6.43</v>
      </c>
      <c r="X2165" s="145">
        <v>6.43</v>
      </c>
      <c r="Y2165" s="442">
        <v>6.42</v>
      </c>
      <c r="Z2165" s="145">
        <v>6.44</v>
      </c>
      <c r="AA2165" s="145">
        <v>6.41</v>
      </c>
      <c r="AB2165" s="494">
        <v>6.4</v>
      </c>
      <c r="AC2165" s="779">
        <f>AVERAGE(E2165:AB2165)</f>
        <v>6.3954166666666667</v>
      </c>
      <c r="AI2165" s="303"/>
      <c r="AJ2165" s="303"/>
      <c r="AK2165" s="303"/>
      <c r="AL2165" s="303"/>
    </row>
    <row r="2166" spans="1:38" s="181" customFormat="1" ht="16.5" thickBot="1" x14ac:dyDescent="0.3">
      <c r="A2166" s="947" t="s">
        <v>954</v>
      </c>
      <c r="B2166" s="772"/>
      <c r="C2166" s="773" t="s">
        <v>22</v>
      </c>
      <c r="D2166" s="574" t="s">
        <v>54</v>
      </c>
      <c r="E2166" s="803">
        <v>6.29</v>
      </c>
      <c r="F2166" s="772">
        <v>6.28</v>
      </c>
      <c r="G2166" s="772">
        <v>6.26</v>
      </c>
      <c r="H2166" s="416">
        <v>6.25</v>
      </c>
      <c r="I2166" s="772">
        <v>6.28</v>
      </c>
      <c r="J2166" s="772">
        <v>6.29</v>
      </c>
      <c r="K2166" s="772">
        <v>6.27</v>
      </c>
      <c r="L2166" s="772">
        <v>6.35</v>
      </c>
      <c r="M2166" s="772">
        <v>6.28</v>
      </c>
      <c r="N2166" s="416">
        <v>6.3</v>
      </c>
      <c r="O2166" s="772">
        <v>6.31</v>
      </c>
      <c r="P2166" s="772">
        <v>6.35</v>
      </c>
      <c r="Q2166" s="772">
        <v>6.35</v>
      </c>
      <c r="R2166" s="772">
        <v>6.34</v>
      </c>
      <c r="S2166" s="772">
        <v>6.35</v>
      </c>
      <c r="T2166" s="772">
        <v>6.35</v>
      </c>
      <c r="U2166" s="772">
        <v>6.35</v>
      </c>
      <c r="V2166" s="772">
        <v>6.36</v>
      </c>
      <c r="W2166" s="772">
        <v>6.32</v>
      </c>
      <c r="X2166" s="772">
        <v>6.32</v>
      </c>
      <c r="Y2166" s="416">
        <v>6.32</v>
      </c>
      <c r="Z2166" s="772">
        <v>6.36</v>
      </c>
      <c r="AA2166" s="772">
        <v>6.35</v>
      </c>
      <c r="AB2166" s="782">
        <v>6.34</v>
      </c>
      <c r="AC2166" s="961">
        <f>AVERAGE(E2166:AB2166)</f>
        <v>6.317499999999999</v>
      </c>
      <c r="AI2166" s="951"/>
      <c r="AJ2166" s="951"/>
      <c r="AK2166" s="849"/>
      <c r="AL2166" s="951"/>
    </row>
    <row r="2167" spans="1:38" s="181" customFormat="1" x14ac:dyDescent="0.25">
      <c r="A2167" s="3315" t="s">
        <v>209</v>
      </c>
      <c r="B2167" s="3350" t="s">
        <v>313</v>
      </c>
      <c r="C2167" s="121" t="s">
        <v>13</v>
      </c>
      <c r="D2167" s="113" t="s">
        <v>829</v>
      </c>
      <c r="E2167" s="307">
        <v>224.88</v>
      </c>
      <c r="F2167" s="71">
        <v>223.44</v>
      </c>
      <c r="G2167" s="71">
        <v>234</v>
      </c>
      <c r="H2167" s="414">
        <v>222.24</v>
      </c>
      <c r="I2167" s="71">
        <v>222.48</v>
      </c>
      <c r="J2167" s="71">
        <v>233.04</v>
      </c>
      <c r="K2167" s="71">
        <v>223.2</v>
      </c>
      <c r="L2167" s="71">
        <v>221.52</v>
      </c>
      <c r="M2167" s="71">
        <v>239.04</v>
      </c>
      <c r="N2167" s="414">
        <v>228</v>
      </c>
      <c r="O2167" s="71">
        <v>225.6</v>
      </c>
      <c r="P2167" s="71">
        <v>240</v>
      </c>
      <c r="Q2167" s="71">
        <v>225.36</v>
      </c>
      <c r="R2167" s="71">
        <v>221.52</v>
      </c>
      <c r="S2167" s="71">
        <v>240</v>
      </c>
      <c r="T2167" s="71">
        <v>221.04</v>
      </c>
      <c r="U2167" s="71">
        <v>216.72</v>
      </c>
      <c r="V2167" s="71">
        <v>237.12</v>
      </c>
      <c r="W2167" s="71">
        <v>230.64</v>
      </c>
      <c r="X2167" s="71">
        <v>222.24</v>
      </c>
      <c r="Y2167" s="414">
        <v>230.88</v>
      </c>
      <c r="Z2167" s="71">
        <v>236.16</v>
      </c>
      <c r="AA2167" s="71">
        <v>224.16</v>
      </c>
      <c r="AB2167" s="72">
        <v>227.76</v>
      </c>
      <c r="AC2167" s="106">
        <f>SUM(E2167:AB2167)</f>
        <v>5471.04</v>
      </c>
      <c r="AD2167" s="784"/>
      <c r="AE2167" s="514">
        <v>60</v>
      </c>
      <c r="AF2167" s="515">
        <v>40</v>
      </c>
      <c r="AI2167" s="952"/>
      <c r="AJ2167" s="953"/>
      <c r="AK2167" s="952"/>
      <c r="AL2167" s="849"/>
    </row>
    <row r="2168" spans="1:38" s="181" customFormat="1" x14ac:dyDescent="0.25">
      <c r="A2168" s="3299"/>
      <c r="B2168" s="3351"/>
      <c r="C2168" s="123" t="s">
        <v>14</v>
      </c>
      <c r="D2168" s="108" t="s">
        <v>829</v>
      </c>
      <c r="E2168" s="308">
        <v>157.44</v>
      </c>
      <c r="F2168" s="309">
        <v>155.28</v>
      </c>
      <c r="G2168" s="309">
        <v>154.80000000000001</v>
      </c>
      <c r="H2168" s="415">
        <v>155.04</v>
      </c>
      <c r="I2168" s="309">
        <v>156.47999999999999</v>
      </c>
      <c r="J2168" s="309">
        <v>156.47999999999999</v>
      </c>
      <c r="K2168" s="309">
        <v>156.47999999999999</v>
      </c>
      <c r="L2168" s="309">
        <v>156.72</v>
      </c>
      <c r="M2168" s="309">
        <v>159.12</v>
      </c>
      <c r="N2168" s="415">
        <v>161.76</v>
      </c>
      <c r="O2168" s="309">
        <v>158.16</v>
      </c>
      <c r="P2168" s="309">
        <v>158.4</v>
      </c>
      <c r="Q2168" s="309">
        <v>161.04</v>
      </c>
      <c r="R2168" s="309">
        <v>157.68</v>
      </c>
      <c r="S2168" s="309">
        <v>168</v>
      </c>
      <c r="T2168" s="309">
        <v>161.04</v>
      </c>
      <c r="U2168" s="309">
        <v>157.68</v>
      </c>
      <c r="V2168" s="309">
        <v>165.12</v>
      </c>
      <c r="W2168" s="309">
        <v>160.32</v>
      </c>
      <c r="X2168" s="309">
        <v>162.47999999999999</v>
      </c>
      <c r="Y2168" s="415">
        <v>165.84</v>
      </c>
      <c r="Z2168" s="309">
        <v>165.84</v>
      </c>
      <c r="AA2168" s="309">
        <v>163.44</v>
      </c>
      <c r="AB2168" s="310">
        <v>163.19999999999999</v>
      </c>
      <c r="AC2168" s="107">
        <f>SUM(E2168:AB2168)</f>
        <v>3837.84</v>
      </c>
      <c r="AD2168" s="785"/>
      <c r="AE2168" s="786"/>
      <c r="AF2168" s="787"/>
      <c r="AI2168" s="849"/>
      <c r="AJ2168" s="849"/>
      <c r="AK2168" s="849"/>
      <c r="AL2168" s="849"/>
    </row>
    <row r="2169" spans="1:38" s="181" customFormat="1" x14ac:dyDescent="0.25">
      <c r="A2169" s="3299"/>
      <c r="B2169" s="3351"/>
      <c r="C2169" s="123" t="s">
        <v>15</v>
      </c>
      <c r="D2169" s="108" t="s">
        <v>54</v>
      </c>
      <c r="E2169" s="1556">
        <v>26</v>
      </c>
      <c r="F2169" s="1550">
        <v>25</v>
      </c>
      <c r="G2169" s="1550">
        <v>25</v>
      </c>
      <c r="H2169" s="420">
        <v>25</v>
      </c>
      <c r="I2169" s="1550">
        <v>24</v>
      </c>
      <c r="J2169" s="1550">
        <v>25</v>
      </c>
      <c r="K2169" s="1550">
        <v>24</v>
      </c>
      <c r="L2169" s="1550">
        <v>26</v>
      </c>
      <c r="M2169" s="1550">
        <v>25</v>
      </c>
      <c r="N2169" s="420">
        <v>26</v>
      </c>
      <c r="O2169" s="1550">
        <v>24</v>
      </c>
      <c r="P2169" s="1550">
        <v>27</v>
      </c>
      <c r="Q2169" s="1550">
        <v>25</v>
      </c>
      <c r="R2169" s="1550">
        <v>24</v>
      </c>
      <c r="S2169" s="1550">
        <v>27</v>
      </c>
      <c r="T2169" s="1550">
        <v>24</v>
      </c>
      <c r="U2169" s="1550">
        <v>24</v>
      </c>
      <c r="V2169" s="1550">
        <v>25</v>
      </c>
      <c r="W2169" s="1550">
        <v>24</v>
      </c>
      <c r="X2169" s="1550">
        <v>26</v>
      </c>
      <c r="Y2169" s="420">
        <v>26</v>
      </c>
      <c r="Z2169" s="1550">
        <v>24</v>
      </c>
      <c r="AA2169" s="1550">
        <v>25</v>
      </c>
      <c r="AB2169" s="1551">
        <v>27</v>
      </c>
      <c r="AC2169" s="107">
        <f>AVERAGE(E2169:AB2169)</f>
        <v>25.125</v>
      </c>
      <c r="AD2169" s="785"/>
      <c r="AE2169" s="786"/>
      <c r="AF2169" s="787"/>
      <c r="AI2169" s="849"/>
      <c r="AJ2169" s="849"/>
      <c r="AK2169" s="849"/>
      <c r="AL2169" s="849"/>
    </row>
    <row r="2170" spans="1:38" s="181" customFormat="1" ht="16.5" thickBot="1" x14ac:dyDescent="0.3">
      <c r="A2170" s="3299"/>
      <c r="B2170" s="3351"/>
      <c r="C2170" s="123" t="s">
        <v>17</v>
      </c>
      <c r="D2170" s="114"/>
      <c r="E2170" s="314">
        <f t="shared" ref="E2170:AB2170" si="1026">E2168/E2167</f>
        <v>0.70010672358591253</v>
      </c>
      <c r="F2170" s="315">
        <f t="shared" si="1026"/>
        <v>0.69495166487647697</v>
      </c>
      <c r="G2170" s="315">
        <f t="shared" si="1026"/>
        <v>0.66153846153846163</v>
      </c>
      <c r="H2170" s="417">
        <f t="shared" si="1026"/>
        <v>0.6976241900647947</v>
      </c>
      <c r="I2170" s="315">
        <f t="shared" si="1026"/>
        <v>0.70334412081984898</v>
      </c>
      <c r="J2170" s="315">
        <f t="shared" si="1026"/>
        <v>0.67147270854788876</v>
      </c>
      <c r="K2170" s="315">
        <f t="shared" si="1026"/>
        <v>0.70107526881720428</v>
      </c>
      <c r="L2170" s="315">
        <f t="shared" si="1026"/>
        <v>0.70747562296858069</v>
      </c>
      <c r="M2170" s="315">
        <f t="shared" si="1026"/>
        <v>0.6656626506024097</v>
      </c>
      <c r="N2170" s="417">
        <f t="shared" si="1026"/>
        <v>0.70947368421052626</v>
      </c>
      <c r="O2170" s="315">
        <f t="shared" si="1026"/>
        <v>0.70106382978723403</v>
      </c>
      <c r="P2170" s="315">
        <f t="shared" si="1026"/>
        <v>0.66</v>
      </c>
      <c r="Q2170" s="315">
        <f t="shared" si="1026"/>
        <v>0.71458998935037266</v>
      </c>
      <c r="R2170" s="315">
        <f t="shared" si="1026"/>
        <v>0.71180931744312026</v>
      </c>
      <c r="S2170" s="315">
        <f t="shared" si="1026"/>
        <v>0.7</v>
      </c>
      <c r="T2170" s="315">
        <f t="shared" si="1026"/>
        <v>0.7285559174809989</v>
      </c>
      <c r="U2170" s="315">
        <f t="shared" si="1026"/>
        <v>0.72757475083056478</v>
      </c>
      <c r="V2170" s="315">
        <f t="shared" si="1026"/>
        <v>0.69635627530364375</v>
      </c>
      <c r="W2170" s="315">
        <f t="shared" si="1026"/>
        <v>0.69510926118626437</v>
      </c>
      <c r="X2170" s="315">
        <f t="shared" si="1026"/>
        <v>0.73110151187904959</v>
      </c>
      <c r="Y2170" s="417">
        <f>Y2168/Y2167</f>
        <v>0.71829521829521836</v>
      </c>
      <c r="Z2170" s="315">
        <f t="shared" si="1026"/>
        <v>0.70223577235772361</v>
      </c>
      <c r="AA2170" s="315">
        <f t="shared" si="1026"/>
        <v>0.72912205567451815</v>
      </c>
      <c r="AB2170" s="316">
        <f t="shared" si="1026"/>
        <v>0.7165437302423604</v>
      </c>
      <c r="AC2170" s="481">
        <f>AVERAGE(E2170:AB2170)</f>
        <v>0.70187844691096546</v>
      </c>
      <c r="AD2170" s="785"/>
      <c r="AE2170" s="786"/>
      <c r="AF2170" s="787"/>
      <c r="AI2170" s="849"/>
      <c r="AJ2170" s="849"/>
      <c r="AK2170" s="849"/>
      <c r="AL2170" s="849"/>
    </row>
    <row r="2171" spans="1:38" s="181" customFormat="1" ht="16.5" hidden="1" thickBot="1" x14ac:dyDescent="0.3">
      <c r="A2171" s="2209"/>
      <c r="B2171" s="2212"/>
      <c r="C2171" s="124" t="s">
        <v>116</v>
      </c>
      <c r="D2171" s="122"/>
      <c r="E2171" s="311"/>
      <c r="F2171" s="312"/>
      <c r="G2171" s="312"/>
      <c r="H2171" s="412"/>
      <c r="I2171" s="312"/>
      <c r="J2171" s="312"/>
      <c r="K2171" s="312"/>
      <c r="L2171" s="312"/>
      <c r="M2171" s="312"/>
      <c r="N2171" s="412"/>
      <c r="O2171" s="312"/>
      <c r="P2171" s="312"/>
      <c r="Q2171" s="312"/>
      <c r="R2171" s="312"/>
      <c r="S2171" s="312"/>
      <c r="T2171" s="312"/>
      <c r="U2171" s="312"/>
      <c r="V2171" s="312"/>
      <c r="W2171" s="312"/>
      <c r="X2171" s="312"/>
      <c r="Y2171" s="412"/>
      <c r="Z2171" s="312"/>
      <c r="AA2171" s="312"/>
      <c r="AB2171" s="313"/>
      <c r="AC2171" s="108"/>
      <c r="AD2171" s="785"/>
      <c r="AE2171" s="786"/>
      <c r="AF2171" s="787"/>
      <c r="AI2171" s="849"/>
      <c r="AJ2171" s="849"/>
      <c r="AK2171" s="849"/>
      <c r="AL2171" s="849"/>
    </row>
    <row r="2172" spans="1:38" s="181" customFormat="1" ht="16.5" hidden="1" thickBot="1" x14ac:dyDescent="0.3">
      <c r="A2172" s="2209"/>
      <c r="B2172" s="2212"/>
      <c r="C2172" s="124" t="s">
        <v>117</v>
      </c>
      <c r="D2172" s="108"/>
      <c r="E2172" s="311"/>
      <c r="F2172" s="312"/>
      <c r="G2172" s="312"/>
      <c r="H2172" s="412"/>
      <c r="I2172" s="312"/>
      <c r="J2172" s="312"/>
      <c r="K2172" s="312"/>
      <c r="L2172" s="312"/>
      <c r="M2172" s="312"/>
      <c r="N2172" s="412"/>
      <c r="O2172" s="312"/>
      <c r="P2172" s="312"/>
      <c r="Q2172" s="312"/>
      <c r="R2172" s="312"/>
      <c r="S2172" s="312"/>
      <c r="T2172" s="312"/>
      <c r="U2172" s="312"/>
      <c r="V2172" s="312"/>
      <c r="W2172" s="312"/>
      <c r="X2172" s="312"/>
      <c r="Y2172" s="412"/>
      <c r="Z2172" s="312"/>
      <c r="AA2172" s="312"/>
      <c r="AB2172" s="313"/>
      <c r="AC2172" s="108"/>
      <c r="AD2172" s="785"/>
      <c r="AE2172" s="786"/>
      <c r="AF2172" s="787"/>
      <c r="AH2172" s="849"/>
      <c r="AI2172" s="850"/>
      <c r="AJ2172" s="851"/>
      <c r="AK2172" s="851"/>
      <c r="AL2172" s="333"/>
    </row>
    <row r="2173" spans="1:38" s="181" customFormat="1" ht="16.5" hidden="1" thickBot="1" x14ac:dyDescent="0.3">
      <c r="A2173" s="2210"/>
      <c r="B2173" s="3449" t="s">
        <v>42</v>
      </c>
      <c r="C2173" s="3340"/>
      <c r="D2173" s="114"/>
      <c r="E2173" s="178">
        <f>SQRT(E2167*E2167+E2168*E2168)/E2166/1.73</f>
        <v>25.227196714391518</v>
      </c>
      <c r="F2173" s="179">
        <f t="shared" ref="F2173:AB2173" si="1027">SQRT(F2167*F2167+F2168*F2168)/F2166/1.73</f>
        <v>25.044915720329346</v>
      </c>
      <c r="G2173" s="179">
        <f t="shared" si="1027"/>
        <v>25.907139177541744</v>
      </c>
      <c r="H2173" s="419">
        <f t="shared" si="1027"/>
        <v>25.061368705305661</v>
      </c>
      <c r="I2173" s="179">
        <f t="shared" si="1027"/>
        <v>25.035785522679102</v>
      </c>
      <c r="J2173" s="179">
        <f t="shared" si="1027"/>
        <v>25.795788727206499</v>
      </c>
      <c r="K2173" s="179">
        <f t="shared" si="1027"/>
        <v>25.130036895992529</v>
      </c>
      <c r="L2173" s="179">
        <f t="shared" si="1027"/>
        <v>24.70098447910474</v>
      </c>
      <c r="M2173" s="179">
        <f t="shared" si="1027"/>
        <v>26.431028590242327</v>
      </c>
      <c r="N2173" s="419">
        <f t="shared" si="1027"/>
        <v>25.649485938828054</v>
      </c>
      <c r="O2173" s="179">
        <f t="shared" si="1027"/>
        <v>25.239100776666625</v>
      </c>
      <c r="P2173" s="179">
        <f t="shared" si="1027"/>
        <v>26.17629269258596</v>
      </c>
      <c r="Q2173" s="179">
        <f t="shared" si="1027"/>
        <v>25.213743517184131</v>
      </c>
      <c r="R2173" s="179">
        <f t="shared" si="1027"/>
        <v>24.790598580159514</v>
      </c>
      <c r="S2173" s="179">
        <f t="shared" si="1027"/>
        <v>26.66763777503153</v>
      </c>
      <c r="T2173" s="179">
        <f t="shared" si="1027"/>
        <v>24.894842334776598</v>
      </c>
      <c r="U2173" s="179">
        <f t="shared" si="1027"/>
        <v>24.396905257590902</v>
      </c>
      <c r="V2173" s="179">
        <f t="shared" si="1027"/>
        <v>26.261246432115975</v>
      </c>
      <c r="W2173" s="179">
        <f t="shared" si="1027"/>
        <v>25.690225844763603</v>
      </c>
      <c r="X2173" s="179">
        <f t="shared" si="1027"/>
        <v>25.179310099443764</v>
      </c>
      <c r="Y2173" s="419">
        <f>SQRT(V2167*V2167+V2168*V2168)/V2166/1.73</f>
        <v>26.261246432115975</v>
      </c>
      <c r="Z2173" s="179">
        <f t="shared" si="1027"/>
        <v>26.227244858240137</v>
      </c>
      <c r="AA2173" s="179">
        <f t="shared" si="1027"/>
        <v>25.253039507032941</v>
      </c>
      <c r="AB2173" s="180">
        <f t="shared" si="1027"/>
        <v>25.546062356776524</v>
      </c>
      <c r="AC2173" s="109">
        <f>AVERAGE(E2173:AB2173)</f>
        <v>25.490884455671068</v>
      </c>
      <c r="AD2173" s="78">
        <f>(AC2169-AC2173)/AC2169</f>
        <v>-1.4562565399843515E-2</v>
      </c>
      <c r="AE2173" s="79"/>
      <c r="AF2173" s="80"/>
      <c r="AI2173" s="951"/>
      <c r="AJ2173" s="951"/>
      <c r="AK2173" s="849"/>
      <c r="AL2173" s="951"/>
    </row>
    <row r="2174" spans="1:38" s="181" customFormat="1" x14ac:dyDescent="0.25">
      <c r="A2174" s="3315" t="s">
        <v>206</v>
      </c>
      <c r="B2174" s="3350" t="s">
        <v>974</v>
      </c>
      <c r="C2174" s="121" t="s">
        <v>13</v>
      </c>
      <c r="D2174" s="113" t="s">
        <v>829</v>
      </c>
      <c r="E2174" s="307">
        <v>188.64</v>
      </c>
      <c r="F2174" s="71">
        <v>168.72</v>
      </c>
      <c r="G2174" s="71">
        <v>166.08</v>
      </c>
      <c r="H2174" s="414">
        <v>163.68</v>
      </c>
      <c r="I2174" s="71">
        <v>192.72</v>
      </c>
      <c r="J2174" s="71">
        <v>209.52</v>
      </c>
      <c r="K2174" s="71">
        <v>243.12</v>
      </c>
      <c r="L2174" s="71">
        <v>283.44</v>
      </c>
      <c r="M2174" s="71">
        <v>334.8</v>
      </c>
      <c r="N2174" s="414">
        <v>337.44</v>
      </c>
      <c r="O2174" s="71">
        <v>306.48</v>
      </c>
      <c r="P2174" s="71">
        <v>312</v>
      </c>
      <c r="Q2174" s="71">
        <v>321.83999999999997</v>
      </c>
      <c r="R2174" s="71">
        <v>290.39999999999998</v>
      </c>
      <c r="S2174" s="71">
        <v>317.76</v>
      </c>
      <c r="T2174" s="71">
        <v>301.92</v>
      </c>
      <c r="U2174" s="71">
        <v>317.52</v>
      </c>
      <c r="V2174" s="71">
        <v>283.68</v>
      </c>
      <c r="W2174" s="71">
        <v>291.83999999999997</v>
      </c>
      <c r="X2174" s="71">
        <v>312.95999999999998</v>
      </c>
      <c r="Y2174" s="414">
        <v>306.24</v>
      </c>
      <c r="Z2174" s="71">
        <v>308.88</v>
      </c>
      <c r="AA2174" s="71">
        <v>252.96</v>
      </c>
      <c r="AB2174" s="72">
        <v>208.8</v>
      </c>
      <c r="AC2174" s="106">
        <f>SUM(E2174:AB2174)</f>
        <v>6421.4400000000005</v>
      </c>
      <c r="AD2174" s="784"/>
      <c r="AE2174" s="514">
        <v>60</v>
      </c>
      <c r="AF2174" s="515">
        <v>40</v>
      </c>
      <c r="AI2174" s="952"/>
      <c r="AJ2174" s="953"/>
      <c r="AK2174" s="952"/>
      <c r="AL2174" s="849"/>
    </row>
    <row r="2175" spans="1:38" s="181" customFormat="1" x14ac:dyDescent="0.25">
      <c r="A2175" s="3299"/>
      <c r="B2175" s="3351"/>
      <c r="C2175" s="123" t="s">
        <v>14</v>
      </c>
      <c r="D2175" s="108" t="s">
        <v>829</v>
      </c>
      <c r="E2175" s="308">
        <v>185.04</v>
      </c>
      <c r="F2175" s="309">
        <v>180</v>
      </c>
      <c r="G2175" s="309">
        <v>176.88</v>
      </c>
      <c r="H2175" s="415">
        <v>176.64</v>
      </c>
      <c r="I2175" s="309">
        <v>178.08</v>
      </c>
      <c r="J2175" s="309">
        <v>182.4</v>
      </c>
      <c r="K2175" s="309">
        <v>185.52</v>
      </c>
      <c r="L2175" s="309">
        <v>199.2</v>
      </c>
      <c r="M2175" s="309">
        <v>209.52</v>
      </c>
      <c r="N2175" s="415">
        <v>217.68</v>
      </c>
      <c r="O2175" s="309">
        <v>225.84</v>
      </c>
      <c r="P2175" s="309">
        <v>217.2</v>
      </c>
      <c r="Q2175" s="309">
        <v>236.4</v>
      </c>
      <c r="R2175" s="309">
        <v>227.52</v>
      </c>
      <c r="S2175" s="309">
        <v>234.24</v>
      </c>
      <c r="T2175" s="309">
        <v>234.72</v>
      </c>
      <c r="U2175" s="309">
        <v>224.88</v>
      </c>
      <c r="V2175" s="309">
        <v>216</v>
      </c>
      <c r="W2175" s="309">
        <v>214.32</v>
      </c>
      <c r="X2175" s="309">
        <v>206.64</v>
      </c>
      <c r="Y2175" s="415">
        <v>206.88</v>
      </c>
      <c r="Z2175" s="309">
        <v>206.88</v>
      </c>
      <c r="AA2175" s="309">
        <v>201.12</v>
      </c>
      <c r="AB2175" s="310">
        <v>190.32</v>
      </c>
      <c r="AC2175" s="107">
        <f>SUM(E2175:AB2175)</f>
        <v>4933.92</v>
      </c>
      <c r="AD2175" s="785"/>
      <c r="AE2175" s="786"/>
      <c r="AF2175" s="787"/>
      <c r="AI2175" s="849"/>
      <c r="AJ2175" s="849"/>
      <c r="AK2175" s="849"/>
      <c r="AL2175" s="849"/>
    </row>
    <row r="2176" spans="1:38" s="181" customFormat="1" x14ac:dyDescent="0.25">
      <c r="A2176" s="3299"/>
      <c r="B2176" s="3351"/>
      <c r="C2176" s="123" t="s">
        <v>15</v>
      </c>
      <c r="D2176" s="108" t="s">
        <v>54</v>
      </c>
      <c r="E2176" s="1556">
        <v>25</v>
      </c>
      <c r="F2176" s="1550">
        <v>25</v>
      </c>
      <c r="G2176" s="1550">
        <v>24</v>
      </c>
      <c r="H2176" s="420">
        <v>23</v>
      </c>
      <c r="I2176" s="1550">
        <v>28</v>
      </c>
      <c r="J2176" s="1550">
        <v>29</v>
      </c>
      <c r="K2176" s="1550">
        <v>33</v>
      </c>
      <c r="L2176" s="1550">
        <v>36</v>
      </c>
      <c r="M2176" s="1550">
        <v>41</v>
      </c>
      <c r="N2176" s="420">
        <v>37</v>
      </c>
      <c r="O2176" s="1550">
        <v>33</v>
      </c>
      <c r="P2176" s="1550">
        <v>37</v>
      </c>
      <c r="Q2176" s="1550">
        <v>34</v>
      </c>
      <c r="R2176" s="1550">
        <v>33</v>
      </c>
      <c r="S2176" s="1550">
        <v>34</v>
      </c>
      <c r="T2176" s="1550">
        <v>37</v>
      </c>
      <c r="U2176" s="1550">
        <v>35</v>
      </c>
      <c r="V2176" s="1550">
        <v>35</v>
      </c>
      <c r="W2176" s="1550">
        <v>36</v>
      </c>
      <c r="X2176" s="1550">
        <v>36</v>
      </c>
      <c r="Y2176" s="420">
        <v>33</v>
      </c>
      <c r="Z2176" s="1550">
        <v>34</v>
      </c>
      <c r="AA2176" s="1550">
        <v>29</v>
      </c>
      <c r="AB2176" s="1551">
        <v>26</v>
      </c>
      <c r="AC2176" s="107">
        <f>AVERAGE(E2176:AB2176)</f>
        <v>32.208333333333336</v>
      </c>
      <c r="AD2176" s="785"/>
      <c r="AE2176" s="786"/>
      <c r="AF2176" s="787"/>
      <c r="AI2176" s="849"/>
      <c r="AJ2176" s="849"/>
      <c r="AK2176" s="849"/>
      <c r="AL2176" s="849"/>
    </row>
    <row r="2177" spans="1:38" s="181" customFormat="1" ht="16.5" thickBot="1" x14ac:dyDescent="0.3">
      <c r="A2177" s="3299"/>
      <c r="B2177" s="3351"/>
      <c r="C2177" s="123" t="s">
        <v>17</v>
      </c>
      <c r="D2177" s="108"/>
      <c r="E2177" s="314">
        <f t="shared" ref="E2177:AB2177" si="1028">E2175/E2174</f>
        <v>0.98091603053435117</v>
      </c>
      <c r="F2177" s="315">
        <f t="shared" si="1028"/>
        <v>1.0668563300142249</v>
      </c>
      <c r="G2177" s="315">
        <f t="shared" si="1028"/>
        <v>1.0650289017341039</v>
      </c>
      <c r="H2177" s="417">
        <f t="shared" si="1028"/>
        <v>1.0791788856304985</v>
      </c>
      <c r="I2177" s="315">
        <f t="shared" si="1028"/>
        <v>0.92403486924034872</v>
      </c>
      <c r="J2177" s="315">
        <f t="shared" si="1028"/>
        <v>0.87056128293241697</v>
      </c>
      <c r="K2177" s="315">
        <f t="shared" si="1028"/>
        <v>0.76307996051332683</v>
      </c>
      <c r="L2177" s="315">
        <f t="shared" si="1028"/>
        <v>0.70279424216765451</v>
      </c>
      <c r="M2177" s="315">
        <f t="shared" si="1028"/>
        <v>0.62580645161290327</v>
      </c>
      <c r="N2177" s="417">
        <f t="shared" si="1028"/>
        <v>0.64509246088193462</v>
      </c>
      <c r="O2177" s="315">
        <f t="shared" si="1028"/>
        <v>0.73688332028191073</v>
      </c>
      <c r="P2177" s="315">
        <f t="shared" si="1028"/>
        <v>0.69615384615384612</v>
      </c>
      <c r="Q2177" s="315">
        <f t="shared" si="1028"/>
        <v>0.7345264727815064</v>
      </c>
      <c r="R2177" s="315">
        <f t="shared" si="1028"/>
        <v>0.78347107438016539</v>
      </c>
      <c r="S2177" s="315">
        <f t="shared" si="1028"/>
        <v>0.73716012084592153</v>
      </c>
      <c r="T2177" s="315">
        <f t="shared" si="1028"/>
        <v>0.77742448330683622</v>
      </c>
      <c r="U2177" s="315">
        <f t="shared" si="1028"/>
        <v>0.70823885109599394</v>
      </c>
      <c r="V2177" s="315">
        <f t="shared" si="1028"/>
        <v>0.76142131979695427</v>
      </c>
      <c r="W2177" s="315">
        <f t="shared" si="1028"/>
        <v>0.734375</v>
      </c>
      <c r="X2177" s="315">
        <f t="shared" si="1028"/>
        <v>0.66027607361963192</v>
      </c>
      <c r="Y2177" s="417">
        <f>Y2175/Y2174</f>
        <v>0.67554858934169271</v>
      </c>
      <c r="Z2177" s="315">
        <f t="shared" si="1028"/>
        <v>0.66977466977466982</v>
      </c>
      <c r="AA2177" s="315">
        <f t="shared" si="1028"/>
        <v>0.79506641366223907</v>
      </c>
      <c r="AB2177" s="316">
        <f t="shared" si="1028"/>
        <v>0.91149425287356312</v>
      </c>
      <c r="AC2177" s="481">
        <f>AVERAGE(E2177:AB2177)</f>
        <v>0.79604849596569549</v>
      </c>
      <c r="AD2177" s="785"/>
      <c r="AE2177" s="786"/>
      <c r="AF2177" s="787"/>
      <c r="AI2177" s="849"/>
      <c r="AJ2177" s="849"/>
      <c r="AK2177" s="849"/>
      <c r="AL2177" s="849"/>
    </row>
    <row r="2178" spans="1:38" s="181" customFormat="1" ht="16.5" hidden="1" thickBot="1" x14ac:dyDescent="0.3">
      <c r="A2178" s="2209"/>
      <c r="B2178" s="2212"/>
      <c r="C2178" s="124" t="s">
        <v>116</v>
      </c>
      <c r="D2178" s="108"/>
      <c r="E2178" s="311"/>
      <c r="F2178" s="312"/>
      <c r="G2178" s="312"/>
      <c r="H2178" s="412"/>
      <c r="I2178" s="312"/>
      <c r="J2178" s="312"/>
      <c r="K2178" s="312"/>
      <c r="L2178" s="312"/>
      <c r="M2178" s="312"/>
      <c r="N2178" s="412"/>
      <c r="O2178" s="312"/>
      <c r="P2178" s="312"/>
      <c r="Q2178" s="312"/>
      <c r="R2178" s="312"/>
      <c r="S2178" s="312"/>
      <c r="T2178" s="312"/>
      <c r="U2178" s="312"/>
      <c r="V2178" s="312"/>
      <c r="W2178" s="312"/>
      <c r="X2178" s="312"/>
      <c r="Y2178" s="412"/>
      <c r="Z2178" s="312"/>
      <c r="AA2178" s="312"/>
      <c r="AB2178" s="313"/>
      <c r="AC2178" s="108"/>
      <c r="AD2178" s="785"/>
      <c r="AE2178" s="786"/>
      <c r="AF2178" s="787"/>
      <c r="AI2178" s="849"/>
      <c r="AJ2178" s="849"/>
      <c r="AK2178" s="849"/>
      <c r="AL2178" s="849"/>
    </row>
    <row r="2179" spans="1:38" s="181" customFormat="1" ht="16.5" hidden="1" thickBot="1" x14ac:dyDescent="0.3">
      <c r="A2179" s="2209"/>
      <c r="B2179" s="2212"/>
      <c r="C2179" s="124" t="s">
        <v>117</v>
      </c>
      <c r="D2179" s="108"/>
      <c r="E2179" s="311"/>
      <c r="F2179" s="312"/>
      <c r="G2179" s="312"/>
      <c r="H2179" s="412"/>
      <c r="I2179" s="312"/>
      <c r="J2179" s="312"/>
      <c r="K2179" s="312"/>
      <c r="L2179" s="312"/>
      <c r="M2179" s="312"/>
      <c r="N2179" s="412"/>
      <c r="O2179" s="312"/>
      <c r="P2179" s="312"/>
      <c r="Q2179" s="312"/>
      <c r="R2179" s="312"/>
      <c r="S2179" s="312"/>
      <c r="T2179" s="312"/>
      <c r="U2179" s="312"/>
      <c r="V2179" s="312"/>
      <c r="W2179" s="312"/>
      <c r="X2179" s="312"/>
      <c r="Y2179" s="412"/>
      <c r="Z2179" s="312"/>
      <c r="AA2179" s="312"/>
      <c r="AB2179" s="313"/>
      <c r="AC2179" s="108"/>
      <c r="AD2179" s="785"/>
      <c r="AE2179" s="786"/>
      <c r="AF2179" s="787"/>
      <c r="AH2179" s="849"/>
      <c r="AI2179" s="850"/>
      <c r="AJ2179" s="851"/>
      <c r="AK2179" s="851"/>
      <c r="AL2179" s="333"/>
    </row>
    <row r="2180" spans="1:38" s="181" customFormat="1" ht="16.5" hidden="1" thickBot="1" x14ac:dyDescent="0.3">
      <c r="A2180" s="2210"/>
      <c r="B2180" s="3449" t="s">
        <v>42</v>
      </c>
      <c r="C2180" s="3340"/>
      <c r="D2180" s="114"/>
      <c r="E2180" s="178">
        <f>SQRT(E2174*E2174+E2175*E2175)/E2165/1.73</f>
        <v>24.053882269955025</v>
      </c>
      <c r="F2180" s="179">
        <f t="shared" ref="F2180:AB2180" si="1029">SQRT(F2174*F2174+F2175*F2175)/F2165/1.73</f>
        <v>22.528855617423957</v>
      </c>
      <c r="G2180" s="179">
        <f t="shared" si="1029"/>
        <v>22.121182570641828</v>
      </c>
      <c r="H2180" s="419">
        <f t="shared" si="1029"/>
        <v>21.990613498984828</v>
      </c>
      <c r="I2180" s="179">
        <f t="shared" si="1029"/>
        <v>23.848427273896839</v>
      </c>
      <c r="J2180" s="179">
        <f t="shared" si="1029"/>
        <v>25.247390777370132</v>
      </c>
      <c r="K2180" s="179">
        <f t="shared" si="1029"/>
        <v>27.882294407035854</v>
      </c>
      <c r="L2180" s="179">
        <f t="shared" si="1029"/>
        <v>31.192030156647192</v>
      </c>
      <c r="M2180" s="179">
        <f t="shared" si="1029"/>
        <v>35.83953652466392</v>
      </c>
      <c r="N2180" s="419">
        <f t="shared" si="1029"/>
        <v>36.381745562717057</v>
      </c>
      <c r="O2180" s="179">
        <f t="shared" si="1029"/>
        <v>34.491962230330955</v>
      </c>
      <c r="P2180" s="179">
        <f t="shared" si="1029"/>
        <v>34.228085238317526</v>
      </c>
      <c r="Q2180" s="179">
        <f t="shared" si="1029"/>
        <v>35.898549430467384</v>
      </c>
      <c r="R2180" s="179">
        <f t="shared" si="1029"/>
        <v>33.215742054351992</v>
      </c>
      <c r="S2180" s="179">
        <f t="shared" si="1029"/>
        <v>35.48804771103574</v>
      </c>
      <c r="T2180" s="179">
        <f t="shared" si="1029"/>
        <v>34.378713539609258</v>
      </c>
      <c r="U2180" s="179">
        <f t="shared" si="1029"/>
        <v>34.977717671340208</v>
      </c>
      <c r="V2180" s="179">
        <f t="shared" si="1029"/>
        <v>32.003143424706423</v>
      </c>
      <c r="W2180" s="179">
        <f t="shared" si="1029"/>
        <v>32.549948971795949</v>
      </c>
      <c r="X2180" s="179">
        <f t="shared" si="1029"/>
        <v>33.713481848968129</v>
      </c>
      <c r="Y2180" s="419">
        <f>SQRT(V2174*V2174+V2175*V2175)/V2165/1.73</f>
        <v>32.003143424706423</v>
      </c>
      <c r="Z2180" s="179">
        <f t="shared" si="1029"/>
        <v>33.368122790261225</v>
      </c>
      <c r="AA2180" s="179">
        <f t="shared" si="1029"/>
        <v>29.142390534729628</v>
      </c>
      <c r="AB2180" s="180">
        <f t="shared" si="1029"/>
        <v>25.516872966545979</v>
      </c>
      <c r="AC2180" s="109">
        <f>AVERAGE(E2180:AB2180)</f>
        <v>30.502578354020979</v>
      </c>
      <c r="AD2180" s="78">
        <f>(AC2176-AC2180)/AC2176</f>
        <v>5.296005110413525E-2</v>
      </c>
      <c r="AE2180" s="79"/>
      <c r="AF2180" s="80"/>
      <c r="AI2180" s="951"/>
      <c r="AJ2180" s="951"/>
      <c r="AK2180" s="849"/>
      <c r="AL2180" s="951"/>
    </row>
    <row r="2181" spans="1:38" s="181" customFormat="1" x14ac:dyDescent="0.25">
      <c r="A2181" s="3315" t="s">
        <v>314</v>
      </c>
      <c r="B2181" s="3350" t="s">
        <v>315</v>
      </c>
      <c r="C2181" s="121" t="s">
        <v>13</v>
      </c>
      <c r="D2181" s="113" t="s">
        <v>829</v>
      </c>
      <c r="E2181" s="307">
        <v>200.64</v>
      </c>
      <c r="F2181" s="71">
        <v>192</v>
      </c>
      <c r="G2181" s="71">
        <v>182.88</v>
      </c>
      <c r="H2181" s="414">
        <v>178.32</v>
      </c>
      <c r="I2181" s="71">
        <v>172.32</v>
      </c>
      <c r="J2181" s="71">
        <v>195.12</v>
      </c>
      <c r="K2181" s="71">
        <v>238.8</v>
      </c>
      <c r="L2181" s="71">
        <v>287.52</v>
      </c>
      <c r="M2181" s="71">
        <v>282.24</v>
      </c>
      <c r="N2181" s="414">
        <v>325.92</v>
      </c>
      <c r="O2181" s="71">
        <v>327.12</v>
      </c>
      <c r="P2181" s="71">
        <v>307.44</v>
      </c>
      <c r="Q2181" s="71">
        <v>294</v>
      </c>
      <c r="R2181" s="71">
        <v>270.72000000000003</v>
      </c>
      <c r="S2181" s="71">
        <v>262.08</v>
      </c>
      <c r="T2181" s="71">
        <v>261.60000000000002</v>
      </c>
      <c r="U2181" s="71">
        <v>265.44</v>
      </c>
      <c r="V2181" s="71">
        <v>274.08</v>
      </c>
      <c r="W2181" s="71">
        <v>276.48</v>
      </c>
      <c r="X2181" s="71">
        <v>311.52</v>
      </c>
      <c r="Y2181" s="414">
        <v>315.12</v>
      </c>
      <c r="Z2181" s="71">
        <v>295.2</v>
      </c>
      <c r="AA2181" s="71">
        <v>261.12</v>
      </c>
      <c r="AB2181" s="72">
        <v>229.44</v>
      </c>
      <c r="AC2181" s="106">
        <f>SUM(E2181:AB2181)</f>
        <v>6207.119999999999</v>
      </c>
      <c r="AD2181" s="784"/>
      <c r="AE2181" s="514">
        <v>60</v>
      </c>
      <c r="AF2181" s="515">
        <v>40</v>
      </c>
      <c r="AI2181" s="952"/>
      <c r="AJ2181" s="953"/>
      <c r="AK2181" s="952"/>
      <c r="AL2181" s="849"/>
    </row>
    <row r="2182" spans="1:38" s="181" customFormat="1" x14ac:dyDescent="0.25">
      <c r="A2182" s="3299"/>
      <c r="B2182" s="3351"/>
      <c r="C2182" s="123" t="s">
        <v>14</v>
      </c>
      <c r="D2182" s="108" t="s">
        <v>829</v>
      </c>
      <c r="E2182" s="308">
        <v>205.92</v>
      </c>
      <c r="F2182" s="309">
        <v>202.08</v>
      </c>
      <c r="G2182" s="309">
        <v>198</v>
      </c>
      <c r="H2182" s="415">
        <v>193.44</v>
      </c>
      <c r="I2182" s="309">
        <v>192.48</v>
      </c>
      <c r="J2182" s="309">
        <v>196.8</v>
      </c>
      <c r="K2182" s="309">
        <v>197.76</v>
      </c>
      <c r="L2182" s="309">
        <v>214.32</v>
      </c>
      <c r="M2182" s="309">
        <v>235.44</v>
      </c>
      <c r="N2182" s="415">
        <v>304.56</v>
      </c>
      <c r="O2182" s="309">
        <v>296.16000000000003</v>
      </c>
      <c r="P2182" s="309">
        <v>312.48</v>
      </c>
      <c r="Q2182" s="309">
        <v>279.60000000000002</v>
      </c>
      <c r="R2182" s="309">
        <v>260.16000000000003</v>
      </c>
      <c r="S2182" s="309">
        <v>259.44</v>
      </c>
      <c r="T2182" s="309">
        <v>251.04</v>
      </c>
      <c r="U2182" s="309">
        <v>267.12</v>
      </c>
      <c r="V2182" s="309">
        <v>263.52</v>
      </c>
      <c r="W2182" s="309">
        <v>228.96</v>
      </c>
      <c r="X2182" s="309">
        <v>228.72</v>
      </c>
      <c r="Y2182" s="415">
        <v>224.4</v>
      </c>
      <c r="Z2182" s="309">
        <v>224.88</v>
      </c>
      <c r="AA2182" s="309">
        <v>227.52</v>
      </c>
      <c r="AB2182" s="310">
        <v>217.92</v>
      </c>
      <c r="AC2182" s="107">
        <f>SUM(E2182:AB2182)</f>
        <v>5682.72</v>
      </c>
      <c r="AD2182" s="785"/>
      <c r="AE2182" s="786"/>
      <c r="AF2182" s="787"/>
      <c r="AI2182" s="849"/>
      <c r="AJ2182" s="849"/>
      <c r="AK2182" s="849"/>
      <c r="AL2182" s="849"/>
    </row>
    <row r="2183" spans="1:38" s="181" customFormat="1" x14ac:dyDescent="0.25">
      <c r="A2183" s="3299"/>
      <c r="B2183" s="3351"/>
      <c r="C2183" s="123" t="s">
        <v>15</v>
      </c>
      <c r="D2183" s="108" t="s">
        <v>54</v>
      </c>
      <c r="E2183" s="1556">
        <v>25</v>
      </c>
      <c r="F2183" s="1550">
        <v>24</v>
      </c>
      <c r="G2183" s="1550">
        <v>24</v>
      </c>
      <c r="H2183" s="420">
        <v>23</v>
      </c>
      <c r="I2183" s="1550">
        <v>24</v>
      </c>
      <c r="J2183" s="1550">
        <v>27</v>
      </c>
      <c r="K2183" s="1550">
        <v>30</v>
      </c>
      <c r="L2183" s="1550">
        <v>33</v>
      </c>
      <c r="M2183" s="1550">
        <v>33</v>
      </c>
      <c r="N2183" s="420">
        <v>41</v>
      </c>
      <c r="O2183" s="1550">
        <v>41</v>
      </c>
      <c r="P2183" s="1550">
        <v>40</v>
      </c>
      <c r="Q2183" s="1550">
        <v>35</v>
      </c>
      <c r="R2183" s="1550">
        <v>33</v>
      </c>
      <c r="S2183" s="1550">
        <v>34</v>
      </c>
      <c r="T2183" s="1550">
        <v>32</v>
      </c>
      <c r="U2183" s="1550">
        <v>33</v>
      </c>
      <c r="V2183" s="1550">
        <v>32</v>
      </c>
      <c r="W2183" s="1550">
        <v>35</v>
      </c>
      <c r="X2183" s="1550">
        <v>34</v>
      </c>
      <c r="Y2183" s="420">
        <v>33</v>
      </c>
      <c r="Z2183" s="1550">
        <v>32</v>
      </c>
      <c r="AA2183" s="1550">
        <v>29</v>
      </c>
      <c r="AB2183" s="1551">
        <v>27</v>
      </c>
      <c r="AC2183" s="107">
        <f>AVERAGE(E2183:AB2183)</f>
        <v>31.416666666666668</v>
      </c>
      <c r="AD2183" s="785"/>
      <c r="AE2183" s="786"/>
      <c r="AF2183" s="787"/>
      <c r="AI2183" s="849"/>
      <c r="AJ2183" s="849"/>
      <c r="AK2183" s="849"/>
      <c r="AL2183" s="849"/>
    </row>
    <row r="2184" spans="1:38" s="181" customFormat="1" ht="16.5" thickBot="1" x14ac:dyDescent="0.3">
      <c r="A2184" s="3299"/>
      <c r="B2184" s="3351"/>
      <c r="C2184" s="123" t="s">
        <v>17</v>
      </c>
      <c r="D2184" s="114"/>
      <c r="E2184" s="314">
        <f t="shared" ref="E2184:AB2184" si="1030">E2182/E2181</f>
        <v>1.0263157894736843</v>
      </c>
      <c r="F2184" s="315">
        <f t="shared" si="1030"/>
        <v>1.0525</v>
      </c>
      <c r="G2184" s="315">
        <f t="shared" si="1030"/>
        <v>1.0826771653543308</v>
      </c>
      <c r="H2184" s="417">
        <f t="shared" si="1030"/>
        <v>1.0847913862718708</v>
      </c>
      <c r="I2184" s="315">
        <f t="shared" si="1030"/>
        <v>1.116991643454039</v>
      </c>
      <c r="J2184" s="315">
        <f t="shared" si="1030"/>
        <v>1.0086100861008611</v>
      </c>
      <c r="K2184" s="315">
        <f t="shared" si="1030"/>
        <v>0.82814070351758784</v>
      </c>
      <c r="L2184" s="315">
        <f t="shared" si="1030"/>
        <v>0.74540901502504175</v>
      </c>
      <c r="M2184" s="315">
        <f t="shared" si="1030"/>
        <v>0.83418367346938771</v>
      </c>
      <c r="N2184" s="417">
        <f t="shared" si="1030"/>
        <v>0.93446244477172313</v>
      </c>
      <c r="O2184" s="315">
        <f t="shared" si="1030"/>
        <v>0.90535583272193698</v>
      </c>
      <c r="P2184" s="315">
        <f t="shared" si="1030"/>
        <v>1.0163934426229508</v>
      </c>
      <c r="Q2184" s="315">
        <f t="shared" si="1030"/>
        <v>0.95102040816326538</v>
      </c>
      <c r="R2184" s="315">
        <f t="shared" si="1030"/>
        <v>0.96099290780141844</v>
      </c>
      <c r="S2184" s="315">
        <f t="shared" si="1030"/>
        <v>0.98992673992673996</v>
      </c>
      <c r="T2184" s="315">
        <f t="shared" si="1030"/>
        <v>0.95963302752293567</v>
      </c>
      <c r="U2184" s="315">
        <f t="shared" si="1030"/>
        <v>1.0063291139240507</v>
      </c>
      <c r="V2184" s="315">
        <f t="shared" si="1030"/>
        <v>0.96147110332749564</v>
      </c>
      <c r="W2184" s="315">
        <f t="shared" si="1030"/>
        <v>0.828125</v>
      </c>
      <c r="X2184" s="315">
        <f t="shared" si="1030"/>
        <v>0.73420647149460716</v>
      </c>
      <c r="Y2184" s="417">
        <f>Y2182/Y2181</f>
        <v>0.71210967250571211</v>
      </c>
      <c r="Z2184" s="315">
        <f t="shared" si="1030"/>
        <v>0.76178861788617891</v>
      </c>
      <c r="AA2184" s="315">
        <f t="shared" si="1030"/>
        <v>0.87132352941176472</v>
      </c>
      <c r="AB2184" s="316">
        <f t="shared" si="1030"/>
        <v>0.94979079497907948</v>
      </c>
      <c r="AC2184" s="481">
        <f>AVERAGE(E2184:AB2184)</f>
        <v>0.93010619040527764</v>
      </c>
      <c r="AD2184" s="785"/>
      <c r="AE2184" s="786"/>
      <c r="AF2184" s="787"/>
      <c r="AI2184" s="849"/>
      <c r="AJ2184" s="849"/>
      <c r="AK2184" s="849"/>
      <c r="AL2184" s="849"/>
    </row>
    <row r="2185" spans="1:38" s="181" customFormat="1" ht="16.5" hidden="1" thickBot="1" x14ac:dyDescent="0.3">
      <c r="A2185" s="2209"/>
      <c r="B2185" s="2212"/>
      <c r="C2185" s="124" t="s">
        <v>116</v>
      </c>
      <c r="D2185" s="122"/>
      <c r="E2185" s="311"/>
      <c r="F2185" s="312"/>
      <c r="G2185" s="312"/>
      <c r="H2185" s="412"/>
      <c r="I2185" s="312"/>
      <c r="J2185" s="312"/>
      <c r="K2185" s="312"/>
      <c r="L2185" s="312"/>
      <c r="M2185" s="312"/>
      <c r="N2185" s="412"/>
      <c r="O2185" s="312"/>
      <c r="P2185" s="312"/>
      <c r="Q2185" s="312"/>
      <c r="R2185" s="312"/>
      <c r="S2185" s="312"/>
      <c r="T2185" s="312"/>
      <c r="U2185" s="312"/>
      <c r="V2185" s="312"/>
      <c r="W2185" s="312"/>
      <c r="X2185" s="312"/>
      <c r="Y2185" s="412"/>
      <c r="Z2185" s="312"/>
      <c r="AA2185" s="312"/>
      <c r="AB2185" s="313"/>
      <c r="AC2185" s="108"/>
      <c r="AD2185" s="785"/>
      <c r="AE2185" s="786"/>
      <c r="AF2185" s="787"/>
      <c r="AI2185" s="849"/>
      <c r="AJ2185" s="849"/>
      <c r="AK2185" s="849"/>
      <c r="AL2185" s="849"/>
    </row>
    <row r="2186" spans="1:38" s="181" customFormat="1" ht="16.5" hidden="1" thickBot="1" x14ac:dyDescent="0.3">
      <c r="A2186" s="2209"/>
      <c r="B2186" s="2212"/>
      <c r="C2186" s="124" t="s">
        <v>117</v>
      </c>
      <c r="D2186" s="108"/>
      <c r="E2186" s="311"/>
      <c r="F2186" s="312"/>
      <c r="G2186" s="312"/>
      <c r="H2186" s="412"/>
      <c r="I2186" s="312"/>
      <c r="J2186" s="312"/>
      <c r="K2186" s="312"/>
      <c r="L2186" s="312"/>
      <c r="M2186" s="312"/>
      <c r="N2186" s="412"/>
      <c r="O2186" s="312"/>
      <c r="P2186" s="312"/>
      <c r="Q2186" s="312"/>
      <c r="R2186" s="312"/>
      <c r="S2186" s="312"/>
      <c r="T2186" s="312"/>
      <c r="U2186" s="312"/>
      <c r="V2186" s="312"/>
      <c r="W2186" s="312"/>
      <c r="X2186" s="312"/>
      <c r="Y2186" s="412"/>
      <c r="Z2186" s="312"/>
      <c r="AA2186" s="312"/>
      <c r="AB2186" s="313"/>
      <c r="AC2186" s="108"/>
      <c r="AD2186" s="785"/>
      <c r="AE2186" s="786"/>
      <c r="AF2186" s="787"/>
      <c r="AH2186" s="849"/>
      <c r="AI2186" s="850"/>
      <c r="AJ2186" s="851"/>
      <c r="AK2186" s="851"/>
      <c r="AL2186" s="333"/>
    </row>
    <row r="2187" spans="1:38" s="181" customFormat="1" ht="16.5" hidden="1" thickBot="1" x14ac:dyDescent="0.3">
      <c r="A2187" s="2210"/>
      <c r="B2187" s="3449" t="s">
        <v>42</v>
      </c>
      <c r="C2187" s="3340"/>
      <c r="D2187" s="114"/>
      <c r="E2187" s="178">
        <f t="shared" ref="E2187:AB2187" si="1031">SQRT(E2181*E2181+E2182*E2182)/E2165/1.73</f>
        <v>26.171369131865553</v>
      </c>
      <c r="F2187" s="179">
        <f t="shared" si="1031"/>
        <v>25.454326381525807</v>
      </c>
      <c r="G2187" s="179">
        <f t="shared" si="1031"/>
        <v>24.5742199735238</v>
      </c>
      <c r="H2187" s="419">
        <f t="shared" si="1031"/>
        <v>24.024632254304422</v>
      </c>
      <c r="I2187" s="179">
        <f t="shared" si="1031"/>
        <v>23.480036825851659</v>
      </c>
      <c r="J2187" s="179">
        <f t="shared" si="1031"/>
        <v>25.187391916145078</v>
      </c>
      <c r="K2187" s="179">
        <f t="shared" si="1031"/>
        <v>28.268592092885498</v>
      </c>
      <c r="L2187" s="179">
        <f t="shared" si="1031"/>
        <v>32.287968848123541</v>
      </c>
      <c r="M2187" s="179">
        <f t="shared" si="1031"/>
        <v>33.35249546321122</v>
      </c>
      <c r="N2187" s="419">
        <f t="shared" si="1031"/>
        <v>40.414632112769162</v>
      </c>
      <c r="O2187" s="179">
        <f t="shared" si="1031"/>
        <v>39.979424285821743</v>
      </c>
      <c r="P2187" s="179">
        <f t="shared" si="1031"/>
        <v>39.468795366677561</v>
      </c>
      <c r="Q2187" s="179">
        <f t="shared" si="1031"/>
        <v>36.473201064963227</v>
      </c>
      <c r="R2187" s="179">
        <f t="shared" si="1031"/>
        <v>33.805404538177577</v>
      </c>
      <c r="S2187" s="179">
        <f t="shared" si="1031"/>
        <v>33.151597316247653</v>
      </c>
      <c r="T2187" s="179">
        <f t="shared" si="1031"/>
        <v>32.59361554350334</v>
      </c>
      <c r="U2187" s="179">
        <f t="shared" si="1031"/>
        <v>33.853114564629799</v>
      </c>
      <c r="V2187" s="179">
        <f t="shared" si="1031"/>
        <v>34.126838721848536</v>
      </c>
      <c r="W2187" s="179">
        <f t="shared" si="1031"/>
        <v>32.270709378380758</v>
      </c>
      <c r="X2187" s="179">
        <f t="shared" si="1031"/>
        <v>34.742135734617491</v>
      </c>
      <c r="Y2187" s="419">
        <f>SQRT(V2181*V2181+V2182*V2182)/V2165/1.73</f>
        <v>34.126838721848536</v>
      </c>
      <c r="Z2187" s="179">
        <f t="shared" si="1031"/>
        <v>33.308660019029311</v>
      </c>
      <c r="AA2187" s="179">
        <f t="shared" si="1031"/>
        <v>31.231596986390056</v>
      </c>
      <c r="AB2187" s="180">
        <f t="shared" si="1031"/>
        <v>28.579855012455795</v>
      </c>
      <c r="AC2187" s="109">
        <f>AVERAGE(E2187:AB2187)</f>
        <v>31.705310510616545</v>
      </c>
      <c r="AD2187" s="78">
        <f>(AC2183-AC2187)/AC2183</f>
        <v>-9.1876024599430502E-3</v>
      </c>
      <c r="AE2187" s="79"/>
      <c r="AF2187" s="80"/>
      <c r="AI2187" s="951"/>
      <c r="AJ2187" s="951"/>
      <c r="AK2187" s="849"/>
      <c r="AL2187" s="951"/>
    </row>
    <row r="2188" spans="1:38" s="181" customFormat="1" x14ac:dyDescent="0.25">
      <c r="A2188" s="3315" t="s">
        <v>217</v>
      </c>
      <c r="B2188" s="3350" t="s">
        <v>316</v>
      </c>
      <c r="C2188" s="121" t="s">
        <v>13</v>
      </c>
      <c r="D2188" s="122" t="s">
        <v>829</v>
      </c>
      <c r="E2188" s="307">
        <v>0</v>
      </c>
      <c r="F2188" s="71">
        <v>0</v>
      </c>
      <c r="G2188" s="71">
        <v>0</v>
      </c>
      <c r="H2188" s="414">
        <v>0</v>
      </c>
      <c r="I2188" s="71">
        <v>0</v>
      </c>
      <c r="J2188" s="71">
        <v>0</v>
      </c>
      <c r="K2188" s="71">
        <v>0</v>
      </c>
      <c r="L2188" s="71">
        <v>0</v>
      </c>
      <c r="M2188" s="71">
        <v>0</v>
      </c>
      <c r="N2188" s="414">
        <v>0</v>
      </c>
      <c r="O2188" s="71">
        <v>0</v>
      </c>
      <c r="P2188" s="71">
        <v>0</v>
      </c>
      <c r="Q2188" s="71">
        <v>0</v>
      </c>
      <c r="R2188" s="71">
        <v>0</v>
      </c>
      <c r="S2188" s="71">
        <v>0</v>
      </c>
      <c r="T2188" s="71">
        <v>0</v>
      </c>
      <c r="U2188" s="71">
        <v>0</v>
      </c>
      <c r="V2188" s="71">
        <v>0</v>
      </c>
      <c r="W2188" s="71">
        <v>0</v>
      </c>
      <c r="X2188" s="71">
        <v>0</v>
      </c>
      <c r="Y2188" s="414">
        <v>0</v>
      </c>
      <c r="Z2188" s="71">
        <v>0</v>
      </c>
      <c r="AA2188" s="71">
        <v>0</v>
      </c>
      <c r="AB2188" s="72">
        <v>0</v>
      </c>
      <c r="AC2188" s="106">
        <f>SUM(E2188:AB2188)</f>
        <v>0</v>
      </c>
      <c r="AD2188" s="784"/>
      <c r="AE2188" s="514">
        <v>60</v>
      </c>
      <c r="AF2188" s="515">
        <v>40</v>
      </c>
      <c r="AI2188" s="952"/>
      <c r="AJ2188" s="953"/>
      <c r="AK2188" s="952"/>
      <c r="AL2188" s="849"/>
    </row>
    <row r="2189" spans="1:38" s="181" customFormat="1" x14ac:dyDescent="0.25">
      <c r="A2189" s="3299"/>
      <c r="B2189" s="3351"/>
      <c r="C2189" s="123" t="s">
        <v>14</v>
      </c>
      <c r="D2189" s="108" t="s">
        <v>829</v>
      </c>
      <c r="E2189" s="308">
        <v>0</v>
      </c>
      <c r="F2189" s="309">
        <v>0</v>
      </c>
      <c r="G2189" s="309">
        <v>0</v>
      </c>
      <c r="H2189" s="415">
        <v>0</v>
      </c>
      <c r="I2189" s="309">
        <v>0</v>
      </c>
      <c r="J2189" s="309">
        <v>0</v>
      </c>
      <c r="K2189" s="309">
        <v>0</v>
      </c>
      <c r="L2189" s="309">
        <v>0</v>
      </c>
      <c r="M2189" s="309">
        <v>0</v>
      </c>
      <c r="N2189" s="415">
        <v>0</v>
      </c>
      <c r="O2189" s="309">
        <v>0</v>
      </c>
      <c r="P2189" s="309">
        <v>0</v>
      </c>
      <c r="Q2189" s="309">
        <v>0</v>
      </c>
      <c r="R2189" s="309">
        <v>0</v>
      </c>
      <c r="S2189" s="309">
        <v>0</v>
      </c>
      <c r="T2189" s="309">
        <v>0</v>
      </c>
      <c r="U2189" s="309">
        <v>0</v>
      </c>
      <c r="V2189" s="309">
        <v>0</v>
      </c>
      <c r="W2189" s="309">
        <v>0</v>
      </c>
      <c r="X2189" s="309">
        <v>0</v>
      </c>
      <c r="Y2189" s="415">
        <v>0</v>
      </c>
      <c r="Z2189" s="309">
        <v>0</v>
      </c>
      <c r="AA2189" s="309">
        <v>0</v>
      </c>
      <c r="AB2189" s="310">
        <v>0</v>
      </c>
      <c r="AC2189" s="107">
        <f>SUM(E2189:AB2189)</f>
        <v>0</v>
      </c>
      <c r="AD2189" s="785"/>
      <c r="AE2189" s="786"/>
      <c r="AF2189" s="787"/>
      <c r="AI2189" s="849"/>
      <c r="AJ2189" s="849"/>
      <c r="AK2189" s="849"/>
      <c r="AL2189" s="849"/>
    </row>
    <row r="2190" spans="1:38" s="181" customFormat="1" x14ac:dyDescent="0.25">
      <c r="A2190" s="3299"/>
      <c r="B2190" s="3351"/>
      <c r="C2190" s="123" t="s">
        <v>15</v>
      </c>
      <c r="D2190" s="108" t="s">
        <v>54</v>
      </c>
      <c r="E2190" s="1556">
        <v>0</v>
      </c>
      <c r="F2190" s="1550">
        <v>0</v>
      </c>
      <c r="G2190" s="1550">
        <v>0</v>
      </c>
      <c r="H2190" s="420">
        <v>0</v>
      </c>
      <c r="I2190" s="1550">
        <v>0</v>
      </c>
      <c r="J2190" s="1550">
        <v>0</v>
      </c>
      <c r="K2190" s="1550">
        <v>0</v>
      </c>
      <c r="L2190" s="1550">
        <v>0</v>
      </c>
      <c r="M2190" s="1550">
        <v>0</v>
      </c>
      <c r="N2190" s="420">
        <v>0</v>
      </c>
      <c r="O2190" s="1550">
        <v>0</v>
      </c>
      <c r="P2190" s="1550">
        <v>0</v>
      </c>
      <c r="Q2190" s="1550">
        <v>0</v>
      </c>
      <c r="R2190" s="1550">
        <v>0</v>
      </c>
      <c r="S2190" s="1550">
        <v>0</v>
      </c>
      <c r="T2190" s="1550">
        <v>0</v>
      </c>
      <c r="U2190" s="1550">
        <v>0</v>
      </c>
      <c r="V2190" s="1550">
        <v>0</v>
      </c>
      <c r="W2190" s="1550">
        <v>0</v>
      </c>
      <c r="X2190" s="1550">
        <v>0</v>
      </c>
      <c r="Y2190" s="420">
        <v>0</v>
      </c>
      <c r="Z2190" s="1550">
        <v>0</v>
      </c>
      <c r="AA2190" s="1550">
        <v>0</v>
      </c>
      <c r="AB2190" s="1551">
        <v>0</v>
      </c>
      <c r="AC2190" s="107">
        <f>AVERAGE(E2190:AB2190)</f>
        <v>0</v>
      </c>
      <c r="AD2190" s="785"/>
      <c r="AE2190" s="786"/>
      <c r="AF2190" s="787"/>
      <c r="AI2190" s="849"/>
      <c r="AJ2190" s="849"/>
      <c r="AK2190" s="849"/>
      <c r="AL2190" s="849"/>
    </row>
    <row r="2191" spans="1:38" s="181" customFormat="1" ht="16.5" thickBot="1" x14ac:dyDescent="0.3">
      <c r="A2191" s="3299"/>
      <c r="B2191" s="3351"/>
      <c r="C2191" s="123" t="s">
        <v>17</v>
      </c>
      <c r="D2191" s="108"/>
      <c r="E2191" s="314" t="e">
        <f t="shared" ref="E2191:AB2191" si="1032">E2189/E2188</f>
        <v>#DIV/0!</v>
      </c>
      <c r="F2191" s="315" t="e">
        <f t="shared" si="1032"/>
        <v>#DIV/0!</v>
      </c>
      <c r="G2191" s="315" t="e">
        <f t="shared" si="1032"/>
        <v>#DIV/0!</v>
      </c>
      <c r="H2191" s="417" t="e">
        <f t="shared" si="1032"/>
        <v>#DIV/0!</v>
      </c>
      <c r="I2191" s="315" t="e">
        <f t="shared" si="1032"/>
        <v>#DIV/0!</v>
      </c>
      <c r="J2191" s="315" t="e">
        <f t="shared" si="1032"/>
        <v>#DIV/0!</v>
      </c>
      <c r="K2191" s="315" t="e">
        <f t="shared" si="1032"/>
        <v>#DIV/0!</v>
      </c>
      <c r="L2191" s="315" t="e">
        <f t="shared" si="1032"/>
        <v>#DIV/0!</v>
      </c>
      <c r="M2191" s="315" t="e">
        <f t="shared" si="1032"/>
        <v>#DIV/0!</v>
      </c>
      <c r="N2191" s="417" t="e">
        <f t="shared" si="1032"/>
        <v>#DIV/0!</v>
      </c>
      <c r="O2191" s="315" t="e">
        <f t="shared" si="1032"/>
        <v>#DIV/0!</v>
      </c>
      <c r="P2191" s="315" t="e">
        <f t="shared" si="1032"/>
        <v>#DIV/0!</v>
      </c>
      <c r="Q2191" s="315" t="e">
        <f t="shared" si="1032"/>
        <v>#DIV/0!</v>
      </c>
      <c r="R2191" s="315" t="e">
        <f t="shared" si="1032"/>
        <v>#DIV/0!</v>
      </c>
      <c r="S2191" s="315" t="e">
        <f t="shared" si="1032"/>
        <v>#DIV/0!</v>
      </c>
      <c r="T2191" s="315" t="e">
        <f t="shared" si="1032"/>
        <v>#DIV/0!</v>
      </c>
      <c r="U2191" s="315" t="e">
        <f t="shared" si="1032"/>
        <v>#DIV/0!</v>
      </c>
      <c r="V2191" s="315" t="e">
        <f t="shared" si="1032"/>
        <v>#DIV/0!</v>
      </c>
      <c r="W2191" s="315" t="e">
        <f t="shared" si="1032"/>
        <v>#DIV/0!</v>
      </c>
      <c r="X2191" s="315" t="e">
        <f t="shared" si="1032"/>
        <v>#DIV/0!</v>
      </c>
      <c r="Y2191" s="417" t="e">
        <f>Y2189/Y2188</f>
        <v>#DIV/0!</v>
      </c>
      <c r="Z2191" s="315" t="e">
        <f t="shared" si="1032"/>
        <v>#DIV/0!</v>
      </c>
      <c r="AA2191" s="315" t="e">
        <f t="shared" si="1032"/>
        <v>#DIV/0!</v>
      </c>
      <c r="AB2191" s="316" t="e">
        <f t="shared" si="1032"/>
        <v>#DIV/0!</v>
      </c>
      <c r="AC2191" s="481" t="e">
        <f>AVERAGE(E2191:AB2191)</f>
        <v>#DIV/0!</v>
      </c>
      <c r="AD2191" s="785"/>
      <c r="AE2191" s="786"/>
      <c r="AF2191" s="787"/>
      <c r="AI2191" s="849"/>
      <c r="AJ2191" s="849"/>
      <c r="AK2191" s="849"/>
      <c r="AL2191" s="849"/>
    </row>
    <row r="2192" spans="1:38" s="181" customFormat="1" ht="16.5" hidden="1" thickBot="1" x14ac:dyDescent="0.3">
      <c r="A2192" s="2209"/>
      <c r="B2192" s="2212"/>
      <c r="C2192" s="124" t="s">
        <v>116</v>
      </c>
      <c r="D2192" s="108"/>
      <c r="E2192" s="311"/>
      <c r="F2192" s="312"/>
      <c r="G2192" s="312"/>
      <c r="H2192" s="412"/>
      <c r="I2192" s="312"/>
      <c r="J2192" s="312"/>
      <c r="K2192" s="312"/>
      <c r="L2192" s="312"/>
      <c r="M2192" s="312"/>
      <c r="N2192" s="412"/>
      <c r="O2192" s="312"/>
      <c r="P2192" s="312"/>
      <c r="Q2192" s="312"/>
      <c r="R2192" s="312"/>
      <c r="S2192" s="312"/>
      <c r="T2192" s="312"/>
      <c r="U2192" s="312"/>
      <c r="V2192" s="312"/>
      <c r="W2192" s="312"/>
      <c r="X2192" s="312"/>
      <c r="Y2192" s="412"/>
      <c r="Z2192" s="312"/>
      <c r="AA2192" s="312"/>
      <c r="AB2192" s="313"/>
      <c r="AC2192" s="108"/>
      <c r="AD2192" s="785"/>
      <c r="AE2192" s="786"/>
      <c r="AF2192" s="787"/>
      <c r="AI2192" s="849"/>
      <c r="AJ2192" s="849"/>
      <c r="AK2192" s="849"/>
      <c r="AL2192" s="849"/>
    </row>
    <row r="2193" spans="1:38" s="181" customFormat="1" ht="16.5" hidden="1" thickBot="1" x14ac:dyDescent="0.3">
      <c r="A2193" s="2209"/>
      <c r="B2193" s="2212"/>
      <c r="C2193" s="124" t="s">
        <v>117</v>
      </c>
      <c r="D2193" s="108"/>
      <c r="E2193" s="311"/>
      <c r="F2193" s="312"/>
      <c r="G2193" s="312"/>
      <c r="H2193" s="412"/>
      <c r="I2193" s="312"/>
      <c r="J2193" s="312"/>
      <c r="K2193" s="312"/>
      <c r="L2193" s="312"/>
      <c r="M2193" s="312"/>
      <c r="N2193" s="412"/>
      <c r="O2193" s="312"/>
      <c r="P2193" s="312"/>
      <c r="Q2193" s="312"/>
      <c r="R2193" s="312"/>
      <c r="S2193" s="312"/>
      <c r="T2193" s="312"/>
      <c r="U2193" s="312"/>
      <c r="V2193" s="312"/>
      <c r="W2193" s="312"/>
      <c r="X2193" s="312"/>
      <c r="Y2193" s="412"/>
      <c r="Z2193" s="312"/>
      <c r="AA2193" s="312"/>
      <c r="AB2193" s="313"/>
      <c r="AC2193" s="108"/>
      <c r="AD2193" s="785"/>
      <c r="AE2193" s="786"/>
      <c r="AF2193" s="787"/>
      <c r="AH2193" s="849"/>
      <c r="AI2193" s="850"/>
      <c r="AJ2193" s="851"/>
      <c r="AK2193" s="851"/>
      <c r="AL2193" s="333"/>
    </row>
    <row r="2194" spans="1:38" s="181" customFormat="1" ht="16.5" hidden="1" thickBot="1" x14ac:dyDescent="0.3">
      <c r="A2194" s="2210"/>
      <c r="B2194" s="3449" t="s">
        <v>42</v>
      </c>
      <c r="C2194" s="3340"/>
      <c r="D2194" s="114"/>
      <c r="E2194" s="178">
        <f t="shared" ref="E2194:AB2194" si="1033">SQRT(E2188*E2188+E2189*E2189)/E2166/1.73</f>
        <v>0</v>
      </c>
      <c r="F2194" s="179">
        <f t="shared" si="1033"/>
        <v>0</v>
      </c>
      <c r="G2194" s="179">
        <f t="shared" si="1033"/>
        <v>0</v>
      </c>
      <c r="H2194" s="419">
        <f t="shared" si="1033"/>
        <v>0</v>
      </c>
      <c r="I2194" s="179">
        <f t="shared" si="1033"/>
        <v>0</v>
      </c>
      <c r="J2194" s="179">
        <f t="shared" si="1033"/>
        <v>0</v>
      </c>
      <c r="K2194" s="179">
        <f t="shared" si="1033"/>
        <v>0</v>
      </c>
      <c r="L2194" s="179">
        <f t="shared" si="1033"/>
        <v>0</v>
      </c>
      <c r="M2194" s="179">
        <f t="shared" si="1033"/>
        <v>0</v>
      </c>
      <c r="N2194" s="419">
        <f t="shared" si="1033"/>
        <v>0</v>
      </c>
      <c r="O2194" s="179">
        <f t="shared" si="1033"/>
        <v>0</v>
      </c>
      <c r="P2194" s="179">
        <f t="shared" si="1033"/>
        <v>0</v>
      </c>
      <c r="Q2194" s="179">
        <f t="shared" si="1033"/>
        <v>0</v>
      </c>
      <c r="R2194" s="179">
        <f t="shared" si="1033"/>
        <v>0</v>
      </c>
      <c r="S2194" s="179">
        <f t="shared" si="1033"/>
        <v>0</v>
      </c>
      <c r="T2194" s="179">
        <f t="shared" si="1033"/>
        <v>0</v>
      </c>
      <c r="U2194" s="179">
        <f t="shared" si="1033"/>
        <v>0</v>
      </c>
      <c r="V2194" s="179">
        <f t="shared" si="1033"/>
        <v>0</v>
      </c>
      <c r="W2194" s="179">
        <f t="shared" si="1033"/>
        <v>0</v>
      </c>
      <c r="X2194" s="179">
        <f t="shared" si="1033"/>
        <v>0</v>
      </c>
      <c r="Y2194" s="419">
        <f>SQRT(V2188*V2188+V2189*V2189)/V2166/1.73</f>
        <v>0</v>
      </c>
      <c r="Z2194" s="179">
        <f t="shared" si="1033"/>
        <v>0</v>
      </c>
      <c r="AA2194" s="179">
        <f t="shared" si="1033"/>
        <v>0</v>
      </c>
      <c r="AB2194" s="180">
        <f t="shared" si="1033"/>
        <v>0</v>
      </c>
      <c r="AC2194" s="109">
        <f>AVERAGE(E2194:AB2194)</f>
        <v>0</v>
      </c>
      <c r="AD2194" s="78" t="e">
        <f>(AC2190-AC2194)/AC2190</f>
        <v>#DIV/0!</v>
      </c>
      <c r="AE2194" s="79"/>
      <c r="AF2194" s="80"/>
      <c r="AI2194" s="951"/>
      <c r="AJ2194" s="951"/>
      <c r="AK2194" s="849"/>
      <c r="AL2194" s="951"/>
    </row>
    <row r="2195" spans="1:38" s="181" customFormat="1" ht="15.75" customHeight="1" x14ac:dyDescent="0.25">
      <c r="A2195" s="3315" t="s">
        <v>317</v>
      </c>
      <c r="B2195" s="3356" t="s">
        <v>975</v>
      </c>
      <c r="C2195" s="121" t="s">
        <v>13</v>
      </c>
      <c r="D2195" s="113" t="s">
        <v>829</v>
      </c>
      <c r="E2195" s="307">
        <v>158.4</v>
      </c>
      <c r="F2195" s="71">
        <v>144.96</v>
      </c>
      <c r="G2195" s="71">
        <v>144.47999999999999</v>
      </c>
      <c r="H2195" s="414">
        <v>153.6</v>
      </c>
      <c r="I2195" s="71">
        <v>161.28</v>
      </c>
      <c r="J2195" s="71">
        <v>165.12</v>
      </c>
      <c r="K2195" s="71">
        <v>204.48</v>
      </c>
      <c r="L2195" s="71">
        <v>285.12</v>
      </c>
      <c r="M2195" s="71">
        <v>321.36</v>
      </c>
      <c r="N2195" s="414">
        <v>322.8</v>
      </c>
      <c r="O2195" s="71">
        <v>311.04000000000002</v>
      </c>
      <c r="P2195" s="71">
        <v>245.04</v>
      </c>
      <c r="Q2195" s="71">
        <v>284.39999999999998</v>
      </c>
      <c r="R2195" s="71">
        <v>284.39999999999998</v>
      </c>
      <c r="S2195" s="71">
        <v>285.36</v>
      </c>
      <c r="T2195" s="71">
        <v>285.83999999999997</v>
      </c>
      <c r="U2195" s="71">
        <v>296.88</v>
      </c>
      <c r="V2195" s="71">
        <v>310.8</v>
      </c>
      <c r="W2195" s="71">
        <v>275.27999999999997</v>
      </c>
      <c r="X2195" s="71">
        <v>290.16000000000003</v>
      </c>
      <c r="Y2195" s="414">
        <v>342.96</v>
      </c>
      <c r="Z2195" s="71">
        <v>272.39999999999998</v>
      </c>
      <c r="AA2195" s="71">
        <v>226.56</v>
      </c>
      <c r="AB2195" s="72">
        <v>249.36</v>
      </c>
      <c r="AC2195" s="106">
        <f>SUM(E2195:AB2195)</f>
        <v>6022.08</v>
      </c>
      <c r="AD2195" s="784"/>
      <c r="AE2195" s="514">
        <v>60</v>
      </c>
      <c r="AF2195" s="515">
        <v>40</v>
      </c>
      <c r="AI2195" s="952"/>
      <c r="AJ2195" s="953"/>
      <c r="AK2195" s="952"/>
      <c r="AL2195" s="849"/>
    </row>
    <row r="2196" spans="1:38" s="181" customFormat="1" x14ac:dyDescent="0.25">
      <c r="A2196" s="3299"/>
      <c r="B2196" s="3357"/>
      <c r="C2196" s="123" t="s">
        <v>14</v>
      </c>
      <c r="D2196" s="108" t="s">
        <v>829</v>
      </c>
      <c r="E2196" s="308">
        <v>114.72</v>
      </c>
      <c r="F2196" s="309">
        <v>113.04</v>
      </c>
      <c r="G2196" s="309">
        <v>114.48</v>
      </c>
      <c r="H2196" s="415">
        <v>113.04</v>
      </c>
      <c r="I2196" s="309">
        <v>114</v>
      </c>
      <c r="J2196" s="309">
        <v>116.16</v>
      </c>
      <c r="K2196" s="309">
        <v>119.28</v>
      </c>
      <c r="L2196" s="309">
        <v>176.4</v>
      </c>
      <c r="M2196" s="309">
        <v>218.4</v>
      </c>
      <c r="N2196" s="415">
        <v>226.08</v>
      </c>
      <c r="O2196" s="309">
        <v>221.04</v>
      </c>
      <c r="P2196" s="309">
        <v>180.96</v>
      </c>
      <c r="Q2196" s="309">
        <v>219.84</v>
      </c>
      <c r="R2196" s="309">
        <v>215.76</v>
      </c>
      <c r="S2196" s="309">
        <v>222.48</v>
      </c>
      <c r="T2196" s="309">
        <v>227.04</v>
      </c>
      <c r="U2196" s="309">
        <v>224.64</v>
      </c>
      <c r="V2196" s="309">
        <v>225.12</v>
      </c>
      <c r="W2196" s="309">
        <v>172.32</v>
      </c>
      <c r="X2196" s="309">
        <v>163.68</v>
      </c>
      <c r="Y2196" s="415">
        <v>186.24</v>
      </c>
      <c r="Z2196" s="309">
        <v>139.68</v>
      </c>
      <c r="AA2196" s="309">
        <v>139.91999999999999</v>
      </c>
      <c r="AB2196" s="310">
        <v>196.32</v>
      </c>
      <c r="AC2196" s="107">
        <f>SUM(E2196:AB2196)</f>
        <v>4160.6399999999994</v>
      </c>
      <c r="AD2196" s="785"/>
      <c r="AE2196" s="786"/>
      <c r="AF2196" s="787"/>
      <c r="AI2196" s="849"/>
      <c r="AJ2196" s="849"/>
      <c r="AK2196" s="849"/>
      <c r="AL2196" s="849"/>
    </row>
    <row r="2197" spans="1:38" s="181" customFormat="1" x14ac:dyDescent="0.25">
      <c r="A2197" s="3299"/>
      <c r="B2197" s="3357"/>
      <c r="C2197" s="123" t="s">
        <v>15</v>
      </c>
      <c r="D2197" s="108" t="s">
        <v>54</v>
      </c>
      <c r="E2197" s="1556">
        <v>16</v>
      </c>
      <c r="F2197" s="1550">
        <v>17</v>
      </c>
      <c r="G2197" s="1550">
        <v>15</v>
      </c>
      <c r="H2197" s="420">
        <v>17</v>
      </c>
      <c r="I2197" s="1550">
        <v>18</v>
      </c>
      <c r="J2197" s="1550">
        <v>17</v>
      </c>
      <c r="K2197" s="1550">
        <v>19</v>
      </c>
      <c r="L2197" s="1550">
        <v>37</v>
      </c>
      <c r="M2197" s="1550">
        <v>37</v>
      </c>
      <c r="N2197" s="420">
        <v>33</v>
      </c>
      <c r="O2197" s="1550">
        <v>34</v>
      </c>
      <c r="P2197" s="1550">
        <v>29</v>
      </c>
      <c r="Q2197" s="1550">
        <v>29</v>
      </c>
      <c r="R2197" s="1550">
        <v>31</v>
      </c>
      <c r="S2197" s="1550">
        <v>34</v>
      </c>
      <c r="T2197" s="1550">
        <v>35</v>
      </c>
      <c r="U2197" s="1550">
        <v>29</v>
      </c>
      <c r="V2197" s="1550">
        <v>35</v>
      </c>
      <c r="W2197" s="1550">
        <v>27</v>
      </c>
      <c r="X2197" s="1550">
        <v>39</v>
      </c>
      <c r="Y2197" s="420">
        <v>29</v>
      </c>
      <c r="Z2197" s="1550">
        <v>24</v>
      </c>
      <c r="AA2197" s="1550">
        <v>22</v>
      </c>
      <c r="AB2197" s="1551">
        <v>28</v>
      </c>
      <c r="AC2197" s="107">
        <f>AVERAGE(E2197:AB2197)</f>
        <v>27.125</v>
      </c>
      <c r="AD2197" s="785"/>
      <c r="AE2197" s="786"/>
      <c r="AF2197" s="787"/>
      <c r="AI2197" s="849"/>
      <c r="AJ2197" s="849"/>
      <c r="AK2197" s="849"/>
      <c r="AL2197" s="849"/>
    </row>
    <row r="2198" spans="1:38" s="181" customFormat="1" ht="16.5" thickBot="1" x14ac:dyDescent="0.3">
      <c r="A2198" s="3299"/>
      <c r="B2198" s="3301"/>
      <c r="C2198" s="123" t="s">
        <v>17</v>
      </c>
      <c r="D2198" s="114"/>
      <c r="E2198" s="314">
        <f t="shared" ref="E2198:AB2198" si="1034">E2196/E2195</f>
        <v>0.72424242424242424</v>
      </c>
      <c r="F2198" s="315">
        <f t="shared" si="1034"/>
        <v>0.7798013245033113</v>
      </c>
      <c r="G2198" s="315">
        <f t="shared" si="1034"/>
        <v>0.7923588039867111</v>
      </c>
      <c r="H2198" s="417">
        <f t="shared" si="1034"/>
        <v>0.73593750000000002</v>
      </c>
      <c r="I2198" s="315">
        <f t="shared" si="1034"/>
        <v>0.70684523809523814</v>
      </c>
      <c r="J2198" s="315">
        <f t="shared" si="1034"/>
        <v>0.70348837209302317</v>
      </c>
      <c r="K2198" s="315">
        <f t="shared" si="1034"/>
        <v>0.58333333333333337</v>
      </c>
      <c r="L2198" s="315">
        <f t="shared" si="1034"/>
        <v>0.61868686868686873</v>
      </c>
      <c r="M2198" s="315">
        <f t="shared" si="1034"/>
        <v>0.67961165048543692</v>
      </c>
      <c r="N2198" s="417">
        <f t="shared" si="1034"/>
        <v>0.70037174721189588</v>
      </c>
      <c r="O2198" s="315">
        <f t="shared" si="1034"/>
        <v>0.71064814814814803</v>
      </c>
      <c r="P2198" s="315">
        <f t="shared" si="1034"/>
        <v>0.73849167482859945</v>
      </c>
      <c r="Q2198" s="315">
        <f t="shared" si="1034"/>
        <v>0.77299578059071739</v>
      </c>
      <c r="R2198" s="315">
        <f t="shared" si="1034"/>
        <v>0.75864978902953595</v>
      </c>
      <c r="S2198" s="315">
        <f t="shared" si="1034"/>
        <v>0.77964676198486116</v>
      </c>
      <c r="T2198" s="315">
        <f t="shared" si="1034"/>
        <v>0.79429051217464319</v>
      </c>
      <c r="U2198" s="315">
        <f t="shared" si="1034"/>
        <v>0.75666936135812446</v>
      </c>
      <c r="V2198" s="315">
        <f t="shared" si="1034"/>
        <v>0.72432432432432436</v>
      </c>
      <c r="W2198" s="315">
        <f t="shared" si="1034"/>
        <v>0.6259808195292067</v>
      </c>
      <c r="X2198" s="315">
        <f t="shared" si="1034"/>
        <v>0.5641025641025641</v>
      </c>
      <c r="Y2198" s="417">
        <f>Y2196/Y2195</f>
        <v>0.54303708887333801</v>
      </c>
      <c r="Z2198" s="315">
        <f t="shared" si="1034"/>
        <v>0.51277533039647583</v>
      </c>
      <c r="AA2198" s="315">
        <f t="shared" si="1034"/>
        <v>0.61758474576271183</v>
      </c>
      <c r="AB2198" s="316">
        <f t="shared" si="1034"/>
        <v>0.78729547641963415</v>
      </c>
      <c r="AC2198" s="481">
        <f>AVERAGE(E2198:AB2198)</f>
        <v>0.69629873500671347</v>
      </c>
      <c r="AD2198" s="785"/>
      <c r="AE2198" s="786"/>
      <c r="AF2198" s="787"/>
      <c r="AI2198" s="849"/>
      <c r="AJ2198" s="849"/>
      <c r="AK2198" s="849"/>
      <c r="AL2198" s="849"/>
    </row>
    <row r="2199" spans="1:38" s="181" customFormat="1" ht="16.5" hidden="1" thickBot="1" x14ac:dyDescent="0.3">
      <c r="A2199" s="2209"/>
      <c r="B2199" s="2212"/>
      <c r="C2199" s="124" t="s">
        <v>116</v>
      </c>
      <c r="D2199" s="122"/>
      <c r="E2199" s="311"/>
      <c r="F2199" s="312"/>
      <c r="G2199" s="312"/>
      <c r="H2199" s="412"/>
      <c r="I2199" s="312"/>
      <c r="J2199" s="312"/>
      <c r="K2199" s="312"/>
      <c r="L2199" s="312"/>
      <c r="M2199" s="312"/>
      <c r="N2199" s="412"/>
      <c r="O2199" s="312"/>
      <c r="P2199" s="312"/>
      <c r="Q2199" s="312"/>
      <c r="R2199" s="312"/>
      <c r="S2199" s="312"/>
      <c r="T2199" s="312"/>
      <c r="U2199" s="312"/>
      <c r="V2199" s="312"/>
      <c r="W2199" s="312"/>
      <c r="X2199" s="312"/>
      <c r="Y2199" s="412"/>
      <c r="Z2199" s="312"/>
      <c r="AA2199" s="312"/>
      <c r="AB2199" s="313"/>
      <c r="AC2199" s="108"/>
      <c r="AD2199" s="785"/>
      <c r="AE2199" s="786"/>
      <c r="AF2199" s="787"/>
      <c r="AI2199" s="849"/>
      <c r="AJ2199" s="849"/>
      <c r="AK2199" s="849"/>
      <c r="AL2199" s="849"/>
    </row>
    <row r="2200" spans="1:38" s="181" customFormat="1" ht="16.5" hidden="1" thickBot="1" x14ac:dyDescent="0.3">
      <c r="A2200" s="2209"/>
      <c r="B2200" s="2212"/>
      <c r="C2200" s="124" t="s">
        <v>117</v>
      </c>
      <c r="D2200" s="108"/>
      <c r="E2200" s="311"/>
      <c r="F2200" s="312"/>
      <c r="G2200" s="312"/>
      <c r="H2200" s="412"/>
      <c r="I2200" s="312"/>
      <c r="J2200" s="312"/>
      <c r="K2200" s="312"/>
      <c r="L2200" s="312"/>
      <c r="M2200" s="312"/>
      <c r="N2200" s="412"/>
      <c r="O2200" s="312"/>
      <c r="P2200" s="312"/>
      <c r="Q2200" s="312"/>
      <c r="R2200" s="312"/>
      <c r="S2200" s="312"/>
      <c r="T2200" s="312"/>
      <c r="U2200" s="312"/>
      <c r="V2200" s="312"/>
      <c r="W2200" s="312"/>
      <c r="X2200" s="312"/>
      <c r="Y2200" s="412"/>
      <c r="Z2200" s="312"/>
      <c r="AA2200" s="312"/>
      <c r="AB2200" s="313"/>
      <c r="AC2200" s="108"/>
      <c r="AD2200" s="785"/>
      <c r="AE2200" s="786"/>
      <c r="AF2200" s="787"/>
      <c r="AH2200" s="849"/>
      <c r="AI2200" s="850"/>
      <c r="AJ2200" s="851"/>
      <c r="AK2200" s="851"/>
      <c r="AL2200" s="333"/>
    </row>
    <row r="2201" spans="1:38" s="181" customFormat="1" ht="16.5" hidden="1" thickBot="1" x14ac:dyDescent="0.3">
      <c r="A2201" s="2210"/>
      <c r="B2201" s="3449" t="s">
        <v>42</v>
      </c>
      <c r="C2201" s="3340"/>
      <c r="D2201" s="114"/>
      <c r="E2201" s="178">
        <f t="shared" ref="E2201:AB2201" si="1035">SQRT(E2195*E2195+E2196*E2196)/E2166/1.73</f>
        <v>17.973224602950605</v>
      </c>
      <c r="F2201" s="179">
        <f t="shared" si="1035"/>
        <v>16.919893432437267</v>
      </c>
      <c r="G2201" s="179">
        <f t="shared" si="1035"/>
        <v>17.021277444017912</v>
      </c>
      <c r="H2201" s="419">
        <f t="shared" si="1035"/>
        <v>17.638088201989564</v>
      </c>
      <c r="I2201" s="179">
        <f t="shared" si="1035"/>
        <v>18.178868806618826</v>
      </c>
      <c r="J2201" s="179">
        <f t="shared" si="1035"/>
        <v>18.55275481865937</v>
      </c>
      <c r="K2201" s="179">
        <f t="shared" si="1035"/>
        <v>21.82401246233783</v>
      </c>
      <c r="L2201" s="179">
        <f t="shared" si="1035"/>
        <v>30.519918442333044</v>
      </c>
      <c r="M2201" s="179">
        <f t="shared" si="1035"/>
        <v>35.7635601676714</v>
      </c>
      <c r="N2201" s="419">
        <f t="shared" si="1035"/>
        <v>36.158954309451403</v>
      </c>
      <c r="O2201" s="179">
        <f t="shared" si="1035"/>
        <v>34.955219253468478</v>
      </c>
      <c r="P2201" s="179">
        <f t="shared" si="1035"/>
        <v>27.728947624080043</v>
      </c>
      <c r="Q2201" s="179">
        <f t="shared" si="1035"/>
        <v>32.721503628525674</v>
      </c>
      <c r="R2201" s="179">
        <f t="shared" si="1035"/>
        <v>32.546947058481209</v>
      </c>
      <c r="S2201" s="179">
        <f t="shared" si="1035"/>
        <v>32.937900081743024</v>
      </c>
      <c r="T2201" s="179">
        <f t="shared" si="1035"/>
        <v>33.228940747630922</v>
      </c>
      <c r="U2201" s="179">
        <f t="shared" si="1035"/>
        <v>33.889342293294391</v>
      </c>
      <c r="V2201" s="179">
        <f t="shared" si="1035"/>
        <v>34.878858395641394</v>
      </c>
      <c r="W2201" s="179">
        <f t="shared" si="1035"/>
        <v>29.703525936180956</v>
      </c>
      <c r="X2201" s="179">
        <f t="shared" si="1035"/>
        <v>30.469613309184815</v>
      </c>
      <c r="Y2201" s="419">
        <f>SQRT(V2195*V2195+V2196*V2196)/V2166/1.73</f>
        <v>34.878858395641394</v>
      </c>
      <c r="Z2201" s="179">
        <f t="shared" si="1035"/>
        <v>27.822425782740201</v>
      </c>
      <c r="AA2201" s="179">
        <f t="shared" si="1035"/>
        <v>24.239566558029036</v>
      </c>
      <c r="AB2201" s="180">
        <f t="shared" si="1035"/>
        <v>28.935214481798756</v>
      </c>
      <c r="AC2201" s="109">
        <f>AVERAGE(E2201:AB2201)</f>
        <v>27.89530900978782</v>
      </c>
      <c r="AD2201" s="78">
        <f>(AC2197-AC2201)/AC2197</f>
        <v>-2.8398488840103948E-2</v>
      </c>
      <c r="AE2201" s="79"/>
      <c r="AF2201" s="80"/>
      <c r="AI2201" s="951"/>
      <c r="AJ2201" s="951"/>
      <c r="AK2201" s="849"/>
      <c r="AL2201" s="951"/>
    </row>
    <row r="2202" spans="1:38" s="181" customFormat="1" x14ac:dyDescent="0.25">
      <c r="A2202" s="3315" t="s">
        <v>207</v>
      </c>
      <c r="B2202" s="3350" t="s">
        <v>26</v>
      </c>
      <c r="C2202" s="121" t="s">
        <v>13</v>
      </c>
      <c r="D2202" s="122"/>
      <c r="E2202" s="307">
        <f t="shared" ref="E2202:AB2202" si="1036">(E2206-D2206)*$AE2202*$AF2202</f>
        <v>0</v>
      </c>
      <c r="F2202" s="71">
        <f t="shared" si="1036"/>
        <v>0</v>
      </c>
      <c r="G2202" s="71">
        <f t="shared" si="1036"/>
        <v>0</v>
      </c>
      <c r="H2202" s="414">
        <f t="shared" si="1036"/>
        <v>0</v>
      </c>
      <c r="I2202" s="71">
        <f t="shared" si="1036"/>
        <v>0</v>
      </c>
      <c r="J2202" s="71">
        <f t="shared" si="1036"/>
        <v>0</v>
      </c>
      <c r="K2202" s="71">
        <f t="shared" si="1036"/>
        <v>0</v>
      </c>
      <c r="L2202" s="71">
        <f t="shared" si="1036"/>
        <v>0</v>
      </c>
      <c r="M2202" s="71">
        <f t="shared" si="1036"/>
        <v>0</v>
      </c>
      <c r="N2202" s="414">
        <f t="shared" si="1036"/>
        <v>0</v>
      </c>
      <c r="O2202" s="71">
        <f t="shared" si="1036"/>
        <v>0</v>
      </c>
      <c r="P2202" s="71">
        <f t="shared" si="1036"/>
        <v>0</v>
      </c>
      <c r="Q2202" s="71">
        <f t="shared" si="1036"/>
        <v>0</v>
      </c>
      <c r="R2202" s="71">
        <f t="shared" si="1036"/>
        <v>0</v>
      </c>
      <c r="S2202" s="71">
        <f t="shared" si="1036"/>
        <v>0</v>
      </c>
      <c r="T2202" s="71">
        <f t="shared" si="1036"/>
        <v>0</v>
      </c>
      <c r="U2202" s="71">
        <f t="shared" si="1036"/>
        <v>0</v>
      </c>
      <c r="V2202" s="71">
        <f t="shared" si="1036"/>
        <v>0</v>
      </c>
      <c r="W2202" s="71">
        <f t="shared" si="1036"/>
        <v>0</v>
      </c>
      <c r="X2202" s="71">
        <f t="shared" si="1036"/>
        <v>0</v>
      </c>
      <c r="Y2202" s="414">
        <f>(Y2206-X2206)*$AE2202*$AF2202</f>
        <v>0</v>
      </c>
      <c r="Z2202" s="71">
        <f>(Z2206-Y2206)*$AE2202*$AF2202</f>
        <v>0</v>
      </c>
      <c r="AA2202" s="71">
        <f t="shared" si="1036"/>
        <v>0</v>
      </c>
      <c r="AB2202" s="72">
        <f t="shared" si="1036"/>
        <v>0</v>
      </c>
      <c r="AC2202" s="106">
        <f>SUM(E2202:AB2202)</f>
        <v>0</v>
      </c>
      <c r="AD2202" s="784"/>
      <c r="AE2202" s="514">
        <v>60</v>
      </c>
      <c r="AF2202" s="515">
        <v>20</v>
      </c>
      <c r="AI2202" s="952"/>
      <c r="AJ2202" s="953"/>
      <c r="AK2202" s="952"/>
      <c r="AL2202" s="849"/>
    </row>
    <row r="2203" spans="1:38" s="181" customFormat="1" x14ac:dyDescent="0.25">
      <c r="A2203" s="3299"/>
      <c r="B2203" s="3351"/>
      <c r="C2203" s="123" t="s">
        <v>14</v>
      </c>
      <c r="D2203" s="108"/>
      <c r="E2203" s="308">
        <f t="shared" ref="E2203:AB2203" si="1037">(E2207-D2207)*$AE2202*$AF2202</f>
        <v>0</v>
      </c>
      <c r="F2203" s="309">
        <f t="shared" si="1037"/>
        <v>0</v>
      </c>
      <c r="G2203" s="309">
        <f t="shared" si="1037"/>
        <v>0</v>
      </c>
      <c r="H2203" s="415">
        <f t="shared" si="1037"/>
        <v>0</v>
      </c>
      <c r="I2203" s="309">
        <f t="shared" si="1037"/>
        <v>0</v>
      </c>
      <c r="J2203" s="309">
        <f t="shared" si="1037"/>
        <v>0</v>
      </c>
      <c r="K2203" s="309">
        <f t="shared" si="1037"/>
        <v>0</v>
      </c>
      <c r="L2203" s="309">
        <f t="shared" si="1037"/>
        <v>0</v>
      </c>
      <c r="M2203" s="309">
        <f t="shared" si="1037"/>
        <v>0</v>
      </c>
      <c r="N2203" s="415">
        <f t="shared" si="1037"/>
        <v>0</v>
      </c>
      <c r="O2203" s="309">
        <f t="shared" si="1037"/>
        <v>0</v>
      </c>
      <c r="P2203" s="309">
        <f t="shared" si="1037"/>
        <v>0</v>
      </c>
      <c r="Q2203" s="309">
        <f t="shared" si="1037"/>
        <v>0</v>
      </c>
      <c r="R2203" s="309">
        <f t="shared" si="1037"/>
        <v>0</v>
      </c>
      <c r="S2203" s="309">
        <f t="shared" si="1037"/>
        <v>0</v>
      </c>
      <c r="T2203" s="309">
        <f t="shared" si="1037"/>
        <v>0</v>
      </c>
      <c r="U2203" s="309">
        <f t="shared" si="1037"/>
        <v>0</v>
      </c>
      <c r="V2203" s="309">
        <f t="shared" si="1037"/>
        <v>0</v>
      </c>
      <c r="W2203" s="309">
        <f t="shared" si="1037"/>
        <v>0</v>
      </c>
      <c r="X2203" s="309">
        <f t="shared" si="1037"/>
        <v>0</v>
      </c>
      <c r="Y2203" s="415">
        <f>(Y2207-X2207)*$AE2202*$AF2202</f>
        <v>0</v>
      </c>
      <c r="Z2203" s="309">
        <f>(Z2207-Y2207)*$AE2202*$AF2202</f>
        <v>0</v>
      </c>
      <c r="AA2203" s="309">
        <f t="shared" si="1037"/>
        <v>0</v>
      </c>
      <c r="AB2203" s="310">
        <f t="shared" si="1037"/>
        <v>0</v>
      </c>
      <c r="AC2203" s="107">
        <f>SUM(E2203:AB2203)</f>
        <v>0</v>
      </c>
      <c r="AD2203" s="785"/>
      <c r="AE2203" s="786"/>
      <c r="AF2203" s="787"/>
      <c r="AI2203" s="849"/>
      <c r="AJ2203" s="849"/>
      <c r="AK2203" s="849"/>
      <c r="AL2203" s="849"/>
    </row>
    <row r="2204" spans="1:38" s="181" customFormat="1" x14ac:dyDescent="0.25">
      <c r="A2204" s="3299"/>
      <c r="B2204" s="3351"/>
      <c r="C2204" s="123" t="s">
        <v>15</v>
      </c>
      <c r="D2204" s="108"/>
      <c r="E2204" s="1556">
        <v>0</v>
      </c>
      <c r="F2204" s="1550">
        <v>0</v>
      </c>
      <c r="G2204" s="1550">
        <v>0</v>
      </c>
      <c r="H2204" s="420">
        <v>0</v>
      </c>
      <c r="I2204" s="1550">
        <v>0</v>
      </c>
      <c r="J2204" s="1550">
        <v>0</v>
      </c>
      <c r="K2204" s="1550">
        <v>0</v>
      </c>
      <c r="L2204" s="1550">
        <v>0</v>
      </c>
      <c r="M2204" s="1550">
        <v>0</v>
      </c>
      <c r="N2204" s="420">
        <v>0</v>
      </c>
      <c r="O2204" s="1550">
        <v>0</v>
      </c>
      <c r="P2204" s="1550">
        <v>0</v>
      </c>
      <c r="Q2204" s="1550">
        <v>0</v>
      </c>
      <c r="R2204" s="1550">
        <v>0</v>
      </c>
      <c r="S2204" s="1550">
        <v>0</v>
      </c>
      <c r="T2204" s="1550">
        <v>0</v>
      </c>
      <c r="U2204" s="1550">
        <v>0</v>
      </c>
      <c r="V2204" s="1550">
        <v>0</v>
      </c>
      <c r="W2204" s="1550">
        <v>0</v>
      </c>
      <c r="X2204" s="1550">
        <v>0</v>
      </c>
      <c r="Y2204" s="420">
        <v>0</v>
      </c>
      <c r="Z2204" s="1550">
        <v>0</v>
      </c>
      <c r="AA2204" s="1550">
        <v>0</v>
      </c>
      <c r="AB2204" s="1551">
        <v>0</v>
      </c>
      <c r="AC2204" s="107"/>
      <c r="AD2204" s="785"/>
      <c r="AE2204" s="786"/>
      <c r="AF2204" s="787"/>
      <c r="AI2204" s="849"/>
      <c r="AJ2204" s="849"/>
      <c r="AK2204" s="849"/>
      <c r="AL2204" s="849"/>
    </row>
    <row r="2205" spans="1:38" s="181" customFormat="1" ht="16.5" thickBot="1" x14ac:dyDescent="0.3">
      <c r="A2205" s="3299"/>
      <c r="B2205" s="3351"/>
      <c r="C2205" s="123" t="s">
        <v>17</v>
      </c>
      <c r="D2205" s="108"/>
      <c r="E2205" s="314" t="e">
        <f t="shared" ref="E2205:AB2205" si="1038">E2203/E2202</f>
        <v>#DIV/0!</v>
      </c>
      <c r="F2205" s="315" t="e">
        <f t="shared" si="1038"/>
        <v>#DIV/0!</v>
      </c>
      <c r="G2205" s="315" t="e">
        <f t="shared" si="1038"/>
        <v>#DIV/0!</v>
      </c>
      <c r="H2205" s="417" t="e">
        <f t="shared" si="1038"/>
        <v>#DIV/0!</v>
      </c>
      <c r="I2205" s="315" t="e">
        <f t="shared" si="1038"/>
        <v>#DIV/0!</v>
      </c>
      <c r="J2205" s="315" t="e">
        <f t="shared" si="1038"/>
        <v>#DIV/0!</v>
      </c>
      <c r="K2205" s="315" t="e">
        <f t="shared" si="1038"/>
        <v>#DIV/0!</v>
      </c>
      <c r="L2205" s="315" t="e">
        <f t="shared" si="1038"/>
        <v>#DIV/0!</v>
      </c>
      <c r="M2205" s="315" t="e">
        <f t="shared" si="1038"/>
        <v>#DIV/0!</v>
      </c>
      <c r="N2205" s="417" t="e">
        <f t="shared" si="1038"/>
        <v>#DIV/0!</v>
      </c>
      <c r="O2205" s="315" t="e">
        <f t="shared" si="1038"/>
        <v>#DIV/0!</v>
      </c>
      <c r="P2205" s="315" t="e">
        <f t="shared" si="1038"/>
        <v>#DIV/0!</v>
      </c>
      <c r="Q2205" s="315" t="e">
        <f t="shared" si="1038"/>
        <v>#DIV/0!</v>
      </c>
      <c r="R2205" s="315" t="e">
        <f t="shared" si="1038"/>
        <v>#DIV/0!</v>
      </c>
      <c r="S2205" s="315" t="e">
        <f t="shared" si="1038"/>
        <v>#DIV/0!</v>
      </c>
      <c r="T2205" s="315" t="e">
        <f t="shared" si="1038"/>
        <v>#DIV/0!</v>
      </c>
      <c r="U2205" s="315" t="e">
        <f t="shared" si="1038"/>
        <v>#DIV/0!</v>
      </c>
      <c r="V2205" s="315" t="e">
        <f t="shared" si="1038"/>
        <v>#DIV/0!</v>
      </c>
      <c r="W2205" s="315" t="e">
        <f t="shared" si="1038"/>
        <v>#DIV/0!</v>
      </c>
      <c r="X2205" s="315" t="e">
        <f t="shared" si="1038"/>
        <v>#DIV/0!</v>
      </c>
      <c r="Y2205" s="417" t="e">
        <f>Y2203/Y2202</f>
        <v>#DIV/0!</v>
      </c>
      <c r="Z2205" s="315" t="e">
        <f t="shared" si="1038"/>
        <v>#DIV/0!</v>
      </c>
      <c r="AA2205" s="315" t="e">
        <f t="shared" si="1038"/>
        <v>#DIV/0!</v>
      </c>
      <c r="AB2205" s="316" t="e">
        <f t="shared" si="1038"/>
        <v>#DIV/0!</v>
      </c>
      <c r="AC2205" s="481" t="e">
        <f>AVERAGE(E2205:AB2205)</f>
        <v>#DIV/0!</v>
      </c>
      <c r="AD2205" s="785"/>
      <c r="AE2205" s="786"/>
      <c r="AF2205" s="787"/>
      <c r="AI2205" s="849"/>
      <c r="AJ2205" s="849"/>
      <c r="AK2205" s="849"/>
      <c r="AL2205" s="849"/>
    </row>
    <row r="2206" spans="1:38" s="181" customFormat="1" ht="16.5" hidden="1" thickBot="1" x14ac:dyDescent="0.3">
      <c r="A2206" s="2209"/>
      <c r="B2206" s="2212"/>
      <c r="C2206" s="124" t="s">
        <v>116</v>
      </c>
      <c r="D2206" s="108"/>
      <c r="E2206" s="311"/>
      <c r="F2206" s="312"/>
      <c r="G2206" s="312"/>
      <c r="H2206" s="412"/>
      <c r="I2206" s="312"/>
      <c r="J2206" s="312"/>
      <c r="K2206" s="312"/>
      <c r="L2206" s="312"/>
      <c r="M2206" s="312"/>
      <c r="N2206" s="412"/>
      <c r="O2206" s="312"/>
      <c r="P2206" s="312"/>
      <c r="Q2206" s="312"/>
      <c r="R2206" s="312"/>
      <c r="S2206" s="312"/>
      <c r="T2206" s="312"/>
      <c r="U2206" s="312"/>
      <c r="V2206" s="312"/>
      <c r="W2206" s="312"/>
      <c r="X2206" s="312"/>
      <c r="Y2206" s="412"/>
      <c r="Z2206" s="312"/>
      <c r="AA2206" s="312"/>
      <c r="AB2206" s="313"/>
      <c r="AC2206" s="108"/>
      <c r="AD2206" s="785"/>
      <c r="AE2206" s="786"/>
      <c r="AF2206" s="787"/>
      <c r="AI2206" s="849"/>
      <c r="AJ2206" s="849"/>
      <c r="AK2206" s="849"/>
      <c r="AL2206" s="849"/>
    </row>
    <row r="2207" spans="1:38" s="181" customFormat="1" ht="16.5" hidden="1" thickBot="1" x14ac:dyDescent="0.3">
      <c r="A2207" s="2209"/>
      <c r="B2207" s="2212"/>
      <c r="C2207" s="124" t="s">
        <v>117</v>
      </c>
      <c r="D2207" s="108"/>
      <c r="E2207" s="311"/>
      <c r="F2207" s="312"/>
      <c r="G2207" s="312"/>
      <c r="H2207" s="412"/>
      <c r="I2207" s="312"/>
      <c r="J2207" s="312"/>
      <c r="K2207" s="312"/>
      <c r="L2207" s="312"/>
      <c r="M2207" s="312"/>
      <c r="N2207" s="412"/>
      <c r="O2207" s="312"/>
      <c r="P2207" s="312"/>
      <c r="Q2207" s="312"/>
      <c r="R2207" s="312"/>
      <c r="S2207" s="312"/>
      <c r="T2207" s="312"/>
      <c r="U2207" s="312"/>
      <c r="V2207" s="312"/>
      <c r="W2207" s="312"/>
      <c r="X2207" s="312"/>
      <c r="Y2207" s="412"/>
      <c r="Z2207" s="312"/>
      <c r="AA2207" s="312"/>
      <c r="AB2207" s="313"/>
      <c r="AC2207" s="108"/>
      <c r="AD2207" s="785"/>
      <c r="AE2207" s="786"/>
      <c r="AF2207" s="787"/>
      <c r="AH2207" s="849"/>
      <c r="AI2207" s="850"/>
      <c r="AJ2207" s="851"/>
      <c r="AK2207" s="851"/>
      <c r="AL2207" s="333"/>
    </row>
    <row r="2208" spans="1:38" s="181" customFormat="1" ht="16.5" hidden="1" thickBot="1" x14ac:dyDescent="0.3">
      <c r="A2208" s="1871"/>
      <c r="B2208" s="3445" t="s">
        <v>42</v>
      </c>
      <c r="C2208" s="3367"/>
      <c r="D2208" s="128"/>
      <c r="E2208" s="580">
        <f>SQRT(E2202*E2202+E2203*E2203)/E2166/1.73</f>
        <v>0</v>
      </c>
      <c r="F2208" s="581">
        <f t="shared" ref="F2208:AB2208" si="1039">SQRT(F2202*F2202+F2203*F2203)/F2166/1.73</f>
        <v>0</v>
      </c>
      <c r="G2208" s="581">
        <f t="shared" si="1039"/>
        <v>0</v>
      </c>
      <c r="H2208" s="582">
        <f t="shared" si="1039"/>
        <v>0</v>
      </c>
      <c r="I2208" s="581">
        <f t="shared" si="1039"/>
        <v>0</v>
      </c>
      <c r="J2208" s="581">
        <f t="shared" si="1039"/>
        <v>0</v>
      </c>
      <c r="K2208" s="581">
        <f t="shared" si="1039"/>
        <v>0</v>
      </c>
      <c r="L2208" s="581">
        <f t="shared" si="1039"/>
        <v>0</v>
      </c>
      <c r="M2208" s="581">
        <f t="shared" si="1039"/>
        <v>0</v>
      </c>
      <c r="N2208" s="582">
        <f t="shared" si="1039"/>
        <v>0</v>
      </c>
      <c r="O2208" s="581">
        <f t="shared" si="1039"/>
        <v>0</v>
      </c>
      <c r="P2208" s="581">
        <f t="shared" si="1039"/>
        <v>0</v>
      </c>
      <c r="Q2208" s="581">
        <f t="shared" si="1039"/>
        <v>0</v>
      </c>
      <c r="R2208" s="581">
        <f t="shared" si="1039"/>
        <v>0</v>
      </c>
      <c r="S2208" s="581">
        <f t="shared" si="1039"/>
        <v>0</v>
      </c>
      <c r="T2208" s="581">
        <f t="shared" si="1039"/>
        <v>0</v>
      </c>
      <c r="U2208" s="581">
        <f t="shared" si="1039"/>
        <v>0</v>
      </c>
      <c r="V2208" s="581">
        <f t="shared" si="1039"/>
        <v>0</v>
      </c>
      <c r="W2208" s="581">
        <f t="shared" si="1039"/>
        <v>0</v>
      </c>
      <c r="X2208" s="581">
        <f t="shared" si="1039"/>
        <v>0</v>
      </c>
      <c r="Y2208" s="582">
        <f>SQRT(V2202*V2202+V2203*V2203)/V2166/1.73</f>
        <v>0</v>
      </c>
      <c r="Z2208" s="581">
        <f t="shared" si="1039"/>
        <v>0</v>
      </c>
      <c r="AA2208" s="581">
        <f t="shared" si="1039"/>
        <v>0</v>
      </c>
      <c r="AB2208" s="853">
        <f t="shared" si="1039"/>
        <v>0</v>
      </c>
      <c r="AC2208" s="584">
        <f>AVERAGE(E2208:AB2208)</f>
        <v>0</v>
      </c>
      <c r="AD2208" s="78" t="e">
        <f>(AC2204-AC2208)/AC2204</f>
        <v>#DIV/0!</v>
      </c>
      <c r="AE2208" s="79"/>
      <c r="AF2208" s="80"/>
      <c r="AI2208" s="951"/>
      <c r="AJ2208" s="951"/>
      <c r="AK2208" s="849"/>
      <c r="AL2208" s="951"/>
    </row>
    <row r="2209" spans="1:38" s="181" customFormat="1" ht="16.5" thickBot="1" x14ac:dyDescent="0.3">
      <c r="A2209" s="962"/>
      <c r="B2209" s="511" t="s">
        <v>31</v>
      </c>
      <c r="C2209" s="129" t="s">
        <v>13</v>
      </c>
      <c r="D2209" s="113" t="s">
        <v>829</v>
      </c>
      <c r="E2209" s="147">
        <v>0.7</v>
      </c>
      <c r="F2209" s="203">
        <v>0.72</v>
      </c>
      <c r="G2209" s="203">
        <v>0.73</v>
      </c>
      <c r="H2209" s="413">
        <v>0.67</v>
      </c>
      <c r="I2209" s="203">
        <v>0.71</v>
      </c>
      <c r="J2209" s="203">
        <v>0.7</v>
      </c>
      <c r="K2209" s="203">
        <v>0.66</v>
      </c>
      <c r="L2209" s="203">
        <v>0.66</v>
      </c>
      <c r="M2209" s="203">
        <v>0.61</v>
      </c>
      <c r="N2209" s="413">
        <v>0.57999999999999996</v>
      </c>
      <c r="O2209" s="203">
        <v>0.55000000000000004</v>
      </c>
      <c r="P2209" s="203">
        <v>0.55000000000000004</v>
      </c>
      <c r="Q2209" s="203">
        <v>0.55000000000000004</v>
      </c>
      <c r="R2209" s="203">
        <v>0.55000000000000004</v>
      </c>
      <c r="S2209" s="203">
        <v>0.54</v>
      </c>
      <c r="T2209" s="203">
        <v>0.55000000000000004</v>
      </c>
      <c r="U2209" s="203">
        <v>0.55000000000000004</v>
      </c>
      <c r="V2209" s="203">
        <v>0.56000000000000005</v>
      </c>
      <c r="W2209" s="203">
        <v>0.61</v>
      </c>
      <c r="X2209" s="203">
        <v>0.71</v>
      </c>
      <c r="Y2209" s="413">
        <v>0.63</v>
      </c>
      <c r="Z2209" s="203">
        <v>0.69</v>
      </c>
      <c r="AA2209" s="203">
        <v>0.68</v>
      </c>
      <c r="AB2209" s="95">
        <v>0.67</v>
      </c>
      <c r="AC2209" s="183">
        <f>SUM(E2209:AB2209)</f>
        <v>15.13</v>
      </c>
      <c r="AD2209" s="1002"/>
      <c r="AE2209" s="270">
        <v>1</v>
      </c>
      <c r="AF2209" s="271">
        <v>40</v>
      </c>
      <c r="AI2209" s="952"/>
      <c r="AJ2209" s="953"/>
      <c r="AK2209" s="952"/>
      <c r="AL2209" s="849"/>
    </row>
    <row r="2210" spans="1:38" s="181" customFormat="1" ht="16.5" hidden="1" thickBot="1" x14ac:dyDescent="0.3">
      <c r="A2210" s="1077"/>
      <c r="B2210" s="1023"/>
      <c r="C2210" s="1068" t="s">
        <v>116</v>
      </c>
      <c r="D2210" s="108"/>
      <c r="E2210" s="73"/>
      <c r="F2210" s="155"/>
      <c r="G2210" s="155"/>
      <c r="H2210" s="412"/>
      <c r="I2210" s="155"/>
      <c r="J2210" s="155"/>
      <c r="K2210" s="155"/>
      <c r="L2210" s="155"/>
      <c r="M2210" s="155"/>
      <c r="N2210" s="412"/>
      <c r="O2210" s="155"/>
      <c r="P2210" s="155"/>
      <c r="Q2210" s="155"/>
      <c r="R2210" s="155"/>
      <c r="S2210" s="155"/>
      <c r="T2210" s="155"/>
      <c r="U2210" s="155"/>
      <c r="V2210" s="155"/>
      <c r="W2210" s="155"/>
      <c r="X2210" s="155"/>
      <c r="Y2210" s="412"/>
      <c r="Z2210" s="155"/>
      <c r="AA2210" s="155"/>
      <c r="AB2210" s="74"/>
      <c r="AC2210" s="214"/>
      <c r="AD2210" s="2312"/>
      <c r="AE2210" s="2313"/>
      <c r="AF2210" s="2314"/>
      <c r="AI2210" s="951"/>
      <c r="AJ2210" s="951"/>
      <c r="AK2210" s="849"/>
      <c r="AL2210" s="951"/>
    </row>
    <row r="2211" spans="1:38" s="181" customFormat="1" x14ac:dyDescent="0.25">
      <c r="A2211" s="1077"/>
      <c r="B2211" s="1023" t="s">
        <v>30</v>
      </c>
      <c r="C2211" s="130" t="s">
        <v>13</v>
      </c>
      <c r="D2211" s="108" t="s">
        <v>115</v>
      </c>
      <c r="E2211" s="73">
        <f t="shared" ref="E2211:AB2211" si="1040">(E2212-D2212)*$AE2211*$AF2211</f>
        <v>0</v>
      </c>
      <c r="F2211" s="155">
        <f t="shared" si="1040"/>
        <v>0</v>
      </c>
      <c r="G2211" s="155">
        <f t="shared" si="1040"/>
        <v>0</v>
      </c>
      <c r="H2211" s="412">
        <f t="shared" si="1040"/>
        <v>0</v>
      </c>
      <c r="I2211" s="155">
        <f t="shared" si="1040"/>
        <v>0</v>
      </c>
      <c r="J2211" s="155">
        <f t="shared" si="1040"/>
        <v>0</v>
      </c>
      <c r="K2211" s="155">
        <f t="shared" si="1040"/>
        <v>0</v>
      </c>
      <c r="L2211" s="155">
        <f t="shared" si="1040"/>
        <v>0</v>
      </c>
      <c r="M2211" s="155">
        <f t="shared" si="1040"/>
        <v>0</v>
      </c>
      <c r="N2211" s="412">
        <f t="shared" si="1040"/>
        <v>0</v>
      </c>
      <c r="O2211" s="155">
        <f t="shared" si="1040"/>
        <v>0</v>
      </c>
      <c r="P2211" s="155">
        <f t="shared" si="1040"/>
        <v>0</v>
      </c>
      <c r="Q2211" s="155">
        <f t="shared" si="1040"/>
        <v>0</v>
      </c>
      <c r="R2211" s="155">
        <f t="shared" si="1040"/>
        <v>0</v>
      </c>
      <c r="S2211" s="155">
        <f t="shared" si="1040"/>
        <v>0</v>
      </c>
      <c r="T2211" s="155">
        <f t="shared" si="1040"/>
        <v>0</v>
      </c>
      <c r="U2211" s="155">
        <f t="shared" si="1040"/>
        <v>0</v>
      </c>
      <c r="V2211" s="155">
        <f t="shared" si="1040"/>
        <v>0</v>
      </c>
      <c r="W2211" s="155">
        <f t="shared" si="1040"/>
        <v>0</v>
      </c>
      <c r="X2211" s="155">
        <f t="shared" si="1040"/>
        <v>0</v>
      </c>
      <c r="Y2211" s="412">
        <f>(Y2212-X2212)*$AE2211*$AF2211</f>
        <v>0</v>
      </c>
      <c r="Z2211" s="155">
        <f>(Z2212-Y2212)*$AE2211*$AF2211</f>
        <v>0</v>
      </c>
      <c r="AA2211" s="155">
        <f t="shared" si="1040"/>
        <v>0</v>
      </c>
      <c r="AB2211" s="74">
        <f t="shared" si="1040"/>
        <v>0</v>
      </c>
      <c r="AC2211" s="2310">
        <f>SUM(E2211:AB2211)</f>
        <v>0</v>
      </c>
      <c r="AD2211" s="269"/>
      <c r="AE2211" s="270">
        <v>1</v>
      </c>
      <c r="AF2211" s="271">
        <v>40</v>
      </c>
      <c r="AI2211" s="952"/>
      <c r="AJ2211" s="953"/>
      <c r="AK2211" s="952"/>
      <c r="AL2211" s="849"/>
    </row>
    <row r="2212" spans="1:38" s="181" customFormat="1" ht="16.5" hidden="1" thickBot="1" x14ac:dyDescent="0.3">
      <c r="A2212" s="963"/>
      <c r="B2212" s="516"/>
      <c r="C2212" s="1081" t="s">
        <v>116</v>
      </c>
      <c r="D2212" s="114"/>
      <c r="E2212" s="148"/>
      <c r="F2212" s="127"/>
      <c r="G2212" s="127"/>
      <c r="H2212" s="427"/>
      <c r="I2212" s="127"/>
      <c r="J2212" s="127"/>
      <c r="K2212" s="127"/>
      <c r="L2212" s="127"/>
      <c r="M2212" s="127"/>
      <c r="N2212" s="427"/>
      <c r="O2212" s="127"/>
      <c r="P2212" s="127"/>
      <c r="Q2212" s="127"/>
      <c r="R2212" s="127"/>
      <c r="S2212" s="127"/>
      <c r="T2212" s="127"/>
      <c r="U2212" s="127"/>
      <c r="V2212" s="127"/>
      <c r="W2212" s="127"/>
      <c r="X2212" s="127"/>
      <c r="Y2212" s="427"/>
      <c r="Z2212" s="127"/>
      <c r="AA2212" s="127"/>
      <c r="AB2212" s="175"/>
      <c r="AC2212" s="2311"/>
      <c r="AD2212" s="272"/>
      <c r="AE2212" s="1514"/>
      <c r="AF2212" s="1515"/>
      <c r="AI2212" s="926"/>
      <c r="AJ2212" s="926"/>
      <c r="AK2212" s="926"/>
      <c r="AL2212" s="926"/>
    </row>
    <row r="2213" spans="1:38" s="181" customFormat="1" ht="15.75" customHeight="1" x14ac:dyDescent="0.25">
      <c r="A2213" s="3374" t="s">
        <v>318</v>
      </c>
      <c r="B2213" s="3375"/>
      <c r="C2213" s="125" t="s">
        <v>13</v>
      </c>
      <c r="D2213" s="122"/>
      <c r="E2213" s="320">
        <f t="shared" ref="E2213:T2214" si="1041">SUM(E2167,E2174,E2181,E2188,E2195,E2202)</f>
        <v>772.56</v>
      </c>
      <c r="F2213" s="321">
        <f t="shared" si="1041"/>
        <v>729.12</v>
      </c>
      <c r="G2213" s="321">
        <f t="shared" si="1041"/>
        <v>727.44</v>
      </c>
      <c r="H2213" s="436">
        <f t="shared" si="1041"/>
        <v>717.84</v>
      </c>
      <c r="I2213" s="321">
        <f>SUM(I2167,I2174,I2181,I2188,I2195,I2202)</f>
        <v>748.8</v>
      </c>
      <c r="J2213" s="321">
        <f t="shared" ref="J2213:AC2214" si="1042">SUM(J2167,J2174,J2181,J2188,J2195,J2202)</f>
        <v>802.80000000000007</v>
      </c>
      <c r="K2213" s="321">
        <f t="shared" si="1042"/>
        <v>909.6</v>
      </c>
      <c r="L2213" s="321">
        <f t="shared" si="1042"/>
        <v>1077.5999999999999</v>
      </c>
      <c r="M2213" s="321">
        <f t="shared" si="1042"/>
        <v>1177.44</v>
      </c>
      <c r="N2213" s="436">
        <f t="shared" si="1042"/>
        <v>1214.1600000000001</v>
      </c>
      <c r="O2213" s="321">
        <f t="shared" si="1042"/>
        <v>1170.24</v>
      </c>
      <c r="P2213" s="321">
        <f t="shared" si="1042"/>
        <v>1104.48</v>
      </c>
      <c r="Q2213" s="321">
        <f t="shared" si="1042"/>
        <v>1125.5999999999999</v>
      </c>
      <c r="R2213" s="321">
        <f t="shared" si="1042"/>
        <v>1067.04</v>
      </c>
      <c r="S2213" s="321">
        <f t="shared" si="1042"/>
        <v>1105.1999999999998</v>
      </c>
      <c r="T2213" s="321">
        <f t="shared" si="1042"/>
        <v>1070.4000000000001</v>
      </c>
      <c r="U2213" s="321">
        <f t="shared" si="1042"/>
        <v>1096.56</v>
      </c>
      <c r="V2213" s="321">
        <f t="shared" si="1042"/>
        <v>1105.6799999999998</v>
      </c>
      <c r="W2213" s="321">
        <f t="shared" si="1042"/>
        <v>1074.24</v>
      </c>
      <c r="X2213" s="321">
        <f t="shared" si="1042"/>
        <v>1136.8800000000001</v>
      </c>
      <c r="Y2213" s="436">
        <f>SUM(Y2167,Y2174,Y2181,Y2188,Y2195,Y2202)</f>
        <v>1195.2</v>
      </c>
      <c r="Z2213" s="321">
        <f t="shared" si="1042"/>
        <v>1112.6399999999999</v>
      </c>
      <c r="AA2213" s="321">
        <f t="shared" si="1042"/>
        <v>964.8</v>
      </c>
      <c r="AB2213" s="323">
        <f t="shared" si="1042"/>
        <v>915.36</v>
      </c>
      <c r="AC2213" s="523">
        <f t="shared" si="1042"/>
        <v>24121.68</v>
      </c>
      <c r="AD2213" s="2315"/>
      <c r="AE2213" s="2316"/>
      <c r="AF2213" s="2317"/>
      <c r="AI2213" s="926"/>
      <c r="AJ2213" s="926"/>
      <c r="AK2213" s="926"/>
      <c r="AL2213" s="926"/>
    </row>
    <row r="2214" spans="1:38" s="181" customFormat="1" ht="16.5" thickBot="1" x14ac:dyDescent="0.3">
      <c r="A2214" s="3432"/>
      <c r="B2214" s="3433"/>
      <c r="C2214" s="500" t="s">
        <v>14</v>
      </c>
      <c r="D2214" s="128"/>
      <c r="E2214" s="655">
        <f>SUM(E2168,E2175,E2182,E2189,E2196,E2203)</f>
        <v>663.12</v>
      </c>
      <c r="F2214" s="656">
        <f t="shared" si="1041"/>
        <v>650.4</v>
      </c>
      <c r="G2214" s="656">
        <f t="shared" si="1041"/>
        <v>644.16000000000008</v>
      </c>
      <c r="H2214" s="657">
        <f t="shared" si="1041"/>
        <v>638.15999999999985</v>
      </c>
      <c r="I2214" s="656">
        <f t="shared" si="1041"/>
        <v>641.04</v>
      </c>
      <c r="J2214" s="656">
        <f t="shared" si="1041"/>
        <v>651.84</v>
      </c>
      <c r="K2214" s="656">
        <f t="shared" si="1041"/>
        <v>659.04</v>
      </c>
      <c r="L2214" s="656">
        <f t="shared" si="1041"/>
        <v>746.64</v>
      </c>
      <c r="M2214" s="656">
        <f t="shared" si="1041"/>
        <v>822.4799999999999</v>
      </c>
      <c r="N2214" s="657">
        <f t="shared" si="1041"/>
        <v>910.08</v>
      </c>
      <c r="O2214" s="656">
        <f t="shared" si="1041"/>
        <v>901.2</v>
      </c>
      <c r="P2214" s="656">
        <f t="shared" si="1041"/>
        <v>869.04000000000008</v>
      </c>
      <c r="Q2214" s="656">
        <f t="shared" si="1041"/>
        <v>896.88</v>
      </c>
      <c r="R2214" s="656">
        <f t="shared" si="1041"/>
        <v>861.12000000000012</v>
      </c>
      <c r="S2214" s="656">
        <f t="shared" si="1041"/>
        <v>884.16000000000008</v>
      </c>
      <c r="T2214" s="656">
        <f t="shared" si="1041"/>
        <v>873.83999999999992</v>
      </c>
      <c r="U2214" s="656">
        <f t="shared" si="1042"/>
        <v>874.32</v>
      </c>
      <c r="V2214" s="656">
        <f t="shared" si="1042"/>
        <v>869.76</v>
      </c>
      <c r="W2214" s="656">
        <f t="shared" si="1042"/>
        <v>775.92000000000007</v>
      </c>
      <c r="X2214" s="656">
        <f t="shared" si="1042"/>
        <v>761.52</v>
      </c>
      <c r="Y2214" s="657">
        <f>SUM(Y2168,Y2175,Y2182,Y2189,Y2196,Y2203)</f>
        <v>783.36</v>
      </c>
      <c r="Z2214" s="656">
        <f t="shared" si="1042"/>
        <v>737.28</v>
      </c>
      <c r="AA2214" s="656">
        <f t="shared" si="1042"/>
        <v>732</v>
      </c>
      <c r="AB2214" s="658">
        <f t="shared" si="1042"/>
        <v>767.76</v>
      </c>
      <c r="AC2214" s="616">
        <f t="shared" si="1042"/>
        <v>18615.12</v>
      </c>
      <c r="AD2214" s="967"/>
      <c r="AE2214" s="968"/>
      <c r="AF2214" s="969"/>
      <c r="AI2214" s="926"/>
      <c r="AJ2214" s="926"/>
      <c r="AK2214" s="926"/>
      <c r="AL2214" s="926"/>
    </row>
    <row r="2215" spans="1:38" s="181" customFormat="1" ht="15.75" customHeight="1" x14ac:dyDescent="0.25">
      <c r="A2215" s="3304" t="s">
        <v>220</v>
      </c>
      <c r="B2215" s="3308"/>
      <c r="C2215" s="121" t="s">
        <v>34</v>
      </c>
      <c r="D2215" s="113"/>
      <c r="E2215" s="970">
        <f t="shared" ref="E2215:AC2216" si="1043">100-(E2213/(E2121+E2128))*100</f>
        <v>0.18604651162790731</v>
      </c>
      <c r="F2215" s="971">
        <f t="shared" si="1043"/>
        <v>6.578947368419108E-2</v>
      </c>
      <c r="G2215" s="971">
        <f t="shared" si="1043"/>
        <v>0.13179571663921763</v>
      </c>
      <c r="H2215" s="972">
        <f t="shared" si="1043"/>
        <v>0.29999999999999716</v>
      </c>
      <c r="I2215" s="971">
        <f t="shared" si="1043"/>
        <v>0.1600000000000108</v>
      </c>
      <c r="J2215" s="971">
        <f t="shared" si="1043"/>
        <v>0.14925373134327913</v>
      </c>
      <c r="K2215" s="971">
        <f t="shared" si="1043"/>
        <v>0.13175230566534424</v>
      </c>
      <c r="L2215" s="971">
        <f t="shared" si="1043"/>
        <v>0.1112347052280569</v>
      </c>
      <c r="M2215" s="971">
        <f t="shared" si="1043"/>
        <v>8.1466395112016698E-2</v>
      </c>
      <c r="N2215" s="972">
        <f t="shared" si="1043"/>
        <v>0.21696252465481791</v>
      </c>
      <c r="O2215" s="971">
        <f t="shared" si="1043"/>
        <v>8.1967213114751303E-2</v>
      </c>
      <c r="P2215" s="971">
        <f t="shared" si="1043"/>
        <v>6.5146579804562066E-2</v>
      </c>
      <c r="Q2215" s="971">
        <f t="shared" si="1043"/>
        <v>0.2127659574468197</v>
      </c>
      <c r="R2215" s="971">
        <f t="shared" si="1043"/>
        <v>8.9887640449433093E-2</v>
      </c>
      <c r="S2215" s="971">
        <f t="shared" si="1043"/>
        <v>0.10845986984817557</v>
      </c>
      <c r="T2215" s="971">
        <f t="shared" si="1043"/>
        <v>0.11198208286671729</v>
      </c>
      <c r="U2215" s="971">
        <f t="shared" si="1043"/>
        <v>0.34896401308616021</v>
      </c>
      <c r="V2215" s="971">
        <f t="shared" si="1043"/>
        <v>-4.3431053203008219E-2</v>
      </c>
      <c r="W2215" s="971">
        <f t="shared" si="1043"/>
        <v>0.31180400890868043</v>
      </c>
      <c r="X2215" s="971">
        <f t="shared" si="1043"/>
        <v>6.3291139240490679E-2</v>
      </c>
      <c r="Y2215" s="972">
        <f>100-(Y2213/(Y2121+Y2128))*100</f>
        <v>0.20040080160319462</v>
      </c>
      <c r="Z2215" s="971">
        <f t="shared" si="1043"/>
        <v>8.6206896551729528E-2</v>
      </c>
      <c r="AA2215" s="971">
        <f t="shared" si="1043"/>
        <v>0.12422360248447717</v>
      </c>
      <c r="AB2215" s="973">
        <f t="shared" si="1043"/>
        <v>0.15706806282722141</v>
      </c>
      <c r="AC2215" s="974">
        <f t="shared" si="1043"/>
        <v>0.14207650273223749</v>
      </c>
      <c r="AD2215" s="975"/>
      <c r="AE2215" s="976"/>
      <c r="AF2215" s="977"/>
      <c r="AI2215" s="926"/>
      <c r="AJ2215" s="926"/>
      <c r="AK2215" s="926"/>
      <c r="AL2215" s="926"/>
    </row>
    <row r="2216" spans="1:38" s="181" customFormat="1" ht="16.5" thickBot="1" x14ac:dyDescent="0.3">
      <c r="A2216" s="3309"/>
      <c r="B2216" s="3310"/>
      <c r="C2216" s="126" t="s">
        <v>35</v>
      </c>
      <c r="D2216" s="114"/>
      <c r="E2216" s="978">
        <f t="shared" si="1043"/>
        <v>-6.0652591170825332</v>
      </c>
      <c r="F2216" s="979">
        <f t="shared" si="1043"/>
        <v>-6.0665362035224888</v>
      </c>
      <c r="G2216" s="979">
        <f t="shared" si="1043"/>
        <v>-6.0869565217391397</v>
      </c>
      <c r="H2216" s="980">
        <f t="shared" si="1043"/>
        <v>-5.9362549800796529</v>
      </c>
      <c r="I2216" s="979">
        <f t="shared" si="1043"/>
        <v>-5.9920634920634939</v>
      </c>
      <c r="J2216" s="979">
        <f t="shared" si="1043"/>
        <v>-5.8869395711500943</v>
      </c>
      <c r="K2216" s="979">
        <f t="shared" si="1043"/>
        <v>-5.818882466281309</v>
      </c>
      <c r="L2216" s="979">
        <f t="shared" si="1043"/>
        <v>-5.457627118644055</v>
      </c>
      <c r="M2216" s="979">
        <f t="shared" si="1043"/>
        <v>-4.6412213740457844</v>
      </c>
      <c r="N2216" s="980">
        <f t="shared" si="1043"/>
        <v>-4.1758241758241894</v>
      </c>
      <c r="O2216" s="979">
        <f t="shared" si="1043"/>
        <v>-4.1608876560332817</v>
      </c>
      <c r="P2216" s="979">
        <f t="shared" si="1043"/>
        <v>-4.5021645021645185</v>
      </c>
      <c r="Q2216" s="979">
        <f t="shared" si="1043"/>
        <v>-4.0947075208913617</v>
      </c>
      <c r="R2216" s="979">
        <f t="shared" si="1043"/>
        <v>-4.45414847161571</v>
      </c>
      <c r="S2216" s="979">
        <f t="shared" si="1043"/>
        <v>-4.0677966101694949</v>
      </c>
      <c r="T2216" s="979">
        <f t="shared" si="1043"/>
        <v>-4.4763271162123317</v>
      </c>
      <c r="U2216" s="979">
        <f t="shared" si="1043"/>
        <v>-4.53371592539456</v>
      </c>
      <c r="V2216" s="979">
        <f t="shared" si="1043"/>
        <v>-4.2877697841726672</v>
      </c>
      <c r="W2216" s="979">
        <f t="shared" si="1043"/>
        <v>-5.1382113821138375</v>
      </c>
      <c r="X2216" s="979">
        <f t="shared" si="1043"/>
        <v>-5.0662251655629262</v>
      </c>
      <c r="Y2216" s="980">
        <f>100-(Y2214/(Y2122+Y2129))*100</f>
        <v>-5.1207729468599155</v>
      </c>
      <c r="Z2216" s="979">
        <f t="shared" si="1043"/>
        <v>-5.3859348198970878</v>
      </c>
      <c r="AA2216" s="979">
        <f t="shared" si="1043"/>
        <v>-5.3540587219343792</v>
      </c>
      <c r="AB2216" s="981">
        <f t="shared" si="1043"/>
        <v>-5.0574712643677913</v>
      </c>
      <c r="AC2216" s="982">
        <f t="shared" si="1043"/>
        <v>-4.9851109907958886</v>
      </c>
      <c r="AD2216" s="983"/>
      <c r="AE2216" s="984"/>
      <c r="AF2216" s="985"/>
      <c r="AI2216" s="926"/>
      <c r="AJ2216" s="926"/>
      <c r="AK2216" s="926"/>
      <c r="AL2216" s="926"/>
    </row>
    <row r="2217" spans="1:38" s="181" customFormat="1" x14ac:dyDescent="0.25">
      <c r="A2217" s="3311"/>
      <c r="B2217" s="3417"/>
      <c r="C2217" s="807"/>
      <c r="D2217" s="453" t="s">
        <v>111</v>
      </c>
      <c r="E2217" s="986">
        <f>(E2123+E2130-E2169-E2176-E2183-E2190-E2197-E2204)/(E2123+E2130)</f>
        <v>-3.3707865168539325E-2</v>
      </c>
      <c r="F2217" s="986">
        <f t="shared" ref="F2217:AC2217" si="1044">(F2123+F2130-F2169-F2176-F2183-F2190-F2197-F2204)/(F2123+F2130)</f>
        <v>-2.247191011235955E-2</v>
      </c>
      <c r="G2217" s="986">
        <f t="shared" si="1044"/>
        <v>-3.5294117647058823E-2</v>
      </c>
      <c r="H2217" s="987">
        <f t="shared" si="1044"/>
        <v>-3.5294117647058823E-2</v>
      </c>
      <c r="I2217" s="986">
        <f t="shared" si="1044"/>
        <v>-3.2967032967032968E-2</v>
      </c>
      <c r="J2217" s="986">
        <f t="shared" si="1044"/>
        <v>-4.2553191489361701E-2</v>
      </c>
      <c r="K2217" s="986">
        <f t="shared" si="1044"/>
        <v>-1.9230769230769232E-2</v>
      </c>
      <c r="L2217" s="986">
        <f t="shared" si="1044"/>
        <v>-7.6335877862595417E-3</v>
      </c>
      <c r="M2217" s="986">
        <f t="shared" si="1044"/>
        <v>-3.0303030303030304E-2</v>
      </c>
      <c r="N2217" s="987">
        <f t="shared" si="1044"/>
        <v>-1.4814814814814815E-2</v>
      </c>
      <c r="O2217" s="986">
        <f t="shared" si="1044"/>
        <v>-7.6335877862595417E-3</v>
      </c>
      <c r="P2217" s="986">
        <f t="shared" si="1044"/>
        <v>-4.7244094488188976E-2</v>
      </c>
      <c r="Q2217" s="986">
        <f t="shared" si="1044"/>
        <v>-2.5000000000000001E-2</v>
      </c>
      <c r="R2217" s="986">
        <f t="shared" si="1044"/>
        <v>-8.3333333333333332E-3</v>
      </c>
      <c r="S2217" s="986">
        <f t="shared" si="1044"/>
        <v>-3.2000000000000001E-2</v>
      </c>
      <c r="T2217" s="986">
        <f t="shared" si="1044"/>
        <v>-3.2258064516129031E-2</v>
      </c>
      <c r="U2217" s="986">
        <f t="shared" si="1044"/>
        <v>-2.5423728813559324E-2</v>
      </c>
      <c r="V2217" s="986">
        <f t="shared" si="1044"/>
        <v>-4.0983606557377046E-2</v>
      </c>
      <c r="W2217" s="986">
        <f t="shared" si="1044"/>
        <v>-3.3898305084745763E-2</v>
      </c>
      <c r="X2217" s="986">
        <f t="shared" si="1044"/>
        <v>-1.5037593984962405E-2</v>
      </c>
      <c r="Y2217" s="987">
        <f>(Y2123+Y2130-Y2169-Y2176-Y2183-Y2190-Y2197-Y2204)/(Y2123+Y2130)</f>
        <v>-2.5423728813559324E-2</v>
      </c>
      <c r="Z2217" s="986">
        <f t="shared" si="1044"/>
        <v>-1.7857142857142856E-2</v>
      </c>
      <c r="AA2217" s="986">
        <f t="shared" si="1044"/>
        <v>-3.9603960396039604E-2</v>
      </c>
      <c r="AB2217" s="988">
        <f t="shared" si="1044"/>
        <v>-1.8867924528301886E-2</v>
      </c>
      <c r="AC2217" s="457">
        <f t="shared" si="1044"/>
        <v>-2.6199261992619915E-2</v>
      </c>
      <c r="AD2217" s="989"/>
      <c r="AE2217" s="990"/>
      <c r="AF2217" s="991"/>
      <c r="AI2217" s="926"/>
      <c r="AJ2217" s="926"/>
      <c r="AK2217" s="926"/>
      <c r="AL2217" s="926"/>
    </row>
    <row r="2218" spans="1:38" s="181" customFormat="1" ht="15.75" customHeight="1" thickBot="1" x14ac:dyDescent="0.3">
      <c r="A2218" s="3418"/>
      <c r="B2218" s="3419"/>
      <c r="C2218" s="632"/>
      <c r="D2218" s="141" t="s">
        <v>112</v>
      </c>
      <c r="E2218" s="458">
        <f>(E2127+E2134-E2173-E2180-E2187-E2194-E2201-E2208)/(E2127+E2134)</f>
        <v>-2.9145966864634269E-2</v>
      </c>
      <c r="F2218" s="458">
        <f t="shared" ref="F2218:AC2218" si="1045">(F2127+F2134-F2173-F2180-F2187-F2194-F2201-F2208)/(F2127+F2134)</f>
        <v>-3.1709205269435818E-2</v>
      </c>
      <c r="G2218" s="458">
        <f t="shared" si="1045"/>
        <v>-3.3933305613244605E-2</v>
      </c>
      <c r="H2218" s="459">
        <f t="shared" si="1045"/>
        <v>-3.1586062963682084E-2</v>
      </c>
      <c r="I2218" s="458">
        <f t="shared" si="1045"/>
        <v>-3.0647538240136628E-2</v>
      </c>
      <c r="J2218" s="458">
        <f t="shared" si="1045"/>
        <v>-2.7350898951667597E-2</v>
      </c>
      <c r="K2218" s="458">
        <f t="shared" si="1045"/>
        <v>-2.1687677945857714E-2</v>
      </c>
      <c r="L2218" s="458">
        <f t="shared" si="1045"/>
        <v>-1.8606257185110432E-2</v>
      </c>
      <c r="M2218" s="458">
        <f t="shared" si="1045"/>
        <v>-1.8152340432058173E-2</v>
      </c>
      <c r="N2218" s="459">
        <f t="shared" si="1045"/>
        <v>-1.785119793413726E-2</v>
      </c>
      <c r="O2218" s="458">
        <f t="shared" si="1045"/>
        <v>-1.7729369573459049E-2</v>
      </c>
      <c r="P2218" s="458">
        <f t="shared" si="1045"/>
        <v>-2.2148189796751885E-2</v>
      </c>
      <c r="Q2218" s="458">
        <f t="shared" si="1045"/>
        <v>-1.7954129327908849E-2</v>
      </c>
      <c r="R2218" s="458">
        <f t="shared" si="1045"/>
        <v>-2.0303293290455285E-2</v>
      </c>
      <c r="S2218" s="458">
        <f t="shared" si="1045"/>
        <v>-1.9328474595620131E-2</v>
      </c>
      <c r="T2218" s="458">
        <f t="shared" si="1045"/>
        <v>-2.0223446770382493E-2</v>
      </c>
      <c r="U2218" s="458">
        <f t="shared" si="1045"/>
        <v>-1.9563573992953671E-2</v>
      </c>
      <c r="V2218" s="458">
        <f t="shared" si="1045"/>
        <v>-2.0464479651964705E-2</v>
      </c>
      <c r="W2218" s="458">
        <f t="shared" si="1045"/>
        <v>-1.9072698108952076E-2</v>
      </c>
      <c r="X2218" s="458">
        <f t="shared" si="1045"/>
        <v>-1.8575473466534542E-2</v>
      </c>
      <c r="Y2218" s="459">
        <f>(Y2127+Y2134-Y2173-Y2180-Y2187-Y2194-Y2201-Y2208)/(Y2127+Y2134)</f>
        <v>-2.0464479651964705E-2</v>
      </c>
      <c r="Z2218" s="458">
        <f t="shared" si="1045"/>
        <v>-1.8495231054899326E-2</v>
      </c>
      <c r="AA2218" s="458">
        <f t="shared" si="1045"/>
        <v>-2.0947857218671626E-2</v>
      </c>
      <c r="AB2218" s="460">
        <f t="shared" si="1045"/>
        <v>-2.2724300998786758E-2</v>
      </c>
      <c r="AC2218" s="461">
        <f t="shared" si="1045"/>
        <v>-2.1776260353580539E-2</v>
      </c>
      <c r="AD2218" s="992"/>
      <c r="AE2218" s="993"/>
      <c r="AF2218" s="994"/>
      <c r="AI2218" s="725"/>
      <c r="AJ2218" s="725"/>
      <c r="AK2218" s="725"/>
      <c r="AL2218" s="725"/>
    </row>
    <row r="2219" spans="1:38" s="181" customFormat="1" ht="16.5" thickBot="1" x14ac:dyDescent="0.3">
      <c r="A2219" s="995"/>
      <c r="B2219" s="333"/>
      <c r="C2219" s="725"/>
      <c r="D2219" s="996"/>
      <c r="E2219" s="997"/>
      <c r="F2219" s="997"/>
      <c r="G2219" s="997"/>
      <c r="H2219" s="2339"/>
      <c r="I2219" s="997"/>
      <c r="J2219" s="997"/>
      <c r="K2219" s="997"/>
      <c r="L2219" s="997"/>
      <c r="M2219" s="997"/>
      <c r="N2219" s="2339"/>
      <c r="O2219" s="997"/>
      <c r="P2219" s="997"/>
      <c r="Q2219" s="997"/>
      <c r="R2219" s="997"/>
      <c r="S2219" s="997"/>
      <c r="T2219" s="997"/>
      <c r="U2219" s="997"/>
      <c r="V2219" s="997"/>
      <c r="W2219" s="997"/>
      <c r="X2219" s="997"/>
      <c r="Y2219" s="2339"/>
      <c r="Z2219" s="997"/>
      <c r="AA2219" s="997"/>
      <c r="AB2219" s="997"/>
      <c r="AC2219" s="997"/>
      <c r="AI2219" s="778"/>
      <c r="AJ2219" s="778"/>
      <c r="AK2219" s="778"/>
      <c r="AL2219" s="778"/>
    </row>
    <row r="2220" spans="1:38" s="181" customFormat="1" ht="16.5" thickBot="1" x14ac:dyDescent="0.3">
      <c r="A2220" s="3348" t="s">
        <v>319</v>
      </c>
      <c r="B2220" s="3434"/>
      <c r="C2220" s="165"/>
      <c r="D2220" s="167"/>
      <c r="E2220" s="665">
        <v>1</v>
      </c>
      <c r="F2220" s="666">
        <v>2</v>
      </c>
      <c r="G2220" s="666">
        <v>3</v>
      </c>
      <c r="H2220" s="668">
        <v>4</v>
      </c>
      <c r="I2220" s="815">
        <v>5</v>
      </c>
      <c r="J2220" s="815">
        <v>6</v>
      </c>
      <c r="K2220" s="815">
        <v>7</v>
      </c>
      <c r="L2220" s="815">
        <v>8</v>
      </c>
      <c r="M2220" s="815">
        <v>9</v>
      </c>
      <c r="N2220" s="668">
        <v>10</v>
      </c>
      <c r="O2220" s="666">
        <v>11</v>
      </c>
      <c r="P2220" s="666">
        <v>12</v>
      </c>
      <c r="Q2220" s="666">
        <v>13</v>
      </c>
      <c r="R2220" s="666">
        <v>14</v>
      </c>
      <c r="S2220" s="666">
        <v>15</v>
      </c>
      <c r="T2220" s="666">
        <v>16</v>
      </c>
      <c r="U2220" s="666">
        <v>17</v>
      </c>
      <c r="V2220" s="666">
        <v>18</v>
      </c>
      <c r="W2220" s="666">
        <v>19</v>
      </c>
      <c r="X2220" s="666">
        <v>20</v>
      </c>
      <c r="Y2220" s="668">
        <v>21</v>
      </c>
      <c r="Z2220" s="666">
        <v>22</v>
      </c>
      <c r="AA2220" s="666">
        <v>23</v>
      </c>
      <c r="AB2220" s="165">
        <v>24</v>
      </c>
      <c r="AC2220" s="867"/>
      <c r="AD2220" s="927"/>
      <c r="AE2220" s="928"/>
      <c r="AF2220" s="929"/>
      <c r="AI2220" s="951"/>
      <c r="AJ2220" s="951"/>
      <c r="AK2220" s="951"/>
      <c r="AL2220" s="951"/>
    </row>
    <row r="2221" spans="1:38" s="181" customFormat="1" ht="16.5" thickBot="1" x14ac:dyDescent="0.3">
      <c r="A2221" s="469" t="s">
        <v>10</v>
      </c>
      <c r="B2221" s="166"/>
      <c r="C2221" s="470"/>
      <c r="D2221" s="998"/>
      <c r="E2221" s="186"/>
      <c r="F2221" s="166"/>
      <c r="G2221" s="166"/>
      <c r="H2221" s="467"/>
      <c r="I2221" s="166"/>
      <c r="J2221" s="166"/>
      <c r="K2221" s="166"/>
      <c r="L2221" s="166"/>
      <c r="M2221" s="166"/>
      <c r="N2221" s="467"/>
      <c r="O2221" s="166"/>
      <c r="P2221" s="166"/>
      <c r="Q2221" s="166"/>
      <c r="R2221" s="166"/>
      <c r="S2221" s="166"/>
      <c r="T2221" s="166"/>
      <c r="U2221" s="166"/>
      <c r="V2221" s="166"/>
      <c r="W2221" s="166"/>
      <c r="X2221" s="166"/>
      <c r="Y2221" s="467"/>
      <c r="Z2221" s="166"/>
      <c r="AA2221" s="166"/>
      <c r="AB2221" s="232"/>
      <c r="AC2221" s="868"/>
      <c r="AD2221" s="992"/>
      <c r="AE2221" s="993"/>
      <c r="AF2221" s="994"/>
      <c r="AI2221" s="951"/>
      <c r="AJ2221" s="951"/>
      <c r="AK2221" s="849"/>
      <c r="AL2221" s="951"/>
    </row>
    <row r="2222" spans="1:38" s="181" customFormat="1" ht="16.5" thickBot="1" x14ac:dyDescent="0.3">
      <c r="A2222" s="469" t="s">
        <v>11</v>
      </c>
      <c r="B2222" s="166"/>
      <c r="C2222" s="470"/>
      <c r="D2222" s="998"/>
      <c r="E2222" s="186"/>
      <c r="F2222" s="166"/>
      <c r="G2222" s="166"/>
      <c r="H2222" s="467"/>
      <c r="I2222" s="166"/>
      <c r="J2222" s="166"/>
      <c r="K2222" s="166"/>
      <c r="L2222" s="166"/>
      <c r="M2222" s="166"/>
      <c r="N2222" s="467"/>
      <c r="O2222" s="166"/>
      <c r="P2222" s="166"/>
      <c r="Q2222" s="166"/>
      <c r="R2222" s="166"/>
      <c r="S2222" s="166"/>
      <c r="T2222" s="166"/>
      <c r="U2222" s="166"/>
      <c r="V2222" s="166"/>
      <c r="W2222" s="166"/>
      <c r="X2222" s="166"/>
      <c r="Y2222" s="467"/>
      <c r="Z2222" s="166"/>
      <c r="AA2222" s="166"/>
      <c r="AB2222" s="232"/>
      <c r="AC2222" s="868"/>
      <c r="AD2222" s="2441"/>
      <c r="AE2222" s="2442"/>
      <c r="AF2222" s="2443"/>
      <c r="AI2222" s="951"/>
      <c r="AJ2222" s="951"/>
      <c r="AK2222" s="849"/>
      <c r="AL2222" s="951"/>
    </row>
    <row r="2223" spans="1:38" s="181" customFormat="1" x14ac:dyDescent="0.25">
      <c r="A2223" s="3441" t="s">
        <v>43</v>
      </c>
      <c r="B2223" s="3316" t="s">
        <v>44</v>
      </c>
      <c r="C2223" s="121" t="s">
        <v>13</v>
      </c>
      <c r="D2223" s="113" t="s">
        <v>151</v>
      </c>
      <c r="E2223" s="2593"/>
      <c r="F2223" s="203"/>
      <c r="G2223" s="203"/>
      <c r="H2223" s="413"/>
      <c r="I2223" s="203"/>
      <c r="J2223" s="203"/>
      <c r="K2223" s="203"/>
      <c r="L2223" s="203"/>
      <c r="M2223" s="203"/>
      <c r="N2223" s="413"/>
      <c r="O2223" s="203"/>
      <c r="P2223" s="203"/>
      <c r="Q2223" s="203"/>
      <c r="R2223" s="203"/>
      <c r="S2223" s="203"/>
      <c r="T2223" s="203"/>
      <c r="U2223" s="203"/>
      <c r="V2223" s="203"/>
      <c r="W2223" s="203"/>
      <c r="X2223" s="203"/>
      <c r="Y2223" s="413"/>
      <c r="Z2223" s="203"/>
      <c r="AA2223" s="203"/>
      <c r="AB2223" s="330"/>
      <c r="AC2223" s="113"/>
      <c r="AD2223" s="70"/>
      <c r="AE2223" s="71"/>
      <c r="AF2223" s="72"/>
      <c r="AI2223" s="952"/>
      <c r="AJ2223" s="953"/>
      <c r="AK2223" s="952"/>
      <c r="AL2223" s="849"/>
    </row>
    <row r="2224" spans="1:38" s="181" customFormat="1" x14ac:dyDescent="0.25">
      <c r="A2224" s="3442"/>
      <c r="B2224" s="3302"/>
      <c r="C2224" s="123" t="s">
        <v>14</v>
      </c>
      <c r="D2224" s="108" t="s">
        <v>151</v>
      </c>
      <c r="E2224" s="81"/>
      <c r="F2224" s="155"/>
      <c r="G2224" s="155"/>
      <c r="H2224" s="412"/>
      <c r="I2224" s="155"/>
      <c r="J2224" s="155"/>
      <c r="K2224" s="155"/>
      <c r="L2224" s="155"/>
      <c r="M2224" s="155"/>
      <c r="N2224" s="412"/>
      <c r="O2224" s="155"/>
      <c r="P2224" s="155"/>
      <c r="Q2224" s="155"/>
      <c r="R2224" s="155"/>
      <c r="S2224" s="155"/>
      <c r="T2224" s="155"/>
      <c r="U2224" s="155"/>
      <c r="V2224" s="155"/>
      <c r="W2224" s="155"/>
      <c r="X2224" s="155"/>
      <c r="Y2224" s="412"/>
      <c r="Z2224" s="155"/>
      <c r="AA2224" s="155"/>
      <c r="AB2224" s="317"/>
      <c r="AC2224" s="108"/>
      <c r="AD2224" s="73"/>
      <c r="AE2224" s="155"/>
      <c r="AF2224" s="74"/>
      <c r="AI2224" s="849"/>
      <c r="AJ2224" s="849"/>
      <c r="AK2224" s="849"/>
      <c r="AL2224" s="849"/>
    </row>
    <row r="2225" spans="1:38" s="181" customFormat="1" x14ac:dyDescent="0.25">
      <c r="A2225" s="3442"/>
      <c r="B2225" s="3302"/>
      <c r="C2225" s="123" t="s">
        <v>15</v>
      </c>
      <c r="D2225" s="108" t="s">
        <v>54</v>
      </c>
      <c r="E2225" s="81">
        <v>1</v>
      </c>
      <c r="F2225" s="155">
        <v>1</v>
      </c>
      <c r="G2225" s="155">
        <v>1</v>
      </c>
      <c r="H2225" s="412">
        <v>1</v>
      </c>
      <c r="I2225" s="155">
        <v>1</v>
      </c>
      <c r="J2225" s="155">
        <v>1</v>
      </c>
      <c r="K2225" s="155">
        <v>1</v>
      </c>
      <c r="L2225" s="155">
        <v>2</v>
      </c>
      <c r="M2225" s="155">
        <v>2</v>
      </c>
      <c r="N2225" s="412">
        <v>2</v>
      </c>
      <c r="O2225" s="155">
        <v>2</v>
      </c>
      <c r="P2225" s="155">
        <v>2</v>
      </c>
      <c r="Q2225" s="155">
        <v>2</v>
      </c>
      <c r="R2225" s="155">
        <v>1</v>
      </c>
      <c r="S2225" s="155">
        <v>1</v>
      </c>
      <c r="T2225" s="155">
        <v>1</v>
      </c>
      <c r="U2225" s="155">
        <v>1</v>
      </c>
      <c r="V2225" s="155">
        <v>1</v>
      </c>
      <c r="W2225" s="155">
        <v>1</v>
      </c>
      <c r="X2225" s="155">
        <v>1</v>
      </c>
      <c r="Y2225" s="412">
        <v>1</v>
      </c>
      <c r="Z2225" s="155">
        <v>1</v>
      </c>
      <c r="AA2225" s="155">
        <v>1</v>
      </c>
      <c r="AB2225" s="317">
        <v>1</v>
      </c>
      <c r="AC2225" s="108"/>
      <c r="AD2225" s="75"/>
      <c r="AE2225" s="76"/>
      <c r="AF2225" s="77"/>
      <c r="AI2225" s="849"/>
      <c r="AJ2225" s="849"/>
      <c r="AK2225" s="849"/>
      <c r="AL2225" s="849"/>
    </row>
    <row r="2226" spans="1:38" s="181" customFormat="1" x14ac:dyDescent="0.25">
      <c r="A2226" s="3442"/>
      <c r="B2226" s="3302"/>
      <c r="C2226" s="123" t="s">
        <v>17</v>
      </c>
      <c r="D2226" s="108" t="s">
        <v>151</v>
      </c>
      <c r="E2226" s="81"/>
      <c r="F2226" s="155"/>
      <c r="G2226" s="155"/>
      <c r="H2226" s="412"/>
      <c r="I2226" s="155"/>
      <c r="J2226" s="155"/>
      <c r="K2226" s="155"/>
      <c r="L2226" s="155"/>
      <c r="M2226" s="155"/>
      <c r="N2226" s="412"/>
      <c r="O2226" s="155"/>
      <c r="P2226" s="155"/>
      <c r="Q2226" s="155"/>
      <c r="R2226" s="155"/>
      <c r="S2226" s="155"/>
      <c r="T2226" s="155"/>
      <c r="U2226" s="155"/>
      <c r="V2226" s="155"/>
      <c r="W2226" s="155"/>
      <c r="X2226" s="155"/>
      <c r="Y2226" s="412"/>
      <c r="Z2226" s="155"/>
      <c r="AA2226" s="155"/>
      <c r="AB2226" s="317"/>
      <c r="AC2226" s="108"/>
      <c r="AD2226" s="73"/>
      <c r="AE2226" s="155"/>
      <c r="AF2226" s="74"/>
      <c r="AI2226" s="849"/>
      <c r="AJ2226" s="849"/>
      <c r="AK2226" s="849"/>
      <c r="AL2226" s="849"/>
    </row>
    <row r="2227" spans="1:38" s="181" customFormat="1" ht="16.5" thickBot="1" x14ac:dyDescent="0.3">
      <c r="A2227" s="3446"/>
      <c r="B2227" s="3303"/>
      <c r="C2227" s="573" t="s">
        <v>22</v>
      </c>
      <c r="D2227" s="574" t="s">
        <v>54</v>
      </c>
      <c r="E2227" s="870">
        <v>118.2</v>
      </c>
      <c r="F2227" s="869">
        <v>117.8</v>
      </c>
      <c r="G2227" s="869">
        <v>117.8</v>
      </c>
      <c r="H2227" s="427">
        <v>117.6</v>
      </c>
      <c r="I2227" s="869">
        <v>118.1</v>
      </c>
      <c r="J2227" s="869">
        <v>118</v>
      </c>
      <c r="K2227" s="869">
        <v>117.9</v>
      </c>
      <c r="L2227" s="869">
        <v>119.5</v>
      </c>
      <c r="M2227" s="869">
        <v>118.4</v>
      </c>
      <c r="N2227" s="427">
        <v>118.6</v>
      </c>
      <c r="O2227" s="869">
        <v>118.5</v>
      </c>
      <c r="P2227" s="869">
        <v>119.3</v>
      </c>
      <c r="Q2227" s="869">
        <v>119.3</v>
      </c>
      <c r="R2227" s="869">
        <v>119.1</v>
      </c>
      <c r="S2227" s="869">
        <v>119.2</v>
      </c>
      <c r="T2227" s="869">
        <v>119.1</v>
      </c>
      <c r="U2227" s="869">
        <v>119.3</v>
      </c>
      <c r="V2227" s="869">
        <v>119.7</v>
      </c>
      <c r="W2227" s="869">
        <v>119.4</v>
      </c>
      <c r="X2227" s="869">
        <v>119.3</v>
      </c>
      <c r="Y2227" s="427">
        <v>119.4</v>
      </c>
      <c r="Z2227" s="869">
        <v>119.7</v>
      </c>
      <c r="AA2227" s="869">
        <v>119.2</v>
      </c>
      <c r="AB2227" s="999">
        <v>118.9</v>
      </c>
      <c r="AC2227" s="574"/>
      <c r="AD2227" s="73"/>
      <c r="AE2227" s="155"/>
      <c r="AF2227" s="74"/>
      <c r="AI2227" s="849"/>
      <c r="AJ2227" s="849"/>
      <c r="AK2227" s="849"/>
      <c r="AL2227" s="849"/>
    </row>
    <row r="2228" spans="1:38" s="181" customFormat="1" ht="16.5" hidden="1" thickBot="1" x14ac:dyDescent="0.3">
      <c r="A2228" s="1618"/>
      <c r="B2228" s="2589"/>
      <c r="C2228" s="540" t="s">
        <v>116</v>
      </c>
      <c r="D2228" s="122" t="s">
        <v>151</v>
      </c>
      <c r="E2228" s="614"/>
      <c r="F2228" s="325"/>
      <c r="G2228" s="325"/>
      <c r="H2228" s="439"/>
      <c r="I2228" s="325"/>
      <c r="J2228" s="325"/>
      <c r="K2228" s="325"/>
      <c r="L2228" s="325"/>
      <c r="M2228" s="325"/>
      <c r="N2228" s="439"/>
      <c r="O2228" s="325"/>
      <c r="P2228" s="325"/>
      <c r="Q2228" s="325"/>
      <c r="R2228" s="325"/>
      <c r="S2228" s="325"/>
      <c r="T2228" s="325"/>
      <c r="U2228" s="325"/>
      <c r="V2228" s="325"/>
      <c r="W2228" s="325"/>
      <c r="X2228" s="325"/>
      <c r="Y2228" s="439"/>
      <c r="Z2228" s="325"/>
      <c r="AA2228" s="325"/>
      <c r="AB2228" s="615"/>
      <c r="AC2228" s="871"/>
      <c r="AD2228" s="73"/>
      <c r="AE2228" s="155"/>
      <c r="AF2228" s="74"/>
      <c r="AI2228" s="849"/>
      <c r="AJ2228" s="849"/>
      <c r="AK2228" s="849"/>
      <c r="AL2228" s="849"/>
    </row>
    <row r="2229" spans="1:38" s="181" customFormat="1" ht="16.5" hidden="1" thickBot="1" x14ac:dyDescent="0.3">
      <c r="A2229" s="1618"/>
      <c r="B2229" s="2589"/>
      <c r="C2229" s="540" t="s">
        <v>117</v>
      </c>
      <c r="D2229" s="182" t="s">
        <v>151</v>
      </c>
      <c r="E2229" s="614"/>
      <c r="F2229" s="325"/>
      <c r="G2229" s="325"/>
      <c r="H2229" s="439"/>
      <c r="I2229" s="325"/>
      <c r="J2229" s="325"/>
      <c r="K2229" s="325"/>
      <c r="L2229" s="325"/>
      <c r="M2229" s="325"/>
      <c r="N2229" s="439"/>
      <c r="O2229" s="325"/>
      <c r="P2229" s="325"/>
      <c r="Q2229" s="325"/>
      <c r="R2229" s="325"/>
      <c r="S2229" s="325"/>
      <c r="T2229" s="325"/>
      <c r="U2229" s="325"/>
      <c r="V2229" s="325"/>
      <c r="W2229" s="325"/>
      <c r="X2229" s="325"/>
      <c r="Y2229" s="439"/>
      <c r="Z2229" s="325"/>
      <c r="AA2229" s="325"/>
      <c r="AB2229" s="615"/>
      <c r="AC2229" s="872"/>
      <c r="AD2229" s="78"/>
      <c r="AE2229" s="79"/>
      <c r="AF2229" s="80"/>
      <c r="AI2229" s="951"/>
      <c r="AJ2229" s="951"/>
      <c r="AK2229" s="849"/>
      <c r="AL2229" s="951"/>
    </row>
    <row r="2230" spans="1:38" s="181" customFormat="1" x14ac:dyDescent="0.25">
      <c r="A2230" s="3441" t="s">
        <v>48</v>
      </c>
      <c r="B2230" s="3316" t="s">
        <v>49</v>
      </c>
      <c r="C2230" s="121" t="s">
        <v>13</v>
      </c>
      <c r="D2230" s="113" t="s">
        <v>151</v>
      </c>
      <c r="E2230" s="2593"/>
      <c r="F2230" s="203"/>
      <c r="G2230" s="203"/>
      <c r="H2230" s="413"/>
      <c r="I2230" s="203"/>
      <c r="J2230" s="203"/>
      <c r="K2230" s="203"/>
      <c r="L2230" s="203"/>
      <c r="M2230" s="203"/>
      <c r="N2230" s="413"/>
      <c r="O2230" s="203"/>
      <c r="P2230" s="203"/>
      <c r="Q2230" s="203"/>
      <c r="R2230" s="203"/>
      <c r="S2230" s="203"/>
      <c r="T2230" s="203"/>
      <c r="U2230" s="203"/>
      <c r="V2230" s="203"/>
      <c r="W2230" s="203"/>
      <c r="X2230" s="203"/>
      <c r="Y2230" s="413"/>
      <c r="Z2230" s="203"/>
      <c r="AA2230" s="203"/>
      <c r="AB2230" s="330"/>
      <c r="AC2230" s="113"/>
      <c r="AD2230" s="70"/>
      <c r="AE2230" s="71"/>
      <c r="AF2230" s="72"/>
      <c r="AI2230" s="951"/>
      <c r="AJ2230" s="951"/>
      <c r="AK2230" s="849"/>
      <c r="AL2230" s="951"/>
    </row>
    <row r="2231" spans="1:38" s="181" customFormat="1" x14ac:dyDescent="0.25">
      <c r="A2231" s="3442"/>
      <c r="B2231" s="3302"/>
      <c r="C2231" s="123" t="s">
        <v>14</v>
      </c>
      <c r="D2231" s="108" t="s">
        <v>151</v>
      </c>
      <c r="E2231" s="81"/>
      <c r="F2231" s="155"/>
      <c r="G2231" s="155"/>
      <c r="H2231" s="412"/>
      <c r="I2231" s="155"/>
      <c r="J2231" s="155"/>
      <c r="K2231" s="155"/>
      <c r="L2231" s="155"/>
      <c r="M2231" s="155"/>
      <c r="N2231" s="412"/>
      <c r="O2231" s="155"/>
      <c r="P2231" s="155"/>
      <c r="Q2231" s="155"/>
      <c r="R2231" s="155"/>
      <c r="S2231" s="155"/>
      <c r="T2231" s="155"/>
      <c r="U2231" s="155"/>
      <c r="V2231" s="155"/>
      <c r="W2231" s="155"/>
      <c r="X2231" s="155"/>
      <c r="Y2231" s="412"/>
      <c r="Z2231" s="155"/>
      <c r="AA2231" s="155"/>
      <c r="AB2231" s="317"/>
      <c r="AC2231" s="108"/>
      <c r="AD2231" s="73"/>
      <c r="AE2231" s="155"/>
      <c r="AF2231" s="74"/>
      <c r="AI2231" s="951"/>
      <c r="AJ2231" s="951"/>
      <c r="AK2231" s="849"/>
      <c r="AL2231" s="951"/>
    </row>
    <row r="2232" spans="1:38" s="181" customFormat="1" x14ac:dyDescent="0.25">
      <c r="A2232" s="3442"/>
      <c r="B2232" s="3302"/>
      <c r="C2232" s="123" t="s">
        <v>15</v>
      </c>
      <c r="D2232" s="108" t="s">
        <v>54</v>
      </c>
      <c r="E2232" s="81">
        <v>0</v>
      </c>
      <c r="F2232" s="155">
        <v>0</v>
      </c>
      <c r="G2232" s="155">
        <v>0</v>
      </c>
      <c r="H2232" s="412">
        <v>0</v>
      </c>
      <c r="I2232" s="155">
        <v>0</v>
      </c>
      <c r="J2232" s="155">
        <v>0</v>
      </c>
      <c r="K2232" s="155">
        <v>0</v>
      </c>
      <c r="L2232" s="155">
        <v>0</v>
      </c>
      <c r="M2232" s="155">
        <v>0</v>
      </c>
      <c r="N2232" s="412">
        <v>0</v>
      </c>
      <c r="O2232" s="155">
        <v>0</v>
      </c>
      <c r="P2232" s="155">
        <v>0</v>
      </c>
      <c r="Q2232" s="155">
        <v>0</v>
      </c>
      <c r="R2232" s="155">
        <v>0</v>
      </c>
      <c r="S2232" s="155">
        <v>0</v>
      </c>
      <c r="T2232" s="155">
        <v>0</v>
      </c>
      <c r="U2232" s="155">
        <v>0</v>
      </c>
      <c r="V2232" s="155">
        <v>0</v>
      </c>
      <c r="W2232" s="155">
        <v>0</v>
      </c>
      <c r="X2232" s="155">
        <v>0</v>
      </c>
      <c r="Y2232" s="412">
        <v>0</v>
      </c>
      <c r="Z2232" s="155">
        <v>0</v>
      </c>
      <c r="AA2232" s="155">
        <v>0</v>
      </c>
      <c r="AB2232" s="317">
        <v>0</v>
      </c>
      <c r="AC2232" s="108"/>
      <c r="AD2232" s="75"/>
      <c r="AE2232" s="76"/>
      <c r="AF2232" s="77"/>
      <c r="AI2232" s="951"/>
      <c r="AJ2232" s="951"/>
      <c r="AK2232" s="849"/>
      <c r="AL2232" s="951"/>
    </row>
    <row r="2233" spans="1:38" s="181" customFormat="1" x14ac:dyDescent="0.25">
      <c r="A2233" s="3442"/>
      <c r="B2233" s="3302"/>
      <c r="C2233" s="123" t="s">
        <v>17</v>
      </c>
      <c r="D2233" s="108" t="s">
        <v>151</v>
      </c>
      <c r="E2233" s="81"/>
      <c r="F2233" s="155"/>
      <c r="G2233" s="155"/>
      <c r="H2233" s="412"/>
      <c r="I2233" s="155"/>
      <c r="J2233" s="155"/>
      <c r="K2233" s="155"/>
      <c r="L2233" s="155"/>
      <c r="M2233" s="155"/>
      <c r="N2233" s="412"/>
      <c r="O2233" s="155"/>
      <c r="P2233" s="155"/>
      <c r="Q2233" s="155"/>
      <c r="R2233" s="155"/>
      <c r="S2233" s="155"/>
      <c r="T2233" s="155"/>
      <c r="U2233" s="155"/>
      <c r="V2233" s="155"/>
      <c r="W2233" s="155"/>
      <c r="X2233" s="155"/>
      <c r="Y2233" s="412"/>
      <c r="Z2233" s="155"/>
      <c r="AA2233" s="155"/>
      <c r="AB2233" s="317"/>
      <c r="AC2233" s="108"/>
      <c r="AD2233" s="73"/>
      <c r="AE2233" s="155"/>
      <c r="AF2233" s="74"/>
      <c r="AI2233" s="951"/>
      <c r="AJ2233" s="951"/>
      <c r="AK2233" s="849"/>
      <c r="AL2233" s="951"/>
    </row>
    <row r="2234" spans="1:38" s="181" customFormat="1" ht="16.5" thickBot="1" x14ac:dyDescent="0.3">
      <c r="A2234" s="3446"/>
      <c r="B2234" s="3303"/>
      <c r="C2234" s="573" t="s">
        <v>22</v>
      </c>
      <c r="D2234" s="574" t="s">
        <v>54</v>
      </c>
      <c r="E2234" s="870">
        <v>0</v>
      </c>
      <c r="F2234" s="869">
        <v>0</v>
      </c>
      <c r="G2234" s="869">
        <v>0</v>
      </c>
      <c r="H2234" s="427">
        <v>0</v>
      </c>
      <c r="I2234" s="869">
        <v>0</v>
      </c>
      <c r="J2234" s="869">
        <v>0</v>
      </c>
      <c r="K2234" s="869">
        <v>0</v>
      </c>
      <c r="L2234" s="869">
        <v>0</v>
      </c>
      <c r="M2234" s="869">
        <v>0</v>
      </c>
      <c r="N2234" s="427">
        <v>0</v>
      </c>
      <c r="O2234" s="869">
        <v>0</v>
      </c>
      <c r="P2234" s="869">
        <v>0</v>
      </c>
      <c r="Q2234" s="869">
        <v>0</v>
      </c>
      <c r="R2234" s="869">
        <v>0</v>
      </c>
      <c r="S2234" s="869">
        <v>0</v>
      </c>
      <c r="T2234" s="869">
        <v>0</v>
      </c>
      <c r="U2234" s="869">
        <v>0</v>
      </c>
      <c r="V2234" s="869">
        <v>0</v>
      </c>
      <c r="W2234" s="869">
        <v>0</v>
      </c>
      <c r="X2234" s="869">
        <v>0</v>
      </c>
      <c r="Y2234" s="427">
        <v>0</v>
      </c>
      <c r="Z2234" s="869">
        <v>0</v>
      </c>
      <c r="AA2234" s="869">
        <v>0</v>
      </c>
      <c r="AB2234" s="999">
        <v>0</v>
      </c>
      <c r="AC2234" s="574"/>
      <c r="AD2234" s="73"/>
      <c r="AE2234" s="155"/>
      <c r="AF2234" s="74"/>
      <c r="AI2234" s="951"/>
      <c r="AJ2234" s="951"/>
      <c r="AK2234" s="849"/>
      <c r="AL2234" s="951"/>
    </row>
    <row r="2235" spans="1:38" s="181" customFormat="1" ht="16.5" hidden="1" thickBot="1" x14ac:dyDescent="0.3">
      <c r="A2235" s="1618"/>
      <c r="B2235" s="2589"/>
      <c r="C2235" s="540" t="s">
        <v>116</v>
      </c>
      <c r="D2235" s="122" t="s">
        <v>151</v>
      </c>
      <c r="E2235" s="614"/>
      <c r="F2235" s="325"/>
      <c r="G2235" s="325"/>
      <c r="H2235" s="439"/>
      <c r="I2235" s="325"/>
      <c r="J2235" s="325"/>
      <c r="K2235" s="325"/>
      <c r="L2235" s="325"/>
      <c r="M2235" s="325"/>
      <c r="N2235" s="439"/>
      <c r="O2235" s="325"/>
      <c r="P2235" s="325"/>
      <c r="Q2235" s="325"/>
      <c r="R2235" s="325"/>
      <c r="S2235" s="325"/>
      <c r="T2235" s="325"/>
      <c r="U2235" s="325"/>
      <c r="V2235" s="325"/>
      <c r="W2235" s="325"/>
      <c r="X2235" s="325"/>
      <c r="Y2235" s="439"/>
      <c r="Z2235" s="325"/>
      <c r="AA2235" s="325"/>
      <c r="AB2235" s="615"/>
      <c r="AC2235" s="871"/>
      <c r="AD2235" s="73"/>
      <c r="AE2235" s="155"/>
      <c r="AF2235" s="74"/>
      <c r="AI2235" s="951"/>
      <c r="AJ2235" s="951"/>
      <c r="AK2235" s="849"/>
      <c r="AL2235" s="951"/>
    </row>
    <row r="2236" spans="1:38" s="181" customFormat="1" ht="16.5" hidden="1" thickBot="1" x14ac:dyDescent="0.3">
      <c r="A2236" s="1618"/>
      <c r="B2236" s="2589"/>
      <c r="C2236" s="540" t="s">
        <v>117</v>
      </c>
      <c r="D2236" s="182" t="s">
        <v>151</v>
      </c>
      <c r="E2236" s="614"/>
      <c r="F2236" s="325"/>
      <c r="G2236" s="325"/>
      <c r="H2236" s="439"/>
      <c r="I2236" s="325"/>
      <c r="J2236" s="325"/>
      <c r="K2236" s="325"/>
      <c r="L2236" s="325"/>
      <c r="M2236" s="325"/>
      <c r="N2236" s="439"/>
      <c r="O2236" s="325"/>
      <c r="P2236" s="325"/>
      <c r="Q2236" s="325"/>
      <c r="R2236" s="325"/>
      <c r="S2236" s="325"/>
      <c r="T2236" s="325"/>
      <c r="U2236" s="325"/>
      <c r="V2236" s="325"/>
      <c r="W2236" s="325"/>
      <c r="X2236" s="325"/>
      <c r="Y2236" s="439"/>
      <c r="Z2236" s="325"/>
      <c r="AA2236" s="325"/>
      <c r="AB2236" s="615"/>
      <c r="AC2236" s="872"/>
      <c r="AD2236" s="78"/>
      <c r="AE2236" s="79"/>
      <c r="AF2236" s="80"/>
      <c r="AI2236" s="951"/>
      <c r="AJ2236" s="951"/>
      <c r="AK2236" s="849"/>
      <c r="AL2236" s="951"/>
    </row>
    <row r="2237" spans="1:38" s="181" customFormat="1" x14ac:dyDescent="0.25">
      <c r="A2237" s="3315" t="s">
        <v>45</v>
      </c>
      <c r="B2237" s="3350" t="s">
        <v>12</v>
      </c>
      <c r="C2237" s="121" t="s">
        <v>13</v>
      </c>
      <c r="D2237" s="113" t="s">
        <v>115</v>
      </c>
      <c r="E2237" s="70">
        <f t="shared" ref="E2237:AB2237" si="1046">(E2241-D2241)*$AE2237*$AF2237</f>
        <v>0</v>
      </c>
      <c r="F2237" s="71">
        <f t="shared" si="1046"/>
        <v>0</v>
      </c>
      <c r="G2237" s="71">
        <f t="shared" si="1046"/>
        <v>0</v>
      </c>
      <c r="H2237" s="414">
        <f t="shared" si="1046"/>
        <v>0</v>
      </c>
      <c r="I2237" s="71">
        <f t="shared" si="1046"/>
        <v>0</v>
      </c>
      <c r="J2237" s="71">
        <f t="shared" si="1046"/>
        <v>0</v>
      </c>
      <c r="K2237" s="71">
        <f t="shared" si="1046"/>
        <v>0</v>
      </c>
      <c r="L2237" s="71">
        <f t="shared" si="1046"/>
        <v>0</v>
      </c>
      <c r="M2237" s="71">
        <f t="shared" si="1046"/>
        <v>0</v>
      </c>
      <c r="N2237" s="414">
        <f t="shared" si="1046"/>
        <v>0</v>
      </c>
      <c r="O2237" s="71">
        <f t="shared" si="1046"/>
        <v>0</v>
      </c>
      <c r="P2237" s="71">
        <f t="shared" si="1046"/>
        <v>0</v>
      </c>
      <c r="Q2237" s="71">
        <f t="shared" si="1046"/>
        <v>0</v>
      </c>
      <c r="R2237" s="71">
        <f t="shared" si="1046"/>
        <v>0</v>
      </c>
      <c r="S2237" s="71">
        <f t="shared" si="1046"/>
        <v>0</v>
      </c>
      <c r="T2237" s="71">
        <f t="shared" si="1046"/>
        <v>0</v>
      </c>
      <c r="U2237" s="71">
        <f t="shared" si="1046"/>
        <v>0</v>
      </c>
      <c r="V2237" s="71">
        <f t="shared" si="1046"/>
        <v>0</v>
      </c>
      <c r="W2237" s="71">
        <f t="shared" si="1046"/>
        <v>0</v>
      </c>
      <c r="X2237" s="71">
        <f t="shared" si="1046"/>
        <v>0</v>
      </c>
      <c r="Y2237" s="414">
        <f>(Y2241-X2241)*$AE2237*$AF2237</f>
        <v>0</v>
      </c>
      <c r="Z2237" s="71">
        <f>(Z2241-Y2241)*$AE2237*$AF2237</f>
        <v>0</v>
      </c>
      <c r="AA2237" s="71">
        <f t="shared" si="1046"/>
        <v>0</v>
      </c>
      <c r="AB2237" s="72">
        <f t="shared" si="1046"/>
        <v>0</v>
      </c>
      <c r="AC2237" s="106">
        <f>SUM(E2237:AB2237)</f>
        <v>0</v>
      </c>
      <c r="AD2237" s="1000">
        <v>6300</v>
      </c>
      <c r="AE2237" s="514">
        <v>100</v>
      </c>
      <c r="AF2237" s="515">
        <v>120</v>
      </c>
      <c r="AI2237" s="952"/>
      <c r="AJ2237" s="953"/>
      <c r="AK2237" s="952"/>
      <c r="AL2237" s="849"/>
    </row>
    <row r="2238" spans="1:38" s="181" customFormat="1" x14ac:dyDescent="0.25">
      <c r="A2238" s="3299"/>
      <c r="B2238" s="3351"/>
      <c r="C2238" s="123" t="s">
        <v>14</v>
      </c>
      <c r="D2238" s="108" t="s">
        <v>115</v>
      </c>
      <c r="E2238" s="402">
        <f t="shared" ref="E2238:AB2238" si="1047">(E2242-D2242)*$AE2237*$AF2237</f>
        <v>0</v>
      </c>
      <c r="F2238" s="309">
        <f t="shared" si="1047"/>
        <v>0</v>
      </c>
      <c r="G2238" s="309">
        <f t="shared" si="1047"/>
        <v>0</v>
      </c>
      <c r="H2238" s="415">
        <f t="shared" si="1047"/>
        <v>0</v>
      </c>
      <c r="I2238" s="309">
        <f t="shared" si="1047"/>
        <v>0</v>
      </c>
      <c r="J2238" s="309">
        <f t="shared" si="1047"/>
        <v>0</v>
      </c>
      <c r="K2238" s="309">
        <f t="shared" si="1047"/>
        <v>0</v>
      </c>
      <c r="L2238" s="309">
        <f t="shared" si="1047"/>
        <v>0</v>
      </c>
      <c r="M2238" s="309">
        <f t="shared" si="1047"/>
        <v>0</v>
      </c>
      <c r="N2238" s="415">
        <f t="shared" si="1047"/>
        <v>0</v>
      </c>
      <c r="O2238" s="309">
        <f t="shared" si="1047"/>
        <v>0</v>
      </c>
      <c r="P2238" s="309">
        <f t="shared" si="1047"/>
        <v>0</v>
      </c>
      <c r="Q2238" s="309">
        <f t="shared" si="1047"/>
        <v>0</v>
      </c>
      <c r="R2238" s="309">
        <f t="shared" si="1047"/>
        <v>0</v>
      </c>
      <c r="S2238" s="309">
        <f t="shared" si="1047"/>
        <v>0</v>
      </c>
      <c r="T2238" s="309">
        <f t="shared" si="1047"/>
        <v>0</v>
      </c>
      <c r="U2238" s="309">
        <f t="shared" si="1047"/>
        <v>0</v>
      </c>
      <c r="V2238" s="309">
        <f t="shared" si="1047"/>
        <v>0</v>
      </c>
      <c r="W2238" s="309">
        <f t="shared" si="1047"/>
        <v>0</v>
      </c>
      <c r="X2238" s="309">
        <f t="shared" si="1047"/>
        <v>0</v>
      </c>
      <c r="Y2238" s="415">
        <f>(Y2242-X2242)*$AE2237*$AF2237</f>
        <v>0</v>
      </c>
      <c r="Z2238" s="309">
        <f>(Z2242-Y2242)*$AE2237*$AF2237</f>
        <v>0</v>
      </c>
      <c r="AA2238" s="309">
        <f t="shared" si="1047"/>
        <v>0</v>
      </c>
      <c r="AB2238" s="310">
        <f t="shared" si="1047"/>
        <v>0</v>
      </c>
      <c r="AC2238" s="107">
        <f>SUM(E2238:AB2238)</f>
        <v>0</v>
      </c>
      <c r="AD2238" s="785"/>
      <c r="AE2238" s="786"/>
      <c r="AF2238" s="787"/>
      <c r="AI2238" s="849"/>
      <c r="AJ2238" s="849"/>
      <c r="AK2238" s="849"/>
      <c r="AL2238" s="849"/>
    </row>
    <row r="2239" spans="1:38" s="181" customFormat="1" x14ac:dyDescent="0.25">
      <c r="A2239" s="3299"/>
      <c r="B2239" s="3351"/>
      <c r="C2239" s="123" t="s">
        <v>15</v>
      </c>
      <c r="D2239" s="108" t="s">
        <v>54</v>
      </c>
      <c r="E2239" s="1566">
        <v>12</v>
      </c>
      <c r="F2239" s="1550">
        <v>11</v>
      </c>
      <c r="G2239" s="1550">
        <v>11</v>
      </c>
      <c r="H2239" s="420">
        <v>10</v>
      </c>
      <c r="I2239" s="1550">
        <v>11</v>
      </c>
      <c r="J2239" s="1550">
        <v>14</v>
      </c>
      <c r="K2239" s="1550">
        <v>15</v>
      </c>
      <c r="L2239" s="1550">
        <v>15</v>
      </c>
      <c r="M2239" s="1550">
        <v>16</v>
      </c>
      <c r="N2239" s="420">
        <v>16</v>
      </c>
      <c r="O2239" s="1550">
        <v>16</v>
      </c>
      <c r="P2239" s="1550">
        <v>16</v>
      </c>
      <c r="Q2239" s="1550">
        <v>17</v>
      </c>
      <c r="R2239" s="1550">
        <v>14</v>
      </c>
      <c r="S2239" s="1550">
        <v>16</v>
      </c>
      <c r="T2239" s="1550">
        <v>15</v>
      </c>
      <c r="U2239" s="1550">
        <v>15</v>
      </c>
      <c r="V2239" s="1550">
        <v>16</v>
      </c>
      <c r="W2239" s="1550">
        <v>16</v>
      </c>
      <c r="X2239" s="1550">
        <v>15</v>
      </c>
      <c r="Y2239" s="420">
        <v>16</v>
      </c>
      <c r="Z2239" s="1550">
        <v>14</v>
      </c>
      <c r="AA2239" s="1550">
        <v>14</v>
      </c>
      <c r="AB2239" s="1551">
        <v>13</v>
      </c>
      <c r="AC2239" s="107">
        <f>AVERAGE(E2239:AB2239)</f>
        <v>14.333333333333334</v>
      </c>
      <c r="AD2239" s="76">
        <f>SQRT(MIN((E2237*E2237+E2238*E2238),(F2237*F2237+F2238*F2238),(G2237*G2237+G2238*G2238),(H2237*H2237+H2238*H2238),(I2237*I2237+I2238*I2238),(J2237*J2237+J2238*J2238),(K2237*K2237+K2238*K2238),(L2237*L2237+L2238*L2238),(M2237*M2237+M2238*M2238),(N2237*N2237+N2238*N2238),(E2237*E2237+E2238*E2238),(O2237*O2237+O2238*O2238),(P2237*P2237+P2238*P2238),(R2237*R2237+R2238*R2238),(S2237*S2237+S2238*S2238),(T2237*T2237+T2238*T2238),(U2237*U2237+U2238*U2238),(V2237*V2237+V2238*V2238),(W2237*W2237+W2238*W2238),(X2237*X2237+X2238*X2238),(V2237*V2237+V2238*V2238),(Z2237*Z2237+Z2238*Z2238),(AA2237*AA2237+AA2238*AA2238),(AB2237*AB2237+AB2238*AB2238)))/AD2237</f>
        <v>0</v>
      </c>
      <c r="AE2239" s="786"/>
      <c r="AF2239" s="787"/>
      <c r="AI2239" s="849"/>
      <c r="AJ2239" s="849"/>
      <c r="AK2239" s="849"/>
      <c r="AL2239" s="849"/>
    </row>
    <row r="2240" spans="1:38" s="181" customFormat="1" ht="16.5" thickBot="1" x14ac:dyDescent="0.3">
      <c r="A2240" s="3299"/>
      <c r="B2240" s="3351"/>
      <c r="C2240" s="123" t="s">
        <v>17</v>
      </c>
      <c r="D2240" s="114"/>
      <c r="E2240" s="548" t="e">
        <f t="shared" ref="E2240:AB2240" si="1048">E2238/E2237</f>
        <v>#DIV/0!</v>
      </c>
      <c r="F2240" s="315" t="e">
        <f t="shared" si="1048"/>
        <v>#DIV/0!</v>
      </c>
      <c r="G2240" s="315" t="e">
        <f t="shared" si="1048"/>
        <v>#DIV/0!</v>
      </c>
      <c r="H2240" s="417" t="e">
        <f t="shared" si="1048"/>
        <v>#DIV/0!</v>
      </c>
      <c r="I2240" s="315" t="e">
        <f t="shared" si="1048"/>
        <v>#DIV/0!</v>
      </c>
      <c r="J2240" s="315" t="e">
        <f t="shared" si="1048"/>
        <v>#DIV/0!</v>
      </c>
      <c r="K2240" s="315" t="e">
        <f t="shared" si="1048"/>
        <v>#DIV/0!</v>
      </c>
      <c r="L2240" s="315" t="e">
        <f t="shared" si="1048"/>
        <v>#DIV/0!</v>
      </c>
      <c r="M2240" s="315" t="e">
        <f t="shared" si="1048"/>
        <v>#DIV/0!</v>
      </c>
      <c r="N2240" s="417" t="e">
        <f t="shared" si="1048"/>
        <v>#DIV/0!</v>
      </c>
      <c r="O2240" s="315" t="e">
        <f t="shared" si="1048"/>
        <v>#DIV/0!</v>
      </c>
      <c r="P2240" s="315" t="e">
        <f t="shared" si="1048"/>
        <v>#DIV/0!</v>
      </c>
      <c r="Q2240" s="315" t="e">
        <f t="shared" si="1048"/>
        <v>#DIV/0!</v>
      </c>
      <c r="R2240" s="315" t="e">
        <f t="shared" si="1048"/>
        <v>#DIV/0!</v>
      </c>
      <c r="S2240" s="315" t="e">
        <f t="shared" si="1048"/>
        <v>#DIV/0!</v>
      </c>
      <c r="T2240" s="315" t="e">
        <f t="shared" si="1048"/>
        <v>#DIV/0!</v>
      </c>
      <c r="U2240" s="315" t="e">
        <f t="shared" si="1048"/>
        <v>#DIV/0!</v>
      </c>
      <c r="V2240" s="315" t="e">
        <f t="shared" si="1048"/>
        <v>#DIV/0!</v>
      </c>
      <c r="W2240" s="315" t="e">
        <f t="shared" si="1048"/>
        <v>#DIV/0!</v>
      </c>
      <c r="X2240" s="315" t="e">
        <f t="shared" si="1048"/>
        <v>#DIV/0!</v>
      </c>
      <c r="Y2240" s="417" t="e">
        <f>Y2238/Y2237</f>
        <v>#DIV/0!</v>
      </c>
      <c r="Z2240" s="315" t="e">
        <f t="shared" si="1048"/>
        <v>#DIV/0!</v>
      </c>
      <c r="AA2240" s="315" t="e">
        <f t="shared" si="1048"/>
        <v>#DIV/0!</v>
      </c>
      <c r="AB2240" s="316" t="e">
        <f t="shared" si="1048"/>
        <v>#DIV/0!</v>
      </c>
      <c r="AC2240" s="481" t="e">
        <f>AVERAGE(E2240:AB2240)</f>
        <v>#DIV/0!</v>
      </c>
      <c r="AD2240" s="785"/>
      <c r="AE2240" s="786"/>
      <c r="AF2240" s="787"/>
      <c r="AI2240" s="926"/>
      <c r="AJ2240" s="926"/>
      <c r="AK2240" s="926"/>
      <c r="AL2240" s="926"/>
    </row>
    <row r="2241" spans="1:38" s="181" customFormat="1" ht="16.5" hidden="1" thickBot="1" x14ac:dyDescent="0.3">
      <c r="A2241" s="2209"/>
      <c r="B2241" s="2212"/>
      <c r="C2241" s="124" t="s">
        <v>116</v>
      </c>
      <c r="D2241" s="2388"/>
      <c r="E2241" s="547"/>
      <c r="F2241" s="312"/>
      <c r="G2241" s="312"/>
      <c r="H2241" s="412"/>
      <c r="I2241" s="312"/>
      <c r="J2241" s="312"/>
      <c r="K2241" s="312"/>
      <c r="L2241" s="312"/>
      <c r="M2241" s="312"/>
      <c r="N2241" s="412"/>
      <c r="O2241" s="312"/>
      <c r="P2241" s="312"/>
      <c r="Q2241" s="312"/>
      <c r="R2241" s="312"/>
      <c r="S2241" s="312"/>
      <c r="T2241" s="312"/>
      <c r="U2241" s="312"/>
      <c r="V2241" s="312"/>
      <c r="W2241" s="312"/>
      <c r="X2241" s="312"/>
      <c r="Y2241" s="412"/>
      <c r="Z2241" s="312"/>
      <c r="AA2241" s="312"/>
      <c r="AB2241" s="313"/>
      <c r="AC2241" s="108"/>
      <c r="AD2241" s="785"/>
      <c r="AE2241" s="786"/>
      <c r="AF2241" s="787"/>
      <c r="AI2241" s="926"/>
      <c r="AJ2241" s="926"/>
      <c r="AK2241" s="926"/>
      <c r="AL2241" s="926"/>
    </row>
    <row r="2242" spans="1:38" s="181" customFormat="1" ht="16.5" hidden="1" thickBot="1" x14ac:dyDescent="0.3">
      <c r="A2242" s="2209"/>
      <c r="B2242" s="2212"/>
      <c r="C2242" s="124" t="s">
        <v>117</v>
      </c>
      <c r="D2242" s="348"/>
      <c r="E2242" s="547"/>
      <c r="F2242" s="312"/>
      <c r="G2242" s="312"/>
      <c r="H2242" s="412"/>
      <c r="I2242" s="312"/>
      <c r="J2242" s="312"/>
      <c r="K2242" s="312"/>
      <c r="L2242" s="312"/>
      <c r="M2242" s="312"/>
      <c r="N2242" s="412"/>
      <c r="O2242" s="312"/>
      <c r="P2242" s="312"/>
      <c r="Q2242" s="312"/>
      <c r="R2242" s="312"/>
      <c r="S2242" s="312"/>
      <c r="T2242" s="312"/>
      <c r="U2242" s="312"/>
      <c r="V2242" s="312"/>
      <c r="W2242" s="312"/>
      <c r="X2242" s="312"/>
      <c r="Y2242" s="412"/>
      <c r="Z2242" s="312"/>
      <c r="AA2242" s="312"/>
      <c r="AB2242" s="313"/>
      <c r="AC2242" s="108"/>
      <c r="AD2242" s="785"/>
      <c r="AE2242" s="786"/>
      <c r="AF2242" s="787"/>
      <c r="AH2242" s="849"/>
      <c r="AI2242" s="850"/>
      <c r="AJ2242" s="851"/>
      <c r="AK2242" s="851"/>
      <c r="AL2242" s="333"/>
    </row>
    <row r="2243" spans="1:38" s="181" customFormat="1" ht="16.5" hidden="1" thickBot="1" x14ac:dyDescent="0.3">
      <c r="A2243" s="2210"/>
      <c r="B2243" s="3449" t="s">
        <v>42</v>
      </c>
      <c r="C2243" s="3340"/>
      <c r="D2243" s="347"/>
      <c r="E2243" s="856">
        <f t="shared" ref="E2243:AB2243" si="1049">SQRT(E2237*E2237+E2238*E2238)/E2254/1.73</f>
        <v>0</v>
      </c>
      <c r="F2243" s="581">
        <f t="shared" si="1049"/>
        <v>0</v>
      </c>
      <c r="G2243" s="581">
        <f t="shared" si="1049"/>
        <v>0</v>
      </c>
      <c r="H2243" s="582">
        <f t="shared" si="1049"/>
        <v>0</v>
      </c>
      <c r="I2243" s="581">
        <f t="shared" si="1049"/>
        <v>0</v>
      </c>
      <c r="J2243" s="581">
        <f t="shared" si="1049"/>
        <v>0</v>
      </c>
      <c r="K2243" s="581">
        <f t="shared" si="1049"/>
        <v>0</v>
      </c>
      <c r="L2243" s="581">
        <f t="shared" si="1049"/>
        <v>0</v>
      </c>
      <c r="M2243" s="581">
        <f t="shared" si="1049"/>
        <v>0</v>
      </c>
      <c r="N2243" s="582">
        <f t="shared" si="1049"/>
        <v>0</v>
      </c>
      <c r="O2243" s="581">
        <f t="shared" si="1049"/>
        <v>0</v>
      </c>
      <c r="P2243" s="581">
        <f t="shared" si="1049"/>
        <v>0</v>
      </c>
      <c r="Q2243" s="581">
        <f t="shared" si="1049"/>
        <v>0</v>
      </c>
      <c r="R2243" s="581">
        <f t="shared" si="1049"/>
        <v>0</v>
      </c>
      <c r="S2243" s="581">
        <f t="shared" si="1049"/>
        <v>0</v>
      </c>
      <c r="T2243" s="581">
        <f t="shared" si="1049"/>
        <v>0</v>
      </c>
      <c r="U2243" s="581">
        <f t="shared" si="1049"/>
        <v>0</v>
      </c>
      <c r="V2243" s="581">
        <f t="shared" si="1049"/>
        <v>0</v>
      </c>
      <c r="W2243" s="581">
        <f t="shared" si="1049"/>
        <v>0</v>
      </c>
      <c r="X2243" s="581">
        <f t="shared" si="1049"/>
        <v>0</v>
      </c>
      <c r="Y2243" s="582">
        <f>SQRT(V2237*V2237+V2238*V2238)/V2254/1.73</f>
        <v>0</v>
      </c>
      <c r="Z2243" s="581">
        <f t="shared" si="1049"/>
        <v>0</v>
      </c>
      <c r="AA2243" s="581">
        <f t="shared" si="1049"/>
        <v>0</v>
      </c>
      <c r="AB2243" s="853">
        <f t="shared" si="1049"/>
        <v>0</v>
      </c>
      <c r="AC2243" s="109">
        <f>AVERAGE(E2243:AB2243)</f>
        <v>0</v>
      </c>
      <c r="AD2243" s="78">
        <f>(AC2239-AC2243)/AC2239</f>
        <v>1</v>
      </c>
      <c r="AE2243" s="79"/>
      <c r="AF2243" s="80"/>
      <c r="AI2243" s="926"/>
      <c r="AJ2243" s="926"/>
      <c r="AK2243" s="926"/>
      <c r="AL2243" s="926"/>
    </row>
    <row r="2244" spans="1:38" s="181" customFormat="1" x14ac:dyDescent="0.25">
      <c r="A2244" s="3353" t="s">
        <v>1047</v>
      </c>
      <c r="B2244" s="3364" t="s">
        <v>20</v>
      </c>
      <c r="C2244" s="121" t="s">
        <v>13</v>
      </c>
      <c r="D2244" s="2388" t="s">
        <v>115</v>
      </c>
      <c r="E2244" s="70">
        <f t="shared" ref="E2244:AB2244" si="1050">(E2248-D2248)*$AE2244*$AF2244</f>
        <v>0</v>
      </c>
      <c r="F2244" s="71">
        <f t="shared" si="1050"/>
        <v>0</v>
      </c>
      <c r="G2244" s="71">
        <f t="shared" si="1050"/>
        <v>0</v>
      </c>
      <c r="H2244" s="414">
        <f t="shared" si="1050"/>
        <v>0</v>
      </c>
      <c r="I2244" s="71">
        <f t="shared" si="1050"/>
        <v>0</v>
      </c>
      <c r="J2244" s="71">
        <f t="shared" si="1050"/>
        <v>0</v>
      </c>
      <c r="K2244" s="71">
        <f t="shared" si="1050"/>
        <v>0</v>
      </c>
      <c r="L2244" s="71">
        <f t="shared" si="1050"/>
        <v>0</v>
      </c>
      <c r="M2244" s="71">
        <f t="shared" si="1050"/>
        <v>0</v>
      </c>
      <c r="N2244" s="414">
        <f t="shared" si="1050"/>
        <v>0</v>
      </c>
      <c r="O2244" s="71">
        <f t="shared" si="1050"/>
        <v>0</v>
      </c>
      <c r="P2244" s="71">
        <f t="shared" si="1050"/>
        <v>0</v>
      </c>
      <c r="Q2244" s="71">
        <f t="shared" si="1050"/>
        <v>0</v>
      </c>
      <c r="R2244" s="71">
        <f t="shared" si="1050"/>
        <v>0</v>
      </c>
      <c r="S2244" s="71">
        <f t="shared" si="1050"/>
        <v>0</v>
      </c>
      <c r="T2244" s="71">
        <f t="shared" si="1050"/>
        <v>0</v>
      </c>
      <c r="U2244" s="71">
        <f t="shared" si="1050"/>
        <v>0</v>
      </c>
      <c r="V2244" s="71">
        <f t="shared" si="1050"/>
        <v>0</v>
      </c>
      <c r="W2244" s="71">
        <f t="shared" si="1050"/>
        <v>0</v>
      </c>
      <c r="X2244" s="71">
        <f t="shared" si="1050"/>
        <v>0</v>
      </c>
      <c r="Y2244" s="414">
        <f>(Y2248-X2248)*$AE2244*$AF2244</f>
        <v>0</v>
      </c>
      <c r="Z2244" s="71">
        <f>(Z2248-Y2248)*$AE2244*$AF2244</f>
        <v>0</v>
      </c>
      <c r="AA2244" s="71">
        <f t="shared" si="1050"/>
        <v>0</v>
      </c>
      <c r="AB2244" s="72">
        <f t="shared" si="1050"/>
        <v>0</v>
      </c>
      <c r="AC2244" s="131">
        <f>SUM(E2244:AB2244)</f>
        <v>0</v>
      </c>
      <c r="AD2244" s="1000">
        <v>6300</v>
      </c>
      <c r="AE2244" s="514">
        <v>100</v>
      </c>
      <c r="AF2244" s="515">
        <v>120</v>
      </c>
      <c r="AI2244" s="926"/>
      <c r="AJ2244" s="926"/>
      <c r="AK2244" s="926"/>
      <c r="AL2244" s="926"/>
    </row>
    <row r="2245" spans="1:38" s="181" customFormat="1" x14ac:dyDescent="0.25">
      <c r="A2245" s="3328"/>
      <c r="B2245" s="3365"/>
      <c r="C2245" s="123" t="s">
        <v>14</v>
      </c>
      <c r="D2245" s="348" t="s">
        <v>115</v>
      </c>
      <c r="E2245" s="402">
        <f t="shared" ref="E2245:AB2245" si="1051">(E2249-D2249)*$AE2244*$AF2244</f>
        <v>0</v>
      </c>
      <c r="F2245" s="309">
        <f t="shared" si="1051"/>
        <v>0</v>
      </c>
      <c r="G2245" s="309">
        <f t="shared" si="1051"/>
        <v>0</v>
      </c>
      <c r="H2245" s="415">
        <f t="shared" si="1051"/>
        <v>0</v>
      </c>
      <c r="I2245" s="309">
        <f t="shared" si="1051"/>
        <v>0</v>
      </c>
      <c r="J2245" s="309">
        <f t="shared" si="1051"/>
        <v>0</v>
      </c>
      <c r="K2245" s="309">
        <f t="shared" si="1051"/>
        <v>0</v>
      </c>
      <c r="L2245" s="309">
        <f t="shared" si="1051"/>
        <v>0</v>
      </c>
      <c r="M2245" s="309">
        <f t="shared" si="1051"/>
        <v>0</v>
      </c>
      <c r="N2245" s="415">
        <f t="shared" si="1051"/>
        <v>0</v>
      </c>
      <c r="O2245" s="309">
        <f t="shared" si="1051"/>
        <v>0</v>
      </c>
      <c r="P2245" s="309">
        <f t="shared" si="1051"/>
        <v>0</v>
      </c>
      <c r="Q2245" s="309">
        <f t="shared" si="1051"/>
        <v>0</v>
      </c>
      <c r="R2245" s="309">
        <f t="shared" si="1051"/>
        <v>0</v>
      </c>
      <c r="S2245" s="309">
        <f t="shared" si="1051"/>
        <v>0</v>
      </c>
      <c r="T2245" s="309">
        <f t="shared" si="1051"/>
        <v>0</v>
      </c>
      <c r="U2245" s="309">
        <f t="shared" si="1051"/>
        <v>0</v>
      </c>
      <c r="V2245" s="309">
        <f t="shared" si="1051"/>
        <v>0</v>
      </c>
      <c r="W2245" s="309">
        <f t="shared" si="1051"/>
        <v>0</v>
      </c>
      <c r="X2245" s="309">
        <f t="shared" si="1051"/>
        <v>0</v>
      </c>
      <c r="Y2245" s="415">
        <f>(Y2249-X2249)*$AE2244*$AF2244</f>
        <v>0</v>
      </c>
      <c r="Z2245" s="309">
        <f>(Z2249-Y2249)*$AE2244*$AF2244</f>
        <v>0</v>
      </c>
      <c r="AA2245" s="309">
        <f t="shared" si="1051"/>
        <v>0</v>
      </c>
      <c r="AB2245" s="310">
        <f t="shared" si="1051"/>
        <v>0</v>
      </c>
      <c r="AC2245" s="133">
        <f>SUM(E2245:AB2245)</f>
        <v>0</v>
      </c>
      <c r="AD2245" s="785"/>
      <c r="AE2245" s="786"/>
      <c r="AF2245" s="787"/>
      <c r="AI2245" s="926"/>
      <c r="AJ2245" s="926"/>
      <c r="AK2245" s="926"/>
      <c r="AL2245" s="926"/>
    </row>
    <row r="2246" spans="1:38" s="181" customFormat="1" x14ac:dyDescent="0.25">
      <c r="A2246" s="3328"/>
      <c r="B2246" s="3365"/>
      <c r="C2246" s="123" t="s">
        <v>15</v>
      </c>
      <c r="D2246" s="348" t="s">
        <v>54</v>
      </c>
      <c r="E2246" s="1566">
        <v>0</v>
      </c>
      <c r="F2246" s="1550">
        <v>0</v>
      </c>
      <c r="G2246" s="1550">
        <v>0</v>
      </c>
      <c r="H2246" s="420">
        <v>0</v>
      </c>
      <c r="I2246" s="1550">
        <v>0</v>
      </c>
      <c r="J2246" s="1550">
        <v>0</v>
      </c>
      <c r="K2246" s="1550">
        <v>0</v>
      </c>
      <c r="L2246" s="1550">
        <v>0</v>
      </c>
      <c r="M2246" s="1550">
        <v>0</v>
      </c>
      <c r="N2246" s="420">
        <v>0</v>
      </c>
      <c r="O2246" s="1550">
        <v>0</v>
      </c>
      <c r="P2246" s="1550">
        <v>0</v>
      </c>
      <c r="Q2246" s="1550">
        <v>0</v>
      </c>
      <c r="R2246" s="1550">
        <v>0</v>
      </c>
      <c r="S2246" s="1550">
        <v>0</v>
      </c>
      <c r="T2246" s="1550">
        <v>0</v>
      </c>
      <c r="U2246" s="1550">
        <v>0</v>
      </c>
      <c r="V2246" s="1550">
        <v>0</v>
      </c>
      <c r="W2246" s="1550">
        <v>0</v>
      </c>
      <c r="X2246" s="1550">
        <v>0</v>
      </c>
      <c r="Y2246" s="420">
        <v>0</v>
      </c>
      <c r="Z2246" s="1550">
        <v>0</v>
      </c>
      <c r="AA2246" s="1550">
        <v>0</v>
      </c>
      <c r="AB2246" s="1551">
        <v>0</v>
      </c>
      <c r="AC2246" s="133">
        <f>AVERAGE(E2246:AB2246)</f>
        <v>0</v>
      </c>
      <c r="AD2246" s="76">
        <f>SQRT(MIN((E2244*E2244+E2245*E2245),(F2244*F2244+F2245*F2245),(G2244*G2244+G2245*G2245),(H2244*H2244+H2245*H2245),(I2244*I2244+I2245*I2245),(J2244*J2244+J2245*J2245),(K2244*K2244+K2245*K2245),(L2244*L2244+L2245*L2245),(M2244*M2244+M2245*M2245),(N2244*N2244+N2245*N2245),(E2244*E2244+E2245*E2245),(O2244*O2244+O2245*O2245),(P2244*P2244+P2245*P2245),(R2244*R2244+R2245*R2245),(S2244*S2244+S2245*S2245),(T2244*T2244+T2245*T2245),(U2244*U2244+U2245*U2245),(V2244*V2244+V2245*V2245),(W2244*W2244+W2245*W2245),(X2244*X2244+X2245*X2245),(V2244*V2244+V2245*V2245),(Z2244*Z2244+Z2245*Z2245),(AA2244*AA2244+AA2245*AA2245),(AB2244*AB2244+AB2245*AB2245)))/AD2244</f>
        <v>0</v>
      </c>
      <c r="AE2246" s="786"/>
      <c r="AF2246" s="787"/>
      <c r="AI2246" s="926"/>
      <c r="AJ2246" s="926"/>
      <c r="AK2246" s="926"/>
      <c r="AL2246" s="926"/>
    </row>
    <row r="2247" spans="1:38" s="181" customFormat="1" ht="16.5" thickBot="1" x14ac:dyDescent="0.3">
      <c r="A2247" s="3328"/>
      <c r="B2247" s="3365"/>
      <c r="C2247" s="123" t="s">
        <v>17</v>
      </c>
      <c r="D2247" s="348"/>
      <c r="E2247" s="548" t="e">
        <f t="shared" ref="E2247:AB2247" si="1052">E2245/E2244</f>
        <v>#DIV/0!</v>
      </c>
      <c r="F2247" s="315" t="e">
        <f t="shared" si="1052"/>
        <v>#DIV/0!</v>
      </c>
      <c r="G2247" s="315" t="e">
        <f t="shared" si="1052"/>
        <v>#DIV/0!</v>
      </c>
      <c r="H2247" s="417" t="e">
        <f t="shared" si="1052"/>
        <v>#DIV/0!</v>
      </c>
      <c r="I2247" s="315" t="e">
        <f t="shared" si="1052"/>
        <v>#DIV/0!</v>
      </c>
      <c r="J2247" s="315" t="e">
        <f t="shared" si="1052"/>
        <v>#DIV/0!</v>
      </c>
      <c r="K2247" s="315" t="e">
        <f t="shared" si="1052"/>
        <v>#DIV/0!</v>
      </c>
      <c r="L2247" s="315" t="e">
        <f t="shared" si="1052"/>
        <v>#DIV/0!</v>
      </c>
      <c r="M2247" s="315" t="e">
        <f t="shared" si="1052"/>
        <v>#DIV/0!</v>
      </c>
      <c r="N2247" s="417" t="e">
        <f t="shared" si="1052"/>
        <v>#DIV/0!</v>
      </c>
      <c r="O2247" s="315" t="e">
        <f t="shared" si="1052"/>
        <v>#DIV/0!</v>
      </c>
      <c r="P2247" s="315" t="e">
        <f t="shared" si="1052"/>
        <v>#DIV/0!</v>
      </c>
      <c r="Q2247" s="315" t="e">
        <f t="shared" si="1052"/>
        <v>#DIV/0!</v>
      </c>
      <c r="R2247" s="315" t="e">
        <f t="shared" si="1052"/>
        <v>#DIV/0!</v>
      </c>
      <c r="S2247" s="315" t="e">
        <f t="shared" si="1052"/>
        <v>#DIV/0!</v>
      </c>
      <c r="T2247" s="315" t="e">
        <f t="shared" si="1052"/>
        <v>#DIV/0!</v>
      </c>
      <c r="U2247" s="315" t="e">
        <f t="shared" si="1052"/>
        <v>#DIV/0!</v>
      </c>
      <c r="V2247" s="315" t="e">
        <f t="shared" si="1052"/>
        <v>#DIV/0!</v>
      </c>
      <c r="W2247" s="315" t="e">
        <f t="shared" si="1052"/>
        <v>#DIV/0!</v>
      </c>
      <c r="X2247" s="315" t="e">
        <f t="shared" si="1052"/>
        <v>#DIV/0!</v>
      </c>
      <c r="Y2247" s="417" t="e">
        <f>Y2245/Y2244</f>
        <v>#DIV/0!</v>
      </c>
      <c r="Z2247" s="315" t="e">
        <f t="shared" si="1052"/>
        <v>#DIV/0!</v>
      </c>
      <c r="AA2247" s="315" t="e">
        <f t="shared" si="1052"/>
        <v>#DIV/0!</v>
      </c>
      <c r="AB2247" s="316" t="e">
        <f t="shared" si="1052"/>
        <v>#DIV/0!</v>
      </c>
      <c r="AC2247" s="480" t="e">
        <f>AVERAGE(E2247:AB2247)</f>
        <v>#DIV/0!</v>
      </c>
      <c r="AD2247" s="785"/>
      <c r="AE2247" s="786"/>
      <c r="AF2247" s="787"/>
      <c r="AI2247" s="926"/>
      <c r="AJ2247" s="926"/>
      <c r="AK2247" s="926"/>
      <c r="AL2247" s="926"/>
    </row>
    <row r="2248" spans="1:38" s="181" customFormat="1" ht="16.5" hidden="1" thickBot="1" x14ac:dyDescent="0.3">
      <c r="A2248" s="2209"/>
      <c r="B2248" s="2212"/>
      <c r="C2248" s="124" t="s">
        <v>116</v>
      </c>
      <c r="D2248" s="348"/>
      <c r="E2248" s="547"/>
      <c r="F2248" s="312"/>
      <c r="G2248" s="312"/>
      <c r="H2248" s="412"/>
      <c r="I2248" s="312"/>
      <c r="J2248" s="312"/>
      <c r="K2248" s="312"/>
      <c r="L2248" s="312"/>
      <c r="M2248" s="312"/>
      <c r="N2248" s="412"/>
      <c r="O2248" s="312"/>
      <c r="P2248" s="312"/>
      <c r="Q2248" s="312"/>
      <c r="R2248" s="312"/>
      <c r="S2248" s="312"/>
      <c r="T2248" s="312"/>
      <c r="U2248" s="312"/>
      <c r="V2248" s="312"/>
      <c r="W2248" s="312"/>
      <c r="X2248" s="312"/>
      <c r="Y2248" s="412"/>
      <c r="Z2248" s="312"/>
      <c r="AA2248" s="312"/>
      <c r="AB2248" s="313"/>
      <c r="AC2248" s="132"/>
      <c r="AD2248" s="785"/>
      <c r="AE2248" s="786"/>
      <c r="AF2248" s="787"/>
      <c r="AI2248" s="926"/>
      <c r="AJ2248" s="926"/>
      <c r="AK2248" s="926"/>
      <c r="AL2248" s="926"/>
    </row>
    <row r="2249" spans="1:38" s="181" customFormat="1" ht="16.5" hidden="1" thickBot="1" x14ac:dyDescent="0.3">
      <c r="A2249" s="2209"/>
      <c r="B2249" s="2212"/>
      <c r="C2249" s="124" t="s">
        <v>117</v>
      </c>
      <c r="D2249" s="348"/>
      <c r="E2249" s="547"/>
      <c r="F2249" s="312"/>
      <c r="G2249" s="312"/>
      <c r="H2249" s="412"/>
      <c r="I2249" s="312"/>
      <c r="J2249" s="312"/>
      <c r="K2249" s="312"/>
      <c r="L2249" s="312"/>
      <c r="M2249" s="312"/>
      <c r="N2249" s="412"/>
      <c r="O2249" s="312"/>
      <c r="P2249" s="312"/>
      <c r="Q2249" s="312"/>
      <c r="R2249" s="312"/>
      <c r="S2249" s="312"/>
      <c r="T2249" s="312"/>
      <c r="U2249" s="312"/>
      <c r="V2249" s="312"/>
      <c r="W2249" s="312"/>
      <c r="X2249" s="312"/>
      <c r="Y2249" s="412"/>
      <c r="Z2249" s="312"/>
      <c r="AA2249" s="312"/>
      <c r="AB2249" s="313"/>
      <c r="AC2249" s="132"/>
      <c r="AD2249" s="785"/>
      <c r="AE2249" s="786"/>
      <c r="AF2249" s="787"/>
      <c r="AI2249" s="926"/>
      <c r="AJ2249" s="926"/>
      <c r="AK2249" s="926"/>
      <c r="AL2249" s="926"/>
    </row>
    <row r="2250" spans="1:38" s="181" customFormat="1" ht="16.5" hidden="1" thickBot="1" x14ac:dyDescent="0.3">
      <c r="A2250" s="2210"/>
      <c r="B2250" s="3449" t="s">
        <v>42</v>
      </c>
      <c r="C2250" s="3340"/>
      <c r="D2250" s="347"/>
      <c r="E2250" s="506">
        <f>SQRT(E2244*E2244+E2245*E2245)/E2255/1.73</f>
        <v>0</v>
      </c>
      <c r="F2250" s="179">
        <f t="shared" ref="F2250:AB2250" si="1053">SQRT(F2244*F2244+F2245*F2245)/F2255/1.73</f>
        <v>0</v>
      </c>
      <c r="G2250" s="179">
        <f t="shared" si="1053"/>
        <v>0</v>
      </c>
      <c r="H2250" s="419">
        <f t="shared" si="1053"/>
        <v>0</v>
      </c>
      <c r="I2250" s="179">
        <f t="shared" si="1053"/>
        <v>0</v>
      </c>
      <c r="J2250" s="179">
        <f t="shared" si="1053"/>
        <v>0</v>
      </c>
      <c r="K2250" s="179">
        <f t="shared" si="1053"/>
        <v>0</v>
      </c>
      <c r="L2250" s="179">
        <f t="shared" si="1053"/>
        <v>0</v>
      </c>
      <c r="M2250" s="179">
        <f t="shared" si="1053"/>
        <v>0</v>
      </c>
      <c r="N2250" s="419">
        <f t="shared" si="1053"/>
        <v>0</v>
      </c>
      <c r="O2250" s="179">
        <f t="shared" si="1053"/>
        <v>0</v>
      </c>
      <c r="P2250" s="179">
        <f t="shared" si="1053"/>
        <v>0</v>
      </c>
      <c r="Q2250" s="179">
        <f t="shared" si="1053"/>
        <v>0</v>
      </c>
      <c r="R2250" s="179">
        <f t="shared" si="1053"/>
        <v>0</v>
      </c>
      <c r="S2250" s="179">
        <f t="shared" si="1053"/>
        <v>0</v>
      </c>
      <c r="T2250" s="179">
        <f t="shared" si="1053"/>
        <v>0</v>
      </c>
      <c r="U2250" s="179">
        <f t="shared" si="1053"/>
        <v>0</v>
      </c>
      <c r="V2250" s="179">
        <f t="shared" si="1053"/>
        <v>0</v>
      </c>
      <c r="W2250" s="179">
        <f t="shared" si="1053"/>
        <v>0</v>
      </c>
      <c r="X2250" s="179">
        <f t="shared" si="1053"/>
        <v>0</v>
      </c>
      <c r="Y2250" s="419">
        <f>SQRT(V2244*V2244+V2245*V2245)/V2255/1.73</f>
        <v>0</v>
      </c>
      <c r="Z2250" s="179">
        <f t="shared" si="1053"/>
        <v>0</v>
      </c>
      <c r="AA2250" s="179">
        <f t="shared" si="1053"/>
        <v>0</v>
      </c>
      <c r="AB2250" s="180">
        <f t="shared" si="1053"/>
        <v>0</v>
      </c>
      <c r="AC2250" s="199">
        <f>AVERAGE(E2250:AB2250)</f>
        <v>0</v>
      </c>
      <c r="AD2250" s="78" t="e">
        <f>(AC2246-AC2250)/AC2246</f>
        <v>#DIV/0!</v>
      </c>
      <c r="AE2250" s="79"/>
      <c r="AF2250" s="80"/>
      <c r="AI2250" s="926"/>
      <c r="AJ2250" s="926"/>
      <c r="AK2250" s="926"/>
      <c r="AL2250" s="926"/>
    </row>
    <row r="2251" spans="1:38" s="181" customFormat="1" x14ac:dyDescent="0.25">
      <c r="A2251" s="149" t="s">
        <v>51</v>
      </c>
      <c r="B2251" s="150"/>
      <c r="C2251" s="194"/>
      <c r="D2251" s="162"/>
      <c r="E2251" s="266">
        <f>E2244+E2237</f>
        <v>0</v>
      </c>
      <c r="F2251" s="266">
        <f t="shared" ref="F2251:AB2252" si="1054">F2244+F2237</f>
        <v>0</v>
      </c>
      <c r="G2251" s="266">
        <f t="shared" si="1054"/>
        <v>0</v>
      </c>
      <c r="H2251" s="1183">
        <f t="shared" si="1054"/>
        <v>0</v>
      </c>
      <c r="I2251" s="266">
        <f t="shared" si="1054"/>
        <v>0</v>
      </c>
      <c r="J2251" s="266">
        <f t="shared" si="1054"/>
        <v>0</v>
      </c>
      <c r="K2251" s="266">
        <f t="shared" si="1054"/>
        <v>0</v>
      </c>
      <c r="L2251" s="266">
        <f t="shared" si="1054"/>
        <v>0</v>
      </c>
      <c r="M2251" s="266">
        <f t="shared" si="1054"/>
        <v>0</v>
      </c>
      <c r="N2251" s="1183">
        <f t="shared" si="1054"/>
        <v>0</v>
      </c>
      <c r="O2251" s="266">
        <f t="shared" si="1054"/>
        <v>0</v>
      </c>
      <c r="P2251" s="266">
        <f t="shared" si="1054"/>
        <v>0</v>
      </c>
      <c r="Q2251" s="266">
        <f t="shared" si="1054"/>
        <v>0</v>
      </c>
      <c r="R2251" s="266">
        <f t="shared" si="1054"/>
        <v>0</v>
      </c>
      <c r="S2251" s="266">
        <f t="shared" si="1054"/>
        <v>0</v>
      </c>
      <c r="T2251" s="266">
        <f t="shared" si="1054"/>
        <v>0</v>
      </c>
      <c r="U2251" s="266">
        <f t="shared" si="1054"/>
        <v>0</v>
      </c>
      <c r="V2251" s="266">
        <f t="shared" si="1054"/>
        <v>0</v>
      </c>
      <c r="W2251" s="266">
        <f t="shared" si="1054"/>
        <v>0</v>
      </c>
      <c r="X2251" s="266">
        <f t="shared" si="1054"/>
        <v>0</v>
      </c>
      <c r="Y2251" s="1183">
        <f>Y2244+Y2237</f>
        <v>0</v>
      </c>
      <c r="Z2251" s="266">
        <f t="shared" si="1054"/>
        <v>0</v>
      </c>
      <c r="AA2251" s="266">
        <f t="shared" si="1054"/>
        <v>0</v>
      </c>
      <c r="AB2251" s="266">
        <f t="shared" si="1054"/>
        <v>0</v>
      </c>
      <c r="AC2251" s="110"/>
      <c r="AD2251" s="485">
        <f>MIN(E2251:AB2251)</f>
        <v>0</v>
      </c>
      <c r="AE2251" s="83"/>
      <c r="AF2251" s="84"/>
      <c r="AI2251" s="926"/>
      <c r="AJ2251" s="926"/>
      <c r="AK2251" s="926"/>
      <c r="AL2251" s="926"/>
    </row>
    <row r="2252" spans="1:38" s="181" customFormat="1" x14ac:dyDescent="0.25">
      <c r="A2252" s="151" t="s">
        <v>53</v>
      </c>
      <c r="B2252" s="152"/>
      <c r="C2252" s="185"/>
      <c r="D2252" s="164"/>
      <c r="E2252" s="117">
        <f>E2245+E2238</f>
        <v>0</v>
      </c>
      <c r="F2252" s="117">
        <f t="shared" si="1054"/>
        <v>0</v>
      </c>
      <c r="G2252" s="117">
        <f t="shared" si="1054"/>
        <v>0</v>
      </c>
      <c r="H2252" s="1786">
        <f t="shared" si="1054"/>
        <v>0</v>
      </c>
      <c r="I2252" s="117">
        <f t="shared" si="1054"/>
        <v>0</v>
      </c>
      <c r="J2252" s="117">
        <f t="shared" si="1054"/>
        <v>0</v>
      </c>
      <c r="K2252" s="117">
        <f t="shared" si="1054"/>
        <v>0</v>
      </c>
      <c r="L2252" s="117">
        <f t="shared" si="1054"/>
        <v>0</v>
      </c>
      <c r="M2252" s="117">
        <f t="shared" si="1054"/>
        <v>0</v>
      </c>
      <c r="N2252" s="1786">
        <f t="shared" si="1054"/>
        <v>0</v>
      </c>
      <c r="O2252" s="117">
        <f t="shared" si="1054"/>
        <v>0</v>
      </c>
      <c r="P2252" s="117">
        <f t="shared" si="1054"/>
        <v>0</v>
      </c>
      <c r="Q2252" s="117">
        <f t="shared" si="1054"/>
        <v>0</v>
      </c>
      <c r="R2252" s="117">
        <f t="shared" si="1054"/>
        <v>0</v>
      </c>
      <c r="S2252" s="117">
        <f t="shared" si="1054"/>
        <v>0</v>
      </c>
      <c r="T2252" s="117">
        <f t="shared" si="1054"/>
        <v>0</v>
      </c>
      <c r="U2252" s="117">
        <f t="shared" si="1054"/>
        <v>0</v>
      </c>
      <c r="V2252" s="117">
        <f t="shared" si="1054"/>
        <v>0</v>
      </c>
      <c r="W2252" s="117">
        <f t="shared" si="1054"/>
        <v>0</v>
      </c>
      <c r="X2252" s="117">
        <f t="shared" si="1054"/>
        <v>0</v>
      </c>
      <c r="Y2252" s="1786">
        <f>Y2245+Y2238</f>
        <v>0</v>
      </c>
      <c r="Z2252" s="117">
        <f t="shared" si="1054"/>
        <v>0</v>
      </c>
      <c r="AA2252" s="117">
        <f t="shared" si="1054"/>
        <v>0</v>
      </c>
      <c r="AB2252" s="117">
        <f t="shared" si="1054"/>
        <v>0</v>
      </c>
      <c r="AC2252" s="111"/>
      <c r="AD2252" s="487">
        <f>MIN(E2252:AB2252)</f>
        <v>0</v>
      </c>
      <c r="AE2252" s="86"/>
      <c r="AF2252" s="87"/>
      <c r="AI2252" s="926"/>
      <c r="AJ2252" s="926"/>
      <c r="AK2252" s="926"/>
      <c r="AL2252" s="926"/>
    </row>
    <row r="2253" spans="1:38" s="181" customFormat="1" ht="16.5" thickBot="1" x14ac:dyDescent="0.3">
      <c r="A2253" s="2845" t="s">
        <v>52</v>
      </c>
      <c r="B2253" s="1524"/>
      <c r="C2253" s="1525"/>
      <c r="D2253" s="1526"/>
      <c r="E2253" s="2180">
        <f>SQRT(E2252*E2252+E2251*E2251)</f>
        <v>0</v>
      </c>
      <c r="F2253" s="2181">
        <f t="shared" ref="F2253:AB2253" si="1055">SQRT(F2252*F2252+F2251*F2251)</f>
        <v>0</v>
      </c>
      <c r="G2253" s="2181">
        <f t="shared" si="1055"/>
        <v>0</v>
      </c>
      <c r="H2253" s="582">
        <f t="shared" si="1055"/>
        <v>0</v>
      </c>
      <c r="I2253" s="2181">
        <f t="shared" si="1055"/>
        <v>0</v>
      </c>
      <c r="J2253" s="2181">
        <f t="shared" si="1055"/>
        <v>0</v>
      </c>
      <c r="K2253" s="2182">
        <f t="shared" si="1055"/>
        <v>0</v>
      </c>
      <c r="L2253" s="2181">
        <f t="shared" si="1055"/>
        <v>0</v>
      </c>
      <c r="M2253" s="2181">
        <f t="shared" si="1055"/>
        <v>0</v>
      </c>
      <c r="N2253" s="582">
        <f t="shared" si="1055"/>
        <v>0</v>
      </c>
      <c r="O2253" s="2181">
        <f t="shared" si="1055"/>
        <v>0</v>
      </c>
      <c r="P2253" s="2182">
        <f t="shared" si="1055"/>
        <v>0</v>
      </c>
      <c r="Q2253" s="2181">
        <f t="shared" si="1055"/>
        <v>0</v>
      </c>
      <c r="R2253" s="2181">
        <f t="shared" si="1055"/>
        <v>0</v>
      </c>
      <c r="S2253" s="2181">
        <f t="shared" si="1055"/>
        <v>0</v>
      </c>
      <c r="T2253" s="2181">
        <f t="shared" si="1055"/>
        <v>0</v>
      </c>
      <c r="U2253" s="2181">
        <f t="shared" si="1055"/>
        <v>0</v>
      </c>
      <c r="V2253" s="2181">
        <f t="shared" si="1055"/>
        <v>0</v>
      </c>
      <c r="W2253" s="2181">
        <f t="shared" si="1055"/>
        <v>0</v>
      </c>
      <c r="X2253" s="2181">
        <f t="shared" si="1055"/>
        <v>0</v>
      </c>
      <c r="Y2253" s="582">
        <f>SQRT(Y2252*Y2252+Y2251*Y2251)</f>
        <v>0</v>
      </c>
      <c r="Z2253" s="2182">
        <f t="shared" si="1055"/>
        <v>0</v>
      </c>
      <c r="AA2253" s="2181">
        <f t="shared" si="1055"/>
        <v>0</v>
      </c>
      <c r="AB2253" s="2846">
        <f t="shared" si="1055"/>
        <v>0</v>
      </c>
      <c r="AC2253" s="2184"/>
      <c r="AD2253" s="489">
        <f>MIN(E2253:AB2253)</f>
        <v>0</v>
      </c>
      <c r="AE2253" s="89"/>
      <c r="AF2253" s="90"/>
      <c r="AI2253" s="303"/>
      <c r="AJ2253" s="303"/>
      <c r="AK2253" s="303"/>
      <c r="AL2253" s="303"/>
    </row>
    <row r="2254" spans="1:38" s="181" customFormat="1" x14ac:dyDescent="0.25">
      <c r="A2254" s="490" t="s">
        <v>935</v>
      </c>
      <c r="B2254" s="145"/>
      <c r="C2254" s="1131" t="s">
        <v>22</v>
      </c>
      <c r="D2254" s="197" t="s">
        <v>54</v>
      </c>
      <c r="E2254" s="876">
        <v>10.54</v>
      </c>
      <c r="F2254" s="145">
        <v>10.52</v>
      </c>
      <c r="G2254" s="145">
        <v>10.52</v>
      </c>
      <c r="H2254" s="442">
        <v>10.5</v>
      </c>
      <c r="I2254" s="145">
        <v>10.55</v>
      </c>
      <c r="J2254" s="145">
        <v>10.53</v>
      </c>
      <c r="K2254" s="145">
        <v>10.52</v>
      </c>
      <c r="L2254" s="145">
        <v>10.65</v>
      </c>
      <c r="M2254" s="145">
        <v>10.56</v>
      </c>
      <c r="N2254" s="442">
        <v>10.58</v>
      </c>
      <c r="O2254" s="145">
        <v>10.58</v>
      </c>
      <c r="P2254" s="145">
        <v>10.63</v>
      </c>
      <c r="Q2254" s="145">
        <v>10.63</v>
      </c>
      <c r="R2254" s="145">
        <v>10.62</v>
      </c>
      <c r="S2254" s="145">
        <v>10.63</v>
      </c>
      <c r="T2254" s="145">
        <v>10.63</v>
      </c>
      <c r="U2254" s="145">
        <v>10.63</v>
      </c>
      <c r="V2254" s="145">
        <v>10.66</v>
      </c>
      <c r="W2254" s="145">
        <v>10.65</v>
      </c>
      <c r="X2254" s="145">
        <v>10.62</v>
      </c>
      <c r="Y2254" s="442">
        <v>10.64</v>
      </c>
      <c r="Z2254" s="145">
        <v>10.67</v>
      </c>
      <c r="AA2254" s="145">
        <v>10.62</v>
      </c>
      <c r="AB2254" s="564">
        <v>10.59</v>
      </c>
      <c r="AC2254" s="605"/>
      <c r="AI2254" s="951"/>
      <c r="AJ2254" s="951"/>
      <c r="AK2254" s="849"/>
      <c r="AL2254" s="951"/>
    </row>
    <row r="2255" spans="1:38" s="181" customFormat="1" ht="16.5" thickBot="1" x14ac:dyDescent="0.3">
      <c r="A2255" s="572" t="s">
        <v>937</v>
      </c>
      <c r="B2255" s="146"/>
      <c r="C2255" s="1132" t="s">
        <v>22</v>
      </c>
      <c r="D2255" s="574" t="s">
        <v>54</v>
      </c>
      <c r="E2255" s="880">
        <v>10.55</v>
      </c>
      <c r="F2255" s="146">
        <v>10.52</v>
      </c>
      <c r="G2255" s="146">
        <v>10.52</v>
      </c>
      <c r="H2255" s="575">
        <v>10.5</v>
      </c>
      <c r="I2255" s="146">
        <v>10.54</v>
      </c>
      <c r="J2255" s="146">
        <v>10.53</v>
      </c>
      <c r="K2255" s="146">
        <v>10.53</v>
      </c>
      <c r="L2255" s="146">
        <v>10.65</v>
      </c>
      <c r="M2255" s="146">
        <v>10.56</v>
      </c>
      <c r="N2255" s="575">
        <v>10.59</v>
      </c>
      <c r="O2255" s="146">
        <v>10.57</v>
      </c>
      <c r="P2255" s="146">
        <v>10.64</v>
      </c>
      <c r="Q2255" s="146">
        <v>10.64</v>
      </c>
      <c r="R2255" s="146">
        <v>10.63</v>
      </c>
      <c r="S2255" s="146">
        <v>10.63</v>
      </c>
      <c r="T2255" s="146">
        <v>10.63</v>
      </c>
      <c r="U2255" s="146">
        <v>10.65</v>
      </c>
      <c r="V2255" s="146">
        <v>10.67</v>
      </c>
      <c r="W2255" s="146">
        <v>10.65</v>
      </c>
      <c r="X2255" s="146">
        <v>10.64</v>
      </c>
      <c r="Y2255" s="575">
        <v>10.65</v>
      </c>
      <c r="Z2255" s="146">
        <v>10.67</v>
      </c>
      <c r="AA2255" s="146">
        <v>10.63</v>
      </c>
      <c r="AB2255" s="577">
        <v>10.6</v>
      </c>
      <c r="AC2255" s="608"/>
      <c r="AI2255" s="951"/>
      <c r="AJ2255" s="951"/>
      <c r="AK2255" s="849"/>
      <c r="AL2255" s="951"/>
    </row>
    <row r="2256" spans="1:38" s="181" customFormat="1" ht="16.5" thickBot="1" x14ac:dyDescent="0.3">
      <c r="A2256" s="2847" t="s">
        <v>850</v>
      </c>
      <c r="B2256" s="2848"/>
      <c r="C2256" s="2849" t="s">
        <v>15</v>
      </c>
      <c r="D2256" s="2850" t="s">
        <v>54</v>
      </c>
      <c r="E2256" s="2851">
        <v>12</v>
      </c>
      <c r="F2256" s="2852">
        <v>11</v>
      </c>
      <c r="G2256" s="2852">
        <v>11</v>
      </c>
      <c r="H2256" s="2853">
        <v>10</v>
      </c>
      <c r="I2256" s="2852">
        <v>11</v>
      </c>
      <c r="J2256" s="2852">
        <v>14</v>
      </c>
      <c r="K2256" s="2852">
        <v>15</v>
      </c>
      <c r="L2256" s="2852">
        <v>15</v>
      </c>
      <c r="M2256" s="2852">
        <v>16</v>
      </c>
      <c r="N2256" s="2853">
        <v>16</v>
      </c>
      <c r="O2256" s="2852">
        <v>15</v>
      </c>
      <c r="P2256" s="2852">
        <v>16</v>
      </c>
      <c r="Q2256" s="2852">
        <v>16</v>
      </c>
      <c r="R2256" s="2852">
        <v>14</v>
      </c>
      <c r="S2256" s="2852">
        <v>16</v>
      </c>
      <c r="T2256" s="2852">
        <v>14</v>
      </c>
      <c r="U2256" s="2852">
        <v>15</v>
      </c>
      <c r="V2256" s="2852">
        <v>16</v>
      </c>
      <c r="W2256" s="2852">
        <v>15</v>
      </c>
      <c r="X2256" s="2852">
        <v>15</v>
      </c>
      <c r="Y2256" s="2853">
        <v>15</v>
      </c>
      <c r="Z2256" s="2852">
        <v>14</v>
      </c>
      <c r="AA2256" s="2852">
        <v>14</v>
      </c>
      <c r="AB2256" s="2854">
        <v>13</v>
      </c>
      <c r="AC2256" s="2855">
        <f>AVERAGE(E2256:AB2256)</f>
        <v>14.125</v>
      </c>
      <c r="AI2256" s="951"/>
      <c r="AJ2256" s="951"/>
      <c r="AK2256" s="849"/>
      <c r="AL2256" s="951"/>
    </row>
    <row r="2257" spans="1:38" s="181" customFormat="1" x14ac:dyDescent="0.25">
      <c r="A2257" s="3315" t="s">
        <v>36</v>
      </c>
      <c r="B2257" s="3350" t="s">
        <v>1015</v>
      </c>
      <c r="C2257" s="121" t="s">
        <v>13</v>
      </c>
      <c r="D2257" s="122" t="s">
        <v>115</v>
      </c>
      <c r="E2257" s="307">
        <f t="shared" ref="E2257:AB2257" si="1056">(E2261-D2261)*$AE2257*$AF2257</f>
        <v>0</v>
      </c>
      <c r="F2257" s="71">
        <f t="shared" si="1056"/>
        <v>0</v>
      </c>
      <c r="G2257" s="71">
        <f t="shared" si="1056"/>
        <v>0</v>
      </c>
      <c r="H2257" s="414">
        <f t="shared" si="1056"/>
        <v>0</v>
      </c>
      <c r="I2257" s="71">
        <f t="shared" si="1056"/>
        <v>0</v>
      </c>
      <c r="J2257" s="71">
        <f t="shared" si="1056"/>
        <v>0</v>
      </c>
      <c r="K2257" s="71">
        <f t="shared" si="1056"/>
        <v>0</v>
      </c>
      <c r="L2257" s="71">
        <f t="shared" si="1056"/>
        <v>0</v>
      </c>
      <c r="M2257" s="71">
        <f t="shared" si="1056"/>
        <v>0</v>
      </c>
      <c r="N2257" s="414">
        <f t="shared" si="1056"/>
        <v>0</v>
      </c>
      <c r="O2257" s="71">
        <f t="shared" si="1056"/>
        <v>0</v>
      </c>
      <c r="P2257" s="71">
        <f t="shared" si="1056"/>
        <v>0</v>
      </c>
      <c r="Q2257" s="71">
        <f t="shared" si="1056"/>
        <v>0</v>
      </c>
      <c r="R2257" s="71">
        <f t="shared" si="1056"/>
        <v>0</v>
      </c>
      <c r="S2257" s="71">
        <f t="shared" si="1056"/>
        <v>0</v>
      </c>
      <c r="T2257" s="71">
        <f t="shared" si="1056"/>
        <v>0</v>
      </c>
      <c r="U2257" s="71">
        <f t="shared" si="1056"/>
        <v>0</v>
      </c>
      <c r="V2257" s="71">
        <f t="shared" si="1056"/>
        <v>0</v>
      </c>
      <c r="W2257" s="71">
        <f t="shared" si="1056"/>
        <v>0</v>
      </c>
      <c r="X2257" s="71">
        <f t="shared" si="1056"/>
        <v>0</v>
      </c>
      <c r="Y2257" s="414">
        <f>(Y2261-X2261)*$AE2257*$AF2257</f>
        <v>0</v>
      </c>
      <c r="Z2257" s="71">
        <f>(Z2261-Y2261)*$AE2257*$AF2257</f>
        <v>0</v>
      </c>
      <c r="AA2257" s="71">
        <f t="shared" si="1056"/>
        <v>0</v>
      </c>
      <c r="AB2257" s="403">
        <f t="shared" si="1056"/>
        <v>0</v>
      </c>
      <c r="AC2257" s="106">
        <f>SUM(E2257:AB2257)</f>
        <v>0</v>
      </c>
      <c r="AD2257" s="784"/>
      <c r="AE2257" s="514">
        <v>100</v>
      </c>
      <c r="AF2257" s="515">
        <v>30</v>
      </c>
      <c r="AI2257" s="952"/>
      <c r="AJ2257" s="953"/>
      <c r="AK2257" s="952"/>
      <c r="AL2257" s="849"/>
    </row>
    <row r="2258" spans="1:38" s="181" customFormat="1" x14ac:dyDescent="0.25">
      <c r="A2258" s="3299"/>
      <c r="B2258" s="3351"/>
      <c r="C2258" s="123" t="s">
        <v>14</v>
      </c>
      <c r="D2258" s="108" t="s">
        <v>115</v>
      </c>
      <c r="E2258" s="308">
        <f t="shared" ref="E2258:AB2258" si="1057">(E2262-D2262)*$AE2257*$AF2257</f>
        <v>0</v>
      </c>
      <c r="F2258" s="309">
        <f t="shared" si="1057"/>
        <v>0</v>
      </c>
      <c r="G2258" s="309">
        <f t="shared" si="1057"/>
        <v>0</v>
      </c>
      <c r="H2258" s="415">
        <f t="shared" si="1057"/>
        <v>0</v>
      </c>
      <c r="I2258" s="309">
        <f t="shared" si="1057"/>
        <v>0</v>
      </c>
      <c r="J2258" s="309">
        <f t="shared" si="1057"/>
        <v>0</v>
      </c>
      <c r="K2258" s="309">
        <f t="shared" si="1057"/>
        <v>0</v>
      </c>
      <c r="L2258" s="309">
        <f t="shared" si="1057"/>
        <v>0</v>
      </c>
      <c r="M2258" s="309">
        <f t="shared" si="1057"/>
        <v>0</v>
      </c>
      <c r="N2258" s="415">
        <f t="shared" si="1057"/>
        <v>0</v>
      </c>
      <c r="O2258" s="309">
        <f t="shared" si="1057"/>
        <v>0</v>
      </c>
      <c r="P2258" s="309">
        <f t="shared" si="1057"/>
        <v>0</v>
      </c>
      <c r="Q2258" s="309">
        <f t="shared" si="1057"/>
        <v>0</v>
      </c>
      <c r="R2258" s="309">
        <f t="shared" si="1057"/>
        <v>0</v>
      </c>
      <c r="S2258" s="309">
        <f t="shared" si="1057"/>
        <v>0</v>
      </c>
      <c r="T2258" s="309">
        <f t="shared" si="1057"/>
        <v>0</v>
      </c>
      <c r="U2258" s="309">
        <f t="shared" si="1057"/>
        <v>0</v>
      </c>
      <c r="V2258" s="309">
        <f t="shared" si="1057"/>
        <v>0</v>
      </c>
      <c r="W2258" s="309">
        <f t="shared" si="1057"/>
        <v>0</v>
      </c>
      <c r="X2258" s="309">
        <f t="shared" si="1057"/>
        <v>0</v>
      </c>
      <c r="Y2258" s="415">
        <f>(Y2262-X2262)*$AE2257*$AF2257</f>
        <v>0</v>
      </c>
      <c r="Z2258" s="309">
        <f>(Z2262-Y2262)*$AE2257*$AF2257</f>
        <v>0</v>
      </c>
      <c r="AA2258" s="309">
        <f t="shared" si="1057"/>
        <v>0</v>
      </c>
      <c r="AB2258" s="404">
        <f t="shared" si="1057"/>
        <v>0</v>
      </c>
      <c r="AC2258" s="107">
        <f>SUM(E2258:AB2258)</f>
        <v>0</v>
      </c>
      <c r="AD2258" s="785"/>
      <c r="AE2258" s="786"/>
      <c r="AF2258" s="787"/>
      <c r="AI2258" s="849"/>
      <c r="AJ2258" s="849"/>
      <c r="AK2258" s="849"/>
      <c r="AL2258" s="849"/>
    </row>
    <row r="2259" spans="1:38" s="181" customFormat="1" x14ac:dyDescent="0.25">
      <c r="A2259" s="3299"/>
      <c r="B2259" s="3351"/>
      <c r="C2259" s="123" t="s">
        <v>15</v>
      </c>
      <c r="D2259" s="108" t="s">
        <v>54</v>
      </c>
      <c r="E2259" s="1556">
        <v>0</v>
      </c>
      <c r="F2259" s="1550">
        <v>0</v>
      </c>
      <c r="G2259" s="1550">
        <v>0</v>
      </c>
      <c r="H2259" s="420">
        <v>0</v>
      </c>
      <c r="I2259" s="1550">
        <v>0</v>
      </c>
      <c r="J2259" s="1550">
        <v>0</v>
      </c>
      <c r="K2259" s="1550">
        <v>0</v>
      </c>
      <c r="L2259" s="1550">
        <v>0</v>
      </c>
      <c r="M2259" s="1550">
        <v>0</v>
      </c>
      <c r="N2259" s="420">
        <v>0</v>
      </c>
      <c r="O2259" s="1550">
        <v>0</v>
      </c>
      <c r="P2259" s="1550">
        <v>0</v>
      </c>
      <c r="Q2259" s="1550">
        <v>0</v>
      </c>
      <c r="R2259" s="1550">
        <v>0</v>
      </c>
      <c r="S2259" s="1550">
        <v>0</v>
      </c>
      <c r="T2259" s="1550">
        <v>0</v>
      </c>
      <c r="U2259" s="1550">
        <v>0</v>
      </c>
      <c r="V2259" s="1550">
        <v>0</v>
      </c>
      <c r="W2259" s="1550">
        <v>0</v>
      </c>
      <c r="X2259" s="1550">
        <v>0</v>
      </c>
      <c r="Y2259" s="420">
        <v>0</v>
      </c>
      <c r="Z2259" s="1550">
        <v>0</v>
      </c>
      <c r="AA2259" s="1550">
        <v>0</v>
      </c>
      <c r="AB2259" s="1583">
        <v>0</v>
      </c>
      <c r="AC2259" s="107">
        <f>AVERAGE(E2259:AB2259)</f>
        <v>0</v>
      </c>
      <c r="AD2259" s="785"/>
      <c r="AE2259" s="786"/>
      <c r="AF2259" s="787"/>
      <c r="AI2259" s="849"/>
      <c r="AJ2259" s="849"/>
      <c r="AK2259" s="849"/>
      <c r="AL2259" s="849"/>
    </row>
    <row r="2260" spans="1:38" s="181" customFormat="1" ht="16.5" thickBot="1" x14ac:dyDescent="0.3">
      <c r="A2260" s="3299"/>
      <c r="B2260" s="3351"/>
      <c r="C2260" s="123" t="s">
        <v>17</v>
      </c>
      <c r="D2260" s="114"/>
      <c r="E2260" s="314" t="e">
        <f t="shared" ref="E2260:AB2260" si="1058">E2258/E2257</f>
        <v>#DIV/0!</v>
      </c>
      <c r="F2260" s="315" t="e">
        <f t="shared" si="1058"/>
        <v>#DIV/0!</v>
      </c>
      <c r="G2260" s="315" t="e">
        <f t="shared" si="1058"/>
        <v>#DIV/0!</v>
      </c>
      <c r="H2260" s="417" t="e">
        <f t="shared" si="1058"/>
        <v>#DIV/0!</v>
      </c>
      <c r="I2260" s="315" t="e">
        <f t="shared" si="1058"/>
        <v>#DIV/0!</v>
      </c>
      <c r="J2260" s="315" t="e">
        <f t="shared" si="1058"/>
        <v>#DIV/0!</v>
      </c>
      <c r="K2260" s="315" t="e">
        <f t="shared" si="1058"/>
        <v>#DIV/0!</v>
      </c>
      <c r="L2260" s="315" t="e">
        <f t="shared" si="1058"/>
        <v>#DIV/0!</v>
      </c>
      <c r="M2260" s="315" t="e">
        <f t="shared" si="1058"/>
        <v>#DIV/0!</v>
      </c>
      <c r="N2260" s="417" t="e">
        <f t="shared" si="1058"/>
        <v>#DIV/0!</v>
      </c>
      <c r="O2260" s="315" t="e">
        <f t="shared" si="1058"/>
        <v>#DIV/0!</v>
      </c>
      <c r="P2260" s="315" t="e">
        <f t="shared" si="1058"/>
        <v>#DIV/0!</v>
      </c>
      <c r="Q2260" s="315" t="e">
        <f t="shared" si="1058"/>
        <v>#DIV/0!</v>
      </c>
      <c r="R2260" s="315" t="e">
        <f t="shared" si="1058"/>
        <v>#DIV/0!</v>
      </c>
      <c r="S2260" s="315" t="e">
        <f t="shared" si="1058"/>
        <v>#DIV/0!</v>
      </c>
      <c r="T2260" s="315" t="e">
        <f t="shared" si="1058"/>
        <v>#DIV/0!</v>
      </c>
      <c r="U2260" s="315" t="e">
        <f t="shared" si="1058"/>
        <v>#DIV/0!</v>
      </c>
      <c r="V2260" s="315" t="e">
        <f t="shared" si="1058"/>
        <v>#DIV/0!</v>
      </c>
      <c r="W2260" s="315" t="e">
        <f t="shared" si="1058"/>
        <v>#DIV/0!</v>
      </c>
      <c r="X2260" s="315" t="e">
        <f t="shared" si="1058"/>
        <v>#DIV/0!</v>
      </c>
      <c r="Y2260" s="417" t="e">
        <f>Y2258/Y2257</f>
        <v>#DIV/0!</v>
      </c>
      <c r="Z2260" s="315" t="e">
        <f t="shared" si="1058"/>
        <v>#DIV/0!</v>
      </c>
      <c r="AA2260" s="315" t="e">
        <f t="shared" si="1058"/>
        <v>#DIV/0!</v>
      </c>
      <c r="AB2260" s="337" t="e">
        <f t="shared" si="1058"/>
        <v>#DIV/0!</v>
      </c>
      <c r="AC2260" s="108"/>
      <c r="AD2260" s="785"/>
      <c r="AE2260" s="786"/>
      <c r="AF2260" s="787"/>
      <c r="AI2260" s="849"/>
      <c r="AJ2260" s="849"/>
      <c r="AK2260" s="849"/>
      <c r="AL2260" s="849"/>
    </row>
    <row r="2261" spans="1:38" s="181" customFormat="1" ht="16.5" hidden="1" thickBot="1" x14ac:dyDescent="0.3">
      <c r="A2261" s="2209"/>
      <c r="B2261" s="2212"/>
      <c r="C2261" s="124" t="s">
        <v>116</v>
      </c>
      <c r="D2261" s="122"/>
      <c r="E2261" s="311"/>
      <c r="F2261" s="312"/>
      <c r="G2261" s="312"/>
      <c r="H2261" s="412"/>
      <c r="I2261" s="312"/>
      <c r="J2261" s="312"/>
      <c r="K2261" s="312"/>
      <c r="L2261" s="312"/>
      <c r="M2261" s="312"/>
      <c r="N2261" s="412"/>
      <c r="O2261" s="312"/>
      <c r="P2261" s="312"/>
      <c r="Q2261" s="312"/>
      <c r="R2261" s="312"/>
      <c r="S2261" s="312"/>
      <c r="T2261" s="312"/>
      <c r="U2261" s="312"/>
      <c r="V2261" s="312"/>
      <c r="W2261" s="312"/>
      <c r="X2261" s="312"/>
      <c r="Y2261" s="412"/>
      <c r="Z2261" s="312"/>
      <c r="AA2261" s="312"/>
      <c r="AB2261" s="940"/>
      <c r="AC2261" s="108"/>
      <c r="AD2261" s="785"/>
      <c r="AE2261" s="786"/>
      <c r="AF2261" s="787"/>
      <c r="AI2261" s="849"/>
      <c r="AJ2261" s="849"/>
      <c r="AK2261" s="849"/>
      <c r="AL2261" s="849"/>
    </row>
    <row r="2262" spans="1:38" s="181" customFormat="1" ht="16.5" hidden="1" thickBot="1" x14ac:dyDescent="0.3">
      <c r="A2262" s="2209"/>
      <c r="B2262" s="2212"/>
      <c r="C2262" s="124" t="s">
        <v>117</v>
      </c>
      <c r="D2262" s="108"/>
      <c r="E2262" s="311"/>
      <c r="F2262" s="312"/>
      <c r="G2262" s="312"/>
      <c r="H2262" s="412"/>
      <c r="I2262" s="312"/>
      <c r="J2262" s="312"/>
      <c r="K2262" s="312"/>
      <c r="L2262" s="312"/>
      <c r="M2262" s="312"/>
      <c r="N2262" s="412"/>
      <c r="O2262" s="312"/>
      <c r="P2262" s="312"/>
      <c r="Q2262" s="312"/>
      <c r="R2262" s="312"/>
      <c r="S2262" s="312"/>
      <c r="T2262" s="312"/>
      <c r="U2262" s="312"/>
      <c r="V2262" s="312"/>
      <c r="W2262" s="312"/>
      <c r="X2262" s="312"/>
      <c r="Y2262" s="412"/>
      <c r="Z2262" s="312"/>
      <c r="AA2262" s="312"/>
      <c r="AB2262" s="940"/>
      <c r="AC2262" s="108"/>
      <c r="AD2262" s="785"/>
      <c r="AE2262" s="786"/>
      <c r="AF2262" s="787"/>
      <c r="AH2262" s="849"/>
      <c r="AI2262" s="850"/>
      <c r="AJ2262" s="851"/>
      <c r="AK2262" s="851"/>
      <c r="AL2262" s="333"/>
    </row>
    <row r="2263" spans="1:38" s="181" customFormat="1" ht="16.5" hidden="1" thickBot="1" x14ac:dyDescent="0.3">
      <c r="A2263" s="2210"/>
      <c r="B2263" s="3449" t="s">
        <v>42</v>
      </c>
      <c r="C2263" s="3340"/>
      <c r="D2263" s="114"/>
      <c r="E2263" s="178">
        <f>SQRT(E2257*E2257+E2258*E2258)/E2255/1.73</f>
        <v>0</v>
      </c>
      <c r="F2263" s="178">
        <f t="shared" ref="F2263:AB2263" si="1059">SQRT(F2257*F2257+F2258*F2258)/F2255/1.73</f>
        <v>0</v>
      </c>
      <c r="G2263" s="178">
        <f t="shared" si="1059"/>
        <v>0</v>
      </c>
      <c r="H2263" s="410">
        <f t="shared" si="1059"/>
        <v>0</v>
      </c>
      <c r="I2263" s="178">
        <f t="shared" si="1059"/>
        <v>0</v>
      </c>
      <c r="J2263" s="178">
        <f t="shared" si="1059"/>
        <v>0</v>
      </c>
      <c r="K2263" s="178">
        <f t="shared" si="1059"/>
        <v>0</v>
      </c>
      <c r="L2263" s="178">
        <f t="shared" si="1059"/>
        <v>0</v>
      </c>
      <c r="M2263" s="178">
        <f t="shared" si="1059"/>
        <v>0</v>
      </c>
      <c r="N2263" s="410">
        <f t="shared" si="1059"/>
        <v>0</v>
      </c>
      <c r="O2263" s="178">
        <f t="shared" si="1059"/>
        <v>0</v>
      </c>
      <c r="P2263" s="178">
        <f t="shared" si="1059"/>
        <v>0</v>
      </c>
      <c r="Q2263" s="178">
        <f t="shared" si="1059"/>
        <v>0</v>
      </c>
      <c r="R2263" s="178">
        <f t="shared" si="1059"/>
        <v>0</v>
      </c>
      <c r="S2263" s="178">
        <f t="shared" si="1059"/>
        <v>0</v>
      </c>
      <c r="T2263" s="178">
        <f t="shared" si="1059"/>
        <v>0</v>
      </c>
      <c r="U2263" s="178">
        <f t="shared" si="1059"/>
        <v>0</v>
      </c>
      <c r="V2263" s="178">
        <f t="shared" si="1059"/>
        <v>0</v>
      </c>
      <c r="W2263" s="178">
        <f t="shared" si="1059"/>
        <v>0</v>
      </c>
      <c r="X2263" s="178">
        <f t="shared" si="1059"/>
        <v>0</v>
      </c>
      <c r="Y2263" s="410">
        <f>SQRT(V2257*V2257+V2258*V2258)/V2255/1.73</f>
        <v>0</v>
      </c>
      <c r="Z2263" s="178">
        <f t="shared" si="1059"/>
        <v>0</v>
      </c>
      <c r="AA2263" s="178">
        <f t="shared" si="1059"/>
        <v>0</v>
      </c>
      <c r="AB2263" s="178">
        <f t="shared" si="1059"/>
        <v>0</v>
      </c>
      <c r="AC2263" s="109">
        <f>AVERAGE(E2263:AB2263)</f>
        <v>0</v>
      </c>
      <c r="AD2263" s="78" t="e">
        <f>(AC2259-AC2263)/AC2259</f>
        <v>#DIV/0!</v>
      </c>
      <c r="AE2263" s="79"/>
      <c r="AF2263" s="80"/>
      <c r="AI2263" s="951"/>
      <c r="AJ2263" s="951"/>
      <c r="AK2263" s="849"/>
      <c r="AL2263" s="951"/>
    </row>
    <row r="2264" spans="1:38" s="181" customFormat="1" x14ac:dyDescent="0.25">
      <c r="A2264" s="3315" t="s">
        <v>46</v>
      </c>
      <c r="B2264" s="3350" t="s">
        <v>320</v>
      </c>
      <c r="C2264" s="121" t="s">
        <v>13</v>
      </c>
      <c r="D2264" s="122" t="s">
        <v>115</v>
      </c>
      <c r="E2264" s="307">
        <f t="shared" ref="E2264:AB2264" si="1060">(E2268-D2268)*$AE2264*$AF2264</f>
        <v>0</v>
      </c>
      <c r="F2264" s="71">
        <f t="shared" si="1060"/>
        <v>0</v>
      </c>
      <c r="G2264" s="71">
        <f t="shared" si="1060"/>
        <v>0</v>
      </c>
      <c r="H2264" s="414">
        <f t="shared" si="1060"/>
        <v>0</v>
      </c>
      <c r="I2264" s="71">
        <f t="shared" si="1060"/>
        <v>0</v>
      </c>
      <c r="J2264" s="71">
        <f t="shared" si="1060"/>
        <v>0</v>
      </c>
      <c r="K2264" s="71">
        <f t="shared" si="1060"/>
        <v>0</v>
      </c>
      <c r="L2264" s="71">
        <f t="shared" si="1060"/>
        <v>0</v>
      </c>
      <c r="M2264" s="71">
        <f t="shared" si="1060"/>
        <v>0</v>
      </c>
      <c r="N2264" s="414">
        <f t="shared" si="1060"/>
        <v>0</v>
      </c>
      <c r="O2264" s="71">
        <f t="shared" si="1060"/>
        <v>0</v>
      </c>
      <c r="P2264" s="71">
        <f t="shared" si="1060"/>
        <v>0</v>
      </c>
      <c r="Q2264" s="71">
        <f t="shared" si="1060"/>
        <v>0</v>
      </c>
      <c r="R2264" s="71">
        <f t="shared" si="1060"/>
        <v>0</v>
      </c>
      <c r="S2264" s="71">
        <f t="shared" si="1060"/>
        <v>0</v>
      </c>
      <c r="T2264" s="71">
        <f t="shared" si="1060"/>
        <v>0</v>
      </c>
      <c r="U2264" s="71">
        <f t="shared" si="1060"/>
        <v>0</v>
      </c>
      <c r="V2264" s="71">
        <f t="shared" si="1060"/>
        <v>0</v>
      </c>
      <c r="W2264" s="71">
        <f t="shared" si="1060"/>
        <v>0</v>
      </c>
      <c r="X2264" s="71">
        <f t="shared" si="1060"/>
        <v>0</v>
      </c>
      <c r="Y2264" s="414">
        <f>(Y2268-X2268)*$AE2264*$AF2264</f>
        <v>0</v>
      </c>
      <c r="Z2264" s="71">
        <f>(Z2268-Y2268)*$AE2264*$AF2264</f>
        <v>0</v>
      </c>
      <c r="AA2264" s="71">
        <f t="shared" si="1060"/>
        <v>0</v>
      </c>
      <c r="AB2264" s="72">
        <f t="shared" si="1060"/>
        <v>0</v>
      </c>
      <c r="AC2264" s="106">
        <f>SUM(E2264:AB2264)</f>
        <v>0</v>
      </c>
      <c r="AD2264" s="784"/>
      <c r="AE2264" s="514">
        <v>100</v>
      </c>
      <c r="AF2264" s="515">
        <v>20</v>
      </c>
      <c r="AI2264" s="952"/>
      <c r="AJ2264" s="953"/>
      <c r="AK2264" s="952"/>
      <c r="AL2264" s="849"/>
    </row>
    <row r="2265" spans="1:38" s="181" customFormat="1" x14ac:dyDescent="0.25">
      <c r="A2265" s="3299"/>
      <c r="B2265" s="3351"/>
      <c r="C2265" s="123" t="s">
        <v>14</v>
      </c>
      <c r="D2265" s="108" t="s">
        <v>115</v>
      </c>
      <c r="E2265" s="308">
        <f t="shared" ref="E2265:AB2265" si="1061">(E2269-D2269)*$AE2264*$AF2264</f>
        <v>0</v>
      </c>
      <c r="F2265" s="309">
        <f t="shared" si="1061"/>
        <v>0</v>
      </c>
      <c r="G2265" s="309">
        <f t="shared" si="1061"/>
        <v>0</v>
      </c>
      <c r="H2265" s="415">
        <f t="shared" si="1061"/>
        <v>0</v>
      </c>
      <c r="I2265" s="309">
        <f t="shared" si="1061"/>
        <v>0</v>
      </c>
      <c r="J2265" s="309">
        <f t="shared" si="1061"/>
        <v>0</v>
      </c>
      <c r="K2265" s="309">
        <f t="shared" si="1061"/>
        <v>0</v>
      </c>
      <c r="L2265" s="309">
        <f t="shared" si="1061"/>
        <v>0</v>
      </c>
      <c r="M2265" s="309">
        <f t="shared" si="1061"/>
        <v>0</v>
      </c>
      <c r="N2265" s="415">
        <f t="shared" si="1061"/>
        <v>0</v>
      </c>
      <c r="O2265" s="309">
        <f t="shared" si="1061"/>
        <v>0</v>
      </c>
      <c r="P2265" s="309">
        <f t="shared" si="1061"/>
        <v>0</v>
      </c>
      <c r="Q2265" s="309">
        <f t="shared" si="1061"/>
        <v>0</v>
      </c>
      <c r="R2265" s="309">
        <f t="shared" si="1061"/>
        <v>0</v>
      </c>
      <c r="S2265" s="309">
        <f t="shared" si="1061"/>
        <v>0</v>
      </c>
      <c r="T2265" s="309">
        <f t="shared" si="1061"/>
        <v>0</v>
      </c>
      <c r="U2265" s="309">
        <f t="shared" si="1061"/>
        <v>0</v>
      </c>
      <c r="V2265" s="309">
        <f t="shared" si="1061"/>
        <v>0</v>
      </c>
      <c r="W2265" s="309">
        <f t="shared" si="1061"/>
        <v>0</v>
      </c>
      <c r="X2265" s="309">
        <f t="shared" si="1061"/>
        <v>0</v>
      </c>
      <c r="Y2265" s="415">
        <f>(Y2269-X2269)*$AE2264*$AF2264</f>
        <v>0</v>
      </c>
      <c r="Z2265" s="309">
        <f>(Z2269-Y2269)*$AE2264*$AF2264</f>
        <v>0</v>
      </c>
      <c r="AA2265" s="309">
        <f t="shared" si="1061"/>
        <v>0</v>
      </c>
      <c r="AB2265" s="310">
        <f t="shared" si="1061"/>
        <v>0</v>
      </c>
      <c r="AC2265" s="107">
        <f>SUM(E2265:AB2265)</f>
        <v>0</v>
      </c>
      <c r="AD2265" s="785"/>
      <c r="AE2265" s="786"/>
      <c r="AF2265" s="787"/>
      <c r="AI2265" s="849"/>
      <c r="AJ2265" s="849"/>
      <c r="AK2265" s="849"/>
      <c r="AL2265" s="849"/>
    </row>
    <row r="2266" spans="1:38" s="181" customFormat="1" x14ac:dyDescent="0.25">
      <c r="A2266" s="3299"/>
      <c r="B2266" s="3351"/>
      <c r="C2266" s="123" t="s">
        <v>15</v>
      </c>
      <c r="D2266" s="108" t="s">
        <v>54</v>
      </c>
      <c r="E2266" s="1556">
        <v>3</v>
      </c>
      <c r="F2266" s="1550">
        <v>3</v>
      </c>
      <c r="G2266" s="1550">
        <v>3</v>
      </c>
      <c r="H2266" s="420">
        <v>3</v>
      </c>
      <c r="I2266" s="1550">
        <v>3</v>
      </c>
      <c r="J2266" s="1550">
        <v>3</v>
      </c>
      <c r="K2266" s="1550">
        <v>3</v>
      </c>
      <c r="L2266" s="1550">
        <v>4</v>
      </c>
      <c r="M2266" s="1550">
        <v>4</v>
      </c>
      <c r="N2266" s="420">
        <v>4</v>
      </c>
      <c r="O2266" s="1550">
        <v>4</v>
      </c>
      <c r="P2266" s="1550">
        <v>4</v>
      </c>
      <c r="Q2266" s="1550">
        <v>4</v>
      </c>
      <c r="R2266" s="1550">
        <v>4</v>
      </c>
      <c r="S2266" s="1550">
        <v>4</v>
      </c>
      <c r="T2266" s="1550">
        <v>4</v>
      </c>
      <c r="U2266" s="1550">
        <v>3</v>
      </c>
      <c r="V2266" s="1550">
        <v>4</v>
      </c>
      <c r="W2266" s="1550">
        <v>4</v>
      </c>
      <c r="X2266" s="1550">
        <v>4</v>
      </c>
      <c r="Y2266" s="420">
        <v>5</v>
      </c>
      <c r="Z2266" s="1550">
        <v>3</v>
      </c>
      <c r="AA2266" s="1550">
        <v>3</v>
      </c>
      <c r="AB2266" s="1551">
        <v>3</v>
      </c>
      <c r="AC2266" s="107">
        <f>AVERAGE(E2266:AB2266)</f>
        <v>3.5833333333333335</v>
      </c>
      <c r="AD2266" s="785"/>
      <c r="AE2266" s="786"/>
      <c r="AF2266" s="787"/>
      <c r="AI2266" s="849"/>
      <c r="AJ2266" s="849"/>
      <c r="AK2266" s="849"/>
      <c r="AL2266" s="849"/>
    </row>
    <row r="2267" spans="1:38" s="181" customFormat="1" ht="16.5" thickBot="1" x14ac:dyDescent="0.3">
      <c r="A2267" s="3299"/>
      <c r="B2267" s="3351"/>
      <c r="C2267" s="123" t="s">
        <v>17</v>
      </c>
      <c r="D2267" s="108"/>
      <c r="E2267" s="314" t="e">
        <f t="shared" ref="E2267:AB2267" si="1062">E2265/E2264</f>
        <v>#DIV/0!</v>
      </c>
      <c r="F2267" s="315" t="e">
        <f t="shared" si="1062"/>
        <v>#DIV/0!</v>
      </c>
      <c r="G2267" s="315" t="e">
        <f t="shared" si="1062"/>
        <v>#DIV/0!</v>
      </c>
      <c r="H2267" s="417" t="e">
        <f t="shared" si="1062"/>
        <v>#DIV/0!</v>
      </c>
      <c r="I2267" s="315" t="e">
        <f t="shared" si="1062"/>
        <v>#DIV/0!</v>
      </c>
      <c r="J2267" s="315" t="e">
        <f t="shared" si="1062"/>
        <v>#DIV/0!</v>
      </c>
      <c r="K2267" s="315" t="e">
        <f t="shared" si="1062"/>
        <v>#DIV/0!</v>
      </c>
      <c r="L2267" s="315" t="e">
        <f t="shared" si="1062"/>
        <v>#DIV/0!</v>
      </c>
      <c r="M2267" s="315" t="e">
        <f t="shared" si="1062"/>
        <v>#DIV/0!</v>
      </c>
      <c r="N2267" s="417" t="e">
        <f t="shared" si="1062"/>
        <v>#DIV/0!</v>
      </c>
      <c r="O2267" s="315" t="e">
        <f t="shared" si="1062"/>
        <v>#DIV/0!</v>
      </c>
      <c r="P2267" s="315" t="e">
        <f t="shared" si="1062"/>
        <v>#DIV/0!</v>
      </c>
      <c r="Q2267" s="315" t="e">
        <f t="shared" si="1062"/>
        <v>#DIV/0!</v>
      </c>
      <c r="R2267" s="315" t="e">
        <f t="shared" si="1062"/>
        <v>#DIV/0!</v>
      </c>
      <c r="S2267" s="315" t="e">
        <f t="shared" si="1062"/>
        <v>#DIV/0!</v>
      </c>
      <c r="T2267" s="315" t="e">
        <f t="shared" si="1062"/>
        <v>#DIV/0!</v>
      </c>
      <c r="U2267" s="315" t="e">
        <f t="shared" si="1062"/>
        <v>#DIV/0!</v>
      </c>
      <c r="V2267" s="315" t="e">
        <f t="shared" si="1062"/>
        <v>#DIV/0!</v>
      </c>
      <c r="W2267" s="315" t="e">
        <f t="shared" si="1062"/>
        <v>#DIV/0!</v>
      </c>
      <c r="X2267" s="315" t="e">
        <f t="shared" si="1062"/>
        <v>#DIV/0!</v>
      </c>
      <c r="Y2267" s="417" t="e">
        <f>Y2265/Y2264</f>
        <v>#DIV/0!</v>
      </c>
      <c r="Z2267" s="315" t="e">
        <f t="shared" si="1062"/>
        <v>#DIV/0!</v>
      </c>
      <c r="AA2267" s="315" t="e">
        <f t="shared" si="1062"/>
        <v>#DIV/0!</v>
      </c>
      <c r="AB2267" s="316" t="e">
        <f t="shared" si="1062"/>
        <v>#DIV/0!</v>
      </c>
      <c r="AC2267" s="481" t="e">
        <f>AVERAGE(E2267:AB2267)</f>
        <v>#DIV/0!</v>
      </c>
      <c r="AD2267" s="785"/>
      <c r="AE2267" s="786"/>
      <c r="AF2267" s="787"/>
      <c r="AI2267" s="849"/>
      <c r="AJ2267" s="849"/>
      <c r="AK2267" s="849"/>
      <c r="AL2267" s="849"/>
    </row>
    <row r="2268" spans="1:38" s="181" customFormat="1" ht="16.5" hidden="1" thickBot="1" x14ac:dyDescent="0.3">
      <c r="A2268" s="2209"/>
      <c r="B2268" s="2212"/>
      <c r="C2268" s="124" t="s">
        <v>116</v>
      </c>
      <c r="D2268" s="108"/>
      <c r="E2268" s="311"/>
      <c r="F2268" s="312"/>
      <c r="G2268" s="312"/>
      <c r="H2268" s="412"/>
      <c r="I2268" s="312"/>
      <c r="J2268" s="312"/>
      <c r="K2268" s="312"/>
      <c r="L2268" s="312"/>
      <c r="M2268" s="312"/>
      <c r="N2268" s="412"/>
      <c r="O2268" s="312"/>
      <c r="P2268" s="312"/>
      <c r="Q2268" s="312"/>
      <c r="R2268" s="312"/>
      <c r="S2268" s="312"/>
      <c r="T2268" s="312"/>
      <c r="U2268" s="312"/>
      <c r="V2268" s="312"/>
      <c r="W2268" s="312"/>
      <c r="X2268" s="312"/>
      <c r="Y2268" s="412"/>
      <c r="Z2268" s="312"/>
      <c r="AA2268" s="312"/>
      <c r="AB2268" s="313"/>
      <c r="AC2268" s="108"/>
      <c r="AD2268" s="785"/>
      <c r="AE2268" s="786"/>
      <c r="AF2268" s="787"/>
      <c r="AI2268" s="849"/>
      <c r="AJ2268" s="849"/>
      <c r="AK2268" s="849"/>
      <c r="AL2268" s="849"/>
    </row>
    <row r="2269" spans="1:38" s="181" customFormat="1" ht="16.5" hidden="1" thickBot="1" x14ac:dyDescent="0.3">
      <c r="A2269" s="2209"/>
      <c r="B2269" s="2212"/>
      <c r="C2269" s="124" t="s">
        <v>117</v>
      </c>
      <c r="D2269" s="108"/>
      <c r="E2269" s="311"/>
      <c r="F2269" s="312"/>
      <c r="G2269" s="312"/>
      <c r="H2269" s="412"/>
      <c r="I2269" s="312"/>
      <c r="J2269" s="312"/>
      <c r="K2269" s="312"/>
      <c r="L2269" s="312"/>
      <c r="M2269" s="312"/>
      <c r="N2269" s="412"/>
      <c r="O2269" s="312"/>
      <c r="P2269" s="312"/>
      <c r="Q2269" s="312"/>
      <c r="R2269" s="312"/>
      <c r="S2269" s="312"/>
      <c r="T2269" s="312"/>
      <c r="U2269" s="312"/>
      <c r="V2269" s="312"/>
      <c r="W2269" s="312"/>
      <c r="X2269" s="312"/>
      <c r="Y2269" s="412"/>
      <c r="Z2269" s="312"/>
      <c r="AA2269" s="312"/>
      <c r="AB2269" s="312"/>
      <c r="AC2269" s="108"/>
      <c r="AD2269" s="785"/>
      <c r="AE2269" s="786"/>
      <c r="AF2269" s="787"/>
      <c r="AH2269" s="849"/>
      <c r="AI2269" s="850"/>
      <c r="AJ2269" s="851"/>
      <c r="AK2269" s="851"/>
      <c r="AL2269" s="333"/>
    </row>
    <row r="2270" spans="1:38" s="181" customFormat="1" ht="16.5" hidden="1" thickBot="1" x14ac:dyDescent="0.3">
      <c r="A2270" s="2210"/>
      <c r="B2270" s="3449" t="s">
        <v>42</v>
      </c>
      <c r="C2270" s="3340"/>
      <c r="D2270" s="114"/>
      <c r="E2270" s="178">
        <f>SQRT(E2264*E2264+E2265*E2265)/E2255/1.73</f>
        <v>0</v>
      </c>
      <c r="F2270" s="178">
        <f t="shared" ref="F2270:AB2270" si="1063">SQRT(F2264*F2264+F2265*F2265)/F2255/1.73</f>
        <v>0</v>
      </c>
      <c r="G2270" s="178">
        <f t="shared" si="1063"/>
        <v>0</v>
      </c>
      <c r="H2270" s="410">
        <f t="shared" si="1063"/>
        <v>0</v>
      </c>
      <c r="I2270" s="178">
        <f t="shared" si="1063"/>
        <v>0</v>
      </c>
      <c r="J2270" s="178">
        <f t="shared" si="1063"/>
        <v>0</v>
      </c>
      <c r="K2270" s="178">
        <f t="shared" si="1063"/>
        <v>0</v>
      </c>
      <c r="L2270" s="178">
        <f t="shared" si="1063"/>
        <v>0</v>
      </c>
      <c r="M2270" s="178">
        <f t="shared" si="1063"/>
        <v>0</v>
      </c>
      <c r="N2270" s="410">
        <f t="shared" si="1063"/>
        <v>0</v>
      </c>
      <c r="O2270" s="178">
        <f t="shared" si="1063"/>
        <v>0</v>
      </c>
      <c r="P2270" s="178">
        <f t="shared" si="1063"/>
        <v>0</v>
      </c>
      <c r="Q2270" s="178">
        <f t="shared" si="1063"/>
        <v>0</v>
      </c>
      <c r="R2270" s="178">
        <f t="shared" si="1063"/>
        <v>0</v>
      </c>
      <c r="S2270" s="178">
        <f t="shared" si="1063"/>
        <v>0</v>
      </c>
      <c r="T2270" s="178">
        <f t="shared" si="1063"/>
        <v>0</v>
      </c>
      <c r="U2270" s="178">
        <f t="shared" si="1063"/>
        <v>0</v>
      </c>
      <c r="V2270" s="178">
        <f t="shared" si="1063"/>
        <v>0</v>
      </c>
      <c r="W2270" s="178">
        <f t="shared" si="1063"/>
        <v>0</v>
      </c>
      <c r="X2270" s="178">
        <f t="shared" si="1063"/>
        <v>0</v>
      </c>
      <c r="Y2270" s="410">
        <f>SQRT(V2264*V2264+V2265*V2265)/V2255/1.73</f>
        <v>0</v>
      </c>
      <c r="Z2270" s="178">
        <f t="shared" si="1063"/>
        <v>0</v>
      </c>
      <c r="AA2270" s="178">
        <f t="shared" si="1063"/>
        <v>0</v>
      </c>
      <c r="AB2270" s="178">
        <f t="shared" si="1063"/>
        <v>0</v>
      </c>
      <c r="AC2270" s="109">
        <f>AVERAGE(E2270:AB2270)</f>
        <v>0</v>
      </c>
      <c r="AD2270" s="78">
        <f>(AC2266-AC2270)/AC2266</f>
        <v>1</v>
      </c>
      <c r="AE2270" s="79"/>
      <c r="AF2270" s="80"/>
      <c r="AI2270" s="951"/>
      <c r="AJ2270" s="951"/>
      <c r="AK2270" s="849"/>
      <c r="AL2270" s="951"/>
    </row>
    <row r="2271" spans="1:38" s="181" customFormat="1" x14ac:dyDescent="0.25">
      <c r="A2271" s="3315" t="s">
        <v>28</v>
      </c>
      <c r="B2271" s="3350" t="s">
        <v>942</v>
      </c>
      <c r="C2271" s="121" t="s">
        <v>13</v>
      </c>
      <c r="D2271" s="113" t="s">
        <v>115</v>
      </c>
      <c r="E2271" s="307">
        <f t="shared" ref="E2271:AB2271" si="1064">(E2275-D2275)*$AE2271*$AF2271</f>
        <v>0</v>
      </c>
      <c r="F2271" s="71">
        <f t="shared" si="1064"/>
        <v>0</v>
      </c>
      <c r="G2271" s="71">
        <f t="shared" si="1064"/>
        <v>0</v>
      </c>
      <c r="H2271" s="414">
        <f t="shared" si="1064"/>
        <v>0</v>
      </c>
      <c r="I2271" s="71">
        <f t="shared" si="1064"/>
        <v>0</v>
      </c>
      <c r="J2271" s="71">
        <f t="shared" si="1064"/>
        <v>0</v>
      </c>
      <c r="K2271" s="71">
        <f t="shared" si="1064"/>
        <v>0</v>
      </c>
      <c r="L2271" s="71">
        <f t="shared" si="1064"/>
        <v>0</v>
      </c>
      <c r="M2271" s="71">
        <f t="shared" si="1064"/>
        <v>0</v>
      </c>
      <c r="N2271" s="414">
        <f t="shared" si="1064"/>
        <v>0</v>
      </c>
      <c r="O2271" s="71">
        <f t="shared" si="1064"/>
        <v>0</v>
      </c>
      <c r="P2271" s="71">
        <f t="shared" si="1064"/>
        <v>0</v>
      </c>
      <c r="Q2271" s="71">
        <f t="shared" si="1064"/>
        <v>0</v>
      </c>
      <c r="R2271" s="71">
        <f t="shared" si="1064"/>
        <v>0</v>
      </c>
      <c r="S2271" s="71">
        <f t="shared" si="1064"/>
        <v>0</v>
      </c>
      <c r="T2271" s="71">
        <f t="shared" si="1064"/>
        <v>0</v>
      </c>
      <c r="U2271" s="71">
        <f t="shared" si="1064"/>
        <v>0</v>
      </c>
      <c r="V2271" s="71">
        <f t="shared" si="1064"/>
        <v>0</v>
      </c>
      <c r="W2271" s="71">
        <f t="shared" si="1064"/>
        <v>0</v>
      </c>
      <c r="X2271" s="71">
        <f t="shared" si="1064"/>
        <v>0</v>
      </c>
      <c r="Y2271" s="414">
        <f>(Y2275-X2275)*$AE2271*$AF2271</f>
        <v>0</v>
      </c>
      <c r="Z2271" s="71">
        <f>(Z2275-Y2275)*$AE2271*$AF2271</f>
        <v>0</v>
      </c>
      <c r="AA2271" s="71">
        <f t="shared" si="1064"/>
        <v>0</v>
      </c>
      <c r="AB2271" s="72">
        <f t="shared" si="1064"/>
        <v>0</v>
      </c>
      <c r="AC2271" s="106">
        <f>SUM(E2271:AB2271)</f>
        <v>0</v>
      </c>
      <c r="AD2271" s="784"/>
      <c r="AE2271" s="514">
        <v>100</v>
      </c>
      <c r="AF2271" s="515">
        <v>20</v>
      </c>
      <c r="AI2271" s="952"/>
      <c r="AJ2271" s="953"/>
      <c r="AK2271" s="952"/>
      <c r="AL2271" s="849"/>
    </row>
    <row r="2272" spans="1:38" s="181" customFormat="1" x14ac:dyDescent="0.25">
      <c r="A2272" s="3299"/>
      <c r="B2272" s="3351"/>
      <c r="C2272" s="123" t="s">
        <v>14</v>
      </c>
      <c r="D2272" s="108" t="s">
        <v>115</v>
      </c>
      <c r="E2272" s="308">
        <f t="shared" ref="E2272:AB2272" si="1065">(E2276-D2276)*$AE2271*$AF2271</f>
        <v>0</v>
      </c>
      <c r="F2272" s="309">
        <f t="shared" si="1065"/>
        <v>0</v>
      </c>
      <c r="G2272" s="309">
        <f t="shared" si="1065"/>
        <v>0</v>
      </c>
      <c r="H2272" s="415">
        <f t="shared" si="1065"/>
        <v>0</v>
      </c>
      <c r="I2272" s="309">
        <f t="shared" si="1065"/>
        <v>0</v>
      </c>
      <c r="J2272" s="309">
        <f t="shared" si="1065"/>
        <v>0</v>
      </c>
      <c r="K2272" s="309">
        <f t="shared" si="1065"/>
        <v>0</v>
      </c>
      <c r="L2272" s="309">
        <f t="shared" si="1065"/>
        <v>0</v>
      </c>
      <c r="M2272" s="309">
        <f t="shared" si="1065"/>
        <v>0</v>
      </c>
      <c r="N2272" s="415">
        <f t="shared" si="1065"/>
        <v>0</v>
      </c>
      <c r="O2272" s="309">
        <f t="shared" si="1065"/>
        <v>0</v>
      </c>
      <c r="P2272" s="309">
        <f t="shared" si="1065"/>
        <v>0</v>
      </c>
      <c r="Q2272" s="309">
        <f t="shared" si="1065"/>
        <v>0</v>
      </c>
      <c r="R2272" s="309">
        <f t="shared" si="1065"/>
        <v>0</v>
      </c>
      <c r="S2272" s="309">
        <f t="shared" si="1065"/>
        <v>0</v>
      </c>
      <c r="T2272" s="309">
        <f t="shared" si="1065"/>
        <v>0</v>
      </c>
      <c r="U2272" s="309">
        <f t="shared" si="1065"/>
        <v>0</v>
      </c>
      <c r="V2272" s="309">
        <f t="shared" si="1065"/>
        <v>0</v>
      </c>
      <c r="W2272" s="309">
        <f t="shared" si="1065"/>
        <v>0</v>
      </c>
      <c r="X2272" s="309">
        <f t="shared" si="1065"/>
        <v>0</v>
      </c>
      <c r="Y2272" s="415">
        <f>(Y2276-X2276)*$AE2271*$AF2271</f>
        <v>0</v>
      </c>
      <c r="Z2272" s="309">
        <f>(Z2276-Y2276)*$AE2271*$AF2271</f>
        <v>0</v>
      </c>
      <c r="AA2272" s="309">
        <f t="shared" si="1065"/>
        <v>0</v>
      </c>
      <c r="AB2272" s="310">
        <f t="shared" si="1065"/>
        <v>0</v>
      </c>
      <c r="AC2272" s="107">
        <f>SUM(E2272:AB2272)</f>
        <v>0</v>
      </c>
      <c r="AD2272" s="785"/>
      <c r="AE2272" s="786"/>
      <c r="AF2272" s="787"/>
      <c r="AI2272" s="849"/>
      <c r="AJ2272" s="849"/>
      <c r="AK2272" s="849"/>
      <c r="AL2272" s="849"/>
    </row>
    <row r="2273" spans="1:38" s="181" customFormat="1" x14ac:dyDescent="0.25">
      <c r="A2273" s="3299"/>
      <c r="B2273" s="3351"/>
      <c r="C2273" s="123" t="s">
        <v>15</v>
      </c>
      <c r="D2273" s="108" t="s">
        <v>54</v>
      </c>
      <c r="E2273" s="1556">
        <v>8</v>
      </c>
      <c r="F2273" s="1550">
        <v>7</v>
      </c>
      <c r="G2273" s="1550">
        <v>7</v>
      </c>
      <c r="H2273" s="420">
        <v>7</v>
      </c>
      <c r="I2273" s="1550">
        <v>8</v>
      </c>
      <c r="J2273" s="1550">
        <v>10</v>
      </c>
      <c r="K2273" s="1550">
        <v>11</v>
      </c>
      <c r="L2273" s="1550">
        <v>11</v>
      </c>
      <c r="M2273" s="1550">
        <v>12</v>
      </c>
      <c r="N2273" s="420">
        <v>13</v>
      </c>
      <c r="O2273" s="1550">
        <v>12</v>
      </c>
      <c r="P2273" s="1550">
        <v>11</v>
      </c>
      <c r="Q2273" s="1550">
        <v>12</v>
      </c>
      <c r="R2273" s="1550">
        <v>10</v>
      </c>
      <c r="S2273" s="1550">
        <v>11</v>
      </c>
      <c r="T2273" s="1550">
        <v>10</v>
      </c>
      <c r="U2273" s="1550">
        <v>11</v>
      </c>
      <c r="V2273" s="1550">
        <v>12</v>
      </c>
      <c r="W2273" s="1550">
        <v>11</v>
      </c>
      <c r="X2273" s="1550">
        <v>11</v>
      </c>
      <c r="Y2273" s="420">
        <v>10</v>
      </c>
      <c r="Z2273" s="1550">
        <v>10</v>
      </c>
      <c r="AA2273" s="1550">
        <v>10</v>
      </c>
      <c r="AB2273" s="1551">
        <v>10</v>
      </c>
      <c r="AC2273" s="107">
        <f>AVERAGE(E2273:AB2273)</f>
        <v>10.208333333333334</v>
      </c>
      <c r="AD2273" s="785"/>
      <c r="AE2273" s="786"/>
      <c r="AF2273" s="787"/>
      <c r="AI2273" s="849"/>
      <c r="AJ2273" s="849"/>
      <c r="AK2273" s="849"/>
      <c r="AL2273" s="849"/>
    </row>
    <row r="2274" spans="1:38" s="181" customFormat="1" ht="16.5" thickBot="1" x14ac:dyDescent="0.3">
      <c r="A2274" s="3299"/>
      <c r="B2274" s="3351"/>
      <c r="C2274" s="123" t="s">
        <v>17</v>
      </c>
      <c r="D2274" s="114"/>
      <c r="E2274" s="314" t="e">
        <f t="shared" ref="E2274:AB2274" si="1066">E2272/E2271</f>
        <v>#DIV/0!</v>
      </c>
      <c r="F2274" s="315" t="e">
        <f t="shared" si="1066"/>
        <v>#DIV/0!</v>
      </c>
      <c r="G2274" s="315" t="e">
        <f t="shared" si="1066"/>
        <v>#DIV/0!</v>
      </c>
      <c r="H2274" s="417" t="e">
        <f t="shared" si="1066"/>
        <v>#DIV/0!</v>
      </c>
      <c r="I2274" s="315" t="e">
        <f t="shared" si="1066"/>
        <v>#DIV/0!</v>
      </c>
      <c r="J2274" s="315" t="e">
        <f t="shared" si="1066"/>
        <v>#DIV/0!</v>
      </c>
      <c r="K2274" s="315" t="e">
        <f t="shared" si="1066"/>
        <v>#DIV/0!</v>
      </c>
      <c r="L2274" s="315" t="e">
        <f t="shared" si="1066"/>
        <v>#DIV/0!</v>
      </c>
      <c r="M2274" s="315" t="e">
        <f t="shared" si="1066"/>
        <v>#DIV/0!</v>
      </c>
      <c r="N2274" s="417" t="e">
        <f t="shared" si="1066"/>
        <v>#DIV/0!</v>
      </c>
      <c r="O2274" s="315" t="e">
        <f t="shared" si="1066"/>
        <v>#DIV/0!</v>
      </c>
      <c r="P2274" s="315" t="e">
        <f t="shared" si="1066"/>
        <v>#DIV/0!</v>
      </c>
      <c r="Q2274" s="315" t="e">
        <f t="shared" si="1066"/>
        <v>#DIV/0!</v>
      </c>
      <c r="R2274" s="315" t="e">
        <f t="shared" si="1066"/>
        <v>#DIV/0!</v>
      </c>
      <c r="S2274" s="315" t="e">
        <f t="shared" si="1066"/>
        <v>#DIV/0!</v>
      </c>
      <c r="T2274" s="315" t="e">
        <f t="shared" si="1066"/>
        <v>#DIV/0!</v>
      </c>
      <c r="U2274" s="315" t="e">
        <f t="shared" si="1066"/>
        <v>#DIV/0!</v>
      </c>
      <c r="V2274" s="315" t="e">
        <f t="shared" si="1066"/>
        <v>#DIV/0!</v>
      </c>
      <c r="W2274" s="315" t="e">
        <f t="shared" si="1066"/>
        <v>#DIV/0!</v>
      </c>
      <c r="X2274" s="315" t="e">
        <f t="shared" si="1066"/>
        <v>#DIV/0!</v>
      </c>
      <c r="Y2274" s="417" t="e">
        <f>Y2272/Y2271</f>
        <v>#DIV/0!</v>
      </c>
      <c r="Z2274" s="315" t="e">
        <f t="shared" si="1066"/>
        <v>#DIV/0!</v>
      </c>
      <c r="AA2274" s="315" t="e">
        <f t="shared" si="1066"/>
        <v>#DIV/0!</v>
      </c>
      <c r="AB2274" s="316" t="e">
        <f t="shared" si="1066"/>
        <v>#DIV/0!</v>
      </c>
      <c r="AC2274" s="481" t="e">
        <f>AVERAGE(E2274:AB2274)</f>
        <v>#DIV/0!</v>
      </c>
      <c r="AD2274" s="785"/>
      <c r="AE2274" s="786"/>
      <c r="AF2274" s="787"/>
      <c r="AI2274" s="849"/>
      <c r="AJ2274" s="849"/>
      <c r="AK2274" s="849"/>
      <c r="AL2274" s="849"/>
    </row>
    <row r="2275" spans="1:38" s="181" customFormat="1" ht="16.5" hidden="1" thickBot="1" x14ac:dyDescent="0.3">
      <c r="A2275" s="2209"/>
      <c r="B2275" s="2212"/>
      <c r="C2275" s="124" t="s">
        <v>116</v>
      </c>
      <c r="D2275" s="122"/>
      <c r="E2275" s="311"/>
      <c r="F2275" s="312"/>
      <c r="G2275" s="312"/>
      <c r="H2275" s="412"/>
      <c r="I2275" s="312"/>
      <c r="J2275" s="312"/>
      <c r="K2275" s="312"/>
      <c r="L2275" s="312"/>
      <c r="M2275" s="312"/>
      <c r="N2275" s="412"/>
      <c r="O2275" s="312"/>
      <c r="P2275" s="312"/>
      <c r="Q2275" s="312"/>
      <c r="R2275" s="312"/>
      <c r="S2275" s="312"/>
      <c r="T2275" s="312"/>
      <c r="U2275" s="312"/>
      <c r="V2275" s="312"/>
      <c r="W2275" s="312"/>
      <c r="X2275" s="312"/>
      <c r="Y2275" s="412"/>
      <c r="Z2275" s="312"/>
      <c r="AA2275" s="312"/>
      <c r="AB2275" s="313"/>
      <c r="AC2275" s="108"/>
      <c r="AD2275" s="785"/>
      <c r="AE2275" s="786"/>
      <c r="AF2275" s="787"/>
      <c r="AI2275" s="849"/>
      <c r="AJ2275" s="849"/>
      <c r="AK2275" s="849"/>
      <c r="AL2275" s="849"/>
    </row>
    <row r="2276" spans="1:38" s="181" customFormat="1" ht="16.5" hidden="1" thickBot="1" x14ac:dyDescent="0.3">
      <c r="A2276" s="2209"/>
      <c r="B2276" s="2212"/>
      <c r="C2276" s="124" t="s">
        <v>117</v>
      </c>
      <c r="D2276" s="108"/>
      <c r="E2276" s="311"/>
      <c r="F2276" s="312"/>
      <c r="G2276" s="312"/>
      <c r="H2276" s="412"/>
      <c r="I2276" s="312"/>
      <c r="J2276" s="312"/>
      <c r="K2276" s="312"/>
      <c r="L2276" s="312"/>
      <c r="M2276" s="312"/>
      <c r="N2276" s="412"/>
      <c r="O2276" s="312"/>
      <c r="P2276" s="312"/>
      <c r="Q2276" s="312"/>
      <c r="R2276" s="312"/>
      <c r="S2276" s="312"/>
      <c r="T2276" s="312"/>
      <c r="U2276" s="312"/>
      <c r="V2276" s="312"/>
      <c r="W2276" s="312"/>
      <c r="X2276" s="312"/>
      <c r="Y2276" s="412"/>
      <c r="Z2276" s="312"/>
      <c r="AA2276" s="312"/>
      <c r="AB2276" s="313"/>
      <c r="AC2276" s="108"/>
      <c r="AD2276" s="785"/>
      <c r="AE2276" s="786"/>
      <c r="AF2276" s="787"/>
      <c r="AH2276" s="849"/>
      <c r="AI2276" s="850"/>
      <c r="AJ2276" s="851"/>
      <c r="AK2276" s="851"/>
      <c r="AL2276" s="333"/>
    </row>
    <row r="2277" spans="1:38" s="181" customFormat="1" ht="16.5" hidden="1" thickBot="1" x14ac:dyDescent="0.3">
      <c r="A2277" s="2210"/>
      <c r="B2277" s="3449" t="s">
        <v>42</v>
      </c>
      <c r="C2277" s="3340"/>
      <c r="D2277" s="114"/>
      <c r="E2277" s="178">
        <f>SQRT(E2271*E2271+E2272*E2272)/E2255/1.73</f>
        <v>0</v>
      </c>
      <c r="F2277" s="178">
        <f t="shared" ref="F2277:AB2277" si="1067">SQRT(F2271*F2271+F2272*F2272)/F2255/1.73</f>
        <v>0</v>
      </c>
      <c r="G2277" s="178">
        <f t="shared" si="1067"/>
        <v>0</v>
      </c>
      <c r="H2277" s="410">
        <f t="shared" si="1067"/>
        <v>0</v>
      </c>
      <c r="I2277" s="178">
        <f t="shared" si="1067"/>
        <v>0</v>
      </c>
      <c r="J2277" s="178">
        <f t="shared" si="1067"/>
        <v>0</v>
      </c>
      <c r="K2277" s="178">
        <f t="shared" si="1067"/>
        <v>0</v>
      </c>
      <c r="L2277" s="178">
        <f t="shared" si="1067"/>
        <v>0</v>
      </c>
      <c r="M2277" s="178">
        <f t="shared" si="1067"/>
        <v>0</v>
      </c>
      <c r="N2277" s="410">
        <f t="shared" si="1067"/>
        <v>0</v>
      </c>
      <c r="O2277" s="178">
        <f t="shared" si="1067"/>
        <v>0</v>
      </c>
      <c r="P2277" s="178">
        <f t="shared" si="1067"/>
        <v>0</v>
      </c>
      <c r="Q2277" s="178">
        <f t="shared" si="1067"/>
        <v>0</v>
      </c>
      <c r="R2277" s="178">
        <f t="shared" si="1067"/>
        <v>0</v>
      </c>
      <c r="S2277" s="178">
        <f t="shared" si="1067"/>
        <v>0</v>
      </c>
      <c r="T2277" s="178">
        <f t="shared" si="1067"/>
        <v>0</v>
      </c>
      <c r="U2277" s="178">
        <f t="shared" si="1067"/>
        <v>0</v>
      </c>
      <c r="V2277" s="178">
        <f t="shared" si="1067"/>
        <v>0</v>
      </c>
      <c r="W2277" s="178">
        <f t="shared" si="1067"/>
        <v>0</v>
      </c>
      <c r="X2277" s="178">
        <f t="shared" si="1067"/>
        <v>0</v>
      </c>
      <c r="Y2277" s="410">
        <f>SQRT(V2271*V2271+V2272*V2272)/V2255/1.73</f>
        <v>0</v>
      </c>
      <c r="Z2277" s="178">
        <f t="shared" si="1067"/>
        <v>0</v>
      </c>
      <c r="AA2277" s="178">
        <f t="shared" si="1067"/>
        <v>0</v>
      </c>
      <c r="AB2277" s="178">
        <f t="shared" si="1067"/>
        <v>0</v>
      </c>
      <c r="AC2277" s="109">
        <f>AVERAGE(E2277:AB2277)</f>
        <v>0</v>
      </c>
      <c r="AD2277" s="78">
        <f>(AC2273-AC2277)/AC2273</f>
        <v>1</v>
      </c>
      <c r="AE2277" s="79"/>
      <c r="AF2277" s="80"/>
      <c r="AI2277" s="951"/>
      <c r="AJ2277" s="951"/>
      <c r="AK2277" s="849"/>
      <c r="AL2277" s="951"/>
    </row>
    <row r="2278" spans="1:38" s="181" customFormat="1" x14ac:dyDescent="0.25">
      <c r="A2278" s="3498" t="s">
        <v>57</v>
      </c>
      <c r="B2278" s="3500" t="s">
        <v>391</v>
      </c>
      <c r="C2278" s="3102" t="s">
        <v>13</v>
      </c>
      <c r="D2278" s="3103" t="s">
        <v>115</v>
      </c>
      <c r="E2278" s="3104">
        <f t="shared" ref="E2278:AB2278" si="1068">(E2282-D2282)*$AE2278*$AF2278</f>
        <v>0</v>
      </c>
      <c r="F2278" s="2656">
        <f t="shared" si="1068"/>
        <v>0</v>
      </c>
      <c r="G2278" s="2656">
        <f t="shared" si="1068"/>
        <v>0</v>
      </c>
      <c r="H2278" s="414">
        <f t="shared" si="1068"/>
        <v>0</v>
      </c>
      <c r="I2278" s="2656">
        <f t="shared" si="1068"/>
        <v>0</v>
      </c>
      <c r="J2278" s="2656">
        <f t="shared" si="1068"/>
        <v>0</v>
      </c>
      <c r="K2278" s="2656">
        <f t="shared" si="1068"/>
        <v>0</v>
      </c>
      <c r="L2278" s="2656">
        <f t="shared" si="1068"/>
        <v>0</v>
      </c>
      <c r="M2278" s="2656">
        <f t="shared" si="1068"/>
        <v>0</v>
      </c>
      <c r="N2278" s="414">
        <f t="shared" si="1068"/>
        <v>0</v>
      </c>
      <c r="O2278" s="2656">
        <f t="shared" si="1068"/>
        <v>0</v>
      </c>
      <c r="P2278" s="2656">
        <f t="shared" si="1068"/>
        <v>0</v>
      </c>
      <c r="Q2278" s="2656">
        <f t="shared" si="1068"/>
        <v>0</v>
      </c>
      <c r="R2278" s="2656">
        <f t="shared" si="1068"/>
        <v>0</v>
      </c>
      <c r="S2278" s="2656">
        <f t="shared" si="1068"/>
        <v>0</v>
      </c>
      <c r="T2278" s="2656">
        <f t="shared" si="1068"/>
        <v>0</v>
      </c>
      <c r="U2278" s="2656">
        <f t="shared" si="1068"/>
        <v>0</v>
      </c>
      <c r="V2278" s="2656">
        <f t="shared" si="1068"/>
        <v>0</v>
      </c>
      <c r="W2278" s="2656">
        <f t="shared" si="1068"/>
        <v>0</v>
      </c>
      <c r="X2278" s="2656">
        <f t="shared" si="1068"/>
        <v>0</v>
      </c>
      <c r="Y2278" s="414">
        <f>(Y2282-X2282)*$AE2278*$AF2278</f>
        <v>0</v>
      </c>
      <c r="Z2278" s="2656">
        <f>(Z2282-Y2282)*$AE2278*$AF2278</f>
        <v>0</v>
      </c>
      <c r="AA2278" s="2656">
        <f t="shared" si="1068"/>
        <v>0</v>
      </c>
      <c r="AB2278" s="3105">
        <f t="shared" si="1068"/>
        <v>0</v>
      </c>
      <c r="AC2278" s="3106">
        <f>SUM(E2278:AB2278)</f>
        <v>0</v>
      </c>
      <c r="AD2278" s="784"/>
      <c r="AE2278" s="514">
        <v>100</v>
      </c>
      <c r="AF2278" s="515">
        <v>20</v>
      </c>
      <c r="AI2278" s="952"/>
      <c r="AJ2278" s="953"/>
      <c r="AK2278" s="952"/>
      <c r="AL2278" s="849"/>
    </row>
    <row r="2279" spans="1:38" s="181" customFormat="1" x14ac:dyDescent="0.25">
      <c r="A2279" s="3499"/>
      <c r="B2279" s="3501"/>
      <c r="C2279" s="3107" t="s">
        <v>14</v>
      </c>
      <c r="D2279" s="3100" t="s">
        <v>115</v>
      </c>
      <c r="E2279" s="2426">
        <f t="shared" ref="E2279:AB2279" si="1069">(E2283-D2283)*$AE2278*$AF2278</f>
        <v>0</v>
      </c>
      <c r="F2279" s="446">
        <f t="shared" si="1069"/>
        <v>0</v>
      </c>
      <c r="G2279" s="446">
        <f t="shared" si="1069"/>
        <v>0</v>
      </c>
      <c r="H2279" s="415">
        <f t="shared" si="1069"/>
        <v>0</v>
      </c>
      <c r="I2279" s="446">
        <f t="shared" si="1069"/>
        <v>0</v>
      </c>
      <c r="J2279" s="446">
        <f t="shared" si="1069"/>
        <v>0</v>
      </c>
      <c r="K2279" s="446">
        <f t="shared" si="1069"/>
        <v>0</v>
      </c>
      <c r="L2279" s="446">
        <f t="shared" si="1069"/>
        <v>0</v>
      </c>
      <c r="M2279" s="446">
        <f t="shared" si="1069"/>
        <v>0</v>
      </c>
      <c r="N2279" s="415">
        <f t="shared" si="1069"/>
        <v>0</v>
      </c>
      <c r="O2279" s="446">
        <f t="shared" si="1069"/>
        <v>0</v>
      </c>
      <c r="P2279" s="446">
        <f t="shared" si="1069"/>
        <v>0</v>
      </c>
      <c r="Q2279" s="446">
        <f t="shared" si="1069"/>
        <v>0</v>
      </c>
      <c r="R2279" s="446">
        <f t="shared" si="1069"/>
        <v>0</v>
      </c>
      <c r="S2279" s="446">
        <f t="shared" si="1069"/>
        <v>0</v>
      </c>
      <c r="T2279" s="446">
        <f t="shared" si="1069"/>
        <v>0</v>
      </c>
      <c r="U2279" s="446">
        <f t="shared" si="1069"/>
        <v>0</v>
      </c>
      <c r="V2279" s="446">
        <f t="shared" si="1069"/>
        <v>0</v>
      </c>
      <c r="W2279" s="446">
        <f t="shared" si="1069"/>
        <v>0</v>
      </c>
      <c r="X2279" s="446">
        <f t="shared" si="1069"/>
        <v>0</v>
      </c>
      <c r="Y2279" s="415">
        <f>(Y2283-X2283)*$AE2278*$AF2278</f>
        <v>0</v>
      </c>
      <c r="Z2279" s="446">
        <f>(Z2283-Y2283)*$AE2278*$AF2278</f>
        <v>0</v>
      </c>
      <c r="AA2279" s="446">
        <f t="shared" si="1069"/>
        <v>0</v>
      </c>
      <c r="AB2279" s="2440">
        <f t="shared" si="1069"/>
        <v>0</v>
      </c>
      <c r="AC2279" s="2371">
        <f>SUM(E2279:AB2279)</f>
        <v>0</v>
      </c>
      <c r="AD2279" s="785"/>
      <c r="AE2279" s="786"/>
      <c r="AF2279" s="787"/>
      <c r="AI2279" s="849"/>
      <c r="AJ2279" s="849"/>
      <c r="AK2279" s="849"/>
      <c r="AL2279" s="849"/>
    </row>
    <row r="2280" spans="1:38" s="181" customFormat="1" x14ac:dyDescent="0.25">
      <c r="A2280" s="3499"/>
      <c r="B2280" s="3501"/>
      <c r="C2280" s="3107" t="s">
        <v>15</v>
      </c>
      <c r="D2280" s="3100" t="s">
        <v>54</v>
      </c>
      <c r="E2280" s="3108">
        <v>0</v>
      </c>
      <c r="F2280" s="448">
        <v>0</v>
      </c>
      <c r="G2280" s="448">
        <v>0</v>
      </c>
      <c r="H2280" s="420">
        <v>0</v>
      </c>
      <c r="I2280" s="448">
        <v>0</v>
      </c>
      <c r="J2280" s="448">
        <v>0</v>
      </c>
      <c r="K2280" s="448">
        <v>0</v>
      </c>
      <c r="L2280" s="448">
        <v>0</v>
      </c>
      <c r="M2280" s="448">
        <v>0</v>
      </c>
      <c r="N2280" s="420">
        <v>0</v>
      </c>
      <c r="O2280" s="448">
        <v>0</v>
      </c>
      <c r="P2280" s="448">
        <v>0</v>
      </c>
      <c r="Q2280" s="448">
        <v>0</v>
      </c>
      <c r="R2280" s="448">
        <v>0</v>
      </c>
      <c r="S2280" s="448">
        <v>0</v>
      </c>
      <c r="T2280" s="448">
        <v>0</v>
      </c>
      <c r="U2280" s="448">
        <v>0</v>
      </c>
      <c r="V2280" s="448">
        <v>0</v>
      </c>
      <c r="W2280" s="448">
        <v>0</v>
      </c>
      <c r="X2280" s="448">
        <v>0</v>
      </c>
      <c r="Y2280" s="420">
        <v>0</v>
      </c>
      <c r="Z2280" s="448">
        <v>0</v>
      </c>
      <c r="AA2280" s="448">
        <v>0</v>
      </c>
      <c r="AB2280" s="3109">
        <v>0</v>
      </c>
      <c r="AC2280" s="2371"/>
      <c r="AD2280" s="785"/>
      <c r="AE2280" s="786"/>
      <c r="AF2280" s="787"/>
      <c r="AI2280" s="849"/>
      <c r="AJ2280" s="849"/>
      <c r="AK2280" s="849"/>
      <c r="AL2280" s="849"/>
    </row>
    <row r="2281" spans="1:38" s="181" customFormat="1" ht="16.5" thickBot="1" x14ac:dyDescent="0.3">
      <c r="A2281" s="3499"/>
      <c r="B2281" s="3501"/>
      <c r="C2281" s="3107" t="s">
        <v>17</v>
      </c>
      <c r="D2281" s="3100"/>
      <c r="E2281" s="3110" t="e">
        <f t="shared" ref="E2281:AB2281" si="1070">E2279/E2278</f>
        <v>#DIV/0!</v>
      </c>
      <c r="F2281" s="447" t="e">
        <f t="shared" si="1070"/>
        <v>#DIV/0!</v>
      </c>
      <c r="G2281" s="447" t="e">
        <f t="shared" si="1070"/>
        <v>#DIV/0!</v>
      </c>
      <c r="H2281" s="417" t="e">
        <f t="shared" si="1070"/>
        <v>#DIV/0!</v>
      </c>
      <c r="I2281" s="447" t="e">
        <f t="shared" si="1070"/>
        <v>#DIV/0!</v>
      </c>
      <c r="J2281" s="447" t="e">
        <f t="shared" si="1070"/>
        <v>#DIV/0!</v>
      </c>
      <c r="K2281" s="447" t="e">
        <f t="shared" si="1070"/>
        <v>#DIV/0!</v>
      </c>
      <c r="L2281" s="447" t="e">
        <f t="shared" si="1070"/>
        <v>#DIV/0!</v>
      </c>
      <c r="M2281" s="447" t="e">
        <f t="shared" si="1070"/>
        <v>#DIV/0!</v>
      </c>
      <c r="N2281" s="417" t="e">
        <f t="shared" si="1070"/>
        <v>#DIV/0!</v>
      </c>
      <c r="O2281" s="447" t="e">
        <f t="shared" si="1070"/>
        <v>#DIV/0!</v>
      </c>
      <c r="P2281" s="447" t="e">
        <f t="shared" si="1070"/>
        <v>#DIV/0!</v>
      </c>
      <c r="Q2281" s="447" t="e">
        <f t="shared" si="1070"/>
        <v>#DIV/0!</v>
      </c>
      <c r="R2281" s="447" t="e">
        <f t="shared" si="1070"/>
        <v>#DIV/0!</v>
      </c>
      <c r="S2281" s="447" t="e">
        <f t="shared" si="1070"/>
        <v>#DIV/0!</v>
      </c>
      <c r="T2281" s="447" t="e">
        <f t="shared" si="1070"/>
        <v>#DIV/0!</v>
      </c>
      <c r="U2281" s="447" t="e">
        <f t="shared" si="1070"/>
        <v>#DIV/0!</v>
      </c>
      <c r="V2281" s="447" t="e">
        <f t="shared" si="1070"/>
        <v>#DIV/0!</v>
      </c>
      <c r="W2281" s="447" t="e">
        <f t="shared" si="1070"/>
        <v>#DIV/0!</v>
      </c>
      <c r="X2281" s="447" t="e">
        <f t="shared" si="1070"/>
        <v>#DIV/0!</v>
      </c>
      <c r="Y2281" s="417" t="e">
        <f>Y2279/Y2278</f>
        <v>#DIV/0!</v>
      </c>
      <c r="Z2281" s="447" t="e">
        <f t="shared" si="1070"/>
        <v>#DIV/0!</v>
      </c>
      <c r="AA2281" s="447" t="e">
        <f t="shared" si="1070"/>
        <v>#DIV/0!</v>
      </c>
      <c r="AB2281" s="1177" t="e">
        <f t="shared" si="1070"/>
        <v>#DIV/0!</v>
      </c>
      <c r="AC2281" s="3100"/>
      <c r="AD2281" s="785"/>
      <c r="AE2281" s="786"/>
      <c r="AF2281" s="787"/>
      <c r="AI2281" s="849"/>
      <c r="AJ2281" s="849"/>
      <c r="AK2281" s="849"/>
      <c r="AL2281" s="849"/>
    </row>
    <row r="2282" spans="1:38" s="181" customFormat="1" ht="16.5" hidden="1" thickBot="1" x14ac:dyDescent="0.3">
      <c r="A2282" s="3111"/>
      <c r="B2282" s="3112"/>
      <c r="C2282" s="3113" t="s">
        <v>116</v>
      </c>
      <c r="D2282" s="3100"/>
      <c r="E2282" s="3101"/>
      <c r="F2282" s="444"/>
      <c r="G2282" s="444"/>
      <c r="H2282" s="412"/>
      <c r="I2282" s="444"/>
      <c r="J2282" s="444"/>
      <c r="K2282" s="444"/>
      <c r="L2282" s="444"/>
      <c r="M2282" s="444"/>
      <c r="N2282" s="412"/>
      <c r="O2282" s="444"/>
      <c r="P2282" s="444"/>
      <c r="Q2282" s="444"/>
      <c r="R2282" s="444"/>
      <c r="S2282" s="444"/>
      <c r="T2282" s="444"/>
      <c r="U2282" s="444"/>
      <c r="V2282" s="444"/>
      <c r="W2282" s="444"/>
      <c r="X2282" s="444"/>
      <c r="Y2282" s="412"/>
      <c r="Z2282" s="444"/>
      <c r="AA2282" s="444"/>
      <c r="AB2282" s="1178"/>
      <c r="AC2282" s="3100"/>
      <c r="AD2282" s="785"/>
      <c r="AE2282" s="786"/>
      <c r="AF2282" s="787"/>
      <c r="AI2282" s="849"/>
      <c r="AJ2282" s="849"/>
      <c r="AK2282" s="849"/>
      <c r="AL2282" s="849"/>
    </row>
    <row r="2283" spans="1:38" s="181" customFormat="1" ht="16.5" hidden="1" thickBot="1" x14ac:dyDescent="0.3">
      <c r="A2283" s="3111"/>
      <c r="B2283" s="3112"/>
      <c r="C2283" s="3113" t="s">
        <v>117</v>
      </c>
      <c r="D2283" s="3100"/>
      <c r="E2283" s="3101"/>
      <c r="F2283" s="444"/>
      <c r="G2283" s="444"/>
      <c r="H2283" s="412"/>
      <c r="I2283" s="444"/>
      <c r="J2283" s="444"/>
      <c r="K2283" s="444"/>
      <c r="L2283" s="444"/>
      <c r="M2283" s="444"/>
      <c r="N2283" s="412"/>
      <c r="O2283" s="444"/>
      <c r="P2283" s="444"/>
      <c r="Q2283" s="444"/>
      <c r="R2283" s="444"/>
      <c r="S2283" s="444"/>
      <c r="T2283" s="444"/>
      <c r="U2283" s="444"/>
      <c r="V2283" s="444"/>
      <c r="W2283" s="444"/>
      <c r="X2283" s="444"/>
      <c r="Y2283" s="412"/>
      <c r="Z2283" s="444"/>
      <c r="AA2283" s="444"/>
      <c r="AB2283" s="1178"/>
      <c r="AC2283" s="3100"/>
      <c r="AD2283" s="785"/>
      <c r="AE2283" s="786"/>
      <c r="AF2283" s="787"/>
      <c r="AH2283" s="849"/>
      <c r="AI2283" s="850"/>
      <c r="AJ2283" s="851"/>
      <c r="AK2283" s="851"/>
      <c r="AL2283" s="333"/>
    </row>
    <row r="2284" spans="1:38" s="181" customFormat="1" ht="16.5" hidden="1" thickBot="1" x14ac:dyDescent="0.3">
      <c r="A2284" s="3114"/>
      <c r="B2284" s="3496" t="s">
        <v>42</v>
      </c>
      <c r="C2284" s="3497"/>
      <c r="D2284" s="3097"/>
      <c r="E2284" s="3115">
        <f>SQRT(E2278*E2278+E2279*E2279)/E2255/1.73</f>
        <v>0</v>
      </c>
      <c r="F2284" s="3115">
        <f t="shared" ref="F2284:AB2284" si="1071">SQRT(F2278*F2278+F2279*F2279)/F2255/1.73</f>
        <v>0</v>
      </c>
      <c r="G2284" s="3115">
        <f t="shared" si="1071"/>
        <v>0</v>
      </c>
      <c r="H2284" s="410">
        <f t="shared" si="1071"/>
        <v>0</v>
      </c>
      <c r="I2284" s="3115">
        <f t="shared" si="1071"/>
        <v>0</v>
      </c>
      <c r="J2284" s="3115">
        <f t="shared" si="1071"/>
        <v>0</v>
      </c>
      <c r="K2284" s="3115">
        <f t="shared" si="1071"/>
        <v>0</v>
      </c>
      <c r="L2284" s="3115">
        <f t="shared" si="1071"/>
        <v>0</v>
      </c>
      <c r="M2284" s="3115">
        <f t="shared" si="1071"/>
        <v>0</v>
      </c>
      <c r="N2284" s="410">
        <f t="shared" si="1071"/>
        <v>0</v>
      </c>
      <c r="O2284" s="3115">
        <f t="shared" si="1071"/>
        <v>0</v>
      </c>
      <c r="P2284" s="3115">
        <f t="shared" si="1071"/>
        <v>0</v>
      </c>
      <c r="Q2284" s="3115">
        <f t="shared" si="1071"/>
        <v>0</v>
      </c>
      <c r="R2284" s="3115">
        <f t="shared" si="1071"/>
        <v>0</v>
      </c>
      <c r="S2284" s="3115">
        <f t="shared" si="1071"/>
        <v>0</v>
      </c>
      <c r="T2284" s="3115">
        <f t="shared" si="1071"/>
        <v>0</v>
      </c>
      <c r="U2284" s="3115">
        <f t="shared" si="1071"/>
        <v>0</v>
      </c>
      <c r="V2284" s="3115">
        <f t="shared" si="1071"/>
        <v>0</v>
      </c>
      <c r="W2284" s="3115">
        <f t="shared" si="1071"/>
        <v>0</v>
      </c>
      <c r="X2284" s="3115">
        <f t="shared" si="1071"/>
        <v>0</v>
      </c>
      <c r="Y2284" s="410">
        <f>SQRT(V2278*V2278+V2279*V2279)/V2255/1.73</f>
        <v>0</v>
      </c>
      <c r="Z2284" s="3115">
        <f t="shared" si="1071"/>
        <v>0</v>
      </c>
      <c r="AA2284" s="3115">
        <f t="shared" si="1071"/>
        <v>0</v>
      </c>
      <c r="AB2284" s="3115">
        <f t="shared" si="1071"/>
        <v>0</v>
      </c>
      <c r="AC2284" s="3116">
        <f>AVERAGE(E2284:AB2284)</f>
        <v>0</v>
      </c>
      <c r="AD2284" s="78" t="e">
        <f>(AC2280-AC2284)/AC2280</f>
        <v>#DIV/0!</v>
      </c>
      <c r="AE2284" s="79"/>
      <c r="AF2284" s="80"/>
      <c r="AI2284" s="951"/>
      <c r="AJ2284" s="951"/>
      <c r="AK2284" s="849"/>
      <c r="AL2284" s="951"/>
    </row>
    <row r="2285" spans="1:38" s="181" customFormat="1" x14ac:dyDescent="0.25">
      <c r="A2285" s="3315" t="s">
        <v>47</v>
      </c>
      <c r="B2285" s="3350" t="s">
        <v>952</v>
      </c>
      <c r="C2285" s="121" t="s">
        <v>13</v>
      </c>
      <c r="D2285" s="122" t="s">
        <v>115</v>
      </c>
      <c r="E2285" s="307">
        <f t="shared" ref="E2285:AB2285" si="1072">(E2289-D2289)*$AE2285*$AF2285</f>
        <v>0</v>
      </c>
      <c r="F2285" s="71">
        <f t="shared" si="1072"/>
        <v>0</v>
      </c>
      <c r="G2285" s="71">
        <f t="shared" si="1072"/>
        <v>0</v>
      </c>
      <c r="H2285" s="414">
        <f t="shared" si="1072"/>
        <v>0</v>
      </c>
      <c r="I2285" s="71">
        <f t="shared" si="1072"/>
        <v>0</v>
      </c>
      <c r="J2285" s="71">
        <f t="shared" si="1072"/>
        <v>0</v>
      </c>
      <c r="K2285" s="71">
        <f t="shared" si="1072"/>
        <v>0</v>
      </c>
      <c r="L2285" s="71">
        <f t="shared" si="1072"/>
        <v>0</v>
      </c>
      <c r="M2285" s="71">
        <f t="shared" si="1072"/>
        <v>0</v>
      </c>
      <c r="N2285" s="414">
        <f t="shared" si="1072"/>
        <v>0</v>
      </c>
      <c r="O2285" s="71">
        <f t="shared" si="1072"/>
        <v>0</v>
      </c>
      <c r="P2285" s="71">
        <f t="shared" si="1072"/>
        <v>0</v>
      </c>
      <c r="Q2285" s="71">
        <f t="shared" si="1072"/>
        <v>0</v>
      </c>
      <c r="R2285" s="71">
        <f t="shared" si="1072"/>
        <v>0</v>
      </c>
      <c r="S2285" s="71">
        <f t="shared" si="1072"/>
        <v>0</v>
      </c>
      <c r="T2285" s="71">
        <f t="shared" si="1072"/>
        <v>0</v>
      </c>
      <c r="U2285" s="71">
        <f t="shared" si="1072"/>
        <v>0</v>
      </c>
      <c r="V2285" s="71">
        <f t="shared" si="1072"/>
        <v>0</v>
      </c>
      <c r="W2285" s="71">
        <f t="shared" si="1072"/>
        <v>0</v>
      </c>
      <c r="X2285" s="71">
        <f t="shared" si="1072"/>
        <v>0</v>
      </c>
      <c r="Y2285" s="414">
        <f>(Y2289-X2289)*$AE2285*$AF2285</f>
        <v>0</v>
      </c>
      <c r="Z2285" s="71">
        <f>(Z2289-Y2289)*$AE2285*$AF2285</f>
        <v>0</v>
      </c>
      <c r="AA2285" s="71">
        <f t="shared" si="1072"/>
        <v>0</v>
      </c>
      <c r="AB2285" s="72">
        <f t="shared" si="1072"/>
        <v>0</v>
      </c>
      <c r="AC2285" s="106">
        <f>SUM(E2285:AB2285)</f>
        <v>0</v>
      </c>
      <c r="AD2285" s="784"/>
      <c r="AE2285" s="514">
        <v>100</v>
      </c>
      <c r="AF2285" s="515">
        <v>30</v>
      </c>
      <c r="AI2285" s="952"/>
      <c r="AJ2285" s="953"/>
      <c r="AK2285" s="952"/>
      <c r="AL2285" s="849"/>
    </row>
    <row r="2286" spans="1:38" s="181" customFormat="1" x14ac:dyDescent="0.25">
      <c r="A2286" s="3299"/>
      <c r="B2286" s="3351"/>
      <c r="C2286" s="123" t="s">
        <v>14</v>
      </c>
      <c r="D2286" s="108" t="s">
        <v>115</v>
      </c>
      <c r="E2286" s="308">
        <f t="shared" ref="E2286:AB2286" si="1073">(E2290-D2290)*$AE2285*$AF2285</f>
        <v>0</v>
      </c>
      <c r="F2286" s="309">
        <f t="shared" si="1073"/>
        <v>0</v>
      </c>
      <c r="G2286" s="309">
        <f t="shared" si="1073"/>
        <v>0</v>
      </c>
      <c r="H2286" s="415">
        <f t="shared" si="1073"/>
        <v>0</v>
      </c>
      <c r="I2286" s="309">
        <f t="shared" si="1073"/>
        <v>0</v>
      </c>
      <c r="J2286" s="309">
        <f t="shared" si="1073"/>
        <v>0</v>
      </c>
      <c r="K2286" s="309">
        <f t="shared" si="1073"/>
        <v>0</v>
      </c>
      <c r="L2286" s="309">
        <f t="shared" si="1073"/>
        <v>0</v>
      </c>
      <c r="M2286" s="309">
        <f t="shared" si="1073"/>
        <v>0</v>
      </c>
      <c r="N2286" s="415">
        <f t="shared" si="1073"/>
        <v>0</v>
      </c>
      <c r="O2286" s="309">
        <f t="shared" si="1073"/>
        <v>0</v>
      </c>
      <c r="P2286" s="309">
        <f t="shared" si="1073"/>
        <v>0</v>
      </c>
      <c r="Q2286" s="309">
        <f t="shared" si="1073"/>
        <v>0</v>
      </c>
      <c r="R2286" s="309">
        <f t="shared" si="1073"/>
        <v>0</v>
      </c>
      <c r="S2286" s="309">
        <f t="shared" si="1073"/>
        <v>0</v>
      </c>
      <c r="T2286" s="309">
        <f t="shared" si="1073"/>
        <v>0</v>
      </c>
      <c r="U2286" s="309">
        <f t="shared" si="1073"/>
        <v>0</v>
      </c>
      <c r="V2286" s="309">
        <f t="shared" si="1073"/>
        <v>0</v>
      </c>
      <c r="W2286" s="309">
        <f t="shared" si="1073"/>
        <v>0</v>
      </c>
      <c r="X2286" s="309">
        <f t="shared" si="1073"/>
        <v>0</v>
      </c>
      <c r="Y2286" s="415">
        <f>(Y2290-X2290)*$AE2285*$AF2285</f>
        <v>0</v>
      </c>
      <c r="Z2286" s="309">
        <f>(Z2290-Y2290)*$AE2285*$AF2285</f>
        <v>0</v>
      </c>
      <c r="AA2286" s="309">
        <f t="shared" si="1073"/>
        <v>0</v>
      </c>
      <c r="AB2286" s="310">
        <f t="shared" si="1073"/>
        <v>0</v>
      </c>
      <c r="AC2286" s="107">
        <f>SUM(E2286:AB2286)</f>
        <v>0</v>
      </c>
      <c r="AD2286" s="785"/>
      <c r="AE2286" s="786"/>
      <c r="AF2286" s="787"/>
      <c r="AI2286" s="849"/>
      <c r="AJ2286" s="849"/>
      <c r="AK2286" s="849"/>
      <c r="AL2286" s="849"/>
    </row>
    <row r="2287" spans="1:38" s="181" customFormat="1" x14ac:dyDescent="0.25">
      <c r="A2287" s="3299"/>
      <c r="B2287" s="3351"/>
      <c r="C2287" s="123" t="s">
        <v>15</v>
      </c>
      <c r="D2287" s="108" t="s">
        <v>54</v>
      </c>
      <c r="E2287" s="1556">
        <v>0</v>
      </c>
      <c r="F2287" s="1556">
        <v>0</v>
      </c>
      <c r="G2287" s="1556">
        <v>0</v>
      </c>
      <c r="H2287" s="441">
        <v>0</v>
      </c>
      <c r="I2287" s="1556">
        <v>0</v>
      </c>
      <c r="J2287" s="1556">
        <v>0</v>
      </c>
      <c r="K2287" s="1556">
        <v>0</v>
      </c>
      <c r="L2287" s="1556">
        <v>0</v>
      </c>
      <c r="M2287" s="1556">
        <v>0</v>
      </c>
      <c r="N2287" s="441">
        <v>0</v>
      </c>
      <c r="O2287" s="1556">
        <v>0</v>
      </c>
      <c r="P2287" s="1556">
        <v>0</v>
      </c>
      <c r="Q2287" s="1556">
        <v>0</v>
      </c>
      <c r="R2287" s="1556">
        <v>0</v>
      </c>
      <c r="S2287" s="1556">
        <v>0</v>
      </c>
      <c r="T2287" s="1556">
        <v>0</v>
      </c>
      <c r="U2287" s="1556">
        <v>0</v>
      </c>
      <c r="V2287" s="1556">
        <v>0</v>
      </c>
      <c r="W2287" s="1556">
        <v>0</v>
      </c>
      <c r="X2287" s="1556">
        <v>0</v>
      </c>
      <c r="Y2287" s="441">
        <v>0</v>
      </c>
      <c r="Z2287" s="1556">
        <v>0</v>
      </c>
      <c r="AA2287" s="1556">
        <v>0</v>
      </c>
      <c r="AB2287" s="1556">
        <v>0</v>
      </c>
      <c r="AC2287" s="107">
        <f>AVERAGE(E2287:AB2287)</f>
        <v>0</v>
      </c>
      <c r="AD2287" s="785"/>
      <c r="AE2287" s="786"/>
      <c r="AF2287" s="787"/>
      <c r="AI2287" s="849"/>
      <c r="AJ2287" s="849"/>
      <c r="AK2287" s="849"/>
      <c r="AL2287" s="849"/>
    </row>
    <row r="2288" spans="1:38" s="181" customFormat="1" ht="16.5" thickBot="1" x14ac:dyDescent="0.3">
      <c r="A2288" s="3299"/>
      <c r="B2288" s="3351"/>
      <c r="C2288" s="123" t="s">
        <v>17</v>
      </c>
      <c r="D2288" s="108"/>
      <c r="E2288" s="314" t="e">
        <f t="shared" ref="E2288:AB2288" si="1074">E2286/E2285</f>
        <v>#DIV/0!</v>
      </c>
      <c r="F2288" s="315" t="e">
        <f t="shared" si="1074"/>
        <v>#DIV/0!</v>
      </c>
      <c r="G2288" s="315" t="e">
        <f t="shared" si="1074"/>
        <v>#DIV/0!</v>
      </c>
      <c r="H2288" s="417" t="e">
        <f t="shared" si="1074"/>
        <v>#DIV/0!</v>
      </c>
      <c r="I2288" s="315" t="e">
        <f t="shared" si="1074"/>
        <v>#DIV/0!</v>
      </c>
      <c r="J2288" s="315" t="e">
        <f t="shared" si="1074"/>
        <v>#DIV/0!</v>
      </c>
      <c r="K2288" s="315" t="e">
        <f t="shared" si="1074"/>
        <v>#DIV/0!</v>
      </c>
      <c r="L2288" s="315" t="e">
        <f t="shared" si="1074"/>
        <v>#DIV/0!</v>
      </c>
      <c r="M2288" s="315" t="e">
        <f t="shared" si="1074"/>
        <v>#DIV/0!</v>
      </c>
      <c r="N2288" s="417" t="e">
        <f t="shared" si="1074"/>
        <v>#DIV/0!</v>
      </c>
      <c r="O2288" s="315" t="e">
        <f t="shared" si="1074"/>
        <v>#DIV/0!</v>
      </c>
      <c r="P2288" s="315" t="e">
        <f t="shared" si="1074"/>
        <v>#DIV/0!</v>
      </c>
      <c r="Q2288" s="315" t="e">
        <f t="shared" si="1074"/>
        <v>#DIV/0!</v>
      </c>
      <c r="R2288" s="315" t="e">
        <f t="shared" si="1074"/>
        <v>#DIV/0!</v>
      </c>
      <c r="S2288" s="315" t="e">
        <f t="shared" si="1074"/>
        <v>#DIV/0!</v>
      </c>
      <c r="T2288" s="315" t="e">
        <f t="shared" si="1074"/>
        <v>#DIV/0!</v>
      </c>
      <c r="U2288" s="315" t="e">
        <f t="shared" si="1074"/>
        <v>#DIV/0!</v>
      </c>
      <c r="V2288" s="315" t="e">
        <f t="shared" si="1074"/>
        <v>#DIV/0!</v>
      </c>
      <c r="W2288" s="315" t="e">
        <f t="shared" si="1074"/>
        <v>#DIV/0!</v>
      </c>
      <c r="X2288" s="315" t="e">
        <f t="shared" si="1074"/>
        <v>#DIV/0!</v>
      </c>
      <c r="Y2288" s="417" t="e">
        <f>Y2286/Y2285</f>
        <v>#DIV/0!</v>
      </c>
      <c r="Z2288" s="315" t="e">
        <f t="shared" si="1074"/>
        <v>#DIV/0!</v>
      </c>
      <c r="AA2288" s="315" t="e">
        <f t="shared" si="1074"/>
        <v>#DIV/0!</v>
      </c>
      <c r="AB2288" s="316" t="e">
        <f t="shared" si="1074"/>
        <v>#DIV/0!</v>
      </c>
      <c r="AC2288" s="481" t="e">
        <f>AVERAGE(E2288:AB2288)</f>
        <v>#DIV/0!</v>
      </c>
      <c r="AD2288" s="785"/>
      <c r="AE2288" s="786"/>
      <c r="AF2288" s="787"/>
      <c r="AI2288" s="849"/>
      <c r="AJ2288" s="849"/>
      <c r="AK2288" s="849"/>
      <c r="AL2288" s="849"/>
    </row>
    <row r="2289" spans="1:38" s="181" customFormat="1" ht="16.5" hidden="1" thickBot="1" x14ac:dyDescent="0.3">
      <c r="A2289" s="2209"/>
      <c r="B2289" s="2212"/>
      <c r="C2289" s="124" t="s">
        <v>116</v>
      </c>
      <c r="D2289" s="108"/>
      <c r="E2289" s="311"/>
      <c r="F2289" s="312"/>
      <c r="G2289" s="312"/>
      <c r="H2289" s="412"/>
      <c r="I2289" s="312"/>
      <c r="J2289" s="312"/>
      <c r="K2289" s="312"/>
      <c r="L2289" s="312"/>
      <c r="M2289" s="312"/>
      <c r="N2289" s="412"/>
      <c r="O2289" s="312"/>
      <c r="P2289" s="312"/>
      <c r="Q2289" s="312"/>
      <c r="R2289" s="312"/>
      <c r="S2289" s="312"/>
      <c r="T2289" s="312"/>
      <c r="U2289" s="312"/>
      <c r="V2289" s="312"/>
      <c r="W2289" s="312"/>
      <c r="X2289" s="312"/>
      <c r="Y2289" s="412"/>
      <c r="Z2289" s="312"/>
      <c r="AA2289" s="312"/>
      <c r="AB2289" s="313"/>
      <c r="AC2289" s="108"/>
      <c r="AD2289" s="785"/>
      <c r="AE2289" s="786"/>
      <c r="AF2289" s="787"/>
      <c r="AI2289" s="849"/>
      <c r="AJ2289" s="849"/>
      <c r="AK2289" s="849"/>
      <c r="AL2289" s="849"/>
    </row>
    <row r="2290" spans="1:38" s="181" customFormat="1" ht="16.5" hidden="1" thickBot="1" x14ac:dyDescent="0.3">
      <c r="A2290" s="2209"/>
      <c r="B2290" s="2212"/>
      <c r="C2290" s="124" t="s">
        <v>117</v>
      </c>
      <c r="D2290" s="108"/>
      <c r="E2290" s="311"/>
      <c r="F2290" s="312"/>
      <c r="G2290" s="312"/>
      <c r="H2290" s="412"/>
      <c r="I2290" s="312"/>
      <c r="J2290" s="312"/>
      <c r="K2290" s="312"/>
      <c r="L2290" s="312"/>
      <c r="M2290" s="312"/>
      <c r="N2290" s="412"/>
      <c r="O2290" s="312"/>
      <c r="P2290" s="312"/>
      <c r="Q2290" s="312"/>
      <c r="R2290" s="312"/>
      <c r="S2290" s="312"/>
      <c r="T2290" s="312"/>
      <c r="U2290" s="312"/>
      <c r="V2290" s="312"/>
      <c r="W2290" s="312"/>
      <c r="X2290" s="312"/>
      <c r="Y2290" s="412"/>
      <c r="Z2290" s="312"/>
      <c r="AA2290" s="312"/>
      <c r="AB2290" s="313"/>
      <c r="AC2290" s="108"/>
      <c r="AD2290" s="785"/>
      <c r="AE2290" s="786"/>
      <c r="AF2290" s="787"/>
      <c r="AH2290" s="849"/>
      <c r="AI2290" s="850"/>
      <c r="AJ2290" s="851"/>
      <c r="AK2290" s="851"/>
      <c r="AL2290" s="333"/>
    </row>
    <row r="2291" spans="1:38" s="181" customFormat="1" ht="16.5" hidden="1" thickBot="1" x14ac:dyDescent="0.3">
      <c r="A2291" s="2210"/>
      <c r="B2291" s="3449" t="s">
        <v>42</v>
      </c>
      <c r="C2291" s="3340"/>
      <c r="D2291" s="114"/>
      <c r="E2291" s="178">
        <f>SQRT(E2285*E2285+E2286*E2286)/E2254/1.73</f>
        <v>0</v>
      </c>
      <c r="F2291" s="179">
        <f t="shared" ref="F2291:AB2291" si="1075">SQRT(F2285*F2285+F2286*F2286)/F2254/1.73</f>
        <v>0</v>
      </c>
      <c r="G2291" s="179">
        <f t="shared" si="1075"/>
        <v>0</v>
      </c>
      <c r="H2291" s="419">
        <f t="shared" si="1075"/>
        <v>0</v>
      </c>
      <c r="I2291" s="179">
        <f t="shared" si="1075"/>
        <v>0</v>
      </c>
      <c r="J2291" s="179">
        <f t="shared" si="1075"/>
        <v>0</v>
      </c>
      <c r="K2291" s="179">
        <f t="shared" si="1075"/>
        <v>0</v>
      </c>
      <c r="L2291" s="179">
        <f t="shared" si="1075"/>
        <v>0</v>
      </c>
      <c r="M2291" s="179">
        <f t="shared" si="1075"/>
        <v>0</v>
      </c>
      <c r="N2291" s="419">
        <f t="shared" si="1075"/>
        <v>0</v>
      </c>
      <c r="O2291" s="179">
        <f t="shared" si="1075"/>
        <v>0</v>
      </c>
      <c r="P2291" s="179">
        <f t="shared" si="1075"/>
        <v>0</v>
      </c>
      <c r="Q2291" s="179">
        <f t="shared" si="1075"/>
        <v>0</v>
      </c>
      <c r="R2291" s="179">
        <f t="shared" si="1075"/>
        <v>0</v>
      </c>
      <c r="S2291" s="179">
        <f t="shared" si="1075"/>
        <v>0</v>
      </c>
      <c r="T2291" s="179">
        <f t="shared" si="1075"/>
        <v>0</v>
      </c>
      <c r="U2291" s="179">
        <f t="shared" si="1075"/>
        <v>0</v>
      </c>
      <c r="V2291" s="179">
        <f t="shared" si="1075"/>
        <v>0</v>
      </c>
      <c r="W2291" s="179">
        <f t="shared" si="1075"/>
        <v>0</v>
      </c>
      <c r="X2291" s="179">
        <f t="shared" si="1075"/>
        <v>0</v>
      </c>
      <c r="Y2291" s="419">
        <f>SQRT(V2285*V2285+V2286*V2286)/V2254/1.73</f>
        <v>0</v>
      </c>
      <c r="Z2291" s="179">
        <f t="shared" si="1075"/>
        <v>0</v>
      </c>
      <c r="AA2291" s="179">
        <f t="shared" si="1075"/>
        <v>0</v>
      </c>
      <c r="AB2291" s="180">
        <f t="shared" si="1075"/>
        <v>0</v>
      </c>
      <c r="AC2291" s="109">
        <f>AVERAGE(E2291:AB2291)</f>
        <v>0</v>
      </c>
      <c r="AD2291" s="78" t="e">
        <f>(AC2287-AC2291)/AC2287</f>
        <v>#DIV/0!</v>
      </c>
      <c r="AE2291" s="79"/>
      <c r="AF2291" s="80"/>
      <c r="AI2291" s="951"/>
      <c r="AJ2291" s="951"/>
      <c r="AK2291" s="849"/>
      <c r="AL2291" s="951"/>
    </row>
    <row r="2292" spans="1:38" s="181" customFormat="1" x14ac:dyDescent="0.25">
      <c r="A2292" s="3315" t="s">
        <v>29</v>
      </c>
      <c r="B2292" s="3350" t="s">
        <v>321</v>
      </c>
      <c r="C2292" s="121" t="s">
        <v>13</v>
      </c>
      <c r="D2292" s="122" t="s">
        <v>115</v>
      </c>
      <c r="E2292" s="307">
        <f t="shared" ref="E2292:AB2292" si="1076">(E2296-D2296)*$AE2292*$AF2292</f>
        <v>0</v>
      </c>
      <c r="F2292" s="71">
        <f t="shared" si="1076"/>
        <v>0</v>
      </c>
      <c r="G2292" s="71">
        <f t="shared" si="1076"/>
        <v>0</v>
      </c>
      <c r="H2292" s="414">
        <f t="shared" si="1076"/>
        <v>0</v>
      </c>
      <c r="I2292" s="71">
        <f t="shared" si="1076"/>
        <v>0</v>
      </c>
      <c r="J2292" s="71">
        <f t="shared" si="1076"/>
        <v>0</v>
      </c>
      <c r="K2292" s="71">
        <f t="shared" si="1076"/>
        <v>0</v>
      </c>
      <c r="L2292" s="71">
        <f t="shared" si="1076"/>
        <v>0</v>
      </c>
      <c r="M2292" s="71">
        <f t="shared" si="1076"/>
        <v>0</v>
      </c>
      <c r="N2292" s="414">
        <f t="shared" si="1076"/>
        <v>0</v>
      </c>
      <c r="O2292" s="71">
        <f t="shared" si="1076"/>
        <v>0</v>
      </c>
      <c r="P2292" s="71">
        <f t="shared" si="1076"/>
        <v>0</v>
      </c>
      <c r="Q2292" s="71">
        <f t="shared" si="1076"/>
        <v>0</v>
      </c>
      <c r="R2292" s="71">
        <f t="shared" si="1076"/>
        <v>0</v>
      </c>
      <c r="S2292" s="71">
        <f t="shared" si="1076"/>
        <v>0</v>
      </c>
      <c r="T2292" s="71">
        <f t="shared" si="1076"/>
        <v>0</v>
      </c>
      <c r="U2292" s="71">
        <f t="shared" si="1076"/>
        <v>0</v>
      </c>
      <c r="V2292" s="71">
        <f t="shared" si="1076"/>
        <v>0</v>
      </c>
      <c r="W2292" s="71">
        <f t="shared" si="1076"/>
        <v>0</v>
      </c>
      <c r="X2292" s="71">
        <f t="shared" si="1076"/>
        <v>0</v>
      </c>
      <c r="Y2292" s="414">
        <f>(Y2296-X2296)*$AE2292*$AF2292</f>
        <v>0</v>
      </c>
      <c r="Z2292" s="71">
        <f>(Z2296-Y2296)*$AE2292*$AF2292</f>
        <v>0</v>
      </c>
      <c r="AA2292" s="71">
        <f t="shared" si="1076"/>
        <v>0</v>
      </c>
      <c r="AB2292" s="72">
        <f t="shared" si="1076"/>
        <v>0</v>
      </c>
      <c r="AC2292" s="106">
        <f>SUM(E2292:AB2292)</f>
        <v>0</v>
      </c>
      <c r="AD2292" s="784"/>
      <c r="AE2292" s="514">
        <v>100</v>
      </c>
      <c r="AF2292" s="515">
        <v>20</v>
      </c>
      <c r="AI2292" s="952"/>
      <c r="AJ2292" s="953"/>
      <c r="AK2292" s="952"/>
      <c r="AL2292" s="849"/>
    </row>
    <row r="2293" spans="1:38" s="181" customFormat="1" x14ac:dyDescent="0.25">
      <c r="A2293" s="3299"/>
      <c r="B2293" s="3351"/>
      <c r="C2293" s="123" t="s">
        <v>14</v>
      </c>
      <c r="D2293" s="108" t="s">
        <v>115</v>
      </c>
      <c r="E2293" s="308">
        <f t="shared" ref="E2293:AB2293" si="1077">(E2297-D2297)*$AE2292*$AF2292</f>
        <v>0</v>
      </c>
      <c r="F2293" s="309">
        <f t="shared" si="1077"/>
        <v>0</v>
      </c>
      <c r="G2293" s="309">
        <f t="shared" si="1077"/>
        <v>0</v>
      </c>
      <c r="H2293" s="415">
        <f t="shared" si="1077"/>
        <v>0</v>
      </c>
      <c r="I2293" s="309">
        <f t="shared" si="1077"/>
        <v>0</v>
      </c>
      <c r="J2293" s="309">
        <f t="shared" si="1077"/>
        <v>0</v>
      </c>
      <c r="K2293" s="309">
        <f t="shared" si="1077"/>
        <v>0</v>
      </c>
      <c r="L2293" s="309">
        <f t="shared" si="1077"/>
        <v>0</v>
      </c>
      <c r="M2293" s="309">
        <f t="shared" si="1077"/>
        <v>0</v>
      </c>
      <c r="N2293" s="415">
        <f t="shared" si="1077"/>
        <v>0</v>
      </c>
      <c r="O2293" s="309">
        <f t="shared" si="1077"/>
        <v>0</v>
      </c>
      <c r="P2293" s="309">
        <f t="shared" si="1077"/>
        <v>0</v>
      </c>
      <c r="Q2293" s="309">
        <f t="shared" si="1077"/>
        <v>0</v>
      </c>
      <c r="R2293" s="309">
        <f t="shared" si="1077"/>
        <v>0</v>
      </c>
      <c r="S2293" s="309">
        <f t="shared" si="1077"/>
        <v>0</v>
      </c>
      <c r="T2293" s="309">
        <f t="shared" si="1077"/>
        <v>0</v>
      </c>
      <c r="U2293" s="309">
        <f t="shared" si="1077"/>
        <v>0</v>
      </c>
      <c r="V2293" s="309">
        <f t="shared" si="1077"/>
        <v>0</v>
      </c>
      <c r="W2293" s="309">
        <f t="shared" si="1077"/>
        <v>0</v>
      </c>
      <c r="X2293" s="309">
        <f t="shared" si="1077"/>
        <v>0</v>
      </c>
      <c r="Y2293" s="415">
        <f>(Y2297-X2297)*$AE2292*$AF2292</f>
        <v>0</v>
      </c>
      <c r="Z2293" s="309">
        <f>(Z2297-Y2297)*$AE2292*$AF2292</f>
        <v>0</v>
      </c>
      <c r="AA2293" s="309">
        <f t="shared" si="1077"/>
        <v>0</v>
      </c>
      <c r="AB2293" s="310">
        <f t="shared" si="1077"/>
        <v>0</v>
      </c>
      <c r="AC2293" s="107">
        <f>SUM(E2293:AB2293)</f>
        <v>0</v>
      </c>
      <c r="AD2293" s="785"/>
      <c r="AE2293" s="786"/>
      <c r="AF2293" s="787"/>
      <c r="AI2293" s="849"/>
      <c r="AJ2293" s="849"/>
      <c r="AK2293" s="849"/>
      <c r="AL2293" s="849"/>
    </row>
    <row r="2294" spans="1:38" s="181" customFormat="1" x14ac:dyDescent="0.25">
      <c r="A2294" s="3299"/>
      <c r="B2294" s="3351"/>
      <c r="C2294" s="123" t="s">
        <v>15</v>
      </c>
      <c r="D2294" s="108" t="s">
        <v>54</v>
      </c>
      <c r="E2294" s="1556">
        <v>0</v>
      </c>
      <c r="F2294" s="1556">
        <v>0</v>
      </c>
      <c r="G2294" s="1556">
        <v>0</v>
      </c>
      <c r="H2294" s="441">
        <v>0</v>
      </c>
      <c r="I2294" s="1556">
        <v>0</v>
      </c>
      <c r="J2294" s="1556">
        <v>0</v>
      </c>
      <c r="K2294" s="1556">
        <v>1</v>
      </c>
      <c r="L2294" s="1556">
        <v>1</v>
      </c>
      <c r="M2294" s="1556">
        <v>1</v>
      </c>
      <c r="N2294" s="441">
        <v>1</v>
      </c>
      <c r="O2294" s="1556">
        <v>1</v>
      </c>
      <c r="P2294" s="1556">
        <v>0</v>
      </c>
      <c r="Q2294" s="1556">
        <v>1</v>
      </c>
      <c r="R2294" s="1556">
        <v>0</v>
      </c>
      <c r="S2294" s="1556">
        <v>1</v>
      </c>
      <c r="T2294" s="1556">
        <v>1</v>
      </c>
      <c r="U2294" s="1556">
        <v>0</v>
      </c>
      <c r="V2294" s="1556">
        <v>1</v>
      </c>
      <c r="W2294" s="1556">
        <v>1</v>
      </c>
      <c r="X2294" s="1556">
        <v>0</v>
      </c>
      <c r="Y2294" s="441">
        <v>1</v>
      </c>
      <c r="Z2294" s="1556">
        <v>0</v>
      </c>
      <c r="AA2294" s="1556">
        <v>0</v>
      </c>
      <c r="AB2294" s="1556">
        <v>0</v>
      </c>
      <c r="AC2294" s="107">
        <f>AVERAGE(E2294:AB2294)</f>
        <v>0.45833333333333331</v>
      </c>
      <c r="AD2294" s="785"/>
      <c r="AE2294" s="786"/>
      <c r="AF2294" s="787"/>
      <c r="AI2294" s="849"/>
      <c r="AJ2294" s="849"/>
      <c r="AK2294" s="849"/>
      <c r="AL2294" s="849"/>
    </row>
    <row r="2295" spans="1:38" s="181" customFormat="1" ht="16.5" thickBot="1" x14ac:dyDescent="0.3">
      <c r="A2295" s="3299"/>
      <c r="B2295" s="3351"/>
      <c r="C2295" s="123" t="s">
        <v>17</v>
      </c>
      <c r="D2295" s="108"/>
      <c r="E2295" s="314" t="e">
        <f t="shared" ref="E2295:AB2295" si="1078">E2293/E2292</f>
        <v>#DIV/0!</v>
      </c>
      <c r="F2295" s="315" t="e">
        <f t="shared" si="1078"/>
        <v>#DIV/0!</v>
      </c>
      <c r="G2295" s="315" t="e">
        <f t="shared" si="1078"/>
        <v>#DIV/0!</v>
      </c>
      <c r="H2295" s="417" t="e">
        <f t="shared" si="1078"/>
        <v>#DIV/0!</v>
      </c>
      <c r="I2295" s="315" t="e">
        <f t="shared" si="1078"/>
        <v>#DIV/0!</v>
      </c>
      <c r="J2295" s="315" t="e">
        <f t="shared" si="1078"/>
        <v>#DIV/0!</v>
      </c>
      <c r="K2295" s="315" t="e">
        <f t="shared" si="1078"/>
        <v>#DIV/0!</v>
      </c>
      <c r="L2295" s="315" t="e">
        <f t="shared" si="1078"/>
        <v>#DIV/0!</v>
      </c>
      <c r="M2295" s="315" t="e">
        <f t="shared" si="1078"/>
        <v>#DIV/0!</v>
      </c>
      <c r="N2295" s="417" t="e">
        <f t="shared" si="1078"/>
        <v>#DIV/0!</v>
      </c>
      <c r="O2295" s="315" t="e">
        <f t="shared" si="1078"/>
        <v>#DIV/0!</v>
      </c>
      <c r="P2295" s="315" t="e">
        <f t="shared" si="1078"/>
        <v>#DIV/0!</v>
      </c>
      <c r="Q2295" s="315" t="e">
        <f t="shared" si="1078"/>
        <v>#DIV/0!</v>
      </c>
      <c r="R2295" s="315" t="e">
        <f t="shared" si="1078"/>
        <v>#DIV/0!</v>
      </c>
      <c r="S2295" s="315" t="e">
        <f t="shared" si="1078"/>
        <v>#DIV/0!</v>
      </c>
      <c r="T2295" s="315" t="e">
        <f t="shared" si="1078"/>
        <v>#DIV/0!</v>
      </c>
      <c r="U2295" s="315" t="e">
        <f t="shared" si="1078"/>
        <v>#DIV/0!</v>
      </c>
      <c r="V2295" s="315" t="e">
        <f t="shared" si="1078"/>
        <v>#DIV/0!</v>
      </c>
      <c r="W2295" s="315" t="e">
        <f t="shared" si="1078"/>
        <v>#DIV/0!</v>
      </c>
      <c r="X2295" s="315" t="e">
        <f t="shared" si="1078"/>
        <v>#DIV/0!</v>
      </c>
      <c r="Y2295" s="417" t="e">
        <f>Y2293/Y2292</f>
        <v>#DIV/0!</v>
      </c>
      <c r="Z2295" s="315" t="e">
        <f t="shared" si="1078"/>
        <v>#DIV/0!</v>
      </c>
      <c r="AA2295" s="315" t="e">
        <f t="shared" si="1078"/>
        <v>#DIV/0!</v>
      </c>
      <c r="AB2295" s="316" t="e">
        <f t="shared" si="1078"/>
        <v>#DIV/0!</v>
      </c>
      <c r="AC2295" s="108"/>
      <c r="AD2295" s="785"/>
      <c r="AE2295" s="786"/>
      <c r="AF2295" s="787"/>
      <c r="AI2295" s="849"/>
      <c r="AJ2295" s="849"/>
      <c r="AK2295" s="849"/>
      <c r="AL2295" s="849"/>
    </row>
    <row r="2296" spans="1:38" s="181" customFormat="1" ht="16.5" hidden="1" thickBot="1" x14ac:dyDescent="0.3">
      <c r="A2296" s="2209"/>
      <c r="B2296" s="2212"/>
      <c r="C2296" s="124" t="s">
        <v>116</v>
      </c>
      <c r="D2296" s="108"/>
      <c r="E2296" s="311"/>
      <c r="F2296" s="312"/>
      <c r="G2296" s="312"/>
      <c r="H2296" s="412"/>
      <c r="I2296" s="312"/>
      <c r="J2296" s="312"/>
      <c r="K2296" s="312"/>
      <c r="L2296" s="312"/>
      <c r="M2296" s="312"/>
      <c r="N2296" s="412"/>
      <c r="O2296" s="312"/>
      <c r="P2296" s="312"/>
      <c r="Q2296" s="312"/>
      <c r="R2296" s="312"/>
      <c r="S2296" s="312"/>
      <c r="T2296" s="312"/>
      <c r="U2296" s="312"/>
      <c r="V2296" s="312"/>
      <c r="W2296" s="312"/>
      <c r="X2296" s="312"/>
      <c r="Y2296" s="412"/>
      <c r="Z2296" s="312"/>
      <c r="AA2296" s="312"/>
      <c r="AB2296" s="313"/>
      <c r="AC2296" s="108"/>
      <c r="AD2296" s="785"/>
      <c r="AE2296" s="786"/>
      <c r="AF2296" s="787"/>
      <c r="AI2296" s="849"/>
      <c r="AJ2296" s="849"/>
      <c r="AK2296" s="849"/>
      <c r="AL2296" s="849"/>
    </row>
    <row r="2297" spans="1:38" s="181" customFormat="1" ht="16.5" hidden="1" thickBot="1" x14ac:dyDescent="0.3">
      <c r="A2297" s="2209"/>
      <c r="B2297" s="2212"/>
      <c r="C2297" s="124" t="s">
        <v>117</v>
      </c>
      <c r="D2297" s="3100"/>
      <c r="E2297" s="3101"/>
      <c r="F2297" s="444"/>
      <c r="G2297" s="444"/>
      <c r="H2297" s="412"/>
      <c r="I2297" s="444"/>
      <c r="J2297" s="444"/>
      <c r="K2297" s="444"/>
      <c r="L2297" s="444"/>
      <c r="M2297" s="444"/>
      <c r="N2297" s="412"/>
      <c r="O2297" s="444"/>
      <c r="P2297" s="444"/>
      <c r="Q2297" s="444"/>
      <c r="R2297" s="444"/>
      <c r="S2297" s="444"/>
      <c r="T2297" s="444"/>
      <c r="U2297" s="444"/>
      <c r="V2297" s="444"/>
      <c r="W2297" s="444"/>
      <c r="X2297" s="444"/>
      <c r="Y2297" s="412"/>
      <c r="Z2297" s="444"/>
      <c r="AA2297" s="444"/>
      <c r="AB2297" s="1178"/>
      <c r="AC2297" s="108"/>
      <c r="AD2297" s="785"/>
      <c r="AE2297" s="786"/>
      <c r="AF2297" s="787"/>
      <c r="AH2297" s="849"/>
      <c r="AI2297" s="850"/>
      <c r="AJ2297" s="851"/>
      <c r="AK2297" s="851"/>
      <c r="AL2297" s="333"/>
    </row>
    <row r="2298" spans="1:38" s="181" customFormat="1" ht="16.5" hidden="1" thickBot="1" x14ac:dyDescent="0.3">
      <c r="A2298" s="2210"/>
      <c r="B2298" s="3449" t="s">
        <v>42</v>
      </c>
      <c r="C2298" s="3340"/>
      <c r="D2298" s="114"/>
      <c r="E2298" s="178">
        <f>SQRT(E2292*E2292+E2293*E2293)/E2254/1.73</f>
        <v>0</v>
      </c>
      <c r="F2298" s="179">
        <f t="shared" ref="F2298:AB2298" si="1079">SQRT(F2292*F2292+F2293*F2293)/F2254/1.73</f>
        <v>0</v>
      </c>
      <c r="G2298" s="179">
        <f t="shared" si="1079"/>
        <v>0</v>
      </c>
      <c r="H2298" s="419">
        <f t="shared" si="1079"/>
        <v>0</v>
      </c>
      <c r="I2298" s="179">
        <f t="shared" si="1079"/>
        <v>0</v>
      </c>
      <c r="J2298" s="179">
        <f t="shared" si="1079"/>
        <v>0</v>
      </c>
      <c r="K2298" s="179">
        <f t="shared" si="1079"/>
        <v>0</v>
      </c>
      <c r="L2298" s="179">
        <f t="shared" si="1079"/>
        <v>0</v>
      </c>
      <c r="M2298" s="179">
        <f t="shared" si="1079"/>
        <v>0</v>
      </c>
      <c r="N2298" s="419">
        <f t="shared" si="1079"/>
        <v>0</v>
      </c>
      <c r="O2298" s="179">
        <f t="shared" si="1079"/>
        <v>0</v>
      </c>
      <c r="P2298" s="179">
        <f t="shared" si="1079"/>
        <v>0</v>
      </c>
      <c r="Q2298" s="179">
        <f t="shared" si="1079"/>
        <v>0</v>
      </c>
      <c r="R2298" s="179">
        <f t="shared" si="1079"/>
        <v>0</v>
      </c>
      <c r="S2298" s="179">
        <f t="shared" si="1079"/>
        <v>0</v>
      </c>
      <c r="T2298" s="179">
        <f t="shared" si="1079"/>
        <v>0</v>
      </c>
      <c r="U2298" s="179">
        <f t="shared" si="1079"/>
        <v>0</v>
      </c>
      <c r="V2298" s="179">
        <f t="shared" si="1079"/>
        <v>0</v>
      </c>
      <c r="W2298" s="179">
        <f t="shared" si="1079"/>
        <v>0</v>
      </c>
      <c r="X2298" s="179">
        <f t="shared" si="1079"/>
        <v>0</v>
      </c>
      <c r="Y2298" s="419">
        <f>SQRT(V2292*V2292+V2293*V2293)/V2254/1.73</f>
        <v>0</v>
      </c>
      <c r="Z2298" s="179">
        <f t="shared" si="1079"/>
        <v>0</v>
      </c>
      <c r="AA2298" s="179">
        <f t="shared" si="1079"/>
        <v>0</v>
      </c>
      <c r="AB2298" s="180">
        <f t="shared" si="1079"/>
        <v>0</v>
      </c>
      <c r="AC2298" s="109">
        <f>AVERAGE(E2298:AB2298)</f>
        <v>0</v>
      </c>
      <c r="AD2298" s="78">
        <f>(AC2294-AC2298)/AC2294</f>
        <v>1</v>
      </c>
      <c r="AE2298" s="79"/>
      <c r="AF2298" s="80"/>
      <c r="AI2298" s="951"/>
      <c r="AJ2298" s="951"/>
      <c r="AK2298" s="849"/>
      <c r="AL2298" s="951"/>
    </row>
    <row r="2299" spans="1:38" s="181" customFormat="1" x14ac:dyDescent="0.25">
      <c r="A2299" s="3315" t="s">
        <v>27</v>
      </c>
      <c r="B2299" s="3401" t="s">
        <v>1015</v>
      </c>
      <c r="C2299" s="121" t="s">
        <v>13</v>
      </c>
      <c r="D2299" s="122" t="s">
        <v>115</v>
      </c>
      <c r="E2299" s="307">
        <f t="shared" ref="E2299:AB2299" si="1080">(E2303-D2303)*$AE2299*$AF2299</f>
        <v>0</v>
      </c>
      <c r="F2299" s="71">
        <f t="shared" si="1080"/>
        <v>0</v>
      </c>
      <c r="G2299" s="71">
        <f t="shared" si="1080"/>
        <v>0</v>
      </c>
      <c r="H2299" s="414">
        <f t="shared" si="1080"/>
        <v>0</v>
      </c>
      <c r="I2299" s="71">
        <f t="shared" si="1080"/>
        <v>0</v>
      </c>
      <c r="J2299" s="71">
        <f t="shared" si="1080"/>
        <v>0</v>
      </c>
      <c r="K2299" s="71">
        <f t="shared" si="1080"/>
        <v>0</v>
      </c>
      <c r="L2299" s="71">
        <f t="shared" si="1080"/>
        <v>0</v>
      </c>
      <c r="M2299" s="71">
        <f t="shared" si="1080"/>
        <v>0</v>
      </c>
      <c r="N2299" s="414">
        <f t="shared" si="1080"/>
        <v>0</v>
      </c>
      <c r="O2299" s="71">
        <f t="shared" si="1080"/>
        <v>0</v>
      </c>
      <c r="P2299" s="71">
        <f t="shared" si="1080"/>
        <v>0</v>
      </c>
      <c r="Q2299" s="71">
        <f t="shared" si="1080"/>
        <v>0</v>
      </c>
      <c r="R2299" s="71">
        <f t="shared" si="1080"/>
        <v>0</v>
      </c>
      <c r="S2299" s="71">
        <f t="shared" si="1080"/>
        <v>0</v>
      </c>
      <c r="T2299" s="71">
        <f t="shared" si="1080"/>
        <v>0</v>
      </c>
      <c r="U2299" s="71">
        <f t="shared" si="1080"/>
        <v>0</v>
      </c>
      <c r="V2299" s="71">
        <f t="shared" si="1080"/>
        <v>0</v>
      </c>
      <c r="W2299" s="71">
        <f t="shared" si="1080"/>
        <v>0</v>
      </c>
      <c r="X2299" s="71">
        <f t="shared" si="1080"/>
        <v>0</v>
      </c>
      <c r="Y2299" s="414">
        <f>(Y2303-X2303)*$AE2299*$AF2299</f>
        <v>0</v>
      </c>
      <c r="Z2299" s="71">
        <f>(Z2303-Y2303)*$AE2299*$AF2299</f>
        <v>0</v>
      </c>
      <c r="AA2299" s="71">
        <f t="shared" si="1080"/>
        <v>0</v>
      </c>
      <c r="AB2299" s="72">
        <f t="shared" si="1080"/>
        <v>0</v>
      </c>
      <c r="AC2299" s="106">
        <f>SUM(E2299:AB2299)</f>
        <v>0</v>
      </c>
      <c r="AD2299" s="784"/>
      <c r="AE2299" s="514">
        <v>100</v>
      </c>
      <c r="AF2299" s="515">
        <v>20</v>
      </c>
      <c r="AI2299" s="952"/>
      <c r="AJ2299" s="953"/>
      <c r="AK2299" s="952"/>
      <c r="AL2299" s="849"/>
    </row>
    <row r="2300" spans="1:38" s="181" customFormat="1" x14ac:dyDescent="0.25">
      <c r="A2300" s="3299"/>
      <c r="B2300" s="3399"/>
      <c r="C2300" s="123" t="s">
        <v>14</v>
      </c>
      <c r="D2300" s="108" t="s">
        <v>115</v>
      </c>
      <c r="E2300" s="308">
        <f t="shared" ref="E2300:AB2300" si="1081">(E2304-D2304)*$AE2299*$AF2299</f>
        <v>0</v>
      </c>
      <c r="F2300" s="309">
        <f t="shared" si="1081"/>
        <v>0</v>
      </c>
      <c r="G2300" s="309">
        <f t="shared" si="1081"/>
        <v>0</v>
      </c>
      <c r="H2300" s="415">
        <f t="shared" si="1081"/>
        <v>0</v>
      </c>
      <c r="I2300" s="309">
        <f t="shared" si="1081"/>
        <v>0</v>
      </c>
      <c r="J2300" s="309">
        <f t="shared" si="1081"/>
        <v>0</v>
      </c>
      <c r="K2300" s="309">
        <f t="shared" si="1081"/>
        <v>0</v>
      </c>
      <c r="L2300" s="309">
        <f t="shared" si="1081"/>
        <v>0</v>
      </c>
      <c r="M2300" s="309">
        <f t="shared" si="1081"/>
        <v>0</v>
      </c>
      <c r="N2300" s="415">
        <f t="shared" si="1081"/>
        <v>0</v>
      </c>
      <c r="O2300" s="309">
        <f t="shared" si="1081"/>
        <v>0</v>
      </c>
      <c r="P2300" s="309">
        <f t="shared" si="1081"/>
        <v>0</v>
      </c>
      <c r="Q2300" s="309">
        <f t="shared" si="1081"/>
        <v>0</v>
      </c>
      <c r="R2300" s="309">
        <f t="shared" si="1081"/>
        <v>0</v>
      </c>
      <c r="S2300" s="309">
        <f t="shared" si="1081"/>
        <v>0</v>
      </c>
      <c r="T2300" s="309">
        <f t="shared" si="1081"/>
        <v>0</v>
      </c>
      <c r="U2300" s="309">
        <f t="shared" si="1081"/>
        <v>0</v>
      </c>
      <c r="V2300" s="309">
        <f t="shared" si="1081"/>
        <v>0</v>
      </c>
      <c r="W2300" s="309">
        <f t="shared" si="1081"/>
        <v>0</v>
      </c>
      <c r="X2300" s="309">
        <f t="shared" si="1081"/>
        <v>0</v>
      </c>
      <c r="Y2300" s="415">
        <f>(Y2304-X2304)*$AE2299*$AF2299</f>
        <v>0</v>
      </c>
      <c r="Z2300" s="309">
        <f>(Z2304-Y2304)*$AE2299*$AF2299</f>
        <v>0</v>
      </c>
      <c r="AA2300" s="309">
        <f t="shared" si="1081"/>
        <v>0</v>
      </c>
      <c r="AB2300" s="310">
        <f t="shared" si="1081"/>
        <v>0</v>
      </c>
      <c r="AC2300" s="107">
        <f>SUM(E2300:AB2300)</f>
        <v>0</v>
      </c>
      <c r="AD2300" s="785"/>
      <c r="AE2300" s="786"/>
      <c r="AF2300" s="787"/>
      <c r="AI2300" s="849"/>
      <c r="AJ2300" s="849"/>
      <c r="AK2300" s="849"/>
      <c r="AL2300" s="849"/>
    </row>
    <row r="2301" spans="1:38" s="181" customFormat="1" x14ac:dyDescent="0.25">
      <c r="A2301" s="3299"/>
      <c r="B2301" s="3399"/>
      <c r="C2301" s="123" t="s">
        <v>15</v>
      </c>
      <c r="D2301" s="108" t="s">
        <v>54</v>
      </c>
      <c r="E2301" s="1556">
        <v>0</v>
      </c>
      <c r="F2301" s="1550">
        <v>0</v>
      </c>
      <c r="G2301" s="1550">
        <v>0</v>
      </c>
      <c r="H2301" s="420">
        <v>0</v>
      </c>
      <c r="I2301" s="1550">
        <v>0</v>
      </c>
      <c r="J2301" s="1550">
        <v>0</v>
      </c>
      <c r="K2301" s="1550">
        <v>0</v>
      </c>
      <c r="L2301" s="1550">
        <v>0</v>
      </c>
      <c r="M2301" s="1550">
        <v>0</v>
      </c>
      <c r="N2301" s="420">
        <v>0</v>
      </c>
      <c r="O2301" s="1550">
        <v>0</v>
      </c>
      <c r="P2301" s="1550">
        <v>0</v>
      </c>
      <c r="Q2301" s="1550">
        <v>0</v>
      </c>
      <c r="R2301" s="1550">
        <v>0</v>
      </c>
      <c r="S2301" s="1550">
        <v>0</v>
      </c>
      <c r="T2301" s="1550">
        <v>0</v>
      </c>
      <c r="U2301" s="1550">
        <v>0</v>
      </c>
      <c r="V2301" s="1550">
        <v>0</v>
      </c>
      <c r="W2301" s="1550">
        <v>0</v>
      </c>
      <c r="X2301" s="1550">
        <v>0</v>
      </c>
      <c r="Y2301" s="420">
        <v>0</v>
      </c>
      <c r="Z2301" s="1550">
        <v>0</v>
      </c>
      <c r="AA2301" s="1550">
        <v>0</v>
      </c>
      <c r="AB2301" s="1551">
        <v>0</v>
      </c>
      <c r="AC2301" s="107"/>
      <c r="AD2301" s="785"/>
      <c r="AE2301" s="786"/>
      <c r="AF2301" s="787"/>
      <c r="AI2301" s="849"/>
      <c r="AJ2301" s="849"/>
      <c r="AK2301" s="849"/>
      <c r="AL2301" s="849"/>
    </row>
    <row r="2302" spans="1:38" s="181" customFormat="1" ht="16.5" thickBot="1" x14ac:dyDescent="0.3">
      <c r="A2302" s="3299"/>
      <c r="B2302" s="3323"/>
      <c r="C2302" s="123" t="s">
        <v>17</v>
      </c>
      <c r="D2302" s="108"/>
      <c r="E2302" s="314" t="e">
        <f t="shared" ref="E2302:AB2302" si="1082">E2300/E2299</f>
        <v>#DIV/0!</v>
      </c>
      <c r="F2302" s="315" t="e">
        <f t="shared" si="1082"/>
        <v>#DIV/0!</v>
      </c>
      <c r="G2302" s="315" t="e">
        <f t="shared" si="1082"/>
        <v>#DIV/0!</v>
      </c>
      <c r="H2302" s="417" t="e">
        <f t="shared" si="1082"/>
        <v>#DIV/0!</v>
      </c>
      <c r="I2302" s="315" t="e">
        <f t="shared" si="1082"/>
        <v>#DIV/0!</v>
      </c>
      <c r="J2302" s="315" t="e">
        <f t="shared" si="1082"/>
        <v>#DIV/0!</v>
      </c>
      <c r="K2302" s="315" t="e">
        <f t="shared" si="1082"/>
        <v>#DIV/0!</v>
      </c>
      <c r="L2302" s="315" t="e">
        <f t="shared" si="1082"/>
        <v>#DIV/0!</v>
      </c>
      <c r="M2302" s="315" t="e">
        <f t="shared" si="1082"/>
        <v>#DIV/0!</v>
      </c>
      <c r="N2302" s="417" t="e">
        <f t="shared" si="1082"/>
        <v>#DIV/0!</v>
      </c>
      <c r="O2302" s="315" t="e">
        <f t="shared" si="1082"/>
        <v>#DIV/0!</v>
      </c>
      <c r="P2302" s="315" t="e">
        <f t="shared" si="1082"/>
        <v>#DIV/0!</v>
      </c>
      <c r="Q2302" s="315" t="e">
        <f t="shared" si="1082"/>
        <v>#DIV/0!</v>
      </c>
      <c r="R2302" s="315" t="e">
        <f t="shared" si="1082"/>
        <v>#DIV/0!</v>
      </c>
      <c r="S2302" s="315" t="e">
        <f t="shared" si="1082"/>
        <v>#DIV/0!</v>
      </c>
      <c r="T2302" s="315" t="e">
        <f t="shared" si="1082"/>
        <v>#DIV/0!</v>
      </c>
      <c r="U2302" s="315" t="e">
        <f t="shared" si="1082"/>
        <v>#DIV/0!</v>
      </c>
      <c r="V2302" s="315" t="e">
        <f t="shared" si="1082"/>
        <v>#DIV/0!</v>
      </c>
      <c r="W2302" s="315" t="e">
        <f t="shared" si="1082"/>
        <v>#DIV/0!</v>
      </c>
      <c r="X2302" s="315" t="e">
        <f t="shared" si="1082"/>
        <v>#DIV/0!</v>
      </c>
      <c r="Y2302" s="417" t="e">
        <f>Y2300/Y2299</f>
        <v>#DIV/0!</v>
      </c>
      <c r="Z2302" s="315" t="e">
        <f t="shared" si="1082"/>
        <v>#DIV/0!</v>
      </c>
      <c r="AA2302" s="315" t="e">
        <f t="shared" si="1082"/>
        <v>#DIV/0!</v>
      </c>
      <c r="AB2302" s="316" t="e">
        <f t="shared" si="1082"/>
        <v>#DIV/0!</v>
      </c>
      <c r="AC2302" s="108"/>
      <c r="AD2302" s="785"/>
      <c r="AE2302" s="786"/>
      <c r="AF2302" s="787"/>
      <c r="AI2302" s="849"/>
      <c r="AJ2302" s="849"/>
      <c r="AK2302" s="849"/>
      <c r="AL2302" s="849"/>
    </row>
    <row r="2303" spans="1:38" s="181" customFormat="1" ht="16.5" hidden="1" thickBot="1" x14ac:dyDescent="0.3">
      <c r="A2303" s="2209"/>
      <c r="B2303" s="2212"/>
      <c r="C2303" s="124" t="s">
        <v>116</v>
      </c>
      <c r="D2303" s="108"/>
      <c r="E2303" s="311"/>
      <c r="F2303" s="312"/>
      <c r="G2303" s="312"/>
      <c r="H2303" s="412"/>
      <c r="I2303" s="312"/>
      <c r="J2303" s="312"/>
      <c r="K2303" s="312"/>
      <c r="L2303" s="312"/>
      <c r="M2303" s="312"/>
      <c r="N2303" s="412"/>
      <c r="O2303" s="312"/>
      <c r="P2303" s="312"/>
      <c r="Q2303" s="312"/>
      <c r="R2303" s="312"/>
      <c r="S2303" s="312"/>
      <c r="T2303" s="312"/>
      <c r="U2303" s="312"/>
      <c r="V2303" s="312"/>
      <c r="W2303" s="312"/>
      <c r="X2303" s="312"/>
      <c r="Y2303" s="412"/>
      <c r="Z2303" s="312"/>
      <c r="AA2303" s="312"/>
      <c r="AB2303" s="313"/>
      <c r="AC2303" s="108"/>
      <c r="AD2303" s="785"/>
      <c r="AE2303" s="786"/>
      <c r="AF2303" s="787"/>
      <c r="AI2303" s="849"/>
      <c r="AJ2303" s="849"/>
      <c r="AK2303" s="849"/>
      <c r="AL2303" s="849"/>
    </row>
    <row r="2304" spans="1:38" s="181" customFormat="1" ht="16.5" hidden="1" thickBot="1" x14ac:dyDescent="0.3">
      <c r="A2304" s="2209"/>
      <c r="B2304" s="2212"/>
      <c r="C2304" s="124" t="s">
        <v>117</v>
      </c>
      <c r="D2304" s="108"/>
      <c r="E2304" s="311"/>
      <c r="F2304" s="312"/>
      <c r="G2304" s="312"/>
      <c r="H2304" s="412"/>
      <c r="I2304" s="312"/>
      <c r="J2304" s="312"/>
      <c r="K2304" s="312"/>
      <c r="L2304" s="312"/>
      <c r="M2304" s="312"/>
      <c r="N2304" s="412"/>
      <c r="O2304" s="312"/>
      <c r="P2304" s="312"/>
      <c r="Q2304" s="312"/>
      <c r="R2304" s="312"/>
      <c r="S2304" s="312"/>
      <c r="T2304" s="312"/>
      <c r="U2304" s="312"/>
      <c r="V2304" s="312"/>
      <c r="W2304" s="312"/>
      <c r="X2304" s="312"/>
      <c r="Y2304" s="412"/>
      <c r="Z2304" s="312"/>
      <c r="AA2304" s="312"/>
      <c r="AB2304" s="313"/>
      <c r="AC2304" s="108"/>
      <c r="AD2304" s="785"/>
      <c r="AE2304" s="786"/>
      <c r="AF2304" s="787"/>
      <c r="AH2304" s="849"/>
      <c r="AI2304" s="850"/>
      <c r="AJ2304" s="851"/>
      <c r="AK2304" s="851"/>
      <c r="AL2304" s="333"/>
    </row>
    <row r="2305" spans="1:39" s="181" customFormat="1" ht="16.5" hidden="1" thickBot="1" x14ac:dyDescent="0.3">
      <c r="A2305" s="1871"/>
      <c r="B2305" s="3445" t="s">
        <v>42</v>
      </c>
      <c r="C2305" s="3367"/>
      <c r="D2305" s="128"/>
      <c r="E2305" s="580">
        <f>SQRT(E2299*E2299+E2300*E2300)/E2254/1.73</f>
        <v>0</v>
      </c>
      <c r="F2305" s="581">
        <f t="shared" ref="F2305:AB2305" si="1083">SQRT(F2299*F2299+F2300*F2300)/F2254/1.73</f>
        <v>0</v>
      </c>
      <c r="G2305" s="581">
        <f t="shared" si="1083"/>
        <v>0</v>
      </c>
      <c r="H2305" s="582">
        <f t="shared" si="1083"/>
        <v>0</v>
      </c>
      <c r="I2305" s="581">
        <f t="shared" si="1083"/>
        <v>0</v>
      </c>
      <c r="J2305" s="581">
        <f t="shared" si="1083"/>
        <v>0</v>
      </c>
      <c r="K2305" s="581">
        <f t="shared" si="1083"/>
        <v>0</v>
      </c>
      <c r="L2305" s="581">
        <f t="shared" si="1083"/>
        <v>0</v>
      </c>
      <c r="M2305" s="581">
        <f t="shared" si="1083"/>
        <v>0</v>
      </c>
      <c r="N2305" s="582">
        <f t="shared" si="1083"/>
        <v>0</v>
      </c>
      <c r="O2305" s="581">
        <f t="shared" si="1083"/>
        <v>0</v>
      </c>
      <c r="P2305" s="581">
        <f t="shared" si="1083"/>
        <v>0</v>
      </c>
      <c r="Q2305" s="581">
        <f t="shared" si="1083"/>
        <v>0</v>
      </c>
      <c r="R2305" s="581">
        <f t="shared" si="1083"/>
        <v>0</v>
      </c>
      <c r="S2305" s="581">
        <f t="shared" si="1083"/>
        <v>0</v>
      </c>
      <c r="T2305" s="581">
        <f t="shared" si="1083"/>
        <v>0</v>
      </c>
      <c r="U2305" s="581">
        <f t="shared" si="1083"/>
        <v>0</v>
      </c>
      <c r="V2305" s="581">
        <f t="shared" si="1083"/>
        <v>0</v>
      </c>
      <c r="W2305" s="581">
        <f t="shared" si="1083"/>
        <v>0</v>
      </c>
      <c r="X2305" s="581">
        <f t="shared" si="1083"/>
        <v>0</v>
      </c>
      <c r="Y2305" s="582">
        <f>SQRT(V2299*V2299+V2300*V2300)/V2254/1.73</f>
        <v>0</v>
      </c>
      <c r="Z2305" s="581">
        <f t="shared" si="1083"/>
        <v>0</v>
      </c>
      <c r="AA2305" s="581">
        <f t="shared" si="1083"/>
        <v>0</v>
      </c>
      <c r="AB2305" s="853">
        <f t="shared" si="1083"/>
        <v>0</v>
      </c>
      <c r="AC2305" s="109">
        <f>AVERAGE(E2305:AB2305)</f>
        <v>0</v>
      </c>
      <c r="AD2305" s="78" t="e">
        <f>(AC2301-AC2305)/AC2301</f>
        <v>#DIV/0!</v>
      </c>
      <c r="AE2305" s="79"/>
      <c r="AF2305" s="80"/>
      <c r="AI2305" s="951"/>
      <c r="AJ2305" s="951"/>
      <c r="AK2305" s="849"/>
      <c r="AL2305" s="951"/>
    </row>
    <row r="2306" spans="1:39" s="181" customFormat="1" ht="16.5" thickBot="1" x14ac:dyDescent="0.3">
      <c r="A2306" s="147"/>
      <c r="B2306" s="511" t="s">
        <v>31</v>
      </c>
      <c r="C2306" s="121" t="s">
        <v>13</v>
      </c>
      <c r="D2306" s="113" t="s">
        <v>115</v>
      </c>
      <c r="E2306" s="2593">
        <f t="shared" ref="E2306:AB2306" si="1084">(E2307-D2307)*$AE2306*$AF2306</f>
        <v>0</v>
      </c>
      <c r="F2306" s="203">
        <f t="shared" si="1084"/>
        <v>0</v>
      </c>
      <c r="G2306" s="203">
        <f t="shared" si="1084"/>
        <v>0</v>
      </c>
      <c r="H2306" s="413">
        <f t="shared" si="1084"/>
        <v>0</v>
      </c>
      <c r="I2306" s="203">
        <f t="shared" si="1084"/>
        <v>0</v>
      </c>
      <c r="J2306" s="203">
        <f t="shared" si="1084"/>
        <v>0</v>
      </c>
      <c r="K2306" s="203">
        <f t="shared" si="1084"/>
        <v>0</v>
      </c>
      <c r="L2306" s="203">
        <f t="shared" si="1084"/>
        <v>0</v>
      </c>
      <c r="M2306" s="203">
        <f t="shared" si="1084"/>
        <v>0</v>
      </c>
      <c r="N2306" s="413">
        <f t="shared" si="1084"/>
        <v>0</v>
      </c>
      <c r="O2306" s="203">
        <f t="shared" si="1084"/>
        <v>0</v>
      </c>
      <c r="P2306" s="203">
        <f t="shared" si="1084"/>
        <v>0</v>
      </c>
      <c r="Q2306" s="203">
        <f t="shared" si="1084"/>
        <v>0</v>
      </c>
      <c r="R2306" s="203">
        <f t="shared" si="1084"/>
        <v>0</v>
      </c>
      <c r="S2306" s="203">
        <f t="shared" si="1084"/>
        <v>0</v>
      </c>
      <c r="T2306" s="203">
        <f t="shared" si="1084"/>
        <v>0</v>
      </c>
      <c r="U2306" s="203">
        <f t="shared" si="1084"/>
        <v>0</v>
      </c>
      <c r="V2306" s="203">
        <f t="shared" si="1084"/>
        <v>0</v>
      </c>
      <c r="W2306" s="203">
        <f t="shared" si="1084"/>
        <v>0</v>
      </c>
      <c r="X2306" s="203">
        <f t="shared" si="1084"/>
        <v>0</v>
      </c>
      <c r="Y2306" s="413">
        <f>(Y2307-X2307)*$AE2306*$AF2306</f>
        <v>0</v>
      </c>
      <c r="Z2306" s="203">
        <f>(Z2307-Y2307)*$AE2306*$AF2306</f>
        <v>0</v>
      </c>
      <c r="AA2306" s="203">
        <f t="shared" si="1084"/>
        <v>0</v>
      </c>
      <c r="AB2306" s="330">
        <f t="shared" si="1084"/>
        <v>0</v>
      </c>
      <c r="AC2306" s="113">
        <f>SUM(E2306:AB2306)</f>
        <v>0</v>
      </c>
      <c r="AD2306" s="1002"/>
      <c r="AE2306" s="270">
        <v>1</v>
      </c>
      <c r="AF2306" s="271">
        <v>20</v>
      </c>
      <c r="AI2306" s="952"/>
      <c r="AJ2306" s="953"/>
      <c r="AK2306" s="952"/>
      <c r="AL2306" s="849"/>
    </row>
    <row r="2307" spans="1:39" s="181" customFormat="1" ht="16.5" hidden="1" thickBot="1" x14ac:dyDescent="0.3">
      <c r="A2307" s="148"/>
      <c r="B2307" s="516"/>
      <c r="C2307" s="517" t="s">
        <v>116</v>
      </c>
      <c r="D2307" s="114"/>
      <c r="E2307" s="143"/>
      <c r="F2307" s="127"/>
      <c r="G2307" s="127"/>
      <c r="H2307" s="427"/>
      <c r="I2307" s="127"/>
      <c r="J2307" s="127"/>
      <c r="K2307" s="127"/>
      <c r="L2307" s="127"/>
      <c r="M2307" s="127"/>
      <c r="N2307" s="427"/>
      <c r="O2307" s="127"/>
      <c r="P2307" s="127"/>
      <c r="Q2307" s="127"/>
      <c r="R2307" s="127"/>
      <c r="S2307" s="127"/>
      <c r="T2307" s="127"/>
      <c r="U2307" s="127"/>
      <c r="V2307" s="127"/>
      <c r="W2307" s="127"/>
      <c r="X2307" s="127"/>
      <c r="Y2307" s="427"/>
      <c r="Z2307" s="127"/>
      <c r="AA2307" s="127"/>
      <c r="AB2307" s="2602"/>
      <c r="AC2307" s="114"/>
      <c r="AD2307" s="1003"/>
      <c r="AE2307" s="273"/>
      <c r="AF2307" s="274"/>
      <c r="AI2307" s="926"/>
      <c r="AJ2307" s="926"/>
      <c r="AK2307" s="926"/>
      <c r="AL2307" s="926"/>
    </row>
    <row r="2308" spans="1:39" s="181" customFormat="1" x14ac:dyDescent="0.25">
      <c r="A2308" s="147"/>
      <c r="B2308" s="511" t="s">
        <v>30</v>
      </c>
      <c r="C2308" s="121" t="s">
        <v>13</v>
      </c>
      <c r="D2308" s="113" t="s">
        <v>115</v>
      </c>
      <c r="E2308" s="2593">
        <f t="shared" ref="E2308:AB2308" si="1085">(E2309-D2309)*$AE2308*$AF2308</f>
        <v>0</v>
      </c>
      <c r="F2308" s="203">
        <f t="shared" si="1085"/>
        <v>0</v>
      </c>
      <c r="G2308" s="203">
        <f t="shared" si="1085"/>
        <v>0</v>
      </c>
      <c r="H2308" s="413">
        <f t="shared" si="1085"/>
        <v>0</v>
      </c>
      <c r="I2308" s="203">
        <f t="shared" si="1085"/>
        <v>0</v>
      </c>
      <c r="J2308" s="203">
        <f t="shared" si="1085"/>
        <v>0</v>
      </c>
      <c r="K2308" s="203">
        <f t="shared" si="1085"/>
        <v>0</v>
      </c>
      <c r="L2308" s="203">
        <f t="shared" si="1085"/>
        <v>0</v>
      </c>
      <c r="M2308" s="203">
        <f t="shared" si="1085"/>
        <v>0</v>
      </c>
      <c r="N2308" s="413">
        <f t="shared" si="1085"/>
        <v>0</v>
      </c>
      <c r="O2308" s="203">
        <f t="shared" si="1085"/>
        <v>0</v>
      </c>
      <c r="P2308" s="203">
        <f t="shared" si="1085"/>
        <v>0</v>
      </c>
      <c r="Q2308" s="203">
        <f t="shared" si="1085"/>
        <v>0</v>
      </c>
      <c r="R2308" s="203">
        <f t="shared" si="1085"/>
        <v>0</v>
      </c>
      <c r="S2308" s="203">
        <f t="shared" si="1085"/>
        <v>0</v>
      </c>
      <c r="T2308" s="203">
        <f t="shared" si="1085"/>
        <v>0</v>
      </c>
      <c r="U2308" s="203">
        <f t="shared" si="1085"/>
        <v>0</v>
      </c>
      <c r="V2308" s="203">
        <f t="shared" si="1085"/>
        <v>0</v>
      </c>
      <c r="W2308" s="203">
        <f t="shared" si="1085"/>
        <v>0</v>
      </c>
      <c r="X2308" s="203">
        <f t="shared" si="1085"/>
        <v>0</v>
      </c>
      <c r="Y2308" s="413">
        <f>(Y2309-X2309)*$AE2308*$AF2308</f>
        <v>0</v>
      </c>
      <c r="Z2308" s="203">
        <f>(Z2309-Y2309)*$AE2308*$AF2308</f>
        <v>0</v>
      </c>
      <c r="AA2308" s="203">
        <f t="shared" si="1085"/>
        <v>0</v>
      </c>
      <c r="AB2308" s="330">
        <f t="shared" si="1085"/>
        <v>0</v>
      </c>
      <c r="AC2308" s="113">
        <f>SUM(E2308:AB2308)</f>
        <v>0</v>
      </c>
      <c r="AD2308" s="1002"/>
      <c r="AE2308" s="270">
        <v>1</v>
      </c>
      <c r="AF2308" s="271">
        <v>20</v>
      </c>
      <c r="AI2308" s="926"/>
      <c r="AJ2308" s="926"/>
      <c r="AK2308" s="926"/>
      <c r="AL2308" s="926"/>
    </row>
    <row r="2309" spans="1:39" s="181" customFormat="1" ht="16.5" hidden="1" thickBot="1" x14ac:dyDescent="0.3">
      <c r="A2309" s="148"/>
      <c r="B2309" s="516"/>
      <c r="C2309" s="517" t="s">
        <v>116</v>
      </c>
      <c r="D2309" s="3097"/>
      <c r="E2309" s="3098"/>
      <c r="F2309" s="452"/>
      <c r="G2309" s="452"/>
      <c r="H2309" s="427"/>
      <c r="I2309" s="452"/>
      <c r="J2309" s="452"/>
      <c r="K2309" s="452"/>
      <c r="L2309" s="452"/>
      <c r="M2309" s="452"/>
      <c r="N2309" s="427"/>
      <c r="O2309" s="452"/>
      <c r="P2309" s="452"/>
      <c r="Q2309" s="452"/>
      <c r="R2309" s="452"/>
      <c r="S2309" s="452"/>
      <c r="T2309" s="452"/>
      <c r="U2309" s="452"/>
      <c r="V2309" s="452"/>
      <c r="W2309" s="452"/>
      <c r="X2309" s="452"/>
      <c r="Y2309" s="427"/>
      <c r="Z2309" s="452"/>
      <c r="AA2309" s="452"/>
      <c r="AB2309" s="3099"/>
      <c r="AC2309" s="114"/>
      <c r="AD2309" s="1003"/>
      <c r="AE2309" s="273"/>
      <c r="AF2309" s="274"/>
      <c r="AI2309" s="926"/>
      <c r="AJ2309" s="926"/>
      <c r="AK2309" s="926"/>
      <c r="AL2309" s="926"/>
    </row>
    <row r="2310" spans="1:39" s="181" customFormat="1" ht="15.75" customHeight="1" x14ac:dyDescent="0.25">
      <c r="A2310" s="3374" t="s">
        <v>32</v>
      </c>
      <c r="B2310" s="3375"/>
      <c r="C2310" s="125" t="s">
        <v>13</v>
      </c>
      <c r="D2310" s="122"/>
      <c r="E2310" s="138">
        <f t="shared" ref="E2310:AC2311" si="1086">SUM(E2257,E2264,E2271,E2278,E2285,E2292,E2299)</f>
        <v>0</v>
      </c>
      <c r="F2310" s="136">
        <f t="shared" si="1086"/>
        <v>0</v>
      </c>
      <c r="G2310" s="136">
        <f t="shared" si="1086"/>
        <v>0</v>
      </c>
      <c r="H2310" s="411">
        <f t="shared" si="1086"/>
        <v>0</v>
      </c>
      <c r="I2310" s="136">
        <f t="shared" si="1086"/>
        <v>0</v>
      </c>
      <c r="J2310" s="136">
        <f t="shared" si="1086"/>
        <v>0</v>
      </c>
      <c r="K2310" s="136">
        <f t="shared" si="1086"/>
        <v>0</v>
      </c>
      <c r="L2310" s="136">
        <f t="shared" si="1086"/>
        <v>0</v>
      </c>
      <c r="M2310" s="136">
        <f t="shared" si="1086"/>
        <v>0</v>
      </c>
      <c r="N2310" s="411">
        <f t="shared" si="1086"/>
        <v>0</v>
      </c>
      <c r="O2310" s="136">
        <f t="shared" si="1086"/>
        <v>0</v>
      </c>
      <c r="P2310" s="136">
        <f t="shared" si="1086"/>
        <v>0</v>
      </c>
      <c r="Q2310" s="136">
        <f t="shared" si="1086"/>
        <v>0</v>
      </c>
      <c r="R2310" s="136">
        <f t="shared" si="1086"/>
        <v>0</v>
      </c>
      <c r="S2310" s="136">
        <f t="shared" si="1086"/>
        <v>0</v>
      </c>
      <c r="T2310" s="136">
        <f t="shared" si="1086"/>
        <v>0</v>
      </c>
      <c r="U2310" s="136">
        <f t="shared" si="1086"/>
        <v>0</v>
      </c>
      <c r="V2310" s="136">
        <f t="shared" si="1086"/>
        <v>0</v>
      </c>
      <c r="W2310" s="136">
        <f t="shared" si="1086"/>
        <v>0</v>
      </c>
      <c r="X2310" s="136">
        <f t="shared" si="1086"/>
        <v>0</v>
      </c>
      <c r="Y2310" s="436">
        <f>SUM(Y2257,Y2264,Y2271,Y2278,Y2285,Y2292,Y2299)</f>
        <v>0</v>
      </c>
      <c r="Z2310" s="136">
        <f t="shared" si="1086"/>
        <v>0</v>
      </c>
      <c r="AA2310" s="136">
        <f t="shared" si="1086"/>
        <v>0</v>
      </c>
      <c r="AB2310" s="522">
        <f t="shared" si="1086"/>
        <v>0</v>
      </c>
      <c r="AC2310" s="1004">
        <f t="shared" si="1086"/>
        <v>0</v>
      </c>
      <c r="AI2310" s="926"/>
      <c r="AJ2310" s="926"/>
      <c r="AK2310" s="926"/>
      <c r="AL2310" s="926"/>
    </row>
    <row r="2311" spans="1:39" s="181" customFormat="1" ht="16.5" thickBot="1" x14ac:dyDescent="0.3">
      <c r="A2311" s="3432"/>
      <c r="B2311" s="3433"/>
      <c r="C2311" s="500" t="s">
        <v>14</v>
      </c>
      <c r="D2311" s="128"/>
      <c r="E2311" s="1005">
        <f t="shared" si="1086"/>
        <v>0</v>
      </c>
      <c r="F2311" s="863">
        <f t="shared" si="1086"/>
        <v>0</v>
      </c>
      <c r="G2311" s="863">
        <f t="shared" si="1086"/>
        <v>0</v>
      </c>
      <c r="H2311" s="440">
        <f t="shared" si="1086"/>
        <v>0</v>
      </c>
      <c r="I2311" s="863">
        <f t="shared" si="1086"/>
        <v>0</v>
      </c>
      <c r="J2311" s="863">
        <f t="shared" si="1086"/>
        <v>0</v>
      </c>
      <c r="K2311" s="863">
        <f t="shared" si="1086"/>
        <v>0</v>
      </c>
      <c r="L2311" s="863">
        <f t="shared" si="1086"/>
        <v>0</v>
      </c>
      <c r="M2311" s="863">
        <f t="shared" si="1086"/>
        <v>0</v>
      </c>
      <c r="N2311" s="440">
        <f t="shared" si="1086"/>
        <v>0</v>
      </c>
      <c r="O2311" s="863">
        <f t="shared" si="1086"/>
        <v>0</v>
      </c>
      <c r="P2311" s="863">
        <f t="shared" si="1086"/>
        <v>0</v>
      </c>
      <c r="Q2311" s="863">
        <f t="shared" si="1086"/>
        <v>0</v>
      </c>
      <c r="R2311" s="863">
        <f t="shared" si="1086"/>
        <v>0</v>
      </c>
      <c r="S2311" s="863">
        <f t="shared" si="1086"/>
        <v>0</v>
      </c>
      <c r="T2311" s="863">
        <f t="shared" si="1086"/>
        <v>0</v>
      </c>
      <c r="U2311" s="863">
        <f t="shared" si="1086"/>
        <v>0</v>
      </c>
      <c r="V2311" s="863">
        <f t="shared" si="1086"/>
        <v>0</v>
      </c>
      <c r="W2311" s="863">
        <f t="shared" si="1086"/>
        <v>0</v>
      </c>
      <c r="X2311" s="863">
        <f t="shared" si="1086"/>
        <v>0</v>
      </c>
      <c r="Y2311" s="582">
        <f>SUM(Y2258,Y2265,Y2272,Y2279,Y2286,Y2293,Y2300)</f>
        <v>0</v>
      </c>
      <c r="Z2311" s="863">
        <f t="shared" si="1086"/>
        <v>0</v>
      </c>
      <c r="AA2311" s="863">
        <f t="shared" si="1086"/>
        <v>0</v>
      </c>
      <c r="AB2311" s="864">
        <f t="shared" si="1086"/>
        <v>0</v>
      </c>
      <c r="AC2311" s="1006">
        <f t="shared" si="1086"/>
        <v>0</v>
      </c>
      <c r="AI2311" s="926"/>
      <c r="AJ2311" s="926"/>
      <c r="AK2311" s="926"/>
      <c r="AL2311" s="926"/>
    </row>
    <row r="2312" spans="1:39" s="181" customFormat="1" ht="16.5" customHeight="1" x14ac:dyDescent="0.25">
      <c r="A2312" s="3304" t="s">
        <v>33</v>
      </c>
      <c r="B2312" s="3308"/>
      <c r="C2312" s="121" t="s">
        <v>34</v>
      </c>
      <c r="D2312" s="2692"/>
      <c r="E2312" s="2856" t="e">
        <f>100-(E2310/(E2237+E2244))*100</f>
        <v>#DIV/0!</v>
      </c>
      <c r="F2312" s="1008" t="e">
        <f t="shared" ref="F2312:AC2313" si="1087">100-(F2310/(F2237+F2244))*100</f>
        <v>#DIV/0!</v>
      </c>
      <c r="G2312" s="1008" t="e">
        <f t="shared" si="1087"/>
        <v>#DIV/0!</v>
      </c>
      <c r="H2312" s="1009" t="e">
        <f t="shared" si="1087"/>
        <v>#DIV/0!</v>
      </c>
      <c r="I2312" s="1008" t="e">
        <f t="shared" si="1087"/>
        <v>#DIV/0!</v>
      </c>
      <c r="J2312" s="1008" t="e">
        <f t="shared" si="1087"/>
        <v>#DIV/0!</v>
      </c>
      <c r="K2312" s="1008" t="e">
        <f t="shared" si="1087"/>
        <v>#DIV/0!</v>
      </c>
      <c r="L2312" s="1008" t="e">
        <f t="shared" si="1087"/>
        <v>#DIV/0!</v>
      </c>
      <c r="M2312" s="1008" t="e">
        <f t="shared" si="1087"/>
        <v>#DIV/0!</v>
      </c>
      <c r="N2312" s="1009" t="e">
        <f t="shared" si="1087"/>
        <v>#DIV/0!</v>
      </c>
      <c r="O2312" s="1008" t="e">
        <f t="shared" si="1087"/>
        <v>#DIV/0!</v>
      </c>
      <c r="P2312" s="1008" t="e">
        <f t="shared" si="1087"/>
        <v>#DIV/0!</v>
      </c>
      <c r="Q2312" s="1008" t="e">
        <f t="shared" si="1087"/>
        <v>#DIV/0!</v>
      </c>
      <c r="R2312" s="1008" t="e">
        <f t="shared" si="1087"/>
        <v>#DIV/0!</v>
      </c>
      <c r="S2312" s="1008" t="e">
        <f t="shared" si="1087"/>
        <v>#DIV/0!</v>
      </c>
      <c r="T2312" s="1008" t="e">
        <f t="shared" si="1087"/>
        <v>#DIV/0!</v>
      </c>
      <c r="U2312" s="1008" t="e">
        <f t="shared" si="1087"/>
        <v>#DIV/0!</v>
      </c>
      <c r="V2312" s="1008" t="e">
        <f t="shared" si="1087"/>
        <v>#DIV/0!</v>
      </c>
      <c r="W2312" s="1008" t="e">
        <f t="shared" si="1087"/>
        <v>#DIV/0!</v>
      </c>
      <c r="X2312" s="1008" t="e">
        <f t="shared" si="1087"/>
        <v>#DIV/0!</v>
      </c>
      <c r="Y2312" s="1009" t="e">
        <f>100-(Y2310/(Y2237+Y2244))*100</f>
        <v>#DIV/0!</v>
      </c>
      <c r="Z2312" s="1008" t="e">
        <f t="shared" si="1087"/>
        <v>#DIV/0!</v>
      </c>
      <c r="AA2312" s="1008" t="e">
        <f t="shared" si="1087"/>
        <v>#DIV/0!</v>
      </c>
      <c r="AB2312" s="1010" t="e">
        <f t="shared" si="1087"/>
        <v>#DIV/0!</v>
      </c>
      <c r="AC2312" s="1011" t="e">
        <f t="shared" si="1087"/>
        <v>#DIV/0!</v>
      </c>
      <c r="AI2312" s="926"/>
      <c r="AJ2312" s="926"/>
      <c r="AK2312" s="926"/>
      <c r="AL2312" s="926"/>
    </row>
    <row r="2313" spans="1:39" s="181" customFormat="1" ht="16.5" thickBot="1" x14ac:dyDescent="0.3">
      <c r="A2313" s="3309"/>
      <c r="B2313" s="3310"/>
      <c r="C2313" s="126" t="s">
        <v>35</v>
      </c>
      <c r="D2313" s="347"/>
      <c r="E2313" s="2857" t="e">
        <f>100-(E2311/(E2238+E2245))*100</f>
        <v>#DIV/0!</v>
      </c>
      <c r="F2313" s="1013" t="e">
        <f t="shared" si="1087"/>
        <v>#DIV/0!</v>
      </c>
      <c r="G2313" s="1013" t="e">
        <f t="shared" si="1087"/>
        <v>#DIV/0!</v>
      </c>
      <c r="H2313" s="816" t="e">
        <f t="shared" si="1087"/>
        <v>#DIV/0!</v>
      </c>
      <c r="I2313" s="1013" t="e">
        <f t="shared" si="1087"/>
        <v>#DIV/0!</v>
      </c>
      <c r="J2313" s="1013" t="e">
        <f t="shared" si="1087"/>
        <v>#DIV/0!</v>
      </c>
      <c r="K2313" s="1013" t="e">
        <f t="shared" si="1087"/>
        <v>#DIV/0!</v>
      </c>
      <c r="L2313" s="1013" t="e">
        <f t="shared" si="1087"/>
        <v>#DIV/0!</v>
      </c>
      <c r="M2313" s="1013" t="e">
        <f t="shared" si="1087"/>
        <v>#DIV/0!</v>
      </c>
      <c r="N2313" s="816" t="e">
        <f t="shared" si="1087"/>
        <v>#DIV/0!</v>
      </c>
      <c r="O2313" s="1013" t="e">
        <f t="shared" si="1087"/>
        <v>#DIV/0!</v>
      </c>
      <c r="P2313" s="1013" t="e">
        <f t="shared" si="1087"/>
        <v>#DIV/0!</v>
      </c>
      <c r="Q2313" s="1013" t="e">
        <f t="shared" si="1087"/>
        <v>#DIV/0!</v>
      </c>
      <c r="R2313" s="1013" t="e">
        <f t="shared" si="1087"/>
        <v>#DIV/0!</v>
      </c>
      <c r="S2313" s="1013" t="e">
        <f t="shared" si="1087"/>
        <v>#DIV/0!</v>
      </c>
      <c r="T2313" s="1013" t="e">
        <f t="shared" si="1087"/>
        <v>#DIV/0!</v>
      </c>
      <c r="U2313" s="1013" t="e">
        <f t="shared" si="1087"/>
        <v>#DIV/0!</v>
      </c>
      <c r="V2313" s="1013" t="e">
        <f t="shared" si="1087"/>
        <v>#DIV/0!</v>
      </c>
      <c r="W2313" s="1013" t="e">
        <f t="shared" si="1087"/>
        <v>#DIV/0!</v>
      </c>
      <c r="X2313" s="1013" t="e">
        <f t="shared" si="1087"/>
        <v>#DIV/0!</v>
      </c>
      <c r="Y2313" s="816" t="e">
        <f>100-(Y2311/(Y2238+Y2245))*100</f>
        <v>#DIV/0!</v>
      </c>
      <c r="Z2313" s="1013" t="e">
        <f t="shared" si="1087"/>
        <v>#DIV/0!</v>
      </c>
      <c r="AA2313" s="1013" t="e">
        <f t="shared" si="1087"/>
        <v>#DIV/0!</v>
      </c>
      <c r="AB2313" s="1014" t="e">
        <f t="shared" si="1087"/>
        <v>#DIV/0!</v>
      </c>
      <c r="AC2313" s="1015" t="e">
        <f t="shared" si="1087"/>
        <v>#DIV/0!</v>
      </c>
      <c r="AI2313" s="926"/>
      <c r="AJ2313" s="926"/>
      <c r="AK2313" s="926"/>
      <c r="AL2313" s="926"/>
    </row>
    <row r="2314" spans="1:39" s="181" customFormat="1" x14ac:dyDescent="0.25">
      <c r="A2314" s="3421"/>
      <c r="B2314" s="3505"/>
      <c r="C2314" s="807"/>
      <c r="D2314" s="453" t="s">
        <v>111</v>
      </c>
      <c r="E2314" s="986">
        <f>(E2239+E2246-E2259-E2266-E2273-E2280-E2287-E2294-E2301)/(E2239+E2246)</f>
        <v>8.3333333333333329E-2</v>
      </c>
      <c r="F2314" s="986">
        <f t="shared" ref="F2314:AC2314" si="1088">(F2239+F2246-F2259-F2266-F2273-F2280-F2287-F2294-F2301)/(F2239+F2246)</f>
        <v>9.0909090909090912E-2</v>
      </c>
      <c r="G2314" s="986">
        <f t="shared" si="1088"/>
        <v>9.0909090909090912E-2</v>
      </c>
      <c r="H2314" s="987">
        <f t="shared" si="1088"/>
        <v>0</v>
      </c>
      <c r="I2314" s="986">
        <f t="shared" si="1088"/>
        <v>0</v>
      </c>
      <c r="J2314" s="986">
        <f t="shared" si="1088"/>
        <v>7.1428571428571425E-2</v>
      </c>
      <c r="K2314" s="986">
        <f t="shared" si="1088"/>
        <v>0</v>
      </c>
      <c r="L2314" s="986">
        <f t="shared" si="1088"/>
        <v>-6.6666666666666666E-2</v>
      </c>
      <c r="M2314" s="986">
        <f t="shared" si="1088"/>
        <v>-6.25E-2</v>
      </c>
      <c r="N2314" s="987">
        <f t="shared" si="1088"/>
        <v>-0.125</v>
      </c>
      <c r="O2314" s="986">
        <f t="shared" si="1088"/>
        <v>-6.25E-2</v>
      </c>
      <c r="P2314" s="986">
        <f t="shared" si="1088"/>
        <v>6.25E-2</v>
      </c>
      <c r="Q2314" s="986">
        <f t="shared" si="1088"/>
        <v>0</v>
      </c>
      <c r="R2314" s="986">
        <f t="shared" si="1088"/>
        <v>0</v>
      </c>
      <c r="S2314" s="986">
        <f t="shared" si="1088"/>
        <v>0</v>
      </c>
      <c r="T2314" s="986">
        <f t="shared" si="1088"/>
        <v>0</v>
      </c>
      <c r="U2314" s="986">
        <f t="shared" si="1088"/>
        <v>6.6666666666666666E-2</v>
      </c>
      <c r="V2314" s="986">
        <f t="shared" si="1088"/>
        <v>-6.25E-2</v>
      </c>
      <c r="W2314" s="986">
        <f t="shared" si="1088"/>
        <v>0</v>
      </c>
      <c r="X2314" s="986">
        <f t="shared" si="1088"/>
        <v>0</v>
      </c>
      <c r="Y2314" s="987">
        <f>(Y2239+Y2246-Y2259-Y2266-Y2273-Y2280-Y2287-Y2294-Y2301)/(Y2239+Y2246)</f>
        <v>0</v>
      </c>
      <c r="Z2314" s="986">
        <f t="shared" si="1088"/>
        <v>7.1428571428571425E-2</v>
      </c>
      <c r="AA2314" s="986">
        <f t="shared" si="1088"/>
        <v>7.1428571428571425E-2</v>
      </c>
      <c r="AB2314" s="988">
        <f t="shared" si="1088"/>
        <v>0</v>
      </c>
      <c r="AC2314" s="457">
        <f t="shared" si="1088"/>
        <v>5.813953488372053E-3</v>
      </c>
      <c r="AI2314" s="926"/>
      <c r="AJ2314" s="926"/>
      <c r="AK2314" s="926"/>
      <c r="AL2314" s="926"/>
    </row>
    <row r="2315" spans="1:39" s="852" customFormat="1" ht="16.5" customHeight="1" thickBot="1" x14ac:dyDescent="0.3">
      <c r="A2315" s="3313"/>
      <c r="B2315" s="3314"/>
      <c r="C2315" s="632"/>
      <c r="D2315" s="141" t="s">
        <v>112</v>
      </c>
      <c r="E2315" s="458" t="e">
        <f>(E2243+E2250-E2263-E2270-E2277-E2284-E2291-E2298-E2305)/(E2243+E2250)</f>
        <v>#DIV/0!</v>
      </c>
      <c r="F2315" s="458" t="e">
        <f t="shared" ref="F2315:AC2315" si="1089">(F2243+F2250-F2263-F2270-F2277-F2284-F2291-F2298-F2305)/(F2243+F2250)</f>
        <v>#DIV/0!</v>
      </c>
      <c r="G2315" s="458" t="e">
        <f t="shared" si="1089"/>
        <v>#DIV/0!</v>
      </c>
      <c r="H2315" s="459" t="e">
        <f t="shared" si="1089"/>
        <v>#DIV/0!</v>
      </c>
      <c r="I2315" s="458" t="e">
        <f t="shared" si="1089"/>
        <v>#DIV/0!</v>
      </c>
      <c r="J2315" s="458" t="e">
        <f t="shared" si="1089"/>
        <v>#DIV/0!</v>
      </c>
      <c r="K2315" s="458" t="e">
        <f t="shared" si="1089"/>
        <v>#DIV/0!</v>
      </c>
      <c r="L2315" s="458" t="e">
        <f t="shared" si="1089"/>
        <v>#DIV/0!</v>
      </c>
      <c r="M2315" s="458" t="e">
        <f t="shared" si="1089"/>
        <v>#DIV/0!</v>
      </c>
      <c r="N2315" s="459" t="e">
        <f t="shared" si="1089"/>
        <v>#DIV/0!</v>
      </c>
      <c r="O2315" s="458" t="e">
        <f t="shared" si="1089"/>
        <v>#DIV/0!</v>
      </c>
      <c r="P2315" s="458" t="e">
        <f t="shared" si="1089"/>
        <v>#DIV/0!</v>
      </c>
      <c r="Q2315" s="458" t="e">
        <f t="shared" si="1089"/>
        <v>#DIV/0!</v>
      </c>
      <c r="R2315" s="458" t="e">
        <f t="shared" si="1089"/>
        <v>#DIV/0!</v>
      </c>
      <c r="S2315" s="458" t="e">
        <f t="shared" si="1089"/>
        <v>#DIV/0!</v>
      </c>
      <c r="T2315" s="458" t="e">
        <f t="shared" si="1089"/>
        <v>#DIV/0!</v>
      </c>
      <c r="U2315" s="458" t="e">
        <f t="shared" si="1089"/>
        <v>#DIV/0!</v>
      </c>
      <c r="V2315" s="458" t="e">
        <f t="shared" si="1089"/>
        <v>#DIV/0!</v>
      </c>
      <c r="W2315" s="458" t="e">
        <f t="shared" si="1089"/>
        <v>#DIV/0!</v>
      </c>
      <c r="X2315" s="458" t="e">
        <f t="shared" si="1089"/>
        <v>#DIV/0!</v>
      </c>
      <c r="Y2315" s="459" t="e">
        <f>(Y2243+Y2250-Y2263-Y2270-Y2277-Y2284-Y2291-Y2298-Y2305)/(Y2243+Y2250)</f>
        <v>#DIV/0!</v>
      </c>
      <c r="Z2315" s="458" t="e">
        <f t="shared" si="1089"/>
        <v>#DIV/0!</v>
      </c>
      <c r="AA2315" s="458" t="e">
        <f t="shared" si="1089"/>
        <v>#DIV/0!</v>
      </c>
      <c r="AB2315" s="460" t="e">
        <f t="shared" si="1089"/>
        <v>#DIV/0!</v>
      </c>
      <c r="AC2315" s="461" t="e">
        <f t="shared" si="1089"/>
        <v>#DIV/0!</v>
      </c>
      <c r="AD2315" s="181"/>
      <c r="AE2315" s="181"/>
      <c r="AF2315" s="181"/>
      <c r="AI2315" s="849"/>
      <c r="AJ2315" s="849"/>
      <c r="AK2315" s="849"/>
      <c r="AL2315" s="849"/>
    </row>
    <row r="2316" spans="1:39" s="181" customFormat="1" ht="16.5" thickBot="1" x14ac:dyDescent="0.3">
      <c r="A2316" s="2570"/>
      <c r="B2316" s="2571"/>
      <c r="C2316" s="1016"/>
      <c r="D2316" s="1017"/>
      <c r="E2316" s="242"/>
      <c r="F2316" s="227"/>
      <c r="G2316" s="227"/>
      <c r="H2316" s="435"/>
      <c r="I2316" s="227"/>
      <c r="J2316" s="227"/>
      <c r="K2316" s="227"/>
      <c r="L2316" s="227"/>
      <c r="M2316" s="227"/>
      <c r="N2316" s="435"/>
      <c r="O2316" s="227"/>
      <c r="P2316" s="227"/>
      <c r="Q2316" s="227"/>
      <c r="R2316" s="227"/>
      <c r="S2316" s="227"/>
      <c r="T2316" s="227"/>
      <c r="U2316" s="227"/>
      <c r="V2316" s="227"/>
      <c r="W2316" s="227"/>
      <c r="X2316" s="227"/>
      <c r="Y2316" s="435"/>
      <c r="Z2316" s="227"/>
      <c r="AA2316" s="227"/>
      <c r="AB2316" s="227"/>
      <c r="AC2316" s="2605"/>
      <c r="AD2316" s="852"/>
      <c r="AE2316" s="852"/>
      <c r="AF2316" s="852"/>
      <c r="AG2316" s="778"/>
    </row>
    <row r="2317" spans="1:39" s="181" customFormat="1" ht="16.5" thickBot="1" x14ac:dyDescent="0.3">
      <c r="A2317" s="3348" t="s">
        <v>322</v>
      </c>
      <c r="B2317" s="3349"/>
      <c r="C2317" s="3349"/>
      <c r="D2317" s="3434"/>
      <c r="E2317" s="465">
        <v>1</v>
      </c>
      <c r="F2317" s="465">
        <v>2</v>
      </c>
      <c r="G2317" s="465">
        <v>3</v>
      </c>
      <c r="H2317" s="467">
        <v>4</v>
      </c>
      <c r="I2317" s="465">
        <v>5</v>
      </c>
      <c r="J2317" s="465">
        <v>6</v>
      </c>
      <c r="K2317" s="465">
        <v>7</v>
      </c>
      <c r="L2317" s="465">
        <v>8</v>
      </c>
      <c r="M2317" s="465">
        <v>9</v>
      </c>
      <c r="N2317" s="467">
        <v>10</v>
      </c>
      <c r="O2317" s="465">
        <v>11</v>
      </c>
      <c r="P2317" s="465">
        <v>12</v>
      </c>
      <c r="Q2317" s="465">
        <v>13</v>
      </c>
      <c r="R2317" s="465">
        <v>14</v>
      </c>
      <c r="S2317" s="465">
        <v>15</v>
      </c>
      <c r="T2317" s="465">
        <v>16</v>
      </c>
      <c r="U2317" s="465">
        <v>17</v>
      </c>
      <c r="V2317" s="465">
        <v>18</v>
      </c>
      <c r="W2317" s="465">
        <v>19</v>
      </c>
      <c r="X2317" s="465">
        <v>20</v>
      </c>
      <c r="Y2317" s="467">
        <v>21</v>
      </c>
      <c r="Z2317" s="465">
        <v>22</v>
      </c>
      <c r="AA2317" s="465">
        <v>23</v>
      </c>
      <c r="AB2317" s="465">
        <v>24</v>
      </c>
      <c r="AC2317" s="1018"/>
      <c r="AD2317" s="778"/>
      <c r="AE2317" s="778"/>
      <c r="AF2317" s="778"/>
      <c r="AG2317" s="778"/>
    </row>
    <row r="2318" spans="1:39" s="181" customFormat="1" x14ac:dyDescent="0.25">
      <c r="A2318" s="628" t="s">
        <v>10</v>
      </c>
      <c r="B2318" s="355" t="s">
        <v>323</v>
      </c>
      <c r="C2318" s="629"/>
      <c r="D2318" s="930"/>
      <c r="E2318" s="813"/>
      <c r="F2318" s="355"/>
      <c r="G2318" s="355"/>
      <c r="H2318" s="442"/>
      <c r="I2318" s="355"/>
      <c r="J2318" s="355"/>
      <c r="K2318" s="355"/>
      <c r="L2318" s="355"/>
      <c r="M2318" s="355"/>
      <c r="N2318" s="442"/>
      <c r="O2318" s="355"/>
      <c r="P2318" s="355"/>
      <c r="Q2318" s="355"/>
      <c r="R2318" s="355"/>
      <c r="S2318" s="355"/>
      <c r="T2318" s="355"/>
      <c r="U2318" s="355"/>
      <c r="V2318" s="355"/>
      <c r="W2318" s="355"/>
      <c r="X2318" s="355"/>
      <c r="Y2318" s="442"/>
      <c r="Z2318" s="355"/>
      <c r="AA2318" s="355"/>
      <c r="AB2318" s="355"/>
      <c r="AC2318" s="933"/>
      <c r="AD2318" s="778"/>
      <c r="AE2318" s="778"/>
      <c r="AF2318" s="778"/>
      <c r="AG2318" s="778"/>
      <c r="AJ2318" s="189"/>
      <c r="AK2318" s="189"/>
      <c r="AL2318" s="189"/>
      <c r="AM2318" s="189"/>
    </row>
    <row r="2319" spans="1:39" s="181" customFormat="1" ht="16.5" thickBot="1" x14ac:dyDescent="0.3">
      <c r="A2319" s="631" t="s">
        <v>11</v>
      </c>
      <c r="B2319" s="538"/>
      <c r="C2319" s="632"/>
      <c r="D2319" s="934"/>
      <c r="E2319" s="2858"/>
      <c r="F2319" s="538"/>
      <c r="G2319" s="538"/>
      <c r="H2319" s="575"/>
      <c r="I2319" s="538"/>
      <c r="J2319" s="538"/>
      <c r="K2319" s="538"/>
      <c r="L2319" s="538"/>
      <c r="M2319" s="538"/>
      <c r="N2319" s="575"/>
      <c r="O2319" s="538"/>
      <c r="P2319" s="538"/>
      <c r="Q2319" s="538"/>
      <c r="R2319" s="538"/>
      <c r="S2319" s="538"/>
      <c r="T2319" s="538"/>
      <c r="U2319" s="538"/>
      <c r="V2319" s="538"/>
      <c r="W2319" s="538"/>
      <c r="X2319" s="538"/>
      <c r="Y2319" s="575"/>
      <c r="Z2319" s="538"/>
      <c r="AA2319" s="538"/>
      <c r="AB2319" s="538"/>
      <c r="AC2319" s="937"/>
      <c r="AD2319" s="778"/>
      <c r="AE2319" s="778"/>
      <c r="AF2319" s="778"/>
      <c r="AJ2319" s="303"/>
      <c r="AK2319" s="303"/>
      <c r="AL2319" s="333"/>
      <c r="AM2319" s="303"/>
    </row>
    <row r="2320" spans="1:39" s="181" customFormat="1" x14ac:dyDescent="0.25">
      <c r="A2320" s="3298" t="s">
        <v>297</v>
      </c>
      <c r="B2320" s="3332" t="s">
        <v>324</v>
      </c>
      <c r="C2320" s="125" t="s">
        <v>13</v>
      </c>
      <c r="D2320" s="2524" t="s">
        <v>151</v>
      </c>
      <c r="E2320" s="2389">
        <f t="shared" ref="E2320:AB2320" si="1090">(E2325-D2325)*$AK2320*$AM2320</f>
        <v>0</v>
      </c>
      <c r="F2320" s="91">
        <f t="shared" si="1090"/>
        <v>0</v>
      </c>
      <c r="G2320" s="91">
        <f t="shared" si="1090"/>
        <v>0</v>
      </c>
      <c r="H2320" s="411">
        <f t="shared" si="1090"/>
        <v>0</v>
      </c>
      <c r="I2320" s="91">
        <f t="shared" si="1090"/>
        <v>0</v>
      </c>
      <c r="J2320" s="91">
        <f t="shared" si="1090"/>
        <v>0</v>
      </c>
      <c r="K2320" s="91">
        <f t="shared" si="1090"/>
        <v>0</v>
      </c>
      <c r="L2320" s="91">
        <f t="shared" si="1090"/>
        <v>0</v>
      </c>
      <c r="M2320" s="91">
        <f t="shared" si="1090"/>
        <v>0</v>
      </c>
      <c r="N2320" s="411">
        <f t="shared" si="1090"/>
        <v>0</v>
      </c>
      <c r="O2320" s="91">
        <f t="shared" si="1090"/>
        <v>0</v>
      </c>
      <c r="P2320" s="91">
        <f t="shared" si="1090"/>
        <v>0</v>
      </c>
      <c r="Q2320" s="91">
        <f t="shared" si="1090"/>
        <v>0</v>
      </c>
      <c r="R2320" s="91">
        <f t="shared" si="1090"/>
        <v>0</v>
      </c>
      <c r="S2320" s="91">
        <f t="shared" si="1090"/>
        <v>0</v>
      </c>
      <c r="T2320" s="91">
        <f t="shared" si="1090"/>
        <v>0</v>
      </c>
      <c r="U2320" s="91">
        <f t="shared" si="1090"/>
        <v>0</v>
      </c>
      <c r="V2320" s="91">
        <f t="shared" si="1090"/>
        <v>0</v>
      </c>
      <c r="W2320" s="91">
        <f t="shared" si="1090"/>
        <v>0</v>
      </c>
      <c r="X2320" s="91">
        <f t="shared" si="1090"/>
        <v>0</v>
      </c>
      <c r="Y2320" s="411">
        <f>(Y2325-X2325)*$AK2320*$AM2320</f>
        <v>0</v>
      </c>
      <c r="Z2320" s="91">
        <f>(Z2325-Y2325)*$AK2320*$AM2320</f>
        <v>0</v>
      </c>
      <c r="AA2320" s="91">
        <f t="shared" si="1090"/>
        <v>0</v>
      </c>
      <c r="AB2320" s="91">
        <f t="shared" si="1090"/>
        <v>0</v>
      </c>
      <c r="AC2320" s="2521">
        <f>SUM(E2320:AB2320)</f>
        <v>0</v>
      </c>
      <c r="AJ2320" s="938"/>
      <c r="AK2320" s="939"/>
      <c r="AL2320" s="938"/>
      <c r="AM2320" s="333"/>
    </row>
    <row r="2321" spans="1:39" s="181" customFormat="1" x14ac:dyDescent="0.25">
      <c r="A2321" s="3299"/>
      <c r="B2321" s="3351"/>
      <c r="C2321" s="123" t="s">
        <v>14</v>
      </c>
      <c r="D2321" s="2525" t="s">
        <v>151</v>
      </c>
      <c r="E2321" s="81">
        <f t="shared" ref="E2321:AB2321" si="1091">(E2326-D2326)*$AK2320*$AM2320</f>
        <v>0</v>
      </c>
      <c r="F2321" s="155">
        <f t="shared" si="1091"/>
        <v>0</v>
      </c>
      <c r="G2321" s="155">
        <f t="shared" si="1091"/>
        <v>0</v>
      </c>
      <c r="H2321" s="412">
        <f t="shared" si="1091"/>
        <v>0</v>
      </c>
      <c r="I2321" s="155">
        <f t="shared" si="1091"/>
        <v>0</v>
      </c>
      <c r="J2321" s="155">
        <f t="shared" si="1091"/>
        <v>0</v>
      </c>
      <c r="K2321" s="155">
        <f t="shared" si="1091"/>
        <v>0</v>
      </c>
      <c r="L2321" s="155">
        <f t="shared" si="1091"/>
        <v>0</v>
      </c>
      <c r="M2321" s="155">
        <f t="shared" si="1091"/>
        <v>0</v>
      </c>
      <c r="N2321" s="412">
        <f t="shared" si="1091"/>
        <v>0</v>
      </c>
      <c r="O2321" s="155">
        <f t="shared" si="1091"/>
        <v>0</v>
      </c>
      <c r="P2321" s="155">
        <f t="shared" si="1091"/>
        <v>0</v>
      </c>
      <c r="Q2321" s="155">
        <f t="shared" si="1091"/>
        <v>0</v>
      </c>
      <c r="R2321" s="155">
        <f t="shared" si="1091"/>
        <v>0</v>
      </c>
      <c r="S2321" s="155">
        <f t="shared" si="1091"/>
        <v>0</v>
      </c>
      <c r="T2321" s="155">
        <f t="shared" si="1091"/>
        <v>0</v>
      </c>
      <c r="U2321" s="155">
        <f t="shared" si="1091"/>
        <v>0</v>
      </c>
      <c r="V2321" s="155">
        <f t="shared" si="1091"/>
        <v>0</v>
      </c>
      <c r="W2321" s="155">
        <f t="shared" si="1091"/>
        <v>0</v>
      </c>
      <c r="X2321" s="155">
        <f t="shared" si="1091"/>
        <v>0</v>
      </c>
      <c r="Y2321" s="412">
        <f>(Y2326-X2326)*$AK2320*$AM2320</f>
        <v>0</v>
      </c>
      <c r="Z2321" s="155">
        <f>(Z2326-Y2326)*$AK2320*$AM2320</f>
        <v>0</v>
      </c>
      <c r="AA2321" s="155">
        <f t="shared" si="1091"/>
        <v>0</v>
      </c>
      <c r="AB2321" s="155">
        <f t="shared" si="1091"/>
        <v>0</v>
      </c>
      <c r="AC2321" s="2397">
        <f>SUM(E2321:AB2321)</f>
        <v>0</v>
      </c>
      <c r="AJ2321" s="333"/>
      <c r="AK2321" s="333"/>
      <c r="AL2321" s="333"/>
      <c r="AM2321" s="333"/>
    </row>
    <row r="2322" spans="1:39" s="181" customFormat="1" x14ac:dyDescent="0.25">
      <c r="A2322" s="3299"/>
      <c r="B2322" s="3351"/>
      <c r="C2322" s="123" t="s">
        <v>15</v>
      </c>
      <c r="D2322" s="2525" t="s">
        <v>151</v>
      </c>
      <c r="E2322" s="81"/>
      <c r="F2322" s="155"/>
      <c r="G2322" s="155"/>
      <c r="H2322" s="412"/>
      <c r="I2322" s="155"/>
      <c r="J2322" s="155"/>
      <c r="K2322" s="155"/>
      <c r="L2322" s="155"/>
      <c r="M2322" s="155"/>
      <c r="N2322" s="412"/>
      <c r="O2322" s="155"/>
      <c r="P2322" s="155"/>
      <c r="Q2322" s="155"/>
      <c r="R2322" s="155"/>
      <c r="S2322" s="155"/>
      <c r="T2322" s="155"/>
      <c r="U2322" s="155"/>
      <c r="V2322" s="155"/>
      <c r="W2322" s="155"/>
      <c r="X2322" s="155"/>
      <c r="Y2322" s="412"/>
      <c r="Z2322" s="155"/>
      <c r="AA2322" s="155"/>
      <c r="AB2322" s="155"/>
      <c r="AC2322" s="2397"/>
      <c r="AJ2322" s="333"/>
      <c r="AK2322" s="333"/>
      <c r="AL2322" s="333"/>
      <c r="AM2322" s="333"/>
    </row>
    <row r="2323" spans="1:39" s="181" customFormat="1" x14ac:dyDescent="0.25">
      <c r="A2323" s="3299"/>
      <c r="B2323" s="3351"/>
      <c r="C2323" s="123" t="s">
        <v>17</v>
      </c>
      <c r="D2323" s="2525"/>
      <c r="E2323" s="81" t="e">
        <f>E2321/E2320</f>
        <v>#DIV/0!</v>
      </c>
      <c r="F2323" s="155" t="e">
        <f t="shared" ref="F2323:AB2323" si="1092">F2321/F2320</f>
        <v>#DIV/0!</v>
      </c>
      <c r="G2323" s="155" t="e">
        <f t="shared" si="1092"/>
        <v>#DIV/0!</v>
      </c>
      <c r="H2323" s="412" t="e">
        <f t="shared" si="1092"/>
        <v>#DIV/0!</v>
      </c>
      <c r="I2323" s="155" t="e">
        <f t="shared" si="1092"/>
        <v>#DIV/0!</v>
      </c>
      <c r="J2323" s="155" t="e">
        <f t="shared" si="1092"/>
        <v>#DIV/0!</v>
      </c>
      <c r="K2323" s="155" t="e">
        <f t="shared" si="1092"/>
        <v>#DIV/0!</v>
      </c>
      <c r="L2323" s="155" t="e">
        <f t="shared" si="1092"/>
        <v>#DIV/0!</v>
      </c>
      <c r="M2323" s="155" t="e">
        <f t="shared" si="1092"/>
        <v>#DIV/0!</v>
      </c>
      <c r="N2323" s="412" t="e">
        <f t="shared" si="1092"/>
        <v>#DIV/0!</v>
      </c>
      <c r="O2323" s="155" t="e">
        <f t="shared" si="1092"/>
        <v>#DIV/0!</v>
      </c>
      <c r="P2323" s="155" t="e">
        <f t="shared" si="1092"/>
        <v>#DIV/0!</v>
      </c>
      <c r="Q2323" s="155" t="e">
        <f t="shared" si="1092"/>
        <v>#DIV/0!</v>
      </c>
      <c r="R2323" s="155" t="e">
        <f t="shared" si="1092"/>
        <v>#DIV/0!</v>
      </c>
      <c r="S2323" s="155" t="e">
        <f t="shared" si="1092"/>
        <v>#DIV/0!</v>
      </c>
      <c r="T2323" s="155" t="e">
        <f t="shared" si="1092"/>
        <v>#DIV/0!</v>
      </c>
      <c r="U2323" s="155" t="e">
        <f t="shared" si="1092"/>
        <v>#DIV/0!</v>
      </c>
      <c r="V2323" s="155" t="e">
        <f t="shared" si="1092"/>
        <v>#DIV/0!</v>
      </c>
      <c r="W2323" s="155" t="e">
        <f t="shared" si="1092"/>
        <v>#DIV/0!</v>
      </c>
      <c r="X2323" s="155" t="e">
        <f t="shared" si="1092"/>
        <v>#DIV/0!</v>
      </c>
      <c r="Y2323" s="412" t="e">
        <f>Y2321/Y2320</f>
        <v>#DIV/0!</v>
      </c>
      <c r="Z2323" s="155" t="e">
        <f t="shared" si="1092"/>
        <v>#DIV/0!</v>
      </c>
      <c r="AA2323" s="155" t="e">
        <f t="shared" si="1092"/>
        <v>#DIV/0!</v>
      </c>
      <c r="AB2323" s="155" t="e">
        <f t="shared" si="1092"/>
        <v>#DIV/0!</v>
      </c>
      <c r="AC2323" s="2397"/>
      <c r="AJ2323" s="333"/>
      <c r="AK2323" s="333"/>
      <c r="AL2323" s="333"/>
      <c r="AM2323" s="333"/>
    </row>
    <row r="2324" spans="1:39" s="181" customFormat="1" ht="16.5" thickBot="1" x14ac:dyDescent="0.3">
      <c r="A2324" s="3300"/>
      <c r="B2324" s="3352"/>
      <c r="C2324" s="126" t="s">
        <v>22</v>
      </c>
      <c r="D2324" s="2526" t="s">
        <v>151</v>
      </c>
      <c r="E2324" s="524"/>
      <c r="F2324" s="329"/>
      <c r="G2324" s="329"/>
      <c r="H2324" s="427"/>
      <c r="I2324" s="329"/>
      <c r="J2324" s="329"/>
      <c r="K2324" s="329"/>
      <c r="L2324" s="329"/>
      <c r="M2324" s="329"/>
      <c r="N2324" s="427"/>
      <c r="O2324" s="329"/>
      <c r="P2324" s="329"/>
      <c r="Q2324" s="329"/>
      <c r="R2324" s="329"/>
      <c r="S2324" s="329"/>
      <c r="T2324" s="329"/>
      <c r="U2324" s="329"/>
      <c r="V2324" s="329"/>
      <c r="W2324" s="329"/>
      <c r="X2324" s="329"/>
      <c r="Y2324" s="427"/>
      <c r="Z2324" s="329"/>
      <c r="AA2324" s="329"/>
      <c r="AB2324" s="329"/>
      <c r="AC2324" s="2522"/>
      <c r="AJ2324" s="333"/>
      <c r="AK2324" s="333"/>
      <c r="AL2324" s="333"/>
      <c r="AM2324" s="333"/>
    </row>
    <row r="2325" spans="1:39" s="181" customFormat="1" ht="16.5" hidden="1" thickBot="1" x14ac:dyDescent="0.3">
      <c r="A2325" s="1849"/>
      <c r="B2325" s="1616"/>
      <c r="C2325" s="540" t="s">
        <v>18</v>
      </c>
      <c r="D2325" s="2527"/>
      <c r="E2325" s="614"/>
      <c r="F2325" s="325"/>
      <c r="G2325" s="325"/>
      <c r="H2325" s="439"/>
      <c r="I2325" s="325"/>
      <c r="J2325" s="325"/>
      <c r="K2325" s="325"/>
      <c r="L2325" s="325"/>
      <c r="M2325" s="325"/>
      <c r="N2325" s="439"/>
      <c r="O2325" s="325"/>
      <c r="P2325" s="325"/>
      <c r="Q2325" s="325"/>
      <c r="R2325" s="325"/>
      <c r="S2325" s="325"/>
      <c r="T2325" s="325"/>
      <c r="U2325" s="325"/>
      <c r="V2325" s="325"/>
      <c r="W2325" s="325"/>
      <c r="X2325" s="325"/>
      <c r="Y2325" s="439"/>
      <c r="Z2325" s="325"/>
      <c r="AA2325" s="325"/>
      <c r="AB2325" s="325"/>
      <c r="AC2325" s="2523"/>
      <c r="AJ2325" s="333"/>
      <c r="AK2325" s="333"/>
      <c r="AL2325" s="333"/>
      <c r="AM2325" s="333"/>
    </row>
    <row r="2326" spans="1:39" s="181" customFormat="1" ht="16.5" hidden="1" thickBot="1" x14ac:dyDescent="0.3">
      <c r="A2326" s="1849"/>
      <c r="B2326" s="1616"/>
      <c r="C2326" s="540" t="s">
        <v>19</v>
      </c>
      <c r="D2326" s="2528"/>
      <c r="E2326" s="614"/>
      <c r="F2326" s="325"/>
      <c r="G2326" s="325"/>
      <c r="H2326" s="439"/>
      <c r="I2326" s="325"/>
      <c r="J2326" s="325"/>
      <c r="K2326" s="325"/>
      <c r="L2326" s="325"/>
      <c r="M2326" s="325"/>
      <c r="N2326" s="439"/>
      <c r="O2326" s="325"/>
      <c r="P2326" s="325"/>
      <c r="Q2326" s="325"/>
      <c r="R2326" s="325"/>
      <c r="S2326" s="325"/>
      <c r="T2326" s="325"/>
      <c r="U2326" s="325"/>
      <c r="V2326" s="325"/>
      <c r="W2326" s="325"/>
      <c r="X2326" s="325"/>
      <c r="Y2326" s="439"/>
      <c r="Z2326" s="325"/>
      <c r="AA2326" s="325"/>
      <c r="AB2326" s="325"/>
      <c r="AC2326" s="2523"/>
      <c r="AJ2326" s="303"/>
      <c r="AK2326" s="303"/>
      <c r="AL2326" s="333"/>
      <c r="AM2326" s="303"/>
    </row>
    <row r="2327" spans="1:39" s="181" customFormat="1" x14ac:dyDescent="0.25">
      <c r="A2327" s="3315" t="s">
        <v>299</v>
      </c>
      <c r="B2327" s="3350" t="s">
        <v>325</v>
      </c>
      <c r="C2327" s="121" t="s">
        <v>13</v>
      </c>
      <c r="D2327" s="2524" t="s">
        <v>151</v>
      </c>
      <c r="E2327" s="2593">
        <f t="shared" ref="E2327:AB2327" si="1093">(E2332-D2332)*$AK2327*$AM2327</f>
        <v>0</v>
      </c>
      <c r="F2327" s="203">
        <f t="shared" si="1093"/>
        <v>0</v>
      </c>
      <c r="G2327" s="203">
        <f t="shared" si="1093"/>
        <v>0</v>
      </c>
      <c r="H2327" s="413">
        <f t="shared" si="1093"/>
        <v>0</v>
      </c>
      <c r="I2327" s="203">
        <f t="shared" si="1093"/>
        <v>0</v>
      </c>
      <c r="J2327" s="203">
        <f t="shared" si="1093"/>
        <v>0</v>
      </c>
      <c r="K2327" s="203">
        <f t="shared" si="1093"/>
        <v>0</v>
      </c>
      <c r="L2327" s="203">
        <f t="shared" si="1093"/>
        <v>0</v>
      </c>
      <c r="M2327" s="203">
        <f t="shared" si="1093"/>
        <v>0</v>
      </c>
      <c r="N2327" s="413">
        <f t="shared" si="1093"/>
        <v>0</v>
      </c>
      <c r="O2327" s="203">
        <f t="shared" si="1093"/>
        <v>0</v>
      </c>
      <c r="P2327" s="203">
        <f t="shared" si="1093"/>
        <v>0</v>
      </c>
      <c r="Q2327" s="203">
        <f t="shared" si="1093"/>
        <v>0</v>
      </c>
      <c r="R2327" s="203">
        <f t="shared" si="1093"/>
        <v>0</v>
      </c>
      <c r="S2327" s="203">
        <f t="shared" si="1093"/>
        <v>0</v>
      </c>
      <c r="T2327" s="203">
        <f t="shared" si="1093"/>
        <v>0</v>
      </c>
      <c r="U2327" s="203">
        <f t="shared" si="1093"/>
        <v>0</v>
      </c>
      <c r="V2327" s="203">
        <f t="shared" si="1093"/>
        <v>0</v>
      </c>
      <c r="W2327" s="203">
        <f t="shared" si="1093"/>
        <v>0</v>
      </c>
      <c r="X2327" s="203">
        <f t="shared" si="1093"/>
        <v>0</v>
      </c>
      <c r="Y2327" s="413">
        <f>(Y2332-X2332)*$AK2327*$AM2327</f>
        <v>0</v>
      </c>
      <c r="Z2327" s="203">
        <f>(Z2332-Y2332)*$AK2327*$AM2327</f>
        <v>0</v>
      </c>
      <c r="AA2327" s="203">
        <f t="shared" si="1093"/>
        <v>0</v>
      </c>
      <c r="AB2327" s="203">
        <f t="shared" si="1093"/>
        <v>0</v>
      </c>
      <c r="AC2327" s="2395">
        <f>SUM(E2327:AB2327)</f>
        <v>0</v>
      </c>
      <c r="AJ2327" s="938"/>
      <c r="AK2327" s="939"/>
      <c r="AL2327" s="938"/>
      <c r="AM2327" s="333"/>
    </row>
    <row r="2328" spans="1:39" s="181" customFormat="1" x14ac:dyDescent="0.25">
      <c r="A2328" s="3299"/>
      <c r="B2328" s="3351"/>
      <c r="C2328" s="123" t="s">
        <v>14</v>
      </c>
      <c r="D2328" s="2525" t="s">
        <v>151</v>
      </c>
      <c r="E2328" s="81">
        <f t="shared" ref="E2328:AB2328" si="1094">(E2333-D2333)*$AK2327*$AM2327</f>
        <v>0</v>
      </c>
      <c r="F2328" s="155">
        <f t="shared" si="1094"/>
        <v>0</v>
      </c>
      <c r="G2328" s="155">
        <f t="shared" si="1094"/>
        <v>0</v>
      </c>
      <c r="H2328" s="412">
        <f t="shared" si="1094"/>
        <v>0</v>
      </c>
      <c r="I2328" s="155">
        <f t="shared" si="1094"/>
        <v>0</v>
      </c>
      <c r="J2328" s="155">
        <f t="shared" si="1094"/>
        <v>0</v>
      </c>
      <c r="K2328" s="155">
        <f t="shared" si="1094"/>
        <v>0</v>
      </c>
      <c r="L2328" s="155">
        <f t="shared" si="1094"/>
        <v>0</v>
      </c>
      <c r="M2328" s="155">
        <f t="shared" si="1094"/>
        <v>0</v>
      </c>
      <c r="N2328" s="412">
        <f t="shared" si="1094"/>
        <v>0</v>
      </c>
      <c r="O2328" s="155">
        <f t="shared" si="1094"/>
        <v>0</v>
      </c>
      <c r="P2328" s="155">
        <f t="shared" si="1094"/>
        <v>0</v>
      </c>
      <c r="Q2328" s="155">
        <f t="shared" si="1094"/>
        <v>0</v>
      </c>
      <c r="R2328" s="155">
        <f t="shared" si="1094"/>
        <v>0</v>
      </c>
      <c r="S2328" s="155">
        <f t="shared" si="1094"/>
        <v>0</v>
      </c>
      <c r="T2328" s="155">
        <f t="shared" si="1094"/>
        <v>0</v>
      </c>
      <c r="U2328" s="155">
        <f t="shared" si="1094"/>
        <v>0</v>
      </c>
      <c r="V2328" s="155">
        <f t="shared" si="1094"/>
        <v>0</v>
      </c>
      <c r="W2328" s="155">
        <f t="shared" si="1094"/>
        <v>0</v>
      </c>
      <c r="X2328" s="155">
        <f t="shared" si="1094"/>
        <v>0</v>
      </c>
      <c r="Y2328" s="412">
        <f>(Y2333-X2333)*$AK2327*$AM2327</f>
        <v>0</v>
      </c>
      <c r="Z2328" s="155">
        <f>(Z2333-Y2333)*$AK2327*$AM2327</f>
        <v>0</v>
      </c>
      <c r="AA2328" s="155">
        <f t="shared" si="1094"/>
        <v>0</v>
      </c>
      <c r="AB2328" s="155">
        <f t="shared" si="1094"/>
        <v>0</v>
      </c>
      <c r="AC2328" s="2397">
        <f>SUM(E2328:AB2328)</f>
        <v>0</v>
      </c>
      <c r="AJ2328" s="333"/>
      <c r="AK2328" s="333"/>
      <c r="AL2328" s="333"/>
      <c r="AM2328" s="333"/>
    </row>
    <row r="2329" spans="1:39" s="181" customFormat="1" x14ac:dyDescent="0.25">
      <c r="A2329" s="3299"/>
      <c r="B2329" s="3351"/>
      <c r="C2329" s="123" t="s">
        <v>15</v>
      </c>
      <c r="D2329" s="2525" t="s">
        <v>151</v>
      </c>
      <c r="E2329" s="81"/>
      <c r="F2329" s="155"/>
      <c r="G2329" s="155"/>
      <c r="H2329" s="412"/>
      <c r="I2329" s="155"/>
      <c r="J2329" s="155"/>
      <c r="K2329" s="155"/>
      <c r="L2329" s="155"/>
      <c r="M2329" s="155"/>
      <c r="N2329" s="412"/>
      <c r="O2329" s="155"/>
      <c r="P2329" s="155"/>
      <c r="Q2329" s="155"/>
      <c r="R2329" s="155"/>
      <c r="S2329" s="155"/>
      <c r="T2329" s="155"/>
      <c r="U2329" s="155"/>
      <c r="V2329" s="155"/>
      <c r="W2329" s="155"/>
      <c r="X2329" s="155"/>
      <c r="Y2329" s="412"/>
      <c r="Z2329" s="155"/>
      <c r="AA2329" s="155"/>
      <c r="AB2329" s="155"/>
      <c r="AC2329" s="2397"/>
      <c r="AJ2329" s="333"/>
      <c r="AK2329" s="333"/>
      <c r="AL2329" s="333"/>
      <c r="AM2329" s="333"/>
    </row>
    <row r="2330" spans="1:39" s="181" customFormat="1" x14ac:dyDescent="0.25">
      <c r="A2330" s="3299"/>
      <c r="B2330" s="3351"/>
      <c r="C2330" s="123" t="s">
        <v>17</v>
      </c>
      <c r="D2330" s="2525"/>
      <c r="E2330" s="81" t="e">
        <f>E2328/E2327</f>
        <v>#DIV/0!</v>
      </c>
      <c r="F2330" s="155" t="e">
        <f t="shared" ref="F2330:AB2330" si="1095">F2328/F2327</f>
        <v>#DIV/0!</v>
      </c>
      <c r="G2330" s="155" t="e">
        <f t="shared" si="1095"/>
        <v>#DIV/0!</v>
      </c>
      <c r="H2330" s="412" t="e">
        <f t="shared" si="1095"/>
        <v>#DIV/0!</v>
      </c>
      <c r="I2330" s="155" t="e">
        <f t="shared" si="1095"/>
        <v>#DIV/0!</v>
      </c>
      <c r="J2330" s="155" t="e">
        <f t="shared" si="1095"/>
        <v>#DIV/0!</v>
      </c>
      <c r="K2330" s="155" t="e">
        <f t="shared" si="1095"/>
        <v>#DIV/0!</v>
      </c>
      <c r="L2330" s="155" t="e">
        <f t="shared" si="1095"/>
        <v>#DIV/0!</v>
      </c>
      <c r="M2330" s="155" t="e">
        <f t="shared" si="1095"/>
        <v>#DIV/0!</v>
      </c>
      <c r="N2330" s="412" t="e">
        <f t="shared" si="1095"/>
        <v>#DIV/0!</v>
      </c>
      <c r="O2330" s="155" t="e">
        <f t="shared" si="1095"/>
        <v>#DIV/0!</v>
      </c>
      <c r="P2330" s="155" t="e">
        <f t="shared" si="1095"/>
        <v>#DIV/0!</v>
      </c>
      <c r="Q2330" s="155" t="e">
        <f t="shared" si="1095"/>
        <v>#DIV/0!</v>
      </c>
      <c r="R2330" s="155" t="e">
        <f t="shared" si="1095"/>
        <v>#DIV/0!</v>
      </c>
      <c r="S2330" s="155" t="e">
        <f t="shared" si="1095"/>
        <v>#DIV/0!</v>
      </c>
      <c r="T2330" s="155" t="e">
        <f t="shared" si="1095"/>
        <v>#DIV/0!</v>
      </c>
      <c r="U2330" s="155" t="e">
        <f t="shared" si="1095"/>
        <v>#DIV/0!</v>
      </c>
      <c r="V2330" s="155" t="e">
        <f t="shared" si="1095"/>
        <v>#DIV/0!</v>
      </c>
      <c r="W2330" s="155" t="e">
        <f t="shared" si="1095"/>
        <v>#DIV/0!</v>
      </c>
      <c r="X2330" s="155" t="e">
        <f t="shared" si="1095"/>
        <v>#DIV/0!</v>
      </c>
      <c r="Y2330" s="412" t="e">
        <f>Y2328/Y2327</f>
        <v>#DIV/0!</v>
      </c>
      <c r="Z2330" s="155" t="e">
        <f t="shared" si="1095"/>
        <v>#DIV/0!</v>
      </c>
      <c r="AA2330" s="155" t="e">
        <f t="shared" si="1095"/>
        <v>#DIV/0!</v>
      </c>
      <c r="AB2330" s="155" t="e">
        <f t="shared" si="1095"/>
        <v>#DIV/0!</v>
      </c>
      <c r="AC2330" s="2397"/>
      <c r="AJ2330" s="333"/>
      <c r="AK2330" s="333"/>
      <c r="AL2330" s="333"/>
      <c r="AM2330" s="333"/>
    </row>
    <row r="2331" spans="1:39" s="181" customFormat="1" ht="16.5" thickBot="1" x14ac:dyDescent="0.3">
      <c r="A2331" s="3300"/>
      <c r="B2331" s="3352"/>
      <c r="C2331" s="126" t="s">
        <v>22</v>
      </c>
      <c r="D2331" s="2526" t="s">
        <v>151</v>
      </c>
      <c r="E2331" s="524"/>
      <c r="F2331" s="329"/>
      <c r="G2331" s="329"/>
      <c r="H2331" s="427"/>
      <c r="I2331" s="329"/>
      <c r="J2331" s="329"/>
      <c r="K2331" s="329"/>
      <c r="L2331" s="329"/>
      <c r="M2331" s="329"/>
      <c r="N2331" s="427"/>
      <c r="O2331" s="329"/>
      <c r="P2331" s="329"/>
      <c r="Q2331" s="329"/>
      <c r="R2331" s="329"/>
      <c r="S2331" s="329"/>
      <c r="T2331" s="329"/>
      <c r="U2331" s="329"/>
      <c r="V2331" s="329"/>
      <c r="W2331" s="329"/>
      <c r="X2331" s="329"/>
      <c r="Y2331" s="427"/>
      <c r="Z2331" s="329"/>
      <c r="AA2331" s="329"/>
      <c r="AB2331" s="329"/>
      <c r="AC2331" s="2522"/>
      <c r="AJ2331" s="333"/>
      <c r="AK2331" s="333"/>
      <c r="AL2331" s="333"/>
      <c r="AM2331" s="333"/>
    </row>
    <row r="2332" spans="1:39" s="181" customFormat="1" ht="16.5" hidden="1" thickBot="1" x14ac:dyDescent="0.3">
      <c r="A2332" s="1849"/>
      <c r="B2332" s="1616"/>
      <c r="C2332" s="540" t="s">
        <v>18</v>
      </c>
      <c r="D2332" s="2527"/>
      <c r="E2332" s="614"/>
      <c r="F2332" s="325"/>
      <c r="G2332" s="325"/>
      <c r="H2332" s="439"/>
      <c r="I2332" s="325"/>
      <c r="J2332" s="325"/>
      <c r="K2332" s="325"/>
      <c r="L2332" s="325"/>
      <c r="M2332" s="325"/>
      <c r="N2332" s="439"/>
      <c r="O2332" s="325"/>
      <c r="P2332" s="325"/>
      <c r="Q2332" s="325"/>
      <c r="R2332" s="325"/>
      <c r="S2332" s="325"/>
      <c r="T2332" s="325"/>
      <c r="U2332" s="325"/>
      <c r="V2332" s="325"/>
      <c r="W2332" s="325"/>
      <c r="X2332" s="325"/>
      <c r="Y2332" s="439"/>
      <c r="Z2332" s="325"/>
      <c r="AA2332" s="325"/>
      <c r="AB2332" s="325"/>
      <c r="AC2332" s="2523"/>
      <c r="AJ2332" s="333"/>
      <c r="AK2332" s="333"/>
      <c r="AL2332" s="333"/>
      <c r="AM2332" s="333"/>
    </row>
    <row r="2333" spans="1:39" s="181" customFormat="1" ht="16.5" hidden="1" thickBot="1" x14ac:dyDescent="0.3">
      <c r="A2333" s="1849"/>
      <c r="B2333" s="1616"/>
      <c r="C2333" s="540" t="s">
        <v>19</v>
      </c>
      <c r="D2333" s="2528"/>
      <c r="E2333" s="614"/>
      <c r="F2333" s="325"/>
      <c r="G2333" s="325"/>
      <c r="H2333" s="439"/>
      <c r="I2333" s="325"/>
      <c r="J2333" s="325"/>
      <c r="K2333" s="325"/>
      <c r="L2333" s="325"/>
      <c r="M2333" s="325"/>
      <c r="N2333" s="439"/>
      <c r="O2333" s="325"/>
      <c r="P2333" s="325"/>
      <c r="Q2333" s="325"/>
      <c r="R2333" s="325"/>
      <c r="S2333" s="325"/>
      <c r="T2333" s="325"/>
      <c r="U2333" s="325"/>
      <c r="V2333" s="325"/>
      <c r="W2333" s="325"/>
      <c r="X2333" s="325"/>
      <c r="Y2333" s="439"/>
      <c r="Z2333" s="325"/>
      <c r="AA2333" s="325"/>
      <c r="AB2333" s="325"/>
      <c r="AC2333" s="2523"/>
      <c r="AJ2333" s="303"/>
      <c r="AK2333" s="303"/>
      <c r="AL2333" s="333"/>
      <c r="AM2333" s="303"/>
    </row>
    <row r="2334" spans="1:39" s="181" customFormat="1" x14ac:dyDescent="0.25">
      <c r="A2334" s="3315" t="s">
        <v>326</v>
      </c>
      <c r="B2334" s="3350" t="s">
        <v>327</v>
      </c>
      <c r="C2334" s="121" t="s">
        <v>13</v>
      </c>
      <c r="D2334" s="2524" t="s">
        <v>151</v>
      </c>
      <c r="E2334" s="2593">
        <f t="shared" ref="E2334:AB2334" si="1096">(E2339-D2339)*$AK2334*$AM2334</f>
        <v>0</v>
      </c>
      <c r="F2334" s="203">
        <f t="shared" si="1096"/>
        <v>0</v>
      </c>
      <c r="G2334" s="203">
        <f t="shared" si="1096"/>
        <v>0</v>
      </c>
      <c r="H2334" s="413">
        <f t="shared" si="1096"/>
        <v>0</v>
      </c>
      <c r="I2334" s="203">
        <f t="shared" si="1096"/>
        <v>0</v>
      </c>
      <c r="J2334" s="203">
        <f t="shared" si="1096"/>
        <v>0</v>
      </c>
      <c r="K2334" s="203">
        <f t="shared" si="1096"/>
        <v>0</v>
      </c>
      <c r="L2334" s="203">
        <f t="shared" si="1096"/>
        <v>0</v>
      </c>
      <c r="M2334" s="203">
        <f t="shared" si="1096"/>
        <v>0</v>
      </c>
      <c r="N2334" s="413">
        <f t="shared" si="1096"/>
        <v>0</v>
      </c>
      <c r="O2334" s="203">
        <f t="shared" si="1096"/>
        <v>0</v>
      </c>
      <c r="P2334" s="203">
        <f t="shared" si="1096"/>
        <v>0</v>
      </c>
      <c r="Q2334" s="203">
        <f t="shared" si="1096"/>
        <v>0</v>
      </c>
      <c r="R2334" s="203">
        <f t="shared" si="1096"/>
        <v>0</v>
      </c>
      <c r="S2334" s="203">
        <f t="shared" si="1096"/>
        <v>0</v>
      </c>
      <c r="T2334" s="203">
        <f t="shared" si="1096"/>
        <v>0</v>
      </c>
      <c r="U2334" s="203">
        <f t="shared" si="1096"/>
        <v>0</v>
      </c>
      <c r="V2334" s="203">
        <f t="shared" si="1096"/>
        <v>0</v>
      </c>
      <c r="W2334" s="203">
        <f t="shared" si="1096"/>
        <v>0</v>
      </c>
      <c r="X2334" s="203">
        <f t="shared" si="1096"/>
        <v>0</v>
      </c>
      <c r="Y2334" s="413">
        <f>(Y2339-X2339)*$AK2334*$AM2334</f>
        <v>0</v>
      </c>
      <c r="Z2334" s="203">
        <f>(Z2339-Y2339)*$AK2334*$AM2334</f>
        <v>0</v>
      </c>
      <c r="AA2334" s="203">
        <f t="shared" si="1096"/>
        <v>0</v>
      </c>
      <c r="AB2334" s="203">
        <f t="shared" si="1096"/>
        <v>0</v>
      </c>
      <c r="AC2334" s="2395">
        <f>SUM(E2334:AB2334)</f>
        <v>0</v>
      </c>
      <c r="AJ2334" s="938"/>
      <c r="AK2334" s="939"/>
      <c r="AL2334" s="938"/>
      <c r="AM2334" s="333"/>
    </row>
    <row r="2335" spans="1:39" s="181" customFormat="1" x14ac:dyDescent="0.25">
      <c r="A2335" s="3299"/>
      <c r="B2335" s="3351"/>
      <c r="C2335" s="123" t="s">
        <v>14</v>
      </c>
      <c r="D2335" s="2525" t="s">
        <v>151</v>
      </c>
      <c r="E2335" s="81">
        <f t="shared" ref="E2335:AB2335" si="1097">(E2340-D2340)*$AK2334*$AM2334</f>
        <v>0</v>
      </c>
      <c r="F2335" s="155">
        <f t="shared" si="1097"/>
        <v>0</v>
      </c>
      <c r="G2335" s="155">
        <f t="shared" si="1097"/>
        <v>0</v>
      </c>
      <c r="H2335" s="412">
        <f t="shared" si="1097"/>
        <v>0</v>
      </c>
      <c r="I2335" s="155">
        <f t="shared" si="1097"/>
        <v>0</v>
      </c>
      <c r="J2335" s="155">
        <f t="shared" si="1097"/>
        <v>0</v>
      </c>
      <c r="K2335" s="155">
        <f t="shared" si="1097"/>
        <v>0</v>
      </c>
      <c r="L2335" s="155">
        <f t="shared" si="1097"/>
        <v>0</v>
      </c>
      <c r="M2335" s="155">
        <f t="shared" si="1097"/>
        <v>0</v>
      </c>
      <c r="N2335" s="412">
        <f t="shared" si="1097"/>
        <v>0</v>
      </c>
      <c r="O2335" s="155">
        <f t="shared" si="1097"/>
        <v>0</v>
      </c>
      <c r="P2335" s="155">
        <f t="shared" si="1097"/>
        <v>0</v>
      </c>
      <c r="Q2335" s="155">
        <f t="shared" si="1097"/>
        <v>0</v>
      </c>
      <c r="R2335" s="155">
        <f t="shared" si="1097"/>
        <v>0</v>
      </c>
      <c r="S2335" s="155">
        <f t="shared" si="1097"/>
        <v>0</v>
      </c>
      <c r="T2335" s="155">
        <f t="shared" si="1097"/>
        <v>0</v>
      </c>
      <c r="U2335" s="155">
        <f t="shared" si="1097"/>
        <v>0</v>
      </c>
      <c r="V2335" s="155">
        <f t="shared" si="1097"/>
        <v>0</v>
      </c>
      <c r="W2335" s="155">
        <f t="shared" si="1097"/>
        <v>0</v>
      </c>
      <c r="X2335" s="155">
        <f t="shared" si="1097"/>
        <v>0</v>
      </c>
      <c r="Y2335" s="412">
        <f>(Y2340-X2340)*$AK2334*$AM2334</f>
        <v>0</v>
      </c>
      <c r="Z2335" s="155">
        <f>(Z2340-Y2340)*$AK2334*$AM2334</f>
        <v>0</v>
      </c>
      <c r="AA2335" s="155">
        <f t="shared" si="1097"/>
        <v>0</v>
      </c>
      <c r="AB2335" s="155">
        <f t="shared" si="1097"/>
        <v>0</v>
      </c>
      <c r="AC2335" s="2397">
        <f>SUM(E2335:AB2335)</f>
        <v>0</v>
      </c>
      <c r="AJ2335" s="333"/>
      <c r="AK2335" s="333"/>
      <c r="AL2335" s="333"/>
      <c r="AM2335" s="333"/>
    </row>
    <row r="2336" spans="1:39" s="181" customFormat="1" x14ac:dyDescent="0.25">
      <c r="A2336" s="3299"/>
      <c r="B2336" s="3351"/>
      <c r="C2336" s="123" t="s">
        <v>15</v>
      </c>
      <c r="D2336" s="2525" t="s">
        <v>151</v>
      </c>
      <c r="E2336" s="81"/>
      <c r="F2336" s="155"/>
      <c r="G2336" s="155"/>
      <c r="H2336" s="412"/>
      <c r="I2336" s="155"/>
      <c r="J2336" s="155"/>
      <c r="K2336" s="155"/>
      <c r="L2336" s="155"/>
      <c r="M2336" s="155"/>
      <c r="N2336" s="412"/>
      <c r="O2336" s="155"/>
      <c r="P2336" s="155"/>
      <c r="Q2336" s="155"/>
      <c r="R2336" s="155"/>
      <c r="S2336" s="155"/>
      <c r="T2336" s="155"/>
      <c r="U2336" s="155"/>
      <c r="V2336" s="155"/>
      <c r="W2336" s="155"/>
      <c r="X2336" s="155"/>
      <c r="Y2336" s="412"/>
      <c r="Z2336" s="155"/>
      <c r="AA2336" s="155"/>
      <c r="AB2336" s="155"/>
      <c r="AC2336" s="2397"/>
      <c r="AJ2336" s="926"/>
      <c r="AK2336" s="926"/>
      <c r="AL2336" s="926"/>
      <c r="AM2336" s="926"/>
    </row>
    <row r="2337" spans="1:39" s="181" customFormat="1" x14ac:dyDescent="0.25">
      <c r="A2337" s="3299"/>
      <c r="B2337" s="3351"/>
      <c r="C2337" s="123" t="s">
        <v>17</v>
      </c>
      <c r="D2337" s="2525"/>
      <c r="E2337" s="81" t="e">
        <f>E2335/E2334</f>
        <v>#DIV/0!</v>
      </c>
      <c r="F2337" s="155" t="e">
        <f t="shared" ref="F2337:AB2337" si="1098">F2335/F2334</f>
        <v>#DIV/0!</v>
      </c>
      <c r="G2337" s="155" t="e">
        <f t="shared" si="1098"/>
        <v>#DIV/0!</v>
      </c>
      <c r="H2337" s="412" t="e">
        <f t="shared" si="1098"/>
        <v>#DIV/0!</v>
      </c>
      <c r="I2337" s="155" t="e">
        <f t="shared" si="1098"/>
        <v>#DIV/0!</v>
      </c>
      <c r="J2337" s="155" t="e">
        <f t="shared" si="1098"/>
        <v>#DIV/0!</v>
      </c>
      <c r="K2337" s="155" t="e">
        <f t="shared" si="1098"/>
        <v>#DIV/0!</v>
      </c>
      <c r="L2337" s="155" t="e">
        <f t="shared" si="1098"/>
        <v>#DIV/0!</v>
      </c>
      <c r="M2337" s="155" t="e">
        <f t="shared" si="1098"/>
        <v>#DIV/0!</v>
      </c>
      <c r="N2337" s="412" t="e">
        <f t="shared" si="1098"/>
        <v>#DIV/0!</v>
      </c>
      <c r="O2337" s="155" t="e">
        <f t="shared" si="1098"/>
        <v>#DIV/0!</v>
      </c>
      <c r="P2337" s="155" t="e">
        <f t="shared" si="1098"/>
        <v>#DIV/0!</v>
      </c>
      <c r="Q2337" s="155" t="e">
        <f t="shared" si="1098"/>
        <v>#DIV/0!</v>
      </c>
      <c r="R2337" s="155" t="e">
        <f t="shared" si="1098"/>
        <v>#DIV/0!</v>
      </c>
      <c r="S2337" s="155" t="e">
        <f t="shared" si="1098"/>
        <v>#DIV/0!</v>
      </c>
      <c r="T2337" s="155" t="e">
        <f t="shared" si="1098"/>
        <v>#DIV/0!</v>
      </c>
      <c r="U2337" s="155" t="e">
        <f t="shared" si="1098"/>
        <v>#DIV/0!</v>
      </c>
      <c r="V2337" s="155" t="e">
        <f t="shared" si="1098"/>
        <v>#DIV/0!</v>
      </c>
      <c r="W2337" s="155" t="e">
        <f t="shared" si="1098"/>
        <v>#DIV/0!</v>
      </c>
      <c r="X2337" s="155" t="e">
        <f t="shared" si="1098"/>
        <v>#DIV/0!</v>
      </c>
      <c r="Y2337" s="412" t="e">
        <f>Y2335/Y2334</f>
        <v>#DIV/0!</v>
      </c>
      <c r="Z2337" s="155" t="e">
        <f t="shared" si="1098"/>
        <v>#DIV/0!</v>
      </c>
      <c r="AA2337" s="155" t="e">
        <f t="shared" si="1098"/>
        <v>#DIV/0!</v>
      </c>
      <c r="AB2337" s="155" t="e">
        <f t="shared" si="1098"/>
        <v>#DIV/0!</v>
      </c>
      <c r="AC2337" s="2397"/>
      <c r="AJ2337" s="926"/>
      <c r="AK2337" s="926"/>
      <c r="AL2337" s="926"/>
      <c r="AM2337" s="926"/>
    </row>
    <row r="2338" spans="1:39" s="181" customFormat="1" ht="16.5" thickBot="1" x14ac:dyDescent="0.3">
      <c r="A2338" s="3300"/>
      <c r="B2338" s="3352"/>
      <c r="C2338" s="126" t="s">
        <v>22</v>
      </c>
      <c r="D2338" s="2526" t="s">
        <v>151</v>
      </c>
      <c r="E2338" s="524"/>
      <c r="F2338" s="329"/>
      <c r="G2338" s="329"/>
      <c r="H2338" s="427"/>
      <c r="I2338" s="329"/>
      <c r="J2338" s="329"/>
      <c r="K2338" s="329"/>
      <c r="L2338" s="329"/>
      <c r="M2338" s="329"/>
      <c r="N2338" s="427"/>
      <c r="O2338" s="329"/>
      <c r="P2338" s="329"/>
      <c r="Q2338" s="329"/>
      <c r="R2338" s="329"/>
      <c r="S2338" s="329"/>
      <c r="T2338" s="329"/>
      <c r="U2338" s="329"/>
      <c r="V2338" s="329"/>
      <c r="W2338" s="329"/>
      <c r="X2338" s="329"/>
      <c r="Y2338" s="427"/>
      <c r="Z2338" s="329"/>
      <c r="AA2338" s="329"/>
      <c r="AB2338" s="329"/>
      <c r="AC2338" s="2522"/>
      <c r="AJ2338" s="926"/>
      <c r="AK2338" s="926"/>
      <c r="AL2338" s="926"/>
      <c r="AM2338" s="926"/>
    </row>
    <row r="2339" spans="1:39" s="181" customFormat="1" ht="16.5" hidden="1" thickBot="1" x14ac:dyDescent="0.3">
      <c r="A2339" s="1849"/>
      <c r="B2339" s="1616"/>
      <c r="C2339" s="546" t="s">
        <v>18</v>
      </c>
      <c r="D2339" s="2597">
        <v>0</v>
      </c>
      <c r="E2339" s="1032"/>
      <c r="F2339" s="1032"/>
      <c r="G2339" s="1032"/>
      <c r="H2339" s="1033"/>
      <c r="I2339" s="1032"/>
      <c r="J2339" s="1032"/>
      <c r="K2339" s="1032"/>
      <c r="L2339" s="1032"/>
      <c r="M2339" s="1032"/>
      <c r="N2339" s="1033"/>
      <c r="O2339" s="1032"/>
      <c r="P2339" s="1032"/>
      <c r="Q2339" s="1032"/>
      <c r="R2339" s="1032"/>
      <c r="S2339" s="1032"/>
      <c r="T2339" s="1032"/>
      <c r="U2339" s="1032"/>
      <c r="V2339" s="1032"/>
      <c r="W2339" s="1032"/>
      <c r="X2339" s="1032"/>
      <c r="Y2339" s="1033"/>
      <c r="Z2339" s="1032"/>
      <c r="AA2339" s="1032"/>
      <c r="AB2339" s="1032"/>
      <c r="AC2339" s="2523"/>
      <c r="AJ2339" s="926"/>
      <c r="AK2339" s="926"/>
      <c r="AL2339" s="926"/>
      <c r="AM2339" s="926"/>
    </row>
    <row r="2340" spans="1:39" s="181" customFormat="1" ht="16.5" hidden="1" thickBot="1" x14ac:dyDescent="0.3">
      <c r="A2340" s="1849"/>
      <c r="B2340" s="1616"/>
      <c r="C2340" s="546" t="s">
        <v>19</v>
      </c>
      <c r="D2340" s="1035">
        <v>0</v>
      </c>
      <c r="E2340" s="1032"/>
      <c r="F2340" s="1032"/>
      <c r="G2340" s="1032"/>
      <c r="H2340" s="1033"/>
      <c r="I2340" s="1032"/>
      <c r="J2340" s="1032"/>
      <c r="K2340" s="1032"/>
      <c r="L2340" s="1032"/>
      <c r="M2340" s="1032"/>
      <c r="N2340" s="1033"/>
      <c r="O2340" s="1032"/>
      <c r="P2340" s="1032"/>
      <c r="Q2340" s="1032"/>
      <c r="R2340" s="1032"/>
      <c r="S2340" s="1032"/>
      <c r="T2340" s="1032"/>
      <c r="U2340" s="1032"/>
      <c r="V2340" s="1032"/>
      <c r="W2340" s="1032"/>
      <c r="X2340" s="1032"/>
      <c r="Y2340" s="1033"/>
      <c r="Z2340" s="1032"/>
      <c r="AA2340" s="1032"/>
      <c r="AB2340" s="1032"/>
      <c r="AC2340" s="2523"/>
      <c r="AJ2340" s="303"/>
      <c r="AK2340" s="303"/>
      <c r="AL2340" s="333"/>
      <c r="AM2340" s="303"/>
    </row>
    <row r="2341" spans="1:39" s="181" customFormat="1" x14ac:dyDescent="0.25">
      <c r="A2341" s="3441" t="s">
        <v>328</v>
      </c>
      <c r="B2341" s="3350" t="s">
        <v>168</v>
      </c>
      <c r="C2341" s="121" t="s">
        <v>13</v>
      </c>
      <c r="D2341" s="113" t="s">
        <v>829</v>
      </c>
      <c r="E2341" s="307">
        <v>479.04</v>
      </c>
      <c r="F2341" s="71">
        <v>456.48</v>
      </c>
      <c r="G2341" s="71">
        <v>433.44</v>
      </c>
      <c r="H2341" s="414">
        <v>406.56</v>
      </c>
      <c r="I2341" s="71">
        <v>414.24</v>
      </c>
      <c r="J2341" s="71">
        <v>432.48</v>
      </c>
      <c r="K2341" s="71">
        <v>470.4</v>
      </c>
      <c r="L2341" s="71">
        <v>528.48</v>
      </c>
      <c r="M2341" s="71">
        <v>552</v>
      </c>
      <c r="N2341" s="414">
        <v>571.20000000000005</v>
      </c>
      <c r="O2341" s="71">
        <v>575.52</v>
      </c>
      <c r="P2341" s="71">
        <v>564</v>
      </c>
      <c r="Q2341" s="71">
        <v>576</v>
      </c>
      <c r="R2341" s="71">
        <v>577.91999999999996</v>
      </c>
      <c r="S2341" s="71">
        <v>579.36</v>
      </c>
      <c r="T2341" s="71">
        <v>569.76</v>
      </c>
      <c r="U2341" s="71">
        <v>552.48</v>
      </c>
      <c r="V2341" s="71">
        <v>556.79999999999995</v>
      </c>
      <c r="W2341" s="71">
        <v>573.6</v>
      </c>
      <c r="X2341" s="71">
        <v>613.44000000000005</v>
      </c>
      <c r="Y2341" s="414">
        <v>601.44000000000005</v>
      </c>
      <c r="Z2341" s="71">
        <v>599.52</v>
      </c>
      <c r="AA2341" s="71">
        <v>536.16</v>
      </c>
      <c r="AB2341" s="72">
        <v>470.4</v>
      </c>
      <c r="AC2341" s="106">
        <f>SUM(E2341:AB2341)</f>
        <v>12690.720000000001</v>
      </c>
      <c r="AD2341" s="70">
        <v>4000</v>
      </c>
      <c r="AE2341" s="71">
        <v>60</v>
      </c>
      <c r="AF2341" s="72">
        <v>80</v>
      </c>
      <c r="AJ2341" s="938"/>
      <c r="AK2341" s="939"/>
      <c r="AL2341" s="938"/>
      <c r="AM2341" s="333"/>
    </row>
    <row r="2342" spans="1:39" s="181" customFormat="1" x14ac:dyDescent="0.25">
      <c r="A2342" s="3442"/>
      <c r="B2342" s="3351"/>
      <c r="C2342" s="123" t="s">
        <v>14</v>
      </c>
      <c r="D2342" s="108" t="s">
        <v>829</v>
      </c>
      <c r="E2342" s="308">
        <v>410.88</v>
      </c>
      <c r="F2342" s="309">
        <v>402.72</v>
      </c>
      <c r="G2342" s="309">
        <v>383.04</v>
      </c>
      <c r="H2342" s="415">
        <v>357.12</v>
      </c>
      <c r="I2342" s="309">
        <v>355.2</v>
      </c>
      <c r="J2342" s="309">
        <v>365.76</v>
      </c>
      <c r="K2342" s="309">
        <v>363.84</v>
      </c>
      <c r="L2342" s="309">
        <v>390.24</v>
      </c>
      <c r="M2342" s="309">
        <v>405.6</v>
      </c>
      <c r="N2342" s="415">
        <v>404.64</v>
      </c>
      <c r="O2342" s="309">
        <v>408.48</v>
      </c>
      <c r="P2342" s="309">
        <v>411.84</v>
      </c>
      <c r="Q2342" s="309">
        <v>435.36</v>
      </c>
      <c r="R2342" s="309">
        <v>430.56</v>
      </c>
      <c r="S2342" s="309">
        <v>437.76</v>
      </c>
      <c r="T2342" s="309">
        <v>431.52</v>
      </c>
      <c r="U2342" s="309">
        <v>422.88</v>
      </c>
      <c r="V2342" s="309">
        <v>428.16</v>
      </c>
      <c r="W2342" s="309">
        <v>431.04</v>
      </c>
      <c r="X2342" s="309">
        <v>426.72</v>
      </c>
      <c r="Y2342" s="415">
        <v>398.4</v>
      </c>
      <c r="Z2342" s="309">
        <v>412.8</v>
      </c>
      <c r="AA2342" s="309">
        <v>402.72</v>
      </c>
      <c r="AB2342" s="310">
        <v>389.28</v>
      </c>
      <c r="AC2342" s="107">
        <f>SUM(E2342:AB2342)</f>
        <v>9706.5600000000013</v>
      </c>
      <c r="AD2342" s="73"/>
      <c r="AE2342" s="155"/>
      <c r="AF2342" s="74"/>
      <c r="AJ2342" s="333"/>
      <c r="AK2342" s="333"/>
      <c r="AL2342" s="333"/>
      <c r="AM2342" s="333"/>
    </row>
    <row r="2343" spans="1:39" s="181" customFormat="1" x14ac:dyDescent="0.25">
      <c r="A2343" s="3442"/>
      <c r="B2343" s="3351"/>
      <c r="C2343" s="123" t="s">
        <v>15</v>
      </c>
      <c r="D2343" s="108" t="s">
        <v>54</v>
      </c>
      <c r="E2343" s="1556">
        <v>56</v>
      </c>
      <c r="F2343" s="1550">
        <v>54</v>
      </c>
      <c r="G2343" s="1550">
        <v>51</v>
      </c>
      <c r="H2343" s="420">
        <v>49</v>
      </c>
      <c r="I2343" s="1550">
        <v>52</v>
      </c>
      <c r="J2343" s="1550">
        <v>52</v>
      </c>
      <c r="K2343" s="1550">
        <v>54</v>
      </c>
      <c r="L2343" s="1550">
        <v>63</v>
      </c>
      <c r="M2343" s="1550">
        <v>63</v>
      </c>
      <c r="N2343" s="420">
        <v>65</v>
      </c>
      <c r="O2343" s="1550">
        <v>62</v>
      </c>
      <c r="P2343" s="1550">
        <v>65</v>
      </c>
      <c r="Q2343" s="1550">
        <v>64</v>
      </c>
      <c r="R2343" s="1550">
        <v>65</v>
      </c>
      <c r="S2343" s="1550">
        <v>65</v>
      </c>
      <c r="T2343" s="1550">
        <v>63</v>
      </c>
      <c r="U2343" s="1550">
        <v>62</v>
      </c>
      <c r="V2343" s="1550">
        <v>62</v>
      </c>
      <c r="W2343" s="1550">
        <v>64</v>
      </c>
      <c r="X2343" s="1550">
        <v>69</v>
      </c>
      <c r="Y2343" s="420">
        <v>65</v>
      </c>
      <c r="Z2343" s="1550">
        <v>64</v>
      </c>
      <c r="AA2343" s="1550">
        <v>57</v>
      </c>
      <c r="AB2343" s="1551">
        <v>53</v>
      </c>
      <c r="AC2343" s="107">
        <f>AVERAGE(E2343:AB2343)</f>
        <v>59.958333333333336</v>
      </c>
      <c r="AD2343" s="76">
        <f>SQRT(MIN((E2341*E2341+E2342*E2342),(F2341*F2341+F2342*F2342),(G2341*G2341+G2342*G2342),(H2341*H2341+H2342*H2342),(I2341*I2341+I2342*I2342),(J2341*J2341+J2342*J2342),(K2341*K2341+K2342*K2342),(L2341*L2341+L2342*L2342),(M2341*M2341+M2342*M2342),(N2341*N2341+N2342*N2342),(E2341*E2341+E2342*E2342),(O2341*O2341+O2342*O2342),(P2341*P2341+P2342*P2342),(R2341*R2341+R2342*R2342),(S2341*S2341+S2342*S2342),(T2341*T2341+T2342*T2342),(U2341*U2341+U2342*U2342),(V2341*V2341+V2342*V2342),(W2341*W2341+W2342*W2342),(X2341*X2341+X2342*X2342),(V2341*V2341+V2342*V2342),(Z2341*Z2341+Z2342*Z2342),(AA2341*AA2341+AA2342*AA2342),(AB2341*AB2341+AB2342*AB2342)))/AD2341</f>
        <v>0.13528343579315244</v>
      </c>
      <c r="AE2343" s="76"/>
      <c r="AF2343" s="77"/>
      <c r="AJ2343" s="333"/>
      <c r="AK2343" s="333"/>
      <c r="AL2343" s="333"/>
      <c r="AM2343" s="333"/>
    </row>
    <row r="2344" spans="1:39" s="181" customFormat="1" ht="16.5" thickBot="1" x14ac:dyDescent="0.3">
      <c r="A2344" s="3442"/>
      <c r="B2344" s="3351"/>
      <c r="C2344" s="123" t="s">
        <v>17</v>
      </c>
      <c r="D2344" s="114"/>
      <c r="E2344" s="318">
        <f>E2342/E2341</f>
        <v>0.85771543086172342</v>
      </c>
      <c r="F2344" s="319">
        <f t="shared" ref="F2344:AB2344" si="1099">F2342/F2341</f>
        <v>0.88222923238696116</v>
      </c>
      <c r="G2344" s="319">
        <f t="shared" si="1099"/>
        <v>0.88372093023255816</v>
      </c>
      <c r="H2344" s="430">
        <f t="shared" si="1099"/>
        <v>0.87839433293978753</v>
      </c>
      <c r="I2344" s="319">
        <f t="shared" si="1099"/>
        <v>0.85747392815758972</v>
      </c>
      <c r="J2344" s="319">
        <f t="shared" si="1099"/>
        <v>0.84572697003329633</v>
      </c>
      <c r="K2344" s="319">
        <f t="shared" si="1099"/>
        <v>0.77346938775510199</v>
      </c>
      <c r="L2344" s="319">
        <f t="shared" si="1099"/>
        <v>0.73841961852861038</v>
      </c>
      <c r="M2344" s="319">
        <f t="shared" si="1099"/>
        <v>0.73478260869565226</v>
      </c>
      <c r="N2344" s="430">
        <f t="shared" si="1099"/>
        <v>0.70840336134453774</v>
      </c>
      <c r="O2344" s="319">
        <f t="shared" si="1099"/>
        <v>0.70975813177648051</v>
      </c>
      <c r="P2344" s="319">
        <f t="shared" si="1099"/>
        <v>0.73021276595744677</v>
      </c>
      <c r="Q2344" s="319">
        <f t="shared" si="1099"/>
        <v>0.75583333333333336</v>
      </c>
      <c r="R2344" s="319">
        <f t="shared" si="1099"/>
        <v>0.74501661129568109</v>
      </c>
      <c r="S2344" s="319">
        <f t="shared" si="1099"/>
        <v>0.75559237779618882</v>
      </c>
      <c r="T2344" s="319">
        <f t="shared" si="1099"/>
        <v>0.75737152485256953</v>
      </c>
      <c r="U2344" s="319">
        <f t="shared" si="1099"/>
        <v>0.76542137271937438</v>
      </c>
      <c r="V2344" s="319">
        <f t="shared" si="1099"/>
        <v>0.7689655172413794</v>
      </c>
      <c r="W2344" s="319">
        <f t="shared" si="1099"/>
        <v>0.75146443514644357</v>
      </c>
      <c r="X2344" s="319">
        <f t="shared" si="1099"/>
        <v>0.69561815336463217</v>
      </c>
      <c r="Y2344" s="430">
        <f>Y2342/Y2341</f>
        <v>0.66241021548284107</v>
      </c>
      <c r="Z2344" s="319">
        <f t="shared" si="1099"/>
        <v>0.68855084067253802</v>
      </c>
      <c r="AA2344" s="319">
        <f t="shared" si="1099"/>
        <v>0.75111906893464642</v>
      </c>
      <c r="AB2344" s="379">
        <f t="shared" si="1099"/>
        <v>0.8275510204081632</v>
      </c>
      <c r="AC2344" s="481">
        <f>AVERAGE(E2344:AB2344)</f>
        <v>0.77188421541323049</v>
      </c>
      <c r="AD2344" s="73"/>
      <c r="AE2344" s="155"/>
      <c r="AF2344" s="74"/>
      <c r="AJ2344" s="333"/>
      <c r="AK2344" s="333"/>
      <c r="AL2344" s="333"/>
      <c r="AM2344" s="333"/>
    </row>
    <row r="2345" spans="1:39" s="181" customFormat="1" hidden="1" x14ac:dyDescent="0.25">
      <c r="A2345" s="2209"/>
      <c r="B2345" s="2212"/>
      <c r="C2345" s="124" t="s">
        <v>18</v>
      </c>
      <c r="D2345" s="122"/>
      <c r="E2345" s="138"/>
      <c r="F2345" s="136"/>
      <c r="G2345" s="136"/>
      <c r="H2345" s="411"/>
      <c r="I2345" s="136"/>
      <c r="J2345" s="136"/>
      <c r="K2345" s="136"/>
      <c r="L2345" s="136"/>
      <c r="M2345" s="136"/>
      <c r="N2345" s="411"/>
      <c r="O2345" s="136"/>
      <c r="P2345" s="136"/>
      <c r="Q2345" s="136"/>
      <c r="R2345" s="136"/>
      <c r="S2345" s="136"/>
      <c r="T2345" s="136"/>
      <c r="U2345" s="136"/>
      <c r="V2345" s="136"/>
      <c r="W2345" s="136"/>
      <c r="X2345" s="136"/>
      <c r="Y2345" s="411"/>
      <c r="Z2345" s="136"/>
      <c r="AA2345" s="136"/>
      <c r="AB2345" s="672"/>
      <c r="AC2345" s="108"/>
      <c r="AD2345" s="73"/>
      <c r="AE2345" s="155"/>
      <c r="AF2345" s="74"/>
      <c r="AJ2345" s="333"/>
      <c r="AK2345" s="333"/>
      <c r="AL2345" s="333"/>
      <c r="AM2345" s="333"/>
    </row>
    <row r="2346" spans="1:39" s="181" customFormat="1" hidden="1" x14ac:dyDescent="0.25">
      <c r="A2346" s="2209"/>
      <c r="B2346" s="2212"/>
      <c r="C2346" s="124" t="s">
        <v>19</v>
      </c>
      <c r="D2346" s="108"/>
      <c r="E2346" s="311"/>
      <c r="F2346" s="312"/>
      <c r="G2346" s="312"/>
      <c r="H2346" s="412"/>
      <c r="I2346" s="312"/>
      <c r="J2346" s="312"/>
      <c r="K2346" s="312"/>
      <c r="L2346" s="312"/>
      <c r="M2346" s="312"/>
      <c r="N2346" s="412"/>
      <c r="O2346" s="312"/>
      <c r="P2346" s="312"/>
      <c r="Q2346" s="312"/>
      <c r="R2346" s="312"/>
      <c r="S2346" s="312"/>
      <c r="T2346" s="312"/>
      <c r="U2346" s="312"/>
      <c r="V2346" s="312"/>
      <c r="W2346" s="312"/>
      <c r="X2346" s="312"/>
      <c r="Y2346" s="412"/>
      <c r="Z2346" s="312"/>
      <c r="AA2346" s="312"/>
      <c r="AB2346" s="313"/>
      <c r="AC2346" s="108"/>
      <c r="AD2346" s="73"/>
      <c r="AE2346" s="155"/>
      <c r="AF2346" s="74"/>
      <c r="AH2346" s="849"/>
      <c r="AI2346" s="850"/>
      <c r="AJ2346" s="850"/>
      <c r="AK2346" s="851"/>
      <c r="AL2346" s="851"/>
      <c r="AM2346" s="189"/>
    </row>
    <row r="2347" spans="1:39" s="181" customFormat="1" ht="16.5" thickBot="1" x14ac:dyDescent="0.3">
      <c r="A2347" s="3502" t="s">
        <v>42</v>
      </c>
      <c r="B2347" s="3503"/>
      <c r="C2347" s="3504"/>
      <c r="D2347" s="114"/>
      <c r="E2347" s="178">
        <f>SQRT(E2341*E2341+E2342*E2342)/E2375/1.73</f>
        <v>57.000675278378814</v>
      </c>
      <c r="F2347" s="179">
        <f t="shared" ref="F2347:AB2347" si="1100">SQRT(F2341*F2341+F2342*F2342)/F2375/1.73</f>
        <v>55.151960731458232</v>
      </c>
      <c r="G2347" s="179">
        <f t="shared" si="1100"/>
        <v>52.325023996261507</v>
      </c>
      <c r="H2347" s="419">
        <f t="shared" si="1100"/>
        <v>49.104249795610727</v>
      </c>
      <c r="I2347" s="179">
        <f t="shared" si="1100"/>
        <v>49.284281137116928</v>
      </c>
      <c r="J2347" s="179">
        <f t="shared" si="1100"/>
        <v>51.156895996064435</v>
      </c>
      <c r="K2347" s="179">
        <f t="shared" si="1100"/>
        <v>53.79518101803933</v>
      </c>
      <c r="L2347" s="179">
        <f t="shared" si="1100"/>
        <v>58.692073185820249</v>
      </c>
      <c r="M2347" s="179">
        <f t="shared" si="1100"/>
        <v>61.770622443933242</v>
      </c>
      <c r="N2347" s="419">
        <f t="shared" si="1100"/>
        <v>63.1241035177733</v>
      </c>
      <c r="O2347" s="179">
        <f t="shared" si="1100"/>
        <v>63.543050973430844</v>
      </c>
      <c r="P2347" s="179">
        <f t="shared" si="1100"/>
        <v>62.488687259972131</v>
      </c>
      <c r="Q2347" s="179">
        <f t="shared" si="1100"/>
        <v>64.50590127601923</v>
      </c>
      <c r="R2347" s="179">
        <f t="shared" si="1100"/>
        <v>64.48537759741204</v>
      </c>
      <c r="S2347" s="179">
        <f t="shared" si="1100"/>
        <v>64.975091367866995</v>
      </c>
      <c r="T2347" s="179">
        <f t="shared" si="1100"/>
        <v>63.95317542139523</v>
      </c>
      <c r="U2347" s="179">
        <f t="shared" si="1100"/>
        <v>62.158417946003453</v>
      </c>
      <c r="V2347" s="179">
        <f t="shared" si="1100"/>
        <v>62.654928125153226</v>
      </c>
      <c r="W2347" s="179">
        <f t="shared" si="1100"/>
        <v>64.102376883156552</v>
      </c>
      <c r="X2347" s="179">
        <f t="shared" si="1100"/>
        <v>66.864182034734142</v>
      </c>
      <c r="Y2347" s="419">
        <f>SQRT(Y2341*Y2341+Y2342*Y2342)/Y2375/1.73</f>
        <v>64.55233913987442</v>
      </c>
      <c r="Z2347" s="179">
        <f t="shared" si="1100"/>
        <v>64.930145009645145</v>
      </c>
      <c r="AA2347" s="179">
        <f t="shared" si="1100"/>
        <v>59.908351734254616</v>
      </c>
      <c r="AB2347" s="180">
        <f t="shared" si="1100"/>
        <v>54.719348345158018</v>
      </c>
      <c r="AC2347" s="109">
        <f>AVERAGE(E2347:AB2347)</f>
        <v>59.801935008938869</v>
      </c>
      <c r="AD2347" s="78">
        <f>(AC2343-AC2347)/AC2343</f>
        <v>2.6084501636325151E-3</v>
      </c>
      <c r="AE2347" s="79"/>
      <c r="AF2347" s="80"/>
      <c r="AJ2347" s="303"/>
      <c r="AK2347" s="303"/>
      <c r="AL2347" s="333"/>
      <c r="AM2347" s="303"/>
    </row>
    <row r="2348" spans="1:39" s="181" customFormat="1" x14ac:dyDescent="0.25">
      <c r="A2348" s="3441" t="s">
        <v>329</v>
      </c>
      <c r="B2348" s="3350" t="s">
        <v>170</v>
      </c>
      <c r="C2348" s="121" t="s">
        <v>13</v>
      </c>
      <c r="D2348" s="113" t="s">
        <v>829</v>
      </c>
      <c r="E2348" s="307">
        <v>964.8</v>
      </c>
      <c r="F2348" s="71">
        <v>964.8</v>
      </c>
      <c r="G2348" s="71">
        <v>914.6</v>
      </c>
      <c r="H2348" s="414">
        <v>884.4</v>
      </c>
      <c r="I2348" s="71">
        <v>904.5</v>
      </c>
      <c r="J2348" s="71">
        <v>1035.2</v>
      </c>
      <c r="K2348" s="71">
        <v>1246.2</v>
      </c>
      <c r="L2348" s="71">
        <v>1447.2</v>
      </c>
      <c r="M2348" s="71">
        <v>1527.6</v>
      </c>
      <c r="N2348" s="414">
        <v>1587.9</v>
      </c>
      <c r="O2348" s="71">
        <v>1587.9</v>
      </c>
      <c r="P2348" s="71">
        <v>1517.6</v>
      </c>
      <c r="Q2348" s="71">
        <v>1487.4</v>
      </c>
      <c r="R2348" s="71">
        <v>1517.6</v>
      </c>
      <c r="S2348" s="71">
        <v>1457.3</v>
      </c>
      <c r="T2348" s="71">
        <v>1457.3</v>
      </c>
      <c r="U2348" s="71">
        <v>1447.2</v>
      </c>
      <c r="V2348" s="71">
        <v>1386.9</v>
      </c>
      <c r="W2348" s="71">
        <v>1447.2</v>
      </c>
      <c r="X2348" s="71">
        <v>1497.5</v>
      </c>
      <c r="Y2348" s="414">
        <v>1507.5</v>
      </c>
      <c r="Z2348" s="71">
        <v>1386.9</v>
      </c>
      <c r="AA2348" s="71">
        <v>1055.3</v>
      </c>
      <c r="AB2348" s="72">
        <v>974.9</v>
      </c>
      <c r="AC2348" s="106">
        <f>SUM(E2348:AB2348)</f>
        <v>31205.700000000004</v>
      </c>
      <c r="AD2348" s="70">
        <v>4000</v>
      </c>
      <c r="AE2348" s="71">
        <v>60</v>
      </c>
      <c r="AF2348" s="72">
        <v>80</v>
      </c>
      <c r="AJ2348" s="938"/>
      <c r="AK2348" s="939"/>
      <c r="AL2348" s="938"/>
      <c r="AM2348" s="333"/>
    </row>
    <row r="2349" spans="1:39" s="181" customFormat="1" x14ac:dyDescent="0.25">
      <c r="A2349" s="3442"/>
      <c r="B2349" s="3351"/>
      <c r="C2349" s="123" t="s">
        <v>14</v>
      </c>
      <c r="D2349" s="108" t="s">
        <v>829</v>
      </c>
      <c r="E2349" s="308">
        <v>416.4</v>
      </c>
      <c r="F2349" s="309">
        <v>416.4</v>
      </c>
      <c r="G2349" s="309">
        <v>394.7</v>
      </c>
      <c r="H2349" s="415">
        <v>381.7</v>
      </c>
      <c r="I2349" s="309">
        <v>390.3</v>
      </c>
      <c r="J2349" s="309">
        <v>446.7</v>
      </c>
      <c r="K2349" s="309">
        <v>537.79999999999995</v>
      </c>
      <c r="L2349" s="309">
        <v>624.5</v>
      </c>
      <c r="M2349" s="309">
        <v>659.2</v>
      </c>
      <c r="N2349" s="415">
        <v>685.2</v>
      </c>
      <c r="O2349" s="309">
        <v>685.2</v>
      </c>
      <c r="P2349" s="309">
        <v>654.9</v>
      </c>
      <c r="Q2349" s="309">
        <v>641.9</v>
      </c>
      <c r="R2349" s="309">
        <v>654.9</v>
      </c>
      <c r="S2349" s="309">
        <v>628.9</v>
      </c>
      <c r="T2349" s="309">
        <v>628.9</v>
      </c>
      <c r="U2349" s="309">
        <v>624.5</v>
      </c>
      <c r="V2349" s="309">
        <v>598.5</v>
      </c>
      <c r="W2349" s="309">
        <v>624.5</v>
      </c>
      <c r="X2349" s="309">
        <v>646.20000000000005</v>
      </c>
      <c r="Y2349" s="415">
        <v>650.6</v>
      </c>
      <c r="Z2349" s="309">
        <v>598.5</v>
      </c>
      <c r="AA2349" s="309">
        <v>455.4</v>
      </c>
      <c r="AB2349" s="310">
        <v>420.7</v>
      </c>
      <c r="AC2349" s="107">
        <f>SUM(E2349:AB2349)</f>
        <v>13466.5</v>
      </c>
      <c r="AD2349" s="73"/>
      <c r="AE2349" s="155"/>
      <c r="AF2349" s="74"/>
      <c r="AJ2349" s="333"/>
      <c r="AK2349" s="333"/>
      <c r="AL2349" s="333"/>
      <c r="AM2349" s="333"/>
    </row>
    <row r="2350" spans="1:39" s="181" customFormat="1" x14ac:dyDescent="0.25">
      <c r="A2350" s="3442"/>
      <c r="B2350" s="3351"/>
      <c r="C2350" s="123" t="s">
        <v>15</v>
      </c>
      <c r="D2350" s="108" t="s">
        <v>54</v>
      </c>
      <c r="E2350" s="1556">
        <v>96</v>
      </c>
      <c r="F2350" s="1550">
        <v>96</v>
      </c>
      <c r="G2350" s="1550">
        <v>91</v>
      </c>
      <c r="H2350" s="420">
        <v>88</v>
      </c>
      <c r="I2350" s="1550">
        <v>90</v>
      </c>
      <c r="J2350" s="1550">
        <v>103</v>
      </c>
      <c r="K2350" s="1550">
        <v>124</v>
      </c>
      <c r="L2350" s="1550">
        <v>144</v>
      </c>
      <c r="M2350" s="1550">
        <v>152</v>
      </c>
      <c r="N2350" s="420">
        <v>158</v>
      </c>
      <c r="O2350" s="1550">
        <v>158</v>
      </c>
      <c r="P2350" s="1550">
        <v>151</v>
      </c>
      <c r="Q2350" s="1550">
        <v>148</v>
      </c>
      <c r="R2350" s="1550">
        <v>151</v>
      </c>
      <c r="S2350" s="1550">
        <v>145</v>
      </c>
      <c r="T2350" s="1550">
        <v>145</v>
      </c>
      <c r="U2350" s="1550">
        <v>144</v>
      </c>
      <c r="V2350" s="1550">
        <v>138</v>
      </c>
      <c r="W2350" s="1550">
        <v>144</v>
      </c>
      <c r="X2350" s="1550">
        <v>149</v>
      </c>
      <c r="Y2350" s="420">
        <v>150</v>
      </c>
      <c r="Z2350" s="1550">
        <v>138</v>
      </c>
      <c r="AA2350" s="1550">
        <v>105</v>
      </c>
      <c r="AB2350" s="1551">
        <v>97</v>
      </c>
      <c r="AC2350" s="107">
        <f>AVERAGE(E2350:AB2350)</f>
        <v>129.375</v>
      </c>
      <c r="AD2350" s="76">
        <f>SQRT(MIN((E2348*E2348+E2349*E2349),(F2348*F2348+F2349*F2349),(G2348*G2348+G2349*G2349),(H2348*H2348+H2349*H2349),(I2348*I2348+I2349*I2349),(J2348*J2348+J2349*J2349),(K2348*K2348+K2349*K2349),(L2348*L2348+L2349*L2349),(M2348*M2348+M2349*M2349),(N2348*N2348+N2349*N2349),(E2348*E2348+E2349*E2349),(O2348*O2348+O2349*O2349),(P2348*P2348+P2349*P2349),(R2348*R2348+R2349*R2349),(S2348*S2348+S2349*S2349),(T2348*T2348+T2349*T2349),(U2348*U2348+U2349*U2349),(V2348*V2348+V2349*V2349),(W2348*W2348+W2349*W2349),(X2348*X2348+X2349*X2349),(V2348*V2348+V2349*V2349),(Z2348*Z2348+Z2349*Z2349),(AA2348*AA2348+AA2349*AA2349),(AB2348*AB2348+AB2349*AB2349)))/AD2348</f>
        <v>0.24081349759720694</v>
      </c>
      <c r="AE2350" s="76"/>
      <c r="AF2350" s="77"/>
      <c r="AJ2350" s="333"/>
      <c r="AK2350" s="333"/>
      <c r="AL2350" s="333"/>
      <c r="AM2350" s="333"/>
    </row>
    <row r="2351" spans="1:39" s="181" customFormat="1" ht="16.5" thickBot="1" x14ac:dyDescent="0.3">
      <c r="A2351" s="3442"/>
      <c r="B2351" s="3351"/>
      <c r="C2351" s="123" t="s">
        <v>17</v>
      </c>
      <c r="D2351" s="114"/>
      <c r="E2351" s="318">
        <f t="shared" ref="E2351:AB2351" si="1101">E2349/E2348</f>
        <v>0.43159203980099503</v>
      </c>
      <c r="F2351" s="319">
        <f t="shared" si="1101"/>
        <v>0.43159203980099503</v>
      </c>
      <c r="G2351" s="319">
        <f t="shared" si="1101"/>
        <v>0.43155477804504699</v>
      </c>
      <c r="H2351" s="430">
        <f t="shared" si="1101"/>
        <v>0.43159203980099503</v>
      </c>
      <c r="I2351" s="319">
        <f t="shared" si="1101"/>
        <v>0.43150912106135986</v>
      </c>
      <c r="J2351" s="319">
        <f t="shared" si="1101"/>
        <v>0.43151081916537865</v>
      </c>
      <c r="K2351" s="319">
        <f t="shared" si="1101"/>
        <v>0.43155191783020375</v>
      </c>
      <c r="L2351" s="319">
        <f t="shared" si="1101"/>
        <v>0.43152294085129905</v>
      </c>
      <c r="M2351" s="319">
        <f t="shared" si="1101"/>
        <v>0.43152657763812524</v>
      </c>
      <c r="N2351" s="430">
        <f t="shared" si="1101"/>
        <v>0.43151331947855659</v>
      </c>
      <c r="O2351" s="319">
        <f t="shared" si="1101"/>
        <v>0.43151331947855659</v>
      </c>
      <c r="P2351" s="319">
        <f t="shared" si="1101"/>
        <v>0.43153663679493937</v>
      </c>
      <c r="Q2351" s="319">
        <f t="shared" si="1101"/>
        <v>0.43155842409573747</v>
      </c>
      <c r="R2351" s="319">
        <f t="shared" si="1101"/>
        <v>0.43153663679493937</v>
      </c>
      <c r="S2351" s="319">
        <f t="shared" si="1101"/>
        <v>0.43155149934810949</v>
      </c>
      <c r="T2351" s="319">
        <f t="shared" si="1101"/>
        <v>0.43155149934810949</v>
      </c>
      <c r="U2351" s="319">
        <f t="shared" si="1101"/>
        <v>0.43152294085129905</v>
      </c>
      <c r="V2351" s="319">
        <f t="shared" si="1101"/>
        <v>0.43153796236210251</v>
      </c>
      <c r="W2351" s="319">
        <f t="shared" si="1101"/>
        <v>0.43152294085129905</v>
      </c>
      <c r="X2351" s="319">
        <f t="shared" si="1101"/>
        <v>0.43151919866444077</v>
      </c>
      <c r="Y2351" s="430">
        <f>Y2349/Y2348</f>
        <v>0.43157545605306802</v>
      </c>
      <c r="Z2351" s="319">
        <f t="shared" si="1101"/>
        <v>0.43153796236210251</v>
      </c>
      <c r="AA2351" s="319">
        <f t="shared" si="1101"/>
        <v>0.43153605609779211</v>
      </c>
      <c r="AB2351" s="379">
        <f t="shared" si="1101"/>
        <v>0.43153143912196124</v>
      </c>
      <c r="AC2351" s="481">
        <f>AVERAGE(E2351:AB2351)</f>
        <v>0.43154156523739212</v>
      </c>
      <c r="AD2351" s="73"/>
      <c r="AE2351" s="155"/>
      <c r="AF2351" s="74"/>
      <c r="AJ2351" s="333"/>
      <c r="AK2351" s="333"/>
      <c r="AL2351" s="333"/>
      <c r="AM2351" s="333"/>
    </row>
    <row r="2352" spans="1:39" s="181" customFormat="1" hidden="1" x14ac:dyDescent="0.25">
      <c r="A2352" s="2209"/>
      <c r="B2352" s="2212"/>
      <c r="C2352" s="124" t="s">
        <v>18</v>
      </c>
      <c r="D2352" s="122"/>
      <c r="E2352" s="138"/>
      <c r="F2352" s="136"/>
      <c r="G2352" s="136"/>
      <c r="H2352" s="411"/>
      <c r="I2352" s="136"/>
      <c r="J2352" s="136"/>
      <c r="K2352" s="136"/>
      <c r="L2352" s="136"/>
      <c r="M2352" s="136"/>
      <c r="N2352" s="411"/>
      <c r="O2352" s="136"/>
      <c r="P2352" s="136"/>
      <c r="Q2352" s="136"/>
      <c r="R2352" s="136"/>
      <c r="S2352" s="136"/>
      <c r="T2352" s="136"/>
      <c r="U2352" s="136"/>
      <c r="V2352" s="136"/>
      <c r="W2352" s="136"/>
      <c r="X2352" s="136"/>
      <c r="Y2352" s="411"/>
      <c r="Z2352" s="136"/>
      <c r="AA2352" s="136"/>
      <c r="AB2352" s="672"/>
      <c r="AC2352" s="108"/>
      <c r="AD2352" s="73"/>
      <c r="AE2352" s="155"/>
      <c r="AF2352" s="74"/>
      <c r="AG2352" s="217"/>
      <c r="AH2352" s="217"/>
      <c r="AI2352" s="217"/>
      <c r="AJ2352" s="333"/>
      <c r="AK2352" s="333"/>
      <c r="AL2352" s="333"/>
      <c r="AM2352" s="333"/>
    </row>
    <row r="2353" spans="1:39" s="181" customFormat="1" hidden="1" x14ac:dyDescent="0.25">
      <c r="A2353" s="2209"/>
      <c r="B2353" s="2212"/>
      <c r="C2353" s="124" t="s">
        <v>19</v>
      </c>
      <c r="D2353" s="108"/>
      <c r="E2353" s="311"/>
      <c r="F2353" s="312"/>
      <c r="G2353" s="312"/>
      <c r="H2353" s="412"/>
      <c r="I2353" s="312"/>
      <c r="J2353" s="312"/>
      <c r="K2353" s="312"/>
      <c r="L2353" s="312"/>
      <c r="M2353" s="312"/>
      <c r="N2353" s="412"/>
      <c r="O2353" s="312"/>
      <c r="P2353" s="312"/>
      <c r="Q2353" s="312"/>
      <c r="R2353" s="312"/>
      <c r="S2353" s="312"/>
      <c r="T2353" s="312"/>
      <c r="U2353" s="312"/>
      <c r="V2353" s="312"/>
      <c r="W2353" s="312"/>
      <c r="X2353" s="312"/>
      <c r="Y2353" s="412"/>
      <c r="Z2353" s="312"/>
      <c r="AA2353" s="312"/>
      <c r="AB2353" s="313"/>
      <c r="AC2353" s="108"/>
      <c r="AD2353" s="73"/>
      <c r="AE2353" s="155"/>
      <c r="AF2353" s="74"/>
      <c r="AH2353" s="849"/>
      <c r="AI2353" s="850"/>
      <c r="AJ2353" s="850"/>
      <c r="AK2353" s="851"/>
      <c r="AL2353" s="851"/>
      <c r="AM2353" s="189"/>
    </row>
    <row r="2354" spans="1:39" s="181" customFormat="1" ht="16.5" thickBot="1" x14ac:dyDescent="0.3">
      <c r="A2354" s="3502" t="s">
        <v>42</v>
      </c>
      <c r="B2354" s="3503"/>
      <c r="C2354" s="3504"/>
      <c r="D2354" s="114"/>
      <c r="E2354" s="178">
        <f>SQRT(E2348*E2348+E2349*E2349)/E2376/1.73</f>
        <v>96.721635338318762</v>
      </c>
      <c r="F2354" s="179">
        <f t="shared" ref="F2354:AB2354" si="1102">SQRT(F2348*F2348+F2349*F2349)/F2376/1.73</f>
        <v>97.185899187942695</v>
      </c>
      <c r="G2354" s="179">
        <f t="shared" si="1102"/>
        <v>92.275562169355851</v>
      </c>
      <c r="H2354" s="419">
        <f t="shared" si="1102"/>
        <v>89.373068073449161</v>
      </c>
      <c r="I2354" s="179">
        <f t="shared" si="1102"/>
        <v>90.963490495198755</v>
      </c>
      <c r="J2354" s="179">
        <f t="shared" si="1102"/>
        <v>104.27432644648869</v>
      </c>
      <c r="K2354" s="179">
        <f t="shared" si="1102"/>
        <v>126.1354040414321</v>
      </c>
      <c r="L2354" s="179">
        <f t="shared" si="1102"/>
        <v>144.84815598917857</v>
      </c>
      <c r="M2354" s="179">
        <f t="shared" si="1102"/>
        <v>154.61616670701468</v>
      </c>
      <c r="N2354" s="419">
        <f t="shared" si="1102"/>
        <v>160.46068590843663</v>
      </c>
      <c r="O2354" s="179">
        <f t="shared" si="1102"/>
        <v>160.46068590843663</v>
      </c>
      <c r="P2354" s="179">
        <f t="shared" si="1102"/>
        <v>152.13701827504426</v>
      </c>
      <c r="Q2354" s="179">
        <f t="shared" si="1102"/>
        <v>148.87363760669263</v>
      </c>
      <c r="R2354" s="179">
        <f t="shared" si="1102"/>
        <v>152.62307903630639</v>
      </c>
      <c r="S2354" s="179">
        <f t="shared" si="1102"/>
        <v>145.86056577200577</v>
      </c>
      <c r="T2354" s="179">
        <f t="shared" si="1102"/>
        <v>146.32583073459591</v>
      </c>
      <c r="U2354" s="179">
        <f t="shared" si="1102"/>
        <v>144.84815598917857</v>
      </c>
      <c r="V2354" s="179">
        <f t="shared" si="1102"/>
        <v>138.81357471834286</v>
      </c>
      <c r="W2354" s="179">
        <f t="shared" si="1102"/>
        <v>145.54231648113949</v>
      </c>
      <c r="X2354" s="179">
        <f t="shared" si="1102"/>
        <v>150.60069252886166</v>
      </c>
      <c r="Y2354" s="419">
        <f>SQRT(Y2348*Y2348+Y2349*Y2349)/Y2376/1.73</f>
        <v>151.85205128556919</v>
      </c>
      <c r="Z2354" s="179">
        <f t="shared" si="1102"/>
        <v>138.81357471834286</v>
      </c>
      <c r="AA2354" s="179">
        <f t="shared" si="1102"/>
        <v>104.95650549364093</v>
      </c>
      <c r="AB2354" s="180">
        <f t="shared" si="1102"/>
        <v>97.113453165935454</v>
      </c>
      <c r="AC2354" s="109">
        <f>AVERAGE(E2354:AB2354)</f>
        <v>130.65314733628784</v>
      </c>
      <c r="AD2354" s="1036">
        <f>(AC2350-AC2354)/AC2350</f>
        <v>-9.8793997007756082E-3</v>
      </c>
      <c r="AE2354" s="79"/>
      <c r="AF2354" s="80"/>
      <c r="AJ2354" s="303"/>
      <c r="AK2354" s="303"/>
      <c r="AL2354" s="333"/>
      <c r="AM2354" s="303"/>
    </row>
    <row r="2355" spans="1:39" s="181" customFormat="1" x14ac:dyDescent="0.25">
      <c r="A2355" s="3441" t="s">
        <v>330</v>
      </c>
      <c r="B2355" s="3350" t="s">
        <v>331</v>
      </c>
      <c r="C2355" s="121" t="s">
        <v>13</v>
      </c>
      <c r="D2355" s="113" t="s">
        <v>829</v>
      </c>
      <c r="E2355" s="307">
        <v>28.1</v>
      </c>
      <c r="F2355" s="71">
        <v>28.1</v>
      </c>
      <c r="G2355" s="71">
        <v>28.1</v>
      </c>
      <c r="H2355" s="414">
        <v>28.1</v>
      </c>
      <c r="I2355" s="71">
        <v>28.1</v>
      </c>
      <c r="J2355" s="71">
        <v>28.1</v>
      </c>
      <c r="K2355" s="71">
        <v>28.1</v>
      </c>
      <c r="L2355" s="71">
        <v>28.1</v>
      </c>
      <c r="M2355" s="71">
        <v>42.2</v>
      </c>
      <c r="N2355" s="414">
        <v>28.1</v>
      </c>
      <c r="O2355" s="71">
        <v>28.1</v>
      </c>
      <c r="P2355" s="71">
        <v>28.1</v>
      </c>
      <c r="Q2355" s="71">
        <v>28.1</v>
      </c>
      <c r="R2355" s="71">
        <v>28.1</v>
      </c>
      <c r="S2355" s="71">
        <v>28.1</v>
      </c>
      <c r="T2355" s="71">
        <v>28.1</v>
      </c>
      <c r="U2355" s="71">
        <v>28.1</v>
      </c>
      <c r="V2355" s="71">
        <v>28.1</v>
      </c>
      <c r="W2355" s="71">
        <v>42.2</v>
      </c>
      <c r="X2355" s="71">
        <v>42.2</v>
      </c>
      <c r="Y2355" s="414">
        <v>28.1</v>
      </c>
      <c r="Z2355" s="71">
        <v>28.1</v>
      </c>
      <c r="AA2355" s="71">
        <v>28.1</v>
      </c>
      <c r="AB2355" s="72">
        <v>28.1</v>
      </c>
      <c r="AC2355" s="106">
        <f>SUM(E2355:AB2355)</f>
        <v>716.70000000000039</v>
      </c>
      <c r="AD2355" s="70">
        <v>1600</v>
      </c>
      <c r="AE2355" s="71">
        <v>100</v>
      </c>
      <c r="AF2355" s="72">
        <v>20</v>
      </c>
      <c r="AH2355" s="189"/>
      <c r="AI2355" s="189"/>
      <c r="AJ2355" s="938"/>
      <c r="AK2355" s="939"/>
      <c r="AL2355" s="938"/>
      <c r="AM2355" s="333"/>
    </row>
    <row r="2356" spans="1:39" s="181" customFormat="1" x14ac:dyDescent="0.25">
      <c r="A2356" s="3442"/>
      <c r="B2356" s="3351"/>
      <c r="C2356" s="123" t="s">
        <v>14</v>
      </c>
      <c r="D2356" s="108" t="s">
        <v>829</v>
      </c>
      <c r="E2356" s="308">
        <v>26</v>
      </c>
      <c r="F2356" s="309">
        <v>26</v>
      </c>
      <c r="G2356" s="309">
        <v>26</v>
      </c>
      <c r="H2356" s="415">
        <v>26</v>
      </c>
      <c r="I2356" s="309">
        <v>26</v>
      </c>
      <c r="J2356" s="309">
        <v>26</v>
      </c>
      <c r="K2356" s="309">
        <v>26</v>
      </c>
      <c r="L2356" s="309">
        <v>26</v>
      </c>
      <c r="M2356" s="309">
        <v>39</v>
      </c>
      <c r="N2356" s="415">
        <v>26</v>
      </c>
      <c r="O2356" s="309">
        <v>26</v>
      </c>
      <c r="P2356" s="309">
        <v>26</v>
      </c>
      <c r="Q2356" s="309">
        <v>26</v>
      </c>
      <c r="R2356" s="309">
        <v>26</v>
      </c>
      <c r="S2356" s="309">
        <v>26</v>
      </c>
      <c r="T2356" s="309">
        <v>26</v>
      </c>
      <c r="U2356" s="309">
        <v>26</v>
      </c>
      <c r="V2356" s="309">
        <v>26</v>
      </c>
      <c r="W2356" s="309">
        <v>39</v>
      </c>
      <c r="X2356" s="309">
        <v>39</v>
      </c>
      <c r="Y2356" s="415">
        <v>26</v>
      </c>
      <c r="Z2356" s="309">
        <v>26</v>
      </c>
      <c r="AA2356" s="309">
        <v>26</v>
      </c>
      <c r="AB2356" s="310">
        <v>26</v>
      </c>
      <c r="AC2356" s="107">
        <f>SUM(E2356:AB2356)</f>
        <v>663</v>
      </c>
      <c r="AD2356" s="73"/>
      <c r="AE2356" s="155"/>
      <c r="AF2356" s="74"/>
      <c r="AH2356" s="189"/>
      <c r="AI2356" s="189"/>
      <c r="AJ2356" s="333"/>
      <c r="AK2356" s="333"/>
      <c r="AL2356" s="333"/>
      <c r="AM2356" s="333"/>
    </row>
    <row r="2357" spans="1:39" s="181" customFormat="1" x14ac:dyDescent="0.25">
      <c r="A2357" s="3442"/>
      <c r="B2357" s="3351"/>
      <c r="C2357" s="123" t="s">
        <v>15</v>
      </c>
      <c r="D2357" s="108" t="s">
        <v>16</v>
      </c>
      <c r="E2357" s="1556">
        <v>2</v>
      </c>
      <c r="F2357" s="1556">
        <v>2</v>
      </c>
      <c r="G2357" s="1556">
        <v>2</v>
      </c>
      <c r="H2357" s="441">
        <v>2</v>
      </c>
      <c r="I2357" s="1556">
        <v>2</v>
      </c>
      <c r="J2357" s="1556">
        <v>2</v>
      </c>
      <c r="K2357" s="1556">
        <v>2</v>
      </c>
      <c r="L2357" s="1556">
        <v>2</v>
      </c>
      <c r="M2357" s="1556">
        <v>3</v>
      </c>
      <c r="N2357" s="441">
        <v>2</v>
      </c>
      <c r="O2357" s="1556">
        <v>2</v>
      </c>
      <c r="P2357" s="1556">
        <v>2</v>
      </c>
      <c r="Q2357" s="1556">
        <v>2</v>
      </c>
      <c r="R2357" s="1556">
        <v>2</v>
      </c>
      <c r="S2357" s="1556">
        <v>2</v>
      </c>
      <c r="T2357" s="1556">
        <v>2</v>
      </c>
      <c r="U2357" s="1556">
        <v>2</v>
      </c>
      <c r="V2357" s="1556">
        <v>2</v>
      </c>
      <c r="W2357" s="1556">
        <v>3</v>
      </c>
      <c r="X2357" s="1556">
        <v>3</v>
      </c>
      <c r="Y2357" s="441">
        <v>2</v>
      </c>
      <c r="Z2357" s="1556">
        <v>2</v>
      </c>
      <c r="AA2357" s="1556">
        <v>2</v>
      </c>
      <c r="AB2357" s="2529">
        <v>2</v>
      </c>
      <c r="AC2357" s="107">
        <f>AVERAGE(E2357:AB2357)</f>
        <v>2.125</v>
      </c>
      <c r="AD2357" s="76">
        <f>SQRT(MIN((E2355*E2355+E2356*E2356),(F2355*F2355+F2356*F2356),(G2355*G2355+G2356*G2356),(H2355*H2355+H2356*H2356),(I2355*I2355+I2356*I2356),(J2355*J2355+J2356*J2356),(K2355*K2355+K2356*K2356),(L2355*L2355+L2356*L2356),(M2355*M2355+M2356*M2356),(N2355*N2355+N2356*N2356),(E2355*E2355+E2356*E2356),(O2355*O2355+O2356*O2356),(P2355*P2355+P2356*P2356),(R2355*R2355+R2356*R2356),(S2355*S2355+S2356*S2356),(T2355*T2355+T2356*T2356),(U2355*U2355+U2356*U2356),(V2355*V2355+V2356*V2356),(W2355*W2355+W2356*W2356),(X2355*X2355+X2356*X2356),(V2355*V2355+V2356*V2356),(Z2355*Z2355+Z2356*Z2356),(AA2355*AA2355+AA2356*AA2356),(AB2355*AB2355+AB2356*AB2356)))/AD2355</f>
        <v>2.3927053856461308E-2</v>
      </c>
      <c r="AE2357" s="76"/>
      <c r="AF2357" s="77"/>
      <c r="AH2357" s="189"/>
      <c r="AI2357" s="189"/>
      <c r="AJ2357" s="333"/>
      <c r="AK2357" s="333"/>
      <c r="AL2357" s="333"/>
      <c r="AM2357" s="333"/>
    </row>
    <row r="2358" spans="1:39" s="181" customFormat="1" ht="16.5" thickBot="1" x14ac:dyDescent="0.3">
      <c r="A2358" s="3442"/>
      <c r="B2358" s="3351"/>
      <c r="C2358" s="123" t="s">
        <v>17</v>
      </c>
      <c r="D2358" s="114"/>
      <c r="E2358" s="318">
        <f t="shared" ref="E2358:AB2358" si="1103">E2356/E2355</f>
        <v>0.92526690391459065</v>
      </c>
      <c r="F2358" s="319">
        <f t="shared" si="1103"/>
        <v>0.92526690391459065</v>
      </c>
      <c r="G2358" s="319">
        <f t="shared" si="1103"/>
        <v>0.92526690391459065</v>
      </c>
      <c r="H2358" s="430">
        <f t="shared" si="1103"/>
        <v>0.92526690391459065</v>
      </c>
      <c r="I2358" s="319">
        <f t="shared" si="1103"/>
        <v>0.92526690391459065</v>
      </c>
      <c r="J2358" s="319">
        <f t="shared" si="1103"/>
        <v>0.92526690391459065</v>
      </c>
      <c r="K2358" s="319">
        <f t="shared" si="1103"/>
        <v>0.92526690391459065</v>
      </c>
      <c r="L2358" s="319">
        <f t="shared" si="1103"/>
        <v>0.92526690391459065</v>
      </c>
      <c r="M2358" s="319">
        <f t="shared" si="1103"/>
        <v>0.92417061611374396</v>
      </c>
      <c r="N2358" s="430">
        <f t="shared" si="1103"/>
        <v>0.92526690391459065</v>
      </c>
      <c r="O2358" s="319">
        <f t="shared" si="1103"/>
        <v>0.92526690391459065</v>
      </c>
      <c r="P2358" s="319">
        <f t="shared" si="1103"/>
        <v>0.92526690391459065</v>
      </c>
      <c r="Q2358" s="319">
        <f t="shared" si="1103"/>
        <v>0.92526690391459065</v>
      </c>
      <c r="R2358" s="319">
        <f t="shared" si="1103"/>
        <v>0.92526690391459065</v>
      </c>
      <c r="S2358" s="319">
        <f t="shared" si="1103"/>
        <v>0.92526690391459065</v>
      </c>
      <c r="T2358" s="319">
        <f t="shared" si="1103"/>
        <v>0.92526690391459065</v>
      </c>
      <c r="U2358" s="319">
        <f t="shared" si="1103"/>
        <v>0.92526690391459065</v>
      </c>
      <c r="V2358" s="319">
        <f t="shared" si="1103"/>
        <v>0.92526690391459065</v>
      </c>
      <c r="W2358" s="319">
        <f t="shared" si="1103"/>
        <v>0.92417061611374396</v>
      </c>
      <c r="X2358" s="319">
        <f t="shared" si="1103"/>
        <v>0.92417061611374396</v>
      </c>
      <c r="Y2358" s="430">
        <f>Y2356/Y2355</f>
        <v>0.92526690391459065</v>
      </c>
      <c r="Z2358" s="319">
        <f t="shared" si="1103"/>
        <v>0.92526690391459065</v>
      </c>
      <c r="AA2358" s="319">
        <f t="shared" si="1103"/>
        <v>0.92526690391459065</v>
      </c>
      <c r="AB2358" s="379">
        <f t="shared" si="1103"/>
        <v>0.92526690391459065</v>
      </c>
      <c r="AC2358" s="481">
        <f>AVERAGE(E2358:AB2358)</f>
        <v>0.92512986793948471</v>
      </c>
      <c r="AD2358" s="73"/>
      <c r="AE2358" s="155"/>
      <c r="AF2358" s="74"/>
      <c r="AH2358" s="189"/>
      <c r="AI2358" s="189"/>
      <c r="AJ2358" s="333"/>
      <c r="AK2358" s="333"/>
      <c r="AL2358" s="333"/>
      <c r="AM2358" s="333"/>
    </row>
    <row r="2359" spans="1:39" s="181" customFormat="1" hidden="1" x14ac:dyDescent="0.25">
      <c r="A2359" s="2209"/>
      <c r="B2359" s="2212"/>
      <c r="C2359" s="124" t="s">
        <v>18</v>
      </c>
      <c r="D2359" s="122"/>
      <c r="E2359" s="138"/>
      <c r="F2359" s="136"/>
      <c r="G2359" s="136"/>
      <c r="H2359" s="411"/>
      <c r="I2359" s="136"/>
      <c r="J2359" s="136"/>
      <c r="K2359" s="136"/>
      <c r="L2359" s="136"/>
      <c r="M2359" s="136"/>
      <c r="N2359" s="411"/>
      <c r="O2359" s="136"/>
      <c r="P2359" s="136"/>
      <c r="Q2359" s="136"/>
      <c r="R2359" s="136"/>
      <c r="S2359" s="136"/>
      <c r="T2359" s="136"/>
      <c r="U2359" s="136"/>
      <c r="V2359" s="136"/>
      <c r="W2359" s="136"/>
      <c r="X2359" s="136"/>
      <c r="Y2359" s="411"/>
      <c r="Z2359" s="136"/>
      <c r="AA2359" s="136"/>
      <c r="AB2359" s="672"/>
      <c r="AC2359" s="108"/>
      <c r="AD2359" s="73"/>
      <c r="AE2359" s="155"/>
      <c r="AF2359" s="74"/>
      <c r="AH2359" s="189"/>
      <c r="AI2359" s="189"/>
      <c r="AJ2359" s="333"/>
      <c r="AK2359" s="333"/>
      <c r="AL2359" s="333"/>
      <c r="AM2359" s="333"/>
    </row>
    <row r="2360" spans="1:39" s="181" customFormat="1" hidden="1" x14ac:dyDescent="0.25">
      <c r="A2360" s="2209"/>
      <c r="B2360" s="2212"/>
      <c r="C2360" s="124" t="s">
        <v>19</v>
      </c>
      <c r="D2360" s="108"/>
      <c r="E2360" s="311"/>
      <c r="F2360" s="312"/>
      <c r="G2360" s="312"/>
      <c r="H2360" s="412"/>
      <c r="I2360" s="312"/>
      <c r="J2360" s="312"/>
      <c r="K2360" s="312"/>
      <c r="L2360" s="312"/>
      <c r="M2360" s="312"/>
      <c r="N2360" s="412"/>
      <c r="O2360" s="312"/>
      <c r="P2360" s="312"/>
      <c r="Q2360" s="312"/>
      <c r="R2360" s="312"/>
      <c r="S2360" s="312"/>
      <c r="T2360" s="312"/>
      <c r="U2360" s="312"/>
      <c r="V2360" s="312"/>
      <c r="W2360" s="312"/>
      <c r="X2360" s="312"/>
      <c r="Y2360" s="412"/>
      <c r="Z2360" s="312"/>
      <c r="AA2360" s="312"/>
      <c r="AB2360" s="313"/>
      <c r="AC2360" s="108"/>
      <c r="AD2360" s="73"/>
      <c r="AE2360" s="155"/>
      <c r="AF2360" s="74"/>
      <c r="AH2360" s="333"/>
      <c r="AI2360" s="850"/>
      <c r="AJ2360" s="850"/>
      <c r="AK2360" s="851"/>
      <c r="AL2360" s="851"/>
      <c r="AM2360" s="189"/>
    </row>
    <row r="2361" spans="1:39" s="181" customFormat="1" ht="16.5" thickBot="1" x14ac:dyDescent="0.3">
      <c r="A2361" s="3502" t="s">
        <v>42</v>
      </c>
      <c r="B2361" s="3503"/>
      <c r="C2361" s="3504"/>
      <c r="D2361" s="114"/>
      <c r="E2361" s="580">
        <f>SQRT(E2355*E2355+E2356*E2356)/E2370/1.73</f>
        <v>2.0227666499528745</v>
      </c>
      <c r="F2361" s="581">
        <f t="shared" ref="F2361:AB2361" si="1104">SQRT(F2355*F2355+F2356*F2356)/F2370/1.73</f>
        <v>2.0320539164815838</v>
      </c>
      <c r="G2361" s="581">
        <f t="shared" si="1104"/>
        <v>2.0357927461347241</v>
      </c>
      <c r="H2361" s="582">
        <f t="shared" si="1104"/>
        <v>2.0414268589007794</v>
      </c>
      <c r="I2361" s="581">
        <f t="shared" si="1104"/>
        <v>2.0283287947281803</v>
      </c>
      <c r="J2361" s="581">
        <f t="shared" si="1104"/>
        <v>2.0301896468334357</v>
      </c>
      <c r="K2361" s="581">
        <f t="shared" si="1104"/>
        <v>2.037667325090649</v>
      </c>
      <c r="L2361" s="581">
        <f t="shared" si="1104"/>
        <v>2.0153977368382918</v>
      </c>
      <c r="M2361" s="581">
        <f t="shared" si="1104"/>
        <v>3.0612737741635181</v>
      </c>
      <c r="N2361" s="582">
        <f t="shared" si="1104"/>
        <v>2.0339216130959969</v>
      </c>
      <c r="O2361" s="581">
        <f t="shared" si="1104"/>
        <v>2.0320539164815838</v>
      </c>
      <c r="P2361" s="581">
        <f t="shared" si="1104"/>
        <v>2.019075469934712</v>
      </c>
      <c r="Q2361" s="581">
        <f t="shared" si="1104"/>
        <v>2.0172349271179986</v>
      </c>
      <c r="R2361" s="581">
        <f t="shared" si="1104"/>
        <v>2.0209193744734657</v>
      </c>
      <c r="S2361" s="581">
        <f t="shared" si="1104"/>
        <v>2.0172349271179986</v>
      </c>
      <c r="T2361" s="581">
        <f t="shared" si="1104"/>
        <v>2.019075469934712</v>
      </c>
      <c r="U2361" s="581">
        <f t="shared" si="1104"/>
        <v>2.0153977368382918</v>
      </c>
      <c r="V2361" s="581">
        <f t="shared" si="1104"/>
        <v>2.011733377316768</v>
      </c>
      <c r="W2361" s="581">
        <f t="shared" si="1104"/>
        <v>3.033316936043303</v>
      </c>
      <c r="X2361" s="581">
        <f t="shared" si="1104"/>
        <v>3.0444381713725179</v>
      </c>
      <c r="Y2361" s="582">
        <f>SQRT(Y2355*Y2355+Y2356*Y2356)/Y2370/1.73</f>
        <v>2.0227666499528745</v>
      </c>
      <c r="Z2361" s="581">
        <f t="shared" si="1104"/>
        <v>2.0099061898714301</v>
      </c>
      <c r="AA2361" s="581">
        <f t="shared" si="1104"/>
        <v>2.0080823185557577</v>
      </c>
      <c r="AB2361" s="853">
        <f t="shared" si="1104"/>
        <v>2.011733377316768</v>
      </c>
      <c r="AC2361" s="109">
        <f>AVERAGE(E2361:AB2361)</f>
        <v>2.1509078293561754</v>
      </c>
      <c r="AD2361" s="1036">
        <f>(AC2357-AC2361)/AC2357</f>
        <v>-1.2191919697023726E-2</v>
      </c>
      <c r="AE2361" s="79"/>
      <c r="AF2361" s="80"/>
      <c r="AH2361" s="189"/>
      <c r="AI2361" s="189"/>
      <c r="AJ2361" s="333"/>
      <c r="AK2361" s="333"/>
      <c r="AL2361" s="333"/>
      <c r="AM2361" s="333"/>
    </row>
    <row r="2362" spans="1:39" s="181" customFormat="1" x14ac:dyDescent="0.25">
      <c r="A2362" s="2208" t="s">
        <v>835</v>
      </c>
      <c r="B2362" s="2211"/>
      <c r="C2362" s="194"/>
      <c r="D2362" s="1037"/>
      <c r="E2362" s="1038">
        <f>E2341+E2348</f>
        <v>1443.84</v>
      </c>
      <c r="F2362" s="1039">
        <f t="shared" ref="E2362:AB2363" si="1105">F2341+F2348</f>
        <v>1421.28</v>
      </c>
      <c r="G2362" s="1039">
        <f t="shared" si="1105"/>
        <v>1348.04</v>
      </c>
      <c r="H2362" s="2340">
        <f t="shared" si="1105"/>
        <v>1290.96</v>
      </c>
      <c r="I2362" s="1039">
        <f t="shared" si="1105"/>
        <v>1318.74</v>
      </c>
      <c r="J2362" s="1039">
        <f t="shared" si="1105"/>
        <v>1467.68</v>
      </c>
      <c r="K2362" s="1039">
        <f t="shared" si="1105"/>
        <v>1716.6</v>
      </c>
      <c r="L2362" s="1039">
        <f t="shared" si="1105"/>
        <v>1975.68</v>
      </c>
      <c r="M2362" s="1040">
        <f t="shared" si="1105"/>
        <v>2079.6</v>
      </c>
      <c r="N2362" s="2340">
        <f t="shared" si="1105"/>
        <v>2159.1000000000004</v>
      </c>
      <c r="O2362" s="1040">
        <f t="shared" si="1105"/>
        <v>2163.42</v>
      </c>
      <c r="P2362" s="1040">
        <f t="shared" si="1105"/>
        <v>2081.6</v>
      </c>
      <c r="Q2362" s="1039">
        <f t="shared" si="1105"/>
        <v>2063.4</v>
      </c>
      <c r="R2362" s="1040">
        <f t="shared" si="1105"/>
        <v>2095.52</v>
      </c>
      <c r="S2362" s="1039">
        <f t="shared" si="1105"/>
        <v>2036.6599999999999</v>
      </c>
      <c r="T2362" s="1039">
        <f t="shared" si="1105"/>
        <v>2027.06</v>
      </c>
      <c r="U2362" s="1039">
        <f t="shared" si="1105"/>
        <v>1999.68</v>
      </c>
      <c r="V2362" s="1039">
        <f t="shared" si="1105"/>
        <v>1943.7</v>
      </c>
      <c r="W2362" s="1039">
        <f t="shared" si="1105"/>
        <v>2020.8000000000002</v>
      </c>
      <c r="X2362" s="1039">
        <f t="shared" si="1105"/>
        <v>2110.94</v>
      </c>
      <c r="Y2362" s="2340">
        <f>Y2341+Y2348</f>
        <v>2108.94</v>
      </c>
      <c r="Z2362" s="1039">
        <f t="shared" si="1105"/>
        <v>1986.42</v>
      </c>
      <c r="AA2362" s="1039">
        <f t="shared" si="1105"/>
        <v>1591.46</v>
      </c>
      <c r="AB2362" s="1041">
        <f t="shared" si="1105"/>
        <v>1445.3</v>
      </c>
      <c r="AC2362" s="1042"/>
      <c r="AD2362" s="485">
        <f>MIN(E2362:AB2362)</f>
        <v>1290.96</v>
      </c>
      <c r="AE2362" s="83"/>
      <c r="AF2362" s="84"/>
      <c r="AH2362" s="189"/>
      <c r="AI2362" s="189"/>
      <c r="AJ2362" s="333"/>
      <c r="AK2362" s="333"/>
      <c r="AL2362" s="333"/>
      <c r="AM2362" s="333"/>
    </row>
    <row r="2363" spans="1:39" s="181" customFormat="1" x14ac:dyDescent="0.25">
      <c r="A2363" s="2209" t="s">
        <v>924</v>
      </c>
      <c r="B2363" s="2212"/>
      <c r="C2363" s="185"/>
      <c r="D2363" s="1043"/>
      <c r="E2363" s="1044">
        <f t="shared" si="1105"/>
        <v>827.28</v>
      </c>
      <c r="F2363" s="1045">
        <f t="shared" si="1105"/>
        <v>819.12</v>
      </c>
      <c r="G2363" s="1045">
        <f t="shared" si="1105"/>
        <v>777.74</v>
      </c>
      <c r="H2363" s="2167">
        <f t="shared" si="1105"/>
        <v>738.81999999999994</v>
      </c>
      <c r="I2363" s="1045">
        <f t="shared" si="1105"/>
        <v>745.5</v>
      </c>
      <c r="J2363" s="1045">
        <f t="shared" si="1105"/>
        <v>812.46</v>
      </c>
      <c r="K2363" s="1045">
        <f t="shared" si="1105"/>
        <v>901.63999999999987</v>
      </c>
      <c r="L2363" s="1045">
        <f t="shared" si="1105"/>
        <v>1014.74</v>
      </c>
      <c r="M2363" s="1046">
        <f t="shared" si="1105"/>
        <v>1064.8000000000002</v>
      </c>
      <c r="N2363" s="2167">
        <f t="shared" si="1105"/>
        <v>1089.8400000000001</v>
      </c>
      <c r="O2363" s="1046">
        <f t="shared" si="1105"/>
        <v>1093.68</v>
      </c>
      <c r="P2363" s="1046">
        <f t="shared" si="1105"/>
        <v>1066.74</v>
      </c>
      <c r="Q2363" s="1045">
        <f t="shared" si="1105"/>
        <v>1077.26</v>
      </c>
      <c r="R2363" s="1046">
        <f t="shared" si="1105"/>
        <v>1085.46</v>
      </c>
      <c r="S2363" s="1045">
        <f t="shared" si="1105"/>
        <v>1066.6599999999999</v>
      </c>
      <c r="T2363" s="1045">
        <f t="shared" si="1105"/>
        <v>1060.42</v>
      </c>
      <c r="U2363" s="1045">
        <f t="shared" si="1105"/>
        <v>1047.3800000000001</v>
      </c>
      <c r="V2363" s="1045">
        <f t="shared" si="1105"/>
        <v>1026.6600000000001</v>
      </c>
      <c r="W2363" s="1045">
        <f t="shared" si="1105"/>
        <v>1055.54</v>
      </c>
      <c r="X2363" s="1045">
        <f t="shared" si="1105"/>
        <v>1072.92</v>
      </c>
      <c r="Y2363" s="2167">
        <f>Y2342+Y2349</f>
        <v>1049</v>
      </c>
      <c r="Z2363" s="1045">
        <f t="shared" si="1105"/>
        <v>1011.3</v>
      </c>
      <c r="AA2363" s="1045">
        <f t="shared" si="1105"/>
        <v>858.12</v>
      </c>
      <c r="AB2363" s="1047">
        <f t="shared" si="1105"/>
        <v>809.98</v>
      </c>
      <c r="AC2363" s="1048"/>
      <c r="AD2363" s="487">
        <f>MIN(E2363:AB2363)</f>
        <v>738.81999999999994</v>
      </c>
      <c r="AE2363" s="86"/>
      <c r="AF2363" s="87"/>
      <c r="AH2363" s="189"/>
      <c r="AI2363" s="189"/>
      <c r="AJ2363" s="333"/>
      <c r="AK2363" s="333"/>
      <c r="AL2363" s="333"/>
      <c r="AM2363" s="333"/>
    </row>
    <row r="2364" spans="1:39" s="181" customFormat="1" ht="16.5" thickBot="1" x14ac:dyDescent="0.3">
      <c r="A2364" s="2210" t="s">
        <v>836</v>
      </c>
      <c r="B2364" s="2213"/>
      <c r="C2364" s="195"/>
      <c r="D2364" s="1049"/>
      <c r="E2364" s="2215">
        <f>SQRT(E2363*E2363+E2362*E2362)</f>
        <v>1664.0511242146379</v>
      </c>
      <c r="F2364" s="2216">
        <f t="shared" ref="F2364:AB2364" si="1106">SQRT(F2363*F2363+F2362*F2362)</f>
        <v>1640.4250707667206</v>
      </c>
      <c r="G2364" s="2216">
        <f t="shared" si="1106"/>
        <v>1556.3069585399919</v>
      </c>
      <c r="H2364" s="2341">
        <f t="shared" si="1106"/>
        <v>1487.4248599509151</v>
      </c>
      <c r="I2364" s="2216">
        <f t="shared" si="1106"/>
        <v>1514.8747267018484</v>
      </c>
      <c r="J2364" s="2216">
        <f t="shared" si="1106"/>
        <v>1677.5505458852799</v>
      </c>
      <c r="K2364" s="2216">
        <f t="shared" si="1106"/>
        <v>1938.9869132100916</v>
      </c>
      <c r="L2364" s="2216">
        <f t="shared" si="1106"/>
        <v>2221.0377596970297</v>
      </c>
      <c r="M2364" s="2217">
        <f t="shared" si="1106"/>
        <v>2336.3508298198708</v>
      </c>
      <c r="N2364" s="2341">
        <f t="shared" si="1106"/>
        <v>2418.5665249481981</v>
      </c>
      <c r="O2364" s="2217">
        <f t="shared" si="1106"/>
        <v>2424.1538810067318</v>
      </c>
      <c r="P2364" s="2217">
        <f t="shared" si="1106"/>
        <v>2339.0153457384581</v>
      </c>
      <c r="Q2364" s="2216">
        <f t="shared" si="1106"/>
        <v>2327.6831115080936</v>
      </c>
      <c r="R2364" s="2217">
        <f t="shared" si="1106"/>
        <v>2359.96344929323</v>
      </c>
      <c r="S2364" s="2216">
        <f t="shared" si="1106"/>
        <v>2299.075360052384</v>
      </c>
      <c r="T2364" s="2216">
        <f t="shared" si="1106"/>
        <v>2287.6762926603055</v>
      </c>
      <c r="U2364" s="2216">
        <f t="shared" si="1106"/>
        <v>2257.3712514338445</v>
      </c>
      <c r="V2364" s="2216">
        <f t="shared" si="1106"/>
        <v>2198.1811676019793</v>
      </c>
      <c r="W2364" s="2216">
        <f t="shared" si="1106"/>
        <v>2279.867832046411</v>
      </c>
      <c r="X2364" s="2216">
        <f t="shared" si="1106"/>
        <v>2367.9579831576402</v>
      </c>
      <c r="Y2364" s="2341">
        <f>SQRT(Y2363*Y2363+Y2362*Y2362)</f>
        <v>2355.4254230605561</v>
      </c>
      <c r="Z2364" s="2216">
        <f t="shared" si="1106"/>
        <v>2229.0338953008318</v>
      </c>
      <c r="AA2364" s="2216">
        <f t="shared" si="1106"/>
        <v>1808.069375328281</v>
      </c>
      <c r="AB2364" s="2218">
        <f t="shared" si="1106"/>
        <v>1656.7919876677336</v>
      </c>
      <c r="AC2364" s="1050"/>
      <c r="AD2364" s="489">
        <f>MIN(E2364:AB2364)</f>
        <v>1487.4248599509151</v>
      </c>
      <c r="AE2364" s="89"/>
      <c r="AF2364" s="90"/>
      <c r="AH2364" s="189"/>
      <c r="AI2364" s="189"/>
      <c r="AJ2364" s="303"/>
      <c r="AK2364" s="303"/>
      <c r="AL2364" s="303"/>
      <c r="AM2364" s="303"/>
    </row>
    <row r="2365" spans="1:39" s="181" customFormat="1" ht="16.5" thickBot="1" x14ac:dyDescent="0.3">
      <c r="A2365" s="555" t="s">
        <v>332</v>
      </c>
      <c r="B2365" s="556"/>
      <c r="C2365" s="557"/>
      <c r="D2365" s="1051"/>
      <c r="E2365" s="1052">
        <v>1</v>
      </c>
      <c r="F2365" s="667">
        <v>2</v>
      </c>
      <c r="G2365" s="667">
        <v>3</v>
      </c>
      <c r="H2365" s="668">
        <v>4</v>
      </c>
      <c r="I2365" s="667">
        <v>5</v>
      </c>
      <c r="J2365" s="667">
        <v>6</v>
      </c>
      <c r="K2365" s="667">
        <v>7</v>
      </c>
      <c r="L2365" s="667">
        <v>8</v>
      </c>
      <c r="M2365" s="667">
        <v>9</v>
      </c>
      <c r="N2365" s="668">
        <v>10</v>
      </c>
      <c r="O2365" s="667">
        <v>11</v>
      </c>
      <c r="P2365" s="667">
        <v>12</v>
      </c>
      <c r="Q2365" s="667">
        <v>13</v>
      </c>
      <c r="R2365" s="667">
        <v>14</v>
      </c>
      <c r="S2365" s="667">
        <v>15</v>
      </c>
      <c r="T2365" s="667">
        <v>16</v>
      </c>
      <c r="U2365" s="667">
        <v>17</v>
      </c>
      <c r="V2365" s="667">
        <v>18</v>
      </c>
      <c r="W2365" s="667">
        <v>19</v>
      </c>
      <c r="X2365" s="667">
        <v>20</v>
      </c>
      <c r="Y2365" s="668">
        <v>21</v>
      </c>
      <c r="Z2365" s="667">
        <v>22</v>
      </c>
      <c r="AA2365" s="667">
        <v>23</v>
      </c>
      <c r="AB2365" s="1053">
        <v>24</v>
      </c>
      <c r="AC2365" s="1054"/>
      <c r="AH2365" s="189"/>
      <c r="AI2365" s="189"/>
      <c r="AJ2365" s="303"/>
      <c r="AK2365" s="303"/>
      <c r="AL2365" s="333"/>
      <c r="AM2365" s="303"/>
    </row>
    <row r="2366" spans="1:39" s="181" customFormat="1" ht="15.75" customHeight="1" x14ac:dyDescent="0.25">
      <c r="A2366" s="3468" t="s">
        <v>333</v>
      </c>
      <c r="B2366" s="3316" t="s">
        <v>334</v>
      </c>
      <c r="C2366" s="129" t="s">
        <v>13</v>
      </c>
      <c r="D2366" s="1838" t="s">
        <v>115</v>
      </c>
      <c r="E2366" s="147">
        <f>E2355</f>
        <v>28.1</v>
      </c>
      <c r="F2366" s="203">
        <f t="shared" ref="F2366:AB2366" si="1107">F2355</f>
        <v>28.1</v>
      </c>
      <c r="G2366" s="203">
        <f t="shared" si="1107"/>
        <v>28.1</v>
      </c>
      <c r="H2366" s="413">
        <f t="shared" si="1107"/>
        <v>28.1</v>
      </c>
      <c r="I2366" s="203">
        <f t="shared" si="1107"/>
        <v>28.1</v>
      </c>
      <c r="J2366" s="203">
        <f t="shared" si="1107"/>
        <v>28.1</v>
      </c>
      <c r="K2366" s="443">
        <f t="shared" si="1107"/>
        <v>28.1</v>
      </c>
      <c r="L2366" s="203">
        <f t="shared" si="1107"/>
        <v>28.1</v>
      </c>
      <c r="M2366" s="203">
        <f t="shared" si="1107"/>
        <v>42.2</v>
      </c>
      <c r="N2366" s="413">
        <f t="shared" si="1107"/>
        <v>28.1</v>
      </c>
      <c r="O2366" s="203">
        <f t="shared" si="1107"/>
        <v>28.1</v>
      </c>
      <c r="P2366" s="203">
        <f t="shared" si="1107"/>
        <v>28.1</v>
      </c>
      <c r="Q2366" s="203">
        <f t="shared" si="1107"/>
        <v>28.1</v>
      </c>
      <c r="R2366" s="203">
        <f t="shared" si="1107"/>
        <v>28.1</v>
      </c>
      <c r="S2366" s="203">
        <f t="shared" si="1107"/>
        <v>28.1</v>
      </c>
      <c r="T2366" s="203">
        <f t="shared" si="1107"/>
        <v>28.1</v>
      </c>
      <c r="U2366" s="203">
        <f t="shared" si="1107"/>
        <v>28.1</v>
      </c>
      <c r="V2366" s="203">
        <f t="shared" si="1107"/>
        <v>28.1</v>
      </c>
      <c r="W2366" s="203">
        <f t="shared" si="1107"/>
        <v>42.2</v>
      </c>
      <c r="X2366" s="203">
        <f t="shared" si="1107"/>
        <v>42.2</v>
      </c>
      <c r="Y2366" s="414">
        <f>Y2355</f>
        <v>28.1</v>
      </c>
      <c r="Z2366" s="203">
        <f t="shared" si="1107"/>
        <v>28.1</v>
      </c>
      <c r="AA2366" s="203">
        <f t="shared" si="1107"/>
        <v>28.1</v>
      </c>
      <c r="AB2366" s="95">
        <f t="shared" si="1107"/>
        <v>28.1</v>
      </c>
      <c r="AC2366" s="131">
        <f>SUM(E2366:AB2366)</f>
        <v>716.70000000000039</v>
      </c>
      <c r="AD2366" s="269"/>
      <c r="AE2366" s="1055"/>
      <c r="AF2366" s="1056"/>
      <c r="AH2366" s="189"/>
      <c r="AI2366" s="189"/>
      <c r="AJ2366" s="938"/>
      <c r="AK2366" s="939"/>
      <c r="AL2366" s="938"/>
      <c r="AM2366" s="333"/>
    </row>
    <row r="2367" spans="1:39" s="181" customFormat="1" x14ac:dyDescent="0.25">
      <c r="A2367" s="3469"/>
      <c r="B2367" s="3302"/>
      <c r="C2367" s="130" t="s">
        <v>14</v>
      </c>
      <c r="D2367" s="1839" t="s">
        <v>115</v>
      </c>
      <c r="E2367" s="402">
        <v>0</v>
      </c>
      <c r="F2367" s="155">
        <v>0</v>
      </c>
      <c r="G2367" s="155">
        <v>0</v>
      </c>
      <c r="H2367" s="412">
        <v>0</v>
      </c>
      <c r="I2367" s="155">
        <v>0</v>
      </c>
      <c r="J2367" s="155">
        <v>0</v>
      </c>
      <c r="K2367" s="155">
        <v>0</v>
      </c>
      <c r="L2367" s="155">
        <v>0</v>
      </c>
      <c r="M2367" s="155">
        <v>0</v>
      </c>
      <c r="N2367" s="412">
        <v>0</v>
      </c>
      <c r="O2367" s="155">
        <v>0</v>
      </c>
      <c r="P2367" s="155">
        <v>0</v>
      </c>
      <c r="Q2367" s="155">
        <v>0</v>
      </c>
      <c r="R2367" s="155">
        <v>0</v>
      </c>
      <c r="S2367" s="155">
        <v>0</v>
      </c>
      <c r="T2367" s="155">
        <v>0</v>
      </c>
      <c r="U2367" s="155">
        <v>0</v>
      </c>
      <c r="V2367" s="155">
        <v>0</v>
      </c>
      <c r="W2367" s="155">
        <v>0</v>
      </c>
      <c r="X2367" s="155">
        <v>0</v>
      </c>
      <c r="Y2367" s="412">
        <v>0</v>
      </c>
      <c r="Z2367" s="155">
        <v>0</v>
      </c>
      <c r="AA2367" s="155">
        <v>0</v>
      </c>
      <c r="AB2367" s="74">
        <v>0</v>
      </c>
      <c r="AC2367" s="133">
        <f>SUM(E2367:AB2367)</f>
        <v>0</v>
      </c>
      <c r="AD2367" s="1058"/>
      <c r="AE2367" s="1059"/>
      <c r="AF2367" s="1060"/>
      <c r="AG2367" s="926"/>
      <c r="AH2367" s="189"/>
      <c r="AI2367" s="189"/>
      <c r="AJ2367" s="189"/>
      <c r="AK2367" s="189"/>
      <c r="AL2367" s="189"/>
      <c r="AM2367" s="189"/>
    </row>
    <row r="2368" spans="1:39" s="181" customFormat="1" x14ac:dyDescent="0.25">
      <c r="A2368" s="3469"/>
      <c r="B2368" s="3302"/>
      <c r="C2368" s="130" t="s">
        <v>15</v>
      </c>
      <c r="D2368" s="2488" t="s">
        <v>54</v>
      </c>
      <c r="E2368" s="1566">
        <v>2</v>
      </c>
      <c r="F2368" s="1550">
        <v>2</v>
      </c>
      <c r="G2368" s="1550">
        <v>2</v>
      </c>
      <c r="H2368" s="420">
        <v>2</v>
      </c>
      <c r="I2368" s="1550">
        <v>2</v>
      </c>
      <c r="J2368" s="1550">
        <v>2</v>
      </c>
      <c r="K2368" s="1550">
        <v>2</v>
      </c>
      <c r="L2368" s="1550">
        <v>2</v>
      </c>
      <c r="M2368" s="1550">
        <v>3</v>
      </c>
      <c r="N2368" s="420">
        <v>2</v>
      </c>
      <c r="O2368" s="1550">
        <v>2</v>
      </c>
      <c r="P2368" s="1550">
        <v>2</v>
      </c>
      <c r="Q2368" s="1550">
        <v>2</v>
      </c>
      <c r="R2368" s="1550">
        <v>2</v>
      </c>
      <c r="S2368" s="1550">
        <v>2</v>
      </c>
      <c r="T2368" s="1550">
        <v>2</v>
      </c>
      <c r="U2368" s="1550">
        <v>2</v>
      </c>
      <c r="V2368" s="1550">
        <v>2</v>
      </c>
      <c r="W2368" s="1550">
        <v>3</v>
      </c>
      <c r="X2368" s="1550">
        <v>3</v>
      </c>
      <c r="Y2368" s="420">
        <v>2</v>
      </c>
      <c r="Z2368" s="1550">
        <v>2</v>
      </c>
      <c r="AA2368" s="1550">
        <v>2</v>
      </c>
      <c r="AB2368" s="1551">
        <v>2</v>
      </c>
      <c r="AC2368" s="132">
        <f>AVERAGE(E2368:AB2368)</f>
        <v>2.125</v>
      </c>
      <c r="AD2368" s="1061"/>
      <c r="AE2368" s="1062"/>
      <c r="AF2368" s="1063"/>
      <c r="AG2368" s="926"/>
      <c r="AH2368" s="189"/>
      <c r="AI2368" s="189"/>
      <c r="AJ2368" s="189"/>
      <c r="AK2368" s="189"/>
      <c r="AL2368" s="189"/>
      <c r="AM2368" s="189"/>
    </row>
    <row r="2369" spans="1:60" s="181" customFormat="1" x14ac:dyDescent="0.25">
      <c r="A2369" s="3469"/>
      <c r="B2369" s="3302"/>
      <c r="C2369" s="130" t="s">
        <v>17</v>
      </c>
      <c r="D2369" s="1057"/>
      <c r="E2369" s="548">
        <f>E2367/E2366</f>
        <v>0</v>
      </c>
      <c r="F2369" s="315">
        <f t="shared" ref="F2369:AB2369" si="1108">F2367/F2366</f>
        <v>0</v>
      </c>
      <c r="G2369" s="315">
        <f t="shared" si="1108"/>
        <v>0</v>
      </c>
      <c r="H2369" s="417">
        <f t="shared" si="1108"/>
        <v>0</v>
      </c>
      <c r="I2369" s="315">
        <f t="shared" si="1108"/>
        <v>0</v>
      </c>
      <c r="J2369" s="315">
        <f t="shared" si="1108"/>
        <v>0</v>
      </c>
      <c r="K2369" s="315">
        <f t="shared" si="1108"/>
        <v>0</v>
      </c>
      <c r="L2369" s="315">
        <f t="shared" si="1108"/>
        <v>0</v>
      </c>
      <c r="M2369" s="315">
        <f t="shared" si="1108"/>
        <v>0</v>
      </c>
      <c r="N2369" s="417">
        <f t="shared" si="1108"/>
        <v>0</v>
      </c>
      <c r="O2369" s="315">
        <f t="shared" si="1108"/>
        <v>0</v>
      </c>
      <c r="P2369" s="315">
        <f t="shared" si="1108"/>
        <v>0</v>
      </c>
      <c r="Q2369" s="315">
        <f t="shared" si="1108"/>
        <v>0</v>
      </c>
      <c r="R2369" s="315">
        <f t="shared" si="1108"/>
        <v>0</v>
      </c>
      <c r="S2369" s="315">
        <f t="shared" si="1108"/>
        <v>0</v>
      </c>
      <c r="T2369" s="315">
        <f t="shared" si="1108"/>
        <v>0</v>
      </c>
      <c r="U2369" s="315">
        <f t="shared" si="1108"/>
        <v>0</v>
      </c>
      <c r="V2369" s="315">
        <f t="shared" si="1108"/>
        <v>0</v>
      </c>
      <c r="W2369" s="315">
        <f t="shared" si="1108"/>
        <v>0</v>
      </c>
      <c r="X2369" s="315">
        <f t="shared" si="1108"/>
        <v>0</v>
      </c>
      <c r="Y2369" s="417">
        <f>Y2367/Y2366</f>
        <v>0</v>
      </c>
      <c r="Z2369" s="315">
        <f t="shared" si="1108"/>
        <v>0</v>
      </c>
      <c r="AA2369" s="315">
        <f t="shared" si="1108"/>
        <v>0</v>
      </c>
      <c r="AB2369" s="316">
        <f t="shared" si="1108"/>
        <v>0</v>
      </c>
      <c r="AC2369" s="132"/>
      <c r="AD2369" s="1061"/>
      <c r="AE2369" s="1062"/>
      <c r="AF2369" s="1063"/>
      <c r="AG2369" s="926"/>
      <c r="AH2369" s="189"/>
      <c r="AI2369" s="189"/>
      <c r="AJ2369" s="189"/>
      <c r="AK2369" s="189"/>
      <c r="AL2369" s="189"/>
      <c r="AM2369" s="189"/>
    </row>
    <row r="2370" spans="1:60" s="181" customFormat="1" x14ac:dyDescent="0.25">
      <c r="A2370" s="3460"/>
      <c r="B2370" s="3302"/>
      <c r="C2370" s="1064" t="s">
        <v>22</v>
      </c>
      <c r="D2370" s="1065" t="s">
        <v>54</v>
      </c>
      <c r="E2370" s="1066">
        <v>10.94</v>
      </c>
      <c r="F2370" s="569">
        <v>10.89</v>
      </c>
      <c r="G2370" s="569">
        <v>10.87</v>
      </c>
      <c r="H2370" s="420">
        <v>10.84</v>
      </c>
      <c r="I2370" s="569">
        <v>10.91</v>
      </c>
      <c r="J2370" s="569">
        <v>10.9</v>
      </c>
      <c r="K2370" s="569">
        <v>10.86</v>
      </c>
      <c r="L2370" s="569">
        <v>10.98</v>
      </c>
      <c r="M2370" s="569">
        <v>10.85</v>
      </c>
      <c r="N2370" s="420">
        <v>10.88</v>
      </c>
      <c r="O2370" s="569">
        <v>10.89</v>
      </c>
      <c r="P2370" s="569">
        <v>10.96</v>
      </c>
      <c r="Q2370" s="569">
        <v>10.97</v>
      </c>
      <c r="R2370" s="569">
        <v>10.95</v>
      </c>
      <c r="S2370" s="569">
        <v>10.97</v>
      </c>
      <c r="T2370" s="569">
        <v>10.96</v>
      </c>
      <c r="U2370" s="569">
        <v>10.98</v>
      </c>
      <c r="V2370" s="569">
        <v>11</v>
      </c>
      <c r="W2370" s="569">
        <v>10.95</v>
      </c>
      <c r="X2370" s="569">
        <v>10.91</v>
      </c>
      <c r="Y2370" s="420">
        <v>10.94</v>
      </c>
      <c r="Z2370" s="569">
        <v>11.01</v>
      </c>
      <c r="AA2370" s="569">
        <v>11.02</v>
      </c>
      <c r="AB2370" s="570">
        <v>11</v>
      </c>
      <c r="AC2370" s="1067">
        <f>AVERAGE(D2370:AB2370)</f>
        <v>10.934583333333331</v>
      </c>
      <c r="AD2370" s="1061"/>
      <c r="AE2370" s="1062"/>
      <c r="AF2370" s="1063"/>
      <c r="AG2370" s="926"/>
      <c r="AH2370" s="189"/>
      <c r="AI2370" s="189"/>
      <c r="AJ2370" s="189"/>
      <c r="AK2370" s="189"/>
      <c r="AL2370" s="189"/>
      <c r="AM2370" s="189"/>
    </row>
    <row r="2371" spans="1:60" s="181" customFormat="1" hidden="1" x14ac:dyDescent="0.25">
      <c r="A2371" s="2209"/>
      <c r="B2371" s="2212"/>
      <c r="C2371" s="1068" t="s">
        <v>18</v>
      </c>
      <c r="D2371" s="348"/>
      <c r="E2371" s="547"/>
      <c r="F2371" s="312"/>
      <c r="G2371" s="312"/>
      <c r="H2371" s="412"/>
      <c r="I2371" s="312"/>
      <c r="J2371" s="312"/>
      <c r="K2371" s="312"/>
      <c r="L2371" s="312"/>
      <c r="M2371" s="312"/>
      <c r="N2371" s="412"/>
      <c r="O2371" s="312"/>
      <c r="P2371" s="312"/>
      <c r="Q2371" s="312"/>
      <c r="R2371" s="312"/>
      <c r="S2371" s="312"/>
      <c r="T2371" s="312"/>
      <c r="U2371" s="312"/>
      <c r="V2371" s="312"/>
      <c r="W2371" s="312"/>
      <c r="X2371" s="312"/>
      <c r="Y2371" s="412"/>
      <c r="Z2371" s="312"/>
      <c r="AA2371" s="312"/>
      <c r="AB2371" s="313"/>
      <c r="AC2371" s="1069"/>
      <c r="AD2371" s="1061"/>
      <c r="AE2371" s="1062"/>
      <c r="AF2371" s="1063"/>
      <c r="AG2371" s="926"/>
      <c r="AH2371" s="189"/>
      <c r="AI2371" s="189"/>
      <c r="AJ2371" s="189"/>
      <c r="AK2371" s="189"/>
      <c r="AL2371" s="189"/>
      <c r="AM2371" s="189"/>
    </row>
    <row r="2372" spans="1:60" s="181" customFormat="1" hidden="1" x14ac:dyDescent="0.25">
      <c r="A2372" s="2209"/>
      <c r="B2372" s="2212"/>
      <c r="C2372" s="1068" t="s">
        <v>19</v>
      </c>
      <c r="D2372" s="348"/>
      <c r="E2372" s="547"/>
      <c r="F2372" s="312"/>
      <c r="G2372" s="312"/>
      <c r="H2372" s="412"/>
      <c r="I2372" s="312"/>
      <c r="J2372" s="312"/>
      <c r="K2372" s="312"/>
      <c r="L2372" s="312"/>
      <c r="M2372" s="312"/>
      <c r="N2372" s="412"/>
      <c r="O2372" s="312"/>
      <c r="P2372" s="312"/>
      <c r="Q2372" s="312"/>
      <c r="R2372" s="312"/>
      <c r="S2372" s="312"/>
      <c r="T2372" s="312"/>
      <c r="U2372" s="312"/>
      <c r="V2372" s="312"/>
      <c r="W2372" s="312"/>
      <c r="X2372" s="312"/>
      <c r="Y2372" s="412"/>
      <c r="Z2372" s="312"/>
      <c r="AA2372" s="312"/>
      <c r="AB2372" s="313"/>
      <c r="AC2372" s="1069"/>
      <c r="AD2372" s="1061"/>
      <c r="AE2372" s="1062"/>
      <c r="AF2372" s="1063"/>
      <c r="AH2372" s="333"/>
      <c r="AI2372" s="850"/>
      <c r="AJ2372" s="850"/>
      <c r="AK2372" s="851"/>
      <c r="AL2372" s="851"/>
      <c r="AM2372" s="189"/>
    </row>
    <row r="2373" spans="1:60" s="181" customFormat="1" ht="16.5" thickBot="1" x14ac:dyDescent="0.3">
      <c r="A2373" s="3447" t="s">
        <v>42</v>
      </c>
      <c r="B2373" s="3448"/>
      <c r="C2373" s="3509"/>
      <c r="D2373" s="347"/>
      <c r="E2373" s="506"/>
      <c r="F2373" s="179"/>
      <c r="G2373" s="179"/>
      <c r="H2373" s="419"/>
      <c r="I2373" s="179"/>
      <c r="J2373" s="179"/>
      <c r="K2373" s="179"/>
      <c r="L2373" s="179"/>
      <c r="M2373" s="179"/>
      <c r="N2373" s="419"/>
      <c r="O2373" s="179"/>
      <c r="P2373" s="179"/>
      <c r="Q2373" s="179"/>
      <c r="R2373" s="179"/>
      <c r="S2373" s="179"/>
      <c r="T2373" s="179"/>
      <c r="U2373" s="179"/>
      <c r="V2373" s="179"/>
      <c r="W2373" s="179"/>
      <c r="X2373" s="179"/>
      <c r="Y2373" s="419"/>
      <c r="Z2373" s="179"/>
      <c r="AA2373" s="179"/>
      <c r="AB2373" s="180"/>
      <c r="AC2373" s="199"/>
      <c r="AD2373" s="78"/>
      <c r="AE2373" s="79"/>
      <c r="AF2373" s="80"/>
      <c r="AG2373" s="778"/>
      <c r="AH2373" s="189"/>
      <c r="AI2373" s="189"/>
      <c r="AJ2373" s="189"/>
      <c r="AK2373" s="189"/>
      <c r="AL2373" s="189"/>
      <c r="AM2373" s="189"/>
    </row>
    <row r="2374" spans="1:60" s="181" customFormat="1" ht="16.5" thickBot="1" x14ac:dyDescent="0.3">
      <c r="A2374" s="2567" t="s">
        <v>312</v>
      </c>
      <c r="B2374" s="2590"/>
      <c r="C2374" s="1070"/>
      <c r="D2374" s="1071"/>
      <c r="E2374" s="1243">
        <v>1</v>
      </c>
      <c r="F2374" s="667">
        <v>2</v>
      </c>
      <c r="G2374" s="667">
        <v>3</v>
      </c>
      <c r="H2374" s="668">
        <v>4</v>
      </c>
      <c r="I2374" s="667">
        <v>5</v>
      </c>
      <c r="J2374" s="667">
        <v>6</v>
      </c>
      <c r="K2374" s="667">
        <v>7</v>
      </c>
      <c r="L2374" s="667">
        <v>8</v>
      </c>
      <c r="M2374" s="667">
        <v>9</v>
      </c>
      <c r="N2374" s="668">
        <v>10</v>
      </c>
      <c r="O2374" s="667">
        <v>11</v>
      </c>
      <c r="P2374" s="667">
        <v>12</v>
      </c>
      <c r="Q2374" s="667">
        <v>13</v>
      </c>
      <c r="R2374" s="667">
        <v>14</v>
      </c>
      <c r="S2374" s="667">
        <v>15</v>
      </c>
      <c r="T2374" s="667">
        <v>16</v>
      </c>
      <c r="U2374" s="667">
        <v>17</v>
      </c>
      <c r="V2374" s="667">
        <v>18</v>
      </c>
      <c r="W2374" s="667">
        <v>19</v>
      </c>
      <c r="X2374" s="667">
        <v>20</v>
      </c>
      <c r="Y2374" s="668">
        <v>21</v>
      </c>
      <c r="Z2374" s="667">
        <v>22</v>
      </c>
      <c r="AA2374" s="667">
        <v>23</v>
      </c>
      <c r="AB2374" s="1053">
        <v>24</v>
      </c>
      <c r="AC2374" s="1054"/>
      <c r="AD2374" s="778"/>
      <c r="AE2374" s="778"/>
      <c r="AF2374" s="778"/>
      <c r="AG2374" s="303"/>
      <c r="AH2374" s="189"/>
      <c r="AI2374" s="189"/>
      <c r="AJ2374" s="189"/>
      <c r="AK2374" s="189"/>
      <c r="AL2374" s="189"/>
      <c r="AM2374" s="189"/>
    </row>
    <row r="2375" spans="1:60" s="181" customFormat="1" x14ac:dyDescent="0.25">
      <c r="A2375" s="1072" t="s">
        <v>953</v>
      </c>
      <c r="B2375" s="145"/>
      <c r="C2375" s="494" t="s">
        <v>22</v>
      </c>
      <c r="D2375" s="603" t="s">
        <v>54</v>
      </c>
      <c r="E2375" s="1072">
        <v>6.4</v>
      </c>
      <c r="F2375" s="145">
        <v>6.38</v>
      </c>
      <c r="G2375" s="493">
        <v>6.39</v>
      </c>
      <c r="H2375" s="442">
        <v>6.37</v>
      </c>
      <c r="I2375" s="493">
        <v>6.4</v>
      </c>
      <c r="J2375" s="493">
        <v>6.4</v>
      </c>
      <c r="K2375" s="493">
        <v>6.39</v>
      </c>
      <c r="L2375" s="493">
        <v>6.47</v>
      </c>
      <c r="M2375" s="493">
        <v>6.41</v>
      </c>
      <c r="N2375" s="442">
        <v>6.41</v>
      </c>
      <c r="O2375" s="493">
        <v>6.42</v>
      </c>
      <c r="P2375" s="493">
        <v>6.46</v>
      </c>
      <c r="Q2375" s="493">
        <v>6.47</v>
      </c>
      <c r="R2375" s="493">
        <v>6.46</v>
      </c>
      <c r="S2375" s="493">
        <v>6.46</v>
      </c>
      <c r="T2375" s="493">
        <v>6.46</v>
      </c>
      <c r="U2375" s="493">
        <v>6.47</v>
      </c>
      <c r="V2375" s="493">
        <v>6.48</v>
      </c>
      <c r="W2375" s="493">
        <v>6.47</v>
      </c>
      <c r="X2375" s="493">
        <v>6.46</v>
      </c>
      <c r="Y2375" s="442">
        <v>6.46</v>
      </c>
      <c r="Z2375" s="493">
        <v>6.48</v>
      </c>
      <c r="AA2375" s="493">
        <v>6.47</v>
      </c>
      <c r="AB2375" s="564">
        <v>6.45</v>
      </c>
      <c r="AC2375" s="1073">
        <f>AVERAGE(D2375:AB2375)</f>
        <v>6.437083333333331</v>
      </c>
      <c r="AD2375" s="303"/>
      <c r="AE2375" s="303"/>
      <c r="AF2375" s="303"/>
      <c r="AG2375" s="303"/>
      <c r="AH2375" s="189"/>
      <c r="AI2375" s="189"/>
      <c r="AJ2375" s="189"/>
      <c r="AK2375" s="189"/>
      <c r="AL2375" s="189"/>
      <c r="AM2375" s="189"/>
    </row>
    <row r="2376" spans="1:60" s="181" customFormat="1" ht="16.5" thickBot="1" x14ac:dyDescent="0.3">
      <c r="A2376" s="1074" t="s">
        <v>954</v>
      </c>
      <c r="B2376" s="146"/>
      <c r="C2376" s="606" t="s">
        <v>22</v>
      </c>
      <c r="D2376" s="397" t="s">
        <v>54</v>
      </c>
      <c r="E2376" s="1074">
        <v>6.28</v>
      </c>
      <c r="F2376" s="146">
        <v>6.25</v>
      </c>
      <c r="G2376" s="576">
        <v>6.24</v>
      </c>
      <c r="H2376" s="575">
        <v>6.23</v>
      </c>
      <c r="I2376" s="576">
        <v>6.26</v>
      </c>
      <c r="J2376" s="576">
        <v>6.25</v>
      </c>
      <c r="K2376" s="576">
        <v>6.22</v>
      </c>
      <c r="L2376" s="576">
        <v>6.29</v>
      </c>
      <c r="M2376" s="576">
        <v>6.22</v>
      </c>
      <c r="N2376" s="575">
        <v>6.23</v>
      </c>
      <c r="O2376" s="576">
        <v>6.23</v>
      </c>
      <c r="P2376" s="576">
        <v>6.28</v>
      </c>
      <c r="Q2376" s="576">
        <v>6.29</v>
      </c>
      <c r="R2376" s="576">
        <v>6.26</v>
      </c>
      <c r="S2376" s="576">
        <v>6.29</v>
      </c>
      <c r="T2376" s="576">
        <v>6.27</v>
      </c>
      <c r="U2376" s="576">
        <v>6.29</v>
      </c>
      <c r="V2376" s="576">
        <v>6.29</v>
      </c>
      <c r="W2376" s="576">
        <v>6.26</v>
      </c>
      <c r="X2376" s="576">
        <v>6.26</v>
      </c>
      <c r="Y2376" s="575">
        <v>6.25</v>
      </c>
      <c r="Z2376" s="576">
        <v>6.29</v>
      </c>
      <c r="AA2376" s="576">
        <v>6.33</v>
      </c>
      <c r="AB2376" s="577">
        <v>6.32</v>
      </c>
      <c r="AC2376" s="1075">
        <f>AVERAGE(D2376:AB2376)</f>
        <v>6.2658333333333358</v>
      </c>
      <c r="AD2376" s="303"/>
      <c r="AE2376" s="303"/>
      <c r="AF2376" s="303"/>
      <c r="AH2376" s="189"/>
      <c r="AI2376" s="189"/>
      <c r="AJ2376" s="303"/>
      <c r="AK2376" s="303"/>
      <c r="AL2376" s="333"/>
      <c r="AM2376" s="303"/>
    </row>
    <row r="2377" spans="1:60" s="181" customFormat="1" x14ac:dyDescent="0.25">
      <c r="A2377" s="3460" t="s">
        <v>212</v>
      </c>
      <c r="B2377" s="3301" t="s">
        <v>184</v>
      </c>
      <c r="C2377" s="125" t="s">
        <v>13</v>
      </c>
      <c r="D2377" s="3054" t="s">
        <v>829</v>
      </c>
      <c r="E2377" s="70">
        <v>73.92</v>
      </c>
      <c r="F2377" s="71">
        <v>72.12</v>
      </c>
      <c r="G2377" s="71">
        <v>65.400000000000006</v>
      </c>
      <c r="H2377" s="414">
        <v>46.68</v>
      </c>
      <c r="I2377" s="71">
        <v>44.4</v>
      </c>
      <c r="J2377" s="71">
        <v>44.52</v>
      </c>
      <c r="K2377" s="71">
        <v>42.96</v>
      </c>
      <c r="L2377" s="71">
        <v>46.92</v>
      </c>
      <c r="M2377" s="71">
        <v>48.12</v>
      </c>
      <c r="N2377" s="414">
        <v>50.28</v>
      </c>
      <c r="O2377" s="71">
        <v>52.44</v>
      </c>
      <c r="P2377" s="71">
        <v>51.72</v>
      </c>
      <c r="Q2377" s="71">
        <v>52.68</v>
      </c>
      <c r="R2377" s="71">
        <v>51.36</v>
      </c>
      <c r="S2377" s="71">
        <v>49.32</v>
      </c>
      <c r="T2377" s="71">
        <v>55.68</v>
      </c>
      <c r="U2377" s="71">
        <v>53.16</v>
      </c>
      <c r="V2377" s="71">
        <v>50.16</v>
      </c>
      <c r="W2377" s="71">
        <v>49.08</v>
      </c>
      <c r="X2377" s="71">
        <v>54.12</v>
      </c>
      <c r="Y2377" s="414">
        <v>63.48</v>
      </c>
      <c r="Z2377" s="71">
        <v>73.8</v>
      </c>
      <c r="AA2377" s="71">
        <v>75.12</v>
      </c>
      <c r="AB2377" s="72">
        <v>75.239999999999995</v>
      </c>
      <c r="AC2377" s="106">
        <f>SUM(E2377:AB2377)</f>
        <v>1342.68</v>
      </c>
      <c r="AD2377" s="784"/>
      <c r="AE2377" s="514">
        <v>60</v>
      </c>
      <c r="AF2377" s="515">
        <v>20</v>
      </c>
      <c r="AH2377" s="189"/>
      <c r="AI2377" s="189"/>
      <c r="AJ2377" s="938"/>
      <c r="AK2377" s="939"/>
      <c r="AL2377" s="938"/>
      <c r="AM2377" s="333"/>
    </row>
    <row r="2378" spans="1:60" s="181" customFormat="1" x14ac:dyDescent="0.25">
      <c r="A2378" s="3442"/>
      <c r="B2378" s="3302"/>
      <c r="C2378" s="123" t="s">
        <v>14</v>
      </c>
      <c r="D2378" s="348" t="s">
        <v>829</v>
      </c>
      <c r="E2378" s="402">
        <v>72.84</v>
      </c>
      <c r="F2378" s="309">
        <v>71.28</v>
      </c>
      <c r="G2378" s="309">
        <v>66.239999999999995</v>
      </c>
      <c r="H2378" s="415">
        <v>46.92</v>
      </c>
      <c r="I2378" s="309">
        <v>45.6</v>
      </c>
      <c r="J2378" s="309">
        <v>47.28</v>
      </c>
      <c r="K2378" s="309">
        <v>46.92</v>
      </c>
      <c r="L2378" s="309">
        <v>51.12</v>
      </c>
      <c r="M2378" s="309">
        <v>51.6</v>
      </c>
      <c r="N2378" s="415">
        <v>47.88</v>
      </c>
      <c r="O2378" s="309">
        <v>50.64</v>
      </c>
      <c r="P2378" s="309">
        <v>52.2</v>
      </c>
      <c r="Q2378" s="309">
        <v>55.56</v>
      </c>
      <c r="R2378" s="309">
        <v>54.12</v>
      </c>
      <c r="S2378" s="309">
        <v>54</v>
      </c>
      <c r="T2378" s="309">
        <v>55.56</v>
      </c>
      <c r="U2378" s="309">
        <v>54.72</v>
      </c>
      <c r="V2378" s="309">
        <v>56.28</v>
      </c>
      <c r="W2378" s="309">
        <v>55.92</v>
      </c>
      <c r="X2378" s="309">
        <v>58.32</v>
      </c>
      <c r="Y2378" s="415">
        <v>65.16</v>
      </c>
      <c r="Z2378" s="309">
        <v>79.680000000000007</v>
      </c>
      <c r="AA2378" s="309">
        <v>83.52</v>
      </c>
      <c r="AB2378" s="310">
        <v>81.12</v>
      </c>
      <c r="AC2378" s="107">
        <f>SUM(E2378:AB2378)</f>
        <v>1404.4800000000005</v>
      </c>
      <c r="AD2378" s="785"/>
      <c r="AE2378" s="786"/>
      <c r="AF2378" s="787"/>
      <c r="AH2378" s="189"/>
      <c r="AI2378" s="189"/>
      <c r="AJ2378" s="333"/>
      <c r="AK2378" s="333"/>
      <c r="AL2378" s="333"/>
      <c r="AM2378" s="333"/>
    </row>
    <row r="2379" spans="1:60" s="181" customFormat="1" x14ac:dyDescent="0.25">
      <c r="A2379" s="3442"/>
      <c r="B2379" s="3302"/>
      <c r="C2379" s="123" t="s">
        <v>15</v>
      </c>
      <c r="D2379" s="348" t="s">
        <v>54</v>
      </c>
      <c r="E2379" s="1584">
        <v>8</v>
      </c>
      <c r="F2379" s="1585">
        <v>8</v>
      </c>
      <c r="G2379" s="1585">
        <v>6</v>
      </c>
      <c r="H2379" s="1586">
        <v>5</v>
      </c>
      <c r="I2379" s="1585">
        <v>5</v>
      </c>
      <c r="J2379" s="1585">
        <v>5</v>
      </c>
      <c r="K2379" s="1585">
        <v>5</v>
      </c>
      <c r="L2379" s="1585">
        <v>6</v>
      </c>
      <c r="M2379" s="1585">
        <v>6</v>
      </c>
      <c r="N2379" s="1586">
        <v>6</v>
      </c>
      <c r="O2379" s="1585">
        <v>6</v>
      </c>
      <c r="P2379" s="1585">
        <v>6</v>
      </c>
      <c r="Q2379" s="1585">
        <v>6</v>
      </c>
      <c r="R2379" s="1585">
        <v>6</v>
      </c>
      <c r="S2379" s="1585">
        <v>6</v>
      </c>
      <c r="T2379" s="1585">
        <v>6</v>
      </c>
      <c r="U2379" s="1585">
        <v>6</v>
      </c>
      <c r="V2379" s="1585">
        <v>6</v>
      </c>
      <c r="W2379" s="1585">
        <v>6</v>
      </c>
      <c r="X2379" s="1585">
        <v>7</v>
      </c>
      <c r="Y2379" s="1586">
        <v>8</v>
      </c>
      <c r="Z2379" s="1585">
        <v>9</v>
      </c>
      <c r="AA2379" s="1585">
        <v>8</v>
      </c>
      <c r="AB2379" s="1587">
        <v>8</v>
      </c>
      <c r="AC2379" s="107">
        <f>AVERAGE(E2379:AB2379)</f>
        <v>6.416666666666667</v>
      </c>
      <c r="AD2379" s="785"/>
      <c r="AE2379" s="786"/>
      <c r="AF2379" s="787"/>
      <c r="AH2379" s="189"/>
      <c r="AI2379" s="189"/>
      <c r="AJ2379" s="333"/>
      <c r="AK2379" s="333"/>
      <c r="AL2379" s="333"/>
      <c r="AM2379" s="333"/>
    </row>
    <row r="2380" spans="1:60" s="181" customFormat="1" ht="16.5" thickBot="1" x14ac:dyDescent="0.3">
      <c r="A2380" s="3442"/>
      <c r="B2380" s="3302"/>
      <c r="C2380" s="123" t="s">
        <v>17</v>
      </c>
      <c r="D2380" s="347"/>
      <c r="E2380" s="624">
        <f t="shared" ref="E2380:AB2380" si="1109">E2378/E2377</f>
        <v>0.98538961038961037</v>
      </c>
      <c r="F2380" s="319">
        <f t="shared" si="1109"/>
        <v>0.98835274542429274</v>
      </c>
      <c r="G2380" s="319">
        <f t="shared" si="1109"/>
        <v>1.0128440366972475</v>
      </c>
      <c r="H2380" s="430">
        <f t="shared" si="1109"/>
        <v>1.0051413881748072</v>
      </c>
      <c r="I2380" s="319">
        <f t="shared" si="1109"/>
        <v>1.0270270270270272</v>
      </c>
      <c r="J2380" s="319">
        <f t="shared" si="1109"/>
        <v>1.0619946091644203</v>
      </c>
      <c r="K2380" s="319">
        <f t="shared" si="1109"/>
        <v>1.0921787709497206</v>
      </c>
      <c r="L2380" s="319">
        <f t="shared" si="1109"/>
        <v>1.0895140664961636</v>
      </c>
      <c r="M2380" s="319">
        <f t="shared" si="1109"/>
        <v>1.0723192019950125</v>
      </c>
      <c r="N2380" s="430">
        <f t="shared" si="1109"/>
        <v>0.95226730310262531</v>
      </c>
      <c r="O2380" s="319">
        <f t="shared" si="1109"/>
        <v>0.96567505720823799</v>
      </c>
      <c r="P2380" s="319">
        <f t="shared" si="1109"/>
        <v>1.0092807424593968</v>
      </c>
      <c r="Q2380" s="319">
        <f t="shared" si="1109"/>
        <v>1.0546697038724373</v>
      </c>
      <c r="R2380" s="319">
        <f t="shared" si="1109"/>
        <v>1.0537383177570092</v>
      </c>
      <c r="S2380" s="319">
        <f t="shared" si="1109"/>
        <v>1.0948905109489051</v>
      </c>
      <c r="T2380" s="319">
        <f t="shared" si="1109"/>
        <v>0.99784482758620696</v>
      </c>
      <c r="U2380" s="319">
        <f t="shared" si="1109"/>
        <v>1.0293453724604966</v>
      </c>
      <c r="V2380" s="319">
        <f t="shared" si="1109"/>
        <v>1.1220095693779906</v>
      </c>
      <c r="W2380" s="319">
        <f t="shared" si="1109"/>
        <v>1.1393643031784841</v>
      </c>
      <c r="X2380" s="319">
        <f t="shared" si="1109"/>
        <v>1.0776053215077606</v>
      </c>
      <c r="Y2380" s="430">
        <f>Y2378/Y2377</f>
        <v>1.0264650283553876</v>
      </c>
      <c r="Z2380" s="319">
        <f t="shared" si="1109"/>
        <v>1.0796747967479676</v>
      </c>
      <c r="AA2380" s="319">
        <f t="shared" si="1109"/>
        <v>1.1118210862619806</v>
      </c>
      <c r="AB2380" s="379">
        <f t="shared" si="1109"/>
        <v>1.0781499202551836</v>
      </c>
      <c r="AC2380" s="502">
        <f>AVERAGE(E2380:AB2380)</f>
        <v>1.0469818048915989</v>
      </c>
      <c r="AD2380" s="785"/>
      <c r="AE2380" s="786"/>
      <c r="AF2380" s="787"/>
      <c r="AH2380" s="189"/>
      <c r="AI2380" s="189"/>
      <c r="AJ2380" s="333"/>
      <c r="AK2380" s="333"/>
      <c r="AL2380" s="333"/>
      <c r="AM2380" s="333"/>
    </row>
    <row r="2381" spans="1:60" s="181" customFormat="1" hidden="1" x14ac:dyDescent="0.25">
      <c r="A2381" s="2209"/>
      <c r="B2381" s="2212"/>
      <c r="C2381" s="124" t="s">
        <v>18</v>
      </c>
      <c r="D2381" s="122"/>
      <c r="E2381" s="671"/>
      <c r="F2381" s="136"/>
      <c r="G2381" s="136"/>
      <c r="H2381" s="411"/>
      <c r="I2381" s="136"/>
      <c r="J2381" s="136"/>
      <c r="K2381" s="136"/>
      <c r="L2381" s="136"/>
      <c r="M2381" s="136"/>
      <c r="N2381" s="411"/>
      <c r="O2381" s="136"/>
      <c r="P2381" s="136"/>
      <c r="Q2381" s="136"/>
      <c r="R2381" s="136"/>
      <c r="S2381" s="136"/>
      <c r="T2381" s="136"/>
      <c r="U2381" s="136"/>
      <c r="V2381" s="136"/>
      <c r="W2381" s="136"/>
      <c r="X2381" s="136"/>
      <c r="Y2381" s="411"/>
      <c r="Z2381" s="136"/>
      <c r="AA2381" s="136"/>
      <c r="AB2381" s="672"/>
      <c r="AC2381" s="122"/>
      <c r="AD2381" s="785"/>
      <c r="AE2381" s="786"/>
      <c r="AF2381" s="787"/>
      <c r="AH2381" s="189"/>
      <c r="AI2381" s="189"/>
      <c r="AJ2381" s="333"/>
      <c r="AK2381" s="333"/>
      <c r="AL2381" s="333"/>
      <c r="AM2381" s="333"/>
    </row>
    <row r="2382" spans="1:60" s="181" customFormat="1" hidden="1" x14ac:dyDescent="0.25">
      <c r="A2382" s="2209"/>
      <c r="B2382" s="2212"/>
      <c r="C2382" s="124" t="s">
        <v>19</v>
      </c>
      <c r="D2382" s="108"/>
      <c r="E2382" s="547"/>
      <c r="F2382" s="312"/>
      <c r="G2382" s="312"/>
      <c r="H2382" s="412"/>
      <c r="I2382" s="312"/>
      <c r="J2382" s="312"/>
      <c r="K2382" s="312"/>
      <c r="L2382" s="312"/>
      <c r="M2382" s="312"/>
      <c r="N2382" s="412"/>
      <c r="O2382" s="312"/>
      <c r="P2382" s="312"/>
      <c r="Q2382" s="312"/>
      <c r="R2382" s="312"/>
      <c r="S2382" s="312"/>
      <c r="T2382" s="312"/>
      <c r="U2382" s="312"/>
      <c r="V2382" s="312"/>
      <c r="W2382" s="312"/>
      <c r="X2382" s="312"/>
      <c r="Y2382" s="412"/>
      <c r="Z2382" s="312"/>
      <c r="AA2382" s="312"/>
      <c r="AB2382" s="313"/>
      <c r="AC2382" s="108"/>
      <c r="AD2382" s="785"/>
      <c r="AE2382" s="786"/>
      <c r="AF2382" s="787"/>
      <c r="AH2382" s="333"/>
      <c r="AI2382" s="850"/>
      <c r="AJ2382" s="850"/>
      <c r="AK2382" s="851"/>
      <c r="AL2382" s="851"/>
      <c r="AM2382" s="189"/>
    </row>
    <row r="2383" spans="1:60" s="181" customFormat="1" ht="16.5" thickBot="1" x14ac:dyDescent="0.3">
      <c r="A2383" s="3506" t="s">
        <v>42</v>
      </c>
      <c r="B2383" s="3507"/>
      <c r="C2383" s="3508"/>
      <c r="D2383" s="682"/>
      <c r="E2383" s="506">
        <f>SQRT(E2377*E2377+E2378*E2378)/E2375/1.73</f>
        <v>9.3729950410453124</v>
      </c>
      <c r="F2383" s="179">
        <f t="shared" ref="F2383:AB2383" si="1110">SQRT(F2377*F2377+F2378*F2378)/F2375/1.73</f>
        <v>9.1870233992992869</v>
      </c>
      <c r="G2383" s="179">
        <f t="shared" si="1110"/>
        <v>8.4204394264940401</v>
      </c>
      <c r="H2383" s="419">
        <f t="shared" si="1110"/>
        <v>6.005881279663571</v>
      </c>
      <c r="I2383" s="179">
        <f t="shared" si="1110"/>
        <v>5.7483080662613224</v>
      </c>
      <c r="J2383" s="179">
        <f t="shared" si="1110"/>
        <v>5.865402265631845</v>
      </c>
      <c r="K2383" s="179">
        <f t="shared" si="1110"/>
        <v>5.7546937480462379</v>
      </c>
      <c r="L2383" s="179">
        <f t="shared" si="1110"/>
        <v>6.1992060567061111</v>
      </c>
      <c r="M2383" s="179">
        <f t="shared" si="1110"/>
        <v>6.3624946667926539</v>
      </c>
      <c r="N2383" s="419">
        <f t="shared" si="1110"/>
        <v>6.2610214306487375</v>
      </c>
      <c r="O2383" s="179">
        <f t="shared" si="1110"/>
        <v>6.5636359472420907</v>
      </c>
      <c r="P2383" s="179">
        <f t="shared" si="1110"/>
        <v>6.5752179312833512</v>
      </c>
      <c r="Q2383" s="179">
        <f t="shared" si="1110"/>
        <v>6.8403146488993176</v>
      </c>
      <c r="R2383" s="179">
        <f t="shared" si="1110"/>
        <v>6.6761352190855696</v>
      </c>
      <c r="S2383" s="179">
        <f t="shared" si="1110"/>
        <v>6.5438879202481575</v>
      </c>
      <c r="T2383" s="179">
        <f t="shared" si="1110"/>
        <v>7.0382974021195297</v>
      </c>
      <c r="U2383" s="179">
        <f t="shared" si="1110"/>
        <v>6.8158646608793179</v>
      </c>
      <c r="V2383" s="179">
        <f t="shared" si="1110"/>
        <v>6.7248940695020245</v>
      </c>
      <c r="W2383" s="179">
        <f t="shared" si="1110"/>
        <v>6.6472720300008641</v>
      </c>
      <c r="X2383" s="179">
        <f t="shared" si="1110"/>
        <v>7.1191801836379236</v>
      </c>
      <c r="Y2383" s="419">
        <f>SQRT(Y2377*Y2377+Y2378*Y2378)/Y2375/1.73</f>
        <v>8.1399070373521738</v>
      </c>
      <c r="Z2383" s="179">
        <f t="shared" si="1110"/>
        <v>9.6880008255183565</v>
      </c>
      <c r="AA2383" s="179">
        <f t="shared" si="1110"/>
        <v>10.035875977158531</v>
      </c>
      <c r="AB2383" s="180">
        <f t="shared" si="1110"/>
        <v>9.9154336681382169</v>
      </c>
      <c r="AC2383" s="109">
        <f>AVERAGE(E2383:AB2383)</f>
        <v>7.2708909542356039</v>
      </c>
      <c r="AD2383" s="78">
        <f>(AC2379-AC2383)/AC2379</f>
        <v>-0.13312586299775642</v>
      </c>
      <c r="AE2383" s="79"/>
      <c r="AF2383" s="80"/>
      <c r="AH2383" s="2541"/>
      <c r="AI2383" s="2541"/>
      <c r="AJ2383" s="2541"/>
      <c r="AK2383" s="2541"/>
      <c r="AL2383" s="2541"/>
      <c r="AM2383" s="2541"/>
      <c r="AN2383" s="2542"/>
      <c r="AO2383" s="2542"/>
      <c r="AP2383" s="2542"/>
      <c r="AQ2383" s="2542"/>
      <c r="AR2383" s="2542"/>
      <c r="AS2383" s="2542"/>
      <c r="AT2383" s="2542"/>
      <c r="AU2383" s="2542"/>
      <c r="AV2383" s="2542"/>
      <c r="AW2383" s="2542"/>
      <c r="AX2383" s="2542"/>
      <c r="AY2383" s="2542"/>
      <c r="AZ2383" s="2542"/>
      <c r="BA2383" s="2542"/>
      <c r="BB2383" s="2542"/>
      <c r="BC2383" s="2542"/>
      <c r="BD2383" s="2542"/>
      <c r="BE2383" s="2542"/>
      <c r="BF2383" s="2542"/>
      <c r="BG2383" s="2542"/>
      <c r="BH2383" s="2542"/>
    </row>
    <row r="2384" spans="1:60" s="181" customFormat="1" ht="15.75" customHeight="1" x14ac:dyDescent="0.25">
      <c r="A2384" s="3441" t="s">
        <v>206</v>
      </c>
      <c r="B2384" s="3316" t="s">
        <v>335</v>
      </c>
      <c r="C2384" s="121" t="s">
        <v>13</v>
      </c>
      <c r="D2384" s="113" t="s">
        <v>829</v>
      </c>
      <c r="E2384" s="307">
        <v>218.7</v>
      </c>
      <c r="F2384" s="71">
        <v>212.04</v>
      </c>
      <c r="G2384" s="71">
        <v>206.82</v>
      </c>
      <c r="H2384" s="414">
        <v>204.12</v>
      </c>
      <c r="I2384" s="71">
        <v>201.6</v>
      </c>
      <c r="J2384" s="71">
        <v>210.6</v>
      </c>
      <c r="K2384" s="71">
        <v>238.86</v>
      </c>
      <c r="L2384" s="71">
        <v>254.88</v>
      </c>
      <c r="M2384" s="71">
        <v>258.3</v>
      </c>
      <c r="N2384" s="414">
        <v>257.94</v>
      </c>
      <c r="O2384" s="71">
        <v>264.77999999999997</v>
      </c>
      <c r="P2384" s="71">
        <v>259.38</v>
      </c>
      <c r="Q2384" s="71">
        <v>262.98</v>
      </c>
      <c r="R2384" s="71">
        <v>270.36</v>
      </c>
      <c r="S2384" s="71">
        <v>281.7</v>
      </c>
      <c r="T2384" s="71">
        <v>263.52</v>
      </c>
      <c r="U2384" s="71">
        <v>264.06</v>
      </c>
      <c r="V2384" s="71">
        <v>270.72000000000003</v>
      </c>
      <c r="W2384" s="71">
        <v>273.24</v>
      </c>
      <c r="X2384" s="71">
        <v>298.8</v>
      </c>
      <c r="Y2384" s="414">
        <v>263.33999999999997</v>
      </c>
      <c r="Z2384" s="71">
        <v>261.72000000000003</v>
      </c>
      <c r="AA2384" s="71">
        <v>239.58</v>
      </c>
      <c r="AB2384" s="72">
        <v>209.88</v>
      </c>
      <c r="AC2384" s="106">
        <f>SUM(E2384:AB2384)</f>
        <v>5947.92</v>
      </c>
      <c r="AD2384" s="784"/>
      <c r="AE2384" s="514">
        <v>60</v>
      </c>
      <c r="AF2384" s="515">
        <v>30</v>
      </c>
      <c r="AH2384" s="189"/>
      <c r="AI2384" s="189"/>
      <c r="AJ2384" s="938"/>
      <c r="AK2384" s="939"/>
      <c r="AL2384" s="938"/>
      <c r="AM2384" s="333"/>
    </row>
    <row r="2385" spans="1:39" s="181" customFormat="1" x14ac:dyDescent="0.25">
      <c r="A2385" s="3442"/>
      <c r="B2385" s="3302"/>
      <c r="C2385" s="123" t="s">
        <v>14</v>
      </c>
      <c r="D2385" s="108" t="s">
        <v>829</v>
      </c>
      <c r="E2385" s="308">
        <v>183.96</v>
      </c>
      <c r="F2385" s="309">
        <v>179.28</v>
      </c>
      <c r="G2385" s="309">
        <v>173.88</v>
      </c>
      <c r="H2385" s="415">
        <v>174.06</v>
      </c>
      <c r="I2385" s="309">
        <v>172.44</v>
      </c>
      <c r="J2385" s="309">
        <v>178.74</v>
      </c>
      <c r="K2385" s="309">
        <v>177.48</v>
      </c>
      <c r="L2385" s="309">
        <v>184.5</v>
      </c>
      <c r="M2385" s="309">
        <v>187.92</v>
      </c>
      <c r="N2385" s="415">
        <v>186.66</v>
      </c>
      <c r="O2385" s="309">
        <v>188.46</v>
      </c>
      <c r="P2385" s="309">
        <v>190.26</v>
      </c>
      <c r="Q2385" s="309">
        <v>207</v>
      </c>
      <c r="R2385" s="309">
        <v>202.68</v>
      </c>
      <c r="S2385" s="309">
        <v>210.06</v>
      </c>
      <c r="T2385" s="309">
        <v>203.58</v>
      </c>
      <c r="U2385" s="309">
        <v>199.62</v>
      </c>
      <c r="V2385" s="309">
        <v>206.1</v>
      </c>
      <c r="W2385" s="309">
        <v>209.16</v>
      </c>
      <c r="X2385" s="309">
        <v>209.34</v>
      </c>
      <c r="Y2385" s="415">
        <v>169.74</v>
      </c>
      <c r="Z2385" s="309">
        <v>168.84</v>
      </c>
      <c r="AA2385" s="309">
        <v>169.38</v>
      </c>
      <c r="AB2385" s="310">
        <v>162.36000000000001</v>
      </c>
      <c r="AC2385" s="107">
        <f>SUM(E2385:AB2385)</f>
        <v>4495.5</v>
      </c>
      <c r="AD2385" s="785"/>
      <c r="AE2385" s="786"/>
      <c r="AF2385" s="787"/>
      <c r="AH2385" s="189"/>
      <c r="AI2385" s="189"/>
      <c r="AJ2385" s="333"/>
      <c r="AK2385" s="333"/>
      <c r="AL2385" s="333"/>
      <c r="AM2385" s="333"/>
    </row>
    <row r="2386" spans="1:39" s="181" customFormat="1" x14ac:dyDescent="0.25">
      <c r="A2386" s="3442"/>
      <c r="B2386" s="3302"/>
      <c r="C2386" s="123" t="s">
        <v>15</v>
      </c>
      <c r="D2386" s="108" t="s">
        <v>54</v>
      </c>
      <c r="E2386" s="1858">
        <v>27</v>
      </c>
      <c r="F2386" s="1585">
        <v>26</v>
      </c>
      <c r="G2386" s="1585">
        <v>26</v>
      </c>
      <c r="H2386" s="1586">
        <v>25</v>
      </c>
      <c r="I2386" s="1585">
        <v>26</v>
      </c>
      <c r="J2386" s="1585">
        <v>27</v>
      </c>
      <c r="K2386" s="1585">
        <v>28</v>
      </c>
      <c r="L2386" s="1585">
        <v>30</v>
      </c>
      <c r="M2386" s="1585">
        <v>31</v>
      </c>
      <c r="N2386" s="1586">
        <v>30</v>
      </c>
      <c r="O2386" s="1585">
        <v>29</v>
      </c>
      <c r="P2386" s="1585">
        <v>29</v>
      </c>
      <c r="Q2386" s="1585">
        <v>31</v>
      </c>
      <c r="R2386" s="1585">
        <v>32</v>
      </c>
      <c r="S2386" s="1585">
        <v>32</v>
      </c>
      <c r="T2386" s="1585">
        <v>31</v>
      </c>
      <c r="U2386" s="1585">
        <v>31</v>
      </c>
      <c r="V2386" s="1585">
        <v>30</v>
      </c>
      <c r="W2386" s="1585">
        <v>31</v>
      </c>
      <c r="X2386" s="1585">
        <v>33</v>
      </c>
      <c r="Y2386" s="1586">
        <v>28</v>
      </c>
      <c r="Z2386" s="1585">
        <v>27</v>
      </c>
      <c r="AA2386" s="1585">
        <v>25</v>
      </c>
      <c r="AB2386" s="1587">
        <v>24</v>
      </c>
      <c r="AC2386" s="107">
        <f>AVERAGE(E2386:AB2386)</f>
        <v>28.708333333333332</v>
      </c>
      <c r="AD2386" s="785"/>
      <c r="AE2386" s="786"/>
      <c r="AF2386" s="787"/>
      <c r="AH2386" s="189"/>
      <c r="AI2386" s="189"/>
      <c r="AJ2386" s="333"/>
      <c r="AK2386" s="333"/>
      <c r="AL2386" s="333"/>
      <c r="AM2386" s="333"/>
    </row>
    <row r="2387" spans="1:39" s="181" customFormat="1" ht="16.5" thickBot="1" x14ac:dyDescent="0.3">
      <c r="A2387" s="3442"/>
      <c r="B2387" s="3302"/>
      <c r="C2387" s="123" t="s">
        <v>17</v>
      </c>
      <c r="D2387" s="114"/>
      <c r="E2387" s="318">
        <f t="shared" ref="E2387:AB2387" si="1111">E2385/E2384</f>
        <v>0.84115226337448568</v>
      </c>
      <c r="F2387" s="319">
        <f t="shared" si="1111"/>
        <v>0.84550084889643462</v>
      </c>
      <c r="G2387" s="319">
        <f t="shared" si="1111"/>
        <v>0.84073107049608353</v>
      </c>
      <c r="H2387" s="430">
        <f t="shared" si="1111"/>
        <v>0.85273368606701938</v>
      </c>
      <c r="I2387" s="319">
        <f t="shared" si="1111"/>
        <v>0.85535714285714282</v>
      </c>
      <c r="J2387" s="319">
        <f>J2385/J2384</f>
        <v>0.84871794871794881</v>
      </c>
      <c r="K2387" s="319">
        <f t="shared" si="1111"/>
        <v>0.74302938960060283</v>
      </c>
      <c r="L2387" s="319">
        <f t="shared" si="1111"/>
        <v>0.72387005649717517</v>
      </c>
      <c r="M2387" s="319">
        <f t="shared" si="1111"/>
        <v>0.72752613240418107</v>
      </c>
      <c r="N2387" s="430">
        <f t="shared" si="1111"/>
        <v>0.72365666434054432</v>
      </c>
      <c r="O2387" s="319">
        <f t="shared" si="1111"/>
        <v>0.71176070700203953</v>
      </c>
      <c r="P2387" s="319">
        <f t="shared" si="1111"/>
        <v>0.73351839000693964</v>
      </c>
      <c r="Q2387" s="319">
        <f t="shared" si="1111"/>
        <v>0.78713210130047906</v>
      </c>
      <c r="R2387" s="319">
        <f t="shared" si="1111"/>
        <v>0.74966711051930757</v>
      </c>
      <c r="S2387" s="319">
        <f t="shared" si="1111"/>
        <v>0.74568690095846646</v>
      </c>
      <c r="T2387" s="319">
        <f t="shared" si="1111"/>
        <v>0.77254098360655743</v>
      </c>
      <c r="U2387" s="319">
        <f t="shared" si="1111"/>
        <v>0.7559645535105658</v>
      </c>
      <c r="V2387" s="319">
        <f t="shared" si="1111"/>
        <v>0.76130319148936165</v>
      </c>
      <c r="W2387" s="319">
        <f t="shared" si="1111"/>
        <v>0.76548089591567847</v>
      </c>
      <c r="X2387" s="319">
        <f t="shared" si="1111"/>
        <v>0.70060240963855425</v>
      </c>
      <c r="Y2387" s="430">
        <f>Y2385/Y2384</f>
        <v>0.64456596035543412</v>
      </c>
      <c r="Z2387" s="319">
        <f t="shared" si="1111"/>
        <v>0.64511691884456668</v>
      </c>
      <c r="AA2387" s="319">
        <f t="shared" si="1111"/>
        <v>0.70698722764838462</v>
      </c>
      <c r="AB2387" s="379">
        <f t="shared" si="1111"/>
        <v>0.77358490566037741</v>
      </c>
      <c r="AC2387" s="502">
        <f>AVERAGE(E2387:AB2387)</f>
        <v>0.760674477487847</v>
      </c>
      <c r="AD2387" s="785"/>
      <c r="AE2387" s="786"/>
      <c r="AF2387" s="787"/>
      <c r="AH2387" s="189"/>
      <c r="AI2387" s="189"/>
      <c r="AJ2387" s="333"/>
      <c r="AK2387" s="333"/>
      <c r="AL2387" s="333"/>
      <c r="AM2387" s="333"/>
    </row>
    <row r="2388" spans="1:39" s="181" customFormat="1" hidden="1" x14ac:dyDescent="0.25">
      <c r="A2388" s="2209"/>
      <c r="B2388" s="2212"/>
      <c r="C2388" s="124" t="s">
        <v>18</v>
      </c>
      <c r="D2388" s="122"/>
      <c r="E2388" s="671"/>
      <c r="F2388" s="136"/>
      <c r="G2388" s="136"/>
      <c r="H2388" s="411"/>
      <c r="I2388" s="136"/>
      <c r="J2388" s="136"/>
      <c r="K2388" s="136"/>
      <c r="L2388" s="136"/>
      <c r="M2388" s="136"/>
      <c r="N2388" s="411"/>
      <c r="O2388" s="136"/>
      <c r="P2388" s="136"/>
      <c r="Q2388" s="136"/>
      <c r="R2388" s="136"/>
      <c r="S2388" s="136"/>
      <c r="T2388" s="136"/>
      <c r="U2388" s="136"/>
      <c r="V2388" s="136"/>
      <c r="W2388" s="136"/>
      <c r="X2388" s="136"/>
      <c r="Y2388" s="411"/>
      <c r="Z2388" s="136"/>
      <c r="AA2388" s="136"/>
      <c r="AB2388" s="672"/>
      <c r="AC2388" s="122"/>
      <c r="AD2388" s="785"/>
      <c r="AE2388" s="786"/>
      <c r="AF2388" s="787"/>
      <c r="AH2388" s="189"/>
      <c r="AI2388" s="189"/>
      <c r="AJ2388" s="333"/>
      <c r="AK2388" s="333"/>
      <c r="AL2388" s="333"/>
      <c r="AM2388" s="333"/>
    </row>
    <row r="2389" spans="1:39" s="181" customFormat="1" hidden="1" x14ac:dyDescent="0.25">
      <c r="A2389" s="2209"/>
      <c r="B2389" s="2212"/>
      <c r="C2389" s="124" t="s">
        <v>19</v>
      </c>
      <c r="D2389" s="108"/>
      <c r="E2389" s="547"/>
      <c r="F2389" s="312"/>
      <c r="G2389" s="312"/>
      <c r="H2389" s="412"/>
      <c r="I2389" s="312"/>
      <c r="J2389" s="312"/>
      <c r="K2389" s="312"/>
      <c r="L2389" s="312"/>
      <c r="M2389" s="312"/>
      <c r="N2389" s="412"/>
      <c r="O2389" s="312"/>
      <c r="P2389" s="312"/>
      <c r="Q2389" s="312"/>
      <c r="R2389" s="312"/>
      <c r="S2389" s="312"/>
      <c r="T2389" s="312"/>
      <c r="U2389" s="312"/>
      <c r="V2389" s="312"/>
      <c r="W2389" s="312"/>
      <c r="X2389" s="312"/>
      <c r="Y2389" s="412"/>
      <c r="Z2389" s="312"/>
      <c r="AA2389" s="312"/>
      <c r="AB2389" s="313"/>
      <c r="AC2389" s="108"/>
      <c r="AD2389" s="785"/>
      <c r="AE2389" s="786"/>
      <c r="AF2389" s="787"/>
      <c r="AH2389" s="333"/>
      <c r="AI2389" s="850"/>
      <c r="AJ2389" s="850"/>
      <c r="AK2389" s="851"/>
      <c r="AL2389" s="851"/>
      <c r="AM2389" s="189"/>
    </row>
    <row r="2390" spans="1:39" s="181" customFormat="1" ht="16.5" thickBot="1" x14ac:dyDescent="0.3">
      <c r="A2390" s="3506" t="s">
        <v>42</v>
      </c>
      <c r="B2390" s="3507"/>
      <c r="C2390" s="3508"/>
      <c r="D2390" s="114"/>
      <c r="E2390" s="506">
        <f>SQRT(E2384*E2384+E2385*E2385)/E2375/1.73</f>
        <v>25.811175513887562</v>
      </c>
      <c r="F2390" s="179">
        <f t="shared" ref="F2390:AB2390" si="1112">SQRT(F2384*F2384+F2385*F2385)/F2375/1.73</f>
        <v>25.157462184722728</v>
      </c>
      <c r="G2390" s="179">
        <f t="shared" si="1112"/>
        <v>24.442214164684209</v>
      </c>
      <c r="H2390" s="419">
        <f t="shared" si="1112"/>
        <v>24.342526334972437</v>
      </c>
      <c r="I2390" s="179">
        <f t="shared" si="1112"/>
        <v>23.960326615388368</v>
      </c>
      <c r="J2390" s="179">
        <f t="shared" si="1112"/>
        <v>24.948083050595361</v>
      </c>
      <c r="K2390" s="179">
        <f t="shared" si="1112"/>
        <v>26.918774920402903</v>
      </c>
      <c r="L2390" s="179">
        <f t="shared" si="1112"/>
        <v>28.110989193372351</v>
      </c>
      <c r="M2390" s="179">
        <f t="shared" si="1112"/>
        <v>28.804862379848846</v>
      </c>
      <c r="N2390" s="419">
        <f t="shared" si="1112"/>
        <v>28.711858119300221</v>
      </c>
      <c r="O2390" s="179">
        <f t="shared" si="1112"/>
        <v>29.26196620430682</v>
      </c>
      <c r="P2390" s="179">
        <f t="shared" si="1112"/>
        <v>28.783458973465141</v>
      </c>
      <c r="Q2390" s="179">
        <f t="shared" si="1112"/>
        <v>29.900133690589655</v>
      </c>
      <c r="R2390" s="179">
        <f t="shared" si="1112"/>
        <v>30.234614763238358</v>
      </c>
      <c r="S2390" s="179">
        <f t="shared" si="1112"/>
        <v>31.442701580817747</v>
      </c>
      <c r="T2390" s="179">
        <f t="shared" si="1112"/>
        <v>29.796337452489976</v>
      </c>
      <c r="U2390" s="179">
        <f t="shared" si="1112"/>
        <v>29.573790820570551</v>
      </c>
      <c r="V2390" s="179">
        <f t="shared" si="1112"/>
        <v>30.350817684752517</v>
      </c>
      <c r="W2390" s="179">
        <f t="shared" si="1112"/>
        <v>30.742568180304858</v>
      </c>
      <c r="X2390" s="179">
        <f t="shared" si="1112"/>
        <v>32.645102348037334</v>
      </c>
      <c r="Y2390" s="419">
        <f>SQRT(Y2384*Y2384+Y2385*Y2385)/Y2375/1.73</f>
        <v>28.034177591137531</v>
      </c>
      <c r="Z2390" s="179">
        <f t="shared" si="1112"/>
        <v>27.782696391465166</v>
      </c>
      <c r="AA2390" s="179">
        <f t="shared" si="1112"/>
        <v>26.213277857433614</v>
      </c>
      <c r="AB2390" s="180">
        <f t="shared" si="1112"/>
        <v>23.780037692626706</v>
      </c>
      <c r="AC2390" s="109">
        <f>AVERAGE(E2390:AB2390)</f>
        <v>27.906248071183793</v>
      </c>
      <c r="AD2390" s="78">
        <f>(AC2386-AC2390)/AC2386</f>
        <v>2.7939109276616757E-2</v>
      </c>
      <c r="AE2390" s="79"/>
      <c r="AF2390" s="80"/>
      <c r="AH2390" s="189"/>
      <c r="AI2390" s="189"/>
      <c r="AJ2390" s="303"/>
      <c r="AK2390" s="303"/>
      <c r="AL2390" s="333"/>
      <c r="AM2390" s="303"/>
    </row>
    <row r="2391" spans="1:39" s="181" customFormat="1" x14ac:dyDescent="0.25">
      <c r="A2391" s="3441" t="s">
        <v>209</v>
      </c>
      <c r="B2391" s="3316" t="s">
        <v>336</v>
      </c>
      <c r="C2391" s="121" t="s">
        <v>13</v>
      </c>
      <c r="D2391" s="113" t="s">
        <v>829</v>
      </c>
      <c r="E2391" s="70">
        <v>114.12</v>
      </c>
      <c r="F2391" s="71">
        <v>101.88</v>
      </c>
      <c r="G2391" s="71">
        <v>97.02</v>
      </c>
      <c r="H2391" s="414">
        <v>93.78</v>
      </c>
      <c r="I2391" s="71">
        <v>106.02</v>
      </c>
      <c r="J2391" s="71">
        <v>114.48</v>
      </c>
      <c r="K2391" s="71">
        <v>126</v>
      </c>
      <c r="L2391" s="71">
        <v>157.5</v>
      </c>
      <c r="M2391" s="71">
        <v>177.12</v>
      </c>
      <c r="N2391" s="414">
        <v>194.58</v>
      </c>
      <c r="O2391" s="71">
        <v>189.36</v>
      </c>
      <c r="P2391" s="71">
        <v>182.34</v>
      </c>
      <c r="Q2391" s="71">
        <v>185.04</v>
      </c>
      <c r="R2391" s="71">
        <v>182.88</v>
      </c>
      <c r="S2391" s="71">
        <v>176.04</v>
      </c>
      <c r="T2391" s="71">
        <v>178.38</v>
      </c>
      <c r="U2391" s="71">
        <v>168.12</v>
      </c>
      <c r="V2391" s="71">
        <v>165.96</v>
      </c>
      <c r="W2391" s="71">
        <v>177.66</v>
      </c>
      <c r="X2391" s="71">
        <v>187.74</v>
      </c>
      <c r="Y2391" s="414">
        <v>197.46</v>
      </c>
      <c r="Z2391" s="71">
        <v>185.4</v>
      </c>
      <c r="AA2391" s="71">
        <v>158.58000000000001</v>
      </c>
      <c r="AB2391" s="72">
        <v>129.24</v>
      </c>
      <c r="AC2391" s="106">
        <f>SUM(E2391:AB2391)</f>
        <v>3746.7</v>
      </c>
      <c r="AD2391" s="784"/>
      <c r="AE2391" s="514">
        <v>60</v>
      </c>
      <c r="AF2391" s="515">
        <v>30</v>
      </c>
      <c r="AH2391" s="189"/>
      <c r="AI2391" s="189"/>
      <c r="AJ2391" s="938"/>
      <c r="AK2391" s="939"/>
      <c r="AL2391" s="938"/>
      <c r="AM2391" s="333"/>
    </row>
    <row r="2392" spans="1:39" s="181" customFormat="1" x14ac:dyDescent="0.25">
      <c r="A2392" s="3442"/>
      <c r="B2392" s="3302"/>
      <c r="C2392" s="123" t="s">
        <v>14</v>
      </c>
      <c r="D2392" s="108" t="s">
        <v>829</v>
      </c>
      <c r="E2392" s="402">
        <v>63.54</v>
      </c>
      <c r="F2392" s="309">
        <v>62.46</v>
      </c>
      <c r="G2392" s="309">
        <v>61.74</v>
      </c>
      <c r="H2392" s="415">
        <v>60.48</v>
      </c>
      <c r="I2392" s="309">
        <v>60.84</v>
      </c>
      <c r="J2392" s="309">
        <v>62.28</v>
      </c>
      <c r="K2392" s="309">
        <v>62.46</v>
      </c>
      <c r="L2392" s="309">
        <v>72.540000000000006</v>
      </c>
      <c r="M2392" s="309">
        <v>84.06</v>
      </c>
      <c r="N2392" s="415">
        <v>87.12</v>
      </c>
      <c r="O2392" s="309">
        <v>84.78</v>
      </c>
      <c r="P2392" s="309">
        <v>86.22</v>
      </c>
      <c r="Q2392" s="309">
        <v>85.86</v>
      </c>
      <c r="R2392" s="309">
        <v>86.04</v>
      </c>
      <c r="S2392" s="309">
        <v>85.14</v>
      </c>
      <c r="T2392" s="309">
        <v>84.06</v>
      </c>
      <c r="U2392" s="309">
        <v>84.6</v>
      </c>
      <c r="V2392" s="309">
        <v>79.92</v>
      </c>
      <c r="W2392" s="309">
        <v>79.38</v>
      </c>
      <c r="X2392" s="309">
        <v>75.06</v>
      </c>
      <c r="Y2392" s="415">
        <v>75.78</v>
      </c>
      <c r="Z2392" s="309">
        <v>72.72</v>
      </c>
      <c r="AA2392" s="309">
        <v>69.3</v>
      </c>
      <c r="AB2392" s="310">
        <v>65.88</v>
      </c>
      <c r="AC2392" s="107">
        <f>SUM(E2392:AB2392)</f>
        <v>1792.2599999999998</v>
      </c>
      <c r="AD2392" s="785"/>
      <c r="AE2392" s="786"/>
      <c r="AF2392" s="787"/>
      <c r="AH2392" s="189"/>
      <c r="AI2392" s="189"/>
      <c r="AJ2392" s="333"/>
      <c r="AK2392" s="333"/>
      <c r="AL2392" s="333"/>
      <c r="AM2392" s="333"/>
    </row>
    <row r="2393" spans="1:39" s="181" customFormat="1" x14ac:dyDescent="0.25">
      <c r="A2393" s="3442"/>
      <c r="B2393" s="3302"/>
      <c r="C2393" s="123" t="s">
        <v>15</v>
      </c>
      <c r="D2393" s="108" t="s">
        <v>54</v>
      </c>
      <c r="E2393" s="1584">
        <v>12</v>
      </c>
      <c r="F2393" s="1585">
        <v>11</v>
      </c>
      <c r="G2393" s="1585">
        <v>11</v>
      </c>
      <c r="H2393" s="1586">
        <v>11</v>
      </c>
      <c r="I2393" s="1585">
        <v>12</v>
      </c>
      <c r="J2393" s="1585">
        <v>12</v>
      </c>
      <c r="K2393" s="1585">
        <v>14</v>
      </c>
      <c r="L2393" s="1585">
        <v>19</v>
      </c>
      <c r="M2393" s="1585">
        <v>19</v>
      </c>
      <c r="N2393" s="1586">
        <v>20</v>
      </c>
      <c r="O2393" s="1585">
        <v>18</v>
      </c>
      <c r="P2393" s="1585">
        <v>20</v>
      </c>
      <c r="Q2393" s="1585">
        <v>18</v>
      </c>
      <c r="R2393" s="1585">
        <v>18</v>
      </c>
      <c r="S2393" s="1585">
        <v>18</v>
      </c>
      <c r="T2393" s="1585">
        <v>18</v>
      </c>
      <c r="U2393" s="1585">
        <v>17</v>
      </c>
      <c r="V2393" s="1585">
        <v>17</v>
      </c>
      <c r="W2393" s="1585">
        <v>19</v>
      </c>
      <c r="X2393" s="1585">
        <v>21</v>
      </c>
      <c r="Y2393" s="1586">
        <v>19</v>
      </c>
      <c r="Z2393" s="1585">
        <v>20</v>
      </c>
      <c r="AA2393" s="1585">
        <v>15</v>
      </c>
      <c r="AB2393" s="1587">
        <v>13</v>
      </c>
      <c r="AC2393" s="107">
        <f>AVERAGE(E2393:AB2393)</f>
        <v>16.333333333333332</v>
      </c>
      <c r="AD2393" s="785"/>
      <c r="AE2393" s="786"/>
      <c r="AF2393" s="787"/>
      <c r="AH2393" s="189"/>
      <c r="AI2393" s="189"/>
      <c r="AJ2393" s="333"/>
      <c r="AK2393" s="333"/>
      <c r="AL2393" s="333"/>
      <c r="AM2393" s="333"/>
    </row>
    <row r="2394" spans="1:39" s="181" customFormat="1" ht="16.5" thickBot="1" x14ac:dyDescent="0.3">
      <c r="A2394" s="3442"/>
      <c r="B2394" s="3302"/>
      <c r="C2394" s="123" t="s">
        <v>17</v>
      </c>
      <c r="D2394" s="114"/>
      <c r="E2394" s="624">
        <f t="shared" ref="E2394:AB2394" si="1113">E2392/E2391</f>
        <v>0.55678233438485802</v>
      </c>
      <c r="F2394" s="319">
        <f t="shared" si="1113"/>
        <v>0.61307420494699649</v>
      </c>
      <c r="G2394" s="319">
        <f t="shared" si="1113"/>
        <v>0.63636363636363646</v>
      </c>
      <c r="H2394" s="430">
        <f t="shared" si="1113"/>
        <v>0.64491362763915538</v>
      </c>
      <c r="I2394" s="319">
        <f t="shared" si="1113"/>
        <v>0.57385398981324287</v>
      </c>
      <c r="J2394" s="319">
        <f t="shared" si="1113"/>
        <v>0.54402515723270439</v>
      </c>
      <c r="K2394" s="319">
        <f t="shared" si="1113"/>
        <v>0.49571428571428572</v>
      </c>
      <c r="L2394" s="319">
        <f t="shared" si="1113"/>
        <v>0.46057142857142863</v>
      </c>
      <c r="M2394" s="319">
        <f t="shared" si="1113"/>
        <v>0.47459349593495936</v>
      </c>
      <c r="N2394" s="430">
        <f t="shared" si="1113"/>
        <v>0.44773358001850139</v>
      </c>
      <c r="O2394" s="319">
        <f t="shared" si="1113"/>
        <v>0.44771863117870719</v>
      </c>
      <c r="P2394" s="319">
        <f t="shared" si="1113"/>
        <v>0.47285291214215203</v>
      </c>
      <c r="Q2394" s="319">
        <f t="shared" si="1113"/>
        <v>0.46400778210116733</v>
      </c>
      <c r="R2394" s="319">
        <f t="shared" si="1113"/>
        <v>0.47047244094488194</v>
      </c>
      <c r="S2394" s="319">
        <f t="shared" si="1113"/>
        <v>0.483640081799591</v>
      </c>
      <c r="T2394" s="319">
        <f t="shared" si="1113"/>
        <v>0.47124117053481335</v>
      </c>
      <c r="U2394" s="319">
        <f t="shared" si="1113"/>
        <v>0.50321199143468942</v>
      </c>
      <c r="V2394" s="319">
        <f t="shared" si="1113"/>
        <v>0.48156182212581344</v>
      </c>
      <c r="W2394" s="319">
        <f t="shared" si="1113"/>
        <v>0.44680851063829785</v>
      </c>
      <c r="X2394" s="319">
        <f t="shared" si="1113"/>
        <v>0.39980824544582932</v>
      </c>
      <c r="Y2394" s="430">
        <f>Y2392/Y2391</f>
        <v>0.3837739288969918</v>
      </c>
      <c r="Z2394" s="319">
        <f t="shared" si="1113"/>
        <v>0.39223300970873787</v>
      </c>
      <c r="AA2394" s="319">
        <f t="shared" si="1113"/>
        <v>0.43700340522133935</v>
      </c>
      <c r="AB2394" s="379">
        <f t="shared" si="1113"/>
        <v>0.50974930362116988</v>
      </c>
      <c r="AC2394" s="502">
        <f>AVERAGE(E2394:AB2394)</f>
        <v>0.49215454068391468</v>
      </c>
      <c r="AD2394" s="785"/>
      <c r="AE2394" s="786"/>
      <c r="AF2394" s="787"/>
      <c r="AH2394" s="189"/>
      <c r="AI2394" s="189"/>
      <c r="AJ2394" s="333"/>
      <c r="AK2394" s="333"/>
      <c r="AL2394" s="333"/>
      <c r="AM2394" s="333"/>
    </row>
    <row r="2395" spans="1:39" s="181" customFormat="1" hidden="1" x14ac:dyDescent="0.25">
      <c r="A2395" s="2209"/>
      <c r="B2395" s="2212"/>
      <c r="C2395" s="124" t="s">
        <v>18</v>
      </c>
      <c r="D2395" s="122"/>
      <c r="E2395" s="671"/>
      <c r="F2395" s="136"/>
      <c r="G2395" s="136"/>
      <c r="H2395" s="411"/>
      <c r="I2395" s="136"/>
      <c r="J2395" s="136"/>
      <c r="K2395" s="136"/>
      <c r="L2395" s="136"/>
      <c r="M2395" s="136"/>
      <c r="N2395" s="411"/>
      <c r="O2395" s="136"/>
      <c r="P2395" s="136"/>
      <c r="Q2395" s="136"/>
      <c r="R2395" s="136"/>
      <c r="S2395" s="136"/>
      <c r="T2395" s="136"/>
      <c r="U2395" s="136"/>
      <c r="V2395" s="136"/>
      <c r="W2395" s="136"/>
      <c r="X2395" s="136"/>
      <c r="Y2395" s="411"/>
      <c r="Z2395" s="136"/>
      <c r="AA2395" s="136"/>
      <c r="AB2395" s="672"/>
      <c r="AC2395" s="122"/>
      <c r="AD2395" s="785"/>
      <c r="AE2395" s="786"/>
      <c r="AF2395" s="787"/>
      <c r="AH2395" s="189"/>
      <c r="AI2395" s="189"/>
      <c r="AJ2395" s="333"/>
      <c r="AK2395" s="333"/>
      <c r="AL2395" s="333"/>
      <c r="AM2395" s="333"/>
    </row>
    <row r="2396" spans="1:39" s="181" customFormat="1" hidden="1" x14ac:dyDescent="0.25">
      <c r="A2396" s="2209"/>
      <c r="B2396" s="2212"/>
      <c r="C2396" s="124" t="s">
        <v>19</v>
      </c>
      <c r="D2396" s="108"/>
      <c r="E2396" s="547"/>
      <c r="F2396" s="312"/>
      <c r="G2396" s="312"/>
      <c r="H2396" s="412"/>
      <c r="I2396" s="312"/>
      <c r="J2396" s="312"/>
      <c r="K2396" s="312"/>
      <c r="L2396" s="312"/>
      <c r="M2396" s="312"/>
      <c r="N2396" s="412"/>
      <c r="O2396" s="312"/>
      <c r="P2396" s="312"/>
      <c r="Q2396" s="312"/>
      <c r="R2396" s="312"/>
      <c r="S2396" s="312"/>
      <c r="T2396" s="312"/>
      <c r="U2396" s="312"/>
      <c r="V2396" s="312"/>
      <c r="W2396" s="312"/>
      <c r="X2396" s="312"/>
      <c r="Y2396" s="412"/>
      <c r="Z2396" s="312"/>
      <c r="AA2396" s="312"/>
      <c r="AB2396" s="313"/>
      <c r="AC2396" s="108"/>
      <c r="AD2396" s="785"/>
      <c r="AE2396" s="786"/>
      <c r="AF2396" s="787"/>
      <c r="AH2396" s="333"/>
      <c r="AI2396" s="850"/>
      <c r="AJ2396" s="850"/>
      <c r="AK2396" s="851"/>
      <c r="AL2396" s="851"/>
      <c r="AM2396" s="189"/>
    </row>
    <row r="2397" spans="1:39" s="181" customFormat="1" ht="16.5" thickBot="1" x14ac:dyDescent="0.3">
      <c r="A2397" s="3506" t="s">
        <v>42</v>
      </c>
      <c r="B2397" s="3507"/>
      <c r="C2397" s="3508"/>
      <c r="D2397" s="114"/>
      <c r="E2397" s="506">
        <f>SQRT(E2391*E2391+E2392*E2392)/E2375/1.73</f>
        <v>11.797022898425311</v>
      </c>
      <c r="F2397" s="179">
        <f t="shared" ref="F2397:AB2397" si="1114">SQRT(F2391*F2391+F2392*F2392)/F2375/1.73</f>
        <v>10.827028345151964</v>
      </c>
      <c r="G2397" s="179">
        <f t="shared" si="1114"/>
        <v>10.40270024765708</v>
      </c>
      <c r="H2397" s="419">
        <f t="shared" si="1114"/>
        <v>10.126119950270397</v>
      </c>
      <c r="I2397" s="179">
        <f t="shared" si="1114"/>
        <v>11.040140429029016</v>
      </c>
      <c r="J2397" s="179">
        <f t="shared" si="1114"/>
        <v>11.770635392096001</v>
      </c>
      <c r="K2397" s="179">
        <f t="shared" si="1114"/>
        <v>12.721432209317109</v>
      </c>
      <c r="L2397" s="179">
        <f t="shared" si="1114"/>
        <v>15.491877888620579</v>
      </c>
      <c r="M2397" s="179">
        <f t="shared" si="1114"/>
        <v>17.679658607018485</v>
      </c>
      <c r="N2397" s="419">
        <f t="shared" si="1114"/>
        <v>19.22511217765275</v>
      </c>
      <c r="O2397" s="179">
        <f t="shared" si="1114"/>
        <v>18.680113408387964</v>
      </c>
      <c r="P2397" s="179">
        <f t="shared" si="1114"/>
        <v>18.047675218464569</v>
      </c>
      <c r="Q2397" s="179">
        <f t="shared" si="1114"/>
        <v>18.224581349013352</v>
      </c>
      <c r="R2397" s="179">
        <f t="shared" si="1114"/>
        <v>18.084506001593688</v>
      </c>
      <c r="S2397" s="179">
        <f t="shared" si="1114"/>
        <v>17.497422597104801</v>
      </c>
      <c r="T2397" s="179">
        <f t="shared" si="1114"/>
        <v>17.644740164681657</v>
      </c>
      <c r="U2397" s="179">
        <f t="shared" si="1114"/>
        <v>16.814465097042468</v>
      </c>
      <c r="V2397" s="179">
        <f t="shared" si="1114"/>
        <v>16.431240790453394</v>
      </c>
      <c r="W2397" s="179">
        <f t="shared" si="1114"/>
        <v>17.384586009653653</v>
      </c>
      <c r="X2397" s="179">
        <f t="shared" si="1114"/>
        <v>18.091662420301386</v>
      </c>
      <c r="Y2397" s="419">
        <f>SQRT(Y2391*Y2391+Y2392*Y2392)/Y2375/1.73</f>
        <v>18.924991041800006</v>
      </c>
      <c r="Z2397" s="179">
        <f t="shared" si="1114"/>
        <v>17.764896571832892</v>
      </c>
      <c r="AA2397" s="179">
        <f t="shared" si="1114"/>
        <v>15.461399469773077</v>
      </c>
      <c r="AB2397" s="180">
        <f t="shared" si="1114"/>
        <v>13.0001863690719</v>
      </c>
      <c r="AC2397" s="109">
        <f>AVERAGE(E2397:AB2397)</f>
        <v>15.547258110600565</v>
      </c>
      <c r="AD2397" s="78">
        <f>(AC2393-AC2397)/AC2393</f>
        <v>4.8127054453026591E-2</v>
      </c>
      <c r="AE2397" s="79"/>
      <c r="AF2397" s="80"/>
      <c r="AH2397" s="189"/>
      <c r="AI2397" s="189"/>
      <c r="AJ2397" s="303"/>
      <c r="AK2397" s="303"/>
      <c r="AL2397" s="333"/>
      <c r="AM2397" s="303"/>
    </row>
    <row r="2398" spans="1:39" s="181" customFormat="1" x14ac:dyDescent="0.25">
      <c r="A2398" s="3441" t="s">
        <v>337</v>
      </c>
      <c r="B2398" s="3316" t="s">
        <v>338</v>
      </c>
      <c r="C2398" s="121" t="s">
        <v>13</v>
      </c>
      <c r="D2398" s="113" t="s">
        <v>829</v>
      </c>
      <c r="E2398" s="70">
        <v>824.4</v>
      </c>
      <c r="F2398" s="71">
        <v>758.88</v>
      </c>
      <c r="G2398" s="71">
        <v>735.84</v>
      </c>
      <c r="H2398" s="414">
        <v>704.16</v>
      </c>
      <c r="I2398" s="71">
        <v>708.12</v>
      </c>
      <c r="J2398" s="71">
        <v>762.12</v>
      </c>
      <c r="K2398" s="71">
        <v>897.48</v>
      </c>
      <c r="L2398" s="71">
        <v>1118.8800000000001</v>
      </c>
      <c r="M2398" s="71">
        <v>1261.08</v>
      </c>
      <c r="N2398" s="414">
        <v>1335.24</v>
      </c>
      <c r="O2398" s="71">
        <v>1351.08</v>
      </c>
      <c r="P2398" s="71">
        <v>1341.72</v>
      </c>
      <c r="Q2398" s="71">
        <v>1280.52</v>
      </c>
      <c r="R2398" s="71">
        <v>1281.24</v>
      </c>
      <c r="S2398" s="71">
        <v>1270.8</v>
      </c>
      <c r="T2398" s="71">
        <v>1225.44</v>
      </c>
      <c r="U2398" s="71">
        <v>1218.24</v>
      </c>
      <c r="V2398" s="71">
        <v>1219.68</v>
      </c>
      <c r="W2398" s="71">
        <v>1232.6400000000001</v>
      </c>
      <c r="X2398" s="71">
        <v>1263.24</v>
      </c>
      <c r="Y2398" s="414">
        <v>1290.96</v>
      </c>
      <c r="Z2398" s="71">
        <v>1266.1199999999999</v>
      </c>
      <c r="AA2398" s="71">
        <v>1014.48</v>
      </c>
      <c r="AB2398" s="72">
        <v>842.04</v>
      </c>
      <c r="AC2398" s="106">
        <f>SUM(E2398:AB2398)</f>
        <v>26204.400000000001</v>
      </c>
      <c r="AD2398" s="784"/>
      <c r="AE2398" s="514">
        <v>60</v>
      </c>
      <c r="AF2398" s="515">
        <v>60</v>
      </c>
      <c r="AH2398" s="189"/>
      <c r="AI2398" s="189"/>
      <c r="AJ2398" s="938"/>
      <c r="AK2398" s="939"/>
      <c r="AL2398" s="938"/>
      <c r="AM2398" s="333"/>
    </row>
    <row r="2399" spans="1:39" s="181" customFormat="1" x14ac:dyDescent="0.25">
      <c r="A2399" s="3442"/>
      <c r="B2399" s="3302"/>
      <c r="C2399" s="123" t="s">
        <v>14</v>
      </c>
      <c r="D2399" s="108" t="s">
        <v>829</v>
      </c>
      <c r="E2399" s="402">
        <v>405</v>
      </c>
      <c r="F2399" s="309">
        <v>393.84</v>
      </c>
      <c r="G2399" s="309">
        <v>388.08</v>
      </c>
      <c r="H2399" s="415">
        <v>371.52</v>
      </c>
      <c r="I2399" s="309">
        <v>365.76</v>
      </c>
      <c r="J2399" s="309">
        <v>385.92</v>
      </c>
      <c r="K2399" s="309">
        <v>390.96</v>
      </c>
      <c r="L2399" s="309">
        <v>417.6</v>
      </c>
      <c r="M2399" s="309">
        <v>447.84</v>
      </c>
      <c r="N2399" s="415">
        <v>458.28</v>
      </c>
      <c r="O2399" s="309">
        <v>466.92</v>
      </c>
      <c r="P2399" s="309">
        <v>473.04</v>
      </c>
      <c r="Q2399" s="309">
        <v>480.96</v>
      </c>
      <c r="R2399" s="309">
        <v>475.2</v>
      </c>
      <c r="S2399" s="309">
        <v>476.28</v>
      </c>
      <c r="T2399" s="309">
        <v>482.04</v>
      </c>
      <c r="U2399" s="309">
        <v>484.56</v>
      </c>
      <c r="V2399" s="309">
        <v>488.88</v>
      </c>
      <c r="W2399" s="309">
        <v>471.6</v>
      </c>
      <c r="X2399" s="309">
        <v>452.52</v>
      </c>
      <c r="Y2399" s="415">
        <v>436.32</v>
      </c>
      <c r="Z2399" s="309">
        <v>439.56</v>
      </c>
      <c r="AA2399" s="309">
        <v>424.44</v>
      </c>
      <c r="AB2399" s="310">
        <v>419.76</v>
      </c>
      <c r="AC2399" s="107">
        <f>SUM(E2399:AB2399)</f>
        <v>10496.880000000001</v>
      </c>
      <c r="AD2399" s="785"/>
      <c r="AE2399" s="786"/>
      <c r="AF2399" s="787"/>
      <c r="AH2399" s="189"/>
      <c r="AI2399" s="189"/>
      <c r="AJ2399" s="333"/>
      <c r="AK2399" s="333"/>
      <c r="AL2399" s="333"/>
      <c r="AM2399" s="333"/>
    </row>
    <row r="2400" spans="1:39" s="181" customFormat="1" x14ac:dyDescent="0.25">
      <c r="A2400" s="3442"/>
      <c r="B2400" s="3302"/>
      <c r="C2400" s="123" t="s">
        <v>15</v>
      </c>
      <c r="D2400" s="108" t="s">
        <v>54</v>
      </c>
      <c r="E2400" s="1584">
        <v>77</v>
      </c>
      <c r="F2400" s="1585">
        <v>77</v>
      </c>
      <c r="G2400" s="1585">
        <v>73</v>
      </c>
      <c r="H2400" s="1586">
        <v>71</v>
      </c>
      <c r="I2400" s="1585">
        <v>72</v>
      </c>
      <c r="J2400" s="1585">
        <v>83</v>
      </c>
      <c r="K2400" s="1585">
        <v>102</v>
      </c>
      <c r="L2400" s="1585">
        <v>113</v>
      </c>
      <c r="M2400" s="1585">
        <v>122</v>
      </c>
      <c r="N2400" s="1586">
        <v>128</v>
      </c>
      <c r="O2400" s="1585">
        <v>129</v>
      </c>
      <c r="P2400" s="1585">
        <v>122</v>
      </c>
      <c r="Q2400" s="1585">
        <v>121</v>
      </c>
      <c r="R2400" s="1585">
        <v>126</v>
      </c>
      <c r="S2400" s="1585">
        <v>119</v>
      </c>
      <c r="T2400" s="1585">
        <v>120</v>
      </c>
      <c r="U2400" s="1585">
        <v>121</v>
      </c>
      <c r="V2400" s="1585">
        <v>115</v>
      </c>
      <c r="W2400" s="1585">
        <v>121</v>
      </c>
      <c r="X2400" s="1585">
        <v>124</v>
      </c>
      <c r="Y2400" s="1586">
        <v>127</v>
      </c>
      <c r="Z2400" s="1585">
        <v>117</v>
      </c>
      <c r="AA2400" s="1585">
        <v>89</v>
      </c>
      <c r="AB2400" s="1587">
        <v>81</v>
      </c>
      <c r="AC2400" s="107">
        <f>AVERAGE(E2400:AB2400)</f>
        <v>106.25</v>
      </c>
      <c r="AD2400" s="785"/>
      <c r="AE2400" s="786"/>
      <c r="AF2400" s="787"/>
      <c r="AH2400" s="189"/>
      <c r="AI2400" s="189"/>
      <c r="AJ2400" s="333"/>
      <c r="AK2400" s="333"/>
      <c r="AL2400" s="333"/>
      <c r="AM2400" s="333"/>
    </row>
    <row r="2401" spans="1:39" s="181" customFormat="1" ht="16.5" thickBot="1" x14ac:dyDescent="0.3">
      <c r="A2401" s="3442"/>
      <c r="B2401" s="3302"/>
      <c r="C2401" s="123" t="s">
        <v>17</v>
      </c>
      <c r="D2401" s="114"/>
      <c r="E2401" s="624">
        <f t="shared" ref="E2401:AB2401" si="1115">E2399/E2398</f>
        <v>0.49126637554585156</v>
      </c>
      <c r="F2401" s="319">
        <f t="shared" si="1115"/>
        <v>0.51897533206831115</v>
      </c>
      <c r="G2401" s="319">
        <f t="shared" si="1115"/>
        <v>0.5273972602739726</v>
      </c>
      <c r="H2401" s="430">
        <f t="shared" si="1115"/>
        <v>0.52760736196319014</v>
      </c>
      <c r="I2401" s="319">
        <f t="shared" si="1115"/>
        <v>0.51652262328418908</v>
      </c>
      <c r="J2401" s="319">
        <f t="shared" si="1115"/>
        <v>0.5063769485120454</v>
      </c>
      <c r="K2401" s="319">
        <f t="shared" si="1115"/>
        <v>0.43561973525872438</v>
      </c>
      <c r="L2401" s="319">
        <f t="shared" si="1115"/>
        <v>0.37323037323037322</v>
      </c>
      <c r="M2401" s="319">
        <f t="shared" si="1115"/>
        <v>0.35512417927490725</v>
      </c>
      <c r="N2401" s="430">
        <f t="shared" si="1115"/>
        <v>0.34321919654893501</v>
      </c>
      <c r="O2401" s="319">
        <f t="shared" si="1115"/>
        <v>0.34559019451105782</v>
      </c>
      <c r="P2401" s="319">
        <f t="shared" si="1115"/>
        <v>0.35256238261336198</v>
      </c>
      <c r="Q2401" s="319">
        <f t="shared" si="1115"/>
        <v>0.375597413550745</v>
      </c>
      <c r="R2401" s="319">
        <f t="shared" si="1115"/>
        <v>0.37089069963472887</v>
      </c>
      <c r="S2401" s="319">
        <f t="shared" si="1115"/>
        <v>0.37478753541076487</v>
      </c>
      <c r="T2401" s="319">
        <f t="shared" si="1115"/>
        <v>0.39336075205640425</v>
      </c>
      <c r="U2401" s="319">
        <f t="shared" si="1115"/>
        <v>0.39775413711583923</v>
      </c>
      <c r="V2401" s="319">
        <f t="shared" si="1115"/>
        <v>0.40082644628099173</v>
      </c>
      <c r="W2401" s="319">
        <f t="shared" si="1115"/>
        <v>0.38259345794392524</v>
      </c>
      <c r="X2401" s="319">
        <f t="shared" si="1115"/>
        <v>0.35822171558848676</v>
      </c>
      <c r="Y2401" s="430">
        <f>Y2399/Y2398</f>
        <v>0.33798103736754043</v>
      </c>
      <c r="Z2401" s="319">
        <f t="shared" si="1115"/>
        <v>0.34717088427637194</v>
      </c>
      <c r="AA2401" s="319">
        <f t="shared" si="1115"/>
        <v>0.41838183108587651</v>
      </c>
      <c r="AB2401" s="379">
        <f t="shared" si="1115"/>
        <v>0.49850363403163744</v>
      </c>
      <c r="AC2401" s="502">
        <f>AVERAGE(E2401:AB2401)</f>
        <v>0.41456506280950967</v>
      </c>
      <c r="AD2401" s="785"/>
      <c r="AE2401" s="786"/>
      <c r="AF2401" s="787"/>
      <c r="AH2401" s="189"/>
      <c r="AI2401" s="189"/>
      <c r="AJ2401" s="333"/>
      <c r="AK2401" s="333"/>
      <c r="AL2401" s="333"/>
      <c r="AM2401" s="333"/>
    </row>
    <row r="2402" spans="1:39" s="181" customFormat="1" hidden="1" x14ac:dyDescent="0.25">
      <c r="A2402" s="2209"/>
      <c r="B2402" s="2212"/>
      <c r="C2402" s="124" t="s">
        <v>18</v>
      </c>
      <c r="D2402" s="122"/>
      <c r="E2402" s="671"/>
      <c r="F2402" s="136"/>
      <c r="G2402" s="136"/>
      <c r="H2402" s="411"/>
      <c r="I2402" s="136"/>
      <c r="J2402" s="136"/>
      <c r="K2402" s="136"/>
      <c r="L2402" s="136"/>
      <c r="M2402" s="136"/>
      <c r="N2402" s="411"/>
      <c r="O2402" s="136"/>
      <c r="P2402" s="136"/>
      <c r="Q2402" s="136"/>
      <c r="R2402" s="136"/>
      <c r="S2402" s="136"/>
      <c r="T2402" s="136"/>
      <c r="U2402" s="136"/>
      <c r="V2402" s="136"/>
      <c r="W2402" s="136"/>
      <c r="X2402" s="136"/>
      <c r="Y2402" s="411"/>
      <c r="Z2402" s="136"/>
      <c r="AA2402" s="136"/>
      <c r="AB2402" s="672"/>
      <c r="AC2402" s="122"/>
      <c r="AD2402" s="785"/>
      <c r="AE2402" s="786"/>
      <c r="AF2402" s="787"/>
      <c r="AH2402" s="189"/>
      <c r="AI2402" s="189"/>
      <c r="AJ2402" s="333"/>
      <c r="AK2402" s="333"/>
      <c r="AL2402" s="333"/>
      <c r="AM2402" s="333"/>
    </row>
    <row r="2403" spans="1:39" s="181" customFormat="1" hidden="1" x14ac:dyDescent="0.25">
      <c r="A2403" s="2209"/>
      <c r="B2403" s="2212"/>
      <c r="C2403" s="124" t="s">
        <v>19</v>
      </c>
      <c r="D2403" s="108"/>
      <c r="E2403" s="547"/>
      <c r="F2403" s="312"/>
      <c r="G2403" s="312"/>
      <c r="H2403" s="412"/>
      <c r="I2403" s="312"/>
      <c r="J2403" s="312"/>
      <c r="K2403" s="312"/>
      <c r="L2403" s="312"/>
      <c r="M2403" s="312"/>
      <c r="N2403" s="412"/>
      <c r="O2403" s="312"/>
      <c r="P2403" s="312"/>
      <c r="Q2403" s="312"/>
      <c r="R2403" s="312"/>
      <c r="S2403" s="312"/>
      <c r="T2403" s="312"/>
      <c r="U2403" s="312"/>
      <c r="V2403" s="312"/>
      <c r="W2403" s="312"/>
      <c r="X2403" s="312"/>
      <c r="Y2403" s="412"/>
      <c r="Z2403" s="312"/>
      <c r="AA2403" s="312"/>
      <c r="AB2403" s="313"/>
      <c r="AC2403" s="108"/>
      <c r="AD2403" s="785"/>
      <c r="AE2403" s="786"/>
      <c r="AF2403" s="787"/>
      <c r="AH2403" s="333"/>
      <c r="AI2403" s="850"/>
      <c r="AJ2403" s="850"/>
      <c r="AK2403" s="851"/>
      <c r="AL2403" s="851"/>
      <c r="AM2403" s="189"/>
    </row>
    <row r="2404" spans="1:39" s="181" customFormat="1" ht="16.5" thickBot="1" x14ac:dyDescent="0.3">
      <c r="A2404" s="3506" t="s">
        <v>42</v>
      </c>
      <c r="B2404" s="3507"/>
      <c r="C2404" s="3508"/>
      <c r="D2404" s="114"/>
      <c r="E2404" s="506">
        <f>SQRT(E2398*E2398+E2399*E2399)/E2376/1.73</f>
        <v>84.543081846395793</v>
      </c>
      <c r="F2404" s="179">
        <f t="shared" ref="F2404:AB2404" si="1116">SQRT(F2398*F2398+F2399*F2399)/F2376/1.73</f>
        <v>79.074268324929761</v>
      </c>
      <c r="G2404" s="179">
        <f t="shared" si="1116"/>
        <v>77.062527648202789</v>
      </c>
      <c r="H2404" s="419">
        <f t="shared" si="1116"/>
        <v>73.869542023598996</v>
      </c>
      <c r="I2404" s="179">
        <f t="shared" si="1116"/>
        <v>73.593541200197265</v>
      </c>
      <c r="J2404" s="179">
        <f t="shared" si="1116"/>
        <v>79.006758966163986</v>
      </c>
      <c r="K2404" s="179">
        <f t="shared" si="1116"/>
        <v>90.974317145062983</v>
      </c>
      <c r="L2404" s="179">
        <f t="shared" si="1116"/>
        <v>109.75036790084793</v>
      </c>
      <c r="M2404" s="179">
        <f t="shared" si="1116"/>
        <v>124.364712872851</v>
      </c>
      <c r="N2404" s="419">
        <f t="shared" si="1116"/>
        <v>130.98064467878072</v>
      </c>
      <c r="O2404" s="179">
        <f t="shared" si="1116"/>
        <v>132.63125745611094</v>
      </c>
      <c r="P2404" s="179">
        <f t="shared" si="1116"/>
        <v>130.94752582690526</v>
      </c>
      <c r="Q2404" s="179">
        <f t="shared" si="1116"/>
        <v>125.70322251786546</v>
      </c>
      <c r="R2404" s="179">
        <f t="shared" si="1116"/>
        <v>126.18193753155761</v>
      </c>
      <c r="S2404" s="179">
        <f t="shared" si="1116"/>
        <v>124.71582704554449</v>
      </c>
      <c r="T2404" s="179">
        <f t="shared" si="1116"/>
        <v>121.40012584033542</v>
      </c>
      <c r="U2404" s="179">
        <f t="shared" si="1116"/>
        <v>120.48402097803648</v>
      </c>
      <c r="V2404" s="179">
        <f t="shared" si="1116"/>
        <v>120.75413377452145</v>
      </c>
      <c r="W2404" s="179">
        <f t="shared" si="1116"/>
        <v>121.8651971277495</v>
      </c>
      <c r="X2404" s="179">
        <f t="shared" si="1116"/>
        <v>123.90308339765528</v>
      </c>
      <c r="Y2404" s="419">
        <f>SQRT(Y2398*Y2398+Y2399*Y2399)/Y2376/1.73</f>
        <v>126.03011121662718</v>
      </c>
      <c r="Z2404" s="179">
        <f t="shared" si="1116"/>
        <v>123.16559353514556</v>
      </c>
      <c r="AA2404" s="179">
        <f t="shared" si="1116"/>
        <v>100.42009366395514</v>
      </c>
      <c r="AB2404" s="180">
        <f t="shared" si="1116"/>
        <v>86.052766308365619</v>
      </c>
      <c r="AC2404" s="109">
        <f>AVERAGE(E2404:AB2404)</f>
        <v>108.64477745114196</v>
      </c>
      <c r="AD2404" s="78">
        <f>(AC2400-AC2404)/AC2400</f>
        <v>-2.2539081893100821E-2</v>
      </c>
      <c r="AE2404" s="79"/>
      <c r="AF2404" s="80"/>
      <c r="AH2404" s="189"/>
      <c r="AI2404" s="189"/>
      <c r="AJ2404" s="303"/>
      <c r="AK2404" s="303"/>
      <c r="AL2404" s="333"/>
      <c r="AM2404" s="303"/>
    </row>
    <row r="2405" spans="1:39" s="181" customFormat="1" x14ac:dyDescent="0.25">
      <c r="A2405" s="3441" t="s">
        <v>314</v>
      </c>
      <c r="B2405" s="3316" t="s">
        <v>184</v>
      </c>
      <c r="C2405" s="121" t="s">
        <v>13</v>
      </c>
      <c r="D2405" s="113" t="s">
        <v>829</v>
      </c>
      <c r="E2405" s="70">
        <v>15.48</v>
      </c>
      <c r="F2405" s="71">
        <v>15.12</v>
      </c>
      <c r="G2405" s="71">
        <v>10.17</v>
      </c>
      <c r="H2405" s="414">
        <v>8.82</v>
      </c>
      <c r="I2405" s="71">
        <v>9.6300000000000008</v>
      </c>
      <c r="J2405" s="71">
        <v>9.18</v>
      </c>
      <c r="K2405" s="71">
        <v>9.09</v>
      </c>
      <c r="L2405" s="71">
        <v>8.5500000000000007</v>
      </c>
      <c r="M2405" s="71">
        <v>8.5500000000000007</v>
      </c>
      <c r="N2405" s="414">
        <v>10.44</v>
      </c>
      <c r="O2405" s="71">
        <v>10.17</v>
      </c>
      <c r="P2405" s="71">
        <v>9.9</v>
      </c>
      <c r="Q2405" s="71">
        <v>11.34</v>
      </c>
      <c r="R2405" s="71">
        <v>11.97</v>
      </c>
      <c r="S2405" s="71">
        <v>10.8</v>
      </c>
      <c r="T2405" s="71">
        <v>9.27</v>
      </c>
      <c r="U2405" s="71">
        <v>8.2799999999999994</v>
      </c>
      <c r="V2405" s="71">
        <v>6.84</v>
      </c>
      <c r="W2405" s="71">
        <v>8.5500000000000007</v>
      </c>
      <c r="X2405" s="71">
        <v>6.57</v>
      </c>
      <c r="Y2405" s="414">
        <v>8.5500000000000007</v>
      </c>
      <c r="Z2405" s="71">
        <v>11.61</v>
      </c>
      <c r="AA2405" s="71">
        <v>13.77</v>
      </c>
      <c r="AB2405" s="72">
        <v>13.86</v>
      </c>
      <c r="AC2405" s="106">
        <f>SUM(E2405:AB2405)</f>
        <v>246.51000000000005</v>
      </c>
      <c r="AD2405" s="784"/>
      <c r="AE2405" s="514">
        <v>60</v>
      </c>
      <c r="AF2405" s="515">
        <v>15</v>
      </c>
      <c r="AH2405" s="189"/>
      <c r="AI2405" s="189"/>
      <c r="AJ2405" s="938"/>
      <c r="AK2405" s="939"/>
      <c r="AL2405" s="938"/>
      <c r="AM2405" s="333"/>
    </row>
    <row r="2406" spans="1:39" s="181" customFormat="1" x14ac:dyDescent="0.25">
      <c r="A2406" s="3442"/>
      <c r="B2406" s="3302"/>
      <c r="C2406" s="123" t="s">
        <v>14</v>
      </c>
      <c r="D2406" s="108" t="s">
        <v>829</v>
      </c>
      <c r="E2406" s="402">
        <v>30.87</v>
      </c>
      <c r="F2406" s="309">
        <v>30.42</v>
      </c>
      <c r="G2406" s="309">
        <v>22.59</v>
      </c>
      <c r="H2406" s="415">
        <v>18.45</v>
      </c>
      <c r="I2406" s="309">
        <v>18.45</v>
      </c>
      <c r="J2406" s="309">
        <v>18.809999999999999</v>
      </c>
      <c r="K2406" s="309">
        <v>18.63</v>
      </c>
      <c r="L2406" s="309">
        <v>19.98</v>
      </c>
      <c r="M2406" s="309">
        <v>20.52</v>
      </c>
      <c r="N2406" s="415">
        <v>23.67</v>
      </c>
      <c r="O2406" s="309">
        <v>23.4</v>
      </c>
      <c r="P2406" s="309">
        <v>20.79</v>
      </c>
      <c r="Q2406" s="309">
        <v>21.15</v>
      </c>
      <c r="R2406" s="309">
        <v>21.15</v>
      </c>
      <c r="S2406" s="309">
        <v>21.24</v>
      </c>
      <c r="T2406" s="309">
        <v>21.6</v>
      </c>
      <c r="U2406" s="309">
        <v>21.33</v>
      </c>
      <c r="V2406" s="309">
        <v>21.96</v>
      </c>
      <c r="W2406" s="309">
        <v>21.69</v>
      </c>
      <c r="X2406" s="309">
        <v>20.97</v>
      </c>
      <c r="Y2406" s="415">
        <v>24.12</v>
      </c>
      <c r="Z2406" s="309">
        <v>27.81</v>
      </c>
      <c r="AA2406" s="309">
        <v>30.96</v>
      </c>
      <c r="AB2406" s="310">
        <v>30.51</v>
      </c>
      <c r="AC2406" s="107">
        <f>SUM(E2406:AB2406)</f>
        <v>551.06999999999994</v>
      </c>
      <c r="AD2406" s="785"/>
      <c r="AE2406" s="786"/>
      <c r="AF2406" s="787"/>
      <c r="AH2406" s="189"/>
      <c r="AI2406" s="189"/>
      <c r="AJ2406" s="333"/>
      <c r="AK2406" s="333"/>
      <c r="AL2406" s="333"/>
      <c r="AM2406" s="333"/>
    </row>
    <row r="2407" spans="1:39" s="181" customFormat="1" x14ac:dyDescent="0.25">
      <c r="A2407" s="3442"/>
      <c r="B2407" s="3302"/>
      <c r="C2407" s="123" t="s">
        <v>15</v>
      </c>
      <c r="D2407" s="108" t="s">
        <v>54</v>
      </c>
      <c r="E2407" s="1584">
        <v>3</v>
      </c>
      <c r="F2407" s="1585">
        <v>2</v>
      </c>
      <c r="G2407" s="1585">
        <v>2</v>
      </c>
      <c r="H2407" s="1586">
        <v>2</v>
      </c>
      <c r="I2407" s="1585">
        <v>2</v>
      </c>
      <c r="J2407" s="1585">
        <v>2</v>
      </c>
      <c r="K2407" s="1585">
        <v>2</v>
      </c>
      <c r="L2407" s="1585">
        <v>2</v>
      </c>
      <c r="M2407" s="1585">
        <v>2</v>
      </c>
      <c r="N2407" s="1586">
        <v>2</v>
      </c>
      <c r="O2407" s="1585">
        <v>2</v>
      </c>
      <c r="P2407" s="1585">
        <v>2</v>
      </c>
      <c r="Q2407" s="1585">
        <v>2</v>
      </c>
      <c r="R2407" s="1585">
        <v>2</v>
      </c>
      <c r="S2407" s="1585">
        <v>2</v>
      </c>
      <c r="T2407" s="1585">
        <v>2</v>
      </c>
      <c r="U2407" s="1585">
        <v>2</v>
      </c>
      <c r="V2407" s="1585">
        <v>2</v>
      </c>
      <c r="W2407" s="1585">
        <v>2</v>
      </c>
      <c r="X2407" s="1585">
        <v>2</v>
      </c>
      <c r="Y2407" s="1586">
        <v>2</v>
      </c>
      <c r="Z2407" s="1585">
        <v>3</v>
      </c>
      <c r="AA2407" s="1585">
        <v>3</v>
      </c>
      <c r="AB2407" s="1587">
        <v>3</v>
      </c>
      <c r="AC2407" s="107">
        <f>AVERAGE(E2407:AB2407)</f>
        <v>2.1666666666666665</v>
      </c>
      <c r="AD2407" s="785"/>
      <c r="AE2407" s="786"/>
      <c r="AF2407" s="787"/>
      <c r="AH2407" s="189"/>
      <c r="AI2407" s="189"/>
      <c r="AJ2407" s="333"/>
      <c r="AK2407" s="333"/>
      <c r="AL2407" s="333"/>
      <c r="AM2407" s="333"/>
    </row>
    <row r="2408" spans="1:39" s="181" customFormat="1" ht="16.5" thickBot="1" x14ac:dyDescent="0.3">
      <c r="A2408" s="3442"/>
      <c r="B2408" s="3302"/>
      <c r="C2408" s="123" t="s">
        <v>17</v>
      </c>
      <c r="D2408" s="114"/>
      <c r="E2408" s="624">
        <f t="shared" ref="E2408:AB2408" si="1117">E2406/E2405</f>
        <v>1.9941860465116279</v>
      </c>
      <c r="F2408" s="319">
        <f t="shared" si="1117"/>
        <v>2.0119047619047623</v>
      </c>
      <c r="G2408" s="319">
        <f t="shared" si="1117"/>
        <v>2.2212389380530975</v>
      </c>
      <c r="H2408" s="430">
        <f t="shared" si="1117"/>
        <v>2.0918367346938775</v>
      </c>
      <c r="I2408" s="319">
        <f t="shared" si="1117"/>
        <v>1.9158878504672896</v>
      </c>
      <c r="J2408" s="319">
        <f t="shared" si="1117"/>
        <v>2.0490196078431371</v>
      </c>
      <c r="K2408" s="319">
        <f t="shared" si="1117"/>
        <v>2.0495049504950495</v>
      </c>
      <c r="L2408" s="319">
        <f t="shared" si="1117"/>
        <v>2.3368421052631576</v>
      </c>
      <c r="M2408" s="319">
        <f t="shared" si="1117"/>
        <v>2.4</v>
      </c>
      <c r="N2408" s="430">
        <f t="shared" si="1117"/>
        <v>2.2672413793103452</v>
      </c>
      <c r="O2408" s="319">
        <f t="shared" si="1117"/>
        <v>2.3008849557522124</v>
      </c>
      <c r="P2408" s="319">
        <f t="shared" si="1117"/>
        <v>2.0999999999999996</v>
      </c>
      <c r="Q2408" s="319">
        <f t="shared" si="1117"/>
        <v>1.8650793650793649</v>
      </c>
      <c r="R2408" s="319">
        <f t="shared" si="1117"/>
        <v>1.7669172932330826</v>
      </c>
      <c r="S2408" s="319">
        <f t="shared" si="1117"/>
        <v>1.9666666666666663</v>
      </c>
      <c r="T2408" s="319">
        <f t="shared" si="1117"/>
        <v>2.3300970873786411</v>
      </c>
      <c r="U2408" s="319">
        <f t="shared" si="1117"/>
        <v>2.5760869565217392</v>
      </c>
      <c r="V2408" s="319">
        <f t="shared" si="1117"/>
        <v>3.2105263157894739</v>
      </c>
      <c r="W2408" s="319">
        <f t="shared" si="1117"/>
        <v>2.5368421052631578</v>
      </c>
      <c r="X2408" s="319">
        <f t="shared" si="1117"/>
        <v>3.1917808219178081</v>
      </c>
      <c r="Y2408" s="430">
        <f>Y2406/Y2405</f>
        <v>2.8210526315789473</v>
      </c>
      <c r="Z2408" s="319">
        <f t="shared" si="1117"/>
        <v>2.3953488372093021</v>
      </c>
      <c r="AA2408" s="319">
        <f t="shared" si="1117"/>
        <v>2.2483660130718954</v>
      </c>
      <c r="AB2408" s="379">
        <f t="shared" si="1117"/>
        <v>2.2012987012987013</v>
      </c>
      <c r="AC2408" s="502">
        <f>AVERAGE(E2408:AB2408)</f>
        <v>2.2853587552209729</v>
      </c>
      <c r="AD2408" s="785"/>
      <c r="AE2408" s="786"/>
      <c r="AF2408" s="787"/>
      <c r="AH2408" s="189"/>
      <c r="AI2408" s="189"/>
      <c r="AJ2408" s="333"/>
      <c r="AK2408" s="333"/>
      <c r="AL2408" s="333"/>
      <c r="AM2408" s="333"/>
    </row>
    <row r="2409" spans="1:39" s="181" customFormat="1" hidden="1" x14ac:dyDescent="0.25">
      <c r="A2409" s="2209"/>
      <c r="B2409" s="2212"/>
      <c r="C2409" s="124" t="s">
        <v>18</v>
      </c>
      <c r="D2409" s="122"/>
      <c r="E2409" s="671"/>
      <c r="F2409" s="136"/>
      <c r="G2409" s="136"/>
      <c r="H2409" s="411"/>
      <c r="I2409" s="136"/>
      <c r="J2409" s="136"/>
      <c r="K2409" s="136"/>
      <c r="L2409" s="136"/>
      <c r="M2409" s="136"/>
      <c r="N2409" s="411"/>
      <c r="O2409" s="136"/>
      <c r="P2409" s="136"/>
      <c r="Q2409" s="136"/>
      <c r="R2409" s="136"/>
      <c r="S2409" s="136"/>
      <c r="T2409" s="136"/>
      <c r="U2409" s="136"/>
      <c r="V2409" s="136"/>
      <c r="W2409" s="136"/>
      <c r="X2409" s="136"/>
      <c r="Y2409" s="411"/>
      <c r="Z2409" s="136"/>
      <c r="AA2409" s="136"/>
      <c r="AB2409" s="672"/>
      <c r="AC2409" s="122"/>
      <c r="AD2409" s="785"/>
      <c r="AE2409" s="786"/>
      <c r="AF2409" s="787"/>
      <c r="AH2409" s="189"/>
      <c r="AI2409" s="189"/>
      <c r="AJ2409" s="333"/>
      <c r="AK2409" s="333"/>
      <c r="AL2409" s="333"/>
      <c r="AM2409" s="333"/>
    </row>
    <row r="2410" spans="1:39" s="181" customFormat="1" hidden="1" x14ac:dyDescent="0.25">
      <c r="A2410" s="2209"/>
      <c r="B2410" s="2212"/>
      <c r="C2410" s="124" t="s">
        <v>19</v>
      </c>
      <c r="D2410" s="108"/>
      <c r="E2410" s="547"/>
      <c r="F2410" s="312"/>
      <c r="G2410" s="312"/>
      <c r="H2410" s="412"/>
      <c r="I2410" s="312"/>
      <c r="J2410" s="312"/>
      <c r="K2410" s="312"/>
      <c r="L2410" s="312"/>
      <c r="M2410" s="312"/>
      <c r="N2410" s="412"/>
      <c r="O2410" s="312"/>
      <c r="P2410" s="312"/>
      <c r="Q2410" s="312"/>
      <c r="R2410" s="312"/>
      <c r="S2410" s="312"/>
      <c r="T2410" s="312"/>
      <c r="U2410" s="312"/>
      <c r="V2410" s="312"/>
      <c r="W2410" s="312"/>
      <c r="X2410" s="312"/>
      <c r="Y2410" s="412"/>
      <c r="Z2410" s="312"/>
      <c r="AA2410" s="312"/>
      <c r="AB2410" s="313"/>
      <c r="AC2410" s="108"/>
      <c r="AD2410" s="785"/>
      <c r="AE2410" s="786"/>
      <c r="AF2410" s="787"/>
      <c r="AH2410" s="333"/>
      <c r="AI2410" s="850"/>
      <c r="AJ2410" s="850"/>
      <c r="AK2410" s="851"/>
      <c r="AL2410" s="851"/>
      <c r="AM2410" s="189"/>
    </row>
    <row r="2411" spans="1:39" s="181" customFormat="1" ht="16.5" thickBot="1" x14ac:dyDescent="0.3">
      <c r="A2411" s="3506" t="s">
        <v>42</v>
      </c>
      <c r="B2411" s="3507"/>
      <c r="C2411" s="3508"/>
      <c r="D2411" s="114"/>
      <c r="E2411" s="506">
        <f>SQRT(E2405*E2405+E2406*E2406)/E2375/1.73</f>
        <v>3.1190261289520675</v>
      </c>
      <c r="F2411" s="179">
        <f t="shared" ref="F2411:AB2411" si="1118">SQRT(F2405*F2405+F2406*F2406)/F2375/1.73</f>
        <v>3.0777574511524457</v>
      </c>
      <c r="G2411" s="179">
        <f t="shared" si="1118"/>
        <v>2.2410120500976234</v>
      </c>
      <c r="H2411" s="419">
        <f t="shared" si="1118"/>
        <v>1.8556831771113569</v>
      </c>
      <c r="I2411" s="179">
        <f t="shared" si="1118"/>
        <v>1.8796966533036148</v>
      </c>
      <c r="J2411" s="179">
        <f t="shared" si="1118"/>
        <v>1.8904049653584738</v>
      </c>
      <c r="K2411" s="179">
        <f t="shared" si="1118"/>
        <v>1.8751596200083076</v>
      </c>
      <c r="L2411" s="179">
        <f t="shared" si="1118"/>
        <v>1.9416007107644258</v>
      </c>
      <c r="M2411" s="179">
        <f t="shared" si="1118"/>
        <v>2.0046350986987456</v>
      </c>
      <c r="N2411" s="419">
        <f t="shared" si="1118"/>
        <v>2.3328892024968804</v>
      </c>
      <c r="O2411" s="179">
        <f t="shared" si="1118"/>
        <v>2.2972362488762492</v>
      </c>
      <c r="P2411" s="179">
        <f t="shared" si="1118"/>
        <v>2.0604173868746534</v>
      </c>
      <c r="Q2411" s="179">
        <f t="shared" si="1118"/>
        <v>2.1440256666467583</v>
      </c>
      <c r="R2411" s="179">
        <f t="shared" si="1118"/>
        <v>2.1745497612089051</v>
      </c>
      <c r="S2411" s="179">
        <f t="shared" si="1118"/>
        <v>2.1321144142215314</v>
      </c>
      <c r="T2411" s="179">
        <f t="shared" si="1118"/>
        <v>2.1032201289350674</v>
      </c>
      <c r="U2411" s="179">
        <f t="shared" si="1118"/>
        <v>2.0441806967895921</v>
      </c>
      <c r="V2411" s="179">
        <f t="shared" si="1118"/>
        <v>2.0517190552297091</v>
      </c>
      <c r="W2411" s="179">
        <f t="shared" si="1118"/>
        <v>2.0829210160472957</v>
      </c>
      <c r="X2411" s="179">
        <f t="shared" si="1118"/>
        <v>1.9663127245588516</v>
      </c>
      <c r="Y2411" s="419">
        <f>SQRT(Y2405*Y2405+Y2406*Y2406)/Y2375/1.73</f>
        <v>2.2898193161675682</v>
      </c>
      <c r="Z2411" s="179">
        <f t="shared" si="1118"/>
        <v>2.6882324451420945</v>
      </c>
      <c r="AA2411" s="179">
        <f t="shared" si="1118"/>
        <v>3.0272340508934374</v>
      </c>
      <c r="AB2411" s="180">
        <f t="shared" si="1118"/>
        <v>3.0031447652631011</v>
      </c>
      <c r="AC2411" s="109">
        <f>AVERAGE(E2411:AB2411)</f>
        <v>2.2617913639499485</v>
      </c>
      <c r="AD2411" s="78">
        <f>(AC2407-AC2411)/AC2407</f>
        <v>-4.3903706438437842E-2</v>
      </c>
      <c r="AE2411" s="79"/>
      <c r="AF2411" s="80"/>
      <c r="AH2411" s="189"/>
      <c r="AI2411" s="189"/>
      <c r="AJ2411" s="303"/>
      <c r="AK2411" s="303"/>
      <c r="AL2411" s="333"/>
      <c r="AM2411" s="303"/>
    </row>
    <row r="2412" spans="1:39" s="181" customFormat="1" ht="15.75" customHeight="1" x14ac:dyDescent="0.25">
      <c r="A2412" s="3441" t="s">
        <v>203</v>
      </c>
      <c r="B2412" s="3316" t="s">
        <v>339</v>
      </c>
      <c r="C2412" s="121" t="s">
        <v>13</v>
      </c>
      <c r="D2412" s="113" t="s">
        <v>829</v>
      </c>
      <c r="E2412" s="70">
        <v>14.31</v>
      </c>
      <c r="F2412" s="71">
        <v>14.31</v>
      </c>
      <c r="G2412" s="71">
        <v>13.41</v>
      </c>
      <c r="H2412" s="414">
        <v>13.23</v>
      </c>
      <c r="I2412" s="71">
        <v>13.23</v>
      </c>
      <c r="J2412" s="71">
        <v>13.77</v>
      </c>
      <c r="K2412" s="71">
        <v>16.920000000000002</v>
      </c>
      <c r="L2412" s="71">
        <v>21.78</v>
      </c>
      <c r="M2412" s="71">
        <v>21.87</v>
      </c>
      <c r="N2412" s="414">
        <v>19.170000000000002</v>
      </c>
      <c r="O2412" s="71">
        <v>19.62</v>
      </c>
      <c r="P2412" s="71">
        <v>21.42</v>
      </c>
      <c r="Q2412" s="71">
        <v>21.15</v>
      </c>
      <c r="R2412" s="71">
        <v>17.55</v>
      </c>
      <c r="S2412" s="71">
        <v>20.43</v>
      </c>
      <c r="T2412" s="71">
        <v>20.7</v>
      </c>
      <c r="U2412" s="71">
        <v>19.53</v>
      </c>
      <c r="V2412" s="71">
        <v>16.920000000000002</v>
      </c>
      <c r="W2412" s="71">
        <v>18</v>
      </c>
      <c r="X2412" s="71">
        <v>19.170000000000002</v>
      </c>
      <c r="Y2412" s="414">
        <v>20.07</v>
      </c>
      <c r="Z2412" s="71">
        <v>19.53</v>
      </c>
      <c r="AA2412" s="71">
        <v>14.67</v>
      </c>
      <c r="AB2412" s="72">
        <v>14.13</v>
      </c>
      <c r="AC2412" s="106">
        <f>SUM(E2412:AB2412)</f>
        <v>424.89000000000004</v>
      </c>
      <c r="AD2412" s="784"/>
      <c r="AE2412" s="514">
        <v>60</v>
      </c>
      <c r="AF2412" s="515">
        <v>15</v>
      </c>
      <c r="AH2412" s="189"/>
      <c r="AI2412" s="189"/>
      <c r="AJ2412" s="938"/>
      <c r="AK2412" s="939"/>
      <c r="AL2412" s="938"/>
      <c r="AM2412" s="333"/>
    </row>
    <row r="2413" spans="1:39" s="181" customFormat="1" x14ac:dyDescent="0.25">
      <c r="A2413" s="3442"/>
      <c r="B2413" s="3302"/>
      <c r="C2413" s="123" t="s">
        <v>14</v>
      </c>
      <c r="D2413" s="108" t="s">
        <v>829</v>
      </c>
      <c r="E2413" s="402">
        <v>9.18</v>
      </c>
      <c r="F2413" s="309">
        <v>8.82</v>
      </c>
      <c r="G2413" s="309">
        <v>8.3699999999999992</v>
      </c>
      <c r="H2413" s="415">
        <v>8.01</v>
      </c>
      <c r="I2413" s="309">
        <v>8.3699999999999992</v>
      </c>
      <c r="J2413" s="309">
        <v>8.1</v>
      </c>
      <c r="K2413" s="309">
        <v>8.1</v>
      </c>
      <c r="L2413" s="309">
        <v>8.19</v>
      </c>
      <c r="M2413" s="309">
        <v>6.75</v>
      </c>
      <c r="N2413" s="415">
        <v>6.75</v>
      </c>
      <c r="O2413" s="309">
        <v>8.5500000000000007</v>
      </c>
      <c r="P2413" s="309">
        <v>7.65</v>
      </c>
      <c r="Q2413" s="309">
        <v>7.92</v>
      </c>
      <c r="R2413" s="309">
        <v>9.27</v>
      </c>
      <c r="S2413" s="309">
        <v>9.4499999999999993</v>
      </c>
      <c r="T2413" s="309">
        <v>9.18</v>
      </c>
      <c r="U2413" s="309">
        <v>9.18</v>
      </c>
      <c r="V2413" s="309">
        <v>10.08</v>
      </c>
      <c r="W2413" s="309">
        <v>9.81</v>
      </c>
      <c r="X2413" s="309">
        <v>9.5399999999999991</v>
      </c>
      <c r="Y2413" s="415">
        <v>9.9</v>
      </c>
      <c r="Z2413" s="309">
        <v>10.17</v>
      </c>
      <c r="AA2413" s="309">
        <v>10.08</v>
      </c>
      <c r="AB2413" s="310">
        <v>9.81</v>
      </c>
      <c r="AC2413" s="107">
        <f>SUM(E2413:AB2413)</f>
        <v>211.23000000000002</v>
      </c>
      <c r="AD2413" s="785"/>
      <c r="AE2413" s="786"/>
      <c r="AF2413" s="787"/>
      <c r="AH2413" s="189"/>
      <c r="AI2413" s="189"/>
      <c r="AJ2413" s="333"/>
      <c r="AK2413" s="333"/>
      <c r="AL2413" s="333"/>
      <c r="AM2413" s="333"/>
    </row>
    <row r="2414" spans="1:39" s="181" customFormat="1" x14ac:dyDescent="0.25">
      <c r="A2414" s="3442"/>
      <c r="B2414" s="3302"/>
      <c r="C2414" s="123" t="s">
        <v>15</v>
      </c>
      <c r="D2414" s="108" t="s">
        <v>54</v>
      </c>
      <c r="E2414" s="1584">
        <v>2</v>
      </c>
      <c r="F2414" s="1585">
        <v>2</v>
      </c>
      <c r="G2414" s="1585">
        <v>2</v>
      </c>
      <c r="H2414" s="1586">
        <v>2</v>
      </c>
      <c r="I2414" s="1585">
        <v>1</v>
      </c>
      <c r="J2414" s="1585">
        <v>2</v>
      </c>
      <c r="K2414" s="1585">
        <v>1</v>
      </c>
      <c r="L2414" s="1585">
        <v>2</v>
      </c>
      <c r="M2414" s="1585">
        <v>2</v>
      </c>
      <c r="N2414" s="1586">
        <v>1</v>
      </c>
      <c r="O2414" s="1585">
        <v>2</v>
      </c>
      <c r="P2414" s="1585">
        <v>2</v>
      </c>
      <c r="Q2414" s="1585">
        <v>2</v>
      </c>
      <c r="R2414" s="1585">
        <v>2</v>
      </c>
      <c r="S2414" s="1585">
        <v>2</v>
      </c>
      <c r="T2414" s="1585">
        <v>2</v>
      </c>
      <c r="U2414" s="1585">
        <v>1</v>
      </c>
      <c r="V2414" s="1585">
        <v>1</v>
      </c>
      <c r="W2414" s="1585">
        <v>1</v>
      </c>
      <c r="X2414" s="1585">
        <v>2</v>
      </c>
      <c r="Y2414" s="1586">
        <v>2</v>
      </c>
      <c r="Z2414" s="1585">
        <v>2</v>
      </c>
      <c r="AA2414" s="1585">
        <v>2</v>
      </c>
      <c r="AB2414" s="1587">
        <v>2</v>
      </c>
      <c r="AC2414" s="107">
        <f>AVERAGE(E2414:AB2414)</f>
        <v>1.75</v>
      </c>
      <c r="AD2414" s="785"/>
      <c r="AE2414" s="786"/>
      <c r="AF2414" s="787"/>
      <c r="AH2414" s="189"/>
      <c r="AI2414" s="189"/>
      <c r="AJ2414" s="333"/>
      <c r="AK2414" s="333"/>
      <c r="AL2414" s="333"/>
      <c r="AM2414" s="333"/>
    </row>
    <row r="2415" spans="1:39" s="181" customFormat="1" ht="16.5" thickBot="1" x14ac:dyDescent="0.3">
      <c r="A2415" s="3442"/>
      <c r="B2415" s="3302"/>
      <c r="C2415" s="123" t="s">
        <v>17</v>
      </c>
      <c r="D2415" s="114"/>
      <c r="E2415" s="624">
        <f t="shared" ref="E2415:AB2415" si="1119">E2413/E2412</f>
        <v>0.64150943396226412</v>
      </c>
      <c r="F2415" s="319">
        <f t="shared" si="1119"/>
        <v>0.61635220125786161</v>
      </c>
      <c r="G2415" s="319">
        <f t="shared" si="1119"/>
        <v>0.62416107382550334</v>
      </c>
      <c r="H2415" s="430">
        <f t="shared" si="1119"/>
        <v>0.60544217687074831</v>
      </c>
      <c r="I2415" s="319">
        <f t="shared" si="1119"/>
        <v>0.63265306122448972</v>
      </c>
      <c r="J2415" s="319">
        <f t="shared" si="1119"/>
        <v>0.58823529411764708</v>
      </c>
      <c r="K2415" s="319">
        <f t="shared" si="1119"/>
        <v>0.47872340425531906</v>
      </c>
      <c r="L2415" s="319">
        <f t="shared" si="1119"/>
        <v>0.37603305785123964</v>
      </c>
      <c r="M2415" s="319">
        <f t="shared" si="1119"/>
        <v>0.30864197530864196</v>
      </c>
      <c r="N2415" s="430">
        <f t="shared" si="1119"/>
        <v>0.352112676056338</v>
      </c>
      <c r="O2415" s="319">
        <f t="shared" si="1119"/>
        <v>0.43577981651376146</v>
      </c>
      <c r="P2415" s="319">
        <f t="shared" si="1119"/>
        <v>0.35714285714285715</v>
      </c>
      <c r="Q2415" s="319">
        <f t="shared" si="1119"/>
        <v>0.37446808510638302</v>
      </c>
      <c r="R2415" s="319">
        <f t="shared" si="1119"/>
        <v>0.5282051282051281</v>
      </c>
      <c r="S2415" s="319">
        <f t="shared" si="1119"/>
        <v>0.46255506607929514</v>
      </c>
      <c r="T2415" s="319">
        <f t="shared" si="1119"/>
        <v>0.44347826086956521</v>
      </c>
      <c r="U2415" s="319">
        <f t="shared" si="1119"/>
        <v>0.47004608294930872</v>
      </c>
      <c r="V2415" s="319">
        <f t="shared" si="1119"/>
        <v>0.5957446808510638</v>
      </c>
      <c r="W2415" s="319">
        <f t="shared" si="1119"/>
        <v>0.54500000000000004</v>
      </c>
      <c r="X2415" s="319">
        <f t="shared" si="1119"/>
        <v>0.49765258215962432</v>
      </c>
      <c r="Y2415" s="430">
        <f>Y2413/Y2412</f>
        <v>0.4932735426008969</v>
      </c>
      <c r="Z2415" s="319">
        <f t="shared" si="1119"/>
        <v>0.52073732718894006</v>
      </c>
      <c r="AA2415" s="319">
        <f t="shared" si="1119"/>
        <v>0.68711656441717794</v>
      </c>
      <c r="AB2415" s="379">
        <f t="shared" si="1119"/>
        <v>0.69426751592356684</v>
      </c>
      <c r="AC2415" s="502">
        <f>AVERAGE(E2415:AB2415)</f>
        <v>0.51372216103073409</v>
      </c>
      <c r="AD2415" s="785"/>
      <c r="AE2415" s="786"/>
      <c r="AF2415" s="787"/>
      <c r="AH2415" s="189"/>
      <c r="AI2415" s="189"/>
      <c r="AJ2415" s="333"/>
      <c r="AK2415" s="333"/>
      <c r="AL2415" s="333"/>
      <c r="AM2415" s="333"/>
    </row>
    <row r="2416" spans="1:39" s="181" customFormat="1" hidden="1" x14ac:dyDescent="0.25">
      <c r="A2416" s="2209"/>
      <c r="B2416" s="2212"/>
      <c r="C2416" s="124" t="s">
        <v>18</v>
      </c>
      <c r="D2416" s="122"/>
      <c r="E2416" s="671"/>
      <c r="F2416" s="136"/>
      <c r="G2416" s="136"/>
      <c r="H2416" s="411"/>
      <c r="I2416" s="136"/>
      <c r="J2416" s="136"/>
      <c r="K2416" s="136"/>
      <c r="L2416" s="136"/>
      <c r="M2416" s="136"/>
      <c r="N2416" s="411"/>
      <c r="O2416" s="136"/>
      <c r="P2416" s="136"/>
      <c r="Q2416" s="136"/>
      <c r="R2416" s="136"/>
      <c r="S2416" s="136"/>
      <c r="T2416" s="136"/>
      <c r="U2416" s="136"/>
      <c r="V2416" s="136"/>
      <c r="W2416" s="136"/>
      <c r="X2416" s="136"/>
      <c r="Y2416" s="411"/>
      <c r="Z2416" s="136"/>
      <c r="AA2416" s="136"/>
      <c r="AB2416" s="672"/>
      <c r="AC2416" s="122"/>
      <c r="AD2416" s="785"/>
      <c r="AE2416" s="786"/>
      <c r="AF2416" s="787"/>
      <c r="AH2416" s="189"/>
      <c r="AI2416" s="189"/>
      <c r="AJ2416" s="333"/>
      <c r="AK2416" s="333"/>
      <c r="AL2416" s="333"/>
      <c r="AM2416" s="333"/>
    </row>
    <row r="2417" spans="1:39" s="181" customFormat="1" hidden="1" x14ac:dyDescent="0.25">
      <c r="A2417" s="2209"/>
      <c r="B2417" s="2212"/>
      <c r="C2417" s="124" t="s">
        <v>19</v>
      </c>
      <c r="D2417" s="108"/>
      <c r="E2417" s="547"/>
      <c r="F2417" s="312"/>
      <c r="G2417" s="312"/>
      <c r="H2417" s="412"/>
      <c r="I2417" s="312"/>
      <c r="J2417" s="312"/>
      <c r="K2417" s="312"/>
      <c r="L2417" s="312"/>
      <c r="M2417" s="312"/>
      <c r="N2417" s="412"/>
      <c r="O2417" s="312"/>
      <c r="P2417" s="312"/>
      <c r="Q2417" s="312"/>
      <c r="R2417" s="312"/>
      <c r="S2417" s="312"/>
      <c r="T2417" s="312"/>
      <c r="U2417" s="312"/>
      <c r="V2417" s="312"/>
      <c r="W2417" s="312"/>
      <c r="X2417" s="312"/>
      <c r="Y2417" s="412"/>
      <c r="Z2417" s="312"/>
      <c r="AA2417" s="312"/>
      <c r="AB2417" s="313"/>
      <c r="AC2417" s="108"/>
      <c r="AD2417" s="785"/>
      <c r="AE2417" s="786"/>
      <c r="AF2417" s="787"/>
      <c r="AH2417" s="333"/>
      <c r="AI2417" s="850"/>
      <c r="AJ2417" s="850"/>
      <c r="AK2417" s="851"/>
      <c r="AL2417" s="851"/>
      <c r="AM2417" s="189"/>
    </row>
    <row r="2418" spans="1:39" s="181" customFormat="1" ht="16.5" thickBot="1" x14ac:dyDescent="0.3">
      <c r="A2418" s="3506" t="s">
        <v>42</v>
      </c>
      <c r="B2418" s="3507"/>
      <c r="C2418" s="3508"/>
      <c r="D2418" s="114"/>
      <c r="E2418" s="506">
        <f>SQRT(E2412*E2412+E2413*E2413)/E2376/1.73</f>
        <v>1.5648748583212746</v>
      </c>
      <c r="F2418" s="179">
        <f t="shared" ref="F2418:AB2418" si="1120">SQRT(F2412*F2412+F2413*F2413)/F2376/1.73</f>
        <v>1.5546611738784661</v>
      </c>
      <c r="G2418" s="179">
        <f t="shared" si="1120"/>
        <v>1.4643314865148644</v>
      </c>
      <c r="H2418" s="419">
        <f t="shared" si="1120"/>
        <v>1.4349609515932376</v>
      </c>
      <c r="I2418" s="179">
        <f t="shared" si="1120"/>
        <v>1.4455801709606977</v>
      </c>
      <c r="J2418" s="179">
        <f t="shared" si="1120"/>
        <v>1.4775211253536162</v>
      </c>
      <c r="K2418" s="179">
        <f t="shared" si="1120"/>
        <v>1.7432951588979817</v>
      </c>
      <c r="L2418" s="179">
        <f t="shared" si="1120"/>
        <v>2.1383570592039209</v>
      </c>
      <c r="M2418" s="179">
        <f t="shared" si="1120"/>
        <v>2.1270166169846068</v>
      </c>
      <c r="N2418" s="419">
        <f t="shared" si="1120"/>
        <v>1.8856795858083224</v>
      </c>
      <c r="O2418" s="179">
        <f t="shared" si="1120"/>
        <v>1.9857328679541226</v>
      </c>
      <c r="P2418" s="179">
        <f t="shared" si="1120"/>
        <v>2.0935426883580606</v>
      </c>
      <c r="Q2418" s="179">
        <f t="shared" si="1120"/>
        <v>2.0754351084406983</v>
      </c>
      <c r="R2418" s="179">
        <f t="shared" si="1120"/>
        <v>1.8327029053243258</v>
      </c>
      <c r="S2418" s="179">
        <f t="shared" si="1120"/>
        <v>2.068584678991932</v>
      </c>
      <c r="T2418" s="179">
        <f t="shared" si="1120"/>
        <v>2.0875863180209131</v>
      </c>
      <c r="U2418" s="179">
        <f t="shared" si="1120"/>
        <v>1.9831394151755586</v>
      </c>
      <c r="V2418" s="179">
        <f t="shared" si="1120"/>
        <v>1.809918881047033</v>
      </c>
      <c r="W2418" s="179">
        <f t="shared" si="1120"/>
        <v>1.8928937720739403</v>
      </c>
      <c r="X2418" s="179">
        <f t="shared" si="1120"/>
        <v>1.9771948494637239</v>
      </c>
      <c r="Y2418" s="419">
        <f>SQRT(Y2412*Y2412+Y2413*Y2413)/Y2376/1.73</f>
        <v>2.069724307472979</v>
      </c>
      <c r="Z2418" s="179">
        <f t="shared" si="1120"/>
        <v>2.023517020883602</v>
      </c>
      <c r="AA2418" s="179">
        <f t="shared" si="1120"/>
        <v>1.6253738200743919</v>
      </c>
      <c r="AB2418" s="180">
        <f t="shared" si="1120"/>
        <v>1.573273270347942</v>
      </c>
      <c r="AC2418" s="109">
        <f>AVERAGE(E2418:AB2418)</f>
        <v>1.8306207537977588</v>
      </c>
      <c r="AD2418" s="78">
        <f>(AC2414-AC2418)/AC2414</f>
        <v>-4.606900217014788E-2</v>
      </c>
      <c r="AE2418" s="79"/>
      <c r="AF2418" s="80"/>
      <c r="AH2418" s="189"/>
      <c r="AI2418" s="189"/>
      <c r="AJ2418" s="303"/>
      <c r="AK2418" s="303"/>
      <c r="AL2418" s="333"/>
      <c r="AM2418" s="303"/>
    </row>
    <row r="2419" spans="1:39" s="181" customFormat="1" ht="15.75" customHeight="1" x14ac:dyDescent="0.25">
      <c r="A2419" s="3441" t="s">
        <v>210</v>
      </c>
      <c r="B2419" s="3316" t="s">
        <v>340</v>
      </c>
      <c r="C2419" s="121" t="s">
        <v>13</v>
      </c>
      <c r="D2419" s="113" t="s">
        <v>829</v>
      </c>
      <c r="E2419" s="70">
        <v>62.28</v>
      </c>
      <c r="F2419" s="71">
        <v>60.48</v>
      </c>
      <c r="G2419" s="71">
        <v>59.04</v>
      </c>
      <c r="H2419" s="414">
        <v>58.32</v>
      </c>
      <c r="I2419" s="71">
        <v>57.24</v>
      </c>
      <c r="J2419" s="71">
        <v>59.04</v>
      </c>
      <c r="K2419" s="71">
        <v>59.76</v>
      </c>
      <c r="L2419" s="71">
        <v>66.959999999999994</v>
      </c>
      <c r="M2419" s="71">
        <v>67.319999999999993</v>
      </c>
      <c r="N2419" s="414">
        <v>64.8</v>
      </c>
      <c r="O2419" s="71">
        <v>65.88</v>
      </c>
      <c r="P2419" s="71">
        <v>68.040000000000006</v>
      </c>
      <c r="Q2419" s="71">
        <v>71.28</v>
      </c>
      <c r="R2419" s="71">
        <v>68.040000000000006</v>
      </c>
      <c r="S2419" s="71">
        <v>68.760000000000005</v>
      </c>
      <c r="T2419" s="71">
        <v>70.2</v>
      </c>
      <c r="U2419" s="71">
        <v>65.52</v>
      </c>
      <c r="V2419" s="71">
        <v>69.48</v>
      </c>
      <c r="W2419" s="71">
        <v>71.64</v>
      </c>
      <c r="X2419" s="71">
        <v>73.44</v>
      </c>
      <c r="Y2419" s="414">
        <v>75.239999999999995</v>
      </c>
      <c r="Z2419" s="71">
        <v>74.16</v>
      </c>
      <c r="AA2419" s="71">
        <v>55.44</v>
      </c>
      <c r="AB2419" s="72">
        <v>47.88</v>
      </c>
      <c r="AC2419" s="106">
        <f>SUM(E2419:AB2419)</f>
        <v>1560.2400000000002</v>
      </c>
      <c r="AD2419" s="784"/>
      <c r="AE2419" s="514">
        <v>60</v>
      </c>
      <c r="AF2419" s="515">
        <v>60</v>
      </c>
      <c r="AH2419" s="189"/>
      <c r="AI2419" s="189"/>
      <c r="AJ2419" s="938"/>
      <c r="AK2419" s="939"/>
      <c r="AL2419" s="938"/>
      <c r="AM2419" s="333"/>
    </row>
    <row r="2420" spans="1:39" s="181" customFormat="1" x14ac:dyDescent="0.25">
      <c r="A2420" s="3442"/>
      <c r="B2420" s="3302"/>
      <c r="C2420" s="123" t="s">
        <v>14</v>
      </c>
      <c r="D2420" s="108" t="s">
        <v>829</v>
      </c>
      <c r="E2420" s="402">
        <v>69.48</v>
      </c>
      <c r="F2420" s="309">
        <v>68.760000000000005</v>
      </c>
      <c r="G2420" s="309">
        <v>67.680000000000007</v>
      </c>
      <c r="H2420" s="415">
        <v>66.959999999999994</v>
      </c>
      <c r="I2420" s="309">
        <v>68.040000000000006</v>
      </c>
      <c r="J2420" s="309">
        <v>68.760000000000005</v>
      </c>
      <c r="K2420" s="309">
        <v>68.040000000000006</v>
      </c>
      <c r="L2420" s="309">
        <v>72</v>
      </c>
      <c r="M2420" s="309">
        <v>70.56</v>
      </c>
      <c r="N2420" s="415">
        <v>68.400000000000006</v>
      </c>
      <c r="O2420" s="309">
        <v>70.92</v>
      </c>
      <c r="P2420" s="309">
        <v>72</v>
      </c>
      <c r="Q2420" s="309">
        <v>75.599999999999994</v>
      </c>
      <c r="R2420" s="309">
        <v>76.680000000000007</v>
      </c>
      <c r="S2420" s="309">
        <v>77.400000000000006</v>
      </c>
      <c r="T2420" s="309">
        <v>76.680000000000007</v>
      </c>
      <c r="U2420" s="309">
        <v>72.72</v>
      </c>
      <c r="V2420" s="309">
        <v>74.52</v>
      </c>
      <c r="W2420" s="309">
        <v>75.239999999999995</v>
      </c>
      <c r="X2420" s="309">
        <v>73.08</v>
      </c>
      <c r="Y2420" s="415">
        <v>73.08</v>
      </c>
      <c r="Z2420" s="309">
        <v>72.72</v>
      </c>
      <c r="AA2420" s="309">
        <v>60.48</v>
      </c>
      <c r="AB2420" s="310">
        <v>59.04</v>
      </c>
      <c r="AC2420" s="107">
        <f>SUM(E2420:AB2420)</f>
        <v>1698.84</v>
      </c>
      <c r="AD2420" s="785"/>
      <c r="AE2420" s="786"/>
      <c r="AF2420" s="787"/>
      <c r="AH2420" s="189"/>
      <c r="AI2420" s="189"/>
      <c r="AJ2420" s="333"/>
      <c r="AK2420" s="333"/>
      <c r="AL2420" s="333"/>
      <c r="AM2420" s="333"/>
    </row>
    <row r="2421" spans="1:39" s="181" customFormat="1" x14ac:dyDescent="0.25">
      <c r="A2421" s="3442"/>
      <c r="B2421" s="3302"/>
      <c r="C2421" s="123" t="s">
        <v>15</v>
      </c>
      <c r="D2421" s="108" t="s">
        <v>54</v>
      </c>
      <c r="E2421" s="1584">
        <v>8</v>
      </c>
      <c r="F2421" s="1585">
        <v>8</v>
      </c>
      <c r="G2421" s="1585">
        <v>8</v>
      </c>
      <c r="H2421" s="1586">
        <v>8</v>
      </c>
      <c r="I2421" s="1585">
        <v>8</v>
      </c>
      <c r="J2421" s="1585">
        <v>8</v>
      </c>
      <c r="K2421" s="1585">
        <v>8</v>
      </c>
      <c r="L2421" s="1585">
        <v>9</v>
      </c>
      <c r="M2421" s="1585">
        <v>8</v>
      </c>
      <c r="N2421" s="1586">
        <v>9</v>
      </c>
      <c r="O2421" s="1585">
        <v>9</v>
      </c>
      <c r="P2421" s="1585">
        <v>9</v>
      </c>
      <c r="Q2421" s="1585">
        <v>10</v>
      </c>
      <c r="R2421" s="1585">
        <v>10</v>
      </c>
      <c r="S2421" s="1585">
        <v>10</v>
      </c>
      <c r="T2421" s="1585">
        <v>8</v>
      </c>
      <c r="U2421" s="1585">
        <v>9</v>
      </c>
      <c r="V2421" s="1585">
        <v>9</v>
      </c>
      <c r="W2421" s="1585">
        <v>9</v>
      </c>
      <c r="X2421" s="1585">
        <v>9</v>
      </c>
      <c r="Y2421" s="1586">
        <v>10</v>
      </c>
      <c r="Z2421" s="1585">
        <v>9</v>
      </c>
      <c r="AA2421" s="1585">
        <v>7</v>
      </c>
      <c r="AB2421" s="1587">
        <v>7</v>
      </c>
      <c r="AC2421" s="107">
        <f>AVERAGE(E2421:AB2421)</f>
        <v>8.625</v>
      </c>
      <c r="AD2421" s="785"/>
      <c r="AE2421" s="786"/>
      <c r="AF2421" s="787"/>
      <c r="AH2421" s="189"/>
      <c r="AI2421" s="189"/>
      <c r="AJ2421" s="333"/>
      <c r="AK2421" s="333"/>
      <c r="AL2421" s="333"/>
      <c r="AM2421" s="333"/>
    </row>
    <row r="2422" spans="1:39" s="181" customFormat="1" ht="16.5" thickBot="1" x14ac:dyDescent="0.3">
      <c r="A2422" s="3442"/>
      <c r="B2422" s="3302"/>
      <c r="C2422" s="123" t="s">
        <v>17</v>
      </c>
      <c r="D2422" s="114"/>
      <c r="E2422" s="624">
        <f t="shared" ref="E2422:AB2422" si="1121">E2420/E2419</f>
        <v>1.1156069364161849</v>
      </c>
      <c r="F2422" s="319">
        <f t="shared" si="1121"/>
        <v>1.1369047619047621</v>
      </c>
      <c r="G2422" s="319">
        <f t="shared" si="1121"/>
        <v>1.1463414634146343</v>
      </c>
      <c r="H2422" s="430">
        <f t="shared" si="1121"/>
        <v>1.1481481481481481</v>
      </c>
      <c r="I2422" s="319">
        <f t="shared" si="1121"/>
        <v>1.1886792452830188</v>
      </c>
      <c r="J2422" s="319">
        <f t="shared" si="1121"/>
        <v>1.1646341463414636</v>
      </c>
      <c r="K2422" s="319">
        <f t="shared" si="1121"/>
        <v>1.13855421686747</v>
      </c>
      <c r="L2422" s="319">
        <f t="shared" si="1121"/>
        <v>1.0752688172043012</v>
      </c>
      <c r="M2422" s="319">
        <f t="shared" si="1121"/>
        <v>1.0481283422459895</v>
      </c>
      <c r="N2422" s="430">
        <f t="shared" si="1121"/>
        <v>1.0555555555555556</v>
      </c>
      <c r="O2422" s="319">
        <f t="shared" si="1121"/>
        <v>1.0765027322404372</v>
      </c>
      <c r="P2422" s="319">
        <f t="shared" si="1121"/>
        <v>1.0582010582010581</v>
      </c>
      <c r="Q2422" s="319">
        <f t="shared" si="1121"/>
        <v>1.0606060606060606</v>
      </c>
      <c r="R2422" s="319">
        <f t="shared" si="1121"/>
        <v>1.126984126984127</v>
      </c>
      <c r="S2422" s="319">
        <f t="shared" si="1121"/>
        <v>1.12565445026178</v>
      </c>
      <c r="T2422" s="319">
        <f t="shared" si="1121"/>
        <v>1.0923076923076924</v>
      </c>
      <c r="U2422" s="319">
        <f t="shared" si="1121"/>
        <v>1.1098901098901099</v>
      </c>
      <c r="V2422" s="319">
        <f t="shared" si="1121"/>
        <v>1.0725388601036268</v>
      </c>
      <c r="W2422" s="319">
        <f t="shared" si="1121"/>
        <v>1.050251256281407</v>
      </c>
      <c r="X2422" s="319">
        <f t="shared" si="1121"/>
        <v>0.99509803921568629</v>
      </c>
      <c r="Y2422" s="430">
        <f>Y2420/Y2419</f>
        <v>0.97129186602870821</v>
      </c>
      <c r="Z2422" s="319">
        <f t="shared" si="1121"/>
        <v>0.98058252427184467</v>
      </c>
      <c r="AA2422" s="319">
        <f t="shared" si="1121"/>
        <v>1.0909090909090908</v>
      </c>
      <c r="AB2422" s="379">
        <f t="shared" si="1121"/>
        <v>1.2330827067669172</v>
      </c>
      <c r="AC2422" s="502">
        <f>AVERAGE(E2422:AB2422)</f>
        <v>1.0942384253104198</v>
      </c>
      <c r="AD2422" s="785"/>
      <c r="AE2422" s="786"/>
      <c r="AF2422" s="787"/>
      <c r="AH2422" s="189"/>
      <c r="AI2422" s="189"/>
      <c r="AJ2422" s="333"/>
      <c r="AK2422" s="333"/>
      <c r="AL2422" s="333"/>
      <c r="AM2422" s="333"/>
    </row>
    <row r="2423" spans="1:39" s="181" customFormat="1" hidden="1" x14ac:dyDescent="0.25">
      <c r="A2423" s="2209"/>
      <c r="B2423" s="2212"/>
      <c r="C2423" s="124" t="s">
        <v>18</v>
      </c>
      <c r="D2423" s="122"/>
      <c r="E2423" s="671"/>
      <c r="F2423" s="136"/>
      <c r="G2423" s="136"/>
      <c r="H2423" s="411"/>
      <c r="I2423" s="136"/>
      <c r="J2423" s="136"/>
      <c r="K2423" s="136"/>
      <c r="L2423" s="136"/>
      <c r="M2423" s="136"/>
      <c r="N2423" s="411"/>
      <c r="O2423" s="136"/>
      <c r="P2423" s="136"/>
      <c r="Q2423" s="136"/>
      <c r="R2423" s="136"/>
      <c r="S2423" s="136"/>
      <c r="T2423" s="136"/>
      <c r="U2423" s="136"/>
      <c r="V2423" s="136"/>
      <c r="W2423" s="136"/>
      <c r="X2423" s="136"/>
      <c r="Y2423" s="411"/>
      <c r="Z2423" s="136"/>
      <c r="AA2423" s="136"/>
      <c r="AB2423" s="672"/>
      <c r="AC2423" s="122"/>
      <c r="AD2423" s="785"/>
      <c r="AE2423" s="786"/>
      <c r="AF2423" s="787"/>
      <c r="AH2423" s="189"/>
      <c r="AI2423" s="189"/>
      <c r="AJ2423" s="333"/>
      <c r="AK2423" s="333"/>
      <c r="AL2423" s="333"/>
      <c r="AM2423" s="333"/>
    </row>
    <row r="2424" spans="1:39" s="181" customFormat="1" hidden="1" x14ac:dyDescent="0.25">
      <c r="A2424" s="2209"/>
      <c r="B2424" s="2212"/>
      <c r="C2424" s="124" t="s">
        <v>19</v>
      </c>
      <c r="D2424" s="108"/>
      <c r="E2424" s="547"/>
      <c r="F2424" s="312"/>
      <c r="G2424" s="312"/>
      <c r="H2424" s="412"/>
      <c r="I2424" s="312"/>
      <c r="J2424" s="312"/>
      <c r="K2424" s="312"/>
      <c r="L2424" s="312"/>
      <c r="M2424" s="312"/>
      <c r="N2424" s="412"/>
      <c r="O2424" s="312"/>
      <c r="P2424" s="312"/>
      <c r="Q2424" s="312"/>
      <c r="R2424" s="312"/>
      <c r="S2424" s="312"/>
      <c r="T2424" s="312"/>
      <c r="U2424" s="312"/>
      <c r="V2424" s="312"/>
      <c r="W2424" s="312"/>
      <c r="X2424" s="312"/>
      <c r="Y2424" s="412"/>
      <c r="Z2424" s="312"/>
      <c r="AA2424" s="312"/>
      <c r="AB2424" s="313"/>
      <c r="AC2424" s="108"/>
      <c r="AD2424" s="785"/>
      <c r="AE2424" s="786"/>
      <c r="AF2424" s="787"/>
      <c r="AH2424" s="333"/>
      <c r="AI2424" s="850"/>
      <c r="AJ2424" s="850"/>
      <c r="AK2424" s="851"/>
      <c r="AL2424" s="851"/>
      <c r="AM2424" s="189"/>
    </row>
    <row r="2425" spans="1:39" s="181" customFormat="1" ht="16.5" thickBot="1" x14ac:dyDescent="0.3">
      <c r="A2425" s="3506" t="s">
        <v>42</v>
      </c>
      <c r="B2425" s="3507"/>
      <c r="C2425" s="3508"/>
      <c r="D2425" s="114"/>
      <c r="E2425" s="506">
        <f>SQRT(E2419*E2419+E2420*E2420)/E2375/1.73</f>
        <v>8.4273291884891428</v>
      </c>
      <c r="F2425" s="179">
        <f t="shared" ref="F2425:AB2425" si="1122">SQRT(F2419*F2419+F2420*F2420)/F2375/1.73</f>
        <v>8.2966857284306226</v>
      </c>
      <c r="G2425" s="179">
        <f t="shared" si="1122"/>
        <v>8.124381928590827</v>
      </c>
      <c r="H2425" s="419">
        <f t="shared" si="1122"/>
        <v>8.0577087955216466</v>
      </c>
      <c r="I2425" s="179">
        <f t="shared" si="1122"/>
        <v>8.0306086198601854</v>
      </c>
      <c r="J2425" s="179">
        <f t="shared" si="1122"/>
        <v>8.1854443925751124</v>
      </c>
      <c r="K2425" s="179">
        <f t="shared" si="1122"/>
        <v>8.1917837648448835</v>
      </c>
      <c r="L2425" s="179">
        <f t="shared" si="1122"/>
        <v>8.7843551742012753</v>
      </c>
      <c r="M2425" s="179">
        <f t="shared" si="1122"/>
        <v>8.7943150004758692</v>
      </c>
      <c r="N2425" s="419">
        <f t="shared" si="1122"/>
        <v>8.49657027619212</v>
      </c>
      <c r="O2425" s="179">
        <f t="shared" si="1122"/>
        <v>8.7153435512691484</v>
      </c>
      <c r="P2425" s="179">
        <f t="shared" si="1122"/>
        <v>8.8640469975147962</v>
      </c>
      <c r="Q2425" s="179">
        <f t="shared" si="1122"/>
        <v>9.2829293393037826</v>
      </c>
      <c r="R2425" s="179">
        <f t="shared" si="1122"/>
        <v>9.1729183937372039</v>
      </c>
      <c r="S2425" s="179">
        <f t="shared" si="1122"/>
        <v>9.263868639435465</v>
      </c>
      <c r="T2425" s="179">
        <f t="shared" si="1122"/>
        <v>9.3023201526137491</v>
      </c>
      <c r="U2425" s="179">
        <f t="shared" si="1122"/>
        <v>8.7449351976816363</v>
      </c>
      <c r="V2425" s="179">
        <f t="shared" si="1122"/>
        <v>9.0885003408277267</v>
      </c>
      <c r="W2425" s="179">
        <f t="shared" si="1122"/>
        <v>9.2817034802165566</v>
      </c>
      <c r="X2425" s="179">
        <f t="shared" si="1122"/>
        <v>9.2705308169740626</v>
      </c>
      <c r="Y2425" s="419">
        <f>SQRT(Y2419*Y2419+Y2420*Y2420)/Y2375/1.73</f>
        <v>9.3853861630733437</v>
      </c>
      <c r="Z2425" s="179">
        <f t="shared" si="1122"/>
        <v>9.2650427498334267</v>
      </c>
      <c r="AA2425" s="179">
        <f t="shared" si="1122"/>
        <v>7.3299850626138001</v>
      </c>
      <c r="AB2425" s="180">
        <f t="shared" si="1122"/>
        <v>6.8122577003458868</v>
      </c>
      <c r="AC2425" s="109">
        <f>AVERAGE(E2425:AB2425)</f>
        <v>8.6320396439425942</v>
      </c>
      <c r="AD2425" s="78">
        <f>(AC2421-AC2425)/AC2421</f>
        <v>-8.1619060203990193E-4</v>
      </c>
      <c r="AE2425" s="79"/>
      <c r="AF2425" s="80"/>
      <c r="AH2425" s="189"/>
      <c r="AI2425" s="189"/>
      <c r="AJ2425" s="303"/>
      <c r="AK2425" s="303"/>
      <c r="AL2425" s="333"/>
      <c r="AM2425" s="303"/>
    </row>
    <row r="2426" spans="1:39" s="181" customFormat="1" x14ac:dyDescent="0.25">
      <c r="A2426" s="3441" t="s">
        <v>207</v>
      </c>
      <c r="B2426" s="3316" t="s">
        <v>26</v>
      </c>
      <c r="C2426" s="121" t="s">
        <v>13</v>
      </c>
      <c r="D2426" s="113"/>
      <c r="E2426" s="70">
        <f t="shared" ref="E2426:AB2426" si="1123">(E2430-D2430)*$AK2426*$AM2426</f>
        <v>0</v>
      </c>
      <c r="F2426" s="71">
        <f t="shared" si="1123"/>
        <v>0</v>
      </c>
      <c r="G2426" s="71">
        <f t="shared" si="1123"/>
        <v>0</v>
      </c>
      <c r="H2426" s="414">
        <f t="shared" si="1123"/>
        <v>0</v>
      </c>
      <c r="I2426" s="71">
        <f t="shared" si="1123"/>
        <v>0</v>
      </c>
      <c r="J2426" s="71">
        <f t="shared" si="1123"/>
        <v>0</v>
      </c>
      <c r="K2426" s="71">
        <f t="shared" si="1123"/>
        <v>0</v>
      </c>
      <c r="L2426" s="71">
        <f t="shared" si="1123"/>
        <v>0</v>
      </c>
      <c r="M2426" s="71">
        <f t="shared" si="1123"/>
        <v>0</v>
      </c>
      <c r="N2426" s="414">
        <f t="shared" si="1123"/>
        <v>0</v>
      </c>
      <c r="O2426" s="71">
        <f t="shared" si="1123"/>
        <v>0</v>
      </c>
      <c r="P2426" s="71">
        <f t="shared" si="1123"/>
        <v>0</v>
      </c>
      <c r="Q2426" s="71">
        <f t="shared" si="1123"/>
        <v>0</v>
      </c>
      <c r="R2426" s="71">
        <f t="shared" si="1123"/>
        <v>0</v>
      </c>
      <c r="S2426" s="71">
        <f t="shared" si="1123"/>
        <v>0</v>
      </c>
      <c r="T2426" s="71">
        <f t="shared" si="1123"/>
        <v>0</v>
      </c>
      <c r="U2426" s="71">
        <f t="shared" si="1123"/>
        <v>0</v>
      </c>
      <c r="V2426" s="71">
        <f t="shared" si="1123"/>
        <v>0</v>
      </c>
      <c r="W2426" s="71">
        <f t="shared" si="1123"/>
        <v>0</v>
      </c>
      <c r="X2426" s="71">
        <f t="shared" si="1123"/>
        <v>0</v>
      </c>
      <c r="Y2426" s="414">
        <f>(Y2430-X2430)*$AK2426*$AM2426</f>
        <v>0</v>
      </c>
      <c r="Z2426" s="71">
        <f>(Z2430-Y2430)*$AK2426*$AM2426</f>
        <v>0</v>
      </c>
      <c r="AA2426" s="71">
        <f t="shared" si="1123"/>
        <v>0</v>
      </c>
      <c r="AB2426" s="72">
        <f t="shared" si="1123"/>
        <v>0</v>
      </c>
      <c r="AC2426" s="106">
        <f>SUM(E2426:AB2426)</f>
        <v>0</v>
      </c>
      <c r="AD2426" s="784"/>
      <c r="AE2426" s="514">
        <v>0</v>
      </c>
      <c r="AF2426" s="515">
        <v>0</v>
      </c>
      <c r="AH2426" s="189"/>
      <c r="AI2426" s="189"/>
      <c r="AJ2426" s="938"/>
      <c r="AK2426" s="939"/>
      <c r="AL2426" s="938"/>
      <c r="AM2426" s="333"/>
    </row>
    <row r="2427" spans="1:39" s="181" customFormat="1" x14ac:dyDescent="0.25">
      <c r="A2427" s="3442"/>
      <c r="B2427" s="3302"/>
      <c r="C2427" s="123" t="s">
        <v>14</v>
      </c>
      <c r="D2427" s="108"/>
      <c r="E2427" s="402">
        <f t="shared" ref="E2427:AB2427" si="1124">(E2431-D2431)*$AK2426*$AM2426</f>
        <v>0</v>
      </c>
      <c r="F2427" s="309">
        <f t="shared" si="1124"/>
        <v>0</v>
      </c>
      <c r="G2427" s="309">
        <f t="shared" si="1124"/>
        <v>0</v>
      </c>
      <c r="H2427" s="415">
        <f t="shared" si="1124"/>
        <v>0</v>
      </c>
      <c r="I2427" s="309">
        <f t="shared" si="1124"/>
        <v>0</v>
      </c>
      <c r="J2427" s="309">
        <f t="shared" si="1124"/>
        <v>0</v>
      </c>
      <c r="K2427" s="309">
        <f t="shared" si="1124"/>
        <v>0</v>
      </c>
      <c r="L2427" s="309">
        <f t="shared" si="1124"/>
        <v>0</v>
      </c>
      <c r="M2427" s="309">
        <f t="shared" si="1124"/>
        <v>0</v>
      </c>
      <c r="N2427" s="415">
        <f t="shared" si="1124"/>
        <v>0</v>
      </c>
      <c r="O2427" s="309">
        <f t="shared" si="1124"/>
        <v>0</v>
      </c>
      <c r="P2427" s="309">
        <f t="shared" si="1124"/>
        <v>0</v>
      </c>
      <c r="Q2427" s="309">
        <f t="shared" si="1124"/>
        <v>0</v>
      </c>
      <c r="R2427" s="309">
        <f t="shared" si="1124"/>
        <v>0</v>
      </c>
      <c r="S2427" s="309">
        <f t="shared" si="1124"/>
        <v>0</v>
      </c>
      <c r="T2427" s="309">
        <f t="shared" si="1124"/>
        <v>0</v>
      </c>
      <c r="U2427" s="309">
        <f t="shared" si="1124"/>
        <v>0</v>
      </c>
      <c r="V2427" s="309">
        <f t="shared" si="1124"/>
        <v>0</v>
      </c>
      <c r="W2427" s="309">
        <f t="shared" si="1124"/>
        <v>0</v>
      </c>
      <c r="X2427" s="309">
        <f t="shared" si="1124"/>
        <v>0</v>
      </c>
      <c r="Y2427" s="415">
        <f>(Y2431-X2431)*$AK2426*$AM2426</f>
        <v>0</v>
      </c>
      <c r="Z2427" s="309">
        <f>(Z2431-Y2431)*$AK2426*$AM2426</f>
        <v>0</v>
      </c>
      <c r="AA2427" s="309">
        <f t="shared" si="1124"/>
        <v>0</v>
      </c>
      <c r="AB2427" s="310">
        <f t="shared" si="1124"/>
        <v>0</v>
      </c>
      <c r="AC2427" s="107">
        <f>SUM(E2427:AB2427)</f>
        <v>0</v>
      </c>
      <c r="AD2427" s="785"/>
      <c r="AE2427" s="786"/>
      <c r="AF2427" s="787"/>
      <c r="AH2427" s="189"/>
      <c r="AI2427" s="189"/>
      <c r="AJ2427" s="333"/>
      <c r="AK2427" s="333"/>
      <c r="AL2427" s="333"/>
      <c r="AM2427" s="333"/>
    </row>
    <row r="2428" spans="1:39" s="181" customFormat="1" x14ac:dyDescent="0.25">
      <c r="A2428" s="3442"/>
      <c r="B2428" s="3302"/>
      <c r="C2428" s="123" t="s">
        <v>15</v>
      </c>
      <c r="D2428" s="108"/>
      <c r="E2428" s="1584">
        <v>0</v>
      </c>
      <c r="F2428" s="1585">
        <v>0</v>
      </c>
      <c r="G2428" s="1585">
        <v>0</v>
      </c>
      <c r="H2428" s="1586">
        <v>0</v>
      </c>
      <c r="I2428" s="1585">
        <v>0</v>
      </c>
      <c r="J2428" s="1585">
        <v>0</v>
      </c>
      <c r="K2428" s="1585">
        <v>0</v>
      </c>
      <c r="L2428" s="1585">
        <v>0</v>
      </c>
      <c r="M2428" s="1585">
        <v>0</v>
      </c>
      <c r="N2428" s="1586">
        <v>0</v>
      </c>
      <c r="O2428" s="1585">
        <v>0</v>
      </c>
      <c r="P2428" s="1585">
        <v>0</v>
      </c>
      <c r="Q2428" s="1585">
        <v>0</v>
      </c>
      <c r="R2428" s="1585">
        <v>0</v>
      </c>
      <c r="S2428" s="1585">
        <v>0</v>
      </c>
      <c r="T2428" s="1585">
        <v>0</v>
      </c>
      <c r="U2428" s="1585">
        <v>0</v>
      </c>
      <c r="V2428" s="1585">
        <v>0</v>
      </c>
      <c r="W2428" s="1585">
        <v>0</v>
      </c>
      <c r="X2428" s="1585">
        <v>0</v>
      </c>
      <c r="Y2428" s="1586">
        <v>0</v>
      </c>
      <c r="Z2428" s="1585">
        <v>0</v>
      </c>
      <c r="AA2428" s="1585">
        <v>0</v>
      </c>
      <c r="AB2428" s="1587">
        <v>0</v>
      </c>
      <c r="AC2428" s="107"/>
      <c r="AD2428" s="785"/>
      <c r="AE2428" s="786"/>
      <c r="AF2428" s="787"/>
      <c r="AH2428" s="189"/>
      <c r="AI2428" s="189"/>
      <c r="AJ2428" s="333"/>
      <c r="AK2428" s="333"/>
      <c r="AL2428" s="333"/>
      <c r="AM2428" s="333"/>
    </row>
    <row r="2429" spans="1:39" s="181" customFormat="1" ht="16.5" thickBot="1" x14ac:dyDescent="0.3">
      <c r="A2429" s="3442"/>
      <c r="B2429" s="3302"/>
      <c r="C2429" s="123" t="s">
        <v>17</v>
      </c>
      <c r="D2429" s="114"/>
      <c r="E2429" s="624" t="e">
        <f t="shared" ref="E2429:AB2429" si="1125">E2427/E2426</f>
        <v>#DIV/0!</v>
      </c>
      <c r="F2429" s="319" t="e">
        <f t="shared" si="1125"/>
        <v>#DIV/0!</v>
      </c>
      <c r="G2429" s="319" t="e">
        <f t="shared" si="1125"/>
        <v>#DIV/0!</v>
      </c>
      <c r="H2429" s="430" t="e">
        <f t="shared" si="1125"/>
        <v>#DIV/0!</v>
      </c>
      <c r="I2429" s="319" t="e">
        <f t="shared" si="1125"/>
        <v>#DIV/0!</v>
      </c>
      <c r="J2429" s="319" t="e">
        <f t="shared" si="1125"/>
        <v>#DIV/0!</v>
      </c>
      <c r="K2429" s="319" t="e">
        <f t="shared" si="1125"/>
        <v>#DIV/0!</v>
      </c>
      <c r="L2429" s="319" t="e">
        <f t="shared" si="1125"/>
        <v>#DIV/0!</v>
      </c>
      <c r="M2429" s="319" t="e">
        <f t="shared" si="1125"/>
        <v>#DIV/0!</v>
      </c>
      <c r="N2429" s="430" t="e">
        <f t="shared" si="1125"/>
        <v>#DIV/0!</v>
      </c>
      <c r="O2429" s="319" t="e">
        <f t="shared" si="1125"/>
        <v>#DIV/0!</v>
      </c>
      <c r="P2429" s="319" t="e">
        <f t="shared" si="1125"/>
        <v>#DIV/0!</v>
      </c>
      <c r="Q2429" s="319" t="e">
        <f t="shared" si="1125"/>
        <v>#DIV/0!</v>
      </c>
      <c r="R2429" s="319" t="e">
        <f t="shared" si="1125"/>
        <v>#DIV/0!</v>
      </c>
      <c r="S2429" s="319" t="e">
        <f t="shared" si="1125"/>
        <v>#DIV/0!</v>
      </c>
      <c r="T2429" s="319" t="e">
        <f t="shared" si="1125"/>
        <v>#DIV/0!</v>
      </c>
      <c r="U2429" s="319" t="e">
        <f t="shared" si="1125"/>
        <v>#DIV/0!</v>
      </c>
      <c r="V2429" s="319" t="e">
        <f t="shared" si="1125"/>
        <v>#DIV/0!</v>
      </c>
      <c r="W2429" s="319" t="e">
        <f t="shared" si="1125"/>
        <v>#DIV/0!</v>
      </c>
      <c r="X2429" s="319" t="e">
        <f t="shared" si="1125"/>
        <v>#DIV/0!</v>
      </c>
      <c r="Y2429" s="430" t="e">
        <f>Y2427/Y2426</f>
        <v>#DIV/0!</v>
      </c>
      <c r="Z2429" s="319" t="e">
        <f t="shared" si="1125"/>
        <v>#DIV/0!</v>
      </c>
      <c r="AA2429" s="319" t="e">
        <f t="shared" si="1125"/>
        <v>#DIV/0!</v>
      </c>
      <c r="AB2429" s="379" t="e">
        <f t="shared" si="1125"/>
        <v>#DIV/0!</v>
      </c>
      <c r="AC2429" s="502" t="e">
        <f>AVERAGE(E2429:AB2429)</f>
        <v>#DIV/0!</v>
      </c>
      <c r="AD2429" s="785"/>
      <c r="AE2429" s="786"/>
      <c r="AF2429" s="787"/>
      <c r="AH2429" s="189"/>
      <c r="AI2429" s="189"/>
      <c r="AJ2429" s="333"/>
      <c r="AK2429" s="333"/>
      <c r="AL2429" s="333"/>
      <c r="AM2429" s="333"/>
    </row>
    <row r="2430" spans="1:39" s="181" customFormat="1" hidden="1" x14ac:dyDescent="0.25">
      <c r="A2430" s="2209"/>
      <c r="B2430" s="2212"/>
      <c r="C2430" s="124" t="s">
        <v>18</v>
      </c>
      <c r="D2430" s="122"/>
      <c r="E2430" s="671"/>
      <c r="F2430" s="136"/>
      <c r="G2430" s="136"/>
      <c r="H2430" s="411"/>
      <c r="I2430" s="136"/>
      <c r="J2430" s="136"/>
      <c r="K2430" s="136"/>
      <c r="L2430" s="136"/>
      <c r="M2430" s="136"/>
      <c r="N2430" s="411"/>
      <c r="O2430" s="136"/>
      <c r="P2430" s="136"/>
      <c r="Q2430" s="136"/>
      <c r="R2430" s="136"/>
      <c r="S2430" s="136"/>
      <c r="T2430" s="136"/>
      <c r="U2430" s="136"/>
      <c r="V2430" s="136"/>
      <c r="W2430" s="136"/>
      <c r="X2430" s="136"/>
      <c r="Y2430" s="411"/>
      <c r="Z2430" s="136"/>
      <c r="AA2430" s="136"/>
      <c r="AB2430" s="672"/>
      <c r="AC2430" s="122"/>
      <c r="AD2430" s="785"/>
      <c r="AE2430" s="786"/>
      <c r="AF2430" s="787"/>
      <c r="AH2430" s="189"/>
      <c r="AI2430" s="189"/>
      <c r="AJ2430" s="333"/>
      <c r="AK2430" s="333"/>
      <c r="AL2430" s="333"/>
      <c r="AM2430" s="333"/>
    </row>
    <row r="2431" spans="1:39" s="181" customFormat="1" hidden="1" x14ac:dyDescent="0.25">
      <c r="A2431" s="2209"/>
      <c r="B2431" s="2212"/>
      <c r="C2431" s="124" t="s">
        <v>19</v>
      </c>
      <c r="D2431" s="108"/>
      <c r="E2431" s="547"/>
      <c r="F2431" s="312"/>
      <c r="G2431" s="312"/>
      <c r="H2431" s="412"/>
      <c r="I2431" s="312"/>
      <c r="J2431" s="312"/>
      <c r="K2431" s="312"/>
      <c r="L2431" s="312"/>
      <c r="M2431" s="312"/>
      <c r="N2431" s="412"/>
      <c r="O2431" s="312"/>
      <c r="P2431" s="312"/>
      <c r="Q2431" s="312"/>
      <c r="R2431" s="312"/>
      <c r="S2431" s="312"/>
      <c r="T2431" s="312"/>
      <c r="U2431" s="312"/>
      <c r="V2431" s="312"/>
      <c r="W2431" s="312"/>
      <c r="X2431" s="312"/>
      <c r="Y2431" s="412"/>
      <c r="Z2431" s="312"/>
      <c r="AA2431" s="312"/>
      <c r="AB2431" s="313"/>
      <c r="AC2431" s="108"/>
      <c r="AD2431" s="785"/>
      <c r="AE2431" s="786"/>
      <c r="AF2431" s="787"/>
      <c r="AH2431" s="333"/>
      <c r="AI2431" s="850"/>
      <c r="AJ2431" s="850"/>
      <c r="AK2431" s="851"/>
      <c r="AL2431" s="851"/>
      <c r="AM2431" s="189"/>
    </row>
    <row r="2432" spans="1:39" s="181" customFormat="1" ht="16.5" thickBot="1" x14ac:dyDescent="0.3">
      <c r="A2432" s="3506" t="s">
        <v>42</v>
      </c>
      <c r="B2432" s="3507"/>
      <c r="C2432" s="3508"/>
      <c r="D2432" s="114"/>
      <c r="E2432" s="506">
        <f>SQRT(E2426*E2426+E2427*E2427)/E2376/1.73</f>
        <v>0</v>
      </c>
      <c r="F2432" s="179">
        <f t="shared" ref="F2432:AB2432" si="1126">SQRT(F2426*F2426+F2427*F2427)/F2376/1.73</f>
        <v>0</v>
      </c>
      <c r="G2432" s="179">
        <f t="shared" si="1126"/>
        <v>0</v>
      </c>
      <c r="H2432" s="419">
        <f t="shared" si="1126"/>
        <v>0</v>
      </c>
      <c r="I2432" s="179">
        <f t="shared" si="1126"/>
        <v>0</v>
      </c>
      <c r="J2432" s="179">
        <f t="shared" si="1126"/>
        <v>0</v>
      </c>
      <c r="K2432" s="179">
        <f t="shared" si="1126"/>
        <v>0</v>
      </c>
      <c r="L2432" s="179">
        <f t="shared" si="1126"/>
        <v>0</v>
      </c>
      <c r="M2432" s="179">
        <f t="shared" si="1126"/>
        <v>0</v>
      </c>
      <c r="N2432" s="419">
        <f t="shared" si="1126"/>
        <v>0</v>
      </c>
      <c r="O2432" s="179">
        <f t="shared" si="1126"/>
        <v>0</v>
      </c>
      <c r="P2432" s="179">
        <f t="shared" si="1126"/>
        <v>0</v>
      </c>
      <c r="Q2432" s="179">
        <f t="shared" si="1126"/>
        <v>0</v>
      </c>
      <c r="R2432" s="179">
        <f t="shared" si="1126"/>
        <v>0</v>
      </c>
      <c r="S2432" s="179">
        <f t="shared" si="1126"/>
        <v>0</v>
      </c>
      <c r="T2432" s="179">
        <f t="shared" si="1126"/>
        <v>0</v>
      </c>
      <c r="U2432" s="179">
        <f t="shared" si="1126"/>
        <v>0</v>
      </c>
      <c r="V2432" s="179">
        <f t="shared" si="1126"/>
        <v>0</v>
      </c>
      <c r="W2432" s="179">
        <f t="shared" si="1126"/>
        <v>0</v>
      </c>
      <c r="X2432" s="179">
        <f t="shared" si="1126"/>
        <v>0</v>
      </c>
      <c r="Y2432" s="419">
        <f>SQRT(Y2426*Y2426+Y2427*Y2427)/Y2376/1.73</f>
        <v>0</v>
      </c>
      <c r="Z2432" s="179">
        <f t="shared" si="1126"/>
        <v>0</v>
      </c>
      <c r="AA2432" s="179">
        <f t="shared" si="1126"/>
        <v>0</v>
      </c>
      <c r="AB2432" s="180">
        <f t="shared" si="1126"/>
        <v>0</v>
      </c>
      <c r="AC2432" s="109">
        <f>AVERAGE(E2432:AB2432)</f>
        <v>0</v>
      </c>
      <c r="AD2432" s="78" t="e">
        <f>(AC2428-AC2432)/AC2428</f>
        <v>#DIV/0!</v>
      </c>
      <c r="AE2432" s="79"/>
      <c r="AF2432" s="80"/>
      <c r="AH2432" s="189"/>
      <c r="AI2432" s="189"/>
      <c r="AJ2432" s="303"/>
      <c r="AK2432" s="303"/>
      <c r="AL2432" s="333"/>
      <c r="AM2432" s="303"/>
    </row>
    <row r="2433" spans="1:42" s="181" customFormat="1" x14ac:dyDescent="0.25">
      <c r="A2433" s="3441" t="s">
        <v>201</v>
      </c>
      <c r="B2433" s="3316" t="s">
        <v>341</v>
      </c>
      <c r="C2433" s="121" t="s">
        <v>13</v>
      </c>
      <c r="D2433" s="113" t="s">
        <v>829</v>
      </c>
      <c r="E2433" s="70">
        <v>159.6</v>
      </c>
      <c r="F2433" s="71">
        <v>154.91999999999999</v>
      </c>
      <c r="G2433" s="71">
        <v>149.63999999999999</v>
      </c>
      <c r="H2433" s="414">
        <v>148.91999999999999</v>
      </c>
      <c r="I2433" s="71">
        <v>149.4</v>
      </c>
      <c r="J2433" s="71">
        <v>171.48</v>
      </c>
      <c r="K2433" s="71">
        <v>198.24</v>
      </c>
      <c r="L2433" s="71">
        <v>215.04</v>
      </c>
      <c r="M2433" s="71">
        <v>268.08</v>
      </c>
      <c r="N2433" s="414">
        <v>267</v>
      </c>
      <c r="O2433" s="71">
        <v>260.64</v>
      </c>
      <c r="P2433" s="71">
        <v>251.88</v>
      </c>
      <c r="Q2433" s="71">
        <v>256.92</v>
      </c>
      <c r="R2433" s="71">
        <v>234.72</v>
      </c>
      <c r="S2433" s="71">
        <v>227.16</v>
      </c>
      <c r="T2433" s="71">
        <v>214.8</v>
      </c>
      <c r="U2433" s="71">
        <v>201.24</v>
      </c>
      <c r="V2433" s="71">
        <v>191.76</v>
      </c>
      <c r="W2433" s="71">
        <v>197.64</v>
      </c>
      <c r="X2433" s="71">
        <v>197.4</v>
      </c>
      <c r="Y2433" s="414">
        <v>204.72</v>
      </c>
      <c r="Z2433" s="71">
        <v>191.04</v>
      </c>
      <c r="AA2433" s="71">
        <v>151.32</v>
      </c>
      <c r="AB2433" s="72">
        <v>121.68</v>
      </c>
      <c r="AC2433" s="106">
        <f>SUM(E2433:AB2433)</f>
        <v>4785.24</v>
      </c>
      <c r="AD2433" s="784"/>
      <c r="AE2433" s="514">
        <v>60</v>
      </c>
      <c r="AF2433" s="515">
        <v>20</v>
      </c>
      <c r="AH2433" s="189"/>
      <c r="AI2433" s="189"/>
      <c r="AJ2433" s="938"/>
      <c r="AK2433" s="939"/>
      <c r="AL2433" s="938"/>
      <c r="AM2433" s="333"/>
    </row>
    <row r="2434" spans="1:42" s="181" customFormat="1" x14ac:dyDescent="0.25">
      <c r="A2434" s="3442"/>
      <c r="B2434" s="3302"/>
      <c r="C2434" s="123" t="s">
        <v>14</v>
      </c>
      <c r="D2434" s="108" t="s">
        <v>829</v>
      </c>
      <c r="E2434" s="402">
        <v>121.44</v>
      </c>
      <c r="F2434" s="309">
        <v>119.04</v>
      </c>
      <c r="G2434" s="309">
        <v>116.76</v>
      </c>
      <c r="H2434" s="415">
        <v>113.64</v>
      </c>
      <c r="I2434" s="309">
        <v>114.24</v>
      </c>
      <c r="J2434" s="309">
        <v>116.76</v>
      </c>
      <c r="K2434" s="309">
        <v>117.96</v>
      </c>
      <c r="L2434" s="309">
        <v>127.68</v>
      </c>
      <c r="M2434" s="309">
        <v>141.24</v>
      </c>
      <c r="N2434" s="415">
        <v>148.32</v>
      </c>
      <c r="O2434" s="309">
        <v>144.36000000000001</v>
      </c>
      <c r="P2434" s="309">
        <v>151.44</v>
      </c>
      <c r="Q2434" s="309">
        <v>149.88</v>
      </c>
      <c r="R2434" s="309">
        <v>142.68</v>
      </c>
      <c r="S2434" s="309">
        <v>139.56</v>
      </c>
      <c r="T2434" s="309">
        <v>134.88</v>
      </c>
      <c r="U2434" s="309">
        <v>128.63999999999999</v>
      </c>
      <c r="V2434" s="309">
        <v>125.28</v>
      </c>
      <c r="W2434" s="309">
        <v>127.08</v>
      </c>
      <c r="X2434" s="309">
        <v>127.8</v>
      </c>
      <c r="Y2434" s="415">
        <v>126.12</v>
      </c>
      <c r="Z2434" s="309">
        <v>127.56</v>
      </c>
      <c r="AA2434" s="309">
        <v>121.44</v>
      </c>
      <c r="AB2434" s="310">
        <v>114.36</v>
      </c>
      <c r="AC2434" s="107">
        <f>SUM(E2434:AB2434)</f>
        <v>3098.1600000000003</v>
      </c>
      <c r="AD2434" s="785"/>
      <c r="AE2434" s="786"/>
      <c r="AF2434" s="787"/>
      <c r="AH2434" s="189"/>
      <c r="AI2434" s="189"/>
      <c r="AJ2434" s="333"/>
      <c r="AK2434" s="333"/>
      <c r="AL2434" s="333"/>
      <c r="AM2434" s="333"/>
    </row>
    <row r="2435" spans="1:42" s="181" customFormat="1" x14ac:dyDescent="0.25">
      <c r="A2435" s="3442"/>
      <c r="B2435" s="3302"/>
      <c r="C2435" s="123" t="s">
        <v>15</v>
      </c>
      <c r="D2435" s="108" t="s">
        <v>54</v>
      </c>
      <c r="E2435" s="1584">
        <v>18</v>
      </c>
      <c r="F2435" s="1585">
        <v>18</v>
      </c>
      <c r="G2435" s="1585">
        <v>18</v>
      </c>
      <c r="H2435" s="1586">
        <v>16</v>
      </c>
      <c r="I2435" s="1585">
        <v>18</v>
      </c>
      <c r="J2435" s="1585">
        <v>19</v>
      </c>
      <c r="K2435" s="1585">
        <v>22</v>
      </c>
      <c r="L2435" s="1585">
        <v>30</v>
      </c>
      <c r="M2435" s="1585">
        <v>29</v>
      </c>
      <c r="N2435" s="1586">
        <v>30</v>
      </c>
      <c r="O2435" s="1585">
        <v>29</v>
      </c>
      <c r="P2435" s="1585">
        <v>29</v>
      </c>
      <c r="Q2435" s="1585">
        <v>26</v>
      </c>
      <c r="R2435" s="1585">
        <v>25</v>
      </c>
      <c r="S2435" s="1585">
        <v>26</v>
      </c>
      <c r="T2435" s="1585">
        <v>25</v>
      </c>
      <c r="U2435" s="1585">
        <v>23</v>
      </c>
      <c r="V2435" s="1585">
        <v>23</v>
      </c>
      <c r="W2435" s="1585">
        <v>23</v>
      </c>
      <c r="X2435" s="1585">
        <v>24</v>
      </c>
      <c r="Y2435" s="1586">
        <v>23</v>
      </c>
      <c r="Z2435" s="1585">
        <v>21</v>
      </c>
      <c r="AA2435" s="1585">
        <v>16</v>
      </c>
      <c r="AB2435" s="1587">
        <v>15</v>
      </c>
      <c r="AC2435" s="107">
        <f>AVERAGE(E2435:AB2435)</f>
        <v>22.75</v>
      </c>
      <c r="AD2435" s="785"/>
      <c r="AE2435" s="786"/>
      <c r="AF2435" s="787"/>
      <c r="AH2435" s="189"/>
      <c r="AI2435" s="189"/>
      <c r="AJ2435" s="333"/>
      <c r="AK2435" s="333"/>
      <c r="AL2435" s="333"/>
      <c r="AM2435" s="333"/>
    </row>
    <row r="2436" spans="1:42" s="181" customFormat="1" ht="16.5" thickBot="1" x14ac:dyDescent="0.3">
      <c r="A2436" s="3442"/>
      <c r="B2436" s="3302"/>
      <c r="C2436" s="123" t="s">
        <v>17</v>
      </c>
      <c r="D2436" s="114"/>
      <c r="E2436" s="624">
        <f t="shared" ref="E2436:AB2436" si="1127">E2434/E2433</f>
        <v>0.76090225563909775</v>
      </c>
      <c r="F2436" s="319">
        <f t="shared" si="1127"/>
        <v>0.76839659178931075</v>
      </c>
      <c r="G2436" s="319">
        <f t="shared" si="1127"/>
        <v>0.78027265437048932</v>
      </c>
      <c r="H2436" s="430">
        <f t="shared" si="1127"/>
        <v>0.76309427880741343</v>
      </c>
      <c r="I2436" s="319">
        <f t="shared" si="1127"/>
        <v>0.76465863453815253</v>
      </c>
      <c r="J2436" s="319">
        <f t="shared" si="1127"/>
        <v>0.68089573128061587</v>
      </c>
      <c r="K2436" s="319">
        <f t="shared" si="1127"/>
        <v>0.59503631961259074</v>
      </c>
      <c r="L2436" s="319">
        <f t="shared" si="1127"/>
        <v>0.59375</v>
      </c>
      <c r="M2436" s="319">
        <f t="shared" si="1127"/>
        <v>0.526857654431513</v>
      </c>
      <c r="N2436" s="430">
        <f t="shared" si="1127"/>
        <v>0.55550561797752807</v>
      </c>
      <c r="O2436" s="319">
        <f t="shared" si="1127"/>
        <v>0.55386740331491724</v>
      </c>
      <c r="P2436" s="319">
        <f t="shared" si="1127"/>
        <v>0.60123868508813716</v>
      </c>
      <c r="Q2436" s="319">
        <f t="shared" si="1127"/>
        <v>0.58337225595516107</v>
      </c>
      <c r="R2436" s="319">
        <f t="shared" si="1127"/>
        <v>0.60787321063394684</v>
      </c>
      <c r="S2436" s="319">
        <f t="shared" si="1127"/>
        <v>0.61436872688853672</v>
      </c>
      <c r="T2436" s="319">
        <f t="shared" si="1127"/>
        <v>0.62793296089385464</v>
      </c>
      <c r="U2436" s="319">
        <f t="shared" si="1127"/>
        <v>0.63923673225998801</v>
      </c>
      <c r="V2436" s="319">
        <f t="shared" si="1127"/>
        <v>0.65331664580725912</v>
      </c>
      <c r="W2436" s="319">
        <f t="shared" si="1127"/>
        <v>0.6429872495446266</v>
      </c>
      <c r="X2436" s="319">
        <f t="shared" si="1127"/>
        <v>0.64741641337386013</v>
      </c>
      <c r="Y2436" s="430">
        <f>Y2434/Y2433</f>
        <v>0.61606096131301291</v>
      </c>
      <c r="Z2436" s="319">
        <f t="shared" si="1127"/>
        <v>0.667713567839196</v>
      </c>
      <c r="AA2436" s="319">
        <f t="shared" si="1127"/>
        <v>0.80253766851705</v>
      </c>
      <c r="AB2436" s="379">
        <f t="shared" si="1127"/>
        <v>0.93984220907297822</v>
      </c>
      <c r="AC2436" s="502">
        <f>AVERAGE(E2436:AB2436)</f>
        <v>0.66613060120621803</v>
      </c>
      <c r="AD2436" s="785"/>
      <c r="AE2436" s="786"/>
      <c r="AF2436" s="787"/>
      <c r="AG2436" s="1076"/>
      <c r="AH2436" s="1076"/>
      <c r="AI2436" s="1076"/>
      <c r="AJ2436" s="333"/>
      <c r="AK2436" s="333"/>
      <c r="AL2436" s="333"/>
      <c r="AM2436" s="333"/>
      <c r="AN2436" s="333"/>
      <c r="AO2436" s="333"/>
      <c r="AP2436" s="333"/>
    </row>
    <row r="2437" spans="1:42" s="181" customFormat="1" hidden="1" x14ac:dyDescent="0.25">
      <c r="A2437" s="2209"/>
      <c r="B2437" s="2212"/>
      <c r="C2437" s="124" t="s">
        <v>18</v>
      </c>
      <c r="D2437" s="122"/>
      <c r="E2437" s="671"/>
      <c r="F2437" s="136"/>
      <c r="G2437" s="136"/>
      <c r="H2437" s="411"/>
      <c r="I2437" s="136"/>
      <c r="J2437" s="136"/>
      <c r="K2437" s="136"/>
      <c r="L2437" s="136"/>
      <c r="M2437" s="136"/>
      <c r="N2437" s="411"/>
      <c r="O2437" s="136"/>
      <c r="P2437" s="136"/>
      <c r="Q2437" s="136"/>
      <c r="R2437" s="136"/>
      <c r="S2437" s="136"/>
      <c r="T2437" s="136"/>
      <c r="U2437" s="136"/>
      <c r="V2437" s="136"/>
      <c r="W2437" s="136"/>
      <c r="X2437" s="136"/>
      <c r="Y2437" s="411"/>
      <c r="Z2437" s="136"/>
      <c r="AA2437" s="136"/>
      <c r="AB2437" s="672"/>
      <c r="AC2437" s="122"/>
      <c r="AD2437" s="785"/>
      <c r="AE2437" s="786"/>
      <c r="AF2437" s="787"/>
      <c r="AH2437" s="189"/>
      <c r="AI2437" s="189"/>
      <c r="AJ2437" s="333"/>
      <c r="AK2437" s="333"/>
      <c r="AL2437" s="333"/>
      <c r="AM2437" s="333"/>
    </row>
    <row r="2438" spans="1:42" s="181" customFormat="1" hidden="1" x14ac:dyDescent="0.25">
      <c r="A2438" s="2209"/>
      <c r="B2438" s="2212"/>
      <c r="C2438" s="124" t="s">
        <v>19</v>
      </c>
      <c r="D2438" s="108"/>
      <c r="E2438" s="547"/>
      <c r="F2438" s="312"/>
      <c r="G2438" s="312"/>
      <c r="H2438" s="412"/>
      <c r="I2438" s="312"/>
      <c r="J2438" s="312"/>
      <c r="K2438" s="312"/>
      <c r="L2438" s="312"/>
      <c r="M2438" s="312"/>
      <c r="N2438" s="412"/>
      <c r="O2438" s="312"/>
      <c r="P2438" s="312"/>
      <c r="Q2438" s="312"/>
      <c r="R2438" s="312"/>
      <c r="S2438" s="312"/>
      <c r="T2438" s="312"/>
      <c r="U2438" s="312"/>
      <c r="V2438" s="312"/>
      <c r="W2438" s="312"/>
      <c r="X2438" s="312"/>
      <c r="Y2438" s="412"/>
      <c r="Z2438" s="312"/>
      <c r="AA2438" s="312"/>
      <c r="AB2438" s="313"/>
      <c r="AC2438" s="108"/>
      <c r="AD2438" s="785"/>
      <c r="AE2438" s="786"/>
      <c r="AF2438" s="787"/>
      <c r="AH2438" s="333"/>
      <c r="AI2438" s="850"/>
      <c r="AJ2438" s="850"/>
      <c r="AK2438" s="851"/>
      <c r="AL2438" s="851"/>
      <c r="AM2438" s="189"/>
    </row>
    <row r="2439" spans="1:42" s="181" customFormat="1" ht="16.5" thickBot="1" x14ac:dyDescent="0.3">
      <c r="A2439" s="3463" t="s">
        <v>42</v>
      </c>
      <c r="B2439" s="3510"/>
      <c r="C2439" s="3511"/>
      <c r="D2439" s="128"/>
      <c r="E2439" s="856">
        <f>SQRT(E2433*E2433+E2434*E2434)/E2376/1.73</f>
        <v>18.459264290843436</v>
      </c>
      <c r="F2439" s="581">
        <f t="shared" ref="F2439:AB2439" si="1128">SQRT(F2433*F2433+F2434*F2434)/F2376/1.73</f>
        <v>18.069207326269535</v>
      </c>
      <c r="G2439" s="581">
        <f t="shared" si="1128"/>
        <v>17.582129151329092</v>
      </c>
      <c r="H2439" s="582">
        <f t="shared" si="1128"/>
        <v>17.38061178182911</v>
      </c>
      <c r="I2439" s="581">
        <f t="shared" si="1128"/>
        <v>17.366171177608884</v>
      </c>
      <c r="J2439" s="581">
        <f t="shared" si="1128"/>
        <v>19.18674807466456</v>
      </c>
      <c r="K2439" s="581">
        <f t="shared" si="1128"/>
        <v>21.43754623945587</v>
      </c>
      <c r="L2439" s="581">
        <f t="shared" si="1128"/>
        <v>22.982507535226812</v>
      </c>
      <c r="M2439" s="581">
        <f t="shared" si="1128"/>
        <v>28.159296925442323</v>
      </c>
      <c r="N2439" s="582">
        <f t="shared" si="1128"/>
        <v>28.338595876678642</v>
      </c>
      <c r="O2439" s="581">
        <f t="shared" si="1128"/>
        <v>27.644347624075291</v>
      </c>
      <c r="P2439" s="581">
        <f t="shared" si="1128"/>
        <v>27.051717269271634</v>
      </c>
      <c r="Q2439" s="581">
        <f t="shared" si="1128"/>
        <v>27.334172477627323</v>
      </c>
      <c r="R2439" s="581">
        <f t="shared" si="1128"/>
        <v>25.363678447649896</v>
      </c>
      <c r="S2439" s="581">
        <f t="shared" si="1128"/>
        <v>24.500382512819932</v>
      </c>
      <c r="T2439" s="581">
        <f t="shared" si="1128"/>
        <v>23.38291850965625</v>
      </c>
      <c r="U2439" s="581">
        <f t="shared" si="1128"/>
        <v>21.949015247200951</v>
      </c>
      <c r="V2439" s="581">
        <f t="shared" si="1128"/>
        <v>21.049717336035052</v>
      </c>
      <c r="W2439" s="581">
        <f t="shared" si="1128"/>
        <v>21.696613933141588</v>
      </c>
      <c r="X2439" s="581">
        <f t="shared" si="1128"/>
        <v>21.714036255336929</v>
      </c>
      <c r="Y2439" s="582">
        <f>SQRT(Y2433*Y2433+Y2434*Y2434)/Y2376/1.73</f>
        <v>22.238213811440403</v>
      </c>
      <c r="Z2439" s="581">
        <f t="shared" si="1128"/>
        <v>21.10998332400381</v>
      </c>
      <c r="AA2439" s="581">
        <f t="shared" si="1128"/>
        <v>17.717654852436418</v>
      </c>
      <c r="AB2439" s="853">
        <f t="shared" si="1128"/>
        <v>15.272712001600663</v>
      </c>
      <c r="AC2439" s="584">
        <f>AVERAGE(E2439:AB2439)</f>
        <v>21.957801749235177</v>
      </c>
      <c r="AD2439" s="848">
        <f>(AC2435-AC2439)/AC2435</f>
        <v>3.4821901132519699E-2</v>
      </c>
      <c r="AE2439" s="509"/>
      <c r="AF2439" s="510"/>
      <c r="AH2439" s="189"/>
      <c r="AI2439" s="189"/>
      <c r="AJ2439" s="303"/>
      <c r="AK2439" s="303"/>
      <c r="AL2439" s="333"/>
      <c r="AM2439" s="303"/>
    </row>
    <row r="2440" spans="1:42" s="181" customFormat="1" x14ac:dyDescent="0.25">
      <c r="A2440" s="962"/>
      <c r="B2440" s="511" t="s">
        <v>31</v>
      </c>
      <c r="C2440" s="129" t="s">
        <v>13</v>
      </c>
      <c r="D2440" s="2524" t="s">
        <v>829</v>
      </c>
      <c r="E2440" s="147">
        <v>0.82</v>
      </c>
      <c r="F2440" s="203">
        <v>0.8</v>
      </c>
      <c r="G2440" s="203">
        <v>0.8</v>
      </c>
      <c r="H2440" s="413">
        <v>0.8</v>
      </c>
      <c r="I2440" s="203">
        <v>0.82</v>
      </c>
      <c r="J2440" s="203">
        <v>0.8</v>
      </c>
      <c r="K2440" s="203">
        <v>0.82</v>
      </c>
      <c r="L2440" s="203">
        <v>0.82</v>
      </c>
      <c r="M2440" s="203">
        <v>0.82</v>
      </c>
      <c r="N2440" s="413">
        <v>0.86</v>
      </c>
      <c r="O2440" s="203">
        <v>0.9</v>
      </c>
      <c r="P2440" s="203">
        <v>0.82</v>
      </c>
      <c r="Q2440" s="203">
        <v>0.84</v>
      </c>
      <c r="R2440" s="203">
        <v>0.82</v>
      </c>
      <c r="S2440" s="203">
        <v>0.84</v>
      </c>
      <c r="T2440" s="203">
        <v>0.84</v>
      </c>
      <c r="U2440" s="203">
        <v>0.82</v>
      </c>
      <c r="V2440" s="203">
        <v>0.84</v>
      </c>
      <c r="W2440" s="203">
        <v>0.84</v>
      </c>
      <c r="X2440" s="203">
        <v>0.82</v>
      </c>
      <c r="Y2440" s="413">
        <v>0.84</v>
      </c>
      <c r="Z2440" s="203">
        <v>0.84</v>
      </c>
      <c r="AA2440" s="203">
        <v>0.84</v>
      </c>
      <c r="AB2440" s="95">
        <v>0.82</v>
      </c>
      <c r="AC2440" s="106">
        <f>SUM(E2440:AB2440)</f>
        <v>19.88</v>
      </c>
      <c r="AD2440" s="2863"/>
      <c r="AE2440" s="2859">
        <v>1</v>
      </c>
      <c r="AF2440" s="271">
        <v>20</v>
      </c>
      <c r="AH2440" s="189"/>
      <c r="AI2440" s="189"/>
      <c r="AJ2440" s="938"/>
      <c r="AK2440" s="939"/>
      <c r="AL2440" s="938"/>
      <c r="AM2440" s="333"/>
    </row>
    <row r="2441" spans="1:42" s="181" customFormat="1" hidden="1" x14ac:dyDescent="0.25">
      <c r="A2441" s="1077"/>
      <c r="B2441" s="1023"/>
      <c r="C2441" s="1068" t="s">
        <v>18</v>
      </c>
      <c r="D2441" s="2525"/>
      <c r="E2441" s="73"/>
      <c r="F2441" s="155"/>
      <c r="G2441" s="155"/>
      <c r="H2441" s="412"/>
      <c r="I2441" s="155"/>
      <c r="J2441" s="155"/>
      <c r="K2441" s="155"/>
      <c r="L2441" s="155"/>
      <c r="M2441" s="155"/>
      <c r="N2441" s="412"/>
      <c r="O2441" s="155"/>
      <c r="P2441" s="155"/>
      <c r="Q2441" s="155"/>
      <c r="R2441" s="155"/>
      <c r="S2441" s="155"/>
      <c r="T2441" s="155"/>
      <c r="U2441" s="155"/>
      <c r="V2441" s="155"/>
      <c r="W2441" s="155"/>
      <c r="X2441" s="155"/>
      <c r="Y2441" s="412"/>
      <c r="Z2441" s="155"/>
      <c r="AA2441" s="155"/>
      <c r="AB2441" s="74"/>
      <c r="AC2441" s="108"/>
      <c r="AD2441" s="2864"/>
      <c r="AE2441" s="2860"/>
      <c r="AF2441" s="1080"/>
      <c r="AH2441" s="189"/>
      <c r="AI2441" s="189"/>
      <c r="AJ2441" s="303"/>
      <c r="AK2441" s="303"/>
      <c r="AL2441" s="333"/>
      <c r="AM2441" s="303"/>
    </row>
    <row r="2442" spans="1:42" s="181" customFormat="1" ht="16.5" thickBot="1" x14ac:dyDescent="0.3">
      <c r="A2442" s="1077"/>
      <c r="B2442" s="1023" t="s">
        <v>30</v>
      </c>
      <c r="C2442" s="130" t="s">
        <v>13</v>
      </c>
      <c r="D2442" s="2525" t="s">
        <v>829</v>
      </c>
      <c r="E2442" s="73">
        <v>1.02</v>
      </c>
      <c r="F2442" s="155">
        <v>1</v>
      </c>
      <c r="G2442" s="155">
        <v>1.02</v>
      </c>
      <c r="H2442" s="412">
        <v>1</v>
      </c>
      <c r="I2442" s="155">
        <v>1.02</v>
      </c>
      <c r="J2442" s="155">
        <v>1.02</v>
      </c>
      <c r="K2442" s="155">
        <v>1</v>
      </c>
      <c r="L2442" s="155">
        <v>1.04</v>
      </c>
      <c r="M2442" s="155">
        <v>1.02</v>
      </c>
      <c r="N2442" s="412">
        <v>0.94</v>
      </c>
      <c r="O2442" s="155">
        <v>0.9</v>
      </c>
      <c r="P2442" s="155">
        <v>1.02</v>
      </c>
      <c r="Q2442" s="155">
        <v>1.04</v>
      </c>
      <c r="R2442" s="155">
        <v>1.02</v>
      </c>
      <c r="S2442" s="155">
        <v>1.02</v>
      </c>
      <c r="T2442" s="155">
        <v>1.04</v>
      </c>
      <c r="U2442" s="155">
        <v>1.04</v>
      </c>
      <c r="V2442" s="155">
        <v>1.04</v>
      </c>
      <c r="W2442" s="155">
        <v>1.04</v>
      </c>
      <c r="X2442" s="155">
        <v>1.02</v>
      </c>
      <c r="Y2442" s="412">
        <v>1.04</v>
      </c>
      <c r="Z2442" s="155">
        <v>1.04</v>
      </c>
      <c r="AA2442" s="155">
        <v>1.04</v>
      </c>
      <c r="AB2442" s="74">
        <v>1.04</v>
      </c>
      <c r="AC2442" s="107">
        <f>SUM(E2442:AB2442)</f>
        <v>24.419999999999991</v>
      </c>
      <c r="AD2442" s="2864"/>
      <c r="AE2442" s="2861">
        <v>1</v>
      </c>
      <c r="AF2442" s="274">
        <v>20</v>
      </c>
      <c r="AG2442" s="849"/>
      <c r="AH2442" s="189"/>
      <c r="AI2442" s="189"/>
      <c r="AJ2442" s="189"/>
      <c r="AK2442" s="189"/>
      <c r="AL2442" s="189"/>
      <c r="AM2442" s="189"/>
    </row>
    <row r="2443" spans="1:42" s="181" customFormat="1" ht="16.5" hidden="1" thickBot="1" x14ac:dyDescent="0.3">
      <c r="A2443" s="963"/>
      <c r="B2443" s="516"/>
      <c r="C2443" s="1081" t="s">
        <v>18</v>
      </c>
      <c r="D2443" s="1026"/>
      <c r="E2443" s="148"/>
      <c r="F2443" s="127"/>
      <c r="G2443" s="127"/>
      <c r="H2443" s="427"/>
      <c r="I2443" s="127"/>
      <c r="J2443" s="127"/>
      <c r="K2443" s="127"/>
      <c r="L2443" s="127"/>
      <c r="M2443" s="127"/>
      <c r="N2443" s="427"/>
      <c r="O2443" s="127"/>
      <c r="P2443" s="127"/>
      <c r="Q2443" s="127"/>
      <c r="R2443" s="127"/>
      <c r="S2443" s="127"/>
      <c r="T2443" s="127"/>
      <c r="U2443" s="127"/>
      <c r="V2443" s="127"/>
      <c r="W2443" s="127"/>
      <c r="X2443" s="127"/>
      <c r="Y2443" s="427"/>
      <c r="Z2443" s="127"/>
      <c r="AA2443" s="127"/>
      <c r="AB2443" s="175"/>
      <c r="AC2443" s="114"/>
      <c r="AD2443" s="2865"/>
      <c r="AE2443" s="2862"/>
      <c r="AF2443" s="1245"/>
      <c r="AG2443" s="926"/>
    </row>
    <row r="2444" spans="1:42" s="181" customFormat="1" ht="15.75" customHeight="1" x14ac:dyDescent="0.25">
      <c r="A2444" s="3382" t="s">
        <v>219</v>
      </c>
      <c r="B2444" s="3414"/>
      <c r="C2444" s="1156" t="s">
        <v>13</v>
      </c>
      <c r="D2444" s="1082"/>
      <c r="E2444" s="671">
        <f t="shared" ref="E2444:AC2445" si="1129">SUM(E2377,E2384,E2391,E2398,E2405,E2412,E2419,E2426,E2433)</f>
        <v>1482.8099999999997</v>
      </c>
      <c r="F2444" s="136">
        <f t="shared" si="1129"/>
        <v>1389.75</v>
      </c>
      <c r="G2444" s="136">
        <f t="shared" si="1129"/>
        <v>1337.3400000000001</v>
      </c>
      <c r="H2444" s="411">
        <f t="shared" si="1129"/>
        <v>1278.03</v>
      </c>
      <c r="I2444" s="136">
        <f t="shared" si="1129"/>
        <v>1289.6400000000001</v>
      </c>
      <c r="J2444" s="136">
        <f t="shared" si="1129"/>
        <v>1385.19</v>
      </c>
      <c r="K2444" s="136">
        <f t="shared" si="1129"/>
        <v>1589.31</v>
      </c>
      <c r="L2444" s="136">
        <f t="shared" si="1129"/>
        <v>1890.51</v>
      </c>
      <c r="M2444" s="136">
        <f t="shared" si="1129"/>
        <v>2110.4399999999996</v>
      </c>
      <c r="N2444" s="411">
        <f t="shared" si="1129"/>
        <v>2199.4499999999998</v>
      </c>
      <c r="O2444" s="136">
        <f t="shared" si="1129"/>
        <v>2213.9699999999998</v>
      </c>
      <c r="P2444" s="136">
        <f t="shared" si="1129"/>
        <v>2186.4</v>
      </c>
      <c r="Q2444" s="136">
        <f t="shared" si="1129"/>
        <v>2141.91</v>
      </c>
      <c r="R2444" s="136">
        <f t="shared" si="1129"/>
        <v>2118.12</v>
      </c>
      <c r="S2444" s="136">
        <f t="shared" si="1129"/>
        <v>2105.0099999999998</v>
      </c>
      <c r="T2444" s="136">
        <f t="shared" si="1129"/>
        <v>2037.99</v>
      </c>
      <c r="U2444" s="136">
        <f t="shared" si="1129"/>
        <v>1998.1499999999999</v>
      </c>
      <c r="V2444" s="136">
        <f t="shared" si="1129"/>
        <v>1991.52</v>
      </c>
      <c r="W2444" s="136">
        <f t="shared" si="1129"/>
        <v>2028.4500000000003</v>
      </c>
      <c r="X2444" s="136">
        <f t="shared" si="1129"/>
        <v>2100.48</v>
      </c>
      <c r="Y2444" s="436">
        <f>SUM(Y2377,Y2384,Y2391,Y2398,Y2405,Y2412,Y2419,Y2426,Y2433)</f>
        <v>2123.8199999999997</v>
      </c>
      <c r="Z2444" s="136">
        <f t="shared" si="1129"/>
        <v>2083.38</v>
      </c>
      <c r="AA2444" s="136">
        <f t="shared" si="1129"/>
        <v>1722.9600000000003</v>
      </c>
      <c r="AB2444" s="672">
        <f t="shared" si="1129"/>
        <v>1453.9500000000003</v>
      </c>
      <c r="AC2444" s="1083">
        <f t="shared" si="1129"/>
        <v>44258.579999999994</v>
      </c>
      <c r="AD2444" s="926"/>
      <c r="AE2444" s="926"/>
      <c r="AF2444" s="926"/>
      <c r="AG2444" s="926"/>
    </row>
    <row r="2445" spans="1:42" s="181" customFormat="1" ht="16.5" thickBot="1" x14ac:dyDescent="0.3">
      <c r="A2445" s="3382"/>
      <c r="B2445" s="3414"/>
      <c r="C2445" s="1084" t="s">
        <v>14</v>
      </c>
      <c r="D2445" s="889"/>
      <c r="E2445" s="1085">
        <f t="shared" si="1129"/>
        <v>956.31</v>
      </c>
      <c r="F2445" s="329">
        <f t="shared" si="1129"/>
        <v>933.89999999999986</v>
      </c>
      <c r="G2445" s="329">
        <f t="shared" si="1129"/>
        <v>905.34000000000015</v>
      </c>
      <c r="H2445" s="427">
        <f t="shared" si="1129"/>
        <v>860.04000000000008</v>
      </c>
      <c r="I2445" s="329">
        <f t="shared" si="1129"/>
        <v>853.74</v>
      </c>
      <c r="J2445" s="329">
        <f t="shared" si="1129"/>
        <v>886.65</v>
      </c>
      <c r="K2445" s="329">
        <f t="shared" si="1129"/>
        <v>890.55</v>
      </c>
      <c r="L2445" s="329">
        <f t="shared" si="1129"/>
        <v>953.61000000000013</v>
      </c>
      <c r="M2445" s="329">
        <f t="shared" si="1129"/>
        <v>1010.49</v>
      </c>
      <c r="N2445" s="427">
        <f t="shared" si="1129"/>
        <v>1027.08</v>
      </c>
      <c r="O2445" s="329">
        <f t="shared" si="1129"/>
        <v>1038.0299999999997</v>
      </c>
      <c r="P2445" s="329">
        <f t="shared" si="1129"/>
        <v>1053.5999999999999</v>
      </c>
      <c r="Q2445" s="329">
        <f t="shared" si="1129"/>
        <v>1083.9299999999998</v>
      </c>
      <c r="R2445" s="329">
        <f t="shared" si="1129"/>
        <v>1067.82</v>
      </c>
      <c r="S2445" s="329">
        <f t="shared" si="1129"/>
        <v>1073.1300000000001</v>
      </c>
      <c r="T2445" s="329">
        <f t="shared" si="1129"/>
        <v>1067.58</v>
      </c>
      <c r="U2445" s="329">
        <f t="shared" si="1129"/>
        <v>1055.3699999999999</v>
      </c>
      <c r="V2445" s="329">
        <f t="shared" si="1129"/>
        <v>1063.0200000000002</v>
      </c>
      <c r="W2445" s="329">
        <f t="shared" si="1129"/>
        <v>1049.8799999999999</v>
      </c>
      <c r="X2445" s="329">
        <f t="shared" si="1129"/>
        <v>1026.6300000000001</v>
      </c>
      <c r="Y2445" s="419">
        <f>SUM(Y2378,Y2385,Y2392,Y2399,Y2406,Y2413,Y2420,Y2427,Y2434)</f>
        <v>980.22</v>
      </c>
      <c r="Z2445" s="329">
        <f t="shared" si="1129"/>
        <v>999.06</v>
      </c>
      <c r="AA2445" s="329">
        <f t="shared" si="1129"/>
        <v>969.60000000000014</v>
      </c>
      <c r="AB2445" s="1086">
        <f t="shared" si="1129"/>
        <v>942.83999999999992</v>
      </c>
      <c r="AC2445" s="1087">
        <f t="shared" si="1129"/>
        <v>23748.420000000002</v>
      </c>
      <c r="AD2445" s="926"/>
      <c r="AE2445" s="849"/>
      <c r="AF2445" s="849"/>
      <c r="AG2445" s="849"/>
    </row>
    <row r="2446" spans="1:42" s="181" customFormat="1" ht="15.75" customHeight="1" x14ac:dyDescent="0.25">
      <c r="A2446" s="3304" t="s">
        <v>220</v>
      </c>
      <c r="B2446" s="3308"/>
      <c r="C2446" s="129" t="s">
        <v>34</v>
      </c>
      <c r="D2446" s="888"/>
      <c r="E2446" s="1088">
        <f t="shared" ref="E2446:AC2447" si="1130">100-(E2444/(E2341+E2348))*100</f>
        <v>-2.6990525265957217</v>
      </c>
      <c r="F2446" s="137">
        <f t="shared" si="1130"/>
        <v>2.2184228301249505</v>
      </c>
      <c r="G2446" s="137">
        <f t="shared" si="1130"/>
        <v>0.79374499273016852</v>
      </c>
      <c r="H2446" s="425">
        <f t="shared" si="1130"/>
        <v>1.0015802193716326</v>
      </c>
      <c r="I2446" s="137">
        <f t="shared" si="1130"/>
        <v>2.2066518039947169</v>
      </c>
      <c r="J2446" s="137">
        <f t="shared" si="1130"/>
        <v>5.6204349722010249</v>
      </c>
      <c r="K2446" s="137">
        <f t="shared" si="1130"/>
        <v>7.4152394267738515</v>
      </c>
      <c r="L2446" s="137">
        <f t="shared" si="1130"/>
        <v>4.310920796890187</v>
      </c>
      <c r="M2446" s="137">
        <f t="shared" si="1130"/>
        <v>-1.4829774956722304</v>
      </c>
      <c r="N2446" s="425">
        <f t="shared" si="1130"/>
        <v>-1.8688342364874018</v>
      </c>
      <c r="O2446" s="137">
        <f t="shared" si="1130"/>
        <v>-2.3365781956346865</v>
      </c>
      <c r="P2446" s="137">
        <f t="shared" si="1130"/>
        <v>-5.0345887778631777</v>
      </c>
      <c r="Q2446" s="137">
        <f t="shared" si="1130"/>
        <v>-3.8048851410293736</v>
      </c>
      <c r="R2446" s="137">
        <f t="shared" si="1130"/>
        <v>-1.0784912575398948</v>
      </c>
      <c r="S2446" s="137">
        <f t="shared" si="1130"/>
        <v>-3.3559847986409039</v>
      </c>
      <c r="T2446" s="137">
        <f t="shared" si="1130"/>
        <v>-0.5392045622724595</v>
      </c>
      <c r="U2446" s="137">
        <f t="shared" si="1130"/>
        <v>7.6512241958724303E-2</v>
      </c>
      <c r="V2446" s="137">
        <f t="shared" si="1130"/>
        <v>-2.4602562123784395</v>
      </c>
      <c r="W2446" s="137">
        <f t="shared" si="1130"/>
        <v>-0.37856294536817359</v>
      </c>
      <c r="X2446" s="137">
        <f t="shared" si="1130"/>
        <v>0.49551384691180544</v>
      </c>
      <c r="Y2446" s="425">
        <f>100-(Y2444/(Y2341+Y2348))*100</f>
        <v>-0.70556772596658845</v>
      </c>
      <c r="Z2446" s="137">
        <f t="shared" si="1130"/>
        <v>-4.8811429607031727</v>
      </c>
      <c r="AA2446" s="137">
        <f t="shared" si="1130"/>
        <v>-8.2628529777688584</v>
      </c>
      <c r="AB2446" s="1089">
        <f t="shared" si="1130"/>
        <v>-0.59849166263062159</v>
      </c>
      <c r="AC2446" s="1090">
        <f t="shared" si="1130"/>
        <v>-0.82503311203963392</v>
      </c>
      <c r="AD2446" s="926"/>
      <c r="AE2446" s="849"/>
      <c r="AF2446" s="849"/>
      <c r="AG2446" s="849"/>
      <c r="AJ2446" s="189"/>
      <c r="AK2446" s="189"/>
      <c r="AL2446" s="189"/>
      <c r="AM2446" s="189"/>
      <c r="AN2446" s="189"/>
    </row>
    <row r="2447" spans="1:42" s="181" customFormat="1" ht="16.5" thickBot="1" x14ac:dyDescent="0.3">
      <c r="A2447" s="3309"/>
      <c r="B2447" s="3310"/>
      <c r="C2447" s="1091" t="s">
        <v>35</v>
      </c>
      <c r="D2447" s="890"/>
      <c r="E2447" s="1092">
        <f t="shared" si="1130"/>
        <v>-15.596895851465035</v>
      </c>
      <c r="F2447" s="530">
        <f t="shared" si="1130"/>
        <v>-14.012598886609993</v>
      </c>
      <c r="G2447" s="530">
        <f t="shared" si="1130"/>
        <v>-16.406511173399863</v>
      </c>
      <c r="H2447" s="430">
        <f t="shared" si="1130"/>
        <v>-16.407243983649636</v>
      </c>
      <c r="I2447" s="530">
        <f t="shared" si="1130"/>
        <v>-14.519114688128766</v>
      </c>
      <c r="J2447" s="530">
        <f t="shared" si="1130"/>
        <v>-9.131526475149542</v>
      </c>
      <c r="K2447" s="530">
        <f t="shared" si="1130"/>
        <v>1.2299809236502313</v>
      </c>
      <c r="L2447" s="530">
        <f t="shared" si="1130"/>
        <v>6.0242032441807538</v>
      </c>
      <c r="M2447" s="530">
        <f t="shared" si="1130"/>
        <v>5.1004883546206088</v>
      </c>
      <c r="N2447" s="430">
        <f t="shared" si="1130"/>
        <v>5.7586434706012142</v>
      </c>
      <c r="O2447" s="530">
        <f t="shared" si="1130"/>
        <v>5.088325652841803</v>
      </c>
      <c r="P2447" s="530">
        <f t="shared" si="1130"/>
        <v>1.231790314415889</v>
      </c>
      <c r="Q2447" s="530">
        <f t="shared" si="1130"/>
        <v>-0.61916343315446909</v>
      </c>
      <c r="R2447" s="530">
        <f t="shared" si="1130"/>
        <v>1.6251174617213024</v>
      </c>
      <c r="S2447" s="530">
        <f t="shared" si="1130"/>
        <v>-0.60656629103934279</v>
      </c>
      <c r="T2447" s="530">
        <f t="shared" si="1130"/>
        <v>-0.6752041643876936</v>
      </c>
      <c r="U2447" s="530">
        <f t="shared" si="1130"/>
        <v>-0.76285588802534221</v>
      </c>
      <c r="V2447" s="530">
        <f t="shared" si="1130"/>
        <v>-3.5415814388405096</v>
      </c>
      <c r="W2447" s="530">
        <f t="shared" si="1130"/>
        <v>0.53621842848211543</v>
      </c>
      <c r="X2447" s="530">
        <f t="shared" si="1130"/>
        <v>4.314394363046631</v>
      </c>
      <c r="Y2447" s="430">
        <f>100-(Y2445/(Y2342+Y2349))*100</f>
        <v>6.5567206863679672</v>
      </c>
      <c r="Z2447" s="530">
        <f t="shared" si="1130"/>
        <v>1.2103233461880762</v>
      </c>
      <c r="AA2447" s="530">
        <f t="shared" si="1130"/>
        <v>-12.991190043350585</v>
      </c>
      <c r="AB2447" s="1093">
        <f t="shared" si="1130"/>
        <v>-16.402874145040599</v>
      </c>
      <c r="AC2447" s="1094">
        <f t="shared" si="1130"/>
        <v>-2.4828831410266901</v>
      </c>
      <c r="AD2447" s="926"/>
      <c r="AE2447" s="849"/>
      <c r="AF2447" s="849"/>
      <c r="AG2447" s="849"/>
      <c r="AJ2447" s="189"/>
      <c r="AK2447" s="189"/>
      <c r="AL2447" s="189"/>
      <c r="AM2447" s="189"/>
      <c r="AN2447" s="189"/>
    </row>
    <row r="2448" spans="1:42" s="181" customFormat="1" x14ac:dyDescent="0.25">
      <c r="A2448" s="3311"/>
      <c r="B2448" s="3312"/>
      <c r="C2448" s="1095"/>
      <c r="D2448" s="1096" t="s">
        <v>111</v>
      </c>
      <c r="E2448" s="1097">
        <f>(E2343+E2350-E2379-E2386-E2393-E2400-E2407-E2414-E2421-E2428-E2435)/(E2343+E2350)</f>
        <v>-1.9736842105263157E-2</v>
      </c>
      <c r="F2448" s="1098">
        <f t="shared" ref="F2448:AC2448" si="1131">(F2343+F2350-F2379-F2386-F2393-F2400-F2407-F2414-F2421-F2428-F2435)/(F2343+F2350)</f>
        <v>-1.3333333333333334E-2</v>
      </c>
      <c r="G2448" s="1098">
        <f t="shared" si="1131"/>
        <v>-2.8169014084507043E-2</v>
      </c>
      <c r="H2448" s="589">
        <f t="shared" si="1131"/>
        <v>-2.1897810218978103E-2</v>
      </c>
      <c r="I2448" s="1098">
        <f t="shared" si="1131"/>
        <v>-1.4084507042253521E-2</v>
      </c>
      <c r="J2448" s="1098">
        <f t="shared" si="1131"/>
        <v>-1.935483870967742E-2</v>
      </c>
      <c r="K2448" s="1098">
        <f t="shared" si="1131"/>
        <v>-2.247191011235955E-2</v>
      </c>
      <c r="L2448" s="1098">
        <f t="shared" si="1131"/>
        <v>-1.932367149758454E-2</v>
      </c>
      <c r="M2448" s="1098">
        <f t="shared" si="1131"/>
        <v>-1.8604651162790697E-2</v>
      </c>
      <c r="N2448" s="589">
        <f t="shared" si="1131"/>
        <v>-1.3452914798206279E-2</v>
      </c>
      <c r="O2448" s="1098">
        <f t="shared" si="1131"/>
        <v>-1.8181818181818181E-2</v>
      </c>
      <c r="P2448" s="1098">
        <f t="shared" si="1131"/>
        <v>-1.3888888888888888E-2</v>
      </c>
      <c r="Q2448" s="1098">
        <f t="shared" si="1131"/>
        <v>-1.8867924528301886E-2</v>
      </c>
      <c r="R2448" s="1098">
        <f t="shared" si="1131"/>
        <v>-2.3148148148148147E-2</v>
      </c>
      <c r="S2448" s="1098">
        <f t="shared" si="1131"/>
        <v>-2.3809523809523808E-2</v>
      </c>
      <c r="T2448" s="1098">
        <f t="shared" si="1131"/>
        <v>-1.9230769230769232E-2</v>
      </c>
      <c r="U2448" s="1098">
        <f t="shared" si="1131"/>
        <v>-1.9417475728155338E-2</v>
      </c>
      <c r="V2448" s="1098">
        <f t="shared" si="1131"/>
        <v>-1.4999999999999999E-2</v>
      </c>
      <c r="W2448" s="1098">
        <f t="shared" si="1131"/>
        <v>-1.9230769230769232E-2</v>
      </c>
      <c r="X2448" s="1098">
        <f t="shared" si="1131"/>
        <v>-1.834862385321101E-2</v>
      </c>
      <c r="Y2448" s="589">
        <f>(Y2343+Y2350-Y2379-Y2386-Y2393-Y2400-Y2407-Y2414-Y2421-Y2428-Y2435)/(Y2343+Y2350)</f>
        <v>-1.8604651162790697E-2</v>
      </c>
      <c r="Z2448" s="1098">
        <f t="shared" si="1131"/>
        <v>-2.9702970297029702E-2</v>
      </c>
      <c r="AA2448" s="1098">
        <f t="shared" si="1131"/>
        <v>-1.8518518518518517E-2</v>
      </c>
      <c r="AB2448" s="1099">
        <f t="shared" si="1131"/>
        <v>-0.02</v>
      </c>
      <c r="AC2448" s="1100">
        <f t="shared" si="1131"/>
        <v>-1.9366197183098597E-2</v>
      </c>
      <c r="AD2448" s="926"/>
      <c r="AE2448" s="849"/>
      <c r="AF2448" s="849"/>
      <c r="AG2448" s="849"/>
      <c r="AJ2448" s="189"/>
      <c r="AK2448" s="189"/>
      <c r="AL2448" s="189"/>
      <c r="AM2448" s="189"/>
      <c r="AN2448" s="189"/>
    </row>
    <row r="2449" spans="1:40" s="181" customFormat="1" ht="15.75" customHeight="1" thickBot="1" x14ac:dyDescent="0.3">
      <c r="A2449" s="3313"/>
      <c r="B2449" s="3314"/>
      <c r="C2449" s="1101"/>
      <c r="D2449" s="1102" t="s">
        <v>112</v>
      </c>
      <c r="E2449" s="1103">
        <f>(E2347+E2354-E2383-E2390-E2397-E2404-E2411-E2418-E2425-E2432-E2439)/(E2347+E2354)</f>
        <v>-6.0970064215547036E-2</v>
      </c>
      <c r="F2449" s="1104">
        <f t="shared" ref="F2449:AC2449" si="1132">(F2347+F2354-F2383-F2390-F2397-F2404-F2411-F2418-F2425-F2432-F2439)/(F2347+F2354)</f>
        <v>-1.9077555743342498E-2</v>
      </c>
      <c r="G2449" s="1104">
        <f t="shared" si="1132"/>
        <v>-3.5540311932532938E-2</v>
      </c>
      <c r="H2449" s="1105">
        <f t="shared" si="1132"/>
        <v>-3.3187503168182579E-2</v>
      </c>
      <c r="I2449" s="1104">
        <f t="shared" si="1132"/>
        <v>-2.0083037808813806E-2</v>
      </c>
      <c r="J2449" s="1104">
        <f t="shared" si="1132"/>
        <v>1.9945955268157314E-2</v>
      </c>
      <c r="K2449" s="1104">
        <f t="shared" si="1132"/>
        <v>5.7319783904588847E-2</v>
      </c>
      <c r="L2449" s="1104">
        <f t="shared" si="1132"/>
        <v>3.9996848235126975E-2</v>
      </c>
      <c r="M2449" s="1104">
        <f t="shared" si="1132"/>
        <v>-8.8277247638815105E-3</v>
      </c>
      <c r="N2449" s="1105">
        <f t="shared" si="1132"/>
        <v>-1.1841511795784481E-2</v>
      </c>
      <c r="O2449" s="1104">
        <f t="shared" si="1132"/>
        <v>-1.6856399267778491E-2</v>
      </c>
      <c r="P2449" s="1104">
        <f t="shared" si="1132"/>
        <v>-4.5651087006083585E-2</v>
      </c>
      <c r="Q2449" s="1104">
        <f t="shared" si="1132"/>
        <v>-3.807898338434737E-2</v>
      </c>
      <c r="R2449" s="1104">
        <f t="shared" si="1132"/>
        <v>-1.2033554243742839E-2</v>
      </c>
      <c r="S2449" s="1104">
        <f t="shared" si="1132"/>
        <v>-3.476229945511064E-2</v>
      </c>
      <c r="T2449" s="1104">
        <f t="shared" si="1132"/>
        <v>-1.1777399266497584E-2</v>
      </c>
      <c r="U2449" s="1104">
        <f t="shared" si="1132"/>
        <v>-6.7767808119650582E-3</v>
      </c>
      <c r="V2449" s="1104">
        <f t="shared" si="1132"/>
        <v>-3.3714645182772271E-2</v>
      </c>
      <c r="W2449" s="1104">
        <f t="shared" si="1132"/>
        <v>-9.296978395276349E-3</v>
      </c>
      <c r="X2449" s="1104">
        <f t="shared" si="1132"/>
        <v>3.5765388281262097E-3</v>
      </c>
      <c r="Y2449" s="1105">
        <f>(Y2347+Y2354-Y2383-Y2390-Y2397-Y2404-Y2411-Y2418-Y2425-Y2432-Y2439)/(Y2347+Y2354)</f>
        <v>-3.2713756788196207E-3</v>
      </c>
      <c r="Z2449" s="1104">
        <f t="shared" si="1132"/>
        <v>-4.7825980348479458E-2</v>
      </c>
      <c r="AA2449" s="1104">
        <f t="shared" si="1132"/>
        <v>-0.10290875697657267</v>
      </c>
      <c r="AB2449" s="1106">
        <f t="shared" si="1132"/>
        <v>-4.9903645254895428E-2</v>
      </c>
      <c r="AC2449" s="1107">
        <f t="shared" si="1132"/>
        <v>-1.8882907762691206E-2</v>
      </c>
      <c r="AD2449" s="926"/>
      <c r="AE2449" s="849"/>
      <c r="AF2449" s="849"/>
      <c r="AG2449" s="849"/>
      <c r="AJ2449" s="189"/>
      <c r="AK2449" s="189"/>
      <c r="AL2449" s="189"/>
      <c r="AM2449" s="189"/>
      <c r="AN2449" s="189"/>
    </row>
    <row r="2450" spans="1:40" s="181" customFormat="1" ht="16.5" thickBot="1" x14ac:dyDescent="0.3">
      <c r="A2450" s="926"/>
      <c r="B2450" s="926"/>
      <c r="C2450" s="926"/>
      <c r="D2450" s="849"/>
      <c r="E2450" s="208"/>
      <c r="F2450" s="208"/>
      <c r="G2450" s="208"/>
      <c r="H2450" s="2342"/>
      <c r="I2450" s="208"/>
      <c r="J2450" s="208"/>
      <c r="K2450" s="208"/>
      <c r="L2450" s="208"/>
      <c r="M2450" s="208"/>
      <c r="N2450" s="2342"/>
      <c r="O2450" s="208"/>
      <c r="P2450" s="208"/>
      <c r="Q2450" s="208"/>
      <c r="R2450" s="208"/>
      <c r="S2450" s="208"/>
      <c r="T2450" s="208"/>
      <c r="U2450" s="208"/>
      <c r="V2450" s="208"/>
      <c r="W2450" s="208"/>
      <c r="X2450" s="208"/>
      <c r="Y2450" s="2342"/>
      <c r="Z2450" s="208"/>
      <c r="AA2450" s="208"/>
      <c r="AB2450" s="208"/>
      <c r="AC2450" s="208"/>
      <c r="AD2450" s="778"/>
      <c r="AE2450" s="951"/>
      <c r="AF2450" s="951"/>
      <c r="AG2450" s="951"/>
      <c r="AJ2450" s="189"/>
      <c r="AK2450" s="189"/>
      <c r="AL2450" s="189"/>
      <c r="AM2450" s="189"/>
      <c r="AN2450" s="189"/>
    </row>
    <row r="2451" spans="1:40" s="181" customFormat="1" ht="16.5" thickBot="1" x14ac:dyDescent="0.3">
      <c r="A2451" s="3319" t="s">
        <v>342</v>
      </c>
      <c r="B2451" s="3320"/>
      <c r="C2451" s="468"/>
      <c r="D2451" s="533"/>
      <c r="E2451" s="464">
        <v>1</v>
      </c>
      <c r="F2451" s="465">
        <v>2</v>
      </c>
      <c r="G2451" s="465">
        <v>3</v>
      </c>
      <c r="H2451" s="467">
        <v>4</v>
      </c>
      <c r="I2451" s="465">
        <v>5</v>
      </c>
      <c r="J2451" s="465">
        <v>6</v>
      </c>
      <c r="K2451" s="465">
        <v>7</v>
      </c>
      <c r="L2451" s="465">
        <v>8</v>
      </c>
      <c r="M2451" s="465">
        <v>9</v>
      </c>
      <c r="N2451" s="467">
        <v>10</v>
      </c>
      <c r="O2451" s="465">
        <v>11</v>
      </c>
      <c r="P2451" s="465">
        <v>12</v>
      </c>
      <c r="Q2451" s="465">
        <v>13</v>
      </c>
      <c r="R2451" s="465">
        <v>14</v>
      </c>
      <c r="S2451" s="465">
        <v>15</v>
      </c>
      <c r="T2451" s="465">
        <v>16</v>
      </c>
      <c r="U2451" s="465">
        <v>17</v>
      </c>
      <c r="V2451" s="465">
        <v>18</v>
      </c>
      <c r="W2451" s="465">
        <v>19</v>
      </c>
      <c r="X2451" s="465">
        <v>20</v>
      </c>
      <c r="Y2451" s="467">
        <v>21</v>
      </c>
      <c r="Z2451" s="465">
        <v>22</v>
      </c>
      <c r="AA2451" s="465">
        <v>23</v>
      </c>
      <c r="AB2451" s="468">
        <v>24</v>
      </c>
      <c r="AC2451" s="1108"/>
      <c r="AD2451" s="778"/>
      <c r="AE2451" s="778"/>
      <c r="AF2451" s="778"/>
      <c r="AG2451" s="778"/>
      <c r="AJ2451" s="189"/>
      <c r="AK2451" s="189"/>
      <c r="AL2451" s="189"/>
      <c r="AM2451" s="189"/>
      <c r="AN2451" s="189"/>
    </row>
    <row r="2452" spans="1:40" s="181" customFormat="1" x14ac:dyDescent="0.25">
      <c r="A2452" s="628" t="s">
        <v>10</v>
      </c>
      <c r="B2452" s="355"/>
      <c r="C2452" s="629"/>
      <c r="D2452" s="930"/>
      <c r="E2452" s="813"/>
      <c r="F2452" s="355"/>
      <c r="G2452" s="355"/>
      <c r="H2452" s="442"/>
      <c r="I2452" s="355"/>
      <c r="J2452" s="355"/>
      <c r="K2452" s="355"/>
      <c r="L2452" s="355"/>
      <c r="M2452" s="355"/>
      <c r="N2452" s="442"/>
      <c r="O2452" s="355"/>
      <c r="P2452" s="355"/>
      <c r="Q2452" s="355"/>
      <c r="R2452" s="355"/>
      <c r="S2452" s="355"/>
      <c r="T2452" s="355"/>
      <c r="U2452" s="355"/>
      <c r="V2452" s="355"/>
      <c r="W2452" s="355"/>
      <c r="X2452" s="355"/>
      <c r="Y2452" s="442"/>
      <c r="Z2452" s="355"/>
      <c r="AA2452" s="355"/>
      <c r="AB2452" s="1109"/>
      <c r="AC2452" s="931"/>
      <c r="AJ2452" s="303"/>
      <c r="AK2452" s="303"/>
      <c r="AL2452" s="303"/>
      <c r="AM2452" s="303"/>
      <c r="AN2452" s="189"/>
    </row>
    <row r="2453" spans="1:40" s="181" customFormat="1" ht="16.5" thickBot="1" x14ac:dyDescent="0.3">
      <c r="A2453" s="631" t="s">
        <v>11</v>
      </c>
      <c r="B2453" s="538"/>
      <c r="C2453" s="632"/>
      <c r="D2453" s="1836"/>
      <c r="E2453" s="1110"/>
      <c r="F2453" s="1111"/>
      <c r="G2453" s="1111"/>
      <c r="H2453" s="416"/>
      <c r="I2453" s="1111"/>
      <c r="J2453" s="1111"/>
      <c r="K2453" s="1111"/>
      <c r="L2453" s="1111"/>
      <c r="M2453" s="1111"/>
      <c r="N2453" s="416"/>
      <c r="O2453" s="1111"/>
      <c r="P2453" s="1111"/>
      <c r="Q2453" s="1111"/>
      <c r="R2453" s="1111"/>
      <c r="S2453" s="1111"/>
      <c r="T2453" s="1111"/>
      <c r="U2453" s="1111"/>
      <c r="V2453" s="1111"/>
      <c r="W2453" s="1111"/>
      <c r="X2453" s="1111"/>
      <c r="Y2453" s="416"/>
      <c r="Z2453" s="1111"/>
      <c r="AA2453" s="1111"/>
      <c r="AB2453" s="1113"/>
      <c r="AC2453" s="935"/>
      <c r="AJ2453" s="303"/>
      <c r="AK2453" s="303"/>
      <c r="AL2453" s="333"/>
      <c r="AM2453" s="303"/>
      <c r="AN2453" s="189"/>
    </row>
    <row r="2454" spans="1:40" s="181" customFormat="1" x14ac:dyDescent="0.25">
      <c r="A2454" s="3298" t="s">
        <v>297</v>
      </c>
      <c r="B2454" s="3332" t="s">
        <v>343</v>
      </c>
      <c r="C2454" s="125" t="s">
        <v>13</v>
      </c>
      <c r="D2454" s="2524" t="s">
        <v>151</v>
      </c>
      <c r="E2454" s="2866">
        <v>0</v>
      </c>
      <c r="F2454" s="2393">
        <f t="shared" ref="F2454:AB2454" si="1133">(F2459-E2459)*$AK2454*$AM2454</f>
        <v>0</v>
      </c>
      <c r="G2454" s="2393">
        <f t="shared" si="1133"/>
        <v>0</v>
      </c>
      <c r="H2454" s="2394">
        <f t="shared" si="1133"/>
        <v>0</v>
      </c>
      <c r="I2454" s="2393">
        <f t="shared" si="1133"/>
        <v>0</v>
      </c>
      <c r="J2454" s="2393">
        <f t="shared" si="1133"/>
        <v>0</v>
      </c>
      <c r="K2454" s="2393">
        <f t="shared" si="1133"/>
        <v>0</v>
      </c>
      <c r="L2454" s="2393">
        <f t="shared" si="1133"/>
        <v>0</v>
      </c>
      <c r="M2454" s="2393">
        <f t="shared" si="1133"/>
        <v>0</v>
      </c>
      <c r="N2454" s="2394">
        <f t="shared" si="1133"/>
        <v>0</v>
      </c>
      <c r="O2454" s="2393">
        <f t="shared" si="1133"/>
        <v>0</v>
      </c>
      <c r="P2454" s="2393">
        <f t="shared" si="1133"/>
        <v>0</v>
      </c>
      <c r="Q2454" s="2393">
        <f t="shared" si="1133"/>
        <v>0</v>
      </c>
      <c r="R2454" s="2393">
        <f t="shared" si="1133"/>
        <v>0</v>
      </c>
      <c r="S2454" s="2393">
        <f t="shared" si="1133"/>
        <v>0</v>
      </c>
      <c r="T2454" s="2393">
        <f t="shared" si="1133"/>
        <v>0</v>
      </c>
      <c r="U2454" s="2393">
        <f t="shared" si="1133"/>
        <v>0</v>
      </c>
      <c r="V2454" s="2393">
        <f t="shared" si="1133"/>
        <v>0</v>
      </c>
      <c r="W2454" s="2393">
        <f t="shared" si="1133"/>
        <v>0</v>
      </c>
      <c r="X2454" s="2393">
        <f t="shared" si="1133"/>
        <v>0</v>
      </c>
      <c r="Y2454" s="2394">
        <f>(Y2459-X2459)*$AK2454*$AM2454</f>
        <v>0</v>
      </c>
      <c r="Z2454" s="2393">
        <f>(Z2459-Y2459)*$AK2454*$AM2454</f>
        <v>0</v>
      </c>
      <c r="AA2454" s="2393">
        <f t="shared" si="1133"/>
        <v>0</v>
      </c>
      <c r="AB2454" s="2395">
        <f t="shared" si="1133"/>
        <v>0</v>
      </c>
      <c r="AC2454" s="2487">
        <f>SUM(E2454:AB2454)</f>
        <v>0</v>
      </c>
      <c r="AJ2454" s="938"/>
      <c r="AK2454" s="939"/>
      <c r="AL2454" s="938"/>
      <c r="AM2454" s="333"/>
      <c r="AN2454" s="189"/>
    </row>
    <row r="2455" spans="1:40" s="181" customFormat="1" x14ac:dyDescent="0.25">
      <c r="A2455" s="3299"/>
      <c r="B2455" s="3351"/>
      <c r="C2455" s="123" t="s">
        <v>14</v>
      </c>
      <c r="D2455" s="2525" t="s">
        <v>151</v>
      </c>
      <c r="E2455" s="2867">
        <v>0</v>
      </c>
      <c r="F2455" s="1868">
        <f t="shared" ref="F2455:AB2455" si="1134">(F2460-E2460)*$AK2454*$AM2454</f>
        <v>0</v>
      </c>
      <c r="G2455" s="1868">
        <f t="shared" si="1134"/>
        <v>0</v>
      </c>
      <c r="H2455" s="2396">
        <f t="shared" si="1134"/>
        <v>0</v>
      </c>
      <c r="I2455" s="1868">
        <f t="shared" si="1134"/>
        <v>0</v>
      </c>
      <c r="J2455" s="1868">
        <f t="shared" si="1134"/>
        <v>0</v>
      </c>
      <c r="K2455" s="1868">
        <f t="shared" si="1134"/>
        <v>0</v>
      </c>
      <c r="L2455" s="1868">
        <f t="shared" si="1134"/>
        <v>0</v>
      </c>
      <c r="M2455" s="1868">
        <f t="shared" si="1134"/>
        <v>0</v>
      </c>
      <c r="N2455" s="2396">
        <f t="shared" si="1134"/>
        <v>0</v>
      </c>
      <c r="O2455" s="1868">
        <f t="shared" si="1134"/>
        <v>0</v>
      </c>
      <c r="P2455" s="1868">
        <f t="shared" si="1134"/>
        <v>0</v>
      </c>
      <c r="Q2455" s="1868">
        <f t="shared" si="1134"/>
        <v>0</v>
      </c>
      <c r="R2455" s="1868">
        <f t="shared" si="1134"/>
        <v>0</v>
      </c>
      <c r="S2455" s="1868">
        <f t="shared" si="1134"/>
        <v>0</v>
      </c>
      <c r="T2455" s="1868">
        <f t="shared" si="1134"/>
        <v>0</v>
      </c>
      <c r="U2455" s="1868">
        <f t="shared" si="1134"/>
        <v>0</v>
      </c>
      <c r="V2455" s="1868">
        <f t="shared" si="1134"/>
        <v>0</v>
      </c>
      <c r="W2455" s="1868">
        <f t="shared" si="1134"/>
        <v>0</v>
      </c>
      <c r="X2455" s="1868">
        <f t="shared" si="1134"/>
        <v>0</v>
      </c>
      <c r="Y2455" s="2396">
        <f>(Y2460-X2460)*$AK2454*$AM2454</f>
        <v>0</v>
      </c>
      <c r="Z2455" s="1868">
        <f>(Z2460-Y2460)*$AK2454*$AM2454</f>
        <v>0</v>
      </c>
      <c r="AA2455" s="1868">
        <f t="shared" si="1134"/>
        <v>0</v>
      </c>
      <c r="AB2455" s="2397">
        <f t="shared" si="1134"/>
        <v>0</v>
      </c>
      <c r="AC2455" s="2486">
        <f>SUM(E2455:AB2455)</f>
        <v>0</v>
      </c>
      <c r="AJ2455" s="333"/>
      <c r="AK2455" s="333"/>
      <c r="AL2455" s="333"/>
      <c r="AM2455" s="333"/>
      <c r="AN2455" s="189"/>
    </row>
    <row r="2456" spans="1:40" s="181" customFormat="1" x14ac:dyDescent="0.25">
      <c r="A2456" s="3299"/>
      <c r="B2456" s="3351"/>
      <c r="C2456" s="123" t="s">
        <v>15</v>
      </c>
      <c r="D2456" s="1022"/>
      <c r="E2456" s="1572"/>
      <c r="F2456" s="2581"/>
      <c r="G2456" s="2581"/>
      <c r="H2456" s="421"/>
      <c r="I2456" s="2581"/>
      <c r="J2456" s="2581"/>
      <c r="K2456" s="2581"/>
      <c r="L2456" s="2581"/>
      <c r="M2456" s="2581"/>
      <c r="N2456" s="421"/>
      <c r="O2456" s="2581"/>
      <c r="P2456" s="2581"/>
      <c r="Q2456" s="2581"/>
      <c r="R2456" s="2581"/>
      <c r="S2456" s="2581"/>
      <c r="T2456" s="2581"/>
      <c r="U2456" s="2581"/>
      <c r="V2456" s="2668"/>
      <c r="W2456" s="2581"/>
      <c r="X2456" s="2581"/>
      <c r="Y2456" s="421"/>
      <c r="Z2456" s="2581"/>
      <c r="AA2456" s="2581"/>
      <c r="AB2456" s="2489"/>
      <c r="AC2456" s="2486"/>
      <c r="AJ2456" s="333"/>
      <c r="AK2456" s="333"/>
      <c r="AL2456" s="333"/>
      <c r="AM2456" s="333"/>
      <c r="AN2456" s="189"/>
    </row>
    <row r="2457" spans="1:40" s="181" customFormat="1" x14ac:dyDescent="0.25">
      <c r="A2457" s="3299"/>
      <c r="B2457" s="3351"/>
      <c r="C2457" s="123" t="s">
        <v>17</v>
      </c>
      <c r="D2457" s="1022"/>
      <c r="E2457" s="2868" t="e">
        <f t="shared" ref="E2457:AB2457" si="1135">E2455/E2454</f>
        <v>#DIV/0!</v>
      </c>
      <c r="F2457" s="1023" t="e">
        <f t="shared" si="1135"/>
        <v>#DIV/0!</v>
      </c>
      <c r="G2457" s="1023" t="e">
        <f t="shared" si="1135"/>
        <v>#DIV/0!</v>
      </c>
      <c r="H2457" s="1024" t="e">
        <f t="shared" si="1135"/>
        <v>#DIV/0!</v>
      </c>
      <c r="I2457" s="1023" t="e">
        <f t="shared" si="1135"/>
        <v>#DIV/0!</v>
      </c>
      <c r="J2457" s="1023" t="e">
        <f t="shared" si="1135"/>
        <v>#DIV/0!</v>
      </c>
      <c r="K2457" s="1023" t="e">
        <f t="shared" si="1135"/>
        <v>#DIV/0!</v>
      </c>
      <c r="L2457" s="1023" t="e">
        <f t="shared" si="1135"/>
        <v>#DIV/0!</v>
      </c>
      <c r="M2457" s="1023" t="e">
        <f t="shared" si="1135"/>
        <v>#DIV/0!</v>
      </c>
      <c r="N2457" s="1024" t="e">
        <f t="shared" si="1135"/>
        <v>#DIV/0!</v>
      </c>
      <c r="O2457" s="1023" t="e">
        <f t="shared" si="1135"/>
        <v>#DIV/0!</v>
      </c>
      <c r="P2457" s="1023" t="e">
        <f t="shared" si="1135"/>
        <v>#DIV/0!</v>
      </c>
      <c r="Q2457" s="1023" t="e">
        <f t="shared" si="1135"/>
        <v>#DIV/0!</v>
      </c>
      <c r="R2457" s="1023" t="e">
        <f t="shared" si="1135"/>
        <v>#DIV/0!</v>
      </c>
      <c r="S2457" s="1023" t="e">
        <f t="shared" si="1135"/>
        <v>#DIV/0!</v>
      </c>
      <c r="T2457" s="1023" t="e">
        <f t="shared" si="1135"/>
        <v>#DIV/0!</v>
      </c>
      <c r="U2457" s="1023" t="e">
        <f t="shared" si="1135"/>
        <v>#DIV/0!</v>
      </c>
      <c r="V2457" s="1023" t="e">
        <f t="shared" si="1135"/>
        <v>#DIV/0!</v>
      </c>
      <c r="W2457" s="1023" t="e">
        <f t="shared" si="1135"/>
        <v>#DIV/0!</v>
      </c>
      <c r="X2457" s="1023" t="e">
        <f t="shared" si="1135"/>
        <v>#DIV/0!</v>
      </c>
      <c r="Y2457" s="1024" t="e">
        <f>Y2455/Y2454</f>
        <v>#DIV/0!</v>
      </c>
      <c r="Z2457" s="1023" t="e">
        <f t="shared" si="1135"/>
        <v>#DIV/0!</v>
      </c>
      <c r="AA2457" s="1023" t="e">
        <f t="shared" si="1135"/>
        <v>#DIV/0!</v>
      </c>
      <c r="AB2457" s="1025" t="e">
        <f t="shared" si="1135"/>
        <v>#DIV/0!</v>
      </c>
      <c r="AC2457" s="1114"/>
      <c r="AJ2457" s="333"/>
      <c r="AK2457" s="333"/>
      <c r="AL2457" s="333"/>
      <c r="AM2457" s="333"/>
      <c r="AN2457" s="189"/>
    </row>
    <row r="2458" spans="1:40" s="181" customFormat="1" ht="16.5" thickBot="1" x14ac:dyDescent="0.3">
      <c r="A2458" s="3300"/>
      <c r="B2458" s="3352"/>
      <c r="C2458" s="126" t="s">
        <v>22</v>
      </c>
      <c r="D2458" s="1026"/>
      <c r="E2458" s="2869"/>
      <c r="F2458" s="1027"/>
      <c r="G2458" s="1027"/>
      <c r="H2458" s="1028"/>
      <c r="I2458" s="1027"/>
      <c r="J2458" s="1027"/>
      <c r="K2458" s="1027"/>
      <c r="L2458" s="1027"/>
      <c r="M2458" s="1027"/>
      <c r="N2458" s="1028"/>
      <c r="O2458" s="1027"/>
      <c r="P2458" s="1027"/>
      <c r="Q2458" s="1027"/>
      <c r="R2458" s="1027"/>
      <c r="S2458" s="1027"/>
      <c r="T2458" s="1027"/>
      <c r="U2458" s="1027"/>
      <c r="V2458" s="1027"/>
      <c r="W2458" s="1027"/>
      <c r="X2458" s="1027"/>
      <c r="Y2458" s="1028"/>
      <c r="Z2458" s="1027"/>
      <c r="AA2458" s="1027"/>
      <c r="AB2458" s="1029"/>
      <c r="AC2458" s="1115"/>
      <c r="AJ2458" s="333"/>
      <c r="AK2458" s="333"/>
      <c r="AL2458" s="333"/>
      <c r="AM2458" s="333"/>
      <c r="AN2458" s="189"/>
    </row>
    <row r="2459" spans="1:40" s="181" customFormat="1" ht="16.5" hidden="1" thickBot="1" x14ac:dyDescent="0.3">
      <c r="A2459" s="1849"/>
      <c r="B2459" s="1616"/>
      <c r="C2459" s="540" t="s">
        <v>18</v>
      </c>
      <c r="D2459" s="1030"/>
      <c r="E2459" s="1031"/>
      <c r="F2459" s="1032"/>
      <c r="G2459" s="1032"/>
      <c r="H2459" s="1033"/>
      <c r="I2459" s="1032"/>
      <c r="J2459" s="1032"/>
      <c r="K2459" s="1032"/>
      <c r="L2459" s="1032"/>
      <c r="M2459" s="1116"/>
      <c r="N2459" s="1117"/>
      <c r="O2459" s="1031"/>
      <c r="P2459" s="1032"/>
      <c r="Q2459" s="1032"/>
      <c r="R2459" s="1032"/>
      <c r="S2459" s="1032"/>
      <c r="T2459" s="1032"/>
      <c r="U2459" s="1032"/>
      <c r="V2459" s="1032"/>
      <c r="W2459" s="1032"/>
      <c r="X2459" s="1032"/>
      <c r="Y2459" s="1117"/>
      <c r="Z2459" s="1032"/>
      <c r="AA2459" s="1032"/>
      <c r="AB2459" s="1116"/>
      <c r="AC2459" s="1118"/>
      <c r="AJ2459" s="333"/>
      <c r="AK2459" s="333"/>
      <c r="AL2459" s="333"/>
      <c r="AM2459" s="333"/>
      <c r="AN2459" s="189"/>
    </row>
    <row r="2460" spans="1:40" s="181" customFormat="1" ht="16.5" hidden="1" thickBot="1" x14ac:dyDescent="0.3">
      <c r="A2460" s="1849"/>
      <c r="B2460" s="1616"/>
      <c r="C2460" s="540" t="s">
        <v>19</v>
      </c>
      <c r="D2460" s="1034"/>
      <c r="E2460" s="1031"/>
      <c r="F2460" s="1032"/>
      <c r="G2460" s="1032"/>
      <c r="H2460" s="1033"/>
      <c r="I2460" s="1032"/>
      <c r="J2460" s="1032"/>
      <c r="K2460" s="1032"/>
      <c r="L2460" s="1032"/>
      <c r="M2460" s="1116"/>
      <c r="N2460" s="1117"/>
      <c r="O2460" s="1031"/>
      <c r="P2460" s="1032"/>
      <c r="Q2460" s="1032"/>
      <c r="R2460" s="1032"/>
      <c r="S2460" s="1032"/>
      <c r="T2460" s="1032"/>
      <c r="U2460" s="1032"/>
      <c r="V2460" s="1032"/>
      <c r="W2460" s="1032"/>
      <c r="X2460" s="1032"/>
      <c r="Y2460" s="1117"/>
      <c r="Z2460" s="1032"/>
      <c r="AA2460" s="1032"/>
      <c r="AB2460" s="1116"/>
      <c r="AC2460" s="1118"/>
      <c r="AJ2460" s="303"/>
      <c r="AK2460" s="303"/>
      <c r="AL2460" s="333"/>
      <c r="AM2460" s="303"/>
      <c r="AN2460" s="189"/>
    </row>
    <row r="2461" spans="1:40" s="181" customFormat="1" x14ac:dyDescent="0.25">
      <c r="A2461" s="3315" t="s">
        <v>299</v>
      </c>
      <c r="B2461" s="3316" t="s">
        <v>344</v>
      </c>
      <c r="C2461" s="121" t="s">
        <v>13</v>
      </c>
      <c r="D2461" s="2524" t="s">
        <v>151</v>
      </c>
      <c r="E2461" s="2866">
        <v>0</v>
      </c>
      <c r="F2461" s="2393">
        <f t="shared" ref="F2461:AB2461" si="1136">(F2466-E2466)*$AK2461*$AM2461</f>
        <v>0</v>
      </c>
      <c r="G2461" s="2393">
        <f t="shared" si="1136"/>
        <v>0</v>
      </c>
      <c r="H2461" s="2394">
        <f t="shared" si="1136"/>
        <v>0</v>
      </c>
      <c r="I2461" s="2393">
        <f t="shared" si="1136"/>
        <v>0</v>
      </c>
      <c r="J2461" s="2393">
        <f t="shared" si="1136"/>
        <v>0</v>
      </c>
      <c r="K2461" s="2393">
        <f t="shared" si="1136"/>
        <v>0</v>
      </c>
      <c r="L2461" s="2393">
        <f t="shared" si="1136"/>
        <v>0</v>
      </c>
      <c r="M2461" s="2393">
        <f t="shared" si="1136"/>
        <v>0</v>
      </c>
      <c r="N2461" s="2394">
        <f t="shared" si="1136"/>
        <v>0</v>
      </c>
      <c r="O2461" s="2393">
        <f t="shared" si="1136"/>
        <v>0</v>
      </c>
      <c r="P2461" s="2393">
        <f t="shared" si="1136"/>
        <v>0</v>
      </c>
      <c r="Q2461" s="2393">
        <f t="shared" si="1136"/>
        <v>0</v>
      </c>
      <c r="R2461" s="2393">
        <f t="shared" si="1136"/>
        <v>0</v>
      </c>
      <c r="S2461" s="2393">
        <f t="shared" si="1136"/>
        <v>0</v>
      </c>
      <c r="T2461" s="2393">
        <f t="shared" si="1136"/>
        <v>0</v>
      </c>
      <c r="U2461" s="2393">
        <f t="shared" si="1136"/>
        <v>0</v>
      </c>
      <c r="V2461" s="2393">
        <f t="shared" si="1136"/>
        <v>0</v>
      </c>
      <c r="W2461" s="2393">
        <f t="shared" si="1136"/>
        <v>0</v>
      </c>
      <c r="X2461" s="2393">
        <f t="shared" si="1136"/>
        <v>0</v>
      </c>
      <c r="Y2461" s="2394">
        <f>(Y2466-X2466)*$AK2461*$AM2461</f>
        <v>0</v>
      </c>
      <c r="Z2461" s="2393">
        <f>(Z2466-Y2466)*$AK2461*$AM2461</f>
        <v>0</v>
      </c>
      <c r="AA2461" s="2393">
        <f t="shared" si="1136"/>
        <v>0</v>
      </c>
      <c r="AB2461" s="2395">
        <f t="shared" si="1136"/>
        <v>0</v>
      </c>
      <c r="AC2461" s="2485">
        <f>SUM(E2461:AB2461)</f>
        <v>0</v>
      </c>
      <c r="AJ2461" s="938"/>
      <c r="AK2461" s="939"/>
      <c r="AL2461" s="938"/>
      <c r="AM2461" s="333"/>
      <c r="AN2461" s="189"/>
    </row>
    <row r="2462" spans="1:40" s="181" customFormat="1" x14ac:dyDescent="0.25">
      <c r="A2462" s="3299"/>
      <c r="B2462" s="3302"/>
      <c r="C2462" s="123" t="s">
        <v>14</v>
      </c>
      <c r="D2462" s="2525" t="s">
        <v>151</v>
      </c>
      <c r="E2462" s="2867">
        <v>0</v>
      </c>
      <c r="F2462" s="1868">
        <f t="shared" ref="F2462:AB2462" si="1137">(F2467-E2467)*$AK2461*$AM2461</f>
        <v>0</v>
      </c>
      <c r="G2462" s="1868">
        <f t="shared" si="1137"/>
        <v>0</v>
      </c>
      <c r="H2462" s="2396">
        <f t="shared" si="1137"/>
        <v>0</v>
      </c>
      <c r="I2462" s="1868">
        <f t="shared" si="1137"/>
        <v>0</v>
      </c>
      <c r="J2462" s="1868">
        <f t="shared" si="1137"/>
        <v>0</v>
      </c>
      <c r="K2462" s="1868">
        <f t="shared" si="1137"/>
        <v>0</v>
      </c>
      <c r="L2462" s="1868">
        <f t="shared" si="1137"/>
        <v>0</v>
      </c>
      <c r="M2462" s="1868">
        <f t="shared" si="1137"/>
        <v>0</v>
      </c>
      <c r="N2462" s="2396">
        <f t="shared" si="1137"/>
        <v>0</v>
      </c>
      <c r="O2462" s="1868">
        <f t="shared" si="1137"/>
        <v>0</v>
      </c>
      <c r="P2462" s="1868">
        <f t="shared" si="1137"/>
        <v>0</v>
      </c>
      <c r="Q2462" s="1868">
        <f t="shared" si="1137"/>
        <v>0</v>
      </c>
      <c r="R2462" s="1868">
        <f t="shared" si="1137"/>
        <v>0</v>
      </c>
      <c r="S2462" s="1868">
        <f t="shared" si="1137"/>
        <v>0</v>
      </c>
      <c r="T2462" s="1868">
        <f t="shared" si="1137"/>
        <v>0</v>
      </c>
      <c r="U2462" s="1868">
        <f t="shared" si="1137"/>
        <v>0</v>
      </c>
      <c r="V2462" s="1868">
        <f t="shared" si="1137"/>
        <v>0</v>
      </c>
      <c r="W2462" s="1868">
        <f t="shared" si="1137"/>
        <v>0</v>
      </c>
      <c r="X2462" s="1868">
        <f t="shared" si="1137"/>
        <v>0</v>
      </c>
      <c r="Y2462" s="2396">
        <f>(Y2467-X2467)*$AK2461*$AM2461</f>
        <v>0</v>
      </c>
      <c r="Z2462" s="1868">
        <f>(Z2467-Y2467)*$AK2461*$AM2461</f>
        <v>0</v>
      </c>
      <c r="AA2462" s="1868">
        <f t="shared" si="1137"/>
        <v>0</v>
      </c>
      <c r="AB2462" s="2397">
        <f t="shared" si="1137"/>
        <v>0</v>
      </c>
      <c r="AC2462" s="2486">
        <f>SUM(E2462:AB2462)</f>
        <v>0</v>
      </c>
      <c r="AJ2462" s="333"/>
      <c r="AK2462" s="333"/>
      <c r="AL2462" s="333"/>
      <c r="AM2462" s="333"/>
      <c r="AN2462" s="189"/>
    </row>
    <row r="2463" spans="1:40" s="181" customFormat="1" x14ac:dyDescent="0.25">
      <c r="A2463" s="3299"/>
      <c r="B2463" s="3302"/>
      <c r="C2463" s="123" t="s">
        <v>15</v>
      </c>
      <c r="D2463" s="2525"/>
      <c r="E2463" s="1572"/>
      <c r="F2463" s="2581"/>
      <c r="G2463" s="2581"/>
      <c r="H2463" s="421"/>
      <c r="I2463" s="2581"/>
      <c r="J2463" s="2581"/>
      <c r="K2463" s="2581"/>
      <c r="L2463" s="2581"/>
      <c r="M2463" s="2581"/>
      <c r="N2463" s="421"/>
      <c r="O2463" s="2581"/>
      <c r="P2463" s="2581"/>
      <c r="Q2463" s="2581"/>
      <c r="R2463" s="2581"/>
      <c r="S2463" s="2581"/>
      <c r="T2463" s="2581"/>
      <c r="U2463" s="2581"/>
      <c r="V2463" s="2668"/>
      <c r="W2463" s="2581"/>
      <c r="X2463" s="2581"/>
      <c r="Y2463" s="421"/>
      <c r="Z2463" s="2581"/>
      <c r="AA2463" s="2581"/>
      <c r="AB2463" s="2489"/>
      <c r="AC2463" s="1114"/>
      <c r="AJ2463" s="333"/>
      <c r="AK2463" s="333"/>
      <c r="AL2463" s="333"/>
      <c r="AM2463" s="333"/>
      <c r="AN2463" s="189"/>
    </row>
    <row r="2464" spans="1:40" s="181" customFormat="1" x14ac:dyDescent="0.25">
      <c r="A2464" s="3299"/>
      <c r="B2464" s="3302"/>
      <c r="C2464" s="123" t="s">
        <v>17</v>
      </c>
      <c r="D2464" s="2525"/>
      <c r="E2464" s="2868" t="e">
        <f t="shared" ref="E2464:AB2464" si="1138">E2462/E2461</f>
        <v>#DIV/0!</v>
      </c>
      <c r="F2464" s="1023" t="e">
        <f t="shared" si="1138"/>
        <v>#DIV/0!</v>
      </c>
      <c r="G2464" s="1023" t="e">
        <f t="shared" si="1138"/>
        <v>#DIV/0!</v>
      </c>
      <c r="H2464" s="1024" t="e">
        <f t="shared" si="1138"/>
        <v>#DIV/0!</v>
      </c>
      <c r="I2464" s="1023" t="e">
        <f t="shared" si="1138"/>
        <v>#DIV/0!</v>
      </c>
      <c r="J2464" s="1023" t="e">
        <f t="shared" si="1138"/>
        <v>#DIV/0!</v>
      </c>
      <c r="K2464" s="1023" t="e">
        <f t="shared" si="1138"/>
        <v>#DIV/0!</v>
      </c>
      <c r="L2464" s="1023" t="e">
        <f t="shared" si="1138"/>
        <v>#DIV/0!</v>
      </c>
      <c r="M2464" s="1023" t="e">
        <f t="shared" si="1138"/>
        <v>#DIV/0!</v>
      </c>
      <c r="N2464" s="1024" t="e">
        <f t="shared" si="1138"/>
        <v>#DIV/0!</v>
      </c>
      <c r="O2464" s="1023" t="e">
        <f t="shared" si="1138"/>
        <v>#DIV/0!</v>
      </c>
      <c r="P2464" s="1023" t="e">
        <f t="shared" si="1138"/>
        <v>#DIV/0!</v>
      </c>
      <c r="Q2464" s="1023" t="e">
        <f t="shared" si="1138"/>
        <v>#DIV/0!</v>
      </c>
      <c r="R2464" s="1023" t="e">
        <f t="shared" si="1138"/>
        <v>#DIV/0!</v>
      </c>
      <c r="S2464" s="1023" t="e">
        <f t="shared" si="1138"/>
        <v>#DIV/0!</v>
      </c>
      <c r="T2464" s="1023" t="e">
        <f t="shared" si="1138"/>
        <v>#DIV/0!</v>
      </c>
      <c r="U2464" s="1023" t="e">
        <f t="shared" si="1138"/>
        <v>#DIV/0!</v>
      </c>
      <c r="V2464" s="1023" t="e">
        <f t="shared" si="1138"/>
        <v>#DIV/0!</v>
      </c>
      <c r="W2464" s="1023" t="e">
        <f t="shared" si="1138"/>
        <v>#DIV/0!</v>
      </c>
      <c r="X2464" s="1023" t="e">
        <f t="shared" si="1138"/>
        <v>#DIV/0!</v>
      </c>
      <c r="Y2464" s="1024" t="e">
        <f>Y2462/Y2461</f>
        <v>#DIV/0!</v>
      </c>
      <c r="Z2464" s="1023" t="e">
        <f t="shared" si="1138"/>
        <v>#DIV/0!</v>
      </c>
      <c r="AA2464" s="1023" t="e">
        <f t="shared" si="1138"/>
        <v>#DIV/0!</v>
      </c>
      <c r="AB2464" s="1025" t="e">
        <f t="shared" si="1138"/>
        <v>#DIV/0!</v>
      </c>
      <c r="AC2464" s="1114"/>
      <c r="AJ2464" s="333"/>
      <c r="AK2464" s="333"/>
      <c r="AL2464" s="333"/>
      <c r="AM2464" s="333"/>
      <c r="AN2464" s="189"/>
    </row>
    <row r="2465" spans="1:40" s="181" customFormat="1" ht="16.5" thickBot="1" x14ac:dyDescent="0.3">
      <c r="A2465" s="3300"/>
      <c r="B2465" s="3303"/>
      <c r="C2465" s="126" t="s">
        <v>22</v>
      </c>
      <c r="D2465" s="2526"/>
      <c r="E2465" s="2869"/>
      <c r="F2465" s="1027"/>
      <c r="G2465" s="1027"/>
      <c r="H2465" s="1028"/>
      <c r="I2465" s="1027"/>
      <c r="J2465" s="1027"/>
      <c r="K2465" s="1027"/>
      <c r="L2465" s="1027"/>
      <c r="M2465" s="1027"/>
      <c r="N2465" s="1028"/>
      <c r="O2465" s="1027"/>
      <c r="P2465" s="1027"/>
      <c r="Q2465" s="1027"/>
      <c r="R2465" s="1027"/>
      <c r="S2465" s="1027"/>
      <c r="T2465" s="1027"/>
      <c r="U2465" s="1027"/>
      <c r="V2465" s="1027"/>
      <c r="W2465" s="1027"/>
      <c r="X2465" s="1027"/>
      <c r="Y2465" s="1028"/>
      <c r="Z2465" s="1027"/>
      <c r="AA2465" s="1027"/>
      <c r="AB2465" s="1029"/>
      <c r="AC2465" s="1115"/>
      <c r="AJ2465" s="333"/>
      <c r="AK2465" s="333"/>
      <c r="AL2465" s="333"/>
      <c r="AM2465" s="333"/>
      <c r="AN2465" s="189"/>
    </row>
    <row r="2466" spans="1:40" s="181" customFormat="1" ht="16.5" hidden="1" thickBot="1" x14ac:dyDescent="0.3">
      <c r="A2466" s="1849"/>
      <c r="B2466" s="1616"/>
      <c r="C2466" s="540" t="s">
        <v>18</v>
      </c>
      <c r="D2466" s="1021"/>
      <c r="E2466" s="1031"/>
      <c r="F2466" s="1032"/>
      <c r="G2466" s="1032"/>
      <c r="H2466" s="1033"/>
      <c r="I2466" s="1032"/>
      <c r="J2466" s="1032"/>
      <c r="K2466" s="1032"/>
      <c r="L2466" s="1032"/>
      <c r="M2466" s="1116"/>
      <c r="N2466" s="1117"/>
      <c r="O2466" s="1031"/>
      <c r="P2466" s="1032"/>
      <c r="Q2466" s="1032"/>
      <c r="R2466" s="1032"/>
      <c r="S2466" s="1032"/>
      <c r="T2466" s="1032"/>
      <c r="U2466" s="1032"/>
      <c r="V2466" s="1032"/>
      <c r="W2466" s="1032"/>
      <c r="X2466" s="1032"/>
      <c r="Y2466" s="1117"/>
      <c r="Z2466" s="1032"/>
      <c r="AA2466" s="1032"/>
      <c r="AB2466" s="1116"/>
      <c r="AC2466" s="1118"/>
      <c r="AJ2466" s="333"/>
      <c r="AK2466" s="333"/>
      <c r="AL2466" s="333"/>
      <c r="AM2466" s="333"/>
      <c r="AN2466" s="189"/>
    </row>
    <row r="2467" spans="1:40" s="181" customFormat="1" ht="16.5" hidden="1" thickBot="1" x14ac:dyDescent="0.3">
      <c r="A2467" s="1849"/>
      <c r="B2467" s="1616"/>
      <c r="C2467" s="540" t="s">
        <v>19</v>
      </c>
      <c r="D2467" s="1026"/>
      <c r="E2467" s="1031"/>
      <c r="F2467" s="1032"/>
      <c r="G2467" s="1032"/>
      <c r="H2467" s="1033"/>
      <c r="I2467" s="1032"/>
      <c r="J2467" s="1032"/>
      <c r="K2467" s="1032"/>
      <c r="L2467" s="1032"/>
      <c r="M2467" s="1116"/>
      <c r="N2467" s="1117"/>
      <c r="O2467" s="1031"/>
      <c r="P2467" s="1032"/>
      <c r="Q2467" s="1032"/>
      <c r="R2467" s="1032"/>
      <c r="S2467" s="1032"/>
      <c r="T2467" s="1032"/>
      <c r="U2467" s="1032"/>
      <c r="V2467" s="1032"/>
      <c r="W2467" s="1032"/>
      <c r="X2467" s="1032"/>
      <c r="Y2467" s="1117"/>
      <c r="Z2467" s="1032"/>
      <c r="AA2467" s="1032"/>
      <c r="AB2467" s="1116"/>
      <c r="AC2467" s="1118"/>
      <c r="AJ2467" s="301"/>
      <c r="AK2467" s="303"/>
      <c r="AL2467" s="333"/>
      <c r="AM2467" s="303"/>
      <c r="AN2467" s="189"/>
    </row>
    <row r="2468" spans="1:40" s="181" customFormat="1" x14ac:dyDescent="0.25">
      <c r="A2468" s="3441" t="s">
        <v>1000</v>
      </c>
      <c r="B2468" s="3316" t="s">
        <v>20</v>
      </c>
      <c r="C2468" s="121" t="s">
        <v>13</v>
      </c>
      <c r="D2468" s="2388" t="s">
        <v>115</v>
      </c>
      <c r="E2468" s="70">
        <f t="shared" ref="E2468:AB2468" si="1139">(E2472-D2472)*$AE2468*$AF2468</f>
        <v>0</v>
      </c>
      <c r="F2468" s="71">
        <f t="shared" si="1139"/>
        <v>0</v>
      </c>
      <c r="G2468" s="71">
        <f t="shared" si="1139"/>
        <v>0</v>
      </c>
      <c r="H2468" s="414">
        <f t="shared" si="1139"/>
        <v>0</v>
      </c>
      <c r="I2468" s="71">
        <f t="shared" si="1139"/>
        <v>0</v>
      </c>
      <c r="J2468" s="71">
        <f t="shared" si="1139"/>
        <v>0</v>
      </c>
      <c r="K2468" s="71">
        <f t="shared" si="1139"/>
        <v>0</v>
      </c>
      <c r="L2468" s="71">
        <f t="shared" si="1139"/>
        <v>0</v>
      </c>
      <c r="M2468" s="71">
        <f t="shared" si="1139"/>
        <v>0</v>
      </c>
      <c r="N2468" s="414">
        <f t="shared" si="1139"/>
        <v>0</v>
      </c>
      <c r="O2468" s="71">
        <f t="shared" si="1139"/>
        <v>0</v>
      </c>
      <c r="P2468" s="71">
        <f t="shared" si="1139"/>
        <v>0</v>
      </c>
      <c r="Q2468" s="71">
        <f t="shared" si="1139"/>
        <v>0</v>
      </c>
      <c r="R2468" s="71">
        <f t="shared" si="1139"/>
        <v>0</v>
      </c>
      <c r="S2468" s="71">
        <f t="shared" si="1139"/>
        <v>0</v>
      </c>
      <c r="T2468" s="71">
        <f t="shared" si="1139"/>
        <v>0</v>
      </c>
      <c r="U2468" s="71">
        <f t="shared" si="1139"/>
        <v>0</v>
      </c>
      <c r="V2468" s="71">
        <f t="shared" si="1139"/>
        <v>0</v>
      </c>
      <c r="W2468" s="71">
        <f t="shared" si="1139"/>
        <v>0</v>
      </c>
      <c r="X2468" s="71">
        <f t="shared" si="1139"/>
        <v>0</v>
      </c>
      <c r="Y2468" s="414">
        <f>(Y2472-X2472)*$AE2468*$AF2468</f>
        <v>0</v>
      </c>
      <c r="Z2468" s="71">
        <f>(Z2472-Y2472)*$AE2468*$AF2468</f>
        <v>0</v>
      </c>
      <c r="AA2468" s="71">
        <f t="shared" si="1139"/>
        <v>0</v>
      </c>
      <c r="AB2468" s="71">
        <f t="shared" si="1139"/>
        <v>0</v>
      </c>
      <c r="AC2468" s="106">
        <f>SUM(E2468:AB2468)</f>
        <v>0</v>
      </c>
      <c r="AD2468" s="307">
        <v>1800</v>
      </c>
      <c r="AE2468" s="71">
        <v>100</v>
      </c>
      <c r="AF2468" s="72">
        <v>40</v>
      </c>
      <c r="AJ2468" s="301"/>
      <c r="AK2468" s="939"/>
      <c r="AL2468" s="938"/>
      <c r="AM2468" s="333"/>
      <c r="AN2468" s="189"/>
    </row>
    <row r="2469" spans="1:40" s="181" customFormat="1" x14ac:dyDescent="0.25">
      <c r="A2469" s="3442"/>
      <c r="B2469" s="3302"/>
      <c r="C2469" s="123" t="s">
        <v>14</v>
      </c>
      <c r="D2469" s="348" t="s">
        <v>808</v>
      </c>
      <c r="E2469" s="402">
        <f t="shared" ref="E2469:AB2469" si="1140">(E2473-D2473)*$AE2468*$AF2468</f>
        <v>0</v>
      </c>
      <c r="F2469" s="309">
        <f t="shared" si="1140"/>
        <v>0</v>
      </c>
      <c r="G2469" s="309">
        <f t="shared" si="1140"/>
        <v>0</v>
      </c>
      <c r="H2469" s="415">
        <f t="shared" si="1140"/>
        <v>0</v>
      </c>
      <c r="I2469" s="309">
        <f t="shared" si="1140"/>
        <v>0</v>
      </c>
      <c r="J2469" s="309">
        <f t="shared" si="1140"/>
        <v>0</v>
      </c>
      <c r="K2469" s="309">
        <f t="shared" si="1140"/>
        <v>0</v>
      </c>
      <c r="L2469" s="309">
        <f t="shared" si="1140"/>
        <v>0</v>
      </c>
      <c r="M2469" s="309">
        <f t="shared" si="1140"/>
        <v>0</v>
      </c>
      <c r="N2469" s="415">
        <f t="shared" si="1140"/>
        <v>0</v>
      </c>
      <c r="O2469" s="309">
        <f t="shared" si="1140"/>
        <v>0</v>
      </c>
      <c r="P2469" s="309">
        <f t="shared" si="1140"/>
        <v>0</v>
      </c>
      <c r="Q2469" s="309">
        <f t="shared" si="1140"/>
        <v>0</v>
      </c>
      <c r="R2469" s="309">
        <f t="shared" si="1140"/>
        <v>0</v>
      </c>
      <c r="S2469" s="309">
        <f t="shared" si="1140"/>
        <v>0</v>
      </c>
      <c r="T2469" s="309">
        <f t="shared" si="1140"/>
        <v>0</v>
      </c>
      <c r="U2469" s="309">
        <f t="shared" si="1140"/>
        <v>0</v>
      </c>
      <c r="V2469" s="309">
        <f t="shared" si="1140"/>
        <v>0</v>
      </c>
      <c r="W2469" s="309">
        <f t="shared" si="1140"/>
        <v>0</v>
      </c>
      <c r="X2469" s="309">
        <f t="shared" si="1140"/>
        <v>0</v>
      </c>
      <c r="Y2469" s="415">
        <f>(Y2473-X2473)*$AE2468*$AF2468</f>
        <v>0</v>
      </c>
      <c r="Z2469" s="309">
        <f>(Z2473-Y2473)*$AE2468*$AF2468</f>
        <v>0</v>
      </c>
      <c r="AA2469" s="309">
        <f t="shared" si="1140"/>
        <v>0</v>
      </c>
      <c r="AB2469" s="404">
        <f t="shared" si="1140"/>
        <v>0</v>
      </c>
      <c r="AC2469" s="107">
        <f>SUM(E2469:AB2469)</f>
        <v>0</v>
      </c>
      <c r="AD2469" s="81"/>
      <c r="AE2469" s="155"/>
      <c r="AF2469" s="74"/>
      <c r="AJ2469" s="217"/>
      <c r="AK2469" s="333"/>
      <c r="AL2469" s="333"/>
      <c r="AM2469" s="333"/>
      <c r="AN2469" s="189"/>
    </row>
    <row r="2470" spans="1:40" s="181" customFormat="1" x14ac:dyDescent="0.25">
      <c r="A2470" s="3442"/>
      <c r="B2470" s="3302"/>
      <c r="C2470" s="123" t="s">
        <v>15</v>
      </c>
      <c r="D2470" s="348" t="s">
        <v>54</v>
      </c>
      <c r="E2470" s="1566">
        <v>0</v>
      </c>
      <c r="F2470" s="1550">
        <v>0</v>
      </c>
      <c r="G2470" s="1550">
        <v>0</v>
      </c>
      <c r="H2470" s="420">
        <v>0</v>
      </c>
      <c r="I2470" s="1550">
        <v>0</v>
      </c>
      <c r="J2470" s="1550">
        <v>0</v>
      </c>
      <c r="K2470" s="1550">
        <v>0</v>
      </c>
      <c r="L2470" s="1550">
        <v>0</v>
      </c>
      <c r="M2470" s="1550">
        <v>0</v>
      </c>
      <c r="N2470" s="420">
        <v>0</v>
      </c>
      <c r="O2470" s="1550">
        <v>0</v>
      </c>
      <c r="P2470" s="1550">
        <v>0</v>
      </c>
      <c r="Q2470" s="1550">
        <v>0</v>
      </c>
      <c r="R2470" s="1550">
        <v>0</v>
      </c>
      <c r="S2470" s="1550">
        <v>0</v>
      </c>
      <c r="T2470" s="1550">
        <v>0</v>
      </c>
      <c r="U2470" s="1550">
        <v>0</v>
      </c>
      <c r="V2470" s="1550">
        <v>0</v>
      </c>
      <c r="W2470" s="1550">
        <v>0</v>
      </c>
      <c r="X2470" s="1550">
        <v>0</v>
      </c>
      <c r="Y2470" s="420">
        <v>0</v>
      </c>
      <c r="Z2470" s="1550">
        <v>0</v>
      </c>
      <c r="AA2470" s="1550">
        <v>0</v>
      </c>
      <c r="AB2470" s="1583">
        <v>0</v>
      </c>
      <c r="AC2470" s="107"/>
      <c r="AD2470" s="634">
        <f>SQRT(MIN((E2468*E2468+E2469*E2469),(F2468*F2468+F2469*F2469),(G2468*G2468+G2469*G2469),(H2468*H2468+H2469*H2469),(I2468*I2468+I2469*I2469),(J2468*J2468+J2469*J2469),(K2468*K2468+K2469*K2469),(L2468*L2468+L2469*L2469),(M2468*M2468+M2469*M2469),(N2468*N2468+N2469*N2469),(E2468*E2468+E2469*E2469),(O2468*O2468+O2469*O2469),(P2468*P2468+P2469*P2469),(R2468*R2468+R2469*R2469),(S2468*S2468+S2469*S2469),(T2468*T2468+T2469*T2469),(U2468*U2468+U2469*U2469),(V2468*V2468+V2469*V2469),(W2468*W2468+W2469*W2469),(X2468*X2468+X2469*X2469),(V2468*V2468+V2469*V2469),(Z2468*Z2468+Z2469*Z2469),(AA2468*AA2468+AA2469*AA2469),(AB2468*AB2468+AB2469*AB2469)))/AD2468</f>
        <v>0</v>
      </c>
      <c r="AE2470" s="76"/>
      <c r="AF2470" s="77"/>
      <c r="AJ2470" s="217"/>
      <c r="AK2470" s="333"/>
      <c r="AL2470" s="333"/>
      <c r="AM2470" s="333"/>
      <c r="AN2470" s="189"/>
    </row>
    <row r="2471" spans="1:40" s="181" customFormat="1" x14ac:dyDescent="0.25">
      <c r="A2471" s="3442"/>
      <c r="B2471" s="3302"/>
      <c r="C2471" s="123" t="s">
        <v>17</v>
      </c>
      <c r="D2471" s="348"/>
      <c r="E2471" s="548" t="e">
        <f t="shared" ref="E2471:AB2471" si="1141">E2469/E2468</f>
        <v>#DIV/0!</v>
      </c>
      <c r="F2471" s="315" t="e">
        <f t="shared" si="1141"/>
        <v>#DIV/0!</v>
      </c>
      <c r="G2471" s="315" t="e">
        <f t="shared" si="1141"/>
        <v>#DIV/0!</v>
      </c>
      <c r="H2471" s="417" t="e">
        <f t="shared" si="1141"/>
        <v>#DIV/0!</v>
      </c>
      <c r="I2471" s="315" t="e">
        <f t="shared" si="1141"/>
        <v>#DIV/0!</v>
      </c>
      <c r="J2471" s="315" t="e">
        <f t="shared" si="1141"/>
        <v>#DIV/0!</v>
      </c>
      <c r="K2471" s="315" t="e">
        <f t="shared" si="1141"/>
        <v>#DIV/0!</v>
      </c>
      <c r="L2471" s="315" t="e">
        <f t="shared" si="1141"/>
        <v>#DIV/0!</v>
      </c>
      <c r="M2471" s="315" t="e">
        <f t="shared" si="1141"/>
        <v>#DIV/0!</v>
      </c>
      <c r="N2471" s="417" t="e">
        <f t="shared" si="1141"/>
        <v>#DIV/0!</v>
      </c>
      <c r="O2471" s="315" t="e">
        <f t="shared" si="1141"/>
        <v>#DIV/0!</v>
      </c>
      <c r="P2471" s="315" t="e">
        <f t="shared" si="1141"/>
        <v>#DIV/0!</v>
      </c>
      <c r="Q2471" s="315" t="e">
        <f t="shared" si="1141"/>
        <v>#DIV/0!</v>
      </c>
      <c r="R2471" s="315" t="e">
        <f t="shared" si="1141"/>
        <v>#DIV/0!</v>
      </c>
      <c r="S2471" s="315" t="e">
        <f t="shared" si="1141"/>
        <v>#DIV/0!</v>
      </c>
      <c r="T2471" s="315" t="e">
        <f t="shared" si="1141"/>
        <v>#DIV/0!</v>
      </c>
      <c r="U2471" s="315" t="e">
        <f t="shared" si="1141"/>
        <v>#DIV/0!</v>
      </c>
      <c r="V2471" s="315" t="e">
        <f t="shared" si="1141"/>
        <v>#DIV/0!</v>
      </c>
      <c r="W2471" s="315" t="e">
        <f t="shared" si="1141"/>
        <v>#DIV/0!</v>
      </c>
      <c r="X2471" s="315" t="e">
        <f t="shared" si="1141"/>
        <v>#DIV/0!</v>
      </c>
      <c r="Y2471" s="417" t="e">
        <f>Y2469/Y2468</f>
        <v>#DIV/0!</v>
      </c>
      <c r="Z2471" s="315" t="e">
        <f t="shared" si="1141"/>
        <v>#DIV/0!</v>
      </c>
      <c r="AA2471" s="315" t="e">
        <f t="shared" si="1141"/>
        <v>#DIV/0!</v>
      </c>
      <c r="AB2471" s="337" t="e">
        <f t="shared" si="1141"/>
        <v>#DIV/0!</v>
      </c>
      <c r="AC2471" s="108"/>
      <c r="AD2471" s="81"/>
      <c r="AE2471" s="155"/>
      <c r="AF2471" s="74"/>
      <c r="AJ2471" s="217"/>
      <c r="AK2471" s="333"/>
      <c r="AL2471" s="333"/>
      <c r="AM2471" s="333"/>
      <c r="AN2471" s="189"/>
    </row>
    <row r="2472" spans="1:40" s="181" customFormat="1" hidden="1" x14ac:dyDescent="0.25">
      <c r="A2472" s="2209"/>
      <c r="B2472" s="2212"/>
      <c r="C2472" s="124" t="s">
        <v>18</v>
      </c>
      <c r="D2472" s="348"/>
      <c r="E2472" s="547"/>
      <c r="F2472" s="312"/>
      <c r="G2472" s="312"/>
      <c r="H2472" s="412"/>
      <c r="I2472" s="312"/>
      <c r="J2472" s="312"/>
      <c r="K2472" s="312"/>
      <c r="L2472" s="312"/>
      <c r="M2472" s="312"/>
      <c r="N2472" s="412"/>
      <c r="O2472" s="312"/>
      <c r="P2472" s="312"/>
      <c r="Q2472" s="312"/>
      <c r="R2472" s="312"/>
      <c r="S2472" s="312"/>
      <c r="T2472" s="312"/>
      <c r="U2472" s="312"/>
      <c r="V2472" s="312"/>
      <c r="W2472" s="312"/>
      <c r="X2472" s="312"/>
      <c r="Y2472" s="412"/>
      <c r="Z2472" s="312"/>
      <c r="AA2472" s="312"/>
      <c r="AB2472" s="940"/>
      <c r="AC2472" s="108"/>
      <c r="AD2472" s="81"/>
      <c r="AE2472" s="155"/>
      <c r="AF2472" s="74"/>
      <c r="AJ2472" s="217"/>
      <c r="AK2472" s="333"/>
      <c r="AL2472" s="333"/>
      <c r="AM2472" s="333"/>
      <c r="AN2472" s="189"/>
    </row>
    <row r="2473" spans="1:40" s="181" customFormat="1" hidden="1" x14ac:dyDescent="0.25">
      <c r="A2473" s="2209"/>
      <c r="B2473" s="2212"/>
      <c r="C2473" s="124" t="s">
        <v>19</v>
      </c>
      <c r="D2473" s="348"/>
      <c r="E2473" s="547"/>
      <c r="F2473" s="312"/>
      <c r="G2473" s="312"/>
      <c r="H2473" s="412"/>
      <c r="I2473" s="312"/>
      <c r="J2473" s="312"/>
      <c r="K2473" s="312"/>
      <c r="L2473" s="312"/>
      <c r="M2473" s="312"/>
      <c r="N2473" s="412"/>
      <c r="O2473" s="312"/>
      <c r="P2473" s="312"/>
      <c r="Q2473" s="312"/>
      <c r="R2473" s="312"/>
      <c r="S2473" s="312"/>
      <c r="T2473" s="312"/>
      <c r="U2473" s="312"/>
      <c r="V2473" s="312"/>
      <c r="W2473" s="312"/>
      <c r="X2473" s="312"/>
      <c r="Y2473" s="412"/>
      <c r="Z2473" s="312"/>
      <c r="AA2473" s="312"/>
      <c r="AB2473" s="940"/>
      <c r="AC2473" s="108"/>
      <c r="AD2473" s="81"/>
      <c r="AE2473" s="155"/>
      <c r="AF2473" s="74"/>
      <c r="AH2473" s="333"/>
      <c r="AI2473" s="850"/>
      <c r="AJ2473" s="850"/>
      <c r="AK2473" s="851"/>
      <c r="AL2473" s="851"/>
      <c r="AM2473" s="189"/>
      <c r="AN2473" s="189"/>
    </row>
    <row r="2474" spans="1:40" s="181" customFormat="1" ht="16.5" thickBot="1" x14ac:dyDescent="0.3">
      <c r="A2474" s="3506" t="s">
        <v>42</v>
      </c>
      <c r="B2474" s="3507"/>
      <c r="C2474" s="3508"/>
      <c r="D2474" s="347"/>
      <c r="E2474" s="856">
        <f>SQRT(E2468*E2468+E2469*E2469)/E2487/1.73</f>
        <v>0</v>
      </c>
      <c r="F2474" s="581">
        <f t="shared" ref="F2474:AB2474" si="1142">SQRT(F2468*F2468+F2469*F2469)/F2487/1.73</f>
        <v>0</v>
      </c>
      <c r="G2474" s="581">
        <f t="shared" si="1142"/>
        <v>0</v>
      </c>
      <c r="H2474" s="582">
        <f t="shared" si="1142"/>
        <v>0</v>
      </c>
      <c r="I2474" s="581">
        <f t="shared" si="1142"/>
        <v>0</v>
      </c>
      <c r="J2474" s="581">
        <f t="shared" si="1142"/>
        <v>0</v>
      </c>
      <c r="K2474" s="581">
        <f t="shared" si="1142"/>
        <v>0</v>
      </c>
      <c r="L2474" s="581">
        <f t="shared" si="1142"/>
        <v>0</v>
      </c>
      <c r="M2474" s="581">
        <f t="shared" si="1142"/>
        <v>0</v>
      </c>
      <c r="N2474" s="582">
        <f t="shared" si="1142"/>
        <v>0</v>
      </c>
      <c r="O2474" s="581">
        <f t="shared" si="1142"/>
        <v>0</v>
      </c>
      <c r="P2474" s="581">
        <f t="shared" si="1142"/>
        <v>0</v>
      </c>
      <c r="Q2474" s="581">
        <f t="shared" si="1142"/>
        <v>0</v>
      </c>
      <c r="R2474" s="581">
        <f t="shared" si="1142"/>
        <v>0</v>
      </c>
      <c r="S2474" s="581">
        <f t="shared" si="1142"/>
        <v>0</v>
      </c>
      <c r="T2474" s="581">
        <f t="shared" si="1142"/>
        <v>0</v>
      </c>
      <c r="U2474" s="581">
        <f t="shared" si="1142"/>
        <v>0</v>
      </c>
      <c r="V2474" s="581">
        <f t="shared" si="1142"/>
        <v>0</v>
      </c>
      <c r="W2474" s="581">
        <f t="shared" si="1142"/>
        <v>0</v>
      </c>
      <c r="X2474" s="581">
        <f t="shared" si="1142"/>
        <v>0</v>
      </c>
      <c r="Y2474" s="582">
        <f>SQRT(Y2468*Y2468+Y2469*Y2469)/Y2487/1.73</f>
        <v>0</v>
      </c>
      <c r="Z2474" s="581">
        <f t="shared" si="1142"/>
        <v>0</v>
      </c>
      <c r="AA2474" s="581">
        <f t="shared" si="1142"/>
        <v>0</v>
      </c>
      <c r="AB2474" s="853">
        <f t="shared" si="1142"/>
        <v>0</v>
      </c>
      <c r="AC2474" s="109">
        <f>AVERAGE(E2474:AB2474)</f>
        <v>0</v>
      </c>
      <c r="AD2474" s="96" t="e">
        <f>(AC2470-AC2474)/AC2470</f>
        <v>#DIV/0!</v>
      </c>
      <c r="AE2474" s="79"/>
      <c r="AF2474" s="80"/>
      <c r="AJ2474" s="301"/>
      <c r="AK2474" s="303"/>
      <c r="AL2474" s="333"/>
      <c r="AM2474" s="303"/>
      <c r="AN2474" s="189"/>
    </row>
    <row r="2475" spans="1:40" s="181" customFormat="1" x14ac:dyDescent="0.25">
      <c r="A2475" s="3441" t="s">
        <v>143</v>
      </c>
      <c r="B2475" s="3316" t="s">
        <v>12</v>
      </c>
      <c r="C2475" s="121" t="s">
        <v>13</v>
      </c>
      <c r="D2475" s="2592" t="s">
        <v>115</v>
      </c>
      <c r="E2475" s="70">
        <f t="shared" ref="E2475:AB2475" si="1143">(E2479-D2479)*$AE2475*$AF2475</f>
        <v>0</v>
      </c>
      <c r="F2475" s="71">
        <f t="shared" si="1143"/>
        <v>0</v>
      </c>
      <c r="G2475" s="71">
        <f t="shared" si="1143"/>
        <v>0</v>
      </c>
      <c r="H2475" s="414">
        <f t="shared" si="1143"/>
        <v>0</v>
      </c>
      <c r="I2475" s="71">
        <f t="shared" si="1143"/>
        <v>0</v>
      </c>
      <c r="J2475" s="71">
        <f t="shared" si="1143"/>
        <v>0</v>
      </c>
      <c r="K2475" s="71">
        <f t="shared" si="1143"/>
        <v>0</v>
      </c>
      <c r="L2475" s="71">
        <f t="shared" si="1143"/>
        <v>0</v>
      </c>
      <c r="M2475" s="71">
        <f t="shared" si="1143"/>
        <v>0</v>
      </c>
      <c r="N2475" s="414">
        <f t="shared" si="1143"/>
        <v>0</v>
      </c>
      <c r="O2475" s="71">
        <f t="shared" si="1143"/>
        <v>0</v>
      </c>
      <c r="P2475" s="71">
        <f t="shared" si="1143"/>
        <v>0</v>
      </c>
      <c r="Q2475" s="71">
        <f t="shared" si="1143"/>
        <v>0</v>
      </c>
      <c r="R2475" s="71">
        <f t="shared" si="1143"/>
        <v>0</v>
      </c>
      <c r="S2475" s="71">
        <f t="shared" si="1143"/>
        <v>0</v>
      </c>
      <c r="T2475" s="71">
        <f t="shared" si="1143"/>
        <v>0</v>
      </c>
      <c r="U2475" s="71">
        <f t="shared" si="1143"/>
        <v>0</v>
      </c>
      <c r="V2475" s="71">
        <f t="shared" si="1143"/>
        <v>0</v>
      </c>
      <c r="W2475" s="71">
        <f t="shared" si="1143"/>
        <v>0</v>
      </c>
      <c r="X2475" s="71">
        <f t="shared" si="1143"/>
        <v>0</v>
      </c>
      <c r="Y2475" s="414">
        <f>(Y2479-X2479)*$AE2475*$AF2475</f>
        <v>0</v>
      </c>
      <c r="Z2475" s="71">
        <f>(Z2479-Y2479)*$AE2475*$AF2475</f>
        <v>0</v>
      </c>
      <c r="AA2475" s="71">
        <f t="shared" si="1143"/>
        <v>0</v>
      </c>
      <c r="AB2475" s="72">
        <f t="shared" si="1143"/>
        <v>0</v>
      </c>
      <c r="AC2475" s="106">
        <f>SUM(E2475:AB2475)</f>
        <v>0</v>
      </c>
      <c r="AD2475" s="70">
        <v>1600</v>
      </c>
      <c r="AE2475" s="71">
        <v>100</v>
      </c>
      <c r="AF2475" s="72">
        <v>40</v>
      </c>
      <c r="AJ2475" s="301"/>
      <c r="AK2475" s="939"/>
      <c r="AL2475" s="938"/>
      <c r="AM2475" s="333"/>
      <c r="AN2475" s="189"/>
    </row>
    <row r="2476" spans="1:40" s="181" customFormat="1" x14ac:dyDescent="0.25">
      <c r="A2476" s="3442"/>
      <c r="B2476" s="3302"/>
      <c r="C2476" s="123" t="s">
        <v>14</v>
      </c>
      <c r="D2476" s="348" t="s">
        <v>808</v>
      </c>
      <c r="E2476" s="402">
        <f t="shared" ref="E2476:AB2476" si="1144">(E2480-D2480)*$AE2475*$AF2475</f>
        <v>0</v>
      </c>
      <c r="F2476" s="309">
        <f t="shared" si="1144"/>
        <v>0</v>
      </c>
      <c r="G2476" s="309">
        <f t="shared" si="1144"/>
        <v>0</v>
      </c>
      <c r="H2476" s="415">
        <f t="shared" si="1144"/>
        <v>0</v>
      </c>
      <c r="I2476" s="309">
        <f t="shared" si="1144"/>
        <v>0</v>
      </c>
      <c r="J2476" s="309">
        <f t="shared" si="1144"/>
        <v>0</v>
      </c>
      <c r="K2476" s="309">
        <f t="shared" si="1144"/>
        <v>0</v>
      </c>
      <c r="L2476" s="309">
        <f t="shared" si="1144"/>
        <v>0</v>
      </c>
      <c r="M2476" s="309">
        <f t="shared" si="1144"/>
        <v>0</v>
      </c>
      <c r="N2476" s="415">
        <f t="shared" si="1144"/>
        <v>0</v>
      </c>
      <c r="O2476" s="309">
        <f t="shared" si="1144"/>
        <v>0</v>
      </c>
      <c r="P2476" s="309">
        <f t="shared" si="1144"/>
        <v>0</v>
      </c>
      <c r="Q2476" s="309">
        <f t="shared" si="1144"/>
        <v>0</v>
      </c>
      <c r="R2476" s="309">
        <f t="shared" si="1144"/>
        <v>0</v>
      </c>
      <c r="S2476" s="309">
        <f t="shared" si="1144"/>
        <v>0</v>
      </c>
      <c r="T2476" s="309">
        <f t="shared" si="1144"/>
        <v>0</v>
      </c>
      <c r="U2476" s="309">
        <f t="shared" si="1144"/>
        <v>0</v>
      </c>
      <c r="V2476" s="309">
        <f t="shared" si="1144"/>
        <v>0</v>
      </c>
      <c r="W2476" s="309">
        <f t="shared" si="1144"/>
        <v>0</v>
      </c>
      <c r="X2476" s="309">
        <f t="shared" si="1144"/>
        <v>0</v>
      </c>
      <c r="Y2476" s="415">
        <f>(Y2480-X2480)*$AE2475*$AF2475</f>
        <v>0</v>
      </c>
      <c r="Z2476" s="309">
        <f>(Z2480-Y2480)*$AE2475*$AF2475</f>
        <v>0</v>
      </c>
      <c r="AA2476" s="309">
        <f t="shared" si="1144"/>
        <v>0</v>
      </c>
      <c r="AB2476" s="310">
        <f t="shared" si="1144"/>
        <v>0</v>
      </c>
      <c r="AC2476" s="107">
        <f>SUM(E2476:AB2476)</f>
        <v>0</v>
      </c>
      <c r="AD2476" s="73"/>
      <c r="AE2476" s="155"/>
      <c r="AF2476" s="74"/>
      <c r="AJ2476" s="217"/>
      <c r="AK2476" s="333"/>
      <c r="AL2476" s="333"/>
      <c r="AM2476" s="333"/>
      <c r="AN2476" s="189"/>
    </row>
    <row r="2477" spans="1:40" s="181" customFormat="1" x14ac:dyDescent="0.25">
      <c r="A2477" s="3442"/>
      <c r="B2477" s="3302"/>
      <c r="C2477" s="123" t="s">
        <v>15</v>
      </c>
      <c r="D2477" s="348" t="s">
        <v>54</v>
      </c>
      <c r="E2477" s="2318">
        <v>7</v>
      </c>
      <c r="F2477" s="1862">
        <v>6</v>
      </c>
      <c r="G2477" s="1862">
        <v>7</v>
      </c>
      <c r="H2477" s="1586">
        <v>6</v>
      </c>
      <c r="I2477" s="1862">
        <v>7</v>
      </c>
      <c r="J2477" s="1862">
        <v>8</v>
      </c>
      <c r="K2477" s="1862">
        <v>9</v>
      </c>
      <c r="L2477" s="1862">
        <v>10</v>
      </c>
      <c r="M2477" s="1862">
        <v>10</v>
      </c>
      <c r="N2477" s="1586">
        <v>10</v>
      </c>
      <c r="O2477" s="1862">
        <v>9</v>
      </c>
      <c r="P2477" s="1862">
        <v>10</v>
      </c>
      <c r="Q2477" s="1862">
        <v>10</v>
      </c>
      <c r="R2477" s="1862">
        <v>10</v>
      </c>
      <c r="S2477" s="1862">
        <v>8</v>
      </c>
      <c r="T2477" s="1862">
        <v>8</v>
      </c>
      <c r="U2477" s="1862">
        <v>9</v>
      </c>
      <c r="V2477" s="1862">
        <v>8</v>
      </c>
      <c r="W2477" s="1862">
        <v>10</v>
      </c>
      <c r="X2477" s="1862">
        <v>11</v>
      </c>
      <c r="Y2477" s="1586">
        <v>9</v>
      </c>
      <c r="Z2477" s="1862">
        <v>9</v>
      </c>
      <c r="AA2477" s="1862">
        <v>9</v>
      </c>
      <c r="AB2477" s="2319">
        <v>8</v>
      </c>
      <c r="AC2477" s="107">
        <f>AVERAGE(E2477:AB2477)</f>
        <v>8.6666666666666661</v>
      </c>
      <c r="AD2477" s="76">
        <f>SQRT(MIN((E2475*E2475+E2476*E2476),(F2475*F2475+F2476*F2476),(G2475*G2475+G2476*G2476),(H2475*H2475+H2476*H2476),(I2475*I2475+I2476*I2476),(J2475*J2475+J2476*J2476),(K2475*K2475+K2476*K2476),(L2475*L2475+L2476*L2476),(M2475*M2475+M2476*M2476),(N2475*N2475+N2476*N2476),(E2475*E2475+E2476*E2476),(O2475*O2475+O2476*O2476),(P2475*P2475+P2476*P2476),(R2475*R2475+R2476*R2476),(S2475*S2475+S2476*S2476),(T2475*T2475+T2476*T2476),(U2475*U2475+U2476*U2476),(V2475*V2475+V2476*V2476),(W2475*W2475+W2476*W2476),(X2475*X2475+X2476*X2476),(V2475*V2475+V2476*V2476),(Z2475*Z2475+Z2476*Z2476),(AA2475*AA2475+AA2476*AA2476),(AB2475*AB2475+AB2476*AB2476)))/AD2475</f>
        <v>0</v>
      </c>
      <c r="AE2477" s="76"/>
      <c r="AF2477" s="77"/>
      <c r="AJ2477" s="217"/>
      <c r="AK2477" s="333"/>
      <c r="AL2477" s="333"/>
      <c r="AM2477" s="333"/>
      <c r="AN2477" s="189"/>
    </row>
    <row r="2478" spans="1:40" s="181" customFormat="1" x14ac:dyDescent="0.25">
      <c r="A2478" s="3442"/>
      <c r="B2478" s="3302"/>
      <c r="C2478" s="123" t="s">
        <v>17</v>
      </c>
      <c r="D2478" s="348"/>
      <c r="E2478" s="548" t="e">
        <f t="shared" ref="E2478:AB2478" si="1145">E2476/E2475</f>
        <v>#DIV/0!</v>
      </c>
      <c r="F2478" s="315" t="e">
        <f t="shared" si="1145"/>
        <v>#DIV/0!</v>
      </c>
      <c r="G2478" s="315" t="e">
        <f t="shared" si="1145"/>
        <v>#DIV/0!</v>
      </c>
      <c r="H2478" s="417" t="e">
        <f t="shared" si="1145"/>
        <v>#DIV/0!</v>
      </c>
      <c r="I2478" s="315" t="e">
        <f t="shared" si="1145"/>
        <v>#DIV/0!</v>
      </c>
      <c r="J2478" s="315" t="e">
        <f t="shared" si="1145"/>
        <v>#DIV/0!</v>
      </c>
      <c r="K2478" s="315" t="e">
        <f t="shared" si="1145"/>
        <v>#DIV/0!</v>
      </c>
      <c r="L2478" s="315" t="e">
        <f t="shared" si="1145"/>
        <v>#DIV/0!</v>
      </c>
      <c r="M2478" s="315" t="e">
        <f t="shared" si="1145"/>
        <v>#DIV/0!</v>
      </c>
      <c r="N2478" s="417" t="e">
        <f t="shared" si="1145"/>
        <v>#DIV/0!</v>
      </c>
      <c r="O2478" s="315" t="e">
        <f t="shared" si="1145"/>
        <v>#DIV/0!</v>
      </c>
      <c r="P2478" s="315" t="e">
        <f t="shared" si="1145"/>
        <v>#DIV/0!</v>
      </c>
      <c r="Q2478" s="315" t="e">
        <f t="shared" si="1145"/>
        <v>#DIV/0!</v>
      </c>
      <c r="R2478" s="315" t="e">
        <f t="shared" si="1145"/>
        <v>#DIV/0!</v>
      </c>
      <c r="S2478" s="315" t="e">
        <f t="shared" si="1145"/>
        <v>#DIV/0!</v>
      </c>
      <c r="T2478" s="315" t="e">
        <f t="shared" si="1145"/>
        <v>#DIV/0!</v>
      </c>
      <c r="U2478" s="315" t="e">
        <f t="shared" si="1145"/>
        <v>#DIV/0!</v>
      </c>
      <c r="V2478" s="315" t="e">
        <f t="shared" si="1145"/>
        <v>#DIV/0!</v>
      </c>
      <c r="W2478" s="315" t="e">
        <f t="shared" si="1145"/>
        <v>#DIV/0!</v>
      </c>
      <c r="X2478" s="315" t="e">
        <f t="shared" si="1145"/>
        <v>#DIV/0!</v>
      </c>
      <c r="Y2478" s="417" t="e">
        <f>Y2476/Y2475</f>
        <v>#DIV/0!</v>
      </c>
      <c r="Z2478" s="315" t="e">
        <f t="shared" si="1145"/>
        <v>#DIV/0!</v>
      </c>
      <c r="AA2478" s="315" t="e">
        <f t="shared" si="1145"/>
        <v>#DIV/0!</v>
      </c>
      <c r="AB2478" s="316" t="e">
        <f t="shared" si="1145"/>
        <v>#DIV/0!</v>
      </c>
      <c r="AC2478" s="481" t="e">
        <f>AVERAGE(E2478:AB2478)</f>
        <v>#DIV/0!</v>
      </c>
      <c r="AD2478" s="73"/>
      <c r="AE2478" s="155"/>
      <c r="AF2478" s="74"/>
      <c r="AJ2478" s="217"/>
      <c r="AK2478" s="333"/>
      <c r="AL2478" s="333"/>
      <c r="AM2478" s="333"/>
      <c r="AN2478" s="189"/>
    </row>
    <row r="2479" spans="1:40" s="181" customFormat="1" hidden="1" x14ac:dyDescent="0.25">
      <c r="A2479" s="2209"/>
      <c r="B2479" s="2212"/>
      <c r="C2479" s="124" t="s">
        <v>18</v>
      </c>
      <c r="D2479" s="348"/>
      <c r="E2479" s="547"/>
      <c r="F2479" s="312"/>
      <c r="G2479" s="312"/>
      <c r="H2479" s="412"/>
      <c r="I2479" s="312"/>
      <c r="J2479" s="312"/>
      <c r="K2479" s="312"/>
      <c r="L2479" s="312"/>
      <c r="M2479" s="312"/>
      <c r="N2479" s="412"/>
      <c r="O2479" s="312"/>
      <c r="P2479" s="312"/>
      <c r="Q2479" s="312"/>
      <c r="R2479" s="312"/>
      <c r="S2479" s="312"/>
      <c r="T2479" s="312"/>
      <c r="U2479" s="312"/>
      <c r="V2479" s="312"/>
      <c r="W2479" s="312"/>
      <c r="X2479" s="312"/>
      <c r="Y2479" s="412"/>
      <c r="Z2479" s="312"/>
      <c r="AA2479" s="312"/>
      <c r="AB2479" s="313"/>
      <c r="AC2479" s="108"/>
      <c r="AD2479" s="73"/>
      <c r="AE2479" s="155"/>
      <c r="AF2479" s="74"/>
      <c r="AJ2479" s="217"/>
      <c r="AK2479" s="333"/>
      <c r="AL2479" s="333"/>
      <c r="AM2479" s="333"/>
      <c r="AN2479" s="189"/>
    </row>
    <row r="2480" spans="1:40" s="181" customFormat="1" hidden="1" x14ac:dyDescent="0.25">
      <c r="A2480" s="2209"/>
      <c r="B2480" s="2212"/>
      <c r="C2480" s="124" t="s">
        <v>19</v>
      </c>
      <c r="D2480" s="348"/>
      <c r="E2480" s="547"/>
      <c r="F2480" s="312"/>
      <c r="G2480" s="312"/>
      <c r="H2480" s="412"/>
      <c r="I2480" s="312"/>
      <c r="J2480" s="312"/>
      <c r="K2480" s="312"/>
      <c r="L2480" s="312"/>
      <c r="M2480" s="312"/>
      <c r="N2480" s="412"/>
      <c r="O2480" s="312"/>
      <c r="P2480" s="312"/>
      <c r="Q2480" s="312"/>
      <c r="R2480" s="312"/>
      <c r="S2480" s="312"/>
      <c r="T2480" s="312"/>
      <c r="U2480" s="312"/>
      <c r="V2480" s="312"/>
      <c r="W2480" s="312"/>
      <c r="X2480" s="312"/>
      <c r="Y2480" s="412"/>
      <c r="Z2480" s="312"/>
      <c r="AA2480" s="312"/>
      <c r="AB2480" s="313"/>
      <c r="AC2480" s="108"/>
      <c r="AD2480" s="73"/>
      <c r="AE2480" s="155"/>
      <c r="AF2480" s="74"/>
      <c r="AH2480" s="333"/>
      <c r="AI2480" s="850"/>
      <c r="AJ2480" s="850"/>
      <c r="AK2480" s="851"/>
      <c r="AL2480" s="851"/>
      <c r="AM2480" s="189"/>
      <c r="AN2480" s="189"/>
    </row>
    <row r="2481" spans="1:57" s="181" customFormat="1" ht="16.5" thickBot="1" x14ac:dyDescent="0.3">
      <c r="A2481" s="3506" t="s">
        <v>42</v>
      </c>
      <c r="B2481" s="3507"/>
      <c r="C2481" s="3508"/>
      <c r="D2481" s="347"/>
      <c r="E2481" s="856">
        <f>SQRT(E2475*E2475+E2476*E2476)/E2486/1.73</f>
        <v>0</v>
      </c>
      <c r="F2481" s="581">
        <f t="shared" ref="F2481:AB2481" si="1146">SQRT(F2475*F2475+F2476*F2476)/F2486/1.73</f>
        <v>0</v>
      </c>
      <c r="G2481" s="581">
        <f t="shared" si="1146"/>
        <v>0</v>
      </c>
      <c r="H2481" s="582">
        <f t="shared" si="1146"/>
        <v>0</v>
      </c>
      <c r="I2481" s="581">
        <f t="shared" si="1146"/>
        <v>0</v>
      </c>
      <c r="J2481" s="581">
        <f t="shared" si="1146"/>
        <v>0</v>
      </c>
      <c r="K2481" s="581">
        <f t="shared" si="1146"/>
        <v>0</v>
      </c>
      <c r="L2481" s="581">
        <f t="shared" si="1146"/>
        <v>0</v>
      </c>
      <c r="M2481" s="581">
        <f t="shared" si="1146"/>
        <v>0</v>
      </c>
      <c r="N2481" s="582">
        <f t="shared" si="1146"/>
        <v>0</v>
      </c>
      <c r="O2481" s="581">
        <f t="shared" si="1146"/>
        <v>0</v>
      </c>
      <c r="P2481" s="581">
        <f t="shared" si="1146"/>
        <v>0</v>
      </c>
      <c r="Q2481" s="581">
        <f t="shared" si="1146"/>
        <v>0</v>
      </c>
      <c r="R2481" s="581">
        <f t="shared" si="1146"/>
        <v>0</v>
      </c>
      <c r="S2481" s="581">
        <f t="shared" si="1146"/>
        <v>0</v>
      </c>
      <c r="T2481" s="581">
        <f t="shared" si="1146"/>
        <v>0</v>
      </c>
      <c r="U2481" s="581">
        <f t="shared" si="1146"/>
        <v>0</v>
      </c>
      <c r="V2481" s="581">
        <f t="shared" si="1146"/>
        <v>0</v>
      </c>
      <c r="W2481" s="581">
        <f t="shared" si="1146"/>
        <v>0</v>
      </c>
      <c r="X2481" s="581">
        <f t="shared" si="1146"/>
        <v>0</v>
      </c>
      <c r="Y2481" s="582">
        <f>SQRT(Y2475*Y2475+Y2476*Y2476)/Y2486/1.73</f>
        <v>0</v>
      </c>
      <c r="Z2481" s="581">
        <f t="shared" si="1146"/>
        <v>0</v>
      </c>
      <c r="AA2481" s="581">
        <f t="shared" si="1146"/>
        <v>0</v>
      </c>
      <c r="AB2481" s="853">
        <f t="shared" si="1146"/>
        <v>0</v>
      </c>
      <c r="AC2481" s="109">
        <f>AVERAGE(E2481:AB2481)</f>
        <v>0</v>
      </c>
      <c r="AD2481" s="848">
        <f>(AC2477-AC2481)/AC2477</f>
        <v>1</v>
      </c>
      <c r="AE2481" s="509"/>
      <c r="AF2481" s="510"/>
      <c r="AH2481" s="189"/>
      <c r="AI2481" s="189"/>
      <c r="AJ2481" s="333"/>
      <c r="AK2481" s="333"/>
      <c r="AL2481" s="333"/>
      <c r="AM2481" s="333"/>
    </row>
    <row r="2482" spans="1:57" s="181" customFormat="1" x14ac:dyDescent="0.25">
      <c r="A2482" s="149" t="s">
        <v>51</v>
      </c>
      <c r="B2482" s="150"/>
      <c r="C2482" s="1119"/>
      <c r="D2482" s="1120"/>
      <c r="E2482" s="1038">
        <f>E2468+E2475</f>
        <v>0</v>
      </c>
      <c r="F2482" s="1039">
        <f t="shared" ref="F2482:AB2483" si="1147">F2468+F2475</f>
        <v>0</v>
      </c>
      <c r="G2482" s="1039">
        <f t="shared" si="1147"/>
        <v>0</v>
      </c>
      <c r="H2482" s="2340">
        <f t="shared" si="1147"/>
        <v>0</v>
      </c>
      <c r="I2482" s="1039">
        <f t="shared" si="1147"/>
        <v>0</v>
      </c>
      <c r="J2482" s="1039">
        <f t="shared" si="1147"/>
        <v>0</v>
      </c>
      <c r="K2482" s="1039">
        <f t="shared" si="1147"/>
        <v>0</v>
      </c>
      <c r="L2482" s="1039">
        <f t="shared" si="1147"/>
        <v>0</v>
      </c>
      <c r="M2482" s="1040">
        <f t="shared" si="1147"/>
        <v>0</v>
      </c>
      <c r="N2482" s="2340">
        <f t="shared" si="1147"/>
        <v>0</v>
      </c>
      <c r="O2482" s="1040">
        <f t="shared" si="1147"/>
        <v>0</v>
      </c>
      <c r="P2482" s="1040">
        <f t="shared" si="1147"/>
        <v>0</v>
      </c>
      <c r="Q2482" s="1039">
        <f t="shared" si="1147"/>
        <v>0</v>
      </c>
      <c r="R2482" s="1040">
        <f t="shared" si="1147"/>
        <v>0</v>
      </c>
      <c r="S2482" s="1039">
        <f t="shared" si="1147"/>
        <v>0</v>
      </c>
      <c r="T2482" s="1039">
        <f t="shared" si="1147"/>
        <v>0</v>
      </c>
      <c r="U2482" s="1039">
        <f t="shared" si="1147"/>
        <v>0</v>
      </c>
      <c r="V2482" s="1039">
        <f t="shared" si="1147"/>
        <v>0</v>
      </c>
      <c r="W2482" s="1039">
        <f t="shared" si="1147"/>
        <v>0</v>
      </c>
      <c r="X2482" s="1039">
        <f t="shared" si="1147"/>
        <v>0</v>
      </c>
      <c r="Y2482" s="2340">
        <f>Y2468+Y2475</f>
        <v>0</v>
      </c>
      <c r="Z2482" s="1039">
        <f t="shared" si="1147"/>
        <v>0</v>
      </c>
      <c r="AA2482" s="1039">
        <f t="shared" si="1147"/>
        <v>0</v>
      </c>
      <c r="AB2482" s="1041">
        <f t="shared" si="1147"/>
        <v>0</v>
      </c>
      <c r="AC2482" s="1042"/>
      <c r="AD2482" s="1121">
        <f>MIN(E2482:AB2482)</f>
        <v>0</v>
      </c>
      <c r="AE2482" s="83"/>
      <c r="AF2482" s="84"/>
      <c r="AH2482" s="2541"/>
      <c r="AI2482" s="2541"/>
      <c r="AJ2482" s="2541"/>
      <c r="AK2482" s="2541"/>
      <c r="AL2482" s="2541"/>
      <c r="AM2482" s="2541"/>
      <c r="AN2482" s="2542"/>
      <c r="AO2482" s="2542"/>
      <c r="AP2482" s="2542"/>
      <c r="AQ2482" s="2542"/>
      <c r="AR2482" s="2542"/>
      <c r="AS2482" s="2542"/>
      <c r="AT2482" s="2542"/>
      <c r="AU2482" s="2542"/>
      <c r="AV2482" s="2542"/>
      <c r="AW2482" s="2542"/>
      <c r="AX2482" s="2542"/>
      <c r="AY2482" s="2542"/>
      <c r="AZ2482" s="2542"/>
      <c r="BA2482" s="2542"/>
      <c r="BB2482" s="2542"/>
      <c r="BC2482" s="2542"/>
      <c r="BD2482" s="2542"/>
      <c r="BE2482" s="2542"/>
    </row>
    <row r="2483" spans="1:57" s="181" customFormat="1" x14ac:dyDescent="0.25">
      <c r="A2483" s="151" t="s">
        <v>53</v>
      </c>
      <c r="B2483" s="152"/>
      <c r="C2483" s="1122"/>
      <c r="D2483" s="1123"/>
      <c r="E2483" s="1044">
        <f>E2469+E2476</f>
        <v>0</v>
      </c>
      <c r="F2483" s="1045">
        <f t="shared" si="1147"/>
        <v>0</v>
      </c>
      <c r="G2483" s="1045">
        <f t="shared" si="1147"/>
        <v>0</v>
      </c>
      <c r="H2483" s="2167">
        <f t="shared" si="1147"/>
        <v>0</v>
      </c>
      <c r="I2483" s="1045">
        <f t="shared" si="1147"/>
        <v>0</v>
      </c>
      <c r="J2483" s="1045">
        <f t="shared" si="1147"/>
        <v>0</v>
      </c>
      <c r="K2483" s="1045">
        <f t="shared" si="1147"/>
        <v>0</v>
      </c>
      <c r="L2483" s="1045">
        <f t="shared" si="1147"/>
        <v>0</v>
      </c>
      <c r="M2483" s="1046">
        <f t="shared" si="1147"/>
        <v>0</v>
      </c>
      <c r="N2483" s="2167">
        <f t="shared" si="1147"/>
        <v>0</v>
      </c>
      <c r="O2483" s="1046">
        <f t="shared" si="1147"/>
        <v>0</v>
      </c>
      <c r="P2483" s="1046">
        <f t="shared" si="1147"/>
        <v>0</v>
      </c>
      <c r="Q2483" s="1045">
        <f t="shared" si="1147"/>
        <v>0</v>
      </c>
      <c r="R2483" s="1046">
        <f t="shared" si="1147"/>
        <v>0</v>
      </c>
      <c r="S2483" s="1045">
        <f t="shared" si="1147"/>
        <v>0</v>
      </c>
      <c r="T2483" s="1045">
        <f t="shared" si="1147"/>
        <v>0</v>
      </c>
      <c r="U2483" s="1045">
        <f t="shared" si="1147"/>
        <v>0</v>
      </c>
      <c r="V2483" s="1045">
        <f t="shared" si="1147"/>
        <v>0</v>
      </c>
      <c r="W2483" s="1045">
        <f t="shared" si="1147"/>
        <v>0</v>
      </c>
      <c r="X2483" s="1045">
        <f t="shared" si="1147"/>
        <v>0</v>
      </c>
      <c r="Y2483" s="2167">
        <f>Y2469+Y2476</f>
        <v>0</v>
      </c>
      <c r="Z2483" s="1045">
        <f t="shared" si="1147"/>
        <v>0</v>
      </c>
      <c r="AA2483" s="1045">
        <f t="shared" si="1147"/>
        <v>0</v>
      </c>
      <c r="AB2483" s="1047">
        <f t="shared" si="1147"/>
        <v>0</v>
      </c>
      <c r="AC2483" s="1048"/>
      <c r="AD2483" s="1124">
        <f>MIN(E2483:AB2483)</f>
        <v>0</v>
      </c>
      <c r="AE2483" s="86"/>
      <c r="AF2483" s="87"/>
      <c r="AJ2483" s="217"/>
      <c r="AK2483" s="333"/>
      <c r="AL2483" s="333"/>
      <c r="AM2483" s="333"/>
      <c r="AN2483" s="189"/>
    </row>
    <row r="2484" spans="1:57" s="181" customFormat="1" ht="16.5" thickBot="1" x14ac:dyDescent="0.3">
      <c r="A2484" s="153" t="s">
        <v>52</v>
      </c>
      <c r="B2484" s="1125"/>
      <c r="C2484" s="1126"/>
      <c r="D2484" s="190"/>
      <c r="E2484" s="2508">
        <f>SQRT(E2483*E2483+E2482*E2482)</f>
        <v>0</v>
      </c>
      <c r="F2484" s="677">
        <f t="shared" ref="F2484:AB2484" si="1148">SQRT(F2483*F2483+F2482*F2482)</f>
        <v>0</v>
      </c>
      <c r="G2484" s="677">
        <f t="shared" si="1148"/>
        <v>0</v>
      </c>
      <c r="H2484" s="678">
        <f t="shared" si="1148"/>
        <v>0</v>
      </c>
      <c r="I2484" s="677">
        <f t="shared" si="1148"/>
        <v>0</v>
      </c>
      <c r="J2484" s="677">
        <f t="shared" si="1148"/>
        <v>0</v>
      </c>
      <c r="K2484" s="679">
        <f t="shared" si="1148"/>
        <v>0</v>
      </c>
      <c r="L2484" s="679">
        <f t="shared" si="1148"/>
        <v>0</v>
      </c>
      <c r="M2484" s="677">
        <f t="shared" si="1148"/>
        <v>0</v>
      </c>
      <c r="N2484" s="678">
        <f t="shared" si="1148"/>
        <v>0</v>
      </c>
      <c r="O2484" s="677">
        <f t="shared" si="1148"/>
        <v>0</v>
      </c>
      <c r="P2484" s="677">
        <f t="shared" si="1148"/>
        <v>0</v>
      </c>
      <c r="Q2484" s="677">
        <f t="shared" si="1148"/>
        <v>0</v>
      </c>
      <c r="R2484" s="677">
        <f t="shared" si="1148"/>
        <v>0</v>
      </c>
      <c r="S2484" s="677">
        <f t="shared" si="1148"/>
        <v>0</v>
      </c>
      <c r="T2484" s="677">
        <f t="shared" si="1148"/>
        <v>0</v>
      </c>
      <c r="U2484" s="677">
        <f t="shared" si="1148"/>
        <v>0</v>
      </c>
      <c r="V2484" s="677">
        <f t="shared" si="1148"/>
        <v>0</v>
      </c>
      <c r="W2484" s="679">
        <f t="shared" si="1148"/>
        <v>0</v>
      </c>
      <c r="X2484" s="677">
        <f t="shared" si="1148"/>
        <v>0</v>
      </c>
      <c r="Y2484" s="678">
        <f>SQRT(Y2483*Y2483+Y2482*Y2482)</f>
        <v>0</v>
      </c>
      <c r="Z2484" s="677">
        <f t="shared" si="1148"/>
        <v>0</v>
      </c>
      <c r="AA2484" s="677">
        <f t="shared" si="1148"/>
        <v>0</v>
      </c>
      <c r="AB2484" s="855">
        <f t="shared" si="1148"/>
        <v>0</v>
      </c>
      <c r="AC2484" s="1050"/>
      <c r="AD2484" s="1127">
        <f>MIN(E2484:AB2484)</f>
        <v>0</v>
      </c>
      <c r="AE2484" s="1128"/>
      <c r="AF2484" s="1126"/>
      <c r="AJ2484" s="301"/>
      <c r="AK2484" s="303"/>
      <c r="AL2484" s="303"/>
      <c r="AM2484" s="303"/>
      <c r="AN2484" s="189"/>
    </row>
    <row r="2485" spans="1:57" s="181" customFormat="1" ht="16.5" thickBot="1" x14ac:dyDescent="0.3">
      <c r="A2485" s="555" t="s">
        <v>21</v>
      </c>
      <c r="B2485" s="556"/>
      <c r="C2485" s="1129"/>
      <c r="D2485" s="817"/>
      <c r="E2485" s="1052">
        <v>1</v>
      </c>
      <c r="F2485" s="667">
        <v>2</v>
      </c>
      <c r="G2485" s="667">
        <v>3</v>
      </c>
      <c r="H2485" s="668">
        <v>4</v>
      </c>
      <c r="I2485" s="667">
        <v>5</v>
      </c>
      <c r="J2485" s="667">
        <v>6</v>
      </c>
      <c r="K2485" s="667">
        <v>7</v>
      </c>
      <c r="L2485" s="667">
        <v>8</v>
      </c>
      <c r="M2485" s="667">
        <v>9</v>
      </c>
      <c r="N2485" s="668">
        <v>10</v>
      </c>
      <c r="O2485" s="667">
        <v>11</v>
      </c>
      <c r="P2485" s="667">
        <v>12</v>
      </c>
      <c r="Q2485" s="667">
        <v>13</v>
      </c>
      <c r="R2485" s="667">
        <v>14</v>
      </c>
      <c r="S2485" s="667">
        <v>15</v>
      </c>
      <c r="T2485" s="667">
        <v>16</v>
      </c>
      <c r="U2485" s="667">
        <v>17</v>
      </c>
      <c r="V2485" s="667">
        <v>18</v>
      </c>
      <c r="W2485" s="667">
        <v>19</v>
      </c>
      <c r="X2485" s="667">
        <v>20</v>
      </c>
      <c r="Y2485" s="668">
        <v>21</v>
      </c>
      <c r="Z2485" s="667">
        <v>22</v>
      </c>
      <c r="AA2485" s="667">
        <v>23</v>
      </c>
      <c r="AB2485" s="1053">
        <v>24</v>
      </c>
      <c r="AC2485" s="1054"/>
      <c r="AJ2485" s="301"/>
      <c r="AK2485" s="303"/>
      <c r="AL2485" s="303"/>
      <c r="AM2485" s="303"/>
      <c r="AN2485" s="189"/>
    </row>
    <row r="2486" spans="1:57" s="181" customFormat="1" x14ac:dyDescent="0.25">
      <c r="A2486" s="490" t="s">
        <v>935</v>
      </c>
      <c r="B2486" s="145"/>
      <c r="C2486" s="1131" t="s">
        <v>22</v>
      </c>
      <c r="D2486" s="1511" t="s">
        <v>54</v>
      </c>
      <c r="E2486" s="1175">
        <v>10.35</v>
      </c>
      <c r="F2486" s="1176">
        <v>10.32</v>
      </c>
      <c r="G2486" s="1176">
        <v>10.29</v>
      </c>
      <c r="H2486" s="418">
        <v>10.27</v>
      </c>
      <c r="I2486" s="1176">
        <v>10.34</v>
      </c>
      <c r="J2486" s="1176">
        <v>10.32</v>
      </c>
      <c r="K2486" s="1176">
        <v>10.28</v>
      </c>
      <c r="L2486" s="1176">
        <v>10.38</v>
      </c>
      <c r="M2486" s="1176">
        <v>10.28</v>
      </c>
      <c r="N2486" s="418">
        <v>10.3</v>
      </c>
      <c r="O2486" s="1176">
        <v>10.3</v>
      </c>
      <c r="P2486" s="1176">
        <v>10.39</v>
      </c>
      <c r="Q2486" s="1176">
        <v>10.39</v>
      </c>
      <c r="R2486" s="1176">
        <v>10.38</v>
      </c>
      <c r="S2486" s="1176">
        <v>10.4</v>
      </c>
      <c r="T2486" s="1176">
        <v>10.39</v>
      </c>
      <c r="U2486" s="1176">
        <v>10.4</v>
      </c>
      <c r="V2486" s="1176">
        <v>10.42</v>
      </c>
      <c r="W2486" s="1176">
        <v>10.35</v>
      </c>
      <c r="X2486" s="1176">
        <v>10.35</v>
      </c>
      <c r="Y2486" s="418">
        <v>10.35</v>
      </c>
      <c r="Z2486" s="1176">
        <v>10.42</v>
      </c>
      <c r="AA2486" s="1176">
        <v>10.42</v>
      </c>
      <c r="AB2486" s="2870">
        <v>10.39</v>
      </c>
      <c r="AC2486" s="2871">
        <f>AVERAGE(E2486:AB2486)</f>
        <v>10.353333333333332</v>
      </c>
      <c r="AJ2486" s="301"/>
      <c r="AK2486" s="303"/>
      <c r="AL2486" s="303"/>
      <c r="AM2486" s="303"/>
      <c r="AN2486" s="189"/>
    </row>
    <row r="2487" spans="1:57" s="181" customFormat="1" ht="16.5" thickBot="1" x14ac:dyDescent="0.3">
      <c r="A2487" s="572" t="s">
        <v>937</v>
      </c>
      <c r="B2487" s="146"/>
      <c r="C2487" s="1132" t="s">
        <v>22</v>
      </c>
      <c r="D2487" s="1513" t="s">
        <v>54</v>
      </c>
      <c r="E2487" s="880">
        <v>10.36</v>
      </c>
      <c r="F2487" s="146">
        <v>10.33</v>
      </c>
      <c r="G2487" s="146">
        <v>10.3</v>
      </c>
      <c r="H2487" s="575">
        <v>10.28</v>
      </c>
      <c r="I2487" s="146">
        <v>10.35</v>
      </c>
      <c r="J2487" s="146">
        <v>10.33</v>
      </c>
      <c r="K2487" s="146">
        <v>10.29</v>
      </c>
      <c r="L2487" s="146">
        <v>10.39</v>
      </c>
      <c r="M2487" s="146">
        <v>10.29</v>
      </c>
      <c r="N2487" s="575">
        <v>10.31</v>
      </c>
      <c r="O2487" s="146">
        <v>10.31</v>
      </c>
      <c r="P2487" s="146">
        <v>10.4</v>
      </c>
      <c r="Q2487" s="146">
        <v>10.4</v>
      </c>
      <c r="R2487" s="146">
        <v>10.39</v>
      </c>
      <c r="S2487" s="146">
        <v>10.41</v>
      </c>
      <c r="T2487" s="146">
        <v>10.4</v>
      </c>
      <c r="U2487" s="146">
        <v>10.4</v>
      </c>
      <c r="V2487" s="146">
        <v>10.43</v>
      </c>
      <c r="W2487" s="146">
        <v>10.37</v>
      </c>
      <c r="X2487" s="146">
        <v>10.36</v>
      </c>
      <c r="Y2487" s="575">
        <v>10.36</v>
      </c>
      <c r="Z2487" s="146">
        <v>10.44</v>
      </c>
      <c r="AA2487" s="146">
        <v>10.43</v>
      </c>
      <c r="AB2487" s="606">
        <v>10.4</v>
      </c>
      <c r="AC2487" s="2872">
        <f>AVERAGE(E2487:AB2487)</f>
        <v>10.363750000000001</v>
      </c>
      <c r="AJ2487" s="301"/>
      <c r="AK2487" s="303"/>
      <c r="AL2487" s="333"/>
      <c r="AM2487" s="303"/>
      <c r="AN2487" s="189"/>
    </row>
    <row r="2488" spans="1:57" s="181" customFormat="1" x14ac:dyDescent="0.25">
      <c r="A2488" s="3512" t="s">
        <v>23</v>
      </c>
      <c r="B2488" s="3301" t="s">
        <v>26</v>
      </c>
      <c r="C2488" s="125" t="s">
        <v>13</v>
      </c>
      <c r="D2488" s="2388"/>
      <c r="E2488" s="477">
        <f t="shared" ref="E2488:AB2488" si="1149">(E2492-D2492)*$AE2488*$AF2488</f>
        <v>0</v>
      </c>
      <c r="F2488" s="322">
        <f t="shared" si="1149"/>
        <v>0</v>
      </c>
      <c r="G2488" s="322">
        <f t="shared" si="1149"/>
        <v>0</v>
      </c>
      <c r="H2488" s="436">
        <f t="shared" si="1149"/>
        <v>0</v>
      </c>
      <c r="I2488" s="322">
        <f t="shared" si="1149"/>
        <v>0</v>
      </c>
      <c r="J2488" s="322">
        <f t="shared" si="1149"/>
        <v>0</v>
      </c>
      <c r="K2488" s="322">
        <f t="shared" si="1149"/>
        <v>0</v>
      </c>
      <c r="L2488" s="322">
        <f t="shared" si="1149"/>
        <v>0</v>
      </c>
      <c r="M2488" s="322">
        <f t="shared" si="1149"/>
        <v>0</v>
      </c>
      <c r="N2488" s="436">
        <f t="shared" si="1149"/>
        <v>0</v>
      </c>
      <c r="O2488" s="322">
        <f t="shared" si="1149"/>
        <v>0</v>
      </c>
      <c r="P2488" s="322">
        <f t="shared" si="1149"/>
        <v>0</v>
      </c>
      <c r="Q2488" s="322">
        <f t="shared" si="1149"/>
        <v>0</v>
      </c>
      <c r="R2488" s="322">
        <f t="shared" si="1149"/>
        <v>0</v>
      </c>
      <c r="S2488" s="322">
        <f t="shared" si="1149"/>
        <v>0</v>
      </c>
      <c r="T2488" s="322">
        <f t="shared" si="1149"/>
        <v>0</v>
      </c>
      <c r="U2488" s="322">
        <f t="shared" si="1149"/>
        <v>0</v>
      </c>
      <c r="V2488" s="322">
        <f t="shared" si="1149"/>
        <v>0</v>
      </c>
      <c r="W2488" s="322">
        <f t="shared" si="1149"/>
        <v>0</v>
      </c>
      <c r="X2488" s="322">
        <f t="shared" si="1149"/>
        <v>0</v>
      </c>
      <c r="Y2488" s="436">
        <f>(Y2492-X2492)*$AE2488*$AF2488</f>
        <v>0</v>
      </c>
      <c r="Z2488" s="322">
        <f>(Z2492-Y2492)*$AE2488*$AF2488</f>
        <v>0</v>
      </c>
      <c r="AA2488" s="322">
        <f t="shared" si="1149"/>
        <v>0</v>
      </c>
      <c r="AB2488" s="476">
        <f t="shared" si="1149"/>
        <v>0</v>
      </c>
      <c r="AC2488" s="623">
        <f>SUM(E2488:AB2488)</f>
        <v>0</v>
      </c>
      <c r="AD2488" s="784"/>
      <c r="AE2488" s="514">
        <v>0</v>
      </c>
      <c r="AF2488" s="515">
        <v>0</v>
      </c>
      <c r="AJ2488" s="301"/>
      <c r="AK2488" s="939"/>
      <c r="AL2488" s="938"/>
      <c r="AM2488" s="333"/>
      <c r="AN2488" s="189"/>
    </row>
    <row r="2489" spans="1:57" s="181" customFormat="1" x14ac:dyDescent="0.25">
      <c r="A2489" s="3475"/>
      <c r="B2489" s="3302"/>
      <c r="C2489" s="123" t="s">
        <v>14</v>
      </c>
      <c r="D2489" s="348"/>
      <c r="E2489" s="402">
        <f t="shared" ref="E2489:AB2489" si="1150">(E2493-D2493)*$AE2488*$AF2488</f>
        <v>0</v>
      </c>
      <c r="F2489" s="309">
        <f t="shared" si="1150"/>
        <v>0</v>
      </c>
      <c r="G2489" s="309">
        <f t="shared" si="1150"/>
        <v>0</v>
      </c>
      <c r="H2489" s="415">
        <f t="shared" si="1150"/>
        <v>0</v>
      </c>
      <c r="I2489" s="309">
        <f t="shared" si="1150"/>
        <v>0</v>
      </c>
      <c r="J2489" s="309">
        <f t="shared" si="1150"/>
        <v>0</v>
      </c>
      <c r="K2489" s="309">
        <f t="shared" si="1150"/>
        <v>0</v>
      </c>
      <c r="L2489" s="309">
        <f t="shared" si="1150"/>
        <v>0</v>
      </c>
      <c r="M2489" s="309">
        <f t="shared" si="1150"/>
        <v>0</v>
      </c>
      <c r="N2489" s="415">
        <f t="shared" si="1150"/>
        <v>0</v>
      </c>
      <c r="O2489" s="309">
        <f t="shared" si="1150"/>
        <v>0</v>
      </c>
      <c r="P2489" s="309">
        <f t="shared" si="1150"/>
        <v>0</v>
      </c>
      <c r="Q2489" s="309">
        <f t="shared" si="1150"/>
        <v>0</v>
      </c>
      <c r="R2489" s="309">
        <f t="shared" si="1150"/>
        <v>0</v>
      </c>
      <c r="S2489" s="309">
        <f t="shared" si="1150"/>
        <v>0</v>
      </c>
      <c r="T2489" s="309">
        <f t="shared" si="1150"/>
        <v>0</v>
      </c>
      <c r="U2489" s="309">
        <f t="shared" si="1150"/>
        <v>0</v>
      </c>
      <c r="V2489" s="309">
        <f t="shared" si="1150"/>
        <v>0</v>
      </c>
      <c r="W2489" s="309">
        <f t="shared" si="1150"/>
        <v>0</v>
      </c>
      <c r="X2489" s="309">
        <f t="shared" si="1150"/>
        <v>0</v>
      </c>
      <c r="Y2489" s="415">
        <f>(Y2493-X2493)*$AE2488*$AF2488</f>
        <v>0</v>
      </c>
      <c r="Z2489" s="309">
        <f>(Z2493-Y2493)*$AE2488*$AF2488</f>
        <v>0</v>
      </c>
      <c r="AA2489" s="309">
        <f t="shared" si="1150"/>
        <v>0</v>
      </c>
      <c r="AB2489" s="310">
        <f t="shared" si="1150"/>
        <v>0</v>
      </c>
      <c r="AC2489" s="133">
        <f>SUM(E2489:AB2489)</f>
        <v>0</v>
      </c>
      <c r="AD2489" s="785"/>
      <c r="AE2489" s="786"/>
      <c r="AF2489" s="787"/>
      <c r="AJ2489" s="217"/>
      <c r="AK2489" s="333"/>
      <c r="AL2489" s="333"/>
      <c r="AM2489" s="333"/>
      <c r="AN2489" s="189"/>
    </row>
    <row r="2490" spans="1:57" s="181" customFormat="1" x14ac:dyDescent="0.25">
      <c r="A2490" s="3475"/>
      <c r="B2490" s="3302"/>
      <c r="C2490" s="123" t="s">
        <v>15</v>
      </c>
      <c r="D2490" s="348"/>
      <c r="E2490" s="1566">
        <v>0</v>
      </c>
      <c r="F2490" s="1550">
        <v>0</v>
      </c>
      <c r="G2490" s="1550">
        <v>0</v>
      </c>
      <c r="H2490" s="420">
        <v>0</v>
      </c>
      <c r="I2490" s="1550">
        <v>0</v>
      </c>
      <c r="J2490" s="1550">
        <v>0</v>
      </c>
      <c r="K2490" s="1550">
        <v>0</v>
      </c>
      <c r="L2490" s="1550">
        <v>0</v>
      </c>
      <c r="M2490" s="1550">
        <v>0</v>
      </c>
      <c r="N2490" s="420">
        <v>0</v>
      </c>
      <c r="O2490" s="1550">
        <v>0</v>
      </c>
      <c r="P2490" s="1550">
        <v>0</v>
      </c>
      <c r="Q2490" s="1550">
        <v>0</v>
      </c>
      <c r="R2490" s="1550">
        <v>0</v>
      </c>
      <c r="S2490" s="1550">
        <v>0</v>
      </c>
      <c r="T2490" s="1550">
        <v>0</v>
      </c>
      <c r="U2490" s="1550">
        <v>0</v>
      </c>
      <c r="V2490" s="1550">
        <v>0</v>
      </c>
      <c r="W2490" s="1550">
        <v>0</v>
      </c>
      <c r="X2490" s="1550">
        <v>0</v>
      </c>
      <c r="Y2490" s="420">
        <v>0</v>
      </c>
      <c r="Z2490" s="1550">
        <v>0</v>
      </c>
      <c r="AA2490" s="1550">
        <v>0</v>
      </c>
      <c r="AB2490" s="1551">
        <v>0</v>
      </c>
      <c r="AC2490" s="133">
        <v>0</v>
      </c>
      <c r="AD2490" s="785"/>
      <c r="AE2490" s="786"/>
      <c r="AF2490" s="787"/>
      <c r="AJ2490" s="217"/>
      <c r="AK2490" s="333"/>
      <c r="AL2490" s="333"/>
      <c r="AM2490" s="333"/>
      <c r="AN2490" s="189"/>
    </row>
    <row r="2491" spans="1:57" s="181" customFormat="1" x14ac:dyDescent="0.25">
      <c r="A2491" s="3475"/>
      <c r="B2491" s="3302"/>
      <c r="C2491" s="123" t="s">
        <v>17</v>
      </c>
      <c r="D2491" s="348"/>
      <c r="E2491" s="548" t="e">
        <f t="shared" ref="E2491:AB2491" si="1151">E2489/E2488</f>
        <v>#DIV/0!</v>
      </c>
      <c r="F2491" s="315" t="e">
        <f t="shared" si="1151"/>
        <v>#DIV/0!</v>
      </c>
      <c r="G2491" s="315" t="e">
        <f t="shared" si="1151"/>
        <v>#DIV/0!</v>
      </c>
      <c r="H2491" s="417" t="e">
        <f t="shared" si="1151"/>
        <v>#DIV/0!</v>
      </c>
      <c r="I2491" s="315" t="e">
        <f t="shared" si="1151"/>
        <v>#DIV/0!</v>
      </c>
      <c r="J2491" s="315" t="e">
        <f t="shared" si="1151"/>
        <v>#DIV/0!</v>
      </c>
      <c r="K2491" s="315" t="e">
        <f t="shared" si="1151"/>
        <v>#DIV/0!</v>
      </c>
      <c r="L2491" s="315" t="e">
        <f t="shared" si="1151"/>
        <v>#DIV/0!</v>
      </c>
      <c r="M2491" s="315" t="e">
        <f t="shared" si="1151"/>
        <v>#DIV/0!</v>
      </c>
      <c r="N2491" s="417" t="e">
        <f t="shared" si="1151"/>
        <v>#DIV/0!</v>
      </c>
      <c r="O2491" s="315" t="e">
        <f t="shared" si="1151"/>
        <v>#DIV/0!</v>
      </c>
      <c r="P2491" s="315" t="e">
        <f t="shared" si="1151"/>
        <v>#DIV/0!</v>
      </c>
      <c r="Q2491" s="315" t="e">
        <f t="shared" si="1151"/>
        <v>#DIV/0!</v>
      </c>
      <c r="R2491" s="315" t="e">
        <f t="shared" si="1151"/>
        <v>#DIV/0!</v>
      </c>
      <c r="S2491" s="315" t="e">
        <f t="shared" si="1151"/>
        <v>#DIV/0!</v>
      </c>
      <c r="T2491" s="315" t="e">
        <f t="shared" si="1151"/>
        <v>#DIV/0!</v>
      </c>
      <c r="U2491" s="315" t="e">
        <f t="shared" si="1151"/>
        <v>#DIV/0!</v>
      </c>
      <c r="V2491" s="315" t="e">
        <f t="shared" si="1151"/>
        <v>#DIV/0!</v>
      </c>
      <c r="W2491" s="315" t="e">
        <f t="shared" si="1151"/>
        <v>#DIV/0!</v>
      </c>
      <c r="X2491" s="315" t="e">
        <f t="shared" si="1151"/>
        <v>#DIV/0!</v>
      </c>
      <c r="Y2491" s="417" t="e">
        <f>Y2489/Y2488</f>
        <v>#DIV/0!</v>
      </c>
      <c r="Z2491" s="315" t="e">
        <f t="shared" si="1151"/>
        <v>#DIV/0!</v>
      </c>
      <c r="AA2491" s="315" t="e">
        <f t="shared" si="1151"/>
        <v>#DIV/0!</v>
      </c>
      <c r="AB2491" s="316" t="e">
        <f t="shared" si="1151"/>
        <v>#DIV/0!</v>
      </c>
      <c r="AC2491" s="132"/>
      <c r="AD2491" s="785"/>
      <c r="AE2491" s="786"/>
      <c r="AF2491" s="787"/>
      <c r="AJ2491" s="217"/>
      <c r="AK2491" s="333"/>
      <c r="AL2491" s="333"/>
      <c r="AM2491" s="333"/>
      <c r="AN2491" s="189"/>
    </row>
    <row r="2492" spans="1:57" s="181" customFormat="1" hidden="1" x14ac:dyDescent="0.25">
      <c r="A2492" s="2209"/>
      <c r="B2492" s="2212"/>
      <c r="C2492" s="124" t="s">
        <v>18</v>
      </c>
      <c r="D2492" s="348"/>
      <c r="E2492" s="547"/>
      <c r="F2492" s="312"/>
      <c r="G2492" s="312"/>
      <c r="H2492" s="412"/>
      <c r="I2492" s="312"/>
      <c r="J2492" s="312"/>
      <c r="K2492" s="312"/>
      <c r="L2492" s="312"/>
      <c r="M2492" s="312"/>
      <c r="N2492" s="412"/>
      <c r="O2492" s="312"/>
      <c r="P2492" s="312"/>
      <c r="Q2492" s="312"/>
      <c r="R2492" s="312"/>
      <c r="S2492" s="312"/>
      <c r="T2492" s="312"/>
      <c r="U2492" s="312"/>
      <c r="V2492" s="312"/>
      <c r="W2492" s="312"/>
      <c r="X2492" s="312"/>
      <c r="Y2492" s="412"/>
      <c r="Z2492" s="312"/>
      <c r="AA2492" s="312"/>
      <c r="AB2492" s="313"/>
      <c r="AC2492" s="132"/>
      <c r="AD2492" s="785"/>
      <c r="AE2492" s="786"/>
      <c r="AF2492" s="787"/>
      <c r="AJ2492" s="217"/>
      <c r="AK2492" s="333"/>
      <c r="AL2492" s="333"/>
      <c r="AM2492" s="333"/>
      <c r="AN2492" s="189"/>
    </row>
    <row r="2493" spans="1:57" s="181" customFormat="1" hidden="1" x14ac:dyDescent="0.25">
      <c r="A2493" s="2209"/>
      <c r="B2493" s="2212"/>
      <c r="C2493" s="124" t="s">
        <v>19</v>
      </c>
      <c r="D2493" s="348"/>
      <c r="E2493" s="547"/>
      <c r="F2493" s="312"/>
      <c r="G2493" s="312"/>
      <c r="H2493" s="412"/>
      <c r="I2493" s="312"/>
      <c r="J2493" s="312"/>
      <c r="K2493" s="312"/>
      <c r="L2493" s="312"/>
      <c r="M2493" s="312"/>
      <c r="N2493" s="412"/>
      <c r="O2493" s="312"/>
      <c r="P2493" s="312"/>
      <c r="Q2493" s="312"/>
      <c r="R2493" s="312"/>
      <c r="S2493" s="312"/>
      <c r="T2493" s="312"/>
      <c r="U2493" s="312"/>
      <c r="V2493" s="312"/>
      <c r="W2493" s="312"/>
      <c r="X2493" s="312"/>
      <c r="Y2493" s="412"/>
      <c r="Z2493" s="312"/>
      <c r="AA2493" s="312"/>
      <c r="AB2493" s="313"/>
      <c r="AC2493" s="132"/>
      <c r="AD2493" s="785"/>
      <c r="AE2493" s="786"/>
      <c r="AF2493" s="787"/>
      <c r="AH2493" s="333"/>
      <c r="AI2493" s="850"/>
      <c r="AJ2493" s="850"/>
      <c r="AK2493" s="851"/>
      <c r="AL2493" s="851"/>
      <c r="AM2493" s="189"/>
      <c r="AN2493" s="189"/>
    </row>
    <row r="2494" spans="1:57" s="181" customFormat="1" ht="16.5" thickBot="1" x14ac:dyDescent="0.3">
      <c r="A2494" s="3506" t="s">
        <v>42</v>
      </c>
      <c r="B2494" s="3507"/>
      <c r="C2494" s="3508"/>
      <c r="D2494" s="347"/>
      <c r="E2494" s="506"/>
      <c r="F2494" s="179"/>
      <c r="G2494" s="179"/>
      <c r="H2494" s="419"/>
      <c r="I2494" s="179"/>
      <c r="J2494" s="179"/>
      <c r="K2494" s="179"/>
      <c r="L2494" s="179"/>
      <c r="M2494" s="179"/>
      <c r="N2494" s="419"/>
      <c r="O2494" s="179"/>
      <c r="P2494" s="179"/>
      <c r="Q2494" s="179"/>
      <c r="R2494" s="179"/>
      <c r="S2494" s="179"/>
      <c r="T2494" s="179"/>
      <c r="U2494" s="179"/>
      <c r="V2494" s="179"/>
      <c r="W2494" s="179"/>
      <c r="X2494" s="179"/>
      <c r="Y2494" s="419"/>
      <c r="Z2494" s="179"/>
      <c r="AA2494" s="179"/>
      <c r="AB2494" s="180"/>
      <c r="AC2494" s="199"/>
      <c r="AD2494" s="78">
        <v>0</v>
      </c>
      <c r="AE2494" s="79"/>
      <c r="AF2494" s="80"/>
      <c r="AJ2494" s="301"/>
      <c r="AK2494" s="303"/>
      <c r="AL2494" s="333"/>
      <c r="AM2494" s="303"/>
      <c r="AN2494" s="189"/>
    </row>
    <row r="2495" spans="1:57" s="181" customFormat="1" ht="15.75" customHeight="1" x14ac:dyDescent="0.25">
      <c r="A2495" s="3441" t="s">
        <v>55</v>
      </c>
      <c r="B2495" s="3316" t="s">
        <v>345</v>
      </c>
      <c r="C2495" s="121" t="s">
        <v>13</v>
      </c>
      <c r="D2495" s="113" t="s">
        <v>115</v>
      </c>
      <c r="E2495" s="70">
        <f t="shared" ref="E2495:AB2495" si="1152">(E2499-D2499)*$AE2495*$AF2495</f>
        <v>0</v>
      </c>
      <c r="F2495" s="71">
        <f t="shared" si="1152"/>
        <v>0</v>
      </c>
      <c r="G2495" s="71">
        <f t="shared" si="1152"/>
        <v>0</v>
      </c>
      <c r="H2495" s="414">
        <f t="shared" si="1152"/>
        <v>0</v>
      </c>
      <c r="I2495" s="71">
        <f t="shared" si="1152"/>
        <v>0</v>
      </c>
      <c r="J2495" s="71">
        <f t="shared" si="1152"/>
        <v>0</v>
      </c>
      <c r="K2495" s="71">
        <f t="shared" si="1152"/>
        <v>0</v>
      </c>
      <c r="L2495" s="71">
        <f t="shared" si="1152"/>
        <v>0</v>
      </c>
      <c r="M2495" s="71">
        <f t="shared" si="1152"/>
        <v>0</v>
      </c>
      <c r="N2495" s="414">
        <f t="shared" si="1152"/>
        <v>0</v>
      </c>
      <c r="O2495" s="71">
        <f t="shared" si="1152"/>
        <v>0</v>
      </c>
      <c r="P2495" s="71">
        <f t="shared" si="1152"/>
        <v>0</v>
      </c>
      <c r="Q2495" s="71">
        <f t="shared" si="1152"/>
        <v>0</v>
      </c>
      <c r="R2495" s="71">
        <f t="shared" si="1152"/>
        <v>0</v>
      </c>
      <c r="S2495" s="71">
        <f t="shared" si="1152"/>
        <v>0</v>
      </c>
      <c r="T2495" s="71">
        <f t="shared" si="1152"/>
        <v>0</v>
      </c>
      <c r="U2495" s="71">
        <f t="shared" si="1152"/>
        <v>0</v>
      </c>
      <c r="V2495" s="71">
        <f t="shared" si="1152"/>
        <v>0</v>
      </c>
      <c r="W2495" s="71">
        <f t="shared" si="1152"/>
        <v>0</v>
      </c>
      <c r="X2495" s="71">
        <f t="shared" si="1152"/>
        <v>0</v>
      </c>
      <c r="Y2495" s="414">
        <f>(Y2499-X2499)*$AE2495*$AF2495</f>
        <v>0</v>
      </c>
      <c r="Z2495" s="71">
        <f>(Z2499-Y2499)*$AE2495*$AF2495</f>
        <v>0</v>
      </c>
      <c r="AA2495" s="71">
        <f t="shared" si="1152"/>
        <v>0</v>
      </c>
      <c r="AB2495" s="72">
        <f t="shared" si="1152"/>
        <v>0</v>
      </c>
      <c r="AC2495" s="106">
        <f>SUM(E2495:AB2495)</f>
        <v>0</v>
      </c>
      <c r="AD2495" s="784"/>
      <c r="AE2495" s="514">
        <v>100</v>
      </c>
      <c r="AF2495" s="515">
        <v>6</v>
      </c>
      <c r="AJ2495" s="301"/>
      <c r="AK2495" s="939"/>
      <c r="AL2495" s="938"/>
      <c r="AM2495" s="333"/>
      <c r="AN2495" s="189"/>
    </row>
    <row r="2496" spans="1:57" s="181" customFormat="1" x14ac:dyDescent="0.25">
      <c r="A2496" s="3442"/>
      <c r="B2496" s="3302"/>
      <c r="C2496" s="123" t="s">
        <v>14</v>
      </c>
      <c r="D2496" s="108" t="s">
        <v>139</v>
      </c>
      <c r="E2496" s="402"/>
      <c r="F2496" s="309"/>
      <c r="G2496" s="309"/>
      <c r="H2496" s="415"/>
      <c r="I2496" s="309"/>
      <c r="J2496" s="309"/>
      <c r="K2496" s="309"/>
      <c r="L2496" s="309"/>
      <c r="M2496" s="309"/>
      <c r="N2496" s="415"/>
      <c r="O2496" s="309"/>
      <c r="P2496" s="309"/>
      <c r="Q2496" s="309"/>
      <c r="R2496" s="309"/>
      <c r="S2496" s="309"/>
      <c r="T2496" s="309"/>
      <c r="U2496" s="309"/>
      <c r="V2496" s="309"/>
      <c r="W2496" s="309"/>
      <c r="X2496" s="309"/>
      <c r="Y2496" s="415"/>
      <c r="Z2496" s="309"/>
      <c r="AA2496" s="309"/>
      <c r="AB2496" s="310"/>
      <c r="AC2496" s="107">
        <f>SUM(E2496:AB2496)</f>
        <v>0</v>
      </c>
      <c r="AD2496" s="785"/>
      <c r="AE2496" s="786"/>
      <c r="AF2496" s="787"/>
      <c r="AJ2496" s="217"/>
      <c r="AK2496" s="333"/>
      <c r="AL2496" s="333"/>
      <c r="AM2496" s="333"/>
      <c r="AN2496" s="189"/>
    </row>
    <row r="2497" spans="1:40" s="181" customFormat="1" x14ac:dyDescent="0.25">
      <c r="A2497" s="3442"/>
      <c r="B2497" s="3302"/>
      <c r="C2497" s="123" t="s">
        <v>15</v>
      </c>
      <c r="D2497" s="108" t="s">
        <v>54</v>
      </c>
      <c r="E2497" s="1584">
        <v>1</v>
      </c>
      <c r="F2497" s="1585">
        <v>1</v>
      </c>
      <c r="G2497" s="1585">
        <v>1</v>
      </c>
      <c r="H2497" s="1586">
        <v>1</v>
      </c>
      <c r="I2497" s="1585">
        <v>1</v>
      </c>
      <c r="J2497" s="1585">
        <v>1</v>
      </c>
      <c r="K2497" s="1585">
        <v>1</v>
      </c>
      <c r="L2497" s="1585">
        <v>1</v>
      </c>
      <c r="M2497" s="1585">
        <v>1</v>
      </c>
      <c r="N2497" s="1586">
        <v>1</v>
      </c>
      <c r="O2497" s="1585">
        <v>1</v>
      </c>
      <c r="P2497" s="1585">
        <v>1</v>
      </c>
      <c r="Q2497" s="1585">
        <v>1</v>
      </c>
      <c r="R2497" s="1585">
        <v>1</v>
      </c>
      <c r="S2497" s="1585">
        <v>1</v>
      </c>
      <c r="T2497" s="1585">
        <v>1</v>
      </c>
      <c r="U2497" s="1585">
        <v>1</v>
      </c>
      <c r="V2497" s="1585">
        <v>1</v>
      </c>
      <c r="W2497" s="1585">
        <v>1</v>
      </c>
      <c r="X2497" s="1585">
        <v>1</v>
      </c>
      <c r="Y2497" s="1586">
        <v>1</v>
      </c>
      <c r="Z2497" s="1585">
        <v>1</v>
      </c>
      <c r="AA2497" s="1585">
        <v>1</v>
      </c>
      <c r="AB2497" s="1587">
        <v>1</v>
      </c>
      <c r="AC2497" s="107">
        <f>AVERAGE(E2497:AB2497)</f>
        <v>1</v>
      </c>
      <c r="AD2497" s="785"/>
      <c r="AE2497" s="786"/>
      <c r="AF2497" s="787"/>
      <c r="AJ2497" s="217"/>
      <c r="AK2497" s="333"/>
      <c r="AL2497" s="333"/>
      <c r="AM2497" s="333"/>
      <c r="AN2497" s="189"/>
    </row>
    <row r="2498" spans="1:40" s="181" customFormat="1" ht="16.5" thickBot="1" x14ac:dyDescent="0.3">
      <c r="A2498" s="3442"/>
      <c r="B2498" s="3302"/>
      <c r="C2498" s="123" t="s">
        <v>17</v>
      </c>
      <c r="D2498" s="114"/>
      <c r="E2498" s="548" t="e">
        <f t="shared" ref="E2498:AB2498" si="1153">E2496/E2495</f>
        <v>#DIV/0!</v>
      </c>
      <c r="F2498" s="315" t="e">
        <f t="shared" si="1153"/>
        <v>#DIV/0!</v>
      </c>
      <c r="G2498" s="315" t="e">
        <f t="shared" si="1153"/>
        <v>#DIV/0!</v>
      </c>
      <c r="H2498" s="417" t="e">
        <f t="shared" si="1153"/>
        <v>#DIV/0!</v>
      </c>
      <c r="I2498" s="315" t="e">
        <f t="shared" si="1153"/>
        <v>#DIV/0!</v>
      </c>
      <c r="J2498" s="315" t="e">
        <f t="shared" si="1153"/>
        <v>#DIV/0!</v>
      </c>
      <c r="K2498" s="315" t="e">
        <f t="shared" si="1153"/>
        <v>#DIV/0!</v>
      </c>
      <c r="L2498" s="315" t="e">
        <f t="shared" si="1153"/>
        <v>#DIV/0!</v>
      </c>
      <c r="M2498" s="315" t="e">
        <f t="shared" si="1153"/>
        <v>#DIV/0!</v>
      </c>
      <c r="N2498" s="417" t="e">
        <f t="shared" si="1153"/>
        <v>#DIV/0!</v>
      </c>
      <c r="O2498" s="315" t="e">
        <f t="shared" si="1153"/>
        <v>#DIV/0!</v>
      </c>
      <c r="P2498" s="315" t="e">
        <f t="shared" si="1153"/>
        <v>#DIV/0!</v>
      </c>
      <c r="Q2498" s="315" t="e">
        <f t="shared" si="1153"/>
        <v>#DIV/0!</v>
      </c>
      <c r="R2498" s="315" t="e">
        <f t="shared" si="1153"/>
        <v>#DIV/0!</v>
      </c>
      <c r="S2498" s="315" t="e">
        <f t="shared" si="1153"/>
        <v>#DIV/0!</v>
      </c>
      <c r="T2498" s="315" t="e">
        <f t="shared" si="1153"/>
        <v>#DIV/0!</v>
      </c>
      <c r="U2498" s="315" t="e">
        <f t="shared" si="1153"/>
        <v>#DIV/0!</v>
      </c>
      <c r="V2498" s="315" t="e">
        <f t="shared" si="1153"/>
        <v>#DIV/0!</v>
      </c>
      <c r="W2498" s="315" t="e">
        <f t="shared" si="1153"/>
        <v>#DIV/0!</v>
      </c>
      <c r="X2498" s="315" t="e">
        <f t="shared" si="1153"/>
        <v>#DIV/0!</v>
      </c>
      <c r="Y2498" s="417" t="e">
        <f>Y2496/Y2495</f>
        <v>#DIV/0!</v>
      </c>
      <c r="Z2498" s="315" t="e">
        <f t="shared" si="1153"/>
        <v>#DIV/0!</v>
      </c>
      <c r="AA2498" s="315" t="e">
        <f t="shared" si="1153"/>
        <v>#DIV/0!</v>
      </c>
      <c r="AB2498" s="316" t="e">
        <f t="shared" si="1153"/>
        <v>#DIV/0!</v>
      </c>
      <c r="AC2498" s="481" t="e">
        <f>AVERAGE(E2498:AB2498)</f>
        <v>#DIV/0!</v>
      </c>
      <c r="AD2498" s="785"/>
      <c r="AE2498" s="786"/>
      <c r="AF2498" s="787"/>
      <c r="AJ2498" s="217"/>
      <c r="AK2498" s="333"/>
      <c r="AL2498" s="333"/>
      <c r="AM2498" s="333"/>
      <c r="AN2498" s="189"/>
    </row>
    <row r="2499" spans="1:40" s="181" customFormat="1" hidden="1" x14ac:dyDescent="0.25">
      <c r="A2499" s="2209"/>
      <c r="B2499" s="2212"/>
      <c r="C2499" s="124" t="s">
        <v>18</v>
      </c>
      <c r="D2499" s="2388"/>
      <c r="E2499" s="547"/>
      <c r="F2499" s="312"/>
      <c r="G2499" s="312"/>
      <c r="H2499" s="412"/>
      <c r="I2499" s="312"/>
      <c r="J2499" s="312"/>
      <c r="K2499" s="312"/>
      <c r="L2499" s="312"/>
      <c r="M2499" s="312"/>
      <c r="N2499" s="412"/>
      <c r="O2499" s="312"/>
      <c r="P2499" s="312"/>
      <c r="Q2499" s="312"/>
      <c r="R2499" s="312"/>
      <c r="S2499" s="312"/>
      <c r="T2499" s="312"/>
      <c r="U2499" s="312"/>
      <c r="V2499" s="312"/>
      <c r="W2499" s="312"/>
      <c r="X2499" s="312"/>
      <c r="Y2499" s="412"/>
      <c r="Z2499" s="312"/>
      <c r="AA2499" s="312"/>
      <c r="AB2499" s="313"/>
      <c r="AC2499" s="108"/>
      <c r="AD2499" s="785"/>
      <c r="AE2499" s="786"/>
      <c r="AF2499" s="787"/>
      <c r="AJ2499" s="217"/>
      <c r="AK2499" s="333"/>
      <c r="AL2499" s="333"/>
      <c r="AM2499" s="333"/>
      <c r="AN2499" s="189"/>
    </row>
    <row r="2500" spans="1:40" s="181" customFormat="1" hidden="1" x14ac:dyDescent="0.25">
      <c r="A2500" s="2209"/>
      <c r="B2500" s="2212"/>
      <c r="C2500" s="124" t="s">
        <v>19</v>
      </c>
      <c r="D2500" s="348" t="s">
        <v>151</v>
      </c>
      <c r="E2500" s="547"/>
      <c r="F2500" s="312"/>
      <c r="G2500" s="312"/>
      <c r="H2500" s="412"/>
      <c r="I2500" s="312"/>
      <c r="J2500" s="312"/>
      <c r="K2500" s="312"/>
      <c r="L2500" s="312"/>
      <c r="M2500" s="312"/>
      <c r="N2500" s="412"/>
      <c r="O2500" s="312"/>
      <c r="P2500" s="312"/>
      <c r="Q2500" s="312"/>
      <c r="R2500" s="312"/>
      <c r="S2500" s="312"/>
      <c r="T2500" s="312"/>
      <c r="U2500" s="312"/>
      <c r="V2500" s="312"/>
      <c r="W2500" s="312"/>
      <c r="X2500" s="312"/>
      <c r="Y2500" s="412"/>
      <c r="Z2500" s="312"/>
      <c r="AA2500" s="312"/>
      <c r="AB2500" s="313"/>
      <c r="AC2500" s="108"/>
      <c r="AD2500" s="785"/>
      <c r="AE2500" s="786"/>
      <c r="AF2500" s="787"/>
      <c r="AH2500" s="333"/>
      <c r="AI2500" s="850"/>
      <c r="AJ2500" s="850"/>
      <c r="AK2500" s="851"/>
      <c r="AL2500" s="851"/>
      <c r="AM2500" s="189"/>
      <c r="AN2500" s="189"/>
    </row>
    <row r="2501" spans="1:40" s="181" customFormat="1" ht="16.5" thickBot="1" x14ac:dyDescent="0.3">
      <c r="A2501" s="3506" t="s">
        <v>42</v>
      </c>
      <c r="B2501" s="3507"/>
      <c r="C2501" s="3508"/>
      <c r="D2501" s="347"/>
      <c r="E2501" s="506">
        <f>SQRT(E2495*E2495+E2496*E2496)/E2486/1.73</f>
        <v>0</v>
      </c>
      <c r="F2501" s="179">
        <f t="shared" ref="F2501:AB2501" si="1154">SQRT(F2495*F2495+F2496*F2496)/F2486/1.73</f>
        <v>0</v>
      </c>
      <c r="G2501" s="179">
        <f t="shared" si="1154"/>
        <v>0</v>
      </c>
      <c r="H2501" s="419">
        <f t="shared" si="1154"/>
        <v>0</v>
      </c>
      <c r="I2501" s="179">
        <f t="shared" si="1154"/>
        <v>0</v>
      </c>
      <c r="J2501" s="179">
        <f t="shared" si="1154"/>
        <v>0</v>
      </c>
      <c r="K2501" s="179">
        <f t="shared" si="1154"/>
        <v>0</v>
      </c>
      <c r="L2501" s="179">
        <f t="shared" si="1154"/>
        <v>0</v>
      </c>
      <c r="M2501" s="179">
        <f t="shared" si="1154"/>
        <v>0</v>
      </c>
      <c r="N2501" s="419">
        <f t="shared" si="1154"/>
        <v>0</v>
      </c>
      <c r="O2501" s="179">
        <f t="shared" si="1154"/>
        <v>0</v>
      </c>
      <c r="P2501" s="179">
        <f t="shared" si="1154"/>
        <v>0</v>
      </c>
      <c r="Q2501" s="179">
        <f t="shared" si="1154"/>
        <v>0</v>
      </c>
      <c r="R2501" s="179">
        <f t="shared" si="1154"/>
        <v>0</v>
      </c>
      <c r="S2501" s="179">
        <f t="shared" si="1154"/>
        <v>0</v>
      </c>
      <c r="T2501" s="179">
        <f t="shared" si="1154"/>
        <v>0</v>
      </c>
      <c r="U2501" s="179">
        <f t="shared" si="1154"/>
        <v>0</v>
      </c>
      <c r="V2501" s="179">
        <f t="shared" si="1154"/>
        <v>0</v>
      </c>
      <c r="W2501" s="179">
        <f t="shared" si="1154"/>
        <v>0</v>
      </c>
      <c r="X2501" s="179">
        <f t="shared" si="1154"/>
        <v>0</v>
      </c>
      <c r="Y2501" s="419">
        <f>SQRT(Y2495*Y2495+Y2496*Y2496)/Y2486/1.73</f>
        <v>0</v>
      </c>
      <c r="Z2501" s="179">
        <f t="shared" si="1154"/>
        <v>0</v>
      </c>
      <c r="AA2501" s="179">
        <f t="shared" si="1154"/>
        <v>0</v>
      </c>
      <c r="AB2501" s="180">
        <f t="shared" si="1154"/>
        <v>0</v>
      </c>
      <c r="AC2501" s="109">
        <f>AVERAGE(E2501:AB2501)</f>
        <v>0</v>
      </c>
      <c r="AD2501" s="78">
        <f>(AC2497-AC2501)/AC2497</f>
        <v>1</v>
      </c>
      <c r="AE2501" s="79"/>
      <c r="AF2501" s="80"/>
      <c r="AJ2501" s="301"/>
      <c r="AK2501" s="303"/>
      <c r="AL2501" s="333"/>
      <c r="AM2501" s="303"/>
      <c r="AN2501" s="189"/>
    </row>
    <row r="2502" spans="1:40" s="181" customFormat="1" ht="15.75" customHeight="1" x14ac:dyDescent="0.25">
      <c r="A2502" s="3441" t="s">
        <v>47</v>
      </c>
      <c r="B2502" s="3316" t="s">
        <v>346</v>
      </c>
      <c r="C2502" s="121" t="s">
        <v>13</v>
      </c>
      <c r="D2502" s="113" t="s">
        <v>115</v>
      </c>
      <c r="E2502" s="70">
        <f t="shared" ref="E2502:AB2502" si="1155">(E2506-D2506)*$AE2502*$AF2502</f>
        <v>0</v>
      </c>
      <c r="F2502" s="71">
        <f t="shared" si="1155"/>
        <v>0</v>
      </c>
      <c r="G2502" s="71">
        <f t="shared" si="1155"/>
        <v>0</v>
      </c>
      <c r="H2502" s="414">
        <f t="shared" si="1155"/>
        <v>0</v>
      </c>
      <c r="I2502" s="71">
        <f t="shared" si="1155"/>
        <v>0</v>
      </c>
      <c r="J2502" s="71">
        <f t="shared" si="1155"/>
        <v>0</v>
      </c>
      <c r="K2502" s="71">
        <f t="shared" si="1155"/>
        <v>0</v>
      </c>
      <c r="L2502" s="71">
        <f t="shared" si="1155"/>
        <v>0</v>
      </c>
      <c r="M2502" s="71">
        <f t="shared" si="1155"/>
        <v>0</v>
      </c>
      <c r="N2502" s="414">
        <f t="shared" si="1155"/>
        <v>0</v>
      </c>
      <c r="O2502" s="71">
        <f t="shared" si="1155"/>
        <v>0</v>
      </c>
      <c r="P2502" s="71">
        <f t="shared" si="1155"/>
        <v>0</v>
      </c>
      <c r="Q2502" s="71">
        <f t="shared" si="1155"/>
        <v>0</v>
      </c>
      <c r="R2502" s="71">
        <f t="shared" si="1155"/>
        <v>0</v>
      </c>
      <c r="S2502" s="71">
        <f t="shared" si="1155"/>
        <v>0</v>
      </c>
      <c r="T2502" s="71">
        <f t="shared" si="1155"/>
        <v>0</v>
      </c>
      <c r="U2502" s="71">
        <f t="shared" si="1155"/>
        <v>0</v>
      </c>
      <c r="V2502" s="71">
        <f t="shared" si="1155"/>
        <v>0</v>
      </c>
      <c r="W2502" s="71">
        <f t="shared" si="1155"/>
        <v>0</v>
      </c>
      <c r="X2502" s="71">
        <f t="shared" si="1155"/>
        <v>0</v>
      </c>
      <c r="Y2502" s="414">
        <f>(Y2506-X2506)*$AE2502*$AF2502</f>
        <v>0</v>
      </c>
      <c r="Z2502" s="71">
        <f>(Z2506-Y2506)*$AE2502*$AF2502</f>
        <v>0</v>
      </c>
      <c r="AA2502" s="71">
        <f t="shared" si="1155"/>
        <v>0</v>
      </c>
      <c r="AB2502" s="72">
        <f t="shared" si="1155"/>
        <v>0</v>
      </c>
      <c r="AC2502" s="106">
        <f>SUM(E2502:AB2502)</f>
        <v>0</v>
      </c>
      <c r="AD2502" s="784"/>
      <c r="AE2502" s="514">
        <v>100</v>
      </c>
      <c r="AF2502" s="515">
        <v>20</v>
      </c>
      <c r="AJ2502" s="301"/>
      <c r="AK2502" s="939"/>
      <c r="AL2502" s="938"/>
      <c r="AM2502" s="333"/>
      <c r="AN2502" s="189"/>
    </row>
    <row r="2503" spans="1:40" s="181" customFormat="1" x14ac:dyDescent="0.25">
      <c r="A2503" s="3442"/>
      <c r="B2503" s="3302"/>
      <c r="C2503" s="123" t="s">
        <v>14</v>
      </c>
      <c r="D2503" s="108" t="s">
        <v>139</v>
      </c>
      <c r="E2503" s="402"/>
      <c r="F2503" s="309"/>
      <c r="G2503" s="309"/>
      <c r="H2503" s="415"/>
      <c r="I2503" s="309"/>
      <c r="J2503" s="309"/>
      <c r="K2503" s="309"/>
      <c r="L2503" s="309"/>
      <c r="M2503" s="309"/>
      <c r="N2503" s="415"/>
      <c r="O2503" s="309"/>
      <c r="P2503" s="309"/>
      <c r="Q2503" s="309"/>
      <c r="R2503" s="309"/>
      <c r="S2503" s="309"/>
      <c r="T2503" s="309"/>
      <c r="U2503" s="309"/>
      <c r="V2503" s="309"/>
      <c r="W2503" s="309"/>
      <c r="X2503" s="309"/>
      <c r="Y2503" s="415"/>
      <c r="Z2503" s="309"/>
      <c r="AA2503" s="309"/>
      <c r="AB2503" s="310"/>
      <c r="AC2503" s="107">
        <f>SUM(E2503:AB2503)</f>
        <v>0</v>
      </c>
      <c r="AD2503" s="785"/>
      <c r="AE2503" s="786"/>
      <c r="AF2503" s="787"/>
      <c r="AJ2503" s="217"/>
      <c r="AK2503" s="333"/>
      <c r="AL2503" s="333"/>
      <c r="AM2503" s="333"/>
      <c r="AN2503" s="189"/>
    </row>
    <row r="2504" spans="1:40" s="181" customFormat="1" x14ac:dyDescent="0.25">
      <c r="A2504" s="3442"/>
      <c r="B2504" s="3302"/>
      <c r="C2504" s="123" t="s">
        <v>15</v>
      </c>
      <c r="D2504" s="108" t="s">
        <v>54</v>
      </c>
      <c r="E2504" s="1566">
        <v>3</v>
      </c>
      <c r="F2504" s="1550">
        <v>2</v>
      </c>
      <c r="G2504" s="1550">
        <v>3</v>
      </c>
      <c r="H2504" s="420">
        <v>3</v>
      </c>
      <c r="I2504" s="1550">
        <v>3</v>
      </c>
      <c r="J2504" s="1550">
        <v>3</v>
      </c>
      <c r="K2504" s="1550">
        <v>3</v>
      </c>
      <c r="L2504" s="1550">
        <v>3</v>
      </c>
      <c r="M2504" s="1550">
        <v>4</v>
      </c>
      <c r="N2504" s="420">
        <v>4</v>
      </c>
      <c r="O2504" s="1550">
        <v>3</v>
      </c>
      <c r="P2504" s="1550">
        <v>4</v>
      </c>
      <c r="Q2504" s="1550">
        <v>4</v>
      </c>
      <c r="R2504" s="1550">
        <v>3</v>
      </c>
      <c r="S2504" s="1550">
        <v>3</v>
      </c>
      <c r="T2504" s="1550">
        <v>4</v>
      </c>
      <c r="U2504" s="1550">
        <v>3</v>
      </c>
      <c r="V2504" s="1550">
        <v>3</v>
      </c>
      <c r="W2504" s="1550">
        <v>3</v>
      </c>
      <c r="X2504" s="1550">
        <v>4</v>
      </c>
      <c r="Y2504" s="420">
        <v>4</v>
      </c>
      <c r="Z2504" s="1550">
        <v>4</v>
      </c>
      <c r="AA2504" s="1550">
        <v>4</v>
      </c>
      <c r="AB2504" s="1551">
        <v>3</v>
      </c>
      <c r="AC2504" s="107">
        <f>AVERAGE(E2504:AB2504)</f>
        <v>3.3333333333333335</v>
      </c>
      <c r="AD2504" s="785"/>
      <c r="AE2504" s="786"/>
      <c r="AF2504" s="787"/>
      <c r="AJ2504" s="217"/>
      <c r="AK2504" s="333"/>
      <c r="AL2504" s="333"/>
      <c r="AM2504" s="333"/>
      <c r="AN2504" s="189"/>
    </row>
    <row r="2505" spans="1:40" s="181" customFormat="1" ht="16.5" thickBot="1" x14ac:dyDescent="0.3">
      <c r="A2505" s="3442"/>
      <c r="B2505" s="3302"/>
      <c r="C2505" s="123" t="s">
        <v>17</v>
      </c>
      <c r="D2505" s="114"/>
      <c r="E2505" s="548" t="e">
        <f t="shared" ref="E2505:AB2505" si="1156">E2503/E2502</f>
        <v>#DIV/0!</v>
      </c>
      <c r="F2505" s="315" t="e">
        <f t="shared" si="1156"/>
        <v>#DIV/0!</v>
      </c>
      <c r="G2505" s="315" t="e">
        <f t="shared" si="1156"/>
        <v>#DIV/0!</v>
      </c>
      <c r="H2505" s="417" t="e">
        <f t="shared" si="1156"/>
        <v>#DIV/0!</v>
      </c>
      <c r="I2505" s="315" t="e">
        <f t="shared" si="1156"/>
        <v>#DIV/0!</v>
      </c>
      <c r="J2505" s="315" t="e">
        <f t="shared" si="1156"/>
        <v>#DIV/0!</v>
      </c>
      <c r="K2505" s="315" t="e">
        <f t="shared" si="1156"/>
        <v>#DIV/0!</v>
      </c>
      <c r="L2505" s="315" t="e">
        <f t="shared" si="1156"/>
        <v>#DIV/0!</v>
      </c>
      <c r="M2505" s="315" t="e">
        <f t="shared" si="1156"/>
        <v>#DIV/0!</v>
      </c>
      <c r="N2505" s="417" t="e">
        <f t="shared" si="1156"/>
        <v>#DIV/0!</v>
      </c>
      <c r="O2505" s="315" t="e">
        <f t="shared" si="1156"/>
        <v>#DIV/0!</v>
      </c>
      <c r="P2505" s="315" t="e">
        <f t="shared" si="1156"/>
        <v>#DIV/0!</v>
      </c>
      <c r="Q2505" s="315" t="e">
        <f t="shared" si="1156"/>
        <v>#DIV/0!</v>
      </c>
      <c r="R2505" s="315" t="e">
        <f t="shared" si="1156"/>
        <v>#DIV/0!</v>
      </c>
      <c r="S2505" s="315" t="e">
        <f t="shared" si="1156"/>
        <v>#DIV/0!</v>
      </c>
      <c r="T2505" s="315" t="e">
        <f t="shared" si="1156"/>
        <v>#DIV/0!</v>
      </c>
      <c r="U2505" s="315" t="e">
        <f t="shared" si="1156"/>
        <v>#DIV/0!</v>
      </c>
      <c r="V2505" s="315" t="e">
        <f t="shared" si="1156"/>
        <v>#DIV/0!</v>
      </c>
      <c r="W2505" s="315" t="e">
        <f t="shared" si="1156"/>
        <v>#DIV/0!</v>
      </c>
      <c r="X2505" s="315" t="e">
        <f t="shared" si="1156"/>
        <v>#DIV/0!</v>
      </c>
      <c r="Y2505" s="417" t="e">
        <f>Y2503/Y2502</f>
        <v>#DIV/0!</v>
      </c>
      <c r="Z2505" s="315" t="e">
        <f t="shared" si="1156"/>
        <v>#DIV/0!</v>
      </c>
      <c r="AA2505" s="315" t="e">
        <f t="shared" si="1156"/>
        <v>#DIV/0!</v>
      </c>
      <c r="AB2505" s="316" t="e">
        <f t="shared" si="1156"/>
        <v>#DIV/0!</v>
      </c>
      <c r="AC2505" s="481" t="e">
        <f>AVERAGE(E2505:AB2505)</f>
        <v>#DIV/0!</v>
      </c>
      <c r="AD2505" s="785"/>
      <c r="AE2505" s="786"/>
      <c r="AF2505" s="787"/>
      <c r="AJ2505" s="217"/>
      <c r="AK2505" s="333"/>
      <c r="AL2505" s="333"/>
      <c r="AM2505" s="333"/>
      <c r="AN2505" s="189"/>
    </row>
    <row r="2506" spans="1:40" s="181" customFormat="1" hidden="1" x14ac:dyDescent="0.25">
      <c r="A2506" s="2209"/>
      <c r="B2506" s="2212"/>
      <c r="C2506" s="124" t="s">
        <v>18</v>
      </c>
      <c r="D2506" s="2388"/>
      <c r="E2506" s="547"/>
      <c r="F2506" s="312"/>
      <c r="G2506" s="312"/>
      <c r="H2506" s="412"/>
      <c r="I2506" s="312"/>
      <c r="J2506" s="312"/>
      <c r="K2506" s="312"/>
      <c r="L2506" s="312"/>
      <c r="M2506" s="312"/>
      <c r="N2506" s="412"/>
      <c r="O2506" s="312"/>
      <c r="P2506" s="312"/>
      <c r="Q2506" s="312"/>
      <c r="R2506" s="312"/>
      <c r="S2506" s="312"/>
      <c r="T2506" s="312"/>
      <c r="U2506" s="312"/>
      <c r="V2506" s="312"/>
      <c r="W2506" s="312"/>
      <c r="X2506" s="312"/>
      <c r="Y2506" s="412"/>
      <c r="Z2506" s="312"/>
      <c r="AA2506" s="312"/>
      <c r="AB2506" s="313"/>
      <c r="AC2506" s="108"/>
      <c r="AD2506" s="785"/>
      <c r="AE2506" s="786"/>
      <c r="AF2506" s="787"/>
      <c r="AJ2506" s="217"/>
      <c r="AK2506" s="333"/>
      <c r="AL2506" s="333"/>
      <c r="AM2506" s="333"/>
      <c r="AN2506" s="189"/>
    </row>
    <row r="2507" spans="1:40" s="181" customFormat="1" hidden="1" x14ac:dyDescent="0.25">
      <c r="A2507" s="2209"/>
      <c r="B2507" s="2212"/>
      <c r="C2507" s="124" t="s">
        <v>19</v>
      </c>
      <c r="D2507" s="348" t="s">
        <v>151</v>
      </c>
      <c r="E2507" s="547"/>
      <c r="F2507" s="312"/>
      <c r="G2507" s="312"/>
      <c r="H2507" s="412"/>
      <c r="I2507" s="312"/>
      <c r="J2507" s="312"/>
      <c r="K2507" s="312"/>
      <c r="L2507" s="312"/>
      <c r="M2507" s="312"/>
      <c r="N2507" s="412"/>
      <c r="O2507" s="312"/>
      <c r="P2507" s="312"/>
      <c r="Q2507" s="312"/>
      <c r="R2507" s="312"/>
      <c r="S2507" s="312"/>
      <c r="T2507" s="312"/>
      <c r="U2507" s="312"/>
      <c r="V2507" s="312"/>
      <c r="W2507" s="312"/>
      <c r="X2507" s="312"/>
      <c r="Y2507" s="412"/>
      <c r="Z2507" s="312"/>
      <c r="AA2507" s="312"/>
      <c r="AB2507" s="313"/>
      <c r="AC2507" s="108"/>
      <c r="AD2507" s="785"/>
      <c r="AE2507" s="786"/>
      <c r="AF2507" s="787"/>
      <c r="AH2507" s="333"/>
      <c r="AI2507" s="850"/>
      <c r="AJ2507" s="850"/>
      <c r="AK2507" s="851"/>
      <c r="AL2507" s="851"/>
      <c r="AM2507" s="189"/>
      <c r="AN2507" s="189"/>
    </row>
    <row r="2508" spans="1:40" s="181" customFormat="1" ht="16.5" thickBot="1" x14ac:dyDescent="0.3">
      <c r="A2508" s="3506" t="s">
        <v>42</v>
      </c>
      <c r="B2508" s="3507"/>
      <c r="C2508" s="3508"/>
      <c r="D2508" s="347"/>
      <c r="E2508" s="506">
        <f>SQRT(E2502*E2502+E2503*E2503)/E2486/1.73</f>
        <v>0</v>
      </c>
      <c r="F2508" s="179">
        <f t="shared" ref="F2508:AB2508" si="1157">SQRT(F2502*F2502+F2503*F2503)/F2486/1.73</f>
        <v>0</v>
      </c>
      <c r="G2508" s="179">
        <f t="shared" si="1157"/>
        <v>0</v>
      </c>
      <c r="H2508" s="419">
        <f t="shared" si="1157"/>
        <v>0</v>
      </c>
      <c r="I2508" s="179">
        <f t="shared" si="1157"/>
        <v>0</v>
      </c>
      <c r="J2508" s="179">
        <f t="shared" si="1157"/>
        <v>0</v>
      </c>
      <c r="K2508" s="179">
        <f t="shared" si="1157"/>
        <v>0</v>
      </c>
      <c r="L2508" s="179">
        <f t="shared" si="1157"/>
        <v>0</v>
      </c>
      <c r="M2508" s="179">
        <f t="shared" si="1157"/>
        <v>0</v>
      </c>
      <c r="N2508" s="419">
        <f t="shared" si="1157"/>
        <v>0</v>
      </c>
      <c r="O2508" s="179">
        <f t="shared" si="1157"/>
        <v>0</v>
      </c>
      <c r="P2508" s="179">
        <f t="shared" si="1157"/>
        <v>0</v>
      </c>
      <c r="Q2508" s="179">
        <f t="shared" si="1157"/>
        <v>0</v>
      </c>
      <c r="R2508" s="179">
        <f t="shared" si="1157"/>
        <v>0</v>
      </c>
      <c r="S2508" s="179">
        <f t="shared" si="1157"/>
        <v>0</v>
      </c>
      <c r="T2508" s="179">
        <f t="shared" si="1157"/>
        <v>0</v>
      </c>
      <c r="U2508" s="179">
        <f t="shared" si="1157"/>
        <v>0</v>
      </c>
      <c r="V2508" s="179">
        <f t="shared" si="1157"/>
        <v>0</v>
      </c>
      <c r="W2508" s="179">
        <f t="shared" si="1157"/>
        <v>0</v>
      </c>
      <c r="X2508" s="179">
        <f t="shared" si="1157"/>
        <v>0</v>
      </c>
      <c r="Y2508" s="419">
        <f>SQRT(Y2502*Y2502+Y2503*Y2503)/Y2486/1.73</f>
        <v>0</v>
      </c>
      <c r="Z2508" s="179">
        <f t="shared" si="1157"/>
        <v>0</v>
      </c>
      <c r="AA2508" s="179">
        <f t="shared" si="1157"/>
        <v>0</v>
      </c>
      <c r="AB2508" s="180">
        <f t="shared" si="1157"/>
        <v>0</v>
      </c>
      <c r="AC2508" s="109">
        <f>AVERAGE(E2508:AB2508)</f>
        <v>0</v>
      </c>
      <c r="AD2508" s="78">
        <f>(AC2504-AC2508)/AC2504</f>
        <v>1</v>
      </c>
      <c r="AE2508" s="79"/>
      <c r="AF2508" s="80"/>
      <c r="AJ2508" s="301"/>
      <c r="AK2508" s="303"/>
      <c r="AL2508" s="333"/>
      <c r="AM2508" s="303"/>
      <c r="AN2508" s="189"/>
    </row>
    <row r="2509" spans="1:40" s="181" customFormat="1" x14ac:dyDescent="0.25">
      <c r="A2509" s="3441" t="s">
        <v>24</v>
      </c>
      <c r="B2509" s="3316" t="s">
        <v>347</v>
      </c>
      <c r="C2509" s="121" t="s">
        <v>13</v>
      </c>
      <c r="D2509" s="2388" t="s">
        <v>115</v>
      </c>
      <c r="E2509" s="70">
        <f t="shared" ref="E2509:AB2509" si="1158">(E2513-D2513)*$AE2509*$AF2509</f>
        <v>0</v>
      </c>
      <c r="F2509" s="71">
        <f t="shared" si="1158"/>
        <v>0</v>
      </c>
      <c r="G2509" s="71">
        <f t="shared" si="1158"/>
        <v>0</v>
      </c>
      <c r="H2509" s="414">
        <f t="shared" si="1158"/>
        <v>0</v>
      </c>
      <c r="I2509" s="71">
        <f t="shared" si="1158"/>
        <v>0</v>
      </c>
      <c r="J2509" s="71">
        <f t="shared" si="1158"/>
        <v>0</v>
      </c>
      <c r="K2509" s="71">
        <f t="shared" si="1158"/>
        <v>0</v>
      </c>
      <c r="L2509" s="71">
        <f t="shared" si="1158"/>
        <v>0</v>
      </c>
      <c r="M2509" s="71">
        <f t="shared" si="1158"/>
        <v>0</v>
      </c>
      <c r="N2509" s="414">
        <f t="shared" si="1158"/>
        <v>0</v>
      </c>
      <c r="O2509" s="71">
        <f t="shared" si="1158"/>
        <v>0</v>
      </c>
      <c r="P2509" s="71">
        <f t="shared" si="1158"/>
        <v>0</v>
      </c>
      <c r="Q2509" s="71">
        <f t="shared" si="1158"/>
        <v>0</v>
      </c>
      <c r="R2509" s="71">
        <f t="shared" si="1158"/>
        <v>0</v>
      </c>
      <c r="S2509" s="71">
        <f t="shared" si="1158"/>
        <v>0</v>
      </c>
      <c r="T2509" s="71">
        <f t="shared" si="1158"/>
        <v>0</v>
      </c>
      <c r="U2509" s="71">
        <f t="shared" si="1158"/>
        <v>0</v>
      </c>
      <c r="V2509" s="71">
        <f t="shared" si="1158"/>
        <v>0</v>
      </c>
      <c r="W2509" s="71">
        <f t="shared" si="1158"/>
        <v>0</v>
      </c>
      <c r="X2509" s="71">
        <f t="shared" si="1158"/>
        <v>0</v>
      </c>
      <c r="Y2509" s="414">
        <f>(Y2513-X2513)*$AE2509*$AF2509</f>
        <v>0</v>
      </c>
      <c r="Z2509" s="71">
        <f>(Z2513-Y2513)*$AE2509*$AF2509</f>
        <v>0</v>
      </c>
      <c r="AA2509" s="71">
        <f t="shared" si="1158"/>
        <v>0</v>
      </c>
      <c r="AB2509" s="403">
        <f t="shared" si="1158"/>
        <v>0</v>
      </c>
      <c r="AC2509" s="106">
        <f>SUM(E2509:AB2509)</f>
        <v>0</v>
      </c>
      <c r="AD2509" s="513"/>
      <c r="AE2509" s="514">
        <v>100</v>
      </c>
      <c r="AF2509" s="515">
        <v>10</v>
      </c>
      <c r="AJ2509" s="301"/>
      <c r="AK2509" s="939"/>
      <c r="AL2509" s="938"/>
      <c r="AM2509" s="333"/>
      <c r="AN2509" s="189"/>
    </row>
    <row r="2510" spans="1:40" s="181" customFormat="1" x14ac:dyDescent="0.25">
      <c r="A2510" s="3442"/>
      <c r="B2510" s="3302"/>
      <c r="C2510" s="123" t="s">
        <v>14</v>
      </c>
      <c r="D2510" s="348" t="s">
        <v>139</v>
      </c>
      <c r="E2510" s="402"/>
      <c r="F2510" s="309"/>
      <c r="G2510" s="309"/>
      <c r="H2510" s="415"/>
      <c r="I2510" s="309"/>
      <c r="J2510" s="309"/>
      <c r="K2510" s="309"/>
      <c r="L2510" s="309"/>
      <c r="M2510" s="309"/>
      <c r="N2510" s="415"/>
      <c r="O2510" s="309"/>
      <c r="P2510" s="309"/>
      <c r="Q2510" s="309"/>
      <c r="R2510" s="309"/>
      <c r="S2510" s="309"/>
      <c r="T2510" s="309"/>
      <c r="U2510" s="309"/>
      <c r="V2510" s="309"/>
      <c r="W2510" s="309"/>
      <c r="X2510" s="309"/>
      <c r="Y2510" s="415"/>
      <c r="Z2510" s="309"/>
      <c r="AA2510" s="309"/>
      <c r="AB2510" s="404"/>
      <c r="AC2510" s="107">
        <f>SUM(E2510:AB2510)</f>
        <v>0</v>
      </c>
      <c r="AD2510" s="904"/>
      <c r="AE2510" s="786"/>
      <c r="AF2510" s="787"/>
      <c r="AJ2510" s="217"/>
      <c r="AK2510" s="333"/>
      <c r="AL2510" s="333"/>
      <c r="AM2510" s="333"/>
      <c r="AN2510" s="189"/>
    </row>
    <row r="2511" spans="1:40" s="181" customFormat="1" x14ac:dyDescent="0.25">
      <c r="A2511" s="3442"/>
      <c r="B2511" s="3302"/>
      <c r="C2511" s="123" t="s">
        <v>15</v>
      </c>
      <c r="D2511" s="348" t="s">
        <v>54</v>
      </c>
      <c r="E2511" s="2318">
        <v>3</v>
      </c>
      <c r="F2511" s="1862">
        <v>3</v>
      </c>
      <c r="G2511" s="1862">
        <v>3</v>
      </c>
      <c r="H2511" s="1586">
        <v>3</v>
      </c>
      <c r="I2511" s="1862">
        <v>4</v>
      </c>
      <c r="J2511" s="1862">
        <v>4</v>
      </c>
      <c r="K2511" s="1862">
        <v>4</v>
      </c>
      <c r="L2511" s="1862">
        <v>6</v>
      </c>
      <c r="M2511" s="1862">
        <v>5</v>
      </c>
      <c r="N2511" s="1586">
        <v>5</v>
      </c>
      <c r="O2511" s="1862">
        <v>5</v>
      </c>
      <c r="P2511" s="1862">
        <v>5</v>
      </c>
      <c r="Q2511" s="1862">
        <v>5</v>
      </c>
      <c r="R2511" s="1862">
        <v>4</v>
      </c>
      <c r="S2511" s="1862">
        <v>4</v>
      </c>
      <c r="T2511" s="1862">
        <v>4</v>
      </c>
      <c r="U2511" s="1862">
        <v>5</v>
      </c>
      <c r="V2511" s="1862">
        <v>4</v>
      </c>
      <c r="W2511" s="1862">
        <v>6</v>
      </c>
      <c r="X2511" s="1862">
        <v>5</v>
      </c>
      <c r="Y2511" s="1586">
        <v>4</v>
      </c>
      <c r="Z2511" s="1862">
        <v>5</v>
      </c>
      <c r="AA2511" s="1862">
        <v>5</v>
      </c>
      <c r="AB2511" s="1863">
        <v>4</v>
      </c>
      <c r="AC2511" s="107">
        <f>AVERAGE(E2511:AB2511)</f>
        <v>4.375</v>
      </c>
      <c r="AD2511" s="904"/>
      <c r="AE2511" s="786"/>
      <c r="AF2511" s="787"/>
      <c r="AJ2511" s="217"/>
      <c r="AK2511" s="333"/>
      <c r="AL2511" s="333"/>
      <c r="AM2511" s="333"/>
      <c r="AN2511" s="189"/>
    </row>
    <row r="2512" spans="1:40" s="181" customFormat="1" x14ac:dyDescent="0.25">
      <c r="A2512" s="3442"/>
      <c r="B2512" s="3302"/>
      <c r="C2512" s="123" t="s">
        <v>17</v>
      </c>
      <c r="D2512" s="348"/>
      <c r="E2512" s="548" t="e">
        <f t="shared" ref="E2512:AB2512" si="1159">E2510/E2509</f>
        <v>#DIV/0!</v>
      </c>
      <c r="F2512" s="315" t="e">
        <f t="shared" si="1159"/>
        <v>#DIV/0!</v>
      </c>
      <c r="G2512" s="315" t="e">
        <f t="shared" si="1159"/>
        <v>#DIV/0!</v>
      </c>
      <c r="H2512" s="417" t="e">
        <f t="shared" si="1159"/>
        <v>#DIV/0!</v>
      </c>
      <c r="I2512" s="315" t="e">
        <f t="shared" si="1159"/>
        <v>#DIV/0!</v>
      </c>
      <c r="J2512" s="315" t="e">
        <f t="shared" si="1159"/>
        <v>#DIV/0!</v>
      </c>
      <c r="K2512" s="315" t="e">
        <f t="shared" si="1159"/>
        <v>#DIV/0!</v>
      </c>
      <c r="L2512" s="315" t="e">
        <f t="shared" si="1159"/>
        <v>#DIV/0!</v>
      </c>
      <c r="M2512" s="315" t="e">
        <f t="shared" si="1159"/>
        <v>#DIV/0!</v>
      </c>
      <c r="N2512" s="417" t="e">
        <f t="shared" si="1159"/>
        <v>#DIV/0!</v>
      </c>
      <c r="O2512" s="315" t="e">
        <f t="shared" si="1159"/>
        <v>#DIV/0!</v>
      </c>
      <c r="P2512" s="315" t="e">
        <f t="shared" si="1159"/>
        <v>#DIV/0!</v>
      </c>
      <c r="Q2512" s="315" t="e">
        <f t="shared" si="1159"/>
        <v>#DIV/0!</v>
      </c>
      <c r="R2512" s="315" t="e">
        <f t="shared" si="1159"/>
        <v>#DIV/0!</v>
      </c>
      <c r="S2512" s="315" t="e">
        <f t="shared" si="1159"/>
        <v>#DIV/0!</v>
      </c>
      <c r="T2512" s="315" t="e">
        <f t="shared" si="1159"/>
        <v>#DIV/0!</v>
      </c>
      <c r="U2512" s="315" t="e">
        <f t="shared" si="1159"/>
        <v>#DIV/0!</v>
      </c>
      <c r="V2512" s="315" t="e">
        <f t="shared" si="1159"/>
        <v>#DIV/0!</v>
      </c>
      <c r="W2512" s="315" t="e">
        <f t="shared" si="1159"/>
        <v>#DIV/0!</v>
      </c>
      <c r="X2512" s="315" t="e">
        <f t="shared" si="1159"/>
        <v>#DIV/0!</v>
      </c>
      <c r="Y2512" s="417" t="e">
        <f>Y2510/Y2509</f>
        <v>#DIV/0!</v>
      </c>
      <c r="Z2512" s="315" t="e">
        <f t="shared" si="1159"/>
        <v>#DIV/0!</v>
      </c>
      <c r="AA2512" s="315" t="e">
        <f t="shared" si="1159"/>
        <v>#DIV/0!</v>
      </c>
      <c r="AB2512" s="337" t="e">
        <f t="shared" si="1159"/>
        <v>#DIV/0!</v>
      </c>
      <c r="AC2512" s="481" t="e">
        <f>AVERAGE(E2512:AB2512)</f>
        <v>#DIV/0!</v>
      </c>
      <c r="AD2512" s="904"/>
      <c r="AE2512" s="786"/>
      <c r="AF2512" s="787"/>
      <c r="AJ2512" s="217"/>
      <c r="AK2512" s="333"/>
      <c r="AL2512" s="333"/>
      <c r="AM2512" s="333"/>
      <c r="AN2512" s="189"/>
    </row>
    <row r="2513" spans="1:40" s="181" customFormat="1" hidden="1" x14ac:dyDescent="0.25">
      <c r="A2513" s="2209"/>
      <c r="B2513" s="2212"/>
      <c r="C2513" s="124" t="s">
        <v>18</v>
      </c>
      <c r="D2513" s="348"/>
      <c r="E2513" s="547"/>
      <c r="F2513" s="312"/>
      <c r="G2513" s="312"/>
      <c r="H2513" s="412"/>
      <c r="I2513" s="312"/>
      <c r="J2513" s="312"/>
      <c r="K2513" s="312"/>
      <c r="L2513" s="312"/>
      <c r="M2513" s="312"/>
      <c r="N2513" s="412"/>
      <c r="O2513" s="312"/>
      <c r="P2513" s="312"/>
      <c r="Q2513" s="312"/>
      <c r="R2513" s="312"/>
      <c r="S2513" s="312"/>
      <c r="T2513" s="312"/>
      <c r="U2513" s="312"/>
      <c r="V2513" s="312"/>
      <c r="W2513" s="312"/>
      <c r="X2513" s="312"/>
      <c r="Y2513" s="412"/>
      <c r="Z2513" s="312"/>
      <c r="AA2513" s="312"/>
      <c r="AB2513" s="940"/>
      <c r="AC2513" s="108"/>
      <c r="AD2513" s="904"/>
      <c r="AE2513" s="786"/>
      <c r="AF2513" s="787"/>
      <c r="AJ2513" s="217"/>
      <c r="AK2513" s="333"/>
      <c r="AL2513" s="333"/>
      <c r="AM2513" s="333"/>
      <c r="AN2513" s="189"/>
    </row>
    <row r="2514" spans="1:40" s="181" customFormat="1" hidden="1" x14ac:dyDescent="0.25">
      <c r="A2514" s="2209"/>
      <c r="B2514" s="2212"/>
      <c r="C2514" s="124" t="s">
        <v>19</v>
      </c>
      <c r="D2514" s="348" t="s">
        <v>151</v>
      </c>
      <c r="E2514" s="547"/>
      <c r="F2514" s="312"/>
      <c r="G2514" s="312"/>
      <c r="H2514" s="412"/>
      <c r="I2514" s="312"/>
      <c r="J2514" s="312"/>
      <c r="K2514" s="312"/>
      <c r="L2514" s="312"/>
      <c r="M2514" s="312"/>
      <c r="N2514" s="412"/>
      <c r="O2514" s="312"/>
      <c r="P2514" s="312"/>
      <c r="Q2514" s="312"/>
      <c r="R2514" s="312"/>
      <c r="S2514" s="312"/>
      <c r="T2514" s="312"/>
      <c r="U2514" s="312"/>
      <c r="V2514" s="312"/>
      <c r="W2514" s="312"/>
      <c r="X2514" s="312"/>
      <c r="Y2514" s="412"/>
      <c r="Z2514" s="312"/>
      <c r="AA2514" s="312"/>
      <c r="AB2514" s="940"/>
      <c r="AC2514" s="108"/>
      <c r="AD2514" s="904"/>
      <c r="AE2514" s="786"/>
      <c r="AF2514" s="787"/>
      <c r="AH2514" s="333"/>
      <c r="AI2514" s="850"/>
      <c r="AJ2514" s="850"/>
      <c r="AK2514" s="851"/>
      <c r="AL2514" s="851"/>
      <c r="AM2514" s="189"/>
      <c r="AN2514" s="189"/>
    </row>
    <row r="2515" spans="1:40" s="181" customFormat="1" ht="16.5" thickBot="1" x14ac:dyDescent="0.3">
      <c r="A2515" s="3463" t="s">
        <v>42</v>
      </c>
      <c r="B2515" s="3510"/>
      <c r="C2515" s="3511"/>
      <c r="D2515" s="682"/>
      <c r="E2515" s="506">
        <f>SQRT(E2509*E2509+E2510*E2510)/E2486/1.73</f>
        <v>0</v>
      </c>
      <c r="F2515" s="179">
        <f t="shared" ref="F2515:AB2515" si="1160">SQRT(F2509*F2509+F2510*F2510)/F2486/1.73</f>
        <v>0</v>
      </c>
      <c r="G2515" s="179">
        <f t="shared" si="1160"/>
        <v>0</v>
      </c>
      <c r="H2515" s="419">
        <f t="shared" si="1160"/>
        <v>0</v>
      </c>
      <c r="I2515" s="179">
        <f t="shared" si="1160"/>
        <v>0</v>
      </c>
      <c r="J2515" s="179">
        <f t="shared" si="1160"/>
        <v>0</v>
      </c>
      <c r="K2515" s="179">
        <f t="shared" si="1160"/>
        <v>0</v>
      </c>
      <c r="L2515" s="179">
        <f t="shared" si="1160"/>
        <v>0</v>
      </c>
      <c r="M2515" s="179">
        <f t="shared" si="1160"/>
        <v>0</v>
      </c>
      <c r="N2515" s="419">
        <f t="shared" si="1160"/>
        <v>0</v>
      </c>
      <c r="O2515" s="179">
        <f t="shared" si="1160"/>
        <v>0</v>
      </c>
      <c r="P2515" s="179">
        <f t="shared" si="1160"/>
        <v>0</v>
      </c>
      <c r="Q2515" s="179">
        <f t="shared" si="1160"/>
        <v>0</v>
      </c>
      <c r="R2515" s="179">
        <f t="shared" si="1160"/>
        <v>0</v>
      </c>
      <c r="S2515" s="179">
        <f t="shared" si="1160"/>
        <v>0</v>
      </c>
      <c r="T2515" s="179">
        <f t="shared" si="1160"/>
        <v>0</v>
      </c>
      <c r="U2515" s="179">
        <f t="shared" si="1160"/>
        <v>0</v>
      </c>
      <c r="V2515" s="179">
        <f t="shared" si="1160"/>
        <v>0</v>
      </c>
      <c r="W2515" s="179">
        <f t="shared" si="1160"/>
        <v>0</v>
      </c>
      <c r="X2515" s="179">
        <f t="shared" si="1160"/>
        <v>0</v>
      </c>
      <c r="Y2515" s="419">
        <f>SQRT(Y2509*Y2509+Y2510*Y2510)/Y2486/1.73</f>
        <v>0</v>
      </c>
      <c r="Z2515" s="179">
        <f t="shared" si="1160"/>
        <v>0</v>
      </c>
      <c r="AA2515" s="179">
        <f t="shared" si="1160"/>
        <v>0</v>
      </c>
      <c r="AB2515" s="405">
        <f t="shared" si="1160"/>
        <v>0</v>
      </c>
      <c r="AC2515" s="109">
        <f>AVERAGE(E2515:AB2515)</f>
        <v>0</v>
      </c>
      <c r="AD2515" s="96">
        <f>(AC2511-AC2515)/AC2511</f>
        <v>1</v>
      </c>
      <c r="AE2515" s="79"/>
      <c r="AF2515" s="80"/>
      <c r="AJ2515" s="301"/>
      <c r="AK2515" s="303"/>
      <c r="AL2515" s="333"/>
      <c r="AM2515" s="303"/>
      <c r="AN2515" s="189"/>
    </row>
    <row r="2516" spans="1:40" s="181" customFormat="1" ht="16.5" thickBot="1" x14ac:dyDescent="0.3">
      <c r="A2516" s="1841"/>
      <c r="B2516" s="1842" t="s">
        <v>31</v>
      </c>
      <c r="C2516" s="644" t="s">
        <v>13</v>
      </c>
      <c r="D2516" s="1847"/>
      <c r="E2516" s="642">
        <f t="shared" ref="E2516:AB2516" si="1161">(E2517-D2517)*$AE2516*$AF2516</f>
        <v>0</v>
      </c>
      <c r="F2516" s="647">
        <f t="shared" si="1161"/>
        <v>0</v>
      </c>
      <c r="G2516" s="647">
        <f t="shared" si="1161"/>
        <v>0</v>
      </c>
      <c r="H2516" s="648">
        <f t="shared" si="1161"/>
        <v>0</v>
      </c>
      <c r="I2516" s="647">
        <f t="shared" si="1161"/>
        <v>0</v>
      </c>
      <c r="J2516" s="647">
        <f t="shared" si="1161"/>
        <v>0</v>
      </c>
      <c r="K2516" s="647">
        <f t="shared" si="1161"/>
        <v>0</v>
      </c>
      <c r="L2516" s="647">
        <f t="shared" si="1161"/>
        <v>0</v>
      </c>
      <c r="M2516" s="647">
        <f t="shared" si="1161"/>
        <v>0</v>
      </c>
      <c r="N2516" s="648">
        <f t="shared" si="1161"/>
        <v>0</v>
      </c>
      <c r="O2516" s="647">
        <f t="shared" si="1161"/>
        <v>0</v>
      </c>
      <c r="P2516" s="647">
        <f t="shared" si="1161"/>
        <v>0</v>
      </c>
      <c r="Q2516" s="647">
        <f t="shared" si="1161"/>
        <v>0</v>
      </c>
      <c r="R2516" s="647">
        <f t="shared" si="1161"/>
        <v>0</v>
      </c>
      <c r="S2516" s="647">
        <f t="shared" si="1161"/>
        <v>0</v>
      </c>
      <c r="T2516" s="647">
        <f t="shared" si="1161"/>
        <v>0</v>
      </c>
      <c r="U2516" s="647">
        <f t="shared" si="1161"/>
        <v>0</v>
      </c>
      <c r="V2516" s="647">
        <f t="shared" si="1161"/>
        <v>0</v>
      </c>
      <c r="W2516" s="647">
        <f t="shared" si="1161"/>
        <v>0</v>
      </c>
      <c r="X2516" s="647">
        <f t="shared" si="1161"/>
        <v>0</v>
      </c>
      <c r="Y2516" s="648">
        <f>(Y2517-X2517)*$AE2516*$AF2516</f>
        <v>0</v>
      </c>
      <c r="Z2516" s="647">
        <f>(Z2517-Y2517)*$AE2516*$AF2516</f>
        <v>0</v>
      </c>
      <c r="AA2516" s="647">
        <f t="shared" si="1161"/>
        <v>0</v>
      </c>
      <c r="AB2516" s="1843">
        <f t="shared" si="1161"/>
        <v>0</v>
      </c>
      <c r="AC2516" s="1848">
        <f>SUM(E2516:AB2516)</f>
        <v>0</v>
      </c>
      <c r="AD2516" s="269"/>
      <c r="AE2516" s="270">
        <v>1</v>
      </c>
      <c r="AF2516" s="271">
        <v>20</v>
      </c>
      <c r="AJ2516" s="301"/>
      <c r="AK2516" s="939"/>
      <c r="AL2516" s="938"/>
      <c r="AM2516" s="333"/>
      <c r="AN2516" s="189"/>
    </row>
    <row r="2517" spans="1:40" s="181" customFormat="1" ht="16.5" hidden="1" thickBot="1" x14ac:dyDescent="0.3">
      <c r="A2517" s="1835"/>
      <c r="B2517" s="1846"/>
      <c r="C2517" s="653" t="s">
        <v>18</v>
      </c>
      <c r="D2517" s="859"/>
      <c r="E2517" s="651"/>
      <c r="F2517" s="227"/>
      <c r="G2517" s="227"/>
      <c r="H2517" s="435"/>
      <c r="I2517" s="227"/>
      <c r="J2517" s="227"/>
      <c r="K2517" s="227"/>
      <c r="L2517" s="227"/>
      <c r="M2517" s="227"/>
      <c r="N2517" s="435"/>
      <c r="O2517" s="227"/>
      <c r="P2517" s="227"/>
      <c r="Q2517" s="227"/>
      <c r="R2517" s="227"/>
      <c r="S2517" s="227"/>
      <c r="T2517" s="227"/>
      <c r="U2517" s="227"/>
      <c r="V2517" s="227"/>
      <c r="W2517" s="227"/>
      <c r="X2517" s="227"/>
      <c r="Y2517" s="435"/>
      <c r="Z2517" s="227"/>
      <c r="AA2517" s="227"/>
      <c r="AB2517" s="1208"/>
      <c r="AC2517" s="2605"/>
      <c r="AD2517" s="272"/>
      <c r="AE2517" s="273"/>
      <c r="AF2517" s="274"/>
      <c r="AJ2517" s="217"/>
      <c r="AK2517" s="333"/>
      <c r="AL2517" s="333"/>
      <c r="AM2517" s="333"/>
      <c r="AN2517" s="189"/>
    </row>
    <row r="2518" spans="1:40" s="181" customFormat="1" ht="15.75" customHeight="1" x14ac:dyDescent="0.25">
      <c r="A2518" s="3382" t="s">
        <v>32</v>
      </c>
      <c r="B2518" s="3414"/>
      <c r="C2518" s="125" t="s">
        <v>13</v>
      </c>
      <c r="D2518" s="1082"/>
      <c r="E2518" s="698">
        <f>SUM(E2488,E2495,E2502,E2509)</f>
        <v>0</v>
      </c>
      <c r="F2518" s="699">
        <f t="shared" ref="F2518:AC2518" si="1162">SUM(F2488,F2495,F2502,F2509)</f>
        <v>0</v>
      </c>
      <c r="G2518" s="699">
        <f t="shared" si="1162"/>
        <v>0</v>
      </c>
      <c r="H2518" s="413">
        <f t="shared" si="1162"/>
        <v>0</v>
      </c>
      <c r="I2518" s="699">
        <f t="shared" si="1162"/>
        <v>0</v>
      </c>
      <c r="J2518" s="699">
        <f t="shared" si="1162"/>
        <v>0</v>
      </c>
      <c r="K2518" s="699">
        <f t="shared" si="1162"/>
        <v>0</v>
      </c>
      <c r="L2518" s="699">
        <f t="shared" si="1162"/>
        <v>0</v>
      </c>
      <c r="M2518" s="699">
        <f t="shared" si="1162"/>
        <v>0</v>
      </c>
      <c r="N2518" s="413">
        <f t="shared" si="1162"/>
        <v>0</v>
      </c>
      <c r="O2518" s="699">
        <f t="shared" si="1162"/>
        <v>0</v>
      </c>
      <c r="P2518" s="699">
        <f t="shared" si="1162"/>
        <v>0</v>
      </c>
      <c r="Q2518" s="699">
        <f t="shared" si="1162"/>
        <v>0</v>
      </c>
      <c r="R2518" s="699">
        <f t="shared" si="1162"/>
        <v>0</v>
      </c>
      <c r="S2518" s="699">
        <f t="shared" si="1162"/>
        <v>0</v>
      </c>
      <c r="T2518" s="699">
        <f t="shared" si="1162"/>
        <v>0</v>
      </c>
      <c r="U2518" s="699">
        <f t="shared" si="1162"/>
        <v>0</v>
      </c>
      <c r="V2518" s="699">
        <f t="shared" si="1162"/>
        <v>0</v>
      </c>
      <c r="W2518" s="699">
        <f t="shared" si="1162"/>
        <v>0</v>
      </c>
      <c r="X2518" s="699">
        <f t="shared" si="1162"/>
        <v>0</v>
      </c>
      <c r="Y2518" s="414">
        <f>SUM(Y2488,Y2495,Y2502,Y2509)</f>
        <v>0</v>
      </c>
      <c r="Z2518" s="699">
        <f t="shared" si="1162"/>
        <v>0</v>
      </c>
      <c r="AA2518" s="699">
        <f t="shared" si="1162"/>
        <v>0</v>
      </c>
      <c r="AB2518" s="700">
        <f t="shared" si="1162"/>
        <v>0</v>
      </c>
      <c r="AC2518" s="1083">
        <f t="shared" si="1162"/>
        <v>0</v>
      </c>
      <c r="AJ2518" s="217"/>
      <c r="AK2518" s="333"/>
      <c r="AL2518" s="333"/>
      <c r="AM2518" s="333"/>
      <c r="AN2518" s="189"/>
    </row>
    <row r="2519" spans="1:40" s="181" customFormat="1" ht="16.5" thickBot="1" x14ac:dyDescent="0.3">
      <c r="A2519" s="3382"/>
      <c r="B2519" s="3414"/>
      <c r="C2519" s="500" t="s">
        <v>14</v>
      </c>
      <c r="D2519" s="889"/>
      <c r="E2519" s="1135"/>
      <c r="F2519" s="863"/>
      <c r="G2519" s="863"/>
      <c r="H2519" s="440"/>
      <c r="I2519" s="863"/>
      <c r="J2519" s="863"/>
      <c r="K2519" s="863"/>
      <c r="L2519" s="863"/>
      <c r="M2519" s="863"/>
      <c r="N2519" s="440"/>
      <c r="O2519" s="863"/>
      <c r="P2519" s="863"/>
      <c r="Q2519" s="863"/>
      <c r="R2519" s="863"/>
      <c r="S2519" s="863"/>
      <c r="T2519" s="863"/>
      <c r="U2519" s="863"/>
      <c r="V2519" s="863"/>
      <c r="W2519" s="863"/>
      <c r="X2519" s="863"/>
      <c r="Y2519" s="440"/>
      <c r="Z2519" s="863"/>
      <c r="AA2519" s="863"/>
      <c r="AB2519" s="1136"/>
      <c r="AC2519" s="1137"/>
      <c r="AJ2519" s="217"/>
      <c r="AK2519" s="333"/>
      <c r="AL2519" s="333"/>
      <c r="AM2519" s="333"/>
      <c r="AN2519" s="189"/>
    </row>
    <row r="2520" spans="1:40" s="181" customFormat="1" ht="15.75" customHeight="1" x14ac:dyDescent="0.25">
      <c r="A2520" s="3304" t="s">
        <v>33</v>
      </c>
      <c r="B2520" s="3308"/>
      <c r="C2520" s="121" t="s">
        <v>34</v>
      </c>
      <c r="D2520" s="888"/>
      <c r="E2520" s="1088" t="e">
        <f>100-(E2518/(E2475+E2468))*100</f>
        <v>#DIV/0!</v>
      </c>
      <c r="F2520" s="137" t="e">
        <f>100-(F2518/(F2468+F2475))*100</f>
        <v>#DIV/0!</v>
      </c>
      <c r="G2520" s="137" t="e">
        <f t="shared" ref="G2520:AB2520" si="1163">100-(G2518/(G2468+G2475))*100</f>
        <v>#DIV/0!</v>
      </c>
      <c r="H2520" s="425" t="e">
        <f t="shared" si="1163"/>
        <v>#DIV/0!</v>
      </c>
      <c r="I2520" s="137" t="e">
        <f t="shared" si="1163"/>
        <v>#DIV/0!</v>
      </c>
      <c r="J2520" s="137" t="e">
        <f t="shared" si="1163"/>
        <v>#DIV/0!</v>
      </c>
      <c r="K2520" s="137" t="e">
        <f t="shared" si="1163"/>
        <v>#DIV/0!</v>
      </c>
      <c r="L2520" s="137" t="e">
        <f t="shared" si="1163"/>
        <v>#DIV/0!</v>
      </c>
      <c r="M2520" s="137" t="e">
        <f t="shared" si="1163"/>
        <v>#DIV/0!</v>
      </c>
      <c r="N2520" s="425" t="e">
        <f t="shared" si="1163"/>
        <v>#DIV/0!</v>
      </c>
      <c r="O2520" s="137" t="e">
        <f t="shared" si="1163"/>
        <v>#DIV/0!</v>
      </c>
      <c r="P2520" s="137" t="e">
        <f t="shared" si="1163"/>
        <v>#DIV/0!</v>
      </c>
      <c r="Q2520" s="137" t="e">
        <f t="shared" si="1163"/>
        <v>#DIV/0!</v>
      </c>
      <c r="R2520" s="137" t="e">
        <f t="shared" si="1163"/>
        <v>#DIV/0!</v>
      </c>
      <c r="S2520" s="137" t="e">
        <f t="shared" si="1163"/>
        <v>#DIV/0!</v>
      </c>
      <c r="T2520" s="137" t="e">
        <f t="shared" si="1163"/>
        <v>#DIV/0!</v>
      </c>
      <c r="U2520" s="137" t="e">
        <f t="shared" si="1163"/>
        <v>#DIV/0!</v>
      </c>
      <c r="V2520" s="137" t="e">
        <f t="shared" si="1163"/>
        <v>#DIV/0!</v>
      </c>
      <c r="W2520" s="137" t="e">
        <f t="shared" si="1163"/>
        <v>#DIV/0!</v>
      </c>
      <c r="X2520" s="137" t="e">
        <f t="shared" si="1163"/>
        <v>#DIV/0!</v>
      </c>
      <c r="Y2520" s="425" t="e">
        <f>100-(Y2518/(Y2468+Y2475))*100</f>
        <v>#DIV/0!</v>
      </c>
      <c r="Z2520" s="137" t="e">
        <f t="shared" si="1163"/>
        <v>#DIV/0!</v>
      </c>
      <c r="AA2520" s="137" t="e">
        <f t="shared" si="1163"/>
        <v>#DIV/0!</v>
      </c>
      <c r="AB2520" s="1089" t="e">
        <f t="shared" si="1163"/>
        <v>#DIV/0!</v>
      </c>
      <c r="AC2520" s="1090" t="e">
        <f>100-(AC2518/(AC2475+AC2468))*100</f>
        <v>#DIV/0!</v>
      </c>
      <c r="AJ2520" s="217"/>
      <c r="AK2520" s="333"/>
      <c r="AL2520" s="333"/>
      <c r="AM2520" s="333"/>
      <c r="AN2520" s="189"/>
    </row>
    <row r="2521" spans="1:40" s="181" customFormat="1" ht="16.5" thickBot="1" x14ac:dyDescent="0.3">
      <c r="A2521" s="3309"/>
      <c r="B2521" s="3310"/>
      <c r="C2521" s="126" t="s">
        <v>35</v>
      </c>
      <c r="D2521" s="890"/>
      <c r="E2521" s="1085" t="e">
        <f t="shared" ref="E2521:AB2521" si="1164">100-(E2519/(E2469+E2476))*100</f>
        <v>#DIV/0!</v>
      </c>
      <c r="F2521" s="329" t="e">
        <f t="shared" si="1164"/>
        <v>#DIV/0!</v>
      </c>
      <c r="G2521" s="329" t="e">
        <f t="shared" si="1164"/>
        <v>#DIV/0!</v>
      </c>
      <c r="H2521" s="427" t="e">
        <f t="shared" si="1164"/>
        <v>#DIV/0!</v>
      </c>
      <c r="I2521" s="329" t="e">
        <f t="shared" si="1164"/>
        <v>#DIV/0!</v>
      </c>
      <c r="J2521" s="329" t="e">
        <f t="shared" si="1164"/>
        <v>#DIV/0!</v>
      </c>
      <c r="K2521" s="329" t="e">
        <f t="shared" si="1164"/>
        <v>#DIV/0!</v>
      </c>
      <c r="L2521" s="329" t="e">
        <f t="shared" si="1164"/>
        <v>#DIV/0!</v>
      </c>
      <c r="M2521" s="329" t="e">
        <f t="shared" si="1164"/>
        <v>#DIV/0!</v>
      </c>
      <c r="N2521" s="427" t="e">
        <f t="shared" si="1164"/>
        <v>#DIV/0!</v>
      </c>
      <c r="O2521" s="329" t="e">
        <f t="shared" si="1164"/>
        <v>#DIV/0!</v>
      </c>
      <c r="P2521" s="329" t="e">
        <f t="shared" si="1164"/>
        <v>#DIV/0!</v>
      </c>
      <c r="Q2521" s="329" t="e">
        <f t="shared" si="1164"/>
        <v>#DIV/0!</v>
      </c>
      <c r="R2521" s="329" t="e">
        <f t="shared" si="1164"/>
        <v>#DIV/0!</v>
      </c>
      <c r="S2521" s="329" t="e">
        <f t="shared" si="1164"/>
        <v>#DIV/0!</v>
      </c>
      <c r="T2521" s="329" t="e">
        <f t="shared" si="1164"/>
        <v>#DIV/0!</v>
      </c>
      <c r="U2521" s="329" t="e">
        <f t="shared" si="1164"/>
        <v>#DIV/0!</v>
      </c>
      <c r="V2521" s="329" t="e">
        <f t="shared" si="1164"/>
        <v>#DIV/0!</v>
      </c>
      <c r="W2521" s="329" t="e">
        <f t="shared" si="1164"/>
        <v>#DIV/0!</v>
      </c>
      <c r="X2521" s="329" t="e">
        <f t="shared" si="1164"/>
        <v>#DIV/0!</v>
      </c>
      <c r="Y2521" s="427" t="e">
        <f>100-(Y2519/(Y2469+Y2476))*100</f>
        <v>#DIV/0!</v>
      </c>
      <c r="Z2521" s="329" t="e">
        <f t="shared" si="1164"/>
        <v>#DIV/0!</v>
      </c>
      <c r="AA2521" s="329" t="e">
        <f t="shared" si="1164"/>
        <v>#DIV/0!</v>
      </c>
      <c r="AB2521" s="1086" t="e">
        <f t="shared" si="1164"/>
        <v>#DIV/0!</v>
      </c>
      <c r="AC2521" s="1138" t="e">
        <f>100-(AC2519/(AC2469+AC2476))*100</f>
        <v>#DIV/0!</v>
      </c>
      <c r="AJ2521" s="208"/>
      <c r="AK2521" s="926"/>
      <c r="AL2521" s="926"/>
      <c r="AM2521" s="926"/>
    </row>
    <row r="2522" spans="1:40" s="181" customFormat="1" x14ac:dyDescent="0.25">
      <c r="A2522" s="3311"/>
      <c r="B2522" s="3312"/>
      <c r="C2522" s="807"/>
      <c r="D2522" s="1096" t="s">
        <v>111</v>
      </c>
      <c r="E2522" s="1139">
        <f>(E2470+E2477-E2490-E2497-E2504-E2511)/(E2470+E2477)</f>
        <v>0</v>
      </c>
      <c r="F2522" s="1140">
        <f t="shared" ref="F2522:AB2522" si="1165">(F2470+F2477-F2490-F2497-F2504-F2511)/(F2470+F2477)</f>
        <v>0</v>
      </c>
      <c r="G2522" s="1140">
        <f t="shared" si="1165"/>
        <v>0</v>
      </c>
      <c r="H2522" s="919">
        <f t="shared" si="1165"/>
        <v>-0.16666666666666666</v>
      </c>
      <c r="I2522" s="1140">
        <f t="shared" si="1165"/>
        <v>-0.14285714285714285</v>
      </c>
      <c r="J2522" s="1140">
        <f t="shared" si="1165"/>
        <v>0</v>
      </c>
      <c r="K2522" s="1140">
        <f t="shared" si="1165"/>
        <v>0.1111111111111111</v>
      </c>
      <c r="L2522" s="1140">
        <f t="shared" si="1165"/>
        <v>0</v>
      </c>
      <c r="M2522" s="1140">
        <f t="shared" si="1165"/>
        <v>0</v>
      </c>
      <c r="N2522" s="919">
        <f t="shared" si="1165"/>
        <v>0</v>
      </c>
      <c r="O2522" s="1140">
        <f t="shared" si="1165"/>
        <v>0</v>
      </c>
      <c r="P2522" s="1140">
        <f t="shared" si="1165"/>
        <v>0</v>
      </c>
      <c r="Q2522" s="1140">
        <f t="shared" si="1165"/>
        <v>0</v>
      </c>
      <c r="R2522" s="1140">
        <f t="shared" si="1165"/>
        <v>0.2</v>
      </c>
      <c r="S2522" s="1140">
        <f t="shared" si="1165"/>
        <v>0</v>
      </c>
      <c r="T2522" s="1140">
        <f t="shared" si="1165"/>
        <v>-0.125</v>
      </c>
      <c r="U2522" s="1140">
        <f t="shared" si="1165"/>
        <v>0</v>
      </c>
      <c r="V2522" s="1140">
        <f t="shared" si="1165"/>
        <v>0</v>
      </c>
      <c r="W2522" s="1140">
        <f t="shared" si="1165"/>
        <v>0</v>
      </c>
      <c r="X2522" s="1140">
        <f t="shared" si="1165"/>
        <v>9.0909090909090912E-2</v>
      </c>
      <c r="Y2522" s="919">
        <f>(Y2470+Y2477-Y2490-Y2497-Y2504-Y2511)/(Y2470+Y2477)</f>
        <v>0</v>
      </c>
      <c r="Z2522" s="1140">
        <f t="shared" si="1165"/>
        <v>-0.1111111111111111</v>
      </c>
      <c r="AA2522" s="1140">
        <f t="shared" si="1165"/>
        <v>-0.1111111111111111</v>
      </c>
      <c r="AB2522" s="1141">
        <f t="shared" si="1165"/>
        <v>0</v>
      </c>
      <c r="AC2522" s="1100">
        <f>(AC2470+AC2477-AC2490-AC2497-AC2504-AC2511)/(AC2470+AC2477)</f>
        <v>-4.807692307692445E-3</v>
      </c>
      <c r="AJ2522" s="208"/>
      <c r="AK2522" s="926"/>
      <c r="AL2522" s="926"/>
      <c r="AM2522" s="926"/>
    </row>
    <row r="2523" spans="1:40" s="181" customFormat="1" ht="16.5" customHeight="1" thickBot="1" x14ac:dyDescent="0.3">
      <c r="A2523" s="3313"/>
      <c r="B2523" s="3314"/>
      <c r="C2523" s="632"/>
      <c r="D2523" s="1102" t="s">
        <v>112</v>
      </c>
      <c r="E2523" s="1103" t="e">
        <f>(E2474+E2481-E2494-E2501-E2508-E2515)/(E2474+E2481)</f>
        <v>#DIV/0!</v>
      </c>
      <c r="F2523" s="1104" t="e">
        <f t="shared" ref="F2523:AC2523" si="1166">(F2474+F2481-F2494-F2501-F2508-F2515)/(F2474+F2481)</f>
        <v>#DIV/0!</v>
      </c>
      <c r="G2523" s="1104" t="e">
        <f t="shared" si="1166"/>
        <v>#DIV/0!</v>
      </c>
      <c r="H2523" s="1105" t="e">
        <f t="shared" si="1166"/>
        <v>#DIV/0!</v>
      </c>
      <c r="I2523" s="1104" t="e">
        <f t="shared" si="1166"/>
        <v>#DIV/0!</v>
      </c>
      <c r="J2523" s="1104" t="e">
        <f t="shared" si="1166"/>
        <v>#DIV/0!</v>
      </c>
      <c r="K2523" s="1104" t="e">
        <f t="shared" si="1166"/>
        <v>#DIV/0!</v>
      </c>
      <c r="L2523" s="1104" t="e">
        <f t="shared" si="1166"/>
        <v>#DIV/0!</v>
      </c>
      <c r="M2523" s="1104" t="e">
        <f t="shared" si="1166"/>
        <v>#DIV/0!</v>
      </c>
      <c r="N2523" s="1105" t="e">
        <f t="shared" si="1166"/>
        <v>#DIV/0!</v>
      </c>
      <c r="O2523" s="1104" t="e">
        <f t="shared" si="1166"/>
        <v>#DIV/0!</v>
      </c>
      <c r="P2523" s="1104" t="e">
        <f t="shared" si="1166"/>
        <v>#DIV/0!</v>
      </c>
      <c r="Q2523" s="1104" t="e">
        <f t="shared" si="1166"/>
        <v>#DIV/0!</v>
      </c>
      <c r="R2523" s="1104" t="e">
        <f t="shared" si="1166"/>
        <v>#DIV/0!</v>
      </c>
      <c r="S2523" s="1104" t="e">
        <f t="shared" si="1166"/>
        <v>#DIV/0!</v>
      </c>
      <c r="T2523" s="1104" t="e">
        <f t="shared" si="1166"/>
        <v>#DIV/0!</v>
      </c>
      <c r="U2523" s="1104" t="e">
        <f t="shared" si="1166"/>
        <v>#DIV/0!</v>
      </c>
      <c r="V2523" s="1104" t="e">
        <f t="shared" si="1166"/>
        <v>#DIV/0!</v>
      </c>
      <c r="W2523" s="1104" t="e">
        <f t="shared" si="1166"/>
        <v>#DIV/0!</v>
      </c>
      <c r="X2523" s="1104" t="e">
        <f t="shared" si="1166"/>
        <v>#DIV/0!</v>
      </c>
      <c r="Y2523" s="1105" t="e">
        <f>(Y2474+Y2481-Y2494-Y2501-Y2508-Y2515)/(Y2474+Y2481)</f>
        <v>#DIV/0!</v>
      </c>
      <c r="Z2523" s="1104" t="e">
        <f t="shared" si="1166"/>
        <v>#DIV/0!</v>
      </c>
      <c r="AA2523" s="1104" t="e">
        <f t="shared" si="1166"/>
        <v>#DIV/0!</v>
      </c>
      <c r="AB2523" s="1106" t="e">
        <f t="shared" si="1166"/>
        <v>#DIV/0!</v>
      </c>
      <c r="AC2523" s="1107" t="e">
        <f t="shared" si="1166"/>
        <v>#DIV/0!</v>
      </c>
      <c r="AD2523" s="626"/>
      <c r="AE2523" s="1143"/>
      <c r="AF2523" s="1143"/>
      <c r="AG2523" s="1143"/>
    </row>
    <row r="2524" spans="1:40" s="181" customFormat="1" ht="16.5" thickBot="1" x14ac:dyDescent="0.3">
      <c r="A2524" s="1142"/>
      <c r="B2524" s="1142"/>
      <c r="C2524" s="1143"/>
      <c r="D2524" s="1142"/>
      <c r="E2524" s="626"/>
      <c r="F2524" s="626"/>
      <c r="G2524" s="626"/>
      <c r="H2524" s="2165"/>
      <c r="I2524" s="626"/>
      <c r="J2524" s="626"/>
      <c r="K2524" s="626"/>
      <c r="L2524" s="626"/>
      <c r="M2524" s="626"/>
      <c r="N2524" s="2165"/>
      <c r="O2524" s="626"/>
      <c r="P2524" s="626"/>
      <c r="Q2524" s="626"/>
      <c r="R2524" s="626"/>
      <c r="S2524" s="626"/>
      <c r="T2524" s="626"/>
      <c r="U2524" s="626"/>
      <c r="V2524" s="626"/>
      <c r="W2524" s="626"/>
      <c r="X2524" s="626"/>
      <c r="Y2524" s="2165"/>
      <c r="Z2524" s="626"/>
      <c r="AA2524" s="626"/>
      <c r="AB2524" s="626"/>
      <c r="AC2524" s="626"/>
      <c r="AD2524" s="1145"/>
      <c r="AE2524" s="778"/>
      <c r="AF2524" s="778"/>
      <c r="AG2524" s="778"/>
      <c r="AI2524" s="852"/>
      <c r="AJ2524" s="852"/>
      <c r="AK2524" s="852"/>
      <c r="AL2524" s="852"/>
      <c r="AM2524" s="852"/>
      <c r="AN2524" s="852"/>
    </row>
    <row r="2525" spans="1:40" s="181" customFormat="1" ht="16.5" thickBot="1" x14ac:dyDescent="0.3">
      <c r="A2525" s="3348" t="s">
        <v>348</v>
      </c>
      <c r="B2525" s="3434"/>
      <c r="C2525" s="1144"/>
      <c r="D2525" s="167"/>
      <c r="E2525" s="665">
        <v>1</v>
      </c>
      <c r="F2525" s="666">
        <v>2</v>
      </c>
      <c r="G2525" s="666">
        <v>3</v>
      </c>
      <c r="H2525" s="668">
        <v>4</v>
      </c>
      <c r="I2525" s="666">
        <v>5</v>
      </c>
      <c r="J2525" s="666">
        <v>6</v>
      </c>
      <c r="K2525" s="666">
        <v>7</v>
      </c>
      <c r="L2525" s="666">
        <v>8</v>
      </c>
      <c r="M2525" s="666">
        <v>9</v>
      </c>
      <c r="N2525" s="668">
        <v>10</v>
      </c>
      <c r="O2525" s="666">
        <v>11</v>
      </c>
      <c r="P2525" s="666">
        <v>12</v>
      </c>
      <c r="Q2525" s="666">
        <v>13</v>
      </c>
      <c r="R2525" s="666">
        <v>14</v>
      </c>
      <c r="S2525" s="666">
        <v>15</v>
      </c>
      <c r="T2525" s="666">
        <v>16</v>
      </c>
      <c r="U2525" s="666">
        <v>17</v>
      </c>
      <c r="V2525" s="666">
        <v>18</v>
      </c>
      <c r="W2525" s="666">
        <v>19</v>
      </c>
      <c r="X2525" s="666">
        <v>20</v>
      </c>
      <c r="Y2525" s="668">
        <v>21</v>
      </c>
      <c r="Z2525" s="666">
        <v>22</v>
      </c>
      <c r="AA2525" s="666">
        <v>23</v>
      </c>
      <c r="AB2525" s="165">
        <v>24</v>
      </c>
      <c r="AC2525" s="867"/>
      <c r="AI2525" s="1149"/>
      <c r="AJ2525" s="951"/>
      <c r="AK2525" s="951"/>
      <c r="AL2525" s="951"/>
      <c r="AM2525" s="852"/>
      <c r="AN2525" s="852"/>
    </row>
    <row r="2526" spans="1:40" s="181" customFormat="1" ht="16.5" thickBot="1" x14ac:dyDescent="0.3">
      <c r="A2526" s="690" t="s">
        <v>272</v>
      </c>
      <c r="B2526" s="396"/>
      <c r="C2526" s="1146"/>
      <c r="D2526" s="1147"/>
      <c r="E2526" s="186"/>
      <c r="F2526" s="166"/>
      <c r="G2526" s="166"/>
      <c r="H2526" s="467"/>
      <c r="I2526" s="166"/>
      <c r="J2526" s="166"/>
      <c r="K2526" s="166"/>
      <c r="L2526" s="166"/>
      <c r="M2526" s="166"/>
      <c r="N2526" s="467"/>
      <c r="O2526" s="166"/>
      <c r="P2526" s="166"/>
      <c r="Q2526" s="166"/>
      <c r="R2526" s="166"/>
      <c r="S2526" s="166"/>
      <c r="T2526" s="166"/>
      <c r="U2526" s="166"/>
      <c r="V2526" s="166"/>
      <c r="W2526" s="166"/>
      <c r="X2526" s="166"/>
      <c r="Y2526" s="467"/>
      <c r="Z2526" s="166"/>
      <c r="AA2526" s="166"/>
      <c r="AB2526" s="232"/>
      <c r="AC2526" s="1148"/>
      <c r="AI2526" s="1149"/>
      <c r="AJ2526" s="951"/>
      <c r="AK2526" s="849"/>
      <c r="AL2526" s="951"/>
      <c r="AM2526" s="852"/>
      <c r="AN2526" s="852"/>
    </row>
    <row r="2527" spans="1:40" s="181" customFormat="1" x14ac:dyDescent="0.25">
      <c r="A2527" s="3441" t="s">
        <v>59</v>
      </c>
      <c r="B2527" s="3316" t="s">
        <v>12</v>
      </c>
      <c r="C2527" s="121" t="s">
        <v>13</v>
      </c>
      <c r="D2527" s="2388" t="s">
        <v>115</v>
      </c>
      <c r="E2527" s="70">
        <f t="shared" ref="E2527:AB2527" si="1167">(E2531-D2531)*$AE2527*$AF2527</f>
        <v>0</v>
      </c>
      <c r="F2527" s="71">
        <f t="shared" si="1167"/>
        <v>0</v>
      </c>
      <c r="G2527" s="71">
        <f t="shared" si="1167"/>
        <v>0</v>
      </c>
      <c r="H2527" s="414">
        <f t="shared" si="1167"/>
        <v>0</v>
      </c>
      <c r="I2527" s="71">
        <f t="shared" si="1167"/>
        <v>0</v>
      </c>
      <c r="J2527" s="71">
        <f t="shared" si="1167"/>
        <v>0</v>
      </c>
      <c r="K2527" s="71">
        <f t="shared" si="1167"/>
        <v>0</v>
      </c>
      <c r="L2527" s="71">
        <f t="shared" si="1167"/>
        <v>0</v>
      </c>
      <c r="M2527" s="71">
        <f t="shared" si="1167"/>
        <v>0</v>
      </c>
      <c r="N2527" s="414">
        <f t="shared" si="1167"/>
        <v>0</v>
      </c>
      <c r="O2527" s="71">
        <f t="shared" si="1167"/>
        <v>0</v>
      </c>
      <c r="P2527" s="71">
        <f t="shared" si="1167"/>
        <v>0</v>
      </c>
      <c r="Q2527" s="71">
        <f t="shared" si="1167"/>
        <v>0</v>
      </c>
      <c r="R2527" s="71">
        <f t="shared" si="1167"/>
        <v>0</v>
      </c>
      <c r="S2527" s="71">
        <f t="shared" si="1167"/>
        <v>0</v>
      </c>
      <c r="T2527" s="71">
        <f t="shared" si="1167"/>
        <v>0</v>
      </c>
      <c r="U2527" s="71">
        <f t="shared" si="1167"/>
        <v>0</v>
      </c>
      <c r="V2527" s="71">
        <f t="shared" si="1167"/>
        <v>0</v>
      </c>
      <c r="W2527" s="71">
        <f t="shared" si="1167"/>
        <v>0</v>
      </c>
      <c r="X2527" s="71">
        <f t="shared" si="1167"/>
        <v>0</v>
      </c>
      <c r="Y2527" s="414">
        <f>(Y2531-X2531)*$AE2527*$AF2527</f>
        <v>0</v>
      </c>
      <c r="Z2527" s="71">
        <f>(Z2531-Y2531)*$AE2527*$AF2527</f>
        <v>0</v>
      </c>
      <c r="AA2527" s="71">
        <f t="shared" si="1167"/>
        <v>0</v>
      </c>
      <c r="AB2527" s="72">
        <f t="shared" si="1167"/>
        <v>0</v>
      </c>
      <c r="AC2527" s="131">
        <f>SUM(E2527:AB2527)</f>
        <v>0</v>
      </c>
      <c r="AD2527" s="70">
        <v>1600</v>
      </c>
      <c r="AE2527" s="71">
        <v>100</v>
      </c>
      <c r="AF2527" s="72">
        <v>30</v>
      </c>
      <c r="AI2527" s="1149"/>
      <c r="AJ2527" s="953"/>
      <c r="AK2527" s="952"/>
      <c r="AL2527" s="849"/>
      <c r="AM2527" s="852"/>
      <c r="AN2527" s="852"/>
    </row>
    <row r="2528" spans="1:40" s="181" customFormat="1" x14ac:dyDescent="0.25">
      <c r="A2528" s="3442"/>
      <c r="B2528" s="3302"/>
      <c r="C2528" s="123" t="s">
        <v>14</v>
      </c>
      <c r="D2528" s="348" t="s">
        <v>115</v>
      </c>
      <c r="E2528" s="402">
        <f t="shared" ref="E2528:AB2528" si="1168">(E2532-D2532)*$AE2527*$AF2527</f>
        <v>0</v>
      </c>
      <c r="F2528" s="309">
        <f t="shared" si="1168"/>
        <v>0</v>
      </c>
      <c r="G2528" s="309">
        <f t="shared" si="1168"/>
        <v>0</v>
      </c>
      <c r="H2528" s="415">
        <f t="shared" si="1168"/>
        <v>0</v>
      </c>
      <c r="I2528" s="309">
        <f t="shared" si="1168"/>
        <v>0</v>
      </c>
      <c r="J2528" s="309">
        <f t="shared" si="1168"/>
        <v>0</v>
      </c>
      <c r="K2528" s="309">
        <f t="shared" si="1168"/>
        <v>0</v>
      </c>
      <c r="L2528" s="309">
        <f t="shared" si="1168"/>
        <v>0</v>
      </c>
      <c r="M2528" s="309">
        <f t="shared" si="1168"/>
        <v>0</v>
      </c>
      <c r="N2528" s="415">
        <f t="shared" si="1168"/>
        <v>0</v>
      </c>
      <c r="O2528" s="309">
        <f t="shared" si="1168"/>
        <v>0</v>
      </c>
      <c r="P2528" s="309">
        <f t="shared" si="1168"/>
        <v>0</v>
      </c>
      <c r="Q2528" s="309">
        <f t="shared" si="1168"/>
        <v>0</v>
      </c>
      <c r="R2528" s="309">
        <f t="shared" si="1168"/>
        <v>0</v>
      </c>
      <c r="S2528" s="309">
        <f t="shared" si="1168"/>
        <v>0</v>
      </c>
      <c r="T2528" s="309">
        <f t="shared" si="1168"/>
        <v>0</v>
      </c>
      <c r="U2528" s="309">
        <f t="shared" si="1168"/>
        <v>0</v>
      </c>
      <c r="V2528" s="309">
        <f t="shared" si="1168"/>
        <v>0</v>
      </c>
      <c r="W2528" s="309">
        <f t="shared" si="1168"/>
        <v>0</v>
      </c>
      <c r="X2528" s="309">
        <f t="shared" si="1168"/>
        <v>0</v>
      </c>
      <c r="Y2528" s="415">
        <f>(Y2532-X2532)*$AE2527*$AF2527</f>
        <v>0</v>
      </c>
      <c r="Z2528" s="309">
        <f>(Z2532-Y2532)*$AE2527*$AF2527</f>
        <v>0</v>
      </c>
      <c r="AA2528" s="309">
        <f t="shared" si="1168"/>
        <v>0</v>
      </c>
      <c r="AB2528" s="310">
        <f t="shared" si="1168"/>
        <v>0</v>
      </c>
      <c r="AC2528" s="133">
        <f>SUM(E2528:AB2528)</f>
        <v>0</v>
      </c>
      <c r="AD2528" s="73"/>
      <c r="AE2528" s="155"/>
      <c r="AF2528" s="74"/>
      <c r="AI2528" s="1150"/>
      <c r="AJ2528" s="849"/>
      <c r="AK2528" s="849"/>
      <c r="AL2528" s="849"/>
      <c r="AM2528" s="852"/>
      <c r="AN2528" s="852"/>
    </row>
    <row r="2529" spans="1:57" s="181" customFormat="1" x14ac:dyDescent="0.25">
      <c r="A2529" s="3442"/>
      <c r="B2529" s="3302"/>
      <c r="C2529" s="123" t="s">
        <v>15</v>
      </c>
      <c r="D2529" s="348" t="s">
        <v>54</v>
      </c>
      <c r="E2529" s="1566">
        <v>6</v>
      </c>
      <c r="F2529" s="1550">
        <v>5</v>
      </c>
      <c r="G2529" s="1550">
        <v>5</v>
      </c>
      <c r="H2529" s="420">
        <v>5</v>
      </c>
      <c r="I2529" s="1550">
        <v>5</v>
      </c>
      <c r="J2529" s="1550">
        <v>4</v>
      </c>
      <c r="K2529" s="1550">
        <v>5</v>
      </c>
      <c r="L2529" s="1550">
        <v>6</v>
      </c>
      <c r="M2529" s="1550">
        <v>6</v>
      </c>
      <c r="N2529" s="420">
        <v>6</v>
      </c>
      <c r="O2529" s="1550">
        <v>6</v>
      </c>
      <c r="P2529" s="1550">
        <v>7</v>
      </c>
      <c r="Q2529" s="1550">
        <v>7</v>
      </c>
      <c r="R2529" s="1550">
        <v>6</v>
      </c>
      <c r="S2529" s="1550">
        <v>6</v>
      </c>
      <c r="T2529" s="1550">
        <v>6</v>
      </c>
      <c r="U2529" s="1550">
        <v>6</v>
      </c>
      <c r="V2529" s="1550">
        <v>6</v>
      </c>
      <c r="W2529" s="1550">
        <v>6</v>
      </c>
      <c r="X2529" s="1550">
        <v>7</v>
      </c>
      <c r="Y2529" s="420">
        <v>7</v>
      </c>
      <c r="Z2529" s="1550">
        <v>7</v>
      </c>
      <c r="AA2529" s="1550">
        <v>7</v>
      </c>
      <c r="AB2529" s="1551">
        <v>7</v>
      </c>
      <c r="AC2529" s="133">
        <f>AVERAGE(E2529:AB2529)</f>
        <v>6</v>
      </c>
      <c r="AD2529" s="76">
        <f>SQRT(MIN((E2527*E2527+E2528*E2528),(F2527*F2527+F2528*F2528),(G2527*G2527+G2528*G2528),(H2527*H2527+H2528*H2528),(I2527*I2527+I2528*I2528),(J2527*J2527+J2528*J2528),(K2527*K2527+K2528*K2528),(L2527*L2527+L2528*L2528),(M2527*M2527+M2528*M2528),(N2527*N2527+N2528*N2528),(E2527*E2527+E2528*E2528),(O2527*O2527+O2528*O2528),(P2527*P2527+P2528*P2528),(R2527*R2527+R2528*R2528),(S2527*S2527+S2528*S2528),(T2527*T2527+T2528*T2528),(U2527*U2527+U2528*U2528),(V2527*V2527+V2528*V2528),(W2527*W2527+W2528*W2528),(X2527*X2527+X2528*X2528),(V2527*V2527+V2528*V2528),(Z2527*Z2527+Z2528*Z2528),(AA2527*AA2527+AA2528*AA2528),(AB2527*AB2527+AB2528*AB2528)))/AD2527</f>
        <v>0</v>
      </c>
      <c r="AE2529" s="76"/>
      <c r="AF2529" s="77"/>
      <c r="AI2529" s="1150"/>
      <c r="AJ2529" s="849"/>
      <c r="AK2529" s="849"/>
      <c r="AL2529" s="849"/>
      <c r="AM2529" s="852"/>
      <c r="AN2529" s="852"/>
    </row>
    <row r="2530" spans="1:57" s="181" customFormat="1" x14ac:dyDescent="0.25">
      <c r="A2530" s="3442"/>
      <c r="B2530" s="3302"/>
      <c r="C2530" s="123" t="s">
        <v>17</v>
      </c>
      <c r="D2530" s="348"/>
      <c r="E2530" s="548" t="e">
        <f>E2528/E2527</f>
        <v>#DIV/0!</v>
      </c>
      <c r="F2530" s="315" t="e">
        <f t="shared" ref="F2530:AB2530" si="1169">F2528/F2527</f>
        <v>#DIV/0!</v>
      </c>
      <c r="G2530" s="315" t="e">
        <f t="shared" si="1169"/>
        <v>#DIV/0!</v>
      </c>
      <c r="H2530" s="417" t="e">
        <f t="shared" si="1169"/>
        <v>#DIV/0!</v>
      </c>
      <c r="I2530" s="315" t="e">
        <f t="shared" si="1169"/>
        <v>#DIV/0!</v>
      </c>
      <c r="J2530" s="315" t="e">
        <f t="shared" si="1169"/>
        <v>#DIV/0!</v>
      </c>
      <c r="K2530" s="315" t="e">
        <f t="shared" si="1169"/>
        <v>#DIV/0!</v>
      </c>
      <c r="L2530" s="315" t="e">
        <f t="shared" si="1169"/>
        <v>#DIV/0!</v>
      </c>
      <c r="M2530" s="315" t="e">
        <f t="shared" si="1169"/>
        <v>#DIV/0!</v>
      </c>
      <c r="N2530" s="417" t="e">
        <f t="shared" si="1169"/>
        <v>#DIV/0!</v>
      </c>
      <c r="O2530" s="315" t="e">
        <f t="shared" si="1169"/>
        <v>#DIV/0!</v>
      </c>
      <c r="P2530" s="315" t="e">
        <f t="shared" si="1169"/>
        <v>#DIV/0!</v>
      </c>
      <c r="Q2530" s="315" t="e">
        <f t="shared" si="1169"/>
        <v>#DIV/0!</v>
      </c>
      <c r="R2530" s="315" t="e">
        <f t="shared" si="1169"/>
        <v>#DIV/0!</v>
      </c>
      <c r="S2530" s="315" t="e">
        <f t="shared" si="1169"/>
        <v>#DIV/0!</v>
      </c>
      <c r="T2530" s="315" t="e">
        <f t="shared" si="1169"/>
        <v>#DIV/0!</v>
      </c>
      <c r="U2530" s="315" t="e">
        <f t="shared" si="1169"/>
        <v>#DIV/0!</v>
      </c>
      <c r="V2530" s="315" t="e">
        <f t="shared" si="1169"/>
        <v>#DIV/0!</v>
      </c>
      <c r="W2530" s="315" t="e">
        <f t="shared" si="1169"/>
        <v>#DIV/0!</v>
      </c>
      <c r="X2530" s="315" t="e">
        <f t="shared" si="1169"/>
        <v>#DIV/0!</v>
      </c>
      <c r="Y2530" s="417" t="e">
        <f>Y2528/Y2527</f>
        <v>#DIV/0!</v>
      </c>
      <c r="Z2530" s="315" t="e">
        <f t="shared" si="1169"/>
        <v>#DIV/0!</v>
      </c>
      <c r="AA2530" s="315" t="e">
        <f t="shared" si="1169"/>
        <v>#DIV/0!</v>
      </c>
      <c r="AB2530" s="316" t="e">
        <f t="shared" si="1169"/>
        <v>#DIV/0!</v>
      </c>
      <c r="AC2530" s="480" t="e">
        <f>AVERAGE(E2530:AB2530)</f>
        <v>#DIV/0!</v>
      </c>
      <c r="AD2530" s="73"/>
      <c r="AE2530" s="155"/>
      <c r="AF2530" s="74"/>
      <c r="AI2530" s="1150"/>
      <c r="AJ2530" s="849"/>
      <c r="AK2530" s="849"/>
      <c r="AL2530" s="849"/>
      <c r="AM2530" s="852"/>
      <c r="AN2530" s="852"/>
    </row>
    <row r="2531" spans="1:57" s="181" customFormat="1" hidden="1" x14ac:dyDescent="0.25">
      <c r="A2531" s="2209"/>
      <c r="B2531" s="2212"/>
      <c r="C2531" s="124" t="s">
        <v>18</v>
      </c>
      <c r="D2531" s="348"/>
      <c r="E2531" s="547"/>
      <c r="F2531" s="312"/>
      <c r="G2531" s="312"/>
      <c r="H2531" s="412"/>
      <c r="I2531" s="312"/>
      <c r="J2531" s="312"/>
      <c r="K2531" s="312"/>
      <c r="L2531" s="312"/>
      <c r="M2531" s="312"/>
      <c r="N2531" s="412"/>
      <c r="O2531" s="312"/>
      <c r="P2531" s="312"/>
      <c r="Q2531" s="312"/>
      <c r="R2531" s="312"/>
      <c r="S2531" s="312"/>
      <c r="T2531" s="312"/>
      <c r="U2531" s="312"/>
      <c r="V2531" s="312"/>
      <c r="W2531" s="312"/>
      <c r="X2531" s="312"/>
      <c r="Y2531" s="412"/>
      <c r="Z2531" s="312"/>
      <c r="AA2531" s="312"/>
      <c r="AB2531" s="313"/>
      <c r="AC2531" s="132"/>
      <c r="AD2531" s="73"/>
      <c r="AE2531" s="155"/>
      <c r="AF2531" s="74"/>
      <c r="AI2531" s="1150"/>
      <c r="AJ2531" s="849"/>
      <c r="AK2531" s="849"/>
      <c r="AL2531" s="849"/>
      <c r="AM2531" s="852"/>
      <c r="AN2531" s="852"/>
    </row>
    <row r="2532" spans="1:57" s="181" customFormat="1" hidden="1" x14ac:dyDescent="0.25">
      <c r="A2532" s="2209"/>
      <c r="B2532" s="2212"/>
      <c r="C2532" s="124" t="s">
        <v>19</v>
      </c>
      <c r="D2532" s="348"/>
      <c r="E2532" s="547"/>
      <c r="F2532" s="312"/>
      <c r="G2532" s="312"/>
      <c r="H2532" s="412"/>
      <c r="I2532" s="312"/>
      <c r="J2532" s="312"/>
      <c r="K2532" s="312"/>
      <c r="L2532" s="312"/>
      <c r="M2532" s="312"/>
      <c r="N2532" s="412"/>
      <c r="O2532" s="312"/>
      <c r="P2532" s="312"/>
      <c r="Q2532" s="312"/>
      <c r="R2532" s="312"/>
      <c r="S2532" s="312"/>
      <c r="T2532" s="312"/>
      <c r="U2532" s="312"/>
      <c r="V2532" s="312"/>
      <c r="W2532" s="312"/>
      <c r="X2532" s="312"/>
      <c r="Y2532" s="412"/>
      <c r="Z2532" s="312"/>
      <c r="AA2532" s="312"/>
      <c r="AB2532" s="313"/>
      <c r="AC2532" s="132"/>
      <c r="AD2532" s="73"/>
      <c r="AE2532" s="155"/>
      <c r="AF2532" s="74"/>
      <c r="AH2532" s="333"/>
      <c r="AI2532" s="850"/>
      <c r="AJ2532" s="850"/>
      <c r="AK2532" s="851"/>
      <c r="AL2532" s="851"/>
      <c r="AM2532" s="189"/>
      <c r="AN2532" s="189"/>
    </row>
    <row r="2533" spans="1:57" s="181" customFormat="1" ht="16.5" thickBot="1" x14ac:dyDescent="0.3">
      <c r="A2533" s="3506" t="s">
        <v>42</v>
      </c>
      <c r="B2533" s="3507"/>
      <c r="C2533" s="3508"/>
      <c r="D2533" s="347"/>
      <c r="E2533" s="856">
        <f>SQRT(E2527*E2527+E2528*E2528)/E2538/1.73</f>
        <v>0</v>
      </c>
      <c r="F2533" s="581">
        <f t="shared" ref="F2533:AB2533" si="1170">SQRT(F2527*F2527+F2528*F2528)/F2538/1.73</f>
        <v>0</v>
      </c>
      <c r="G2533" s="581">
        <f t="shared" si="1170"/>
        <v>0</v>
      </c>
      <c r="H2533" s="582">
        <f t="shared" si="1170"/>
        <v>0</v>
      </c>
      <c r="I2533" s="581">
        <f t="shared" si="1170"/>
        <v>0</v>
      </c>
      <c r="J2533" s="581">
        <f t="shared" si="1170"/>
        <v>0</v>
      </c>
      <c r="K2533" s="581">
        <f t="shared" si="1170"/>
        <v>0</v>
      </c>
      <c r="L2533" s="581">
        <f t="shared" si="1170"/>
        <v>0</v>
      </c>
      <c r="M2533" s="581">
        <f t="shared" si="1170"/>
        <v>0</v>
      </c>
      <c r="N2533" s="582">
        <f t="shared" si="1170"/>
        <v>0</v>
      </c>
      <c r="O2533" s="581">
        <f t="shared" si="1170"/>
        <v>0</v>
      </c>
      <c r="P2533" s="581">
        <f t="shared" si="1170"/>
        <v>0</v>
      </c>
      <c r="Q2533" s="581">
        <f t="shared" si="1170"/>
        <v>0</v>
      </c>
      <c r="R2533" s="581">
        <f t="shared" si="1170"/>
        <v>0</v>
      </c>
      <c r="S2533" s="581">
        <f t="shared" si="1170"/>
        <v>0</v>
      </c>
      <c r="T2533" s="581">
        <f t="shared" si="1170"/>
        <v>0</v>
      </c>
      <c r="U2533" s="581">
        <f t="shared" si="1170"/>
        <v>0</v>
      </c>
      <c r="V2533" s="581">
        <f t="shared" si="1170"/>
        <v>0</v>
      </c>
      <c r="W2533" s="581">
        <f t="shared" si="1170"/>
        <v>0</v>
      </c>
      <c r="X2533" s="581">
        <f t="shared" si="1170"/>
        <v>0</v>
      </c>
      <c r="Y2533" s="582">
        <f>SQRT(Y2527*Y2527+Y2528*Y2528)/Y2538/1.73</f>
        <v>0</v>
      </c>
      <c r="Z2533" s="581">
        <f t="shared" si="1170"/>
        <v>0</v>
      </c>
      <c r="AA2533" s="581">
        <f t="shared" si="1170"/>
        <v>0</v>
      </c>
      <c r="AB2533" s="853">
        <f t="shared" si="1170"/>
        <v>0</v>
      </c>
      <c r="AC2533" s="199">
        <f>AVERAGE(E2533:AB2533)</f>
        <v>0</v>
      </c>
      <c r="AD2533" s="78">
        <f>(AC2529-AC2533)/AC2529</f>
        <v>1</v>
      </c>
      <c r="AE2533" s="79"/>
      <c r="AF2533" s="80"/>
      <c r="AH2533" s="2542"/>
      <c r="AI2533" s="2543"/>
      <c r="AJ2533" s="2544"/>
      <c r="AK2533" s="2544"/>
      <c r="AL2533" s="2544"/>
      <c r="AM2533" s="2544"/>
      <c r="AN2533" s="2544"/>
      <c r="AO2533" s="2542"/>
      <c r="AP2533" s="2542"/>
      <c r="AQ2533" s="2542"/>
      <c r="AR2533" s="2542"/>
      <c r="AS2533" s="2542"/>
      <c r="AT2533" s="2542"/>
      <c r="AU2533" s="2542"/>
      <c r="AV2533" s="2542"/>
      <c r="AW2533" s="2542"/>
      <c r="AX2533" s="2542"/>
      <c r="AY2533" s="2542"/>
      <c r="AZ2533" s="2542"/>
      <c r="BA2533" s="2542"/>
      <c r="BB2533" s="2542"/>
      <c r="BC2533" s="2542"/>
      <c r="BD2533" s="2542"/>
      <c r="BE2533" s="2542"/>
    </row>
    <row r="2534" spans="1:57" s="181" customFormat="1" x14ac:dyDescent="0.25">
      <c r="A2534" s="149" t="s">
        <v>51</v>
      </c>
      <c r="B2534" s="150"/>
      <c r="C2534" s="1119"/>
      <c r="D2534" s="1151"/>
      <c r="E2534" s="1038">
        <f t="shared" ref="E2534:AB2534" si="1171">SQRT(E2528*E2528+E2527*E2527)</f>
        <v>0</v>
      </c>
      <c r="F2534" s="1039">
        <f t="shared" si="1171"/>
        <v>0</v>
      </c>
      <c r="G2534" s="1039">
        <f t="shared" si="1171"/>
        <v>0</v>
      </c>
      <c r="H2534" s="2340">
        <f t="shared" si="1171"/>
        <v>0</v>
      </c>
      <c r="I2534" s="1039">
        <f t="shared" si="1171"/>
        <v>0</v>
      </c>
      <c r="J2534" s="1039">
        <f t="shared" si="1171"/>
        <v>0</v>
      </c>
      <c r="K2534" s="1039">
        <f t="shared" si="1171"/>
        <v>0</v>
      </c>
      <c r="L2534" s="1039">
        <f t="shared" si="1171"/>
        <v>0</v>
      </c>
      <c r="M2534" s="1039">
        <f t="shared" si="1171"/>
        <v>0</v>
      </c>
      <c r="N2534" s="2340">
        <f t="shared" si="1171"/>
        <v>0</v>
      </c>
      <c r="O2534" s="1039">
        <f t="shared" si="1171"/>
        <v>0</v>
      </c>
      <c r="P2534" s="1039">
        <f t="shared" si="1171"/>
        <v>0</v>
      </c>
      <c r="Q2534" s="1039">
        <f t="shared" si="1171"/>
        <v>0</v>
      </c>
      <c r="R2534" s="1039">
        <f t="shared" si="1171"/>
        <v>0</v>
      </c>
      <c r="S2534" s="1039">
        <f t="shared" si="1171"/>
        <v>0</v>
      </c>
      <c r="T2534" s="1039">
        <f t="shared" si="1171"/>
        <v>0</v>
      </c>
      <c r="U2534" s="1039">
        <f t="shared" si="1171"/>
        <v>0</v>
      </c>
      <c r="V2534" s="1039">
        <f t="shared" si="1171"/>
        <v>0</v>
      </c>
      <c r="W2534" s="1040">
        <f t="shared" si="1171"/>
        <v>0</v>
      </c>
      <c r="X2534" s="1039">
        <f t="shared" si="1171"/>
        <v>0</v>
      </c>
      <c r="Y2534" s="2340">
        <f>SQRT(Y2528*Y2528+Y2527*Y2527)</f>
        <v>0</v>
      </c>
      <c r="Z2534" s="1039">
        <f t="shared" si="1171"/>
        <v>0</v>
      </c>
      <c r="AA2534" s="1040">
        <f t="shared" si="1171"/>
        <v>0</v>
      </c>
      <c r="AB2534" s="1041">
        <f t="shared" si="1171"/>
        <v>0</v>
      </c>
      <c r="AC2534" s="1246"/>
      <c r="AD2534" s="1248">
        <f>MIN(E2534:AB2534)</f>
        <v>0</v>
      </c>
      <c r="AE2534" s="1152"/>
      <c r="AF2534" s="1153"/>
      <c r="AI2534" s="1150"/>
      <c r="AJ2534" s="849"/>
      <c r="AK2534" s="849"/>
      <c r="AL2534" s="849"/>
      <c r="AM2534" s="852"/>
      <c r="AN2534" s="852"/>
    </row>
    <row r="2535" spans="1:57" s="181" customFormat="1" x14ac:dyDescent="0.25">
      <c r="A2535" s="151" t="s">
        <v>53</v>
      </c>
      <c r="B2535" s="152"/>
      <c r="C2535" s="1122"/>
      <c r="D2535" s="1123"/>
      <c r="E2535" s="2510">
        <f>E2528</f>
        <v>0</v>
      </c>
      <c r="F2535" s="1045">
        <f t="shared" ref="F2535:AB2535" si="1172">F2528</f>
        <v>0</v>
      </c>
      <c r="G2535" s="1045">
        <f t="shared" si="1172"/>
        <v>0</v>
      </c>
      <c r="H2535" s="2167">
        <f t="shared" si="1172"/>
        <v>0</v>
      </c>
      <c r="I2535" s="1045">
        <f t="shared" si="1172"/>
        <v>0</v>
      </c>
      <c r="J2535" s="1045">
        <f t="shared" si="1172"/>
        <v>0</v>
      </c>
      <c r="K2535" s="1045">
        <f t="shared" si="1172"/>
        <v>0</v>
      </c>
      <c r="L2535" s="1045">
        <f t="shared" si="1172"/>
        <v>0</v>
      </c>
      <c r="M2535" s="1045">
        <f t="shared" si="1172"/>
        <v>0</v>
      </c>
      <c r="N2535" s="2167">
        <f t="shared" si="1172"/>
        <v>0</v>
      </c>
      <c r="O2535" s="1045">
        <f t="shared" si="1172"/>
        <v>0</v>
      </c>
      <c r="P2535" s="1045">
        <f t="shared" si="1172"/>
        <v>0</v>
      </c>
      <c r="Q2535" s="1045">
        <f t="shared" si="1172"/>
        <v>0</v>
      </c>
      <c r="R2535" s="1045">
        <f t="shared" si="1172"/>
        <v>0</v>
      </c>
      <c r="S2535" s="1045">
        <f t="shared" si="1172"/>
        <v>0</v>
      </c>
      <c r="T2535" s="1045">
        <f t="shared" si="1172"/>
        <v>0</v>
      </c>
      <c r="U2535" s="1045">
        <f t="shared" si="1172"/>
        <v>0</v>
      </c>
      <c r="V2535" s="1045">
        <f t="shared" si="1172"/>
        <v>0</v>
      </c>
      <c r="W2535" s="1045">
        <f t="shared" si="1172"/>
        <v>0</v>
      </c>
      <c r="X2535" s="1045">
        <f t="shared" si="1172"/>
        <v>0</v>
      </c>
      <c r="Y2535" s="2167">
        <f>Y2528</f>
        <v>0</v>
      </c>
      <c r="Z2535" s="1045">
        <f t="shared" si="1172"/>
        <v>0</v>
      </c>
      <c r="AA2535" s="1045">
        <f t="shared" si="1172"/>
        <v>0</v>
      </c>
      <c r="AB2535" s="2509">
        <f t="shared" si="1172"/>
        <v>0</v>
      </c>
      <c r="AC2535" s="1247"/>
      <c r="AD2535" s="1124">
        <f>MIN(E2535:AB2535)</f>
        <v>0</v>
      </c>
      <c r="AE2535" s="86"/>
      <c r="AF2535" s="87"/>
      <c r="AI2535" s="1150"/>
      <c r="AJ2535" s="849"/>
      <c r="AK2535" s="849"/>
      <c r="AL2535" s="849"/>
      <c r="AM2535" s="852"/>
      <c r="AN2535" s="852"/>
    </row>
    <row r="2536" spans="1:57" s="181" customFormat="1" ht="16.5" thickBot="1" x14ac:dyDescent="0.3">
      <c r="A2536" s="153" t="s">
        <v>52</v>
      </c>
      <c r="B2536" s="1125"/>
      <c r="C2536" s="1126"/>
      <c r="D2536" s="1154"/>
      <c r="E2536" s="2508">
        <f>SQRT(E2535*E2535+E2534*E2534)</f>
        <v>0</v>
      </c>
      <c r="F2536" s="677">
        <f t="shared" ref="F2536:AB2536" si="1173">SQRT(F2535*F2535+F2534*F2534)</f>
        <v>0</v>
      </c>
      <c r="G2536" s="677">
        <f t="shared" si="1173"/>
        <v>0</v>
      </c>
      <c r="H2536" s="678">
        <f t="shared" si="1173"/>
        <v>0</v>
      </c>
      <c r="I2536" s="677">
        <f t="shared" si="1173"/>
        <v>0</v>
      </c>
      <c r="J2536" s="677">
        <f t="shared" si="1173"/>
        <v>0</v>
      </c>
      <c r="K2536" s="677">
        <f t="shared" si="1173"/>
        <v>0</v>
      </c>
      <c r="L2536" s="677">
        <f t="shared" si="1173"/>
        <v>0</v>
      </c>
      <c r="M2536" s="677">
        <f t="shared" si="1173"/>
        <v>0</v>
      </c>
      <c r="N2536" s="678">
        <f t="shared" si="1173"/>
        <v>0</v>
      </c>
      <c r="O2536" s="677">
        <f t="shared" si="1173"/>
        <v>0</v>
      </c>
      <c r="P2536" s="677">
        <f t="shared" si="1173"/>
        <v>0</v>
      </c>
      <c r="Q2536" s="677">
        <f t="shared" si="1173"/>
        <v>0</v>
      </c>
      <c r="R2536" s="677">
        <f t="shared" si="1173"/>
        <v>0</v>
      </c>
      <c r="S2536" s="677">
        <f t="shared" si="1173"/>
        <v>0</v>
      </c>
      <c r="T2536" s="677">
        <f t="shared" si="1173"/>
        <v>0</v>
      </c>
      <c r="U2536" s="677">
        <f t="shared" si="1173"/>
        <v>0</v>
      </c>
      <c r="V2536" s="677">
        <f t="shared" si="1173"/>
        <v>0</v>
      </c>
      <c r="W2536" s="679">
        <f t="shared" si="1173"/>
        <v>0</v>
      </c>
      <c r="X2536" s="677">
        <f t="shared" si="1173"/>
        <v>0</v>
      </c>
      <c r="Y2536" s="678">
        <f>SQRT(Y2535*Y2535+Y2534*Y2534)</f>
        <v>0</v>
      </c>
      <c r="Z2536" s="677">
        <f t="shared" si="1173"/>
        <v>0</v>
      </c>
      <c r="AA2536" s="679">
        <f t="shared" si="1173"/>
        <v>0</v>
      </c>
      <c r="AB2536" s="855">
        <f t="shared" si="1173"/>
        <v>0</v>
      </c>
      <c r="AC2536" s="1249"/>
      <c r="AD2536" s="1127">
        <f>MIN(E2536:AB2536)</f>
        <v>0</v>
      </c>
      <c r="AE2536" s="1128"/>
      <c r="AF2536" s="1126"/>
      <c r="AI2536" s="1149"/>
      <c r="AJ2536" s="951"/>
      <c r="AK2536" s="951"/>
      <c r="AL2536" s="951"/>
      <c r="AM2536" s="852"/>
      <c r="AN2536" s="852"/>
    </row>
    <row r="2537" spans="1:57" s="181" customFormat="1" ht="16.5" thickBot="1" x14ac:dyDescent="0.3">
      <c r="A2537" s="555" t="s">
        <v>21</v>
      </c>
      <c r="B2537" s="556"/>
      <c r="C2537" s="1129"/>
      <c r="D2537" s="1130"/>
      <c r="E2537" s="1052">
        <v>1</v>
      </c>
      <c r="F2537" s="667">
        <v>2</v>
      </c>
      <c r="G2537" s="667">
        <v>3</v>
      </c>
      <c r="H2537" s="668">
        <v>4</v>
      </c>
      <c r="I2537" s="667">
        <v>5</v>
      </c>
      <c r="J2537" s="667">
        <v>6</v>
      </c>
      <c r="K2537" s="667">
        <v>7</v>
      </c>
      <c r="L2537" s="667">
        <v>8</v>
      </c>
      <c r="M2537" s="667">
        <v>9</v>
      </c>
      <c r="N2537" s="668">
        <v>10</v>
      </c>
      <c r="O2537" s="667">
        <v>11</v>
      </c>
      <c r="P2537" s="667">
        <v>12</v>
      </c>
      <c r="Q2537" s="667">
        <v>13</v>
      </c>
      <c r="R2537" s="667">
        <v>14</v>
      </c>
      <c r="S2537" s="667">
        <v>15</v>
      </c>
      <c r="T2537" s="667">
        <v>16</v>
      </c>
      <c r="U2537" s="667">
        <v>17</v>
      </c>
      <c r="V2537" s="667">
        <v>18</v>
      </c>
      <c r="W2537" s="667">
        <v>19</v>
      </c>
      <c r="X2537" s="667">
        <v>20</v>
      </c>
      <c r="Y2537" s="668">
        <v>21</v>
      </c>
      <c r="Z2537" s="667">
        <v>22</v>
      </c>
      <c r="AA2537" s="667">
        <v>23</v>
      </c>
      <c r="AB2537" s="1053">
        <v>24</v>
      </c>
      <c r="AC2537" s="957"/>
      <c r="AI2537" s="301"/>
      <c r="AJ2537" s="303"/>
      <c r="AK2537" s="303"/>
      <c r="AL2537" s="303"/>
      <c r="AM2537" s="852"/>
      <c r="AN2537" s="852"/>
    </row>
    <row r="2538" spans="1:57" s="181" customFormat="1" x14ac:dyDescent="0.25">
      <c r="A2538" s="490" t="s">
        <v>935</v>
      </c>
      <c r="B2538" s="145"/>
      <c r="C2538" s="1131" t="s">
        <v>22</v>
      </c>
      <c r="D2538" s="2739" t="s">
        <v>54</v>
      </c>
      <c r="E2538" s="876">
        <v>10.66</v>
      </c>
      <c r="F2538" s="145">
        <v>10.63</v>
      </c>
      <c r="G2538" s="145">
        <v>10.64</v>
      </c>
      <c r="H2538" s="442">
        <v>10.63</v>
      </c>
      <c r="I2538" s="145">
        <v>10.69</v>
      </c>
      <c r="J2538" s="145">
        <v>10.68</v>
      </c>
      <c r="K2538" s="145">
        <v>10.65</v>
      </c>
      <c r="L2538" s="145">
        <v>10.76</v>
      </c>
      <c r="M2538" s="145">
        <v>10.68</v>
      </c>
      <c r="N2538" s="442">
        <v>10.7</v>
      </c>
      <c r="O2538" s="145">
        <v>10.71</v>
      </c>
      <c r="P2538" s="145">
        <v>10.78</v>
      </c>
      <c r="Q2538" s="145">
        <v>10.77</v>
      </c>
      <c r="R2538" s="145">
        <v>10.75</v>
      </c>
      <c r="S2538" s="145">
        <v>10.78</v>
      </c>
      <c r="T2538" s="145">
        <v>10.77</v>
      </c>
      <c r="U2538" s="145">
        <v>10.77</v>
      </c>
      <c r="V2538" s="145">
        <v>10.79</v>
      </c>
      <c r="W2538" s="145">
        <v>10.77</v>
      </c>
      <c r="X2538" s="145">
        <v>10.77</v>
      </c>
      <c r="Y2538" s="442">
        <v>10.75</v>
      </c>
      <c r="Z2538" s="145">
        <v>10.79</v>
      </c>
      <c r="AA2538" s="145">
        <v>10.73</v>
      </c>
      <c r="AB2538" s="564">
        <v>10.72</v>
      </c>
      <c r="AC2538" s="1073">
        <f>AVERAGE(E2538:AB2538)</f>
        <v>10.723750000000003</v>
      </c>
      <c r="AI2538" s="301"/>
      <c r="AJ2538" s="303"/>
      <c r="AK2538" s="303"/>
      <c r="AL2538" s="303"/>
      <c r="AM2538" s="852"/>
      <c r="AN2538" s="852"/>
    </row>
    <row r="2539" spans="1:57" s="181" customFormat="1" ht="16.5" thickBot="1" x14ac:dyDescent="0.3">
      <c r="A2539" s="572" t="s">
        <v>937</v>
      </c>
      <c r="B2539" s="146"/>
      <c r="C2539" s="1132" t="s">
        <v>22</v>
      </c>
      <c r="D2539" s="1155"/>
      <c r="E2539" s="880"/>
      <c r="F2539" s="146"/>
      <c r="G2539" s="146"/>
      <c r="H2539" s="575"/>
      <c r="I2539" s="146"/>
      <c r="J2539" s="146"/>
      <c r="K2539" s="146"/>
      <c r="L2539" s="146"/>
      <c r="M2539" s="146"/>
      <c r="N2539" s="575"/>
      <c r="O2539" s="146"/>
      <c r="P2539" s="146"/>
      <c r="Q2539" s="146"/>
      <c r="R2539" s="146"/>
      <c r="S2539" s="146"/>
      <c r="T2539" s="146"/>
      <c r="U2539" s="146"/>
      <c r="V2539" s="146"/>
      <c r="W2539" s="146"/>
      <c r="X2539" s="146"/>
      <c r="Y2539" s="575"/>
      <c r="Z2539" s="146"/>
      <c r="AA2539" s="146"/>
      <c r="AB2539" s="577"/>
      <c r="AC2539" s="1133"/>
      <c r="AI2539" s="1149"/>
      <c r="AJ2539" s="951"/>
      <c r="AK2539" s="849"/>
      <c r="AL2539" s="951"/>
      <c r="AM2539" s="852"/>
      <c r="AN2539" s="852"/>
    </row>
    <row r="2540" spans="1:57" s="181" customFormat="1" x14ac:dyDescent="0.25">
      <c r="A2540" s="3512" t="s">
        <v>349</v>
      </c>
      <c r="B2540" s="3301" t="s">
        <v>184</v>
      </c>
      <c r="C2540" s="125" t="s">
        <v>13</v>
      </c>
      <c r="D2540" s="2592"/>
      <c r="E2540" s="477">
        <f t="shared" ref="E2540:AB2540" si="1174">(E2544-D2544)*$AE2540*$AF2540</f>
        <v>0</v>
      </c>
      <c r="F2540" s="322">
        <f t="shared" si="1174"/>
        <v>0</v>
      </c>
      <c r="G2540" s="322">
        <f t="shared" si="1174"/>
        <v>0</v>
      </c>
      <c r="H2540" s="436">
        <f t="shared" si="1174"/>
        <v>0</v>
      </c>
      <c r="I2540" s="322">
        <f t="shared" si="1174"/>
        <v>0</v>
      </c>
      <c r="J2540" s="322">
        <f t="shared" si="1174"/>
        <v>0</v>
      </c>
      <c r="K2540" s="322">
        <f t="shared" si="1174"/>
        <v>0</v>
      </c>
      <c r="L2540" s="322">
        <f t="shared" si="1174"/>
        <v>0</v>
      </c>
      <c r="M2540" s="322">
        <f t="shared" si="1174"/>
        <v>0</v>
      </c>
      <c r="N2540" s="436">
        <f t="shared" si="1174"/>
        <v>0</v>
      </c>
      <c r="O2540" s="322">
        <f t="shared" si="1174"/>
        <v>0</v>
      </c>
      <c r="P2540" s="322">
        <f t="shared" si="1174"/>
        <v>0</v>
      </c>
      <c r="Q2540" s="322">
        <f t="shared" si="1174"/>
        <v>0</v>
      </c>
      <c r="R2540" s="322">
        <f t="shared" si="1174"/>
        <v>0</v>
      </c>
      <c r="S2540" s="322">
        <f t="shared" si="1174"/>
        <v>0</v>
      </c>
      <c r="T2540" s="322">
        <f t="shared" si="1174"/>
        <v>0</v>
      </c>
      <c r="U2540" s="322">
        <f t="shared" si="1174"/>
        <v>0</v>
      </c>
      <c r="V2540" s="322">
        <f t="shared" si="1174"/>
        <v>0</v>
      </c>
      <c r="W2540" s="322">
        <f t="shared" si="1174"/>
        <v>0</v>
      </c>
      <c r="X2540" s="322">
        <f t="shared" si="1174"/>
        <v>0</v>
      </c>
      <c r="Y2540" s="436">
        <f>(Y2544-X2544)*$AE2540*$AF2540</f>
        <v>0</v>
      </c>
      <c r="Z2540" s="322">
        <f>(Z2544-Y2544)*$AE2540*$AF2540</f>
        <v>0</v>
      </c>
      <c r="AA2540" s="322">
        <f t="shared" si="1174"/>
        <v>0</v>
      </c>
      <c r="AB2540" s="476">
        <f t="shared" si="1174"/>
        <v>0</v>
      </c>
      <c r="AC2540" s="623">
        <f>SUM(E2540:AB2540)</f>
        <v>0</v>
      </c>
      <c r="AD2540" s="784"/>
      <c r="AE2540" s="514">
        <v>100</v>
      </c>
      <c r="AF2540" s="515">
        <v>6</v>
      </c>
      <c r="AI2540" s="1149"/>
      <c r="AJ2540" s="953"/>
      <c r="AK2540" s="952"/>
      <c r="AL2540" s="849"/>
      <c r="AM2540" s="852"/>
      <c r="AN2540" s="852"/>
    </row>
    <row r="2541" spans="1:57" s="181" customFormat="1" x14ac:dyDescent="0.25">
      <c r="A2541" s="3475"/>
      <c r="B2541" s="3302"/>
      <c r="C2541" s="123" t="s">
        <v>14</v>
      </c>
      <c r="D2541" s="348"/>
      <c r="E2541" s="402">
        <f t="shared" ref="E2541:AB2541" si="1175">(E2545-D2545)*$AE2540*$AF2540</f>
        <v>0</v>
      </c>
      <c r="F2541" s="309">
        <f t="shared" si="1175"/>
        <v>0</v>
      </c>
      <c r="G2541" s="309">
        <f t="shared" si="1175"/>
        <v>0</v>
      </c>
      <c r="H2541" s="415">
        <f t="shared" si="1175"/>
        <v>0</v>
      </c>
      <c r="I2541" s="309">
        <f t="shared" si="1175"/>
        <v>0</v>
      </c>
      <c r="J2541" s="309">
        <f t="shared" si="1175"/>
        <v>0</v>
      </c>
      <c r="K2541" s="309">
        <f t="shared" si="1175"/>
        <v>0</v>
      </c>
      <c r="L2541" s="309">
        <f t="shared" si="1175"/>
        <v>0</v>
      </c>
      <c r="M2541" s="309">
        <f t="shared" si="1175"/>
        <v>0</v>
      </c>
      <c r="N2541" s="415">
        <f t="shared" si="1175"/>
        <v>0</v>
      </c>
      <c r="O2541" s="309">
        <f t="shared" si="1175"/>
        <v>0</v>
      </c>
      <c r="P2541" s="309">
        <f t="shared" si="1175"/>
        <v>0</v>
      </c>
      <c r="Q2541" s="309">
        <f t="shared" si="1175"/>
        <v>0</v>
      </c>
      <c r="R2541" s="309">
        <f t="shared" si="1175"/>
        <v>0</v>
      </c>
      <c r="S2541" s="309">
        <f t="shared" si="1175"/>
        <v>0</v>
      </c>
      <c r="T2541" s="309">
        <f t="shared" si="1175"/>
        <v>0</v>
      </c>
      <c r="U2541" s="309">
        <f t="shared" si="1175"/>
        <v>0</v>
      </c>
      <c r="V2541" s="309">
        <f t="shared" si="1175"/>
        <v>0</v>
      </c>
      <c r="W2541" s="309">
        <f t="shared" si="1175"/>
        <v>0</v>
      </c>
      <c r="X2541" s="309">
        <f t="shared" si="1175"/>
        <v>0</v>
      </c>
      <c r="Y2541" s="415">
        <f>(Y2545-X2545)*$AE2540*$AF2540</f>
        <v>0</v>
      </c>
      <c r="Z2541" s="309">
        <f>(Z2545-Y2545)*$AE2540*$AF2540</f>
        <v>0</v>
      </c>
      <c r="AA2541" s="309">
        <f t="shared" si="1175"/>
        <v>0</v>
      </c>
      <c r="AB2541" s="310">
        <f t="shared" si="1175"/>
        <v>0</v>
      </c>
      <c r="AC2541" s="133">
        <f>SUM(E2541:AB2541)</f>
        <v>0</v>
      </c>
      <c r="AD2541" s="785"/>
      <c r="AE2541" s="786"/>
      <c r="AF2541" s="787"/>
      <c r="AI2541" s="1150"/>
      <c r="AJ2541" s="849"/>
      <c r="AK2541" s="849"/>
      <c r="AL2541" s="849"/>
      <c r="AM2541" s="852"/>
      <c r="AN2541" s="852"/>
    </row>
    <row r="2542" spans="1:57" s="181" customFormat="1" x14ac:dyDescent="0.25">
      <c r="A2542" s="3475"/>
      <c r="B2542" s="3302"/>
      <c r="C2542" s="123" t="s">
        <v>15</v>
      </c>
      <c r="D2542" s="348" t="s">
        <v>54</v>
      </c>
      <c r="E2542" s="1566">
        <v>0</v>
      </c>
      <c r="F2542" s="1550">
        <v>0</v>
      </c>
      <c r="G2542" s="1550">
        <v>0</v>
      </c>
      <c r="H2542" s="420">
        <v>0</v>
      </c>
      <c r="I2542" s="1550">
        <v>0</v>
      </c>
      <c r="J2542" s="1550">
        <v>0</v>
      </c>
      <c r="K2542" s="1550">
        <v>0</v>
      </c>
      <c r="L2542" s="1550">
        <v>0</v>
      </c>
      <c r="M2542" s="1550">
        <v>0</v>
      </c>
      <c r="N2542" s="420">
        <v>0</v>
      </c>
      <c r="O2542" s="1550">
        <v>0</v>
      </c>
      <c r="P2542" s="1550">
        <v>0</v>
      </c>
      <c r="Q2542" s="1550">
        <v>0</v>
      </c>
      <c r="R2542" s="1550">
        <v>0</v>
      </c>
      <c r="S2542" s="1550">
        <v>0</v>
      </c>
      <c r="T2542" s="1550">
        <v>0</v>
      </c>
      <c r="U2542" s="1550">
        <v>0</v>
      </c>
      <c r="V2542" s="1550">
        <v>0</v>
      </c>
      <c r="W2542" s="1550">
        <v>0</v>
      </c>
      <c r="X2542" s="1550">
        <v>0</v>
      </c>
      <c r="Y2542" s="420">
        <v>0</v>
      </c>
      <c r="Z2542" s="1550">
        <v>0</v>
      </c>
      <c r="AA2542" s="1550">
        <v>0</v>
      </c>
      <c r="AB2542" s="1551">
        <v>0</v>
      </c>
      <c r="AC2542" s="133"/>
      <c r="AD2542" s="785"/>
      <c r="AE2542" s="786"/>
      <c r="AF2542" s="787"/>
      <c r="AI2542" s="1150"/>
      <c r="AJ2542" s="849"/>
      <c r="AK2542" s="849"/>
      <c r="AL2542" s="849"/>
      <c r="AM2542" s="852"/>
      <c r="AN2542" s="852"/>
    </row>
    <row r="2543" spans="1:57" s="181" customFormat="1" x14ac:dyDescent="0.25">
      <c r="A2543" s="3475"/>
      <c r="B2543" s="3302"/>
      <c r="C2543" s="123" t="s">
        <v>17</v>
      </c>
      <c r="D2543" s="348"/>
      <c r="E2543" s="548" t="e">
        <f t="shared" ref="E2543:AB2543" si="1176">E2541/E2540</f>
        <v>#DIV/0!</v>
      </c>
      <c r="F2543" s="315" t="e">
        <f t="shared" si="1176"/>
        <v>#DIV/0!</v>
      </c>
      <c r="G2543" s="315" t="e">
        <f t="shared" si="1176"/>
        <v>#DIV/0!</v>
      </c>
      <c r="H2543" s="417" t="e">
        <f t="shared" si="1176"/>
        <v>#DIV/0!</v>
      </c>
      <c r="I2543" s="315" t="e">
        <f t="shared" si="1176"/>
        <v>#DIV/0!</v>
      </c>
      <c r="J2543" s="315" t="e">
        <f t="shared" si="1176"/>
        <v>#DIV/0!</v>
      </c>
      <c r="K2543" s="315" t="e">
        <f t="shared" si="1176"/>
        <v>#DIV/0!</v>
      </c>
      <c r="L2543" s="315" t="e">
        <f t="shared" si="1176"/>
        <v>#DIV/0!</v>
      </c>
      <c r="M2543" s="315" t="e">
        <f t="shared" si="1176"/>
        <v>#DIV/0!</v>
      </c>
      <c r="N2543" s="417" t="e">
        <f t="shared" si="1176"/>
        <v>#DIV/0!</v>
      </c>
      <c r="O2543" s="315" t="e">
        <f t="shared" si="1176"/>
        <v>#DIV/0!</v>
      </c>
      <c r="P2543" s="315" t="e">
        <f t="shared" si="1176"/>
        <v>#DIV/0!</v>
      </c>
      <c r="Q2543" s="315" t="e">
        <f t="shared" si="1176"/>
        <v>#DIV/0!</v>
      </c>
      <c r="R2543" s="315" t="e">
        <f t="shared" si="1176"/>
        <v>#DIV/0!</v>
      </c>
      <c r="S2543" s="315" t="e">
        <f t="shared" si="1176"/>
        <v>#DIV/0!</v>
      </c>
      <c r="T2543" s="315" t="e">
        <f t="shared" si="1176"/>
        <v>#DIV/0!</v>
      </c>
      <c r="U2543" s="315" t="e">
        <f t="shared" si="1176"/>
        <v>#DIV/0!</v>
      </c>
      <c r="V2543" s="315" t="e">
        <f t="shared" si="1176"/>
        <v>#DIV/0!</v>
      </c>
      <c r="W2543" s="315" t="e">
        <f t="shared" si="1176"/>
        <v>#DIV/0!</v>
      </c>
      <c r="X2543" s="315" t="e">
        <f t="shared" si="1176"/>
        <v>#DIV/0!</v>
      </c>
      <c r="Y2543" s="417" t="e">
        <f>Y2541/Y2540</f>
        <v>#DIV/0!</v>
      </c>
      <c r="Z2543" s="315" t="e">
        <f t="shared" si="1176"/>
        <v>#DIV/0!</v>
      </c>
      <c r="AA2543" s="315" t="e">
        <f t="shared" si="1176"/>
        <v>#DIV/0!</v>
      </c>
      <c r="AB2543" s="316" t="e">
        <f t="shared" si="1176"/>
        <v>#DIV/0!</v>
      </c>
      <c r="AC2543" s="132"/>
      <c r="AD2543" s="785"/>
      <c r="AE2543" s="786"/>
      <c r="AF2543" s="787"/>
      <c r="AI2543" s="1150"/>
      <c r="AJ2543" s="849"/>
      <c r="AK2543" s="849"/>
      <c r="AL2543" s="849"/>
      <c r="AM2543" s="852"/>
      <c r="AN2543" s="852"/>
    </row>
    <row r="2544" spans="1:57" s="181" customFormat="1" hidden="1" x14ac:dyDescent="0.25">
      <c r="A2544" s="2209"/>
      <c r="B2544" s="2212"/>
      <c r="C2544" s="124" t="s">
        <v>18</v>
      </c>
      <c r="D2544" s="348"/>
      <c r="E2544" s="547"/>
      <c r="F2544" s="312"/>
      <c r="G2544" s="312"/>
      <c r="H2544" s="412"/>
      <c r="I2544" s="312"/>
      <c r="J2544" s="312"/>
      <c r="K2544" s="312"/>
      <c r="L2544" s="312"/>
      <c r="M2544" s="312"/>
      <c r="N2544" s="412"/>
      <c r="O2544" s="312"/>
      <c r="P2544" s="312"/>
      <c r="Q2544" s="312"/>
      <c r="R2544" s="312"/>
      <c r="S2544" s="312"/>
      <c r="T2544" s="312"/>
      <c r="U2544" s="312"/>
      <c r="V2544" s="312"/>
      <c r="W2544" s="312"/>
      <c r="X2544" s="312"/>
      <c r="Y2544" s="412"/>
      <c r="Z2544" s="312"/>
      <c r="AA2544" s="312"/>
      <c r="AB2544" s="313"/>
      <c r="AC2544" s="132"/>
      <c r="AD2544" s="785"/>
      <c r="AE2544" s="786"/>
      <c r="AF2544" s="787"/>
      <c r="AI2544" s="1150"/>
      <c r="AJ2544" s="849"/>
      <c r="AK2544" s="849"/>
      <c r="AL2544" s="849"/>
      <c r="AM2544" s="852"/>
      <c r="AN2544" s="852"/>
    </row>
    <row r="2545" spans="1:40" s="181" customFormat="1" hidden="1" x14ac:dyDescent="0.25">
      <c r="A2545" s="2209"/>
      <c r="B2545" s="2212"/>
      <c r="C2545" s="124" t="s">
        <v>19</v>
      </c>
      <c r="D2545" s="348"/>
      <c r="E2545" s="547"/>
      <c r="F2545" s="312"/>
      <c r="G2545" s="312"/>
      <c r="H2545" s="412"/>
      <c r="I2545" s="312"/>
      <c r="J2545" s="312"/>
      <c r="K2545" s="312"/>
      <c r="L2545" s="312"/>
      <c r="M2545" s="312"/>
      <c r="N2545" s="412"/>
      <c r="O2545" s="312"/>
      <c r="P2545" s="312"/>
      <c r="Q2545" s="312"/>
      <c r="R2545" s="312"/>
      <c r="S2545" s="312"/>
      <c r="T2545" s="312"/>
      <c r="U2545" s="312"/>
      <c r="V2545" s="312"/>
      <c r="W2545" s="312"/>
      <c r="X2545" s="312"/>
      <c r="Y2545" s="412"/>
      <c r="Z2545" s="312"/>
      <c r="AA2545" s="312"/>
      <c r="AB2545" s="313"/>
      <c r="AC2545" s="132"/>
      <c r="AD2545" s="785"/>
      <c r="AE2545" s="786"/>
      <c r="AF2545" s="787"/>
      <c r="AH2545" s="333"/>
      <c r="AI2545" s="850"/>
      <c r="AJ2545" s="850"/>
      <c r="AK2545" s="851"/>
      <c r="AL2545" s="851"/>
      <c r="AM2545" s="189"/>
      <c r="AN2545" s="189"/>
    </row>
    <row r="2546" spans="1:40" s="181" customFormat="1" ht="16.5" thickBot="1" x14ac:dyDescent="0.3">
      <c r="A2546" s="3506" t="s">
        <v>42</v>
      </c>
      <c r="B2546" s="3507"/>
      <c r="C2546" s="3508"/>
      <c r="D2546" s="347"/>
      <c r="E2546" s="506"/>
      <c r="F2546" s="179"/>
      <c r="G2546" s="179"/>
      <c r="H2546" s="419"/>
      <c r="I2546" s="179"/>
      <c r="J2546" s="179"/>
      <c r="K2546" s="179"/>
      <c r="L2546" s="179"/>
      <c r="M2546" s="179"/>
      <c r="N2546" s="419"/>
      <c r="O2546" s="179"/>
      <c r="P2546" s="179"/>
      <c r="Q2546" s="179"/>
      <c r="R2546" s="179"/>
      <c r="S2546" s="179"/>
      <c r="T2546" s="179"/>
      <c r="U2546" s="179"/>
      <c r="V2546" s="179"/>
      <c r="W2546" s="179"/>
      <c r="X2546" s="179"/>
      <c r="Y2546" s="419"/>
      <c r="Z2546" s="179"/>
      <c r="AA2546" s="179"/>
      <c r="AB2546" s="180"/>
      <c r="AC2546" s="199"/>
      <c r="AD2546" s="78" t="e">
        <f>(AC2542-AC2546)/AC2542</f>
        <v>#DIV/0!</v>
      </c>
      <c r="AE2546" s="79"/>
      <c r="AF2546" s="80"/>
      <c r="AI2546" s="1149"/>
      <c r="AJ2546" s="951"/>
      <c r="AK2546" s="849"/>
      <c r="AL2546" s="951"/>
      <c r="AM2546" s="852"/>
      <c r="AN2546" s="852"/>
    </row>
    <row r="2547" spans="1:40" s="181" customFormat="1" x14ac:dyDescent="0.25">
      <c r="A2547" s="3441" t="s">
        <v>155</v>
      </c>
      <c r="B2547" s="3316" t="s">
        <v>350</v>
      </c>
      <c r="C2547" s="121" t="s">
        <v>13</v>
      </c>
      <c r="D2547" s="2592" t="s">
        <v>115</v>
      </c>
      <c r="E2547" s="70">
        <f t="shared" ref="E2547:AB2547" si="1177">(E2551-D2551)*$AE2547*$AF2547</f>
        <v>0</v>
      </c>
      <c r="F2547" s="71">
        <f t="shared" si="1177"/>
        <v>0</v>
      </c>
      <c r="G2547" s="71">
        <f t="shared" si="1177"/>
        <v>0</v>
      </c>
      <c r="H2547" s="414">
        <f t="shared" si="1177"/>
        <v>0</v>
      </c>
      <c r="I2547" s="71">
        <f t="shared" si="1177"/>
        <v>0</v>
      </c>
      <c r="J2547" s="71">
        <f t="shared" si="1177"/>
        <v>0</v>
      </c>
      <c r="K2547" s="71">
        <f t="shared" si="1177"/>
        <v>0</v>
      </c>
      <c r="L2547" s="71">
        <f t="shared" si="1177"/>
        <v>0</v>
      </c>
      <c r="M2547" s="71">
        <f t="shared" si="1177"/>
        <v>0</v>
      </c>
      <c r="N2547" s="414">
        <f t="shared" si="1177"/>
        <v>0</v>
      </c>
      <c r="O2547" s="71">
        <f t="shared" si="1177"/>
        <v>0</v>
      </c>
      <c r="P2547" s="71">
        <f t="shared" si="1177"/>
        <v>0</v>
      </c>
      <c r="Q2547" s="71">
        <f t="shared" si="1177"/>
        <v>0</v>
      </c>
      <c r="R2547" s="71">
        <f t="shared" si="1177"/>
        <v>0</v>
      </c>
      <c r="S2547" s="71">
        <f t="shared" si="1177"/>
        <v>0</v>
      </c>
      <c r="T2547" s="71">
        <f t="shared" si="1177"/>
        <v>0</v>
      </c>
      <c r="U2547" s="71">
        <f t="shared" si="1177"/>
        <v>0</v>
      </c>
      <c r="V2547" s="71">
        <f t="shared" si="1177"/>
        <v>0</v>
      </c>
      <c r="W2547" s="71">
        <f t="shared" si="1177"/>
        <v>0</v>
      </c>
      <c r="X2547" s="71">
        <f t="shared" si="1177"/>
        <v>0</v>
      </c>
      <c r="Y2547" s="414">
        <f>(Y2551-X2551)*$AE2547*$AF2547</f>
        <v>0</v>
      </c>
      <c r="Z2547" s="71">
        <f>(Z2551-Y2551)*$AE2547*$AF2547</f>
        <v>0</v>
      </c>
      <c r="AA2547" s="71">
        <f t="shared" si="1177"/>
        <v>0</v>
      </c>
      <c r="AB2547" s="72">
        <f t="shared" si="1177"/>
        <v>0</v>
      </c>
      <c r="AC2547" s="131">
        <f>SUM(E2547:AB2547)</f>
        <v>0</v>
      </c>
      <c r="AD2547" s="784"/>
      <c r="AE2547" s="514">
        <v>100</v>
      </c>
      <c r="AF2547" s="515">
        <v>20</v>
      </c>
      <c r="AI2547" s="1149"/>
      <c r="AJ2547" s="953"/>
      <c r="AK2547" s="952"/>
      <c r="AL2547" s="849"/>
      <c r="AM2547" s="852"/>
      <c r="AN2547" s="852"/>
    </row>
    <row r="2548" spans="1:40" s="181" customFormat="1" x14ac:dyDescent="0.25">
      <c r="A2548" s="3442"/>
      <c r="B2548" s="3302"/>
      <c r="C2548" s="123" t="s">
        <v>14</v>
      </c>
      <c r="D2548" s="348" t="s">
        <v>139</v>
      </c>
      <c r="E2548" s="402"/>
      <c r="F2548" s="309"/>
      <c r="G2548" s="309"/>
      <c r="H2548" s="415"/>
      <c r="I2548" s="309"/>
      <c r="J2548" s="309"/>
      <c r="K2548" s="309"/>
      <c r="L2548" s="309"/>
      <c r="M2548" s="309"/>
      <c r="N2548" s="415"/>
      <c r="O2548" s="309"/>
      <c r="P2548" s="309"/>
      <c r="Q2548" s="309"/>
      <c r="R2548" s="309"/>
      <c r="S2548" s="309"/>
      <c r="T2548" s="309"/>
      <c r="U2548" s="309"/>
      <c r="V2548" s="309"/>
      <c r="W2548" s="309"/>
      <c r="X2548" s="309"/>
      <c r="Y2548" s="415"/>
      <c r="Z2548" s="309"/>
      <c r="AA2548" s="309"/>
      <c r="AB2548" s="310"/>
      <c r="AC2548" s="133">
        <f>SUM(E2548:AB2548)</f>
        <v>0</v>
      </c>
      <c r="AD2548" s="785"/>
      <c r="AE2548" s="786"/>
      <c r="AF2548" s="787"/>
      <c r="AI2548" s="1150"/>
      <c r="AJ2548" s="849"/>
      <c r="AK2548" s="849"/>
      <c r="AL2548" s="849"/>
      <c r="AM2548" s="852"/>
      <c r="AN2548" s="852"/>
    </row>
    <row r="2549" spans="1:40" s="181" customFormat="1" x14ac:dyDescent="0.25">
      <c r="A2549" s="3442"/>
      <c r="B2549" s="3302"/>
      <c r="C2549" s="123" t="s">
        <v>15</v>
      </c>
      <c r="D2549" s="348" t="s">
        <v>54</v>
      </c>
      <c r="E2549" s="1566">
        <v>4</v>
      </c>
      <c r="F2549" s="1550">
        <v>4</v>
      </c>
      <c r="G2549" s="1550">
        <v>3</v>
      </c>
      <c r="H2549" s="420">
        <v>4</v>
      </c>
      <c r="I2549" s="1550">
        <v>4</v>
      </c>
      <c r="J2549" s="1550">
        <v>4</v>
      </c>
      <c r="K2549" s="1550">
        <v>4</v>
      </c>
      <c r="L2549" s="1550">
        <v>5</v>
      </c>
      <c r="M2549" s="1550">
        <v>5</v>
      </c>
      <c r="N2549" s="420">
        <v>5</v>
      </c>
      <c r="O2549" s="1550">
        <v>5</v>
      </c>
      <c r="P2549" s="1550">
        <v>6</v>
      </c>
      <c r="Q2549" s="1550">
        <v>6</v>
      </c>
      <c r="R2549" s="1550">
        <v>6</v>
      </c>
      <c r="S2549" s="1550">
        <v>5</v>
      </c>
      <c r="T2549" s="1550">
        <v>6</v>
      </c>
      <c r="U2549" s="1550">
        <v>6</v>
      </c>
      <c r="V2549" s="1550">
        <v>6</v>
      </c>
      <c r="W2549" s="1550">
        <v>6</v>
      </c>
      <c r="X2549" s="1550">
        <v>6</v>
      </c>
      <c r="Y2549" s="420">
        <v>6</v>
      </c>
      <c r="Z2549" s="1550">
        <v>6</v>
      </c>
      <c r="AA2549" s="1550">
        <v>5</v>
      </c>
      <c r="AB2549" s="1551">
        <v>4</v>
      </c>
      <c r="AC2549" s="133">
        <f>AVERAGE(E2549:AB2549)</f>
        <v>5.041666666666667</v>
      </c>
      <c r="AD2549" s="785"/>
      <c r="AE2549" s="786"/>
      <c r="AF2549" s="787"/>
      <c r="AI2549" s="1150"/>
      <c r="AJ2549" s="849"/>
      <c r="AK2549" s="849"/>
      <c r="AL2549" s="849"/>
      <c r="AM2549" s="852"/>
      <c r="AN2549" s="852"/>
    </row>
    <row r="2550" spans="1:40" s="181" customFormat="1" x14ac:dyDescent="0.25">
      <c r="A2550" s="3442"/>
      <c r="B2550" s="3302"/>
      <c r="C2550" s="123" t="s">
        <v>17</v>
      </c>
      <c r="D2550" s="348"/>
      <c r="E2550" s="548" t="e">
        <f t="shared" ref="E2550:AB2550" si="1178">E2548/E2547</f>
        <v>#DIV/0!</v>
      </c>
      <c r="F2550" s="315" t="e">
        <f t="shared" si="1178"/>
        <v>#DIV/0!</v>
      </c>
      <c r="G2550" s="315" t="e">
        <f t="shared" si="1178"/>
        <v>#DIV/0!</v>
      </c>
      <c r="H2550" s="417" t="e">
        <f t="shared" si="1178"/>
        <v>#DIV/0!</v>
      </c>
      <c r="I2550" s="315" t="e">
        <f t="shared" si="1178"/>
        <v>#DIV/0!</v>
      </c>
      <c r="J2550" s="315" t="e">
        <f t="shared" si="1178"/>
        <v>#DIV/0!</v>
      </c>
      <c r="K2550" s="315" t="e">
        <f t="shared" si="1178"/>
        <v>#DIV/0!</v>
      </c>
      <c r="L2550" s="315" t="e">
        <f t="shared" si="1178"/>
        <v>#DIV/0!</v>
      </c>
      <c r="M2550" s="315" t="e">
        <f t="shared" si="1178"/>
        <v>#DIV/0!</v>
      </c>
      <c r="N2550" s="417" t="e">
        <f t="shared" si="1178"/>
        <v>#DIV/0!</v>
      </c>
      <c r="O2550" s="315" t="e">
        <f t="shared" si="1178"/>
        <v>#DIV/0!</v>
      </c>
      <c r="P2550" s="315" t="e">
        <f t="shared" si="1178"/>
        <v>#DIV/0!</v>
      </c>
      <c r="Q2550" s="315" t="e">
        <f t="shared" si="1178"/>
        <v>#DIV/0!</v>
      </c>
      <c r="R2550" s="315" t="e">
        <f t="shared" si="1178"/>
        <v>#DIV/0!</v>
      </c>
      <c r="S2550" s="315" t="e">
        <f t="shared" si="1178"/>
        <v>#DIV/0!</v>
      </c>
      <c r="T2550" s="315" t="e">
        <f t="shared" si="1178"/>
        <v>#DIV/0!</v>
      </c>
      <c r="U2550" s="315" t="e">
        <f t="shared" si="1178"/>
        <v>#DIV/0!</v>
      </c>
      <c r="V2550" s="315" t="e">
        <f t="shared" si="1178"/>
        <v>#DIV/0!</v>
      </c>
      <c r="W2550" s="315" t="e">
        <f t="shared" si="1178"/>
        <v>#DIV/0!</v>
      </c>
      <c r="X2550" s="315" t="e">
        <f t="shared" si="1178"/>
        <v>#DIV/0!</v>
      </c>
      <c r="Y2550" s="417" t="e">
        <f>Y2548/Y2547</f>
        <v>#DIV/0!</v>
      </c>
      <c r="Z2550" s="315" t="e">
        <f t="shared" si="1178"/>
        <v>#DIV/0!</v>
      </c>
      <c r="AA2550" s="315" t="e">
        <f t="shared" si="1178"/>
        <v>#DIV/0!</v>
      </c>
      <c r="AB2550" s="316" t="e">
        <f t="shared" si="1178"/>
        <v>#DIV/0!</v>
      </c>
      <c r="AC2550" s="480" t="e">
        <f>AVERAGE(E2550:AB2550)</f>
        <v>#DIV/0!</v>
      </c>
      <c r="AD2550" s="785"/>
      <c r="AE2550" s="786"/>
      <c r="AF2550" s="787"/>
      <c r="AI2550" s="1150"/>
      <c r="AJ2550" s="849"/>
      <c r="AK2550" s="849"/>
      <c r="AL2550" s="849"/>
      <c r="AM2550" s="852"/>
      <c r="AN2550" s="852"/>
    </row>
    <row r="2551" spans="1:40" s="181" customFormat="1" hidden="1" x14ac:dyDescent="0.25">
      <c r="A2551" s="2209"/>
      <c r="B2551" s="2212"/>
      <c r="C2551" s="124" t="s">
        <v>18</v>
      </c>
      <c r="D2551" s="348"/>
      <c r="E2551" s="547"/>
      <c r="F2551" s="312"/>
      <c r="G2551" s="312"/>
      <c r="H2551" s="412"/>
      <c r="I2551" s="312"/>
      <c r="J2551" s="312"/>
      <c r="K2551" s="312"/>
      <c r="L2551" s="312"/>
      <c r="M2551" s="312"/>
      <c r="N2551" s="412"/>
      <c r="O2551" s="312"/>
      <c r="P2551" s="312"/>
      <c r="Q2551" s="312"/>
      <c r="R2551" s="312"/>
      <c r="S2551" s="312"/>
      <c r="T2551" s="312"/>
      <c r="U2551" s="312"/>
      <c r="V2551" s="312"/>
      <c r="W2551" s="312"/>
      <c r="X2551" s="312"/>
      <c r="Y2551" s="412"/>
      <c r="Z2551" s="312"/>
      <c r="AA2551" s="312"/>
      <c r="AB2551" s="313"/>
      <c r="AC2551" s="132"/>
      <c r="AD2551" s="785"/>
      <c r="AE2551" s="786"/>
      <c r="AF2551" s="787"/>
      <c r="AI2551" s="1150"/>
      <c r="AJ2551" s="849"/>
      <c r="AK2551" s="849"/>
      <c r="AL2551" s="849"/>
      <c r="AM2551" s="852"/>
      <c r="AN2551" s="852"/>
    </row>
    <row r="2552" spans="1:40" s="181" customFormat="1" hidden="1" x14ac:dyDescent="0.25">
      <c r="A2552" s="2209"/>
      <c r="B2552" s="2212"/>
      <c r="C2552" s="124" t="s">
        <v>19</v>
      </c>
      <c r="D2552" s="348" t="s">
        <v>151</v>
      </c>
      <c r="E2552" s="547"/>
      <c r="F2552" s="312"/>
      <c r="G2552" s="312"/>
      <c r="H2552" s="412"/>
      <c r="I2552" s="312"/>
      <c r="J2552" s="312"/>
      <c r="K2552" s="312"/>
      <c r="L2552" s="312"/>
      <c r="M2552" s="312"/>
      <c r="N2552" s="412"/>
      <c r="O2552" s="312"/>
      <c r="P2552" s="312"/>
      <c r="Q2552" s="312"/>
      <c r="R2552" s="312"/>
      <c r="S2552" s="312"/>
      <c r="T2552" s="312"/>
      <c r="U2552" s="312"/>
      <c r="V2552" s="312"/>
      <c r="W2552" s="312"/>
      <c r="X2552" s="312"/>
      <c r="Y2552" s="412"/>
      <c r="Z2552" s="312"/>
      <c r="AA2552" s="312"/>
      <c r="AB2552" s="313"/>
      <c r="AC2552" s="132"/>
      <c r="AD2552" s="785"/>
      <c r="AE2552" s="786"/>
      <c r="AF2552" s="787"/>
      <c r="AH2552" s="333"/>
      <c r="AI2552" s="850"/>
      <c r="AJ2552" s="850"/>
      <c r="AK2552" s="851"/>
      <c r="AL2552" s="851"/>
      <c r="AM2552" s="189"/>
      <c r="AN2552" s="189"/>
    </row>
    <row r="2553" spans="1:40" s="181" customFormat="1" ht="16.5" thickBot="1" x14ac:dyDescent="0.3">
      <c r="A2553" s="3506" t="s">
        <v>42</v>
      </c>
      <c r="B2553" s="3507"/>
      <c r="C2553" s="3508"/>
      <c r="D2553" s="682"/>
      <c r="E2553" s="506">
        <f>SQRT(E2547*E2547+E2548*E2548)/E2538/1.73</f>
        <v>0</v>
      </c>
      <c r="F2553" s="179">
        <f t="shared" ref="F2553:AB2553" si="1179">SQRT(F2547*F2547+F2548*F2548)/F2538/1.73</f>
        <v>0</v>
      </c>
      <c r="G2553" s="179">
        <f t="shared" si="1179"/>
        <v>0</v>
      </c>
      <c r="H2553" s="419">
        <f t="shared" si="1179"/>
        <v>0</v>
      </c>
      <c r="I2553" s="179">
        <f t="shared" si="1179"/>
        <v>0</v>
      </c>
      <c r="J2553" s="179">
        <f t="shared" si="1179"/>
        <v>0</v>
      </c>
      <c r="K2553" s="179">
        <f t="shared" si="1179"/>
        <v>0</v>
      </c>
      <c r="L2553" s="179">
        <f t="shared" si="1179"/>
        <v>0</v>
      </c>
      <c r="M2553" s="179">
        <f t="shared" si="1179"/>
        <v>0</v>
      </c>
      <c r="N2553" s="419">
        <f t="shared" si="1179"/>
        <v>0</v>
      </c>
      <c r="O2553" s="179">
        <f t="shared" si="1179"/>
        <v>0</v>
      </c>
      <c r="P2553" s="179">
        <f t="shared" si="1179"/>
        <v>0</v>
      </c>
      <c r="Q2553" s="179">
        <f t="shared" si="1179"/>
        <v>0</v>
      </c>
      <c r="R2553" s="179">
        <f t="shared" si="1179"/>
        <v>0</v>
      </c>
      <c r="S2553" s="179">
        <f t="shared" si="1179"/>
        <v>0</v>
      </c>
      <c r="T2553" s="179">
        <f t="shared" si="1179"/>
        <v>0</v>
      </c>
      <c r="U2553" s="179">
        <f t="shared" si="1179"/>
        <v>0</v>
      </c>
      <c r="V2553" s="179">
        <f t="shared" si="1179"/>
        <v>0</v>
      </c>
      <c r="W2553" s="179">
        <f t="shared" si="1179"/>
        <v>0</v>
      </c>
      <c r="X2553" s="179">
        <f t="shared" si="1179"/>
        <v>0</v>
      </c>
      <c r="Y2553" s="419">
        <f>SQRT(Y2547*Y2547+Y2548*Y2548)/Y2538/1.73</f>
        <v>0</v>
      </c>
      <c r="Z2553" s="179">
        <f t="shared" si="1179"/>
        <v>0</v>
      </c>
      <c r="AA2553" s="179">
        <f t="shared" si="1179"/>
        <v>0</v>
      </c>
      <c r="AB2553" s="180">
        <f t="shared" si="1179"/>
        <v>0</v>
      </c>
      <c r="AC2553" s="133">
        <f>AVERAGE(E2553:AB2553)</f>
        <v>0</v>
      </c>
      <c r="AD2553" s="78">
        <f>(AC2549-AC2553)/AC2549</f>
        <v>1</v>
      </c>
      <c r="AE2553" s="79"/>
      <c r="AF2553" s="80"/>
      <c r="AI2553" s="1149"/>
      <c r="AJ2553" s="951"/>
      <c r="AK2553" s="849"/>
      <c r="AL2553" s="951"/>
      <c r="AM2553" s="852"/>
      <c r="AN2553" s="852"/>
    </row>
    <row r="2554" spans="1:40" s="181" customFormat="1" x14ac:dyDescent="0.25">
      <c r="A2554" s="3474" t="s">
        <v>36</v>
      </c>
      <c r="B2554" s="3316" t="s">
        <v>26</v>
      </c>
      <c r="C2554" s="121" t="s">
        <v>13</v>
      </c>
      <c r="D2554" s="113"/>
      <c r="E2554" s="307">
        <f t="shared" ref="E2554:AB2554" si="1180">(E2558-D2558)*$AE2554*$AF2554</f>
        <v>0</v>
      </c>
      <c r="F2554" s="71">
        <f t="shared" si="1180"/>
        <v>0</v>
      </c>
      <c r="G2554" s="71">
        <f t="shared" si="1180"/>
        <v>0</v>
      </c>
      <c r="H2554" s="414">
        <f t="shared" si="1180"/>
        <v>0</v>
      </c>
      <c r="I2554" s="71">
        <f t="shared" si="1180"/>
        <v>0</v>
      </c>
      <c r="J2554" s="71">
        <f t="shared" si="1180"/>
        <v>0</v>
      </c>
      <c r="K2554" s="71">
        <f t="shared" si="1180"/>
        <v>0</v>
      </c>
      <c r="L2554" s="71">
        <f t="shared" si="1180"/>
        <v>0</v>
      </c>
      <c r="M2554" s="71">
        <f t="shared" si="1180"/>
        <v>0</v>
      </c>
      <c r="N2554" s="414">
        <f t="shared" si="1180"/>
        <v>0</v>
      </c>
      <c r="O2554" s="71">
        <f t="shared" si="1180"/>
        <v>0</v>
      </c>
      <c r="P2554" s="71">
        <f t="shared" si="1180"/>
        <v>0</v>
      </c>
      <c r="Q2554" s="71">
        <f t="shared" si="1180"/>
        <v>0</v>
      </c>
      <c r="R2554" s="71">
        <f t="shared" si="1180"/>
        <v>0</v>
      </c>
      <c r="S2554" s="71">
        <f t="shared" si="1180"/>
        <v>0</v>
      </c>
      <c r="T2554" s="71">
        <f t="shared" si="1180"/>
        <v>0</v>
      </c>
      <c r="U2554" s="71">
        <f t="shared" si="1180"/>
        <v>0</v>
      </c>
      <c r="V2554" s="71">
        <f t="shared" si="1180"/>
        <v>0</v>
      </c>
      <c r="W2554" s="71">
        <f t="shared" si="1180"/>
        <v>0</v>
      </c>
      <c r="X2554" s="71">
        <f t="shared" si="1180"/>
        <v>0</v>
      </c>
      <c r="Y2554" s="414">
        <f>(Y2558-X2558)*$AE2554*$AF2554</f>
        <v>0</v>
      </c>
      <c r="Z2554" s="71">
        <f>(Z2558-Y2558)*$AE2554*$AF2554</f>
        <v>0</v>
      </c>
      <c r="AA2554" s="71">
        <f t="shared" si="1180"/>
        <v>0</v>
      </c>
      <c r="AB2554" s="72">
        <f t="shared" si="1180"/>
        <v>0</v>
      </c>
      <c r="AC2554" s="131">
        <f>SUM(E2554:AB2554)</f>
        <v>0</v>
      </c>
      <c r="AD2554" s="784"/>
      <c r="AE2554" s="514">
        <v>100</v>
      </c>
      <c r="AF2554" s="515">
        <v>10</v>
      </c>
      <c r="AI2554" s="1149"/>
      <c r="AJ2554" s="953"/>
      <c r="AK2554" s="952"/>
      <c r="AL2554" s="849"/>
      <c r="AM2554" s="852"/>
      <c r="AN2554" s="852"/>
    </row>
    <row r="2555" spans="1:40" s="181" customFormat="1" x14ac:dyDescent="0.25">
      <c r="A2555" s="3475"/>
      <c r="B2555" s="3302"/>
      <c r="C2555" s="123" t="s">
        <v>14</v>
      </c>
      <c r="D2555" s="108"/>
      <c r="E2555" s="308">
        <f t="shared" ref="E2555:AB2555" si="1181">(E2559-D2559)*$AE2554*$AF2554</f>
        <v>0</v>
      </c>
      <c r="F2555" s="309">
        <f t="shared" si="1181"/>
        <v>0</v>
      </c>
      <c r="G2555" s="309">
        <f t="shared" si="1181"/>
        <v>0</v>
      </c>
      <c r="H2555" s="415">
        <f t="shared" si="1181"/>
        <v>0</v>
      </c>
      <c r="I2555" s="309">
        <f t="shared" si="1181"/>
        <v>0</v>
      </c>
      <c r="J2555" s="309">
        <f t="shared" si="1181"/>
        <v>0</v>
      </c>
      <c r="K2555" s="309">
        <f t="shared" si="1181"/>
        <v>0</v>
      </c>
      <c r="L2555" s="309">
        <f t="shared" si="1181"/>
        <v>0</v>
      </c>
      <c r="M2555" s="309">
        <f t="shared" si="1181"/>
        <v>0</v>
      </c>
      <c r="N2555" s="415">
        <f t="shared" si="1181"/>
        <v>0</v>
      </c>
      <c r="O2555" s="309">
        <f t="shared" si="1181"/>
        <v>0</v>
      </c>
      <c r="P2555" s="309">
        <f t="shared" si="1181"/>
        <v>0</v>
      </c>
      <c r="Q2555" s="309">
        <f t="shared" si="1181"/>
        <v>0</v>
      </c>
      <c r="R2555" s="309">
        <f t="shared" si="1181"/>
        <v>0</v>
      </c>
      <c r="S2555" s="309">
        <f t="shared" si="1181"/>
        <v>0</v>
      </c>
      <c r="T2555" s="309">
        <f t="shared" si="1181"/>
        <v>0</v>
      </c>
      <c r="U2555" s="309">
        <f t="shared" si="1181"/>
        <v>0</v>
      </c>
      <c r="V2555" s="309">
        <f t="shared" si="1181"/>
        <v>0</v>
      </c>
      <c r="W2555" s="309">
        <f t="shared" si="1181"/>
        <v>0</v>
      </c>
      <c r="X2555" s="309">
        <f t="shared" si="1181"/>
        <v>0</v>
      </c>
      <c r="Y2555" s="415">
        <f>(Y2559-X2559)*$AE2554*$AF2554</f>
        <v>0</v>
      </c>
      <c r="Z2555" s="309">
        <f>(Z2559-Y2559)*$AE2554*$AF2554</f>
        <v>0</v>
      </c>
      <c r="AA2555" s="309">
        <f t="shared" si="1181"/>
        <v>0</v>
      </c>
      <c r="AB2555" s="310">
        <f t="shared" si="1181"/>
        <v>0</v>
      </c>
      <c r="AC2555" s="133">
        <f>SUM(E2555:AB2555)</f>
        <v>0</v>
      </c>
      <c r="AD2555" s="785"/>
      <c r="AE2555" s="786"/>
      <c r="AF2555" s="787"/>
      <c r="AI2555" s="1150"/>
      <c r="AJ2555" s="849"/>
      <c r="AK2555" s="849"/>
      <c r="AL2555" s="849"/>
      <c r="AM2555" s="852"/>
      <c r="AN2555" s="852"/>
    </row>
    <row r="2556" spans="1:40" s="181" customFormat="1" x14ac:dyDescent="0.25">
      <c r="A2556" s="3475"/>
      <c r="B2556" s="3302"/>
      <c r="C2556" s="123" t="s">
        <v>15</v>
      </c>
      <c r="D2556" s="108" t="s">
        <v>54</v>
      </c>
      <c r="E2556" s="1556">
        <v>0</v>
      </c>
      <c r="F2556" s="1550">
        <v>0</v>
      </c>
      <c r="G2556" s="1550">
        <v>0</v>
      </c>
      <c r="H2556" s="420">
        <v>0</v>
      </c>
      <c r="I2556" s="1550">
        <v>0</v>
      </c>
      <c r="J2556" s="1550">
        <v>0</v>
      </c>
      <c r="K2556" s="1550">
        <v>0</v>
      </c>
      <c r="L2556" s="1550">
        <v>0</v>
      </c>
      <c r="M2556" s="1550">
        <v>0</v>
      </c>
      <c r="N2556" s="420">
        <v>0</v>
      </c>
      <c r="O2556" s="1550">
        <v>0</v>
      </c>
      <c r="P2556" s="1550">
        <v>0</v>
      </c>
      <c r="Q2556" s="1550">
        <v>0</v>
      </c>
      <c r="R2556" s="1550">
        <v>0</v>
      </c>
      <c r="S2556" s="1550">
        <v>0</v>
      </c>
      <c r="T2556" s="1550">
        <v>0</v>
      </c>
      <c r="U2556" s="1550">
        <v>0</v>
      </c>
      <c r="V2556" s="1550">
        <v>0</v>
      </c>
      <c r="W2556" s="1550">
        <v>0</v>
      </c>
      <c r="X2556" s="1550">
        <v>0</v>
      </c>
      <c r="Y2556" s="420">
        <v>0</v>
      </c>
      <c r="Z2556" s="1550">
        <v>0</v>
      </c>
      <c r="AA2556" s="1550">
        <v>0</v>
      </c>
      <c r="AB2556" s="1551">
        <v>0</v>
      </c>
      <c r="AC2556" s="133"/>
      <c r="AD2556" s="785"/>
      <c r="AE2556" s="786"/>
      <c r="AF2556" s="787"/>
      <c r="AI2556" s="1150"/>
      <c r="AJ2556" s="849"/>
      <c r="AK2556" s="849"/>
      <c r="AL2556" s="849"/>
      <c r="AM2556" s="852"/>
      <c r="AN2556" s="852"/>
    </row>
    <row r="2557" spans="1:40" s="181" customFormat="1" x14ac:dyDescent="0.25">
      <c r="A2557" s="3475"/>
      <c r="B2557" s="3302"/>
      <c r="C2557" s="123" t="s">
        <v>17</v>
      </c>
      <c r="D2557" s="108"/>
      <c r="E2557" s="314" t="e">
        <f t="shared" ref="E2557:AB2557" si="1182">E2555/E2554</f>
        <v>#DIV/0!</v>
      </c>
      <c r="F2557" s="315" t="e">
        <f t="shared" si="1182"/>
        <v>#DIV/0!</v>
      </c>
      <c r="G2557" s="315" t="e">
        <f t="shared" si="1182"/>
        <v>#DIV/0!</v>
      </c>
      <c r="H2557" s="417" t="e">
        <f t="shared" si="1182"/>
        <v>#DIV/0!</v>
      </c>
      <c r="I2557" s="315" t="e">
        <f t="shared" si="1182"/>
        <v>#DIV/0!</v>
      </c>
      <c r="J2557" s="315" t="e">
        <f t="shared" si="1182"/>
        <v>#DIV/0!</v>
      </c>
      <c r="K2557" s="315" t="e">
        <f t="shared" si="1182"/>
        <v>#DIV/0!</v>
      </c>
      <c r="L2557" s="315" t="e">
        <f t="shared" si="1182"/>
        <v>#DIV/0!</v>
      </c>
      <c r="M2557" s="315" t="e">
        <f t="shared" si="1182"/>
        <v>#DIV/0!</v>
      </c>
      <c r="N2557" s="417" t="e">
        <f t="shared" si="1182"/>
        <v>#DIV/0!</v>
      </c>
      <c r="O2557" s="315" t="e">
        <f t="shared" si="1182"/>
        <v>#DIV/0!</v>
      </c>
      <c r="P2557" s="315" t="e">
        <f t="shared" si="1182"/>
        <v>#DIV/0!</v>
      </c>
      <c r="Q2557" s="315" t="e">
        <f t="shared" si="1182"/>
        <v>#DIV/0!</v>
      </c>
      <c r="R2557" s="315" t="e">
        <f t="shared" si="1182"/>
        <v>#DIV/0!</v>
      </c>
      <c r="S2557" s="315" t="e">
        <f t="shared" si="1182"/>
        <v>#DIV/0!</v>
      </c>
      <c r="T2557" s="315" t="e">
        <f t="shared" si="1182"/>
        <v>#DIV/0!</v>
      </c>
      <c r="U2557" s="315" t="e">
        <f t="shared" si="1182"/>
        <v>#DIV/0!</v>
      </c>
      <c r="V2557" s="315" t="e">
        <f t="shared" si="1182"/>
        <v>#DIV/0!</v>
      </c>
      <c r="W2557" s="315" t="e">
        <f t="shared" si="1182"/>
        <v>#DIV/0!</v>
      </c>
      <c r="X2557" s="315" t="e">
        <f t="shared" si="1182"/>
        <v>#DIV/0!</v>
      </c>
      <c r="Y2557" s="417" t="e">
        <f>Y2555/Y2554</f>
        <v>#DIV/0!</v>
      </c>
      <c r="Z2557" s="315" t="e">
        <f t="shared" si="1182"/>
        <v>#DIV/0!</v>
      </c>
      <c r="AA2557" s="315" t="e">
        <f t="shared" si="1182"/>
        <v>#DIV/0!</v>
      </c>
      <c r="AB2557" s="316" t="e">
        <f t="shared" si="1182"/>
        <v>#DIV/0!</v>
      </c>
      <c r="AC2557" s="132"/>
      <c r="AD2557" s="785"/>
      <c r="AE2557" s="786"/>
      <c r="AF2557" s="787"/>
      <c r="AI2557" s="1150"/>
      <c r="AJ2557" s="849"/>
      <c r="AK2557" s="849"/>
      <c r="AL2557" s="849"/>
      <c r="AM2557" s="852"/>
      <c r="AN2557" s="852"/>
    </row>
    <row r="2558" spans="1:40" s="181" customFormat="1" hidden="1" x14ac:dyDescent="0.25">
      <c r="A2558" s="2209"/>
      <c r="B2558" s="2212"/>
      <c r="C2558" s="124" t="s">
        <v>18</v>
      </c>
      <c r="D2558" s="108"/>
      <c r="E2558" s="311"/>
      <c r="F2558" s="312"/>
      <c r="G2558" s="312"/>
      <c r="H2558" s="412"/>
      <c r="I2558" s="312"/>
      <c r="J2558" s="312"/>
      <c r="K2558" s="312"/>
      <c r="L2558" s="312"/>
      <c r="M2558" s="312"/>
      <c r="N2558" s="412"/>
      <c r="O2558" s="312"/>
      <c r="P2558" s="312"/>
      <c r="Q2558" s="312"/>
      <c r="R2558" s="312"/>
      <c r="S2558" s="312"/>
      <c r="T2558" s="312"/>
      <c r="U2558" s="312"/>
      <c r="V2558" s="312"/>
      <c r="W2558" s="312"/>
      <c r="X2558" s="312"/>
      <c r="Y2558" s="412"/>
      <c r="Z2558" s="312"/>
      <c r="AA2558" s="312"/>
      <c r="AB2558" s="313"/>
      <c r="AC2558" s="132"/>
      <c r="AD2558" s="785"/>
      <c r="AE2558" s="786"/>
      <c r="AF2558" s="787"/>
      <c r="AI2558" s="1150"/>
      <c r="AJ2558" s="849"/>
      <c r="AK2558" s="849"/>
      <c r="AL2558" s="849"/>
      <c r="AM2558" s="852"/>
      <c r="AN2558" s="852"/>
    </row>
    <row r="2559" spans="1:40" s="181" customFormat="1" hidden="1" x14ac:dyDescent="0.25">
      <c r="A2559" s="2209"/>
      <c r="B2559" s="2212"/>
      <c r="C2559" s="124" t="s">
        <v>19</v>
      </c>
      <c r="D2559" s="108"/>
      <c r="E2559" s="311"/>
      <c r="F2559" s="312"/>
      <c r="G2559" s="312"/>
      <c r="H2559" s="412"/>
      <c r="I2559" s="312"/>
      <c r="J2559" s="312"/>
      <c r="K2559" s="312"/>
      <c r="L2559" s="312"/>
      <c r="M2559" s="312"/>
      <c r="N2559" s="412"/>
      <c r="O2559" s="312"/>
      <c r="P2559" s="312"/>
      <c r="Q2559" s="312"/>
      <c r="R2559" s="312"/>
      <c r="S2559" s="312"/>
      <c r="T2559" s="312"/>
      <c r="U2559" s="312"/>
      <c r="V2559" s="312"/>
      <c r="W2559" s="312"/>
      <c r="X2559" s="312"/>
      <c r="Y2559" s="412"/>
      <c r="Z2559" s="312"/>
      <c r="AA2559" s="312"/>
      <c r="AB2559" s="313"/>
      <c r="AC2559" s="132"/>
      <c r="AD2559" s="785"/>
      <c r="AE2559" s="786"/>
      <c r="AF2559" s="787"/>
      <c r="AH2559" s="333"/>
      <c r="AI2559" s="850"/>
      <c r="AJ2559" s="850"/>
      <c r="AK2559" s="851"/>
      <c r="AL2559" s="851"/>
      <c r="AM2559" s="189"/>
      <c r="AN2559" s="189"/>
    </row>
    <row r="2560" spans="1:40" s="181" customFormat="1" ht="16.5" thickBot="1" x14ac:dyDescent="0.3">
      <c r="A2560" s="3506" t="s">
        <v>42</v>
      </c>
      <c r="B2560" s="3507"/>
      <c r="C2560" s="3507"/>
      <c r="D2560" s="114"/>
      <c r="E2560" s="178"/>
      <c r="F2560" s="179"/>
      <c r="G2560" s="179"/>
      <c r="H2560" s="419"/>
      <c r="I2560" s="179"/>
      <c r="J2560" s="179"/>
      <c r="K2560" s="179"/>
      <c r="L2560" s="179"/>
      <c r="M2560" s="179"/>
      <c r="N2560" s="419"/>
      <c r="O2560" s="179"/>
      <c r="P2560" s="179"/>
      <c r="Q2560" s="179"/>
      <c r="R2560" s="179"/>
      <c r="S2560" s="179"/>
      <c r="T2560" s="179"/>
      <c r="U2560" s="179"/>
      <c r="V2560" s="179"/>
      <c r="W2560" s="179"/>
      <c r="X2560" s="179"/>
      <c r="Y2560" s="419"/>
      <c r="Z2560" s="179"/>
      <c r="AA2560" s="179"/>
      <c r="AB2560" s="180"/>
      <c r="AC2560" s="199"/>
      <c r="AD2560" s="78" t="e">
        <f>(AC2556-AC2560)/AC2556</f>
        <v>#DIV/0!</v>
      </c>
      <c r="AE2560" s="79"/>
      <c r="AF2560" s="80"/>
      <c r="AI2560" s="1149"/>
      <c r="AJ2560" s="951"/>
      <c r="AK2560" s="849"/>
      <c r="AL2560" s="951"/>
      <c r="AM2560" s="852"/>
      <c r="AN2560" s="852"/>
    </row>
    <row r="2561" spans="1:40" s="181" customFormat="1" x14ac:dyDescent="0.25">
      <c r="A2561" s="3441" t="s">
        <v>351</v>
      </c>
      <c r="B2561" s="3316" t="s">
        <v>352</v>
      </c>
      <c r="C2561" s="121" t="s">
        <v>13</v>
      </c>
      <c r="D2561" s="2388" t="s">
        <v>115</v>
      </c>
      <c r="E2561" s="70">
        <v>0</v>
      </c>
      <c r="F2561" s="71">
        <f t="shared" ref="F2561:AB2561" si="1183">(F2565-E2565)*$AE2561*$AF2561</f>
        <v>0</v>
      </c>
      <c r="G2561" s="71">
        <f t="shared" si="1183"/>
        <v>0</v>
      </c>
      <c r="H2561" s="414">
        <f t="shared" si="1183"/>
        <v>0</v>
      </c>
      <c r="I2561" s="71">
        <f t="shared" si="1183"/>
        <v>0</v>
      </c>
      <c r="J2561" s="71">
        <f t="shared" si="1183"/>
        <v>0</v>
      </c>
      <c r="K2561" s="71">
        <f t="shared" si="1183"/>
        <v>0</v>
      </c>
      <c r="L2561" s="71">
        <f t="shared" si="1183"/>
        <v>0</v>
      </c>
      <c r="M2561" s="71">
        <f t="shared" si="1183"/>
        <v>0</v>
      </c>
      <c r="N2561" s="414">
        <f t="shared" si="1183"/>
        <v>0</v>
      </c>
      <c r="O2561" s="71">
        <f t="shared" si="1183"/>
        <v>0</v>
      </c>
      <c r="P2561" s="71">
        <f t="shared" si="1183"/>
        <v>0</v>
      </c>
      <c r="Q2561" s="71">
        <f t="shared" si="1183"/>
        <v>0</v>
      </c>
      <c r="R2561" s="71">
        <f t="shared" si="1183"/>
        <v>0</v>
      </c>
      <c r="S2561" s="71">
        <f t="shared" si="1183"/>
        <v>0</v>
      </c>
      <c r="T2561" s="71">
        <f t="shared" si="1183"/>
        <v>0</v>
      </c>
      <c r="U2561" s="71">
        <f t="shared" si="1183"/>
        <v>0</v>
      </c>
      <c r="V2561" s="71">
        <f t="shared" si="1183"/>
        <v>0</v>
      </c>
      <c r="W2561" s="71">
        <f t="shared" si="1183"/>
        <v>0</v>
      </c>
      <c r="X2561" s="71">
        <f t="shared" si="1183"/>
        <v>0</v>
      </c>
      <c r="Y2561" s="414">
        <f>(Y2565-X2565)*$AE2561*$AF2561</f>
        <v>0</v>
      </c>
      <c r="Z2561" s="71">
        <f>(Z2565-Y2565)*$AE2561*$AF2561</f>
        <v>0</v>
      </c>
      <c r="AA2561" s="71">
        <f t="shared" si="1183"/>
        <v>0</v>
      </c>
      <c r="AB2561" s="72">
        <f t="shared" si="1183"/>
        <v>0</v>
      </c>
      <c r="AC2561" s="131">
        <f>SUM(E2561:AB2561)</f>
        <v>0</v>
      </c>
      <c r="AD2561" s="784"/>
      <c r="AE2561" s="514">
        <v>100</v>
      </c>
      <c r="AF2561" s="515">
        <v>20</v>
      </c>
      <c r="AI2561" s="1149"/>
      <c r="AJ2561" s="953"/>
      <c r="AK2561" s="952"/>
      <c r="AL2561" s="849"/>
      <c r="AM2561" s="852"/>
      <c r="AN2561" s="852"/>
    </row>
    <row r="2562" spans="1:40" s="181" customFormat="1" x14ac:dyDescent="0.25">
      <c r="A2562" s="3442"/>
      <c r="B2562" s="3302"/>
      <c r="C2562" s="123" t="s">
        <v>14</v>
      </c>
      <c r="D2562" s="348" t="s">
        <v>139</v>
      </c>
      <c r="E2562" s="402"/>
      <c r="F2562" s="309"/>
      <c r="G2562" s="309"/>
      <c r="H2562" s="415"/>
      <c r="I2562" s="309"/>
      <c r="J2562" s="309"/>
      <c r="K2562" s="309"/>
      <c r="L2562" s="309"/>
      <c r="M2562" s="309"/>
      <c r="N2562" s="415"/>
      <c r="O2562" s="309"/>
      <c r="P2562" s="309"/>
      <c r="Q2562" s="309"/>
      <c r="R2562" s="309"/>
      <c r="S2562" s="309"/>
      <c r="T2562" s="309"/>
      <c r="U2562" s="309"/>
      <c r="V2562" s="309"/>
      <c r="W2562" s="309"/>
      <c r="X2562" s="309"/>
      <c r="Y2562" s="415"/>
      <c r="Z2562" s="309"/>
      <c r="AA2562" s="309"/>
      <c r="AB2562" s="310"/>
      <c r="AC2562" s="133">
        <f>SUM(E2562:AB2562)</f>
        <v>0</v>
      </c>
      <c r="AD2562" s="785"/>
      <c r="AE2562" s="786"/>
      <c r="AF2562" s="787"/>
      <c r="AI2562" s="1150"/>
      <c r="AJ2562" s="849"/>
      <c r="AK2562" s="849"/>
      <c r="AL2562" s="849"/>
      <c r="AM2562" s="852"/>
      <c r="AN2562" s="852"/>
    </row>
    <row r="2563" spans="1:40" s="181" customFormat="1" x14ac:dyDescent="0.25">
      <c r="A2563" s="3442"/>
      <c r="B2563" s="3302"/>
      <c r="C2563" s="123" t="s">
        <v>15</v>
      </c>
      <c r="D2563" s="348" t="s">
        <v>54</v>
      </c>
      <c r="E2563" s="1566">
        <v>0</v>
      </c>
      <c r="F2563" s="1550">
        <v>0</v>
      </c>
      <c r="G2563" s="1550">
        <v>0</v>
      </c>
      <c r="H2563" s="420">
        <v>0</v>
      </c>
      <c r="I2563" s="1550">
        <v>0</v>
      </c>
      <c r="J2563" s="1550">
        <v>0</v>
      </c>
      <c r="K2563" s="1550">
        <v>0</v>
      </c>
      <c r="L2563" s="1550">
        <v>0</v>
      </c>
      <c r="M2563" s="1550">
        <v>0</v>
      </c>
      <c r="N2563" s="420">
        <v>0</v>
      </c>
      <c r="O2563" s="1550">
        <v>0</v>
      </c>
      <c r="P2563" s="1550">
        <v>0</v>
      </c>
      <c r="Q2563" s="1550">
        <v>0</v>
      </c>
      <c r="R2563" s="1550">
        <v>0</v>
      </c>
      <c r="S2563" s="1550">
        <v>0</v>
      </c>
      <c r="T2563" s="1550">
        <v>0</v>
      </c>
      <c r="U2563" s="1550">
        <v>0</v>
      </c>
      <c r="V2563" s="1550">
        <v>0</v>
      </c>
      <c r="W2563" s="1550">
        <v>0</v>
      </c>
      <c r="X2563" s="1550">
        <v>0</v>
      </c>
      <c r="Y2563" s="420">
        <v>0</v>
      </c>
      <c r="Z2563" s="1550">
        <v>0</v>
      </c>
      <c r="AA2563" s="1550">
        <v>0</v>
      </c>
      <c r="AB2563" s="1551">
        <v>0</v>
      </c>
      <c r="AC2563" s="133"/>
      <c r="AD2563" s="785"/>
      <c r="AE2563" s="786"/>
      <c r="AF2563" s="787"/>
      <c r="AI2563" s="1150"/>
      <c r="AJ2563" s="849"/>
      <c r="AK2563" s="849"/>
      <c r="AL2563" s="849"/>
      <c r="AM2563" s="852"/>
      <c r="AN2563" s="852"/>
    </row>
    <row r="2564" spans="1:40" s="181" customFormat="1" ht="16.5" thickBot="1" x14ac:dyDescent="0.3">
      <c r="A2564" s="3446"/>
      <c r="B2564" s="3303"/>
      <c r="C2564" s="126" t="s">
        <v>17</v>
      </c>
      <c r="D2564" s="347"/>
      <c r="E2564" s="624" t="e">
        <f t="shared" ref="E2564:AB2564" si="1184">E2562/E2561</f>
        <v>#DIV/0!</v>
      </c>
      <c r="F2564" s="319" t="e">
        <f t="shared" si="1184"/>
        <v>#DIV/0!</v>
      </c>
      <c r="G2564" s="319" t="e">
        <f t="shared" si="1184"/>
        <v>#DIV/0!</v>
      </c>
      <c r="H2564" s="430" t="e">
        <f t="shared" si="1184"/>
        <v>#DIV/0!</v>
      </c>
      <c r="I2564" s="319" t="e">
        <f t="shared" si="1184"/>
        <v>#DIV/0!</v>
      </c>
      <c r="J2564" s="319" t="e">
        <f t="shared" si="1184"/>
        <v>#DIV/0!</v>
      </c>
      <c r="K2564" s="319" t="e">
        <f t="shared" si="1184"/>
        <v>#DIV/0!</v>
      </c>
      <c r="L2564" s="319" t="e">
        <f t="shared" si="1184"/>
        <v>#DIV/0!</v>
      </c>
      <c r="M2564" s="319" t="e">
        <f t="shared" si="1184"/>
        <v>#DIV/0!</v>
      </c>
      <c r="N2564" s="430" t="e">
        <f t="shared" si="1184"/>
        <v>#DIV/0!</v>
      </c>
      <c r="O2564" s="319" t="e">
        <f t="shared" si="1184"/>
        <v>#DIV/0!</v>
      </c>
      <c r="P2564" s="319" t="e">
        <f t="shared" si="1184"/>
        <v>#DIV/0!</v>
      </c>
      <c r="Q2564" s="319" t="e">
        <f t="shared" si="1184"/>
        <v>#DIV/0!</v>
      </c>
      <c r="R2564" s="319" t="e">
        <f t="shared" si="1184"/>
        <v>#DIV/0!</v>
      </c>
      <c r="S2564" s="319" t="e">
        <f t="shared" si="1184"/>
        <v>#DIV/0!</v>
      </c>
      <c r="T2564" s="319" t="e">
        <f t="shared" si="1184"/>
        <v>#DIV/0!</v>
      </c>
      <c r="U2564" s="319" t="e">
        <f t="shared" si="1184"/>
        <v>#DIV/0!</v>
      </c>
      <c r="V2564" s="319" t="e">
        <f t="shared" si="1184"/>
        <v>#DIV/0!</v>
      </c>
      <c r="W2564" s="319" t="e">
        <f t="shared" si="1184"/>
        <v>#DIV/0!</v>
      </c>
      <c r="X2564" s="319" t="e">
        <f t="shared" si="1184"/>
        <v>#DIV/0!</v>
      </c>
      <c r="Y2564" s="430" t="e">
        <f>Y2562/Y2561</f>
        <v>#DIV/0!</v>
      </c>
      <c r="Z2564" s="319" t="e">
        <f t="shared" si="1184"/>
        <v>#DIV/0!</v>
      </c>
      <c r="AA2564" s="319" t="e">
        <f t="shared" si="1184"/>
        <v>#DIV/0!</v>
      </c>
      <c r="AB2564" s="379" t="e">
        <f t="shared" si="1184"/>
        <v>#DIV/0!</v>
      </c>
      <c r="AC2564" s="2603"/>
      <c r="AD2564" s="785"/>
      <c r="AE2564" s="786"/>
      <c r="AF2564" s="787"/>
      <c r="AI2564" s="1150"/>
      <c r="AJ2564" s="849"/>
      <c r="AK2564" s="849"/>
      <c r="AL2564" s="849"/>
      <c r="AM2564" s="852"/>
      <c r="AN2564" s="852"/>
    </row>
    <row r="2565" spans="1:40" s="181" customFormat="1" hidden="1" x14ac:dyDescent="0.25">
      <c r="A2565" s="2199"/>
      <c r="B2565" s="2202"/>
      <c r="C2565" s="362" t="s">
        <v>18</v>
      </c>
      <c r="D2565" s="2388" t="s">
        <v>353</v>
      </c>
      <c r="E2565" s="671"/>
      <c r="F2565" s="136"/>
      <c r="G2565" s="136"/>
      <c r="H2565" s="411"/>
      <c r="I2565" s="136"/>
      <c r="J2565" s="136"/>
      <c r="K2565" s="136"/>
      <c r="L2565" s="136"/>
      <c r="M2565" s="136"/>
      <c r="N2565" s="411"/>
      <c r="O2565" s="136"/>
      <c r="P2565" s="136"/>
      <c r="Q2565" s="136"/>
      <c r="R2565" s="136"/>
      <c r="S2565" s="136"/>
      <c r="T2565" s="136"/>
      <c r="U2565" s="136"/>
      <c r="V2565" s="136"/>
      <c r="W2565" s="136"/>
      <c r="X2565" s="136"/>
      <c r="Y2565" s="411"/>
      <c r="Z2565" s="136"/>
      <c r="AA2565" s="136"/>
      <c r="AB2565" s="672"/>
      <c r="AC2565" s="393"/>
      <c r="AD2565" s="785"/>
      <c r="AE2565" s="786"/>
      <c r="AF2565" s="787"/>
      <c r="AI2565" s="1150"/>
      <c r="AJ2565" s="849"/>
      <c r="AK2565" s="849"/>
      <c r="AL2565" s="849"/>
      <c r="AM2565" s="852"/>
      <c r="AN2565" s="852"/>
    </row>
    <row r="2566" spans="1:40" s="181" customFormat="1" hidden="1" x14ac:dyDescent="0.25">
      <c r="A2566" s="2209"/>
      <c r="B2566" s="2212"/>
      <c r="C2566" s="124" t="s">
        <v>19</v>
      </c>
      <c r="D2566" s="348" t="s">
        <v>151</v>
      </c>
      <c r="E2566" s="547"/>
      <c r="F2566" s="312"/>
      <c r="G2566" s="312"/>
      <c r="H2566" s="412"/>
      <c r="I2566" s="312"/>
      <c r="J2566" s="312"/>
      <c r="K2566" s="312"/>
      <c r="L2566" s="312"/>
      <c r="M2566" s="312"/>
      <c r="N2566" s="412"/>
      <c r="O2566" s="312"/>
      <c r="P2566" s="312"/>
      <c r="Q2566" s="312"/>
      <c r="R2566" s="312"/>
      <c r="S2566" s="312"/>
      <c r="T2566" s="312"/>
      <c r="U2566" s="312"/>
      <c r="V2566" s="312"/>
      <c r="W2566" s="312"/>
      <c r="X2566" s="312"/>
      <c r="Y2566" s="412"/>
      <c r="Z2566" s="312"/>
      <c r="AA2566" s="312"/>
      <c r="AB2566" s="313"/>
      <c r="AC2566" s="132"/>
      <c r="AD2566" s="785"/>
      <c r="AE2566" s="786"/>
      <c r="AF2566" s="787"/>
      <c r="AH2566" s="333"/>
      <c r="AI2566" s="850"/>
      <c r="AJ2566" s="850"/>
      <c r="AK2566" s="851"/>
      <c r="AL2566" s="851"/>
      <c r="AM2566" s="189"/>
      <c r="AN2566" s="189"/>
    </row>
    <row r="2567" spans="1:40" s="181" customFormat="1" ht="16.5" thickBot="1" x14ac:dyDescent="0.3">
      <c r="A2567" s="3506" t="s">
        <v>42</v>
      </c>
      <c r="B2567" s="3507"/>
      <c r="C2567" s="3508"/>
      <c r="D2567" s="347"/>
      <c r="E2567" s="506">
        <f>SQRT(E2561*E2561+E2562*E2562)/E2538/1.73</f>
        <v>0</v>
      </c>
      <c r="F2567" s="179">
        <f t="shared" ref="F2567:AB2567" si="1185">SQRT(F2561*F2561+F2562*F2562)/F2538/1.73</f>
        <v>0</v>
      </c>
      <c r="G2567" s="179">
        <f t="shared" si="1185"/>
        <v>0</v>
      </c>
      <c r="H2567" s="419">
        <f t="shared" si="1185"/>
        <v>0</v>
      </c>
      <c r="I2567" s="179">
        <f t="shared" si="1185"/>
        <v>0</v>
      </c>
      <c r="J2567" s="179">
        <f t="shared" si="1185"/>
        <v>0</v>
      </c>
      <c r="K2567" s="179">
        <f t="shared" si="1185"/>
        <v>0</v>
      </c>
      <c r="L2567" s="179">
        <f t="shared" si="1185"/>
        <v>0</v>
      </c>
      <c r="M2567" s="179">
        <f t="shared" si="1185"/>
        <v>0</v>
      </c>
      <c r="N2567" s="419">
        <f t="shared" si="1185"/>
        <v>0</v>
      </c>
      <c r="O2567" s="179">
        <f t="shared" si="1185"/>
        <v>0</v>
      </c>
      <c r="P2567" s="179">
        <f t="shared" si="1185"/>
        <v>0</v>
      </c>
      <c r="Q2567" s="179">
        <f t="shared" si="1185"/>
        <v>0</v>
      </c>
      <c r="R2567" s="179">
        <f t="shared" si="1185"/>
        <v>0</v>
      </c>
      <c r="S2567" s="179">
        <f t="shared" si="1185"/>
        <v>0</v>
      </c>
      <c r="T2567" s="179">
        <f t="shared" si="1185"/>
        <v>0</v>
      </c>
      <c r="U2567" s="179">
        <f t="shared" si="1185"/>
        <v>0</v>
      </c>
      <c r="V2567" s="179">
        <f t="shared" si="1185"/>
        <v>0</v>
      </c>
      <c r="W2567" s="179">
        <f t="shared" si="1185"/>
        <v>0</v>
      </c>
      <c r="X2567" s="179">
        <f t="shared" si="1185"/>
        <v>0</v>
      </c>
      <c r="Y2567" s="419">
        <f>SQRT(Y2561*Y2561+Y2562*Y2562)/Y2538/1.73</f>
        <v>0</v>
      </c>
      <c r="Z2567" s="179">
        <f t="shared" si="1185"/>
        <v>0</v>
      </c>
      <c r="AA2567" s="179">
        <f t="shared" si="1185"/>
        <v>0</v>
      </c>
      <c r="AB2567" s="180">
        <f t="shared" si="1185"/>
        <v>0</v>
      </c>
      <c r="AC2567" s="199">
        <f>AVERAGE(E2567:AB2567)</f>
        <v>0</v>
      </c>
      <c r="AD2567" s="78" t="e">
        <f>(AC2563-AC2567)/AC2563</f>
        <v>#DIV/0!</v>
      </c>
      <c r="AE2567" s="79"/>
      <c r="AF2567" s="80"/>
      <c r="AI2567" s="1149"/>
      <c r="AJ2567" s="951"/>
      <c r="AK2567" s="849"/>
      <c r="AL2567" s="951"/>
      <c r="AM2567" s="852"/>
      <c r="AN2567" s="852"/>
    </row>
    <row r="2568" spans="1:40" s="181" customFormat="1" x14ac:dyDescent="0.25">
      <c r="A2568" s="3441" t="s">
        <v>28</v>
      </c>
      <c r="B2568" s="3316" t="s">
        <v>184</v>
      </c>
      <c r="C2568" s="121" t="s">
        <v>13</v>
      </c>
      <c r="D2568" s="2388" t="s">
        <v>115</v>
      </c>
      <c r="E2568" s="70">
        <f t="shared" ref="E2568:AB2568" si="1186">(E2572-D2572)*$AE2568*$AF2568</f>
        <v>0</v>
      </c>
      <c r="F2568" s="71">
        <f t="shared" si="1186"/>
        <v>0</v>
      </c>
      <c r="G2568" s="71">
        <f t="shared" si="1186"/>
        <v>0</v>
      </c>
      <c r="H2568" s="414">
        <f t="shared" si="1186"/>
        <v>0</v>
      </c>
      <c r="I2568" s="71">
        <f t="shared" si="1186"/>
        <v>0</v>
      </c>
      <c r="J2568" s="71">
        <f t="shared" si="1186"/>
        <v>0</v>
      </c>
      <c r="K2568" s="71">
        <f t="shared" si="1186"/>
        <v>0</v>
      </c>
      <c r="L2568" s="71">
        <f t="shared" si="1186"/>
        <v>0</v>
      </c>
      <c r="M2568" s="71">
        <f t="shared" si="1186"/>
        <v>0</v>
      </c>
      <c r="N2568" s="414">
        <f t="shared" si="1186"/>
        <v>0</v>
      </c>
      <c r="O2568" s="71">
        <f t="shared" si="1186"/>
        <v>0</v>
      </c>
      <c r="P2568" s="71">
        <f t="shared" si="1186"/>
        <v>0</v>
      </c>
      <c r="Q2568" s="71">
        <f t="shared" si="1186"/>
        <v>0</v>
      </c>
      <c r="R2568" s="71">
        <f t="shared" si="1186"/>
        <v>0</v>
      </c>
      <c r="S2568" s="71">
        <f t="shared" si="1186"/>
        <v>0</v>
      </c>
      <c r="T2568" s="71">
        <f t="shared" si="1186"/>
        <v>0</v>
      </c>
      <c r="U2568" s="71">
        <f t="shared" si="1186"/>
        <v>0</v>
      </c>
      <c r="V2568" s="71">
        <f t="shared" si="1186"/>
        <v>0</v>
      </c>
      <c r="W2568" s="71">
        <f t="shared" si="1186"/>
        <v>0</v>
      </c>
      <c r="X2568" s="71">
        <f t="shared" si="1186"/>
        <v>0</v>
      </c>
      <c r="Y2568" s="414">
        <f>(Y2572-X2572)*$AE2568*$AF2568</f>
        <v>0</v>
      </c>
      <c r="Z2568" s="71">
        <f>(Z2572-Y2572)*$AE2568*$AF2568</f>
        <v>0</v>
      </c>
      <c r="AA2568" s="71">
        <f t="shared" si="1186"/>
        <v>0</v>
      </c>
      <c r="AB2568" s="72">
        <f t="shared" si="1186"/>
        <v>0</v>
      </c>
      <c r="AC2568" s="131">
        <f>SUM(E2568:AB2568)</f>
        <v>0</v>
      </c>
      <c r="AD2568" s="784"/>
      <c r="AE2568" s="514">
        <v>100</v>
      </c>
      <c r="AF2568" s="515">
        <v>10</v>
      </c>
      <c r="AI2568" s="1149"/>
      <c r="AJ2568" s="953"/>
      <c r="AK2568" s="952"/>
      <c r="AL2568" s="849"/>
      <c r="AM2568" s="852"/>
      <c r="AN2568" s="852"/>
    </row>
    <row r="2569" spans="1:40" s="181" customFormat="1" x14ac:dyDescent="0.25">
      <c r="A2569" s="3442"/>
      <c r="B2569" s="3302"/>
      <c r="C2569" s="123" t="s">
        <v>14</v>
      </c>
      <c r="D2569" s="348" t="s">
        <v>139</v>
      </c>
      <c r="E2569" s="402">
        <f t="shared" ref="E2569:AB2569" si="1187">(E2573-D2573)*$AE2568*$AF2568</f>
        <v>0</v>
      </c>
      <c r="F2569" s="309">
        <f t="shared" si="1187"/>
        <v>0</v>
      </c>
      <c r="G2569" s="309">
        <f t="shared" si="1187"/>
        <v>0</v>
      </c>
      <c r="H2569" s="415">
        <f t="shared" si="1187"/>
        <v>0</v>
      </c>
      <c r="I2569" s="309">
        <f t="shared" si="1187"/>
        <v>0</v>
      </c>
      <c r="J2569" s="309">
        <f t="shared" si="1187"/>
        <v>0</v>
      </c>
      <c r="K2569" s="309">
        <f t="shared" si="1187"/>
        <v>0</v>
      </c>
      <c r="L2569" s="309">
        <f t="shared" si="1187"/>
        <v>0</v>
      </c>
      <c r="M2569" s="309">
        <f t="shared" si="1187"/>
        <v>0</v>
      </c>
      <c r="N2569" s="415">
        <f t="shared" si="1187"/>
        <v>0</v>
      </c>
      <c r="O2569" s="309">
        <f t="shared" si="1187"/>
        <v>0</v>
      </c>
      <c r="P2569" s="309">
        <f t="shared" si="1187"/>
        <v>0</v>
      </c>
      <c r="Q2569" s="309">
        <f t="shared" si="1187"/>
        <v>0</v>
      </c>
      <c r="R2569" s="309">
        <f t="shared" si="1187"/>
        <v>0</v>
      </c>
      <c r="S2569" s="309">
        <f t="shared" si="1187"/>
        <v>0</v>
      </c>
      <c r="T2569" s="309">
        <f t="shared" si="1187"/>
        <v>0</v>
      </c>
      <c r="U2569" s="309">
        <f t="shared" si="1187"/>
        <v>0</v>
      </c>
      <c r="V2569" s="309">
        <f t="shared" si="1187"/>
        <v>0</v>
      </c>
      <c r="W2569" s="309">
        <f t="shared" si="1187"/>
        <v>0</v>
      </c>
      <c r="X2569" s="309">
        <f t="shared" si="1187"/>
        <v>0</v>
      </c>
      <c r="Y2569" s="415">
        <f>(Y2573-X2573)*$AE2568*$AF2568</f>
        <v>0</v>
      </c>
      <c r="Z2569" s="309">
        <f>(Z2573-Y2573)*$AE2568*$AF2568</f>
        <v>0</v>
      </c>
      <c r="AA2569" s="309">
        <f t="shared" si="1187"/>
        <v>0</v>
      </c>
      <c r="AB2569" s="310">
        <f t="shared" si="1187"/>
        <v>0</v>
      </c>
      <c r="AC2569" s="133">
        <f>SUM(E2569:AB2569)</f>
        <v>0</v>
      </c>
      <c r="AD2569" s="785"/>
      <c r="AE2569" s="786"/>
      <c r="AF2569" s="787"/>
      <c r="AI2569" s="1150"/>
      <c r="AJ2569" s="849"/>
      <c r="AK2569" s="849"/>
      <c r="AL2569" s="849"/>
      <c r="AM2569" s="852"/>
      <c r="AN2569" s="852"/>
    </row>
    <row r="2570" spans="1:40" s="181" customFormat="1" x14ac:dyDescent="0.25">
      <c r="A2570" s="3442"/>
      <c r="B2570" s="3302"/>
      <c r="C2570" s="123" t="s">
        <v>15</v>
      </c>
      <c r="D2570" s="348" t="s">
        <v>54</v>
      </c>
      <c r="E2570" s="1566">
        <v>2</v>
      </c>
      <c r="F2570" s="1550">
        <v>1</v>
      </c>
      <c r="G2570" s="1550">
        <v>1</v>
      </c>
      <c r="H2570" s="420">
        <v>1</v>
      </c>
      <c r="I2570" s="1550">
        <v>1</v>
      </c>
      <c r="J2570" s="1550">
        <v>1</v>
      </c>
      <c r="K2570" s="1550">
        <v>1</v>
      </c>
      <c r="L2570" s="1550">
        <v>1</v>
      </c>
      <c r="M2570" s="1550">
        <v>1</v>
      </c>
      <c r="N2570" s="420">
        <v>1</v>
      </c>
      <c r="O2570" s="1550">
        <v>1</v>
      </c>
      <c r="P2570" s="1550">
        <v>1</v>
      </c>
      <c r="Q2570" s="1550">
        <v>1</v>
      </c>
      <c r="R2570" s="1550">
        <v>1</v>
      </c>
      <c r="S2570" s="1550">
        <v>1</v>
      </c>
      <c r="T2570" s="1550">
        <v>1</v>
      </c>
      <c r="U2570" s="1550">
        <v>1</v>
      </c>
      <c r="V2570" s="1550">
        <v>1</v>
      </c>
      <c r="W2570" s="1550">
        <v>1</v>
      </c>
      <c r="X2570" s="1550">
        <v>1</v>
      </c>
      <c r="Y2570" s="420">
        <v>1</v>
      </c>
      <c r="Z2570" s="1550">
        <v>1</v>
      </c>
      <c r="AA2570" s="1550">
        <v>2</v>
      </c>
      <c r="AB2570" s="1551">
        <v>3</v>
      </c>
      <c r="AC2570" s="133">
        <f>AVERAGE(E2570:AB2570)</f>
        <v>1.1666666666666667</v>
      </c>
      <c r="AD2570" s="785"/>
      <c r="AE2570" s="786"/>
      <c r="AF2570" s="787"/>
      <c r="AI2570" s="1150"/>
      <c r="AJ2570" s="849"/>
      <c r="AK2570" s="849"/>
      <c r="AL2570" s="849"/>
      <c r="AM2570" s="852"/>
      <c r="AN2570" s="852"/>
    </row>
    <row r="2571" spans="1:40" s="181" customFormat="1" x14ac:dyDescent="0.25">
      <c r="A2571" s="3442"/>
      <c r="B2571" s="3302"/>
      <c r="C2571" s="123" t="s">
        <v>17</v>
      </c>
      <c r="D2571" s="348"/>
      <c r="E2571" s="548" t="e">
        <f t="shared" ref="E2571:AB2571" si="1188">E2569/E2568</f>
        <v>#DIV/0!</v>
      </c>
      <c r="F2571" s="315" t="e">
        <f t="shared" si="1188"/>
        <v>#DIV/0!</v>
      </c>
      <c r="G2571" s="315" t="e">
        <f t="shared" si="1188"/>
        <v>#DIV/0!</v>
      </c>
      <c r="H2571" s="417" t="e">
        <f t="shared" si="1188"/>
        <v>#DIV/0!</v>
      </c>
      <c r="I2571" s="315" t="e">
        <f t="shared" si="1188"/>
        <v>#DIV/0!</v>
      </c>
      <c r="J2571" s="315" t="e">
        <f t="shared" si="1188"/>
        <v>#DIV/0!</v>
      </c>
      <c r="K2571" s="315" t="e">
        <f t="shared" si="1188"/>
        <v>#DIV/0!</v>
      </c>
      <c r="L2571" s="315" t="e">
        <f t="shared" si="1188"/>
        <v>#DIV/0!</v>
      </c>
      <c r="M2571" s="315" t="e">
        <f t="shared" si="1188"/>
        <v>#DIV/0!</v>
      </c>
      <c r="N2571" s="417" t="e">
        <f t="shared" si="1188"/>
        <v>#DIV/0!</v>
      </c>
      <c r="O2571" s="315" t="e">
        <f t="shared" si="1188"/>
        <v>#DIV/0!</v>
      </c>
      <c r="P2571" s="315" t="e">
        <f t="shared" si="1188"/>
        <v>#DIV/0!</v>
      </c>
      <c r="Q2571" s="315" t="e">
        <f t="shared" si="1188"/>
        <v>#DIV/0!</v>
      </c>
      <c r="R2571" s="315" t="e">
        <f t="shared" si="1188"/>
        <v>#DIV/0!</v>
      </c>
      <c r="S2571" s="315" t="e">
        <f t="shared" si="1188"/>
        <v>#DIV/0!</v>
      </c>
      <c r="T2571" s="315" t="e">
        <f t="shared" si="1188"/>
        <v>#DIV/0!</v>
      </c>
      <c r="U2571" s="315" t="e">
        <f t="shared" si="1188"/>
        <v>#DIV/0!</v>
      </c>
      <c r="V2571" s="315" t="e">
        <f t="shared" si="1188"/>
        <v>#DIV/0!</v>
      </c>
      <c r="W2571" s="315" t="e">
        <f t="shared" si="1188"/>
        <v>#DIV/0!</v>
      </c>
      <c r="X2571" s="315" t="e">
        <f t="shared" si="1188"/>
        <v>#DIV/0!</v>
      </c>
      <c r="Y2571" s="417" t="e">
        <f>Y2569/Y2568</f>
        <v>#DIV/0!</v>
      </c>
      <c r="Z2571" s="315" t="e">
        <f t="shared" si="1188"/>
        <v>#DIV/0!</v>
      </c>
      <c r="AA2571" s="315" t="e">
        <f t="shared" si="1188"/>
        <v>#DIV/0!</v>
      </c>
      <c r="AB2571" s="316" t="e">
        <f t="shared" si="1188"/>
        <v>#DIV/0!</v>
      </c>
      <c r="AC2571" s="480" t="e">
        <f>AVERAGE(E2571:AB2571)</f>
        <v>#DIV/0!</v>
      </c>
      <c r="AD2571" s="785"/>
      <c r="AE2571" s="786"/>
      <c r="AF2571" s="787"/>
      <c r="AI2571" s="1150"/>
      <c r="AJ2571" s="849"/>
      <c r="AK2571" s="849"/>
      <c r="AL2571" s="849"/>
      <c r="AM2571" s="852"/>
      <c r="AN2571" s="852"/>
    </row>
    <row r="2572" spans="1:40" s="181" customFormat="1" hidden="1" x14ac:dyDescent="0.25">
      <c r="A2572" s="2209"/>
      <c r="B2572" s="2212"/>
      <c r="C2572" s="124" t="s">
        <v>18</v>
      </c>
      <c r="D2572" s="348"/>
      <c r="E2572" s="547"/>
      <c r="F2572" s="312"/>
      <c r="G2572" s="312"/>
      <c r="H2572" s="412"/>
      <c r="I2572" s="312"/>
      <c r="J2572" s="312"/>
      <c r="K2572" s="312"/>
      <c r="L2572" s="312"/>
      <c r="M2572" s="312"/>
      <c r="N2572" s="412"/>
      <c r="O2572" s="312"/>
      <c r="P2572" s="312"/>
      <c r="Q2572" s="312"/>
      <c r="R2572" s="312"/>
      <c r="S2572" s="312"/>
      <c r="T2572" s="312"/>
      <c r="U2572" s="312"/>
      <c r="V2572" s="312"/>
      <c r="W2572" s="312"/>
      <c r="X2572" s="312"/>
      <c r="Y2572" s="412"/>
      <c r="Z2572" s="312"/>
      <c r="AA2572" s="312"/>
      <c r="AB2572" s="313"/>
      <c r="AC2572" s="132"/>
      <c r="AD2572" s="785"/>
      <c r="AE2572" s="786"/>
      <c r="AF2572" s="787"/>
      <c r="AI2572" s="1150"/>
      <c r="AJ2572" s="849"/>
      <c r="AK2572" s="849"/>
      <c r="AL2572" s="849"/>
      <c r="AM2572" s="852"/>
      <c r="AN2572" s="852"/>
    </row>
    <row r="2573" spans="1:40" s="181" customFormat="1" hidden="1" x14ac:dyDescent="0.25">
      <c r="A2573" s="2209"/>
      <c r="B2573" s="2212"/>
      <c r="C2573" s="124" t="s">
        <v>19</v>
      </c>
      <c r="D2573" s="348"/>
      <c r="E2573" s="547"/>
      <c r="F2573" s="312"/>
      <c r="G2573" s="312"/>
      <c r="H2573" s="412"/>
      <c r="I2573" s="312"/>
      <c r="J2573" s="312"/>
      <c r="K2573" s="312"/>
      <c r="L2573" s="312"/>
      <c r="M2573" s="312"/>
      <c r="N2573" s="412"/>
      <c r="O2573" s="312"/>
      <c r="P2573" s="312"/>
      <c r="Q2573" s="312"/>
      <c r="R2573" s="312"/>
      <c r="S2573" s="312"/>
      <c r="T2573" s="312"/>
      <c r="U2573" s="312"/>
      <c r="V2573" s="312"/>
      <c r="W2573" s="312"/>
      <c r="X2573" s="312"/>
      <c r="Y2573" s="412"/>
      <c r="Z2573" s="312"/>
      <c r="AA2573" s="312"/>
      <c r="AB2573" s="313"/>
      <c r="AC2573" s="132"/>
      <c r="AD2573" s="785"/>
      <c r="AE2573" s="786"/>
      <c r="AF2573" s="787"/>
      <c r="AH2573" s="333"/>
      <c r="AI2573" s="850"/>
      <c r="AJ2573" s="850"/>
      <c r="AK2573" s="851"/>
      <c r="AL2573" s="851"/>
      <c r="AM2573" s="189"/>
      <c r="AN2573" s="189"/>
    </row>
    <row r="2574" spans="1:40" s="181" customFormat="1" ht="16.5" thickBot="1" x14ac:dyDescent="0.3">
      <c r="A2574" s="3463" t="s">
        <v>42</v>
      </c>
      <c r="B2574" s="3510"/>
      <c r="C2574" s="3511"/>
      <c r="D2574" s="682"/>
      <c r="E2574" s="506">
        <f>SQRT(E2568*E2568+E2569*E2569)/E2538/1.73</f>
        <v>0</v>
      </c>
      <c r="F2574" s="179">
        <f t="shared" ref="F2574:AB2574" si="1189">SQRT(F2568*F2568+F2569*F2569)/F2538/1.73</f>
        <v>0</v>
      </c>
      <c r="G2574" s="179">
        <f t="shared" si="1189"/>
        <v>0</v>
      </c>
      <c r="H2574" s="419">
        <f t="shared" si="1189"/>
        <v>0</v>
      </c>
      <c r="I2574" s="179">
        <f t="shared" si="1189"/>
        <v>0</v>
      </c>
      <c r="J2574" s="179">
        <f t="shared" si="1189"/>
        <v>0</v>
      </c>
      <c r="K2574" s="179">
        <f t="shared" si="1189"/>
        <v>0</v>
      </c>
      <c r="L2574" s="179">
        <f t="shared" si="1189"/>
        <v>0</v>
      </c>
      <c r="M2574" s="179">
        <f t="shared" si="1189"/>
        <v>0</v>
      </c>
      <c r="N2574" s="419">
        <f t="shared" si="1189"/>
        <v>0</v>
      </c>
      <c r="O2574" s="179">
        <f t="shared" si="1189"/>
        <v>0</v>
      </c>
      <c r="P2574" s="179">
        <f t="shared" si="1189"/>
        <v>0</v>
      </c>
      <c r="Q2574" s="179">
        <f t="shared" si="1189"/>
        <v>0</v>
      </c>
      <c r="R2574" s="179">
        <f t="shared" si="1189"/>
        <v>0</v>
      </c>
      <c r="S2574" s="179">
        <f t="shared" si="1189"/>
        <v>0</v>
      </c>
      <c r="T2574" s="179">
        <f t="shared" si="1189"/>
        <v>0</v>
      </c>
      <c r="U2574" s="179">
        <f t="shared" si="1189"/>
        <v>0</v>
      </c>
      <c r="V2574" s="179">
        <f t="shared" si="1189"/>
        <v>0</v>
      </c>
      <c r="W2574" s="179">
        <f t="shared" si="1189"/>
        <v>0</v>
      </c>
      <c r="X2574" s="179">
        <f t="shared" si="1189"/>
        <v>0</v>
      </c>
      <c r="Y2574" s="419">
        <f>SQRT(Y2568*Y2568+Y2569*Y2569)/Y2538/1.73</f>
        <v>0</v>
      </c>
      <c r="Z2574" s="179">
        <f t="shared" si="1189"/>
        <v>0</v>
      </c>
      <c r="AA2574" s="179">
        <f t="shared" si="1189"/>
        <v>0</v>
      </c>
      <c r="AB2574" s="180">
        <f t="shared" si="1189"/>
        <v>0</v>
      </c>
      <c r="AC2574" s="199">
        <f>AVERAGE(E2574:AB2574)</f>
        <v>0</v>
      </c>
      <c r="AD2574" s="78">
        <f>(AC2570-AC2574)/AC2570</f>
        <v>1</v>
      </c>
      <c r="AE2574" s="79"/>
      <c r="AF2574" s="80"/>
      <c r="AI2574" s="1149"/>
      <c r="AJ2574" s="951"/>
      <c r="AK2574" s="849"/>
      <c r="AL2574" s="951"/>
      <c r="AM2574" s="852"/>
      <c r="AN2574" s="852"/>
    </row>
    <row r="2575" spans="1:40" s="181" customFormat="1" ht="16.5" thickBot="1" x14ac:dyDescent="0.3">
      <c r="A2575" s="147"/>
      <c r="B2575" s="511" t="s">
        <v>31</v>
      </c>
      <c r="C2575" s="129" t="s">
        <v>13</v>
      </c>
      <c r="D2575" s="888"/>
      <c r="E2575" s="147">
        <f t="shared" ref="E2575:AB2575" si="1190">(E2576-D2576)*$AE2575*$AF2575</f>
        <v>0</v>
      </c>
      <c r="F2575" s="203">
        <f t="shared" si="1190"/>
        <v>0</v>
      </c>
      <c r="G2575" s="203">
        <f t="shared" si="1190"/>
        <v>0</v>
      </c>
      <c r="H2575" s="413">
        <f t="shared" si="1190"/>
        <v>0</v>
      </c>
      <c r="I2575" s="203">
        <f t="shared" si="1190"/>
        <v>0</v>
      </c>
      <c r="J2575" s="203">
        <f t="shared" si="1190"/>
        <v>0</v>
      </c>
      <c r="K2575" s="203">
        <f t="shared" si="1190"/>
        <v>0</v>
      </c>
      <c r="L2575" s="203">
        <f t="shared" si="1190"/>
        <v>0</v>
      </c>
      <c r="M2575" s="203">
        <f t="shared" si="1190"/>
        <v>0</v>
      </c>
      <c r="N2575" s="413">
        <f t="shared" si="1190"/>
        <v>0</v>
      </c>
      <c r="O2575" s="203">
        <f t="shared" si="1190"/>
        <v>0</v>
      </c>
      <c r="P2575" s="203">
        <f t="shared" si="1190"/>
        <v>0</v>
      </c>
      <c r="Q2575" s="203">
        <f t="shared" si="1190"/>
        <v>0</v>
      </c>
      <c r="R2575" s="203">
        <f t="shared" si="1190"/>
        <v>0</v>
      </c>
      <c r="S2575" s="203">
        <f t="shared" si="1190"/>
        <v>0</v>
      </c>
      <c r="T2575" s="203">
        <f t="shared" si="1190"/>
        <v>0</v>
      </c>
      <c r="U2575" s="203">
        <f t="shared" si="1190"/>
        <v>0</v>
      </c>
      <c r="V2575" s="203">
        <f t="shared" si="1190"/>
        <v>0</v>
      </c>
      <c r="W2575" s="203">
        <f t="shared" si="1190"/>
        <v>0</v>
      </c>
      <c r="X2575" s="203">
        <f t="shared" si="1190"/>
        <v>0</v>
      </c>
      <c r="Y2575" s="413">
        <f>(Y2576-X2576)*$AE2575*$AF2575</f>
        <v>0</v>
      </c>
      <c r="Z2575" s="203">
        <f>(Z2576-Y2576)*$AE2575*$AF2575</f>
        <v>0</v>
      </c>
      <c r="AA2575" s="203">
        <f t="shared" si="1190"/>
        <v>0</v>
      </c>
      <c r="AB2575" s="95">
        <f t="shared" si="1190"/>
        <v>0</v>
      </c>
      <c r="AC2575" s="131">
        <f>SUM(E2575:AB2575)</f>
        <v>0</v>
      </c>
      <c r="AD2575" s="1002"/>
      <c r="AE2575" s="270">
        <v>1</v>
      </c>
      <c r="AF2575" s="271">
        <v>10</v>
      </c>
      <c r="AI2575" s="1149"/>
      <c r="AJ2575" s="953"/>
      <c r="AK2575" s="952"/>
      <c r="AL2575" s="849"/>
      <c r="AM2575" s="852"/>
      <c r="AN2575" s="852"/>
    </row>
    <row r="2576" spans="1:40" s="181" customFormat="1" ht="16.5" hidden="1" thickBot="1" x14ac:dyDescent="0.3">
      <c r="A2576" s="148"/>
      <c r="B2576" s="516"/>
      <c r="C2576" s="1081" t="s">
        <v>18</v>
      </c>
      <c r="D2576" s="347"/>
      <c r="E2576" s="148"/>
      <c r="F2576" s="127"/>
      <c r="G2576" s="127"/>
      <c r="H2576" s="427"/>
      <c r="I2576" s="127"/>
      <c r="J2576" s="127"/>
      <c r="K2576" s="127"/>
      <c r="L2576" s="127"/>
      <c r="M2576" s="127"/>
      <c r="N2576" s="427"/>
      <c r="O2576" s="127"/>
      <c r="P2576" s="127"/>
      <c r="Q2576" s="127"/>
      <c r="R2576" s="127"/>
      <c r="S2576" s="127"/>
      <c r="T2576" s="127"/>
      <c r="U2576" s="127"/>
      <c r="V2576" s="127"/>
      <c r="W2576" s="127"/>
      <c r="X2576" s="127"/>
      <c r="Y2576" s="427"/>
      <c r="Z2576" s="127"/>
      <c r="AA2576" s="127"/>
      <c r="AB2576" s="175"/>
      <c r="AC2576" s="2603"/>
      <c r="AD2576" s="1078"/>
      <c r="AE2576" s="1079"/>
      <c r="AF2576" s="1080"/>
      <c r="AI2576" s="1150"/>
      <c r="AJ2576" s="849"/>
      <c r="AK2576" s="849"/>
      <c r="AL2576" s="849"/>
      <c r="AM2576" s="852"/>
      <c r="AN2576" s="852"/>
    </row>
    <row r="2577" spans="1:40" s="181" customFormat="1" ht="15.75" customHeight="1" x14ac:dyDescent="0.25">
      <c r="A2577" s="3382" t="s">
        <v>32</v>
      </c>
      <c r="B2577" s="3414"/>
      <c r="C2577" s="1156" t="s">
        <v>13</v>
      </c>
      <c r="D2577" s="1082"/>
      <c r="E2577" s="698">
        <f t="shared" ref="E2577:AC2578" si="1191">SUM(E2540,E2547,E2554,E2561,E2568)</f>
        <v>0</v>
      </c>
      <c r="F2577" s="699">
        <f t="shared" si="1191"/>
        <v>0</v>
      </c>
      <c r="G2577" s="699">
        <f t="shared" si="1191"/>
        <v>0</v>
      </c>
      <c r="H2577" s="413">
        <f t="shared" si="1191"/>
        <v>0</v>
      </c>
      <c r="I2577" s="699">
        <f t="shared" si="1191"/>
        <v>0</v>
      </c>
      <c r="J2577" s="699">
        <f t="shared" si="1191"/>
        <v>0</v>
      </c>
      <c r="K2577" s="699">
        <f t="shared" si="1191"/>
        <v>0</v>
      </c>
      <c r="L2577" s="699">
        <f t="shared" si="1191"/>
        <v>0</v>
      </c>
      <c r="M2577" s="699">
        <f t="shared" si="1191"/>
        <v>0</v>
      </c>
      <c r="N2577" s="413">
        <f t="shared" si="1191"/>
        <v>0</v>
      </c>
      <c r="O2577" s="699">
        <f t="shared" si="1191"/>
        <v>0</v>
      </c>
      <c r="P2577" s="699">
        <f t="shared" si="1191"/>
        <v>0</v>
      </c>
      <c r="Q2577" s="699">
        <f t="shared" si="1191"/>
        <v>0</v>
      </c>
      <c r="R2577" s="699">
        <f t="shared" si="1191"/>
        <v>0</v>
      </c>
      <c r="S2577" s="699">
        <f t="shared" si="1191"/>
        <v>0</v>
      </c>
      <c r="T2577" s="699">
        <f t="shared" si="1191"/>
        <v>0</v>
      </c>
      <c r="U2577" s="699">
        <f t="shared" si="1191"/>
        <v>0</v>
      </c>
      <c r="V2577" s="699">
        <f t="shared" si="1191"/>
        <v>0</v>
      </c>
      <c r="W2577" s="699">
        <f t="shared" si="1191"/>
        <v>0</v>
      </c>
      <c r="X2577" s="699">
        <f t="shared" si="1191"/>
        <v>0</v>
      </c>
      <c r="Y2577" s="414">
        <f>SUM(Y2540,Y2547,Y2554,Y2561,Y2568)</f>
        <v>0</v>
      </c>
      <c r="Z2577" s="699">
        <f t="shared" si="1191"/>
        <v>0</v>
      </c>
      <c r="AA2577" s="699">
        <f t="shared" si="1191"/>
        <v>0</v>
      </c>
      <c r="AB2577" s="700">
        <f t="shared" si="1191"/>
        <v>0</v>
      </c>
      <c r="AC2577" s="1134">
        <f t="shared" si="1191"/>
        <v>0</v>
      </c>
      <c r="AI2577" s="1150"/>
      <c r="AJ2577" s="849"/>
      <c r="AK2577" s="849"/>
      <c r="AL2577" s="849"/>
      <c r="AM2577" s="852"/>
      <c r="AN2577" s="852"/>
    </row>
    <row r="2578" spans="1:40" s="181" customFormat="1" ht="16.5" thickBot="1" x14ac:dyDescent="0.3">
      <c r="A2578" s="3382"/>
      <c r="B2578" s="3414"/>
      <c r="C2578" s="1084" t="s">
        <v>14</v>
      </c>
      <c r="D2578" s="889"/>
      <c r="E2578" s="1085">
        <f t="shared" si="1191"/>
        <v>0</v>
      </c>
      <c r="F2578" s="329">
        <f t="shared" si="1191"/>
        <v>0</v>
      </c>
      <c r="G2578" s="329">
        <f t="shared" si="1191"/>
        <v>0</v>
      </c>
      <c r="H2578" s="427">
        <f t="shared" si="1191"/>
        <v>0</v>
      </c>
      <c r="I2578" s="329">
        <f t="shared" si="1191"/>
        <v>0</v>
      </c>
      <c r="J2578" s="329">
        <f t="shared" si="1191"/>
        <v>0</v>
      </c>
      <c r="K2578" s="329">
        <f t="shared" si="1191"/>
        <v>0</v>
      </c>
      <c r="L2578" s="329">
        <f t="shared" si="1191"/>
        <v>0</v>
      </c>
      <c r="M2578" s="329">
        <f t="shared" si="1191"/>
        <v>0</v>
      </c>
      <c r="N2578" s="427">
        <f t="shared" si="1191"/>
        <v>0</v>
      </c>
      <c r="O2578" s="329">
        <f t="shared" si="1191"/>
        <v>0</v>
      </c>
      <c r="P2578" s="329">
        <f t="shared" si="1191"/>
        <v>0</v>
      </c>
      <c r="Q2578" s="329">
        <f t="shared" si="1191"/>
        <v>0</v>
      </c>
      <c r="R2578" s="329">
        <f t="shared" si="1191"/>
        <v>0</v>
      </c>
      <c r="S2578" s="329">
        <f t="shared" si="1191"/>
        <v>0</v>
      </c>
      <c r="T2578" s="329">
        <f t="shared" si="1191"/>
        <v>0</v>
      </c>
      <c r="U2578" s="329">
        <f t="shared" si="1191"/>
        <v>0</v>
      </c>
      <c r="V2578" s="329">
        <f t="shared" si="1191"/>
        <v>0</v>
      </c>
      <c r="W2578" s="329">
        <f t="shared" si="1191"/>
        <v>0</v>
      </c>
      <c r="X2578" s="329">
        <f t="shared" si="1191"/>
        <v>0</v>
      </c>
      <c r="Y2578" s="419">
        <f>SUM(Y2541,Y2548,Y2555,Y2562,Y2569)</f>
        <v>0</v>
      </c>
      <c r="Z2578" s="329">
        <f t="shared" si="1191"/>
        <v>0</v>
      </c>
      <c r="AA2578" s="329">
        <f t="shared" si="1191"/>
        <v>0</v>
      </c>
      <c r="AB2578" s="1086">
        <f t="shared" si="1191"/>
        <v>0</v>
      </c>
      <c r="AC2578" s="1157">
        <f t="shared" si="1191"/>
        <v>0</v>
      </c>
      <c r="AI2578" s="1150"/>
      <c r="AJ2578" s="849"/>
      <c r="AK2578" s="849"/>
      <c r="AL2578" s="849"/>
      <c r="AM2578" s="852"/>
      <c r="AN2578" s="852"/>
    </row>
    <row r="2579" spans="1:40" s="181" customFormat="1" ht="15.75" customHeight="1" x14ac:dyDescent="0.25">
      <c r="A2579" s="3304" t="s">
        <v>33</v>
      </c>
      <c r="B2579" s="3308"/>
      <c r="C2579" s="121" t="s">
        <v>34</v>
      </c>
      <c r="D2579" s="888"/>
      <c r="E2579" s="1088" t="e">
        <f t="shared" ref="E2579:AC2580" si="1192">100-(E2577/(E2527))*100</f>
        <v>#DIV/0!</v>
      </c>
      <c r="F2579" s="137" t="e">
        <f t="shared" si="1192"/>
        <v>#DIV/0!</v>
      </c>
      <c r="G2579" s="137" t="e">
        <f t="shared" si="1192"/>
        <v>#DIV/0!</v>
      </c>
      <c r="H2579" s="425" t="e">
        <f t="shared" si="1192"/>
        <v>#DIV/0!</v>
      </c>
      <c r="I2579" s="137" t="e">
        <f t="shared" si="1192"/>
        <v>#DIV/0!</v>
      </c>
      <c r="J2579" s="137" t="e">
        <f t="shared" si="1192"/>
        <v>#DIV/0!</v>
      </c>
      <c r="K2579" s="137" t="e">
        <f t="shared" si="1192"/>
        <v>#DIV/0!</v>
      </c>
      <c r="L2579" s="137" t="e">
        <f t="shared" si="1192"/>
        <v>#DIV/0!</v>
      </c>
      <c r="M2579" s="137" t="e">
        <f t="shared" si="1192"/>
        <v>#DIV/0!</v>
      </c>
      <c r="N2579" s="425" t="e">
        <f t="shared" si="1192"/>
        <v>#DIV/0!</v>
      </c>
      <c r="O2579" s="137" t="e">
        <f t="shared" si="1192"/>
        <v>#DIV/0!</v>
      </c>
      <c r="P2579" s="137" t="e">
        <f t="shared" si="1192"/>
        <v>#DIV/0!</v>
      </c>
      <c r="Q2579" s="137" t="e">
        <f t="shared" si="1192"/>
        <v>#DIV/0!</v>
      </c>
      <c r="R2579" s="137" t="e">
        <f t="shared" si="1192"/>
        <v>#DIV/0!</v>
      </c>
      <c r="S2579" s="137" t="e">
        <f t="shared" si="1192"/>
        <v>#DIV/0!</v>
      </c>
      <c r="T2579" s="137" t="e">
        <f t="shared" si="1192"/>
        <v>#DIV/0!</v>
      </c>
      <c r="U2579" s="137" t="e">
        <f t="shared" si="1192"/>
        <v>#DIV/0!</v>
      </c>
      <c r="V2579" s="137" t="e">
        <f t="shared" si="1192"/>
        <v>#DIV/0!</v>
      </c>
      <c r="W2579" s="137" t="e">
        <f t="shared" si="1192"/>
        <v>#DIV/0!</v>
      </c>
      <c r="X2579" s="137" t="e">
        <f t="shared" si="1192"/>
        <v>#DIV/0!</v>
      </c>
      <c r="Y2579" s="425" t="e">
        <f>100-(Y2577/(Y2527))*100</f>
        <v>#DIV/0!</v>
      </c>
      <c r="Z2579" s="137" t="e">
        <f t="shared" si="1192"/>
        <v>#DIV/0!</v>
      </c>
      <c r="AA2579" s="137" t="e">
        <f t="shared" si="1192"/>
        <v>#DIV/0!</v>
      </c>
      <c r="AB2579" s="1089" t="e">
        <f t="shared" si="1192"/>
        <v>#DIV/0!</v>
      </c>
      <c r="AC2579" s="1090" t="e">
        <f t="shared" si="1192"/>
        <v>#DIV/0!</v>
      </c>
      <c r="AG2579" s="926"/>
      <c r="AI2579" s="852"/>
      <c r="AJ2579" s="852"/>
      <c r="AK2579" s="852"/>
      <c r="AL2579" s="852"/>
      <c r="AM2579" s="852"/>
      <c r="AN2579" s="852"/>
    </row>
    <row r="2580" spans="1:40" s="181" customFormat="1" ht="16.5" thickBot="1" x14ac:dyDescent="0.3">
      <c r="A2580" s="3309"/>
      <c r="B2580" s="3310"/>
      <c r="C2580" s="126" t="s">
        <v>35</v>
      </c>
      <c r="D2580" s="890"/>
      <c r="E2580" s="1092" t="e">
        <f t="shared" si="1192"/>
        <v>#DIV/0!</v>
      </c>
      <c r="F2580" s="530" t="e">
        <f t="shared" si="1192"/>
        <v>#DIV/0!</v>
      </c>
      <c r="G2580" s="530" t="e">
        <f t="shared" si="1192"/>
        <v>#DIV/0!</v>
      </c>
      <c r="H2580" s="430" t="e">
        <f t="shared" si="1192"/>
        <v>#DIV/0!</v>
      </c>
      <c r="I2580" s="530" t="e">
        <f t="shared" si="1192"/>
        <v>#DIV/0!</v>
      </c>
      <c r="J2580" s="530" t="e">
        <f t="shared" si="1192"/>
        <v>#DIV/0!</v>
      </c>
      <c r="K2580" s="530" t="e">
        <f t="shared" si="1192"/>
        <v>#DIV/0!</v>
      </c>
      <c r="L2580" s="530" t="e">
        <f t="shared" si="1192"/>
        <v>#DIV/0!</v>
      </c>
      <c r="M2580" s="530" t="e">
        <f t="shared" si="1192"/>
        <v>#DIV/0!</v>
      </c>
      <c r="N2580" s="430" t="e">
        <f t="shared" si="1192"/>
        <v>#DIV/0!</v>
      </c>
      <c r="O2580" s="530" t="e">
        <f t="shared" si="1192"/>
        <v>#DIV/0!</v>
      </c>
      <c r="P2580" s="530" t="e">
        <f t="shared" si="1192"/>
        <v>#DIV/0!</v>
      </c>
      <c r="Q2580" s="530" t="e">
        <f t="shared" si="1192"/>
        <v>#DIV/0!</v>
      </c>
      <c r="R2580" s="530" t="e">
        <f t="shared" si="1192"/>
        <v>#DIV/0!</v>
      </c>
      <c r="S2580" s="530" t="e">
        <f t="shared" si="1192"/>
        <v>#DIV/0!</v>
      </c>
      <c r="T2580" s="530" t="e">
        <f t="shared" si="1192"/>
        <v>#DIV/0!</v>
      </c>
      <c r="U2580" s="530" t="e">
        <f t="shared" si="1192"/>
        <v>#DIV/0!</v>
      </c>
      <c r="V2580" s="530" t="e">
        <f t="shared" si="1192"/>
        <v>#DIV/0!</v>
      </c>
      <c r="W2580" s="530" t="e">
        <f t="shared" si="1192"/>
        <v>#DIV/0!</v>
      </c>
      <c r="X2580" s="530" t="e">
        <f t="shared" si="1192"/>
        <v>#DIV/0!</v>
      </c>
      <c r="Y2580" s="430" t="e">
        <f>100-(Y2578/(Y2528))*100</f>
        <v>#DIV/0!</v>
      </c>
      <c r="Z2580" s="530" t="e">
        <f t="shared" si="1192"/>
        <v>#DIV/0!</v>
      </c>
      <c r="AA2580" s="530" t="e">
        <f t="shared" si="1192"/>
        <v>#DIV/0!</v>
      </c>
      <c r="AB2580" s="1093" t="e">
        <f t="shared" si="1192"/>
        <v>#DIV/0!</v>
      </c>
      <c r="AC2580" s="1094" t="e">
        <f t="shared" si="1192"/>
        <v>#DIV/0!</v>
      </c>
      <c r="AD2580" s="208"/>
      <c r="AE2580" s="926"/>
      <c r="AF2580" s="926"/>
      <c r="AG2580" s="926"/>
      <c r="AI2580" s="852"/>
      <c r="AJ2580" s="852"/>
      <c r="AK2580" s="852"/>
      <c r="AL2580" s="852"/>
      <c r="AM2580" s="852"/>
      <c r="AN2580" s="852"/>
    </row>
    <row r="2581" spans="1:40" s="181" customFormat="1" x14ac:dyDescent="0.25">
      <c r="A2581" s="3311"/>
      <c r="B2581" s="3312"/>
      <c r="C2581" s="1095"/>
      <c r="D2581" s="453" t="s">
        <v>111</v>
      </c>
      <c r="E2581" s="986">
        <f t="shared" ref="E2581:AB2581" si="1193">(E2529-E2542-E2549-E2556-E2563-E2570)/E2529</f>
        <v>0</v>
      </c>
      <c r="F2581" s="986">
        <f t="shared" si="1193"/>
        <v>0</v>
      </c>
      <c r="G2581" s="986">
        <f t="shared" si="1193"/>
        <v>0.2</v>
      </c>
      <c r="H2581" s="987">
        <f t="shared" si="1193"/>
        <v>0</v>
      </c>
      <c r="I2581" s="986">
        <f t="shared" si="1193"/>
        <v>0</v>
      </c>
      <c r="J2581" s="986">
        <f t="shared" si="1193"/>
        <v>-0.25</v>
      </c>
      <c r="K2581" s="986">
        <f t="shared" si="1193"/>
        <v>0</v>
      </c>
      <c r="L2581" s="986">
        <f t="shared" si="1193"/>
        <v>0</v>
      </c>
      <c r="M2581" s="986">
        <f t="shared" si="1193"/>
        <v>0</v>
      </c>
      <c r="N2581" s="987">
        <f t="shared" si="1193"/>
        <v>0</v>
      </c>
      <c r="O2581" s="986">
        <f t="shared" si="1193"/>
        <v>0</v>
      </c>
      <c r="P2581" s="986">
        <f t="shared" si="1193"/>
        <v>0</v>
      </c>
      <c r="Q2581" s="986">
        <f t="shared" si="1193"/>
        <v>0</v>
      </c>
      <c r="R2581" s="986">
        <f t="shared" si="1193"/>
        <v>-0.16666666666666666</v>
      </c>
      <c r="S2581" s="986">
        <f t="shared" si="1193"/>
        <v>0</v>
      </c>
      <c r="T2581" s="986">
        <f t="shared" si="1193"/>
        <v>-0.16666666666666666</v>
      </c>
      <c r="U2581" s="986">
        <f t="shared" si="1193"/>
        <v>-0.16666666666666666</v>
      </c>
      <c r="V2581" s="986">
        <f t="shared" si="1193"/>
        <v>-0.16666666666666666</v>
      </c>
      <c r="W2581" s="986">
        <f t="shared" si="1193"/>
        <v>-0.16666666666666666</v>
      </c>
      <c r="X2581" s="986">
        <f t="shared" si="1193"/>
        <v>0</v>
      </c>
      <c r="Y2581" s="987">
        <f>(Y2529-Y2542-Y2549-Y2556-Y2563-Y2570)/Y2529</f>
        <v>0</v>
      </c>
      <c r="Z2581" s="986">
        <f t="shared" si="1193"/>
        <v>0</v>
      </c>
      <c r="AA2581" s="986">
        <f t="shared" si="1193"/>
        <v>0</v>
      </c>
      <c r="AB2581" s="988">
        <f t="shared" si="1193"/>
        <v>0</v>
      </c>
      <c r="AC2581" s="457">
        <f>(AC2529-AC2542-AC2549-AC2556-AC2563-AC2570)/AC2529</f>
        <v>-3.4722222222222286E-2</v>
      </c>
      <c r="AD2581" s="208"/>
      <c r="AE2581" s="926"/>
      <c r="AF2581" s="926"/>
      <c r="AG2581" s="926"/>
    </row>
    <row r="2582" spans="1:40" s="181" customFormat="1" ht="17.25" customHeight="1" thickBot="1" x14ac:dyDescent="0.3">
      <c r="A2582" s="3313"/>
      <c r="B2582" s="3314"/>
      <c r="C2582" s="1101"/>
      <c r="D2582" s="141" t="s">
        <v>112</v>
      </c>
      <c r="E2582" s="458" t="e">
        <f>(E2533-E2546-E2553-E2560-E2567-E2574)/E2533</f>
        <v>#DIV/0!</v>
      </c>
      <c r="F2582" s="458" t="e">
        <f t="shared" ref="F2582:AC2582" si="1194">(F2533-F2546-F2553-F2560-F2567-F2574)/F2533</f>
        <v>#DIV/0!</v>
      </c>
      <c r="G2582" s="458" t="e">
        <f t="shared" si="1194"/>
        <v>#DIV/0!</v>
      </c>
      <c r="H2582" s="459" t="e">
        <f t="shared" si="1194"/>
        <v>#DIV/0!</v>
      </c>
      <c r="I2582" s="458" t="e">
        <f t="shared" si="1194"/>
        <v>#DIV/0!</v>
      </c>
      <c r="J2582" s="458" t="e">
        <f t="shared" si="1194"/>
        <v>#DIV/0!</v>
      </c>
      <c r="K2582" s="458" t="e">
        <f t="shared" si="1194"/>
        <v>#DIV/0!</v>
      </c>
      <c r="L2582" s="458" t="e">
        <f t="shared" si="1194"/>
        <v>#DIV/0!</v>
      </c>
      <c r="M2582" s="458" t="e">
        <f t="shared" si="1194"/>
        <v>#DIV/0!</v>
      </c>
      <c r="N2582" s="459" t="e">
        <f t="shared" si="1194"/>
        <v>#DIV/0!</v>
      </c>
      <c r="O2582" s="458" t="e">
        <f t="shared" si="1194"/>
        <v>#DIV/0!</v>
      </c>
      <c r="P2582" s="458" t="e">
        <f t="shared" si="1194"/>
        <v>#DIV/0!</v>
      </c>
      <c r="Q2582" s="458" t="e">
        <f t="shared" si="1194"/>
        <v>#DIV/0!</v>
      </c>
      <c r="R2582" s="458" t="e">
        <f t="shared" si="1194"/>
        <v>#DIV/0!</v>
      </c>
      <c r="S2582" s="458" t="e">
        <f t="shared" si="1194"/>
        <v>#DIV/0!</v>
      </c>
      <c r="T2582" s="458" t="e">
        <f t="shared" si="1194"/>
        <v>#DIV/0!</v>
      </c>
      <c r="U2582" s="458" t="e">
        <f t="shared" si="1194"/>
        <v>#DIV/0!</v>
      </c>
      <c r="V2582" s="458" t="e">
        <f t="shared" si="1194"/>
        <v>#DIV/0!</v>
      </c>
      <c r="W2582" s="458" t="e">
        <f t="shared" si="1194"/>
        <v>#DIV/0!</v>
      </c>
      <c r="X2582" s="458" t="e">
        <f t="shared" si="1194"/>
        <v>#DIV/0!</v>
      </c>
      <c r="Y2582" s="459" t="e">
        <f>(Y2533-Y2546-Y2553-Y2560-Y2567-Y2574)/Y2533</f>
        <v>#DIV/0!</v>
      </c>
      <c r="Z2582" s="458" t="e">
        <f t="shared" si="1194"/>
        <v>#DIV/0!</v>
      </c>
      <c r="AA2582" s="458" t="e">
        <f t="shared" si="1194"/>
        <v>#DIV/0!</v>
      </c>
      <c r="AB2582" s="460" t="e">
        <f t="shared" si="1194"/>
        <v>#DIV/0!</v>
      </c>
      <c r="AC2582" s="461" t="e">
        <f t="shared" si="1194"/>
        <v>#DIV/0!</v>
      </c>
      <c r="AD2582" s="208"/>
      <c r="AE2582" s="926"/>
      <c r="AF2582" s="926"/>
      <c r="AG2582" s="618"/>
    </row>
    <row r="2583" spans="1:40" s="181" customFormat="1" ht="16.5" thickBot="1" x14ac:dyDescent="0.3">
      <c r="A2583" s="217"/>
      <c r="B2583" s="333"/>
      <c r="C2583" s="618"/>
      <c r="D2583" s="333"/>
      <c r="E2583" s="626"/>
      <c r="F2583" s="626"/>
      <c r="G2583" s="626"/>
      <c r="H2583" s="2165"/>
      <c r="I2583" s="626"/>
      <c r="J2583" s="626"/>
      <c r="K2583" s="626"/>
      <c r="L2583" s="626"/>
      <c r="M2583" s="626"/>
      <c r="N2583" s="2165"/>
      <c r="O2583" s="626"/>
      <c r="P2583" s="626"/>
      <c r="Q2583" s="626"/>
      <c r="R2583" s="626"/>
      <c r="S2583" s="626"/>
      <c r="T2583" s="626"/>
      <c r="U2583" s="626"/>
      <c r="V2583" s="217"/>
      <c r="W2583" s="626"/>
      <c r="X2583" s="626"/>
      <c r="Y2583" s="2165"/>
      <c r="Z2583" s="626"/>
      <c r="AA2583" s="626"/>
      <c r="AB2583" s="626"/>
      <c r="AC2583" s="626"/>
      <c r="AD2583" s="626"/>
      <c r="AE2583" s="618"/>
      <c r="AF2583" s="618"/>
      <c r="AG2583" s="778"/>
    </row>
    <row r="2584" spans="1:40" s="181" customFormat="1" ht="16.5" thickBot="1" x14ac:dyDescent="0.3">
      <c r="A2584" s="3319" t="s">
        <v>354</v>
      </c>
      <c r="B2584" s="3320"/>
      <c r="C2584" s="1158"/>
      <c r="D2584" s="1250"/>
      <c r="E2584" s="1254">
        <v>1</v>
      </c>
      <c r="F2584" s="666">
        <v>2</v>
      </c>
      <c r="G2584" s="666">
        <v>3</v>
      </c>
      <c r="H2584" s="668">
        <v>4</v>
      </c>
      <c r="I2584" s="666">
        <v>5</v>
      </c>
      <c r="J2584" s="666">
        <v>6</v>
      </c>
      <c r="K2584" s="666">
        <v>7</v>
      </c>
      <c r="L2584" s="666">
        <v>8</v>
      </c>
      <c r="M2584" s="666">
        <v>9</v>
      </c>
      <c r="N2584" s="668">
        <v>10</v>
      </c>
      <c r="O2584" s="666">
        <v>11</v>
      </c>
      <c r="P2584" s="666">
        <v>12</v>
      </c>
      <c r="Q2584" s="666">
        <v>13</v>
      </c>
      <c r="R2584" s="666">
        <v>14</v>
      </c>
      <c r="S2584" s="666">
        <v>15</v>
      </c>
      <c r="T2584" s="666">
        <v>16</v>
      </c>
      <c r="U2584" s="666">
        <v>17</v>
      </c>
      <c r="V2584" s="666">
        <v>18</v>
      </c>
      <c r="W2584" s="666">
        <v>19</v>
      </c>
      <c r="X2584" s="666">
        <v>20</v>
      </c>
      <c r="Y2584" s="668">
        <v>21</v>
      </c>
      <c r="Z2584" s="666">
        <v>22</v>
      </c>
      <c r="AA2584" s="666">
        <v>23</v>
      </c>
      <c r="AB2584" s="1144">
        <v>24</v>
      </c>
      <c r="AC2584" s="1159"/>
      <c r="AD2584" s="1145"/>
      <c r="AE2584" s="778"/>
      <c r="AF2584" s="778"/>
      <c r="AG2584" s="778"/>
      <c r="AH2584" s="189"/>
      <c r="AI2584" s="189"/>
      <c r="AJ2584" s="189"/>
      <c r="AK2584" s="189"/>
      <c r="AL2584" s="189"/>
      <c r="AM2584" s="189"/>
    </row>
    <row r="2585" spans="1:40" s="181" customFormat="1" x14ac:dyDescent="0.25">
      <c r="A2585" s="628" t="s">
        <v>355</v>
      </c>
      <c r="B2585" s="355"/>
      <c r="C2585" s="1160"/>
      <c r="D2585" s="1161"/>
      <c r="E2585" s="1251"/>
      <c r="F2585" s="1252"/>
      <c r="G2585" s="1252"/>
      <c r="H2585" s="418"/>
      <c r="I2585" s="1252"/>
      <c r="J2585" s="1252"/>
      <c r="K2585" s="1252"/>
      <c r="L2585" s="1252"/>
      <c r="M2585" s="1252"/>
      <c r="N2585" s="418"/>
      <c r="O2585" s="1252"/>
      <c r="P2585" s="1252"/>
      <c r="Q2585" s="1252"/>
      <c r="R2585" s="1252"/>
      <c r="S2585" s="1252"/>
      <c r="T2585" s="1252"/>
      <c r="U2585" s="1252"/>
      <c r="V2585" s="1252"/>
      <c r="W2585" s="1252"/>
      <c r="X2585" s="1252"/>
      <c r="Y2585" s="418"/>
      <c r="Z2585" s="1252"/>
      <c r="AA2585" s="1252"/>
      <c r="AB2585" s="1253"/>
      <c r="AC2585" s="1162"/>
      <c r="AD2585" s="1145"/>
      <c r="AE2585" s="778"/>
      <c r="AF2585" s="778"/>
      <c r="AG2585" s="778"/>
      <c r="AH2585" s="189"/>
      <c r="AI2585" s="189"/>
      <c r="AJ2585" s="189"/>
      <c r="AK2585" s="189"/>
      <c r="AL2585" s="189"/>
      <c r="AM2585" s="189"/>
    </row>
    <row r="2586" spans="1:40" s="181" customFormat="1" ht="16.5" thickBot="1" x14ac:dyDescent="0.3">
      <c r="A2586" s="631" t="s">
        <v>356</v>
      </c>
      <c r="B2586" s="538"/>
      <c r="C2586" s="1101"/>
      <c r="D2586" s="892"/>
      <c r="E2586" s="837"/>
      <c r="F2586" s="538"/>
      <c r="G2586" s="538"/>
      <c r="H2586" s="575"/>
      <c r="I2586" s="538"/>
      <c r="J2586" s="538"/>
      <c r="K2586" s="538"/>
      <c r="L2586" s="538"/>
      <c r="M2586" s="538"/>
      <c r="N2586" s="575"/>
      <c r="O2586" s="538"/>
      <c r="P2586" s="538"/>
      <c r="Q2586" s="538"/>
      <c r="R2586" s="538"/>
      <c r="S2586" s="538"/>
      <c r="T2586" s="538"/>
      <c r="U2586" s="538"/>
      <c r="V2586" s="538"/>
      <c r="W2586" s="538"/>
      <c r="X2586" s="538"/>
      <c r="Y2586" s="575"/>
      <c r="Z2586" s="538"/>
      <c r="AA2586" s="538"/>
      <c r="AB2586" s="539"/>
      <c r="AC2586" s="1163"/>
      <c r="AD2586" s="1145"/>
      <c r="AE2586" s="778"/>
      <c r="AF2586" s="778"/>
      <c r="AH2586" s="189"/>
      <c r="AI2586" s="301"/>
      <c r="AJ2586" s="303"/>
      <c r="AK2586" s="333"/>
      <c r="AL2586" s="303"/>
      <c r="AM2586" s="189"/>
    </row>
    <row r="2587" spans="1:40" s="181" customFormat="1" x14ac:dyDescent="0.25">
      <c r="A2587" s="3460" t="s">
        <v>137</v>
      </c>
      <c r="B2587" s="3301" t="s">
        <v>20</v>
      </c>
      <c r="C2587" s="125" t="s">
        <v>13</v>
      </c>
      <c r="D2587" s="113" t="s">
        <v>115</v>
      </c>
      <c r="E2587" s="70">
        <f t="shared" ref="E2587:AB2587" si="1195">(E2591-D2591)*$AE2587*$AF2587</f>
        <v>0</v>
      </c>
      <c r="F2587" s="71">
        <f t="shared" si="1195"/>
        <v>0</v>
      </c>
      <c r="G2587" s="71">
        <f t="shared" si="1195"/>
        <v>0</v>
      </c>
      <c r="H2587" s="414">
        <f t="shared" si="1195"/>
        <v>0</v>
      </c>
      <c r="I2587" s="71">
        <f t="shared" si="1195"/>
        <v>0</v>
      </c>
      <c r="J2587" s="71">
        <f t="shared" si="1195"/>
        <v>0</v>
      </c>
      <c r="K2587" s="71">
        <f t="shared" si="1195"/>
        <v>0</v>
      </c>
      <c r="L2587" s="71">
        <f t="shared" si="1195"/>
        <v>0</v>
      </c>
      <c r="M2587" s="71">
        <f t="shared" si="1195"/>
        <v>0</v>
      </c>
      <c r="N2587" s="414">
        <f t="shared" si="1195"/>
        <v>0</v>
      </c>
      <c r="O2587" s="71">
        <f t="shared" si="1195"/>
        <v>0</v>
      </c>
      <c r="P2587" s="71">
        <f t="shared" si="1195"/>
        <v>0</v>
      </c>
      <c r="Q2587" s="71">
        <f t="shared" si="1195"/>
        <v>0</v>
      </c>
      <c r="R2587" s="71">
        <f t="shared" si="1195"/>
        <v>0</v>
      </c>
      <c r="S2587" s="71">
        <f t="shared" si="1195"/>
        <v>0</v>
      </c>
      <c r="T2587" s="71">
        <f t="shared" si="1195"/>
        <v>0</v>
      </c>
      <c r="U2587" s="71">
        <f t="shared" si="1195"/>
        <v>0</v>
      </c>
      <c r="V2587" s="71">
        <f t="shared" si="1195"/>
        <v>0</v>
      </c>
      <c r="W2587" s="71">
        <f t="shared" si="1195"/>
        <v>0</v>
      </c>
      <c r="X2587" s="71">
        <f t="shared" si="1195"/>
        <v>0</v>
      </c>
      <c r="Y2587" s="414">
        <f>(Y2591-X2591)*$AE2587*$AF2587</f>
        <v>0</v>
      </c>
      <c r="Z2587" s="71">
        <f>(Z2591-Y2591)*$AE2587*$AF2587</f>
        <v>0</v>
      </c>
      <c r="AA2587" s="71">
        <f t="shared" si="1195"/>
        <v>0</v>
      </c>
      <c r="AB2587" s="72">
        <f t="shared" si="1195"/>
        <v>0</v>
      </c>
      <c r="AC2587" s="131">
        <f>SUM(E2587:AB2587)</f>
        <v>0</v>
      </c>
      <c r="AD2587" s="70">
        <v>2500</v>
      </c>
      <c r="AE2587" s="71">
        <v>100</v>
      </c>
      <c r="AF2587" s="72">
        <v>40</v>
      </c>
      <c r="AH2587" s="189"/>
      <c r="AI2587" s="301"/>
      <c r="AJ2587" s="939"/>
      <c r="AK2587" s="938"/>
      <c r="AL2587" s="333"/>
      <c r="AM2587" s="189"/>
    </row>
    <row r="2588" spans="1:40" s="181" customFormat="1" x14ac:dyDescent="0.25">
      <c r="A2588" s="3442"/>
      <c r="B2588" s="3302"/>
      <c r="C2588" s="123" t="s">
        <v>14</v>
      </c>
      <c r="D2588" s="108" t="s">
        <v>115</v>
      </c>
      <c r="E2588" s="402">
        <f t="shared" ref="E2588:AB2588" si="1196">(E2592-D2592)*$AE2587*$AF2587</f>
        <v>0</v>
      </c>
      <c r="F2588" s="309">
        <f t="shared" si="1196"/>
        <v>0</v>
      </c>
      <c r="G2588" s="309">
        <f t="shared" si="1196"/>
        <v>0</v>
      </c>
      <c r="H2588" s="415">
        <f t="shared" si="1196"/>
        <v>0</v>
      </c>
      <c r="I2588" s="309">
        <f t="shared" si="1196"/>
        <v>0</v>
      </c>
      <c r="J2588" s="309">
        <f t="shared" si="1196"/>
        <v>0</v>
      </c>
      <c r="K2588" s="309">
        <f t="shared" si="1196"/>
        <v>0</v>
      </c>
      <c r="L2588" s="309">
        <f t="shared" si="1196"/>
        <v>0</v>
      </c>
      <c r="M2588" s="309">
        <f t="shared" si="1196"/>
        <v>0</v>
      </c>
      <c r="N2588" s="415">
        <f t="shared" si="1196"/>
        <v>0</v>
      </c>
      <c r="O2588" s="309">
        <f t="shared" si="1196"/>
        <v>0</v>
      </c>
      <c r="P2588" s="309">
        <f t="shared" si="1196"/>
        <v>0</v>
      </c>
      <c r="Q2588" s="309">
        <f t="shared" si="1196"/>
        <v>0</v>
      </c>
      <c r="R2588" s="309">
        <f t="shared" si="1196"/>
        <v>0</v>
      </c>
      <c r="S2588" s="309">
        <f t="shared" si="1196"/>
        <v>0</v>
      </c>
      <c r="T2588" s="309">
        <f t="shared" si="1196"/>
        <v>0</v>
      </c>
      <c r="U2588" s="309">
        <f t="shared" si="1196"/>
        <v>0</v>
      </c>
      <c r="V2588" s="309">
        <f t="shared" si="1196"/>
        <v>0</v>
      </c>
      <c r="W2588" s="309">
        <f t="shared" si="1196"/>
        <v>0</v>
      </c>
      <c r="X2588" s="309">
        <f t="shared" si="1196"/>
        <v>0</v>
      </c>
      <c r="Y2588" s="415">
        <f>(Y2592-X2592)*$AE2587*$AF2587</f>
        <v>0</v>
      </c>
      <c r="Z2588" s="309">
        <f>(Z2592-Y2592)*$AE2587*$AF2587</f>
        <v>0</v>
      </c>
      <c r="AA2588" s="309">
        <f t="shared" si="1196"/>
        <v>0</v>
      </c>
      <c r="AB2588" s="310">
        <f t="shared" si="1196"/>
        <v>0</v>
      </c>
      <c r="AC2588" s="133">
        <f>SUM(E2588:AB2588)</f>
        <v>0</v>
      </c>
      <c r="AD2588" s="73"/>
      <c r="AE2588" s="155"/>
      <c r="AF2588" s="74"/>
      <c r="AH2588" s="189"/>
      <c r="AI2588" s="217"/>
      <c r="AJ2588" s="333"/>
      <c r="AK2588" s="333"/>
      <c r="AL2588" s="333"/>
      <c r="AM2588" s="189"/>
    </row>
    <row r="2589" spans="1:40" s="181" customFormat="1" x14ac:dyDescent="0.25">
      <c r="A2589" s="3442"/>
      <c r="B2589" s="3302"/>
      <c r="C2589" s="123" t="s">
        <v>15</v>
      </c>
      <c r="D2589" s="108" t="s">
        <v>54</v>
      </c>
      <c r="E2589" s="1566">
        <v>0</v>
      </c>
      <c r="F2589" s="1550">
        <v>0</v>
      </c>
      <c r="G2589" s="1550">
        <v>0</v>
      </c>
      <c r="H2589" s="420">
        <v>0</v>
      </c>
      <c r="I2589" s="1550">
        <v>0</v>
      </c>
      <c r="J2589" s="1550">
        <v>0</v>
      </c>
      <c r="K2589" s="1550">
        <v>0</v>
      </c>
      <c r="L2589" s="1550">
        <v>0</v>
      </c>
      <c r="M2589" s="1550">
        <v>0</v>
      </c>
      <c r="N2589" s="420">
        <v>0</v>
      </c>
      <c r="O2589" s="1550">
        <v>0</v>
      </c>
      <c r="P2589" s="1550">
        <v>0</v>
      </c>
      <c r="Q2589" s="1550">
        <v>0</v>
      </c>
      <c r="R2589" s="1550">
        <v>0</v>
      </c>
      <c r="S2589" s="328">
        <v>0</v>
      </c>
      <c r="T2589" s="1550">
        <v>0</v>
      </c>
      <c r="U2589" s="1550">
        <v>0</v>
      </c>
      <c r="V2589" s="1550">
        <v>0</v>
      </c>
      <c r="W2589" s="1550">
        <v>0</v>
      </c>
      <c r="X2589" s="1550">
        <v>0</v>
      </c>
      <c r="Y2589" s="420">
        <v>0</v>
      </c>
      <c r="Z2589" s="1550">
        <v>0</v>
      </c>
      <c r="AA2589" s="328">
        <v>0</v>
      </c>
      <c r="AB2589" s="1551">
        <v>0</v>
      </c>
      <c r="AC2589" s="133">
        <f>AVERAGE(E2589:AB2589)</f>
        <v>0</v>
      </c>
      <c r="AD2589" s="76">
        <f>SQRT(MIN((E2587*E2587+E2588*E2588),(F2587*F2587+F2588*F2588),(G2587*G2587+G2588*G2588),(H2587*H2587+H2588*H2588),(I2587*I2587+I2588*I2588),(J2587*J2587+J2588*J2588),(K2587*K2587+K2588*K2588),(L2587*L2587+L2588*L2588),(M2587*M2587+M2588*M2588),(N2587*N2587+N2588*N2588),(E2587*E2587+E2588*E2588),(O2587*O2587+O2588*O2588),(P2587*P2587+P2588*P2588),(R2587*R2587+R2588*R2588),(S2587*S2587+S2588*S2588),(T2587*T2587+T2588*T2588),(U2587*U2587+U2588*U2588),(V2587*V2587+V2588*V2588),(W2587*W2587+W2588*W2588),(X2587*X2587+X2588*X2588),(V2587*V2587+V2588*V2588),(Z2587*Z2587+Z2588*Z2588),(AA2587*AA2587+AA2588*AA2588),(AB2587*AB2587+AB2588*AB2588)))/AD2587</f>
        <v>0</v>
      </c>
      <c r="AE2589" s="76"/>
      <c r="AF2589" s="77"/>
      <c r="AH2589" s="189"/>
      <c r="AI2589" s="217"/>
      <c r="AJ2589" s="333"/>
      <c r="AK2589" s="333"/>
      <c r="AL2589" s="333"/>
      <c r="AM2589" s="189"/>
    </row>
    <row r="2590" spans="1:40" s="181" customFormat="1" ht="16.5" thickBot="1" x14ac:dyDescent="0.3">
      <c r="A2590" s="3442"/>
      <c r="B2590" s="3302"/>
      <c r="C2590" s="123" t="s">
        <v>17</v>
      </c>
      <c r="D2590" s="114"/>
      <c r="E2590" s="548" t="e">
        <f t="shared" ref="E2590:AB2590" si="1197">E2588/E2587</f>
        <v>#DIV/0!</v>
      </c>
      <c r="F2590" s="315" t="e">
        <f t="shared" si="1197"/>
        <v>#DIV/0!</v>
      </c>
      <c r="G2590" s="315" t="e">
        <f t="shared" si="1197"/>
        <v>#DIV/0!</v>
      </c>
      <c r="H2590" s="417" t="e">
        <f t="shared" si="1197"/>
        <v>#DIV/0!</v>
      </c>
      <c r="I2590" s="315" t="e">
        <f t="shared" si="1197"/>
        <v>#DIV/0!</v>
      </c>
      <c r="J2590" s="315" t="e">
        <f t="shared" si="1197"/>
        <v>#DIV/0!</v>
      </c>
      <c r="K2590" s="315" t="e">
        <f t="shared" si="1197"/>
        <v>#DIV/0!</v>
      </c>
      <c r="L2590" s="315" t="e">
        <f t="shared" si="1197"/>
        <v>#DIV/0!</v>
      </c>
      <c r="M2590" s="315" t="e">
        <f t="shared" si="1197"/>
        <v>#DIV/0!</v>
      </c>
      <c r="N2590" s="417" t="e">
        <f t="shared" si="1197"/>
        <v>#DIV/0!</v>
      </c>
      <c r="O2590" s="315" t="e">
        <f t="shared" si="1197"/>
        <v>#DIV/0!</v>
      </c>
      <c r="P2590" s="315" t="e">
        <f t="shared" si="1197"/>
        <v>#DIV/0!</v>
      </c>
      <c r="Q2590" s="315" t="e">
        <f t="shared" si="1197"/>
        <v>#DIV/0!</v>
      </c>
      <c r="R2590" s="315" t="e">
        <f t="shared" si="1197"/>
        <v>#DIV/0!</v>
      </c>
      <c r="S2590" s="315" t="e">
        <f t="shared" si="1197"/>
        <v>#DIV/0!</v>
      </c>
      <c r="T2590" s="315" t="e">
        <f t="shared" si="1197"/>
        <v>#DIV/0!</v>
      </c>
      <c r="U2590" s="315" t="e">
        <f t="shared" si="1197"/>
        <v>#DIV/0!</v>
      </c>
      <c r="V2590" s="315" t="e">
        <f t="shared" si="1197"/>
        <v>#DIV/0!</v>
      </c>
      <c r="W2590" s="315" t="e">
        <f t="shared" si="1197"/>
        <v>#DIV/0!</v>
      </c>
      <c r="X2590" s="315" t="e">
        <f t="shared" si="1197"/>
        <v>#DIV/0!</v>
      </c>
      <c r="Y2590" s="417" t="e">
        <f>Y2588/Y2587</f>
        <v>#DIV/0!</v>
      </c>
      <c r="Z2590" s="315" t="e">
        <f t="shared" si="1197"/>
        <v>#DIV/0!</v>
      </c>
      <c r="AA2590" s="315" t="e">
        <f t="shared" si="1197"/>
        <v>#DIV/0!</v>
      </c>
      <c r="AB2590" s="316" t="e">
        <f t="shared" si="1197"/>
        <v>#DIV/0!</v>
      </c>
      <c r="AC2590" s="480" t="e">
        <f>AVERAGE(E2590:AB2590)</f>
        <v>#DIV/0!</v>
      </c>
      <c r="AD2590" s="73"/>
      <c r="AE2590" s="155"/>
      <c r="AF2590" s="74"/>
      <c r="AH2590" s="189"/>
      <c r="AI2590" s="217"/>
      <c r="AJ2590" s="333"/>
      <c r="AK2590" s="333"/>
      <c r="AL2590" s="333"/>
      <c r="AM2590" s="189"/>
    </row>
    <row r="2591" spans="1:40" s="181" customFormat="1" hidden="1" x14ac:dyDescent="0.25">
      <c r="A2591" s="2209"/>
      <c r="B2591" s="2212"/>
      <c r="C2591" s="124" t="s">
        <v>18</v>
      </c>
      <c r="D2591" s="2388"/>
      <c r="E2591" s="547"/>
      <c r="F2591" s="312"/>
      <c r="G2591" s="312"/>
      <c r="H2591" s="412"/>
      <c r="I2591" s="312"/>
      <c r="J2591" s="312"/>
      <c r="K2591" s="312"/>
      <c r="L2591" s="312"/>
      <c r="M2591" s="312"/>
      <c r="N2591" s="412"/>
      <c r="O2591" s="312"/>
      <c r="P2591" s="312"/>
      <c r="Q2591" s="312"/>
      <c r="R2591" s="312"/>
      <c r="S2591" s="312"/>
      <c r="T2591" s="312"/>
      <c r="U2591" s="312"/>
      <c r="V2591" s="312"/>
      <c r="W2591" s="312"/>
      <c r="X2591" s="312"/>
      <c r="Y2591" s="412"/>
      <c r="Z2591" s="312"/>
      <c r="AA2591" s="312"/>
      <c r="AB2591" s="313"/>
      <c r="AC2591" s="132"/>
      <c r="AD2591" s="73"/>
      <c r="AE2591" s="155"/>
      <c r="AF2591" s="74"/>
      <c r="AH2591" s="189"/>
      <c r="AI2591" s="217"/>
      <c r="AJ2591" s="333"/>
      <c r="AK2591" s="333"/>
      <c r="AL2591" s="333"/>
      <c r="AM2591" s="189"/>
    </row>
    <row r="2592" spans="1:40" s="181" customFormat="1" hidden="1" x14ac:dyDescent="0.25">
      <c r="A2592" s="2209"/>
      <c r="B2592" s="2212"/>
      <c r="C2592" s="124" t="s">
        <v>19</v>
      </c>
      <c r="D2592" s="348"/>
      <c r="E2592" s="547"/>
      <c r="F2592" s="312"/>
      <c r="G2592" s="312"/>
      <c r="H2592" s="412"/>
      <c r="I2592" s="312"/>
      <c r="J2592" s="312"/>
      <c r="K2592" s="312"/>
      <c r="L2592" s="312"/>
      <c r="M2592" s="312"/>
      <c r="N2592" s="412"/>
      <c r="O2592" s="312"/>
      <c r="P2592" s="312"/>
      <c r="Q2592" s="312"/>
      <c r="R2592" s="312"/>
      <c r="S2592" s="312"/>
      <c r="T2592" s="312"/>
      <c r="U2592" s="312"/>
      <c r="V2592" s="312"/>
      <c r="W2592" s="312"/>
      <c r="X2592" s="312"/>
      <c r="Y2592" s="412"/>
      <c r="Z2592" s="312"/>
      <c r="AA2592" s="312"/>
      <c r="AB2592" s="313"/>
      <c r="AC2592" s="132"/>
      <c r="AD2592" s="73"/>
      <c r="AE2592" s="155"/>
      <c r="AF2592" s="74"/>
      <c r="AH2592" s="333"/>
      <c r="AI2592" s="850"/>
      <c r="AJ2592" s="851"/>
      <c r="AK2592" s="851"/>
      <c r="AL2592" s="189"/>
      <c r="AM2592" s="189"/>
      <c r="AN2592" s="189"/>
    </row>
    <row r="2593" spans="1:57" s="181" customFormat="1" ht="16.5" thickBot="1" x14ac:dyDescent="0.3">
      <c r="A2593" s="3506" t="s">
        <v>42</v>
      </c>
      <c r="B2593" s="3507"/>
      <c r="C2593" s="3508"/>
      <c r="D2593" s="347"/>
      <c r="E2593" s="506">
        <f>SQRT(E2587*E2587+E2588*E2588)/E2605/1.73</f>
        <v>0</v>
      </c>
      <c r="F2593" s="179">
        <f t="shared" ref="F2593:AB2593" si="1198">SQRT(F2587*F2587+F2588*F2588)/F2605/1.73</f>
        <v>0</v>
      </c>
      <c r="G2593" s="179">
        <f t="shared" si="1198"/>
        <v>0</v>
      </c>
      <c r="H2593" s="419">
        <f t="shared" si="1198"/>
        <v>0</v>
      </c>
      <c r="I2593" s="179">
        <f t="shared" si="1198"/>
        <v>0</v>
      </c>
      <c r="J2593" s="179">
        <f t="shared" si="1198"/>
        <v>0</v>
      </c>
      <c r="K2593" s="179">
        <f t="shared" si="1198"/>
        <v>0</v>
      </c>
      <c r="L2593" s="179">
        <f t="shared" si="1198"/>
        <v>0</v>
      </c>
      <c r="M2593" s="179">
        <f t="shared" si="1198"/>
        <v>0</v>
      </c>
      <c r="N2593" s="419">
        <f t="shared" si="1198"/>
        <v>0</v>
      </c>
      <c r="O2593" s="179">
        <f t="shared" si="1198"/>
        <v>0</v>
      </c>
      <c r="P2593" s="179">
        <f t="shared" si="1198"/>
        <v>0</v>
      </c>
      <c r="Q2593" s="179">
        <f t="shared" si="1198"/>
        <v>0</v>
      </c>
      <c r="R2593" s="179">
        <f t="shared" si="1198"/>
        <v>0</v>
      </c>
      <c r="S2593" s="179">
        <f t="shared" si="1198"/>
        <v>0</v>
      </c>
      <c r="T2593" s="179">
        <f t="shared" si="1198"/>
        <v>0</v>
      </c>
      <c r="U2593" s="179">
        <f t="shared" si="1198"/>
        <v>0</v>
      </c>
      <c r="V2593" s="179">
        <f t="shared" si="1198"/>
        <v>0</v>
      </c>
      <c r="W2593" s="179">
        <f t="shared" si="1198"/>
        <v>0</v>
      </c>
      <c r="X2593" s="179">
        <f t="shared" si="1198"/>
        <v>0</v>
      </c>
      <c r="Y2593" s="419">
        <f>SQRT(Y2587*Y2587+Y2588*Y2588)/Y2605/1.73</f>
        <v>0</v>
      </c>
      <c r="Z2593" s="179">
        <f t="shared" si="1198"/>
        <v>0</v>
      </c>
      <c r="AA2593" s="179">
        <f t="shared" si="1198"/>
        <v>0</v>
      </c>
      <c r="AB2593" s="180">
        <f t="shared" si="1198"/>
        <v>0</v>
      </c>
      <c r="AC2593" s="199">
        <f>AVERAGE(E2593:AB2593)</f>
        <v>0</v>
      </c>
      <c r="AD2593" s="78" t="e">
        <f>(AC2589-AC2593)/AC2589</f>
        <v>#DIV/0!</v>
      </c>
      <c r="AE2593" s="79"/>
      <c r="AF2593" s="80"/>
      <c r="AH2593" s="189"/>
      <c r="AI2593" s="301"/>
      <c r="AJ2593" s="303"/>
      <c r="AK2593" s="333"/>
      <c r="AL2593" s="303"/>
      <c r="AM2593" s="189"/>
    </row>
    <row r="2594" spans="1:57" s="181" customFormat="1" x14ac:dyDescent="0.25">
      <c r="A2594" s="3441" t="s">
        <v>357</v>
      </c>
      <c r="B2594" s="3316" t="s">
        <v>12</v>
      </c>
      <c r="C2594" s="121" t="s">
        <v>13</v>
      </c>
      <c r="D2594" s="2388" t="s">
        <v>115</v>
      </c>
      <c r="E2594" s="70">
        <f t="shared" ref="E2594:AB2594" si="1199">(E2598-D2598)*$AE2594*$AF2594</f>
        <v>0</v>
      </c>
      <c r="F2594" s="71">
        <f t="shared" si="1199"/>
        <v>0</v>
      </c>
      <c r="G2594" s="71">
        <f t="shared" si="1199"/>
        <v>0</v>
      </c>
      <c r="H2594" s="414">
        <f t="shared" si="1199"/>
        <v>0</v>
      </c>
      <c r="I2594" s="71">
        <f t="shared" si="1199"/>
        <v>0</v>
      </c>
      <c r="J2594" s="71">
        <f t="shared" si="1199"/>
        <v>0</v>
      </c>
      <c r="K2594" s="71">
        <f t="shared" si="1199"/>
        <v>0</v>
      </c>
      <c r="L2594" s="71">
        <f t="shared" si="1199"/>
        <v>0</v>
      </c>
      <c r="M2594" s="71">
        <f t="shared" si="1199"/>
        <v>0</v>
      </c>
      <c r="N2594" s="414">
        <f t="shared" si="1199"/>
        <v>0</v>
      </c>
      <c r="O2594" s="71">
        <f t="shared" si="1199"/>
        <v>0</v>
      </c>
      <c r="P2594" s="71">
        <f t="shared" si="1199"/>
        <v>0</v>
      </c>
      <c r="Q2594" s="71">
        <f t="shared" si="1199"/>
        <v>0</v>
      </c>
      <c r="R2594" s="71">
        <f t="shared" si="1199"/>
        <v>0</v>
      </c>
      <c r="S2594" s="71">
        <f t="shared" si="1199"/>
        <v>0</v>
      </c>
      <c r="T2594" s="71">
        <f t="shared" si="1199"/>
        <v>0</v>
      </c>
      <c r="U2594" s="71">
        <f t="shared" si="1199"/>
        <v>0</v>
      </c>
      <c r="V2594" s="71">
        <f t="shared" si="1199"/>
        <v>0</v>
      </c>
      <c r="W2594" s="71">
        <f t="shared" si="1199"/>
        <v>0</v>
      </c>
      <c r="X2594" s="71">
        <f t="shared" si="1199"/>
        <v>0</v>
      </c>
      <c r="Y2594" s="414">
        <f>(Y2598-X2598)*$AE2594*$AF2594</f>
        <v>0</v>
      </c>
      <c r="Z2594" s="71">
        <f>(Z2598-Y2598)*$AE2594*$AF2594</f>
        <v>0</v>
      </c>
      <c r="AA2594" s="71">
        <f t="shared" si="1199"/>
        <v>0</v>
      </c>
      <c r="AB2594" s="72">
        <f t="shared" si="1199"/>
        <v>0</v>
      </c>
      <c r="AC2594" s="131">
        <f>SUM(E2594:AB2594)</f>
        <v>0</v>
      </c>
      <c r="AD2594" s="70">
        <v>2500</v>
      </c>
      <c r="AE2594" s="71">
        <v>100</v>
      </c>
      <c r="AF2594" s="72">
        <v>40</v>
      </c>
      <c r="AH2594" s="189"/>
      <c r="AI2594" s="301"/>
      <c r="AJ2594" s="939"/>
      <c r="AK2594" s="938"/>
      <c r="AL2594" s="333"/>
      <c r="AM2594" s="189"/>
    </row>
    <row r="2595" spans="1:57" s="181" customFormat="1" x14ac:dyDescent="0.25">
      <c r="A2595" s="3442"/>
      <c r="B2595" s="3302"/>
      <c r="C2595" s="123" t="s">
        <v>14</v>
      </c>
      <c r="D2595" s="348" t="s">
        <v>115</v>
      </c>
      <c r="E2595" s="402">
        <f t="shared" ref="E2595:AB2595" si="1200">(E2599-D2599)*$AE2594*$AF2594</f>
        <v>0</v>
      </c>
      <c r="F2595" s="309">
        <f t="shared" si="1200"/>
        <v>0</v>
      </c>
      <c r="G2595" s="309">
        <f t="shared" si="1200"/>
        <v>0</v>
      </c>
      <c r="H2595" s="415">
        <f t="shared" si="1200"/>
        <v>0</v>
      </c>
      <c r="I2595" s="309">
        <f t="shared" si="1200"/>
        <v>0</v>
      </c>
      <c r="J2595" s="309">
        <f t="shared" si="1200"/>
        <v>0</v>
      </c>
      <c r="K2595" s="309">
        <f t="shared" si="1200"/>
        <v>0</v>
      </c>
      <c r="L2595" s="309">
        <f t="shared" si="1200"/>
        <v>0</v>
      </c>
      <c r="M2595" s="309">
        <f t="shared" si="1200"/>
        <v>0</v>
      </c>
      <c r="N2595" s="415">
        <f t="shared" si="1200"/>
        <v>0</v>
      </c>
      <c r="O2595" s="309">
        <f t="shared" si="1200"/>
        <v>0</v>
      </c>
      <c r="P2595" s="309">
        <f t="shared" si="1200"/>
        <v>0</v>
      </c>
      <c r="Q2595" s="309">
        <f t="shared" si="1200"/>
        <v>0</v>
      </c>
      <c r="R2595" s="309">
        <f t="shared" si="1200"/>
        <v>0</v>
      </c>
      <c r="S2595" s="309">
        <f t="shared" si="1200"/>
        <v>0</v>
      </c>
      <c r="T2595" s="309">
        <f t="shared" si="1200"/>
        <v>0</v>
      </c>
      <c r="U2595" s="309">
        <f t="shared" si="1200"/>
        <v>0</v>
      </c>
      <c r="V2595" s="309">
        <f t="shared" si="1200"/>
        <v>0</v>
      </c>
      <c r="W2595" s="309">
        <f t="shared" si="1200"/>
        <v>0</v>
      </c>
      <c r="X2595" s="309">
        <f t="shared" si="1200"/>
        <v>0</v>
      </c>
      <c r="Y2595" s="415">
        <f>(Y2599-X2599)*$AE2594*$AF2594</f>
        <v>0</v>
      </c>
      <c r="Z2595" s="309">
        <f>(Z2599-Y2599)*$AE2594*$AF2594</f>
        <v>0</v>
      </c>
      <c r="AA2595" s="309">
        <f t="shared" si="1200"/>
        <v>0</v>
      </c>
      <c r="AB2595" s="310">
        <f t="shared" si="1200"/>
        <v>0</v>
      </c>
      <c r="AC2595" s="133">
        <f>SUM(E2595:AB2595)</f>
        <v>0</v>
      </c>
      <c r="AD2595" s="73"/>
      <c r="AE2595" s="155"/>
      <c r="AF2595" s="74"/>
      <c r="AH2595" s="189"/>
      <c r="AI2595" s="217"/>
      <c r="AJ2595" s="333"/>
      <c r="AK2595" s="333"/>
      <c r="AL2595" s="333"/>
      <c r="AM2595" s="189"/>
    </row>
    <row r="2596" spans="1:57" s="181" customFormat="1" x14ac:dyDescent="0.25">
      <c r="A2596" s="3442"/>
      <c r="B2596" s="3302"/>
      <c r="C2596" s="123" t="s">
        <v>15</v>
      </c>
      <c r="D2596" s="348" t="s">
        <v>54</v>
      </c>
      <c r="E2596" s="1566">
        <v>4</v>
      </c>
      <c r="F2596" s="1550">
        <v>5</v>
      </c>
      <c r="G2596" s="1550">
        <v>4</v>
      </c>
      <c r="H2596" s="420">
        <v>4</v>
      </c>
      <c r="I2596" s="1550">
        <v>5</v>
      </c>
      <c r="J2596" s="1550">
        <v>5</v>
      </c>
      <c r="K2596" s="1550">
        <v>5</v>
      </c>
      <c r="L2596" s="1550">
        <v>5</v>
      </c>
      <c r="M2596" s="1550">
        <v>5</v>
      </c>
      <c r="N2596" s="420">
        <v>5</v>
      </c>
      <c r="O2596" s="1550">
        <v>5</v>
      </c>
      <c r="P2596" s="1550">
        <v>5</v>
      </c>
      <c r="Q2596" s="1550">
        <v>5</v>
      </c>
      <c r="R2596" s="1550">
        <v>5</v>
      </c>
      <c r="S2596" s="328">
        <v>5</v>
      </c>
      <c r="T2596" s="1550">
        <v>5</v>
      </c>
      <c r="U2596" s="1550">
        <v>5</v>
      </c>
      <c r="V2596" s="1550">
        <v>5</v>
      </c>
      <c r="W2596" s="1550">
        <v>5</v>
      </c>
      <c r="X2596" s="1550">
        <v>5</v>
      </c>
      <c r="Y2596" s="420">
        <v>5</v>
      </c>
      <c r="Z2596" s="1550">
        <v>6</v>
      </c>
      <c r="AA2596" s="328">
        <v>6</v>
      </c>
      <c r="AB2596" s="1551">
        <v>5</v>
      </c>
      <c r="AC2596" s="133">
        <f>AVERAGE(E2596:AB2596)</f>
        <v>4.958333333333333</v>
      </c>
      <c r="AD2596" s="76">
        <f>SQRT(MIN((E2594*E2594+E2595*E2595),(F2594*F2594+F2595*F2595),(G2594*G2594+G2595*G2595),(H2594*H2594+H2595*H2595),(I2594*I2594+I2595*I2595),(J2594*J2594+J2595*J2595),(K2594*K2594+K2595*K2595),(L2594*L2594+L2595*L2595),(M2594*M2594+M2595*M2595),(N2594*N2594+N2595*N2595),(E2594*E2594+E2595*E2595),(O2594*O2594+O2595*O2595),(P2594*P2594+P2595*P2595),(R2594*R2594+R2595*R2595),(S2594*S2594+S2595*S2595),(T2594*T2594+T2595*T2595),(U2594*U2594+U2595*U2595),(V2594*V2594+V2595*V2595),(W2594*W2594+W2595*W2595),(X2594*X2594+X2595*X2595),(V2594*V2594+V2595*V2595),(Z2594*Z2594+Z2595*Z2595),(AA2594*AA2594+AA2595*AA2595),(AB2594*AB2594+AB2595*AB2595)))/AD2594</f>
        <v>0</v>
      </c>
      <c r="AE2596" s="76"/>
      <c r="AF2596" s="77"/>
      <c r="AH2596" s="189"/>
      <c r="AI2596" s="217"/>
      <c r="AJ2596" s="333"/>
      <c r="AK2596" s="333"/>
      <c r="AL2596" s="333"/>
      <c r="AM2596" s="189"/>
    </row>
    <row r="2597" spans="1:57" s="181" customFormat="1" x14ac:dyDescent="0.25">
      <c r="A2597" s="3442"/>
      <c r="B2597" s="3302"/>
      <c r="C2597" s="123" t="s">
        <v>17</v>
      </c>
      <c r="D2597" s="348"/>
      <c r="E2597" s="548" t="e">
        <f>E2595/E2594</f>
        <v>#DIV/0!</v>
      </c>
      <c r="F2597" s="315" t="e">
        <f t="shared" ref="F2597:AB2597" si="1201">F2595/F2594</f>
        <v>#DIV/0!</v>
      </c>
      <c r="G2597" s="315" t="e">
        <f t="shared" si="1201"/>
        <v>#DIV/0!</v>
      </c>
      <c r="H2597" s="417" t="e">
        <f t="shared" si="1201"/>
        <v>#DIV/0!</v>
      </c>
      <c r="I2597" s="315" t="e">
        <f t="shared" si="1201"/>
        <v>#DIV/0!</v>
      </c>
      <c r="J2597" s="315" t="e">
        <f>J2595/J2594</f>
        <v>#DIV/0!</v>
      </c>
      <c r="K2597" s="315" t="e">
        <f t="shared" si="1201"/>
        <v>#DIV/0!</v>
      </c>
      <c r="L2597" s="315" t="e">
        <f t="shared" si="1201"/>
        <v>#DIV/0!</v>
      </c>
      <c r="M2597" s="315" t="e">
        <f t="shared" si="1201"/>
        <v>#DIV/0!</v>
      </c>
      <c r="N2597" s="417" t="e">
        <f t="shared" si="1201"/>
        <v>#DIV/0!</v>
      </c>
      <c r="O2597" s="315" t="e">
        <f t="shared" si="1201"/>
        <v>#DIV/0!</v>
      </c>
      <c r="P2597" s="315" t="e">
        <f t="shared" si="1201"/>
        <v>#DIV/0!</v>
      </c>
      <c r="Q2597" s="315" t="e">
        <f t="shared" si="1201"/>
        <v>#DIV/0!</v>
      </c>
      <c r="R2597" s="315" t="e">
        <f t="shared" si="1201"/>
        <v>#DIV/0!</v>
      </c>
      <c r="S2597" s="315" t="e">
        <f t="shared" si="1201"/>
        <v>#DIV/0!</v>
      </c>
      <c r="T2597" s="315" t="e">
        <f t="shared" si="1201"/>
        <v>#DIV/0!</v>
      </c>
      <c r="U2597" s="315" t="e">
        <f t="shared" si="1201"/>
        <v>#DIV/0!</v>
      </c>
      <c r="V2597" s="315" t="e">
        <f t="shared" si="1201"/>
        <v>#DIV/0!</v>
      </c>
      <c r="W2597" s="315" t="e">
        <f t="shared" si="1201"/>
        <v>#DIV/0!</v>
      </c>
      <c r="X2597" s="315" t="e">
        <f t="shared" si="1201"/>
        <v>#DIV/0!</v>
      </c>
      <c r="Y2597" s="417" t="e">
        <f>Y2595/Y2594</f>
        <v>#DIV/0!</v>
      </c>
      <c r="Z2597" s="315" t="e">
        <f t="shared" si="1201"/>
        <v>#DIV/0!</v>
      </c>
      <c r="AA2597" s="315" t="e">
        <f t="shared" si="1201"/>
        <v>#DIV/0!</v>
      </c>
      <c r="AB2597" s="316" t="e">
        <f t="shared" si="1201"/>
        <v>#DIV/0!</v>
      </c>
      <c r="AC2597" s="480" t="e">
        <f>AVERAGE(E2597:AB2597)</f>
        <v>#DIV/0!</v>
      </c>
      <c r="AD2597" s="73"/>
      <c r="AE2597" s="155"/>
      <c r="AF2597" s="74"/>
      <c r="AH2597" s="189"/>
      <c r="AI2597" s="217"/>
      <c r="AJ2597" s="333"/>
      <c r="AK2597" s="333"/>
      <c r="AL2597" s="333"/>
      <c r="AM2597" s="189"/>
    </row>
    <row r="2598" spans="1:57" s="181" customFormat="1" hidden="1" x14ac:dyDescent="0.25">
      <c r="A2598" s="2209"/>
      <c r="B2598" s="2212"/>
      <c r="C2598" s="124" t="s">
        <v>18</v>
      </c>
      <c r="D2598" s="348"/>
      <c r="E2598" s="547"/>
      <c r="F2598" s="312"/>
      <c r="G2598" s="312"/>
      <c r="H2598" s="412"/>
      <c r="I2598" s="312"/>
      <c r="J2598" s="312"/>
      <c r="K2598" s="312"/>
      <c r="L2598" s="312"/>
      <c r="M2598" s="312"/>
      <c r="N2598" s="412"/>
      <c r="O2598" s="312"/>
      <c r="P2598" s="312"/>
      <c r="Q2598" s="312"/>
      <c r="R2598" s="312"/>
      <c r="S2598" s="312"/>
      <c r="T2598" s="312"/>
      <c r="U2598" s="312"/>
      <c r="V2598" s="312"/>
      <c r="W2598" s="312"/>
      <c r="X2598" s="312"/>
      <c r="Y2598" s="412"/>
      <c r="Z2598" s="312"/>
      <c r="AA2598" s="312"/>
      <c r="AB2598" s="313"/>
      <c r="AC2598" s="132"/>
      <c r="AD2598" s="73"/>
      <c r="AE2598" s="155"/>
      <c r="AF2598" s="74"/>
      <c r="AH2598" s="189"/>
      <c r="AI2598" s="217"/>
      <c r="AJ2598" s="333"/>
      <c r="AK2598" s="333"/>
      <c r="AL2598" s="333"/>
      <c r="AM2598" s="189"/>
    </row>
    <row r="2599" spans="1:57" s="181" customFormat="1" hidden="1" x14ac:dyDescent="0.25">
      <c r="A2599" s="2209"/>
      <c r="B2599" s="2212"/>
      <c r="C2599" s="124" t="s">
        <v>19</v>
      </c>
      <c r="D2599" s="348"/>
      <c r="E2599" s="547"/>
      <c r="F2599" s="312"/>
      <c r="G2599" s="312"/>
      <c r="H2599" s="412"/>
      <c r="I2599" s="312"/>
      <c r="J2599" s="312"/>
      <c r="K2599" s="312"/>
      <c r="L2599" s="312"/>
      <c r="M2599" s="312"/>
      <c r="N2599" s="412"/>
      <c r="O2599" s="312"/>
      <c r="P2599" s="312"/>
      <c r="Q2599" s="312"/>
      <c r="R2599" s="312"/>
      <c r="S2599" s="312"/>
      <c r="T2599" s="312"/>
      <c r="U2599" s="312"/>
      <c r="V2599" s="312"/>
      <c r="W2599" s="312"/>
      <c r="X2599" s="312"/>
      <c r="Y2599" s="412"/>
      <c r="Z2599" s="312"/>
      <c r="AA2599" s="312"/>
      <c r="AB2599" s="313"/>
      <c r="AC2599" s="132"/>
      <c r="AD2599" s="73"/>
      <c r="AE2599" s="155"/>
      <c r="AF2599" s="74"/>
      <c r="AH2599" s="333"/>
      <c r="AI2599" s="850"/>
      <c r="AJ2599" s="851"/>
      <c r="AK2599" s="851"/>
      <c r="AL2599" s="189"/>
      <c r="AM2599" s="189"/>
      <c r="AN2599" s="189"/>
    </row>
    <row r="2600" spans="1:57" s="181" customFormat="1" ht="16.5" thickBot="1" x14ac:dyDescent="0.3">
      <c r="A2600" s="3506" t="s">
        <v>42</v>
      </c>
      <c r="B2600" s="3507"/>
      <c r="C2600" s="3508"/>
      <c r="D2600" s="347"/>
      <c r="E2600" s="856">
        <f>SQRT(E2594*E2594+E2595*E2595)/E2606/1.73</f>
        <v>0</v>
      </c>
      <c r="F2600" s="581">
        <f t="shared" ref="F2600:AB2600" si="1202">SQRT(F2594*F2594+F2595*F2595)/F2606/1.73</f>
        <v>0</v>
      </c>
      <c r="G2600" s="581">
        <f t="shared" si="1202"/>
        <v>0</v>
      </c>
      <c r="H2600" s="582">
        <f t="shared" si="1202"/>
        <v>0</v>
      </c>
      <c r="I2600" s="581">
        <f t="shared" si="1202"/>
        <v>0</v>
      </c>
      <c r="J2600" s="581">
        <f t="shared" si="1202"/>
        <v>0</v>
      </c>
      <c r="K2600" s="581">
        <f t="shared" si="1202"/>
        <v>0</v>
      </c>
      <c r="L2600" s="581">
        <f t="shared" si="1202"/>
        <v>0</v>
      </c>
      <c r="M2600" s="581">
        <f t="shared" si="1202"/>
        <v>0</v>
      </c>
      <c r="N2600" s="582">
        <f t="shared" si="1202"/>
        <v>0</v>
      </c>
      <c r="O2600" s="581">
        <f t="shared" si="1202"/>
        <v>0</v>
      </c>
      <c r="P2600" s="581">
        <f t="shared" si="1202"/>
        <v>0</v>
      </c>
      <c r="Q2600" s="581">
        <f t="shared" si="1202"/>
        <v>0</v>
      </c>
      <c r="R2600" s="581">
        <f t="shared" si="1202"/>
        <v>0</v>
      </c>
      <c r="S2600" s="581">
        <f t="shared" si="1202"/>
        <v>0</v>
      </c>
      <c r="T2600" s="581">
        <f t="shared" si="1202"/>
        <v>0</v>
      </c>
      <c r="U2600" s="581">
        <f t="shared" si="1202"/>
        <v>0</v>
      </c>
      <c r="V2600" s="581">
        <f t="shared" si="1202"/>
        <v>0</v>
      </c>
      <c r="W2600" s="581">
        <f t="shared" si="1202"/>
        <v>0</v>
      </c>
      <c r="X2600" s="581">
        <f t="shared" si="1202"/>
        <v>0</v>
      </c>
      <c r="Y2600" s="582">
        <f>SQRT(Y2594*Y2594+Y2595*Y2595)/Y2606/1.73</f>
        <v>0</v>
      </c>
      <c r="Z2600" s="581">
        <f t="shared" si="1202"/>
        <v>0</v>
      </c>
      <c r="AA2600" s="581">
        <f t="shared" si="1202"/>
        <v>0</v>
      </c>
      <c r="AB2600" s="853">
        <f t="shared" si="1202"/>
        <v>0</v>
      </c>
      <c r="AC2600" s="199">
        <f>AVERAGE(E2600:AB2600)</f>
        <v>0</v>
      </c>
      <c r="AD2600" s="78">
        <f>(AC2596-AC2600)/AC2596</f>
        <v>1</v>
      </c>
      <c r="AE2600" s="79"/>
      <c r="AF2600" s="80"/>
      <c r="AG2600" s="926"/>
      <c r="AH2600" s="2541"/>
      <c r="AI2600" s="2541"/>
      <c r="AJ2600" s="2541"/>
      <c r="AK2600" s="2541"/>
      <c r="AL2600" s="2541"/>
      <c r="AM2600" s="2541"/>
      <c r="AN2600" s="2542"/>
      <c r="AO2600" s="2542"/>
      <c r="AP2600" s="2542"/>
      <c r="AQ2600" s="2542"/>
      <c r="AR2600" s="2542"/>
      <c r="AS2600" s="2542"/>
      <c r="AT2600" s="2542"/>
      <c r="AU2600" s="2542"/>
      <c r="AV2600" s="2542"/>
      <c r="AW2600" s="2542"/>
      <c r="AX2600" s="2542"/>
      <c r="AY2600" s="2542"/>
      <c r="AZ2600" s="2542"/>
      <c r="BA2600" s="2542"/>
      <c r="BB2600" s="2542"/>
      <c r="BC2600" s="2542"/>
      <c r="BD2600" s="2542"/>
      <c r="BE2600" s="2542"/>
    </row>
    <row r="2601" spans="1:57" s="181" customFormat="1" x14ac:dyDescent="0.25">
      <c r="A2601" s="149" t="s">
        <v>51</v>
      </c>
      <c r="B2601" s="150"/>
      <c r="C2601" s="1119"/>
      <c r="D2601" s="1037"/>
      <c r="E2601" s="1164">
        <f t="shared" ref="E2601:AB2602" si="1203">E2587+E2594</f>
        <v>0</v>
      </c>
      <c r="F2601" s="83">
        <f t="shared" si="1203"/>
        <v>0</v>
      </c>
      <c r="G2601" s="83">
        <f t="shared" si="1203"/>
        <v>0</v>
      </c>
      <c r="H2601" s="413">
        <f t="shared" si="1203"/>
        <v>0</v>
      </c>
      <c r="I2601" s="83">
        <f t="shared" si="1203"/>
        <v>0</v>
      </c>
      <c r="J2601" s="83">
        <f t="shared" si="1203"/>
        <v>0</v>
      </c>
      <c r="K2601" s="83">
        <f t="shared" si="1203"/>
        <v>0</v>
      </c>
      <c r="L2601" s="83">
        <f t="shared" si="1203"/>
        <v>0</v>
      </c>
      <c r="M2601" s="83">
        <f t="shared" si="1203"/>
        <v>0</v>
      </c>
      <c r="N2601" s="413">
        <f t="shared" si="1203"/>
        <v>0</v>
      </c>
      <c r="O2601" s="484">
        <f t="shared" si="1203"/>
        <v>0</v>
      </c>
      <c r="P2601" s="83">
        <f t="shared" si="1203"/>
        <v>0</v>
      </c>
      <c r="Q2601" s="83">
        <f t="shared" si="1203"/>
        <v>0</v>
      </c>
      <c r="R2601" s="83">
        <f t="shared" si="1203"/>
        <v>0</v>
      </c>
      <c r="S2601" s="83">
        <f t="shared" si="1203"/>
        <v>0</v>
      </c>
      <c r="T2601" s="83">
        <f t="shared" si="1203"/>
        <v>0</v>
      </c>
      <c r="U2601" s="83">
        <f t="shared" si="1203"/>
        <v>0</v>
      </c>
      <c r="V2601" s="83">
        <f t="shared" si="1203"/>
        <v>0</v>
      </c>
      <c r="W2601" s="83">
        <f t="shared" si="1203"/>
        <v>0</v>
      </c>
      <c r="X2601" s="83">
        <f t="shared" si="1203"/>
        <v>0</v>
      </c>
      <c r="Y2601" s="414">
        <f>Y2587+Y2594</f>
        <v>0</v>
      </c>
      <c r="Z2601" s="83">
        <f t="shared" si="1203"/>
        <v>0</v>
      </c>
      <c r="AA2601" s="83">
        <f t="shared" si="1203"/>
        <v>0</v>
      </c>
      <c r="AB2601" s="84">
        <f t="shared" si="1203"/>
        <v>0</v>
      </c>
      <c r="AC2601" s="1042"/>
      <c r="AD2601" s="1121">
        <f>MIN(E2601:AB2601)</f>
        <v>0</v>
      </c>
      <c r="AE2601" s="83"/>
      <c r="AF2601" s="84"/>
      <c r="AG2601" s="926"/>
      <c r="AH2601" s="189"/>
      <c r="AI2601" s="189"/>
      <c r="AJ2601" s="189"/>
      <c r="AK2601" s="189"/>
      <c r="AL2601" s="189"/>
      <c r="AM2601" s="189"/>
    </row>
    <row r="2602" spans="1:57" s="181" customFormat="1" x14ac:dyDescent="0.25">
      <c r="A2602" s="151" t="s">
        <v>53</v>
      </c>
      <c r="B2602" s="152"/>
      <c r="C2602" s="1122"/>
      <c r="D2602" s="1043"/>
      <c r="E2602" s="1165">
        <f t="shared" si="1203"/>
        <v>0</v>
      </c>
      <c r="F2602" s="86">
        <f t="shared" si="1203"/>
        <v>0</v>
      </c>
      <c r="G2602" s="86">
        <f t="shared" si="1203"/>
        <v>0</v>
      </c>
      <c r="H2602" s="412">
        <f t="shared" si="1203"/>
        <v>0</v>
      </c>
      <c r="I2602" s="86">
        <f t="shared" si="1203"/>
        <v>0</v>
      </c>
      <c r="J2602" s="86">
        <f t="shared" si="1203"/>
        <v>0</v>
      </c>
      <c r="K2602" s="86">
        <f t="shared" si="1203"/>
        <v>0</v>
      </c>
      <c r="L2602" s="86">
        <f t="shared" si="1203"/>
        <v>0</v>
      </c>
      <c r="M2602" s="86">
        <f t="shared" si="1203"/>
        <v>0</v>
      </c>
      <c r="N2602" s="412">
        <f t="shared" si="1203"/>
        <v>0</v>
      </c>
      <c r="O2602" s="486">
        <f t="shared" si="1203"/>
        <v>0</v>
      </c>
      <c r="P2602" s="86">
        <f t="shared" si="1203"/>
        <v>0</v>
      </c>
      <c r="Q2602" s="86">
        <f t="shared" si="1203"/>
        <v>0</v>
      </c>
      <c r="R2602" s="86">
        <f t="shared" si="1203"/>
        <v>0</v>
      </c>
      <c r="S2602" s="86">
        <f t="shared" si="1203"/>
        <v>0</v>
      </c>
      <c r="T2602" s="86">
        <f t="shared" si="1203"/>
        <v>0</v>
      </c>
      <c r="U2602" s="86">
        <f t="shared" si="1203"/>
        <v>0</v>
      </c>
      <c r="V2602" s="86">
        <f t="shared" si="1203"/>
        <v>0</v>
      </c>
      <c r="W2602" s="86">
        <f t="shared" si="1203"/>
        <v>0</v>
      </c>
      <c r="X2602" s="86">
        <f t="shared" si="1203"/>
        <v>0</v>
      </c>
      <c r="Y2602" s="415">
        <f>Y2588+Y2595</f>
        <v>0</v>
      </c>
      <c r="Z2602" s="86">
        <f t="shared" si="1203"/>
        <v>0</v>
      </c>
      <c r="AA2602" s="86">
        <f t="shared" si="1203"/>
        <v>0</v>
      </c>
      <c r="AB2602" s="87">
        <f t="shared" si="1203"/>
        <v>0</v>
      </c>
      <c r="AC2602" s="1048"/>
      <c r="AD2602" s="1124">
        <f>MIN(E2602:AB2602)</f>
        <v>0</v>
      </c>
      <c r="AE2602" s="86"/>
      <c r="AF2602" s="87"/>
      <c r="AG2602" s="926"/>
      <c r="AH2602" s="189"/>
      <c r="AI2602" s="189"/>
      <c r="AJ2602" s="189"/>
      <c r="AK2602" s="189"/>
      <c r="AL2602" s="189"/>
      <c r="AM2602" s="189"/>
    </row>
    <row r="2603" spans="1:57" s="181" customFormat="1" ht="16.5" thickBot="1" x14ac:dyDescent="0.3">
      <c r="A2603" s="153" t="s">
        <v>52</v>
      </c>
      <c r="B2603" s="154"/>
      <c r="C2603" s="1166"/>
      <c r="D2603" s="1049"/>
      <c r="E2603" s="2508">
        <f>SQRT(E2602*E2602+E2601*E2601)</f>
        <v>0</v>
      </c>
      <c r="F2603" s="677">
        <f t="shared" ref="F2603:AB2603" si="1204">SQRT(F2602*F2602+F2601*F2601)</f>
        <v>0</v>
      </c>
      <c r="G2603" s="677">
        <f t="shared" si="1204"/>
        <v>0</v>
      </c>
      <c r="H2603" s="678">
        <f t="shared" si="1204"/>
        <v>0</v>
      </c>
      <c r="I2603" s="677">
        <f t="shared" si="1204"/>
        <v>0</v>
      </c>
      <c r="J2603" s="677">
        <f t="shared" si="1204"/>
        <v>0</v>
      </c>
      <c r="K2603" s="677">
        <f t="shared" si="1204"/>
        <v>0</v>
      </c>
      <c r="L2603" s="677">
        <f t="shared" si="1204"/>
        <v>0</v>
      </c>
      <c r="M2603" s="677">
        <f t="shared" si="1204"/>
        <v>0</v>
      </c>
      <c r="N2603" s="678">
        <f t="shared" si="1204"/>
        <v>0</v>
      </c>
      <c r="O2603" s="679">
        <f t="shared" si="1204"/>
        <v>0</v>
      </c>
      <c r="P2603" s="677">
        <f t="shared" si="1204"/>
        <v>0</v>
      </c>
      <c r="Q2603" s="677">
        <f t="shared" si="1204"/>
        <v>0</v>
      </c>
      <c r="R2603" s="677">
        <f t="shared" si="1204"/>
        <v>0</v>
      </c>
      <c r="S2603" s="677">
        <f t="shared" si="1204"/>
        <v>0</v>
      </c>
      <c r="T2603" s="677">
        <f t="shared" si="1204"/>
        <v>0</v>
      </c>
      <c r="U2603" s="677">
        <f t="shared" si="1204"/>
        <v>0</v>
      </c>
      <c r="V2603" s="677">
        <f t="shared" si="1204"/>
        <v>0</v>
      </c>
      <c r="W2603" s="677">
        <f t="shared" si="1204"/>
        <v>0</v>
      </c>
      <c r="X2603" s="677">
        <f t="shared" si="1204"/>
        <v>0</v>
      </c>
      <c r="Y2603" s="678">
        <f>SQRT(Y2602*Y2602+Y2601*Y2601)</f>
        <v>0</v>
      </c>
      <c r="Z2603" s="677">
        <f t="shared" si="1204"/>
        <v>0</v>
      </c>
      <c r="AA2603" s="677">
        <f t="shared" si="1204"/>
        <v>0</v>
      </c>
      <c r="AB2603" s="855">
        <f t="shared" si="1204"/>
        <v>0</v>
      </c>
      <c r="AC2603" s="1050"/>
      <c r="AD2603" s="1127">
        <f>MIN(E2603:AB2603)</f>
        <v>0</v>
      </c>
      <c r="AE2603" s="1128"/>
      <c r="AF2603" s="1126"/>
      <c r="AG2603" s="778"/>
      <c r="AH2603" s="189"/>
      <c r="AI2603" s="189"/>
      <c r="AJ2603" s="189"/>
      <c r="AK2603" s="189"/>
      <c r="AL2603" s="189"/>
      <c r="AM2603" s="189"/>
    </row>
    <row r="2604" spans="1:57" s="181" customFormat="1" ht="16.5" thickBot="1" x14ac:dyDescent="0.3">
      <c r="A2604" s="555" t="s">
        <v>21</v>
      </c>
      <c r="B2604" s="556"/>
      <c r="C2604" s="1129"/>
      <c r="D2604" s="1051"/>
      <c r="E2604" s="1052">
        <v>1</v>
      </c>
      <c r="F2604" s="667">
        <v>2</v>
      </c>
      <c r="G2604" s="667">
        <v>3</v>
      </c>
      <c r="H2604" s="668">
        <v>4</v>
      </c>
      <c r="I2604" s="667">
        <v>5</v>
      </c>
      <c r="J2604" s="667">
        <v>6</v>
      </c>
      <c r="K2604" s="667">
        <v>7</v>
      </c>
      <c r="L2604" s="667">
        <v>8</v>
      </c>
      <c r="M2604" s="667">
        <v>9</v>
      </c>
      <c r="N2604" s="668">
        <v>10</v>
      </c>
      <c r="O2604" s="667">
        <v>11</v>
      </c>
      <c r="P2604" s="667">
        <v>12</v>
      </c>
      <c r="Q2604" s="667">
        <v>13</v>
      </c>
      <c r="R2604" s="667">
        <v>14</v>
      </c>
      <c r="S2604" s="667">
        <v>15</v>
      </c>
      <c r="T2604" s="667">
        <v>16</v>
      </c>
      <c r="U2604" s="667">
        <v>17</v>
      </c>
      <c r="V2604" s="667">
        <v>18</v>
      </c>
      <c r="W2604" s="667">
        <v>19</v>
      </c>
      <c r="X2604" s="667">
        <v>20</v>
      </c>
      <c r="Y2604" s="668">
        <v>21</v>
      </c>
      <c r="Z2604" s="667">
        <v>22</v>
      </c>
      <c r="AA2604" s="667">
        <v>23</v>
      </c>
      <c r="AB2604" s="1053">
        <v>24</v>
      </c>
      <c r="AC2604" s="1054"/>
      <c r="AD2604" s="1145"/>
      <c r="AE2604" s="778"/>
      <c r="AF2604" s="778"/>
      <c r="AH2604" s="189"/>
      <c r="AI2604" s="189"/>
      <c r="AJ2604" s="301"/>
      <c r="AK2604" s="303"/>
      <c r="AL2604" s="303"/>
      <c r="AM2604" s="303"/>
    </row>
    <row r="2605" spans="1:57" s="181" customFormat="1" x14ac:dyDescent="0.25">
      <c r="A2605" s="490" t="s">
        <v>935</v>
      </c>
      <c r="B2605" s="145"/>
      <c r="C2605" s="1131" t="s">
        <v>22</v>
      </c>
      <c r="D2605" s="1167" t="s">
        <v>54</v>
      </c>
      <c r="E2605" s="187">
        <v>10.68</v>
      </c>
      <c r="F2605" s="145">
        <v>10.64</v>
      </c>
      <c r="G2605" s="145">
        <v>10.65</v>
      </c>
      <c r="H2605" s="442">
        <v>10.63</v>
      </c>
      <c r="I2605" s="493">
        <v>10.7</v>
      </c>
      <c r="J2605" s="493">
        <v>10.67</v>
      </c>
      <c r="K2605" s="493">
        <v>10.66</v>
      </c>
      <c r="L2605" s="493">
        <v>10.78</v>
      </c>
      <c r="M2605" s="493">
        <v>10.69</v>
      </c>
      <c r="N2605" s="442">
        <v>10.7</v>
      </c>
      <c r="O2605" s="493">
        <v>10.72</v>
      </c>
      <c r="P2605" s="493">
        <v>10.77</v>
      </c>
      <c r="Q2605" s="493">
        <v>10.77</v>
      </c>
      <c r="R2605" s="493">
        <v>10.76</v>
      </c>
      <c r="S2605" s="493">
        <v>10.77</v>
      </c>
      <c r="T2605" s="493">
        <v>10.76</v>
      </c>
      <c r="U2605" s="493">
        <v>10.77</v>
      </c>
      <c r="V2605" s="493">
        <v>10.8</v>
      </c>
      <c r="W2605" s="493">
        <v>10.78</v>
      </c>
      <c r="X2605" s="493">
        <v>10.77</v>
      </c>
      <c r="Y2605" s="442">
        <v>10.76</v>
      </c>
      <c r="Z2605" s="493">
        <v>10.8</v>
      </c>
      <c r="AA2605" s="145">
        <v>10.76</v>
      </c>
      <c r="AB2605" s="494">
        <v>10.72</v>
      </c>
      <c r="AC2605" s="779">
        <f>AVERAGE(E2605:AB2605)</f>
        <v>10.729583333333336</v>
      </c>
      <c r="AH2605" s="189"/>
      <c r="AI2605" s="189"/>
      <c r="AJ2605" s="301"/>
      <c r="AK2605" s="303"/>
      <c r="AL2605" s="303"/>
      <c r="AM2605" s="303"/>
    </row>
    <row r="2606" spans="1:57" s="181" customFormat="1" ht="16.5" thickBot="1" x14ac:dyDescent="0.3">
      <c r="A2606" s="572" t="s">
        <v>937</v>
      </c>
      <c r="B2606" s="146"/>
      <c r="C2606" s="1132" t="s">
        <v>22</v>
      </c>
      <c r="D2606" s="1168" t="s">
        <v>54</v>
      </c>
      <c r="E2606" s="188">
        <v>10.69</v>
      </c>
      <c r="F2606" s="146">
        <v>10.64</v>
      </c>
      <c r="G2606" s="146">
        <v>10.65</v>
      </c>
      <c r="H2606" s="575">
        <v>10.63</v>
      </c>
      <c r="I2606" s="576">
        <v>10.69</v>
      </c>
      <c r="J2606" s="576">
        <v>10.68</v>
      </c>
      <c r="K2606" s="576">
        <v>10.65</v>
      </c>
      <c r="L2606" s="576">
        <v>10.79</v>
      </c>
      <c r="M2606" s="576">
        <v>10.68</v>
      </c>
      <c r="N2606" s="575">
        <v>10.71</v>
      </c>
      <c r="O2606" s="576">
        <v>10.72</v>
      </c>
      <c r="P2606" s="576">
        <v>10.79</v>
      </c>
      <c r="Q2606" s="576">
        <v>10.79</v>
      </c>
      <c r="R2606" s="576">
        <v>10.79</v>
      </c>
      <c r="S2606" s="576">
        <v>10.8</v>
      </c>
      <c r="T2606" s="576">
        <v>10.78</v>
      </c>
      <c r="U2606" s="576">
        <v>10.8</v>
      </c>
      <c r="V2606" s="576">
        <v>10.8</v>
      </c>
      <c r="W2606" s="576">
        <v>10.78</v>
      </c>
      <c r="X2606" s="576">
        <v>10.79</v>
      </c>
      <c r="Y2606" s="575">
        <v>10.76</v>
      </c>
      <c r="Z2606" s="576">
        <v>10.81</v>
      </c>
      <c r="AA2606" s="146">
        <v>10.77</v>
      </c>
      <c r="AB2606" s="606">
        <v>10.73</v>
      </c>
      <c r="AC2606" s="783">
        <f>AVERAGE(E2606:AB2606)</f>
        <v>10.738333333333335</v>
      </c>
      <c r="AH2606" s="189"/>
      <c r="AI2606" s="189"/>
      <c r="AJ2606" s="301"/>
      <c r="AK2606" s="303"/>
      <c r="AL2606" s="333"/>
      <c r="AM2606" s="303"/>
    </row>
    <row r="2607" spans="1:57" s="181" customFormat="1" x14ac:dyDescent="0.25">
      <c r="A2607" s="3512" t="s">
        <v>25</v>
      </c>
      <c r="B2607" s="3301" t="s">
        <v>26</v>
      </c>
      <c r="C2607" s="125" t="s">
        <v>13</v>
      </c>
      <c r="D2607" s="2388"/>
      <c r="E2607" s="477">
        <f t="shared" ref="E2607:AB2607" si="1205">(E2611-D2611)*$AE2607*$AF2607</f>
        <v>0</v>
      </c>
      <c r="F2607" s="322">
        <f t="shared" si="1205"/>
        <v>0</v>
      </c>
      <c r="G2607" s="322">
        <f t="shared" si="1205"/>
        <v>0</v>
      </c>
      <c r="H2607" s="436">
        <f t="shared" si="1205"/>
        <v>0</v>
      </c>
      <c r="I2607" s="322">
        <f t="shared" si="1205"/>
        <v>0</v>
      </c>
      <c r="J2607" s="322">
        <f t="shared" si="1205"/>
        <v>0</v>
      </c>
      <c r="K2607" s="322">
        <f t="shared" si="1205"/>
        <v>0</v>
      </c>
      <c r="L2607" s="322">
        <f t="shared" si="1205"/>
        <v>0</v>
      </c>
      <c r="M2607" s="322">
        <f t="shared" si="1205"/>
        <v>0</v>
      </c>
      <c r="N2607" s="436">
        <f t="shared" si="1205"/>
        <v>0</v>
      </c>
      <c r="O2607" s="322">
        <f t="shared" si="1205"/>
        <v>0</v>
      </c>
      <c r="P2607" s="322">
        <f t="shared" si="1205"/>
        <v>0</v>
      </c>
      <c r="Q2607" s="322">
        <f t="shared" si="1205"/>
        <v>0</v>
      </c>
      <c r="R2607" s="322">
        <f t="shared" si="1205"/>
        <v>0</v>
      </c>
      <c r="S2607" s="322">
        <f t="shared" si="1205"/>
        <v>0</v>
      </c>
      <c r="T2607" s="322">
        <f t="shared" si="1205"/>
        <v>0</v>
      </c>
      <c r="U2607" s="322">
        <f t="shared" si="1205"/>
        <v>0</v>
      </c>
      <c r="V2607" s="322">
        <f t="shared" si="1205"/>
        <v>0</v>
      </c>
      <c r="W2607" s="322">
        <f t="shared" si="1205"/>
        <v>0</v>
      </c>
      <c r="X2607" s="322">
        <f t="shared" si="1205"/>
        <v>0</v>
      </c>
      <c r="Y2607" s="436">
        <f>(Y2611-X2611)*$AE2607*$AF2607</f>
        <v>0</v>
      </c>
      <c r="Z2607" s="322">
        <f>(Z2611-Y2611)*$AE2607*$AF2607</f>
        <v>0</v>
      </c>
      <c r="AA2607" s="322">
        <f t="shared" si="1205"/>
        <v>0</v>
      </c>
      <c r="AB2607" s="476">
        <f t="shared" si="1205"/>
        <v>0</v>
      </c>
      <c r="AC2607" s="623">
        <f>SUM(E2607:AB2607)</f>
        <v>0</v>
      </c>
      <c r="AD2607" s="784"/>
      <c r="AE2607" s="514">
        <v>0</v>
      </c>
      <c r="AF2607" s="515">
        <v>0</v>
      </c>
      <c r="AH2607" s="189"/>
      <c r="AI2607" s="189"/>
      <c r="AJ2607" s="301"/>
      <c r="AK2607" s="939"/>
      <c r="AL2607" s="938"/>
      <c r="AM2607" s="333"/>
    </row>
    <row r="2608" spans="1:57" s="181" customFormat="1" x14ac:dyDescent="0.25">
      <c r="A2608" s="3475"/>
      <c r="B2608" s="3302"/>
      <c r="C2608" s="123" t="s">
        <v>14</v>
      </c>
      <c r="D2608" s="348"/>
      <c r="E2608" s="402">
        <f t="shared" ref="E2608:AB2608" si="1206">(E2612-D2612)*$AE2607*$AF2607</f>
        <v>0</v>
      </c>
      <c r="F2608" s="309">
        <f t="shared" si="1206"/>
        <v>0</v>
      </c>
      <c r="G2608" s="309">
        <f t="shared" si="1206"/>
        <v>0</v>
      </c>
      <c r="H2608" s="415">
        <f t="shared" si="1206"/>
        <v>0</v>
      </c>
      <c r="I2608" s="309">
        <f t="shared" si="1206"/>
        <v>0</v>
      </c>
      <c r="J2608" s="309">
        <f t="shared" si="1206"/>
        <v>0</v>
      </c>
      <c r="K2608" s="309">
        <f t="shared" si="1206"/>
        <v>0</v>
      </c>
      <c r="L2608" s="309">
        <f t="shared" si="1206"/>
        <v>0</v>
      </c>
      <c r="M2608" s="309">
        <f t="shared" si="1206"/>
        <v>0</v>
      </c>
      <c r="N2608" s="415">
        <f t="shared" si="1206"/>
        <v>0</v>
      </c>
      <c r="O2608" s="309">
        <f t="shared" si="1206"/>
        <v>0</v>
      </c>
      <c r="P2608" s="309">
        <f t="shared" si="1206"/>
        <v>0</v>
      </c>
      <c r="Q2608" s="309">
        <f t="shared" si="1206"/>
        <v>0</v>
      </c>
      <c r="R2608" s="309">
        <f t="shared" si="1206"/>
        <v>0</v>
      </c>
      <c r="S2608" s="309">
        <f t="shared" si="1206"/>
        <v>0</v>
      </c>
      <c r="T2608" s="309">
        <f t="shared" si="1206"/>
        <v>0</v>
      </c>
      <c r="U2608" s="309">
        <f t="shared" si="1206"/>
        <v>0</v>
      </c>
      <c r="V2608" s="309">
        <f t="shared" si="1206"/>
        <v>0</v>
      </c>
      <c r="W2608" s="309">
        <f t="shared" si="1206"/>
        <v>0</v>
      </c>
      <c r="X2608" s="309">
        <f t="shared" si="1206"/>
        <v>0</v>
      </c>
      <c r="Y2608" s="415">
        <f>(Y2612-X2612)*$AE2607*$AF2607</f>
        <v>0</v>
      </c>
      <c r="Z2608" s="309">
        <f>(Z2612-Y2612)*$AE2607*$AF2607</f>
        <v>0</v>
      </c>
      <c r="AA2608" s="309">
        <f t="shared" si="1206"/>
        <v>0</v>
      </c>
      <c r="AB2608" s="310">
        <f t="shared" si="1206"/>
        <v>0</v>
      </c>
      <c r="AC2608" s="133">
        <f>SUM(E2608:AB2608)</f>
        <v>0</v>
      </c>
      <c r="AD2608" s="785"/>
      <c r="AE2608" s="786"/>
      <c r="AF2608" s="787"/>
      <c r="AH2608" s="189"/>
      <c r="AI2608" s="189"/>
      <c r="AJ2608" s="217"/>
      <c r="AK2608" s="333"/>
      <c r="AL2608" s="333"/>
      <c r="AM2608" s="333"/>
    </row>
    <row r="2609" spans="1:40" s="181" customFormat="1" x14ac:dyDescent="0.25">
      <c r="A2609" s="3475"/>
      <c r="B2609" s="3302"/>
      <c r="C2609" s="123" t="s">
        <v>15</v>
      </c>
      <c r="D2609" s="348"/>
      <c r="E2609" s="1566">
        <v>0</v>
      </c>
      <c r="F2609" s="1550">
        <v>0</v>
      </c>
      <c r="G2609" s="1550">
        <v>0</v>
      </c>
      <c r="H2609" s="420">
        <v>0</v>
      </c>
      <c r="I2609" s="1550">
        <v>0</v>
      </c>
      <c r="J2609" s="1550">
        <v>0</v>
      </c>
      <c r="K2609" s="1550">
        <v>0</v>
      </c>
      <c r="L2609" s="1550">
        <v>0</v>
      </c>
      <c r="M2609" s="1550">
        <v>0</v>
      </c>
      <c r="N2609" s="420">
        <v>0</v>
      </c>
      <c r="O2609" s="1550">
        <v>0</v>
      </c>
      <c r="P2609" s="1550">
        <v>0</v>
      </c>
      <c r="Q2609" s="1550">
        <v>0</v>
      </c>
      <c r="R2609" s="1550">
        <v>0</v>
      </c>
      <c r="S2609" s="1550">
        <v>0</v>
      </c>
      <c r="T2609" s="1550">
        <v>0</v>
      </c>
      <c r="U2609" s="1550">
        <v>0</v>
      </c>
      <c r="V2609" s="1550">
        <v>0</v>
      </c>
      <c r="W2609" s="1550">
        <v>0</v>
      </c>
      <c r="X2609" s="1550">
        <v>0</v>
      </c>
      <c r="Y2609" s="420">
        <v>0</v>
      </c>
      <c r="Z2609" s="1550">
        <v>0</v>
      </c>
      <c r="AA2609" s="1550">
        <v>0</v>
      </c>
      <c r="AB2609" s="1551">
        <v>0</v>
      </c>
      <c r="AC2609" s="133"/>
      <c r="AD2609" s="785"/>
      <c r="AE2609" s="786"/>
      <c r="AF2609" s="787"/>
      <c r="AH2609" s="189"/>
      <c r="AI2609" s="189"/>
      <c r="AJ2609" s="217"/>
      <c r="AK2609" s="333"/>
      <c r="AL2609" s="333"/>
      <c r="AM2609" s="333"/>
    </row>
    <row r="2610" spans="1:40" s="181" customFormat="1" x14ac:dyDescent="0.25">
      <c r="A2610" s="3475"/>
      <c r="B2610" s="3302"/>
      <c r="C2610" s="123" t="s">
        <v>17</v>
      </c>
      <c r="D2610" s="348"/>
      <c r="E2610" s="548" t="e">
        <f t="shared" ref="E2610:AB2610" si="1207">E2608/E2607</f>
        <v>#DIV/0!</v>
      </c>
      <c r="F2610" s="315" t="e">
        <f t="shared" si="1207"/>
        <v>#DIV/0!</v>
      </c>
      <c r="G2610" s="315" t="e">
        <f t="shared" si="1207"/>
        <v>#DIV/0!</v>
      </c>
      <c r="H2610" s="417" t="e">
        <f t="shared" si="1207"/>
        <v>#DIV/0!</v>
      </c>
      <c r="I2610" s="315" t="e">
        <f t="shared" si="1207"/>
        <v>#DIV/0!</v>
      </c>
      <c r="J2610" s="315" t="e">
        <f t="shared" si="1207"/>
        <v>#DIV/0!</v>
      </c>
      <c r="K2610" s="315" t="e">
        <f t="shared" si="1207"/>
        <v>#DIV/0!</v>
      </c>
      <c r="L2610" s="315" t="e">
        <f t="shared" si="1207"/>
        <v>#DIV/0!</v>
      </c>
      <c r="M2610" s="315" t="e">
        <f t="shared" si="1207"/>
        <v>#DIV/0!</v>
      </c>
      <c r="N2610" s="417" t="e">
        <f t="shared" si="1207"/>
        <v>#DIV/0!</v>
      </c>
      <c r="O2610" s="315" t="e">
        <f t="shared" si="1207"/>
        <v>#DIV/0!</v>
      </c>
      <c r="P2610" s="315" t="e">
        <f t="shared" si="1207"/>
        <v>#DIV/0!</v>
      </c>
      <c r="Q2610" s="315" t="e">
        <f t="shared" si="1207"/>
        <v>#DIV/0!</v>
      </c>
      <c r="R2610" s="315" t="e">
        <f t="shared" si="1207"/>
        <v>#DIV/0!</v>
      </c>
      <c r="S2610" s="315" t="e">
        <f t="shared" si="1207"/>
        <v>#DIV/0!</v>
      </c>
      <c r="T2610" s="315" t="e">
        <f t="shared" si="1207"/>
        <v>#DIV/0!</v>
      </c>
      <c r="U2610" s="315" t="e">
        <f t="shared" si="1207"/>
        <v>#DIV/0!</v>
      </c>
      <c r="V2610" s="315" t="e">
        <f t="shared" si="1207"/>
        <v>#DIV/0!</v>
      </c>
      <c r="W2610" s="315" t="e">
        <f t="shared" si="1207"/>
        <v>#DIV/0!</v>
      </c>
      <c r="X2610" s="315" t="e">
        <f t="shared" si="1207"/>
        <v>#DIV/0!</v>
      </c>
      <c r="Y2610" s="417" t="e">
        <f>Y2608/Y2607</f>
        <v>#DIV/0!</v>
      </c>
      <c r="Z2610" s="315" t="e">
        <f t="shared" si="1207"/>
        <v>#DIV/0!</v>
      </c>
      <c r="AA2610" s="315" t="e">
        <f t="shared" si="1207"/>
        <v>#DIV/0!</v>
      </c>
      <c r="AB2610" s="316" t="e">
        <f t="shared" si="1207"/>
        <v>#DIV/0!</v>
      </c>
      <c r="AC2610" s="132"/>
      <c r="AD2610" s="785"/>
      <c r="AE2610" s="786"/>
      <c r="AF2610" s="787"/>
      <c r="AH2610" s="189"/>
      <c r="AI2610" s="189"/>
      <c r="AJ2610" s="217"/>
      <c r="AK2610" s="333"/>
      <c r="AL2610" s="333"/>
      <c r="AM2610" s="333"/>
    </row>
    <row r="2611" spans="1:40" s="181" customFormat="1" hidden="1" x14ac:dyDescent="0.25">
      <c r="A2611" s="2209"/>
      <c r="B2611" s="2212"/>
      <c r="C2611" s="124" t="s">
        <v>18</v>
      </c>
      <c r="D2611" s="348"/>
      <c r="E2611" s="547"/>
      <c r="F2611" s="312"/>
      <c r="G2611" s="312"/>
      <c r="H2611" s="412"/>
      <c r="I2611" s="312"/>
      <c r="J2611" s="312"/>
      <c r="K2611" s="312"/>
      <c r="L2611" s="312"/>
      <c r="M2611" s="312"/>
      <c r="N2611" s="412"/>
      <c r="O2611" s="312"/>
      <c r="P2611" s="312"/>
      <c r="Q2611" s="312"/>
      <c r="R2611" s="312"/>
      <c r="S2611" s="312"/>
      <c r="T2611" s="312"/>
      <c r="U2611" s="312"/>
      <c r="V2611" s="312"/>
      <c r="W2611" s="312"/>
      <c r="X2611" s="312"/>
      <c r="Y2611" s="412"/>
      <c r="Z2611" s="312"/>
      <c r="AA2611" s="312"/>
      <c r="AB2611" s="313"/>
      <c r="AC2611" s="132"/>
      <c r="AD2611" s="785"/>
      <c r="AE2611" s="786"/>
      <c r="AF2611" s="787"/>
      <c r="AJ2611" s="208"/>
      <c r="AK2611" s="926"/>
      <c r="AL2611" s="926"/>
      <c r="AM2611" s="926"/>
    </row>
    <row r="2612" spans="1:40" s="181" customFormat="1" hidden="1" x14ac:dyDescent="0.25">
      <c r="A2612" s="2209"/>
      <c r="B2612" s="2212"/>
      <c r="C2612" s="124" t="s">
        <v>19</v>
      </c>
      <c r="D2612" s="348"/>
      <c r="E2612" s="547"/>
      <c r="F2612" s="312"/>
      <c r="G2612" s="312"/>
      <c r="H2612" s="412"/>
      <c r="I2612" s="312"/>
      <c r="J2612" s="312"/>
      <c r="K2612" s="312"/>
      <c r="L2612" s="312"/>
      <c r="M2612" s="312"/>
      <c r="N2612" s="412"/>
      <c r="O2612" s="312"/>
      <c r="P2612" s="312"/>
      <c r="Q2612" s="312"/>
      <c r="R2612" s="312"/>
      <c r="S2612" s="312"/>
      <c r="T2612" s="312"/>
      <c r="U2612" s="312"/>
      <c r="V2612" s="312"/>
      <c r="W2612" s="312"/>
      <c r="X2612" s="312"/>
      <c r="Y2612" s="412"/>
      <c r="Z2612" s="312"/>
      <c r="AA2612" s="312"/>
      <c r="AB2612" s="313"/>
      <c r="AC2612" s="132"/>
      <c r="AD2612" s="785"/>
      <c r="AE2612" s="786"/>
      <c r="AF2612" s="787"/>
      <c r="AH2612" s="333"/>
      <c r="AI2612" s="850"/>
      <c r="AJ2612" s="851"/>
      <c r="AK2612" s="851"/>
      <c r="AL2612" s="189"/>
      <c r="AM2612" s="189"/>
      <c r="AN2612" s="189"/>
    </row>
    <row r="2613" spans="1:40" s="181" customFormat="1" ht="16.5" thickBot="1" x14ac:dyDescent="0.3">
      <c r="A2613" s="3506" t="s">
        <v>42</v>
      </c>
      <c r="B2613" s="3507"/>
      <c r="C2613" s="3508"/>
      <c r="D2613" s="347"/>
      <c r="E2613" s="506">
        <f>SQRT(E2607*E2607+E2608*E2608)/E2606/1.73</f>
        <v>0</v>
      </c>
      <c r="F2613" s="179">
        <f t="shared" ref="F2613:AB2613" si="1208">SQRT(F2607*F2607+F2608*F2608)/F2606/1.73</f>
        <v>0</v>
      </c>
      <c r="G2613" s="179">
        <f t="shared" si="1208"/>
        <v>0</v>
      </c>
      <c r="H2613" s="419">
        <f t="shared" si="1208"/>
        <v>0</v>
      </c>
      <c r="I2613" s="179">
        <f t="shared" si="1208"/>
        <v>0</v>
      </c>
      <c r="J2613" s="179">
        <f t="shared" si="1208"/>
        <v>0</v>
      </c>
      <c r="K2613" s="179">
        <f t="shared" si="1208"/>
        <v>0</v>
      </c>
      <c r="L2613" s="179">
        <f t="shared" si="1208"/>
        <v>0</v>
      </c>
      <c r="M2613" s="179">
        <f t="shared" si="1208"/>
        <v>0</v>
      </c>
      <c r="N2613" s="419">
        <f t="shared" si="1208"/>
        <v>0</v>
      </c>
      <c r="O2613" s="179">
        <f t="shared" si="1208"/>
        <v>0</v>
      </c>
      <c r="P2613" s="179">
        <f t="shared" si="1208"/>
        <v>0</v>
      </c>
      <c r="Q2613" s="179">
        <f t="shared" si="1208"/>
        <v>0</v>
      </c>
      <c r="R2613" s="179">
        <f t="shared" si="1208"/>
        <v>0</v>
      </c>
      <c r="S2613" s="179">
        <f t="shared" si="1208"/>
        <v>0</v>
      </c>
      <c r="T2613" s="179">
        <f t="shared" si="1208"/>
        <v>0</v>
      </c>
      <c r="U2613" s="179">
        <f t="shared" si="1208"/>
        <v>0</v>
      </c>
      <c r="V2613" s="179">
        <f t="shared" si="1208"/>
        <v>0</v>
      </c>
      <c r="W2613" s="179">
        <f t="shared" si="1208"/>
        <v>0</v>
      </c>
      <c r="X2613" s="179">
        <f t="shared" si="1208"/>
        <v>0</v>
      </c>
      <c r="Y2613" s="419">
        <f>SQRT(Y2607*Y2607+Y2608*Y2608)/Y2606/1.73</f>
        <v>0</v>
      </c>
      <c r="Z2613" s="179">
        <f t="shared" si="1208"/>
        <v>0</v>
      </c>
      <c r="AA2613" s="179">
        <f t="shared" si="1208"/>
        <v>0</v>
      </c>
      <c r="AB2613" s="180">
        <f t="shared" si="1208"/>
        <v>0</v>
      </c>
      <c r="AC2613" s="507">
        <f>AVERAGE(E2613:AB2613)</f>
        <v>0</v>
      </c>
      <c r="AD2613" s="78" t="e">
        <f>(AC2609-AC2613)/AC2609</f>
        <v>#DIV/0!</v>
      </c>
      <c r="AE2613" s="79"/>
      <c r="AF2613" s="80"/>
      <c r="AH2613" s="189"/>
      <c r="AI2613" s="189"/>
      <c r="AJ2613" s="301"/>
      <c r="AK2613" s="303"/>
      <c r="AL2613" s="333"/>
      <c r="AM2613" s="303"/>
    </row>
    <row r="2614" spans="1:40" s="181" customFormat="1" x14ac:dyDescent="0.25">
      <c r="A2614" s="3474" t="s">
        <v>27</v>
      </c>
      <c r="B2614" s="3316" t="s">
        <v>26</v>
      </c>
      <c r="C2614" s="121" t="s">
        <v>13</v>
      </c>
      <c r="D2614" s="113"/>
      <c r="E2614" s="70">
        <f t="shared" ref="E2614:AB2614" si="1209">(E2618-D2618)*$AE2614*$AF2614</f>
        <v>0</v>
      </c>
      <c r="F2614" s="71">
        <f t="shared" si="1209"/>
        <v>0</v>
      </c>
      <c r="G2614" s="71">
        <f t="shared" si="1209"/>
        <v>0</v>
      </c>
      <c r="H2614" s="414">
        <f t="shared" si="1209"/>
        <v>0</v>
      </c>
      <c r="I2614" s="71">
        <f t="shared" si="1209"/>
        <v>0</v>
      </c>
      <c r="J2614" s="71">
        <f t="shared" si="1209"/>
        <v>0</v>
      </c>
      <c r="K2614" s="71">
        <f t="shared" si="1209"/>
        <v>0</v>
      </c>
      <c r="L2614" s="71">
        <f t="shared" si="1209"/>
        <v>0</v>
      </c>
      <c r="M2614" s="71">
        <f t="shared" si="1209"/>
        <v>0</v>
      </c>
      <c r="N2614" s="414">
        <f t="shared" si="1209"/>
        <v>0</v>
      </c>
      <c r="O2614" s="71">
        <f t="shared" si="1209"/>
        <v>0</v>
      </c>
      <c r="P2614" s="71">
        <f t="shared" si="1209"/>
        <v>0</v>
      </c>
      <c r="Q2614" s="71">
        <f t="shared" si="1209"/>
        <v>0</v>
      </c>
      <c r="R2614" s="71">
        <f t="shared" si="1209"/>
        <v>0</v>
      </c>
      <c r="S2614" s="71">
        <f t="shared" si="1209"/>
        <v>0</v>
      </c>
      <c r="T2614" s="71">
        <f t="shared" si="1209"/>
        <v>0</v>
      </c>
      <c r="U2614" s="71">
        <f t="shared" si="1209"/>
        <v>0</v>
      </c>
      <c r="V2614" s="71">
        <f t="shared" si="1209"/>
        <v>0</v>
      </c>
      <c r="W2614" s="71">
        <f t="shared" si="1209"/>
        <v>0</v>
      </c>
      <c r="X2614" s="71">
        <f t="shared" si="1209"/>
        <v>0</v>
      </c>
      <c r="Y2614" s="414">
        <f>(Y2618-X2618)*$AE2614*$AF2614</f>
        <v>0</v>
      </c>
      <c r="Z2614" s="71">
        <f>(Z2618-Y2618)*$AE2614*$AF2614</f>
        <v>0</v>
      </c>
      <c r="AA2614" s="71">
        <f t="shared" si="1209"/>
        <v>0</v>
      </c>
      <c r="AB2614" s="72">
        <f t="shared" si="1209"/>
        <v>0</v>
      </c>
      <c r="AC2614" s="131">
        <f>SUM(E2614:AB2614)</f>
        <v>0</v>
      </c>
      <c r="AD2614" s="784"/>
      <c r="AE2614" s="514">
        <v>0</v>
      </c>
      <c r="AF2614" s="515">
        <v>0</v>
      </c>
      <c r="AH2614" s="189"/>
      <c r="AI2614" s="189"/>
      <c r="AJ2614" s="301"/>
      <c r="AK2614" s="939"/>
      <c r="AL2614" s="938"/>
      <c r="AM2614" s="333"/>
    </row>
    <row r="2615" spans="1:40" s="181" customFormat="1" x14ac:dyDescent="0.25">
      <c r="A2615" s="3475"/>
      <c r="B2615" s="3302"/>
      <c r="C2615" s="123" t="s">
        <v>14</v>
      </c>
      <c r="D2615" s="108"/>
      <c r="E2615" s="402">
        <f t="shared" ref="E2615:AB2615" si="1210">(E2619-D2619)*$AE2614*$AF2614</f>
        <v>0</v>
      </c>
      <c r="F2615" s="309">
        <f t="shared" si="1210"/>
        <v>0</v>
      </c>
      <c r="G2615" s="309">
        <f t="shared" si="1210"/>
        <v>0</v>
      </c>
      <c r="H2615" s="415">
        <f t="shared" si="1210"/>
        <v>0</v>
      </c>
      <c r="I2615" s="309">
        <f t="shared" si="1210"/>
        <v>0</v>
      </c>
      <c r="J2615" s="309">
        <f t="shared" si="1210"/>
        <v>0</v>
      </c>
      <c r="K2615" s="309">
        <f t="shared" si="1210"/>
        <v>0</v>
      </c>
      <c r="L2615" s="309">
        <f t="shared" si="1210"/>
        <v>0</v>
      </c>
      <c r="M2615" s="309">
        <f t="shared" si="1210"/>
        <v>0</v>
      </c>
      <c r="N2615" s="415">
        <f t="shared" si="1210"/>
        <v>0</v>
      </c>
      <c r="O2615" s="309">
        <f t="shared" si="1210"/>
        <v>0</v>
      </c>
      <c r="P2615" s="309">
        <f t="shared" si="1210"/>
        <v>0</v>
      </c>
      <c r="Q2615" s="309">
        <f t="shared" si="1210"/>
        <v>0</v>
      </c>
      <c r="R2615" s="309">
        <f t="shared" si="1210"/>
        <v>0</v>
      </c>
      <c r="S2615" s="309">
        <f t="shared" si="1210"/>
        <v>0</v>
      </c>
      <c r="T2615" s="309">
        <f t="shared" si="1210"/>
        <v>0</v>
      </c>
      <c r="U2615" s="309">
        <f t="shared" si="1210"/>
        <v>0</v>
      </c>
      <c r="V2615" s="309">
        <f t="shared" si="1210"/>
        <v>0</v>
      </c>
      <c r="W2615" s="309">
        <f t="shared" si="1210"/>
        <v>0</v>
      </c>
      <c r="X2615" s="309">
        <f t="shared" si="1210"/>
        <v>0</v>
      </c>
      <c r="Y2615" s="415">
        <f>(Y2619-X2619)*$AE2614*$AF2614</f>
        <v>0</v>
      </c>
      <c r="Z2615" s="309">
        <f>(Z2619-Y2619)*$AE2614*$AF2614</f>
        <v>0</v>
      </c>
      <c r="AA2615" s="309">
        <f t="shared" si="1210"/>
        <v>0</v>
      </c>
      <c r="AB2615" s="310">
        <f t="shared" si="1210"/>
        <v>0</v>
      </c>
      <c r="AC2615" s="133">
        <f>SUM(E2615:AB2615)</f>
        <v>0</v>
      </c>
      <c r="AD2615" s="785"/>
      <c r="AE2615" s="786"/>
      <c r="AF2615" s="787"/>
      <c r="AH2615" s="189"/>
      <c r="AI2615" s="189"/>
      <c r="AJ2615" s="217"/>
      <c r="AK2615" s="333"/>
      <c r="AL2615" s="333"/>
      <c r="AM2615" s="333"/>
    </row>
    <row r="2616" spans="1:40" s="181" customFormat="1" x14ac:dyDescent="0.25">
      <c r="A2616" s="3475"/>
      <c r="B2616" s="3302"/>
      <c r="C2616" s="123" t="s">
        <v>15</v>
      </c>
      <c r="D2616" s="108"/>
      <c r="E2616" s="1566">
        <v>0</v>
      </c>
      <c r="F2616" s="1550">
        <v>0</v>
      </c>
      <c r="G2616" s="1550">
        <v>0</v>
      </c>
      <c r="H2616" s="420">
        <v>0</v>
      </c>
      <c r="I2616" s="1550">
        <v>0</v>
      </c>
      <c r="J2616" s="1550">
        <v>0</v>
      </c>
      <c r="K2616" s="1550">
        <v>0</v>
      </c>
      <c r="L2616" s="1550">
        <v>0</v>
      </c>
      <c r="M2616" s="1550">
        <v>0</v>
      </c>
      <c r="N2616" s="420">
        <v>0</v>
      </c>
      <c r="O2616" s="1550">
        <v>0</v>
      </c>
      <c r="P2616" s="1550">
        <v>0</v>
      </c>
      <c r="Q2616" s="1550">
        <v>0</v>
      </c>
      <c r="R2616" s="1550">
        <v>0</v>
      </c>
      <c r="S2616" s="1550">
        <v>0</v>
      </c>
      <c r="T2616" s="1550">
        <v>0</v>
      </c>
      <c r="U2616" s="1550">
        <v>0</v>
      </c>
      <c r="V2616" s="1550">
        <v>0</v>
      </c>
      <c r="W2616" s="1550">
        <v>0</v>
      </c>
      <c r="X2616" s="1550">
        <v>0</v>
      </c>
      <c r="Y2616" s="420">
        <v>0</v>
      </c>
      <c r="Z2616" s="1550">
        <v>0</v>
      </c>
      <c r="AA2616" s="1550">
        <v>0</v>
      </c>
      <c r="AB2616" s="1551">
        <v>0</v>
      </c>
      <c r="AC2616" s="133"/>
      <c r="AD2616" s="785"/>
      <c r="AE2616" s="786"/>
      <c r="AF2616" s="787"/>
      <c r="AH2616" s="189"/>
      <c r="AI2616" s="189"/>
      <c r="AJ2616" s="217"/>
      <c r="AK2616" s="333"/>
      <c r="AL2616" s="333"/>
      <c r="AM2616" s="333"/>
    </row>
    <row r="2617" spans="1:40" s="181" customFormat="1" ht="16.5" thickBot="1" x14ac:dyDescent="0.3">
      <c r="A2617" s="3475"/>
      <c r="B2617" s="3302"/>
      <c r="C2617" s="123" t="s">
        <v>17</v>
      </c>
      <c r="D2617" s="114"/>
      <c r="E2617" s="548" t="e">
        <f t="shared" ref="E2617:AB2617" si="1211">E2615/E2614</f>
        <v>#DIV/0!</v>
      </c>
      <c r="F2617" s="315" t="e">
        <f t="shared" si="1211"/>
        <v>#DIV/0!</v>
      </c>
      <c r="G2617" s="315" t="e">
        <f t="shared" si="1211"/>
        <v>#DIV/0!</v>
      </c>
      <c r="H2617" s="417" t="e">
        <f t="shared" si="1211"/>
        <v>#DIV/0!</v>
      </c>
      <c r="I2617" s="315" t="e">
        <f t="shared" si="1211"/>
        <v>#DIV/0!</v>
      </c>
      <c r="J2617" s="315" t="e">
        <f t="shared" si="1211"/>
        <v>#DIV/0!</v>
      </c>
      <c r="K2617" s="315" t="e">
        <f t="shared" si="1211"/>
        <v>#DIV/0!</v>
      </c>
      <c r="L2617" s="315" t="e">
        <f t="shared" si="1211"/>
        <v>#DIV/0!</v>
      </c>
      <c r="M2617" s="315" t="e">
        <f t="shared" si="1211"/>
        <v>#DIV/0!</v>
      </c>
      <c r="N2617" s="417" t="e">
        <f t="shared" si="1211"/>
        <v>#DIV/0!</v>
      </c>
      <c r="O2617" s="315" t="e">
        <f t="shared" si="1211"/>
        <v>#DIV/0!</v>
      </c>
      <c r="P2617" s="315" t="e">
        <f t="shared" si="1211"/>
        <v>#DIV/0!</v>
      </c>
      <c r="Q2617" s="315" t="e">
        <f t="shared" si="1211"/>
        <v>#DIV/0!</v>
      </c>
      <c r="R2617" s="315" t="e">
        <f t="shared" si="1211"/>
        <v>#DIV/0!</v>
      </c>
      <c r="S2617" s="315" t="e">
        <f t="shared" si="1211"/>
        <v>#DIV/0!</v>
      </c>
      <c r="T2617" s="315" t="e">
        <f t="shared" si="1211"/>
        <v>#DIV/0!</v>
      </c>
      <c r="U2617" s="315" t="e">
        <f t="shared" si="1211"/>
        <v>#DIV/0!</v>
      </c>
      <c r="V2617" s="315" t="e">
        <f t="shared" si="1211"/>
        <v>#DIV/0!</v>
      </c>
      <c r="W2617" s="315" t="e">
        <f t="shared" si="1211"/>
        <v>#DIV/0!</v>
      </c>
      <c r="X2617" s="315" t="e">
        <f t="shared" si="1211"/>
        <v>#DIV/0!</v>
      </c>
      <c r="Y2617" s="417" t="e">
        <f>Y2615/Y2614</f>
        <v>#DIV/0!</v>
      </c>
      <c r="Z2617" s="315" t="e">
        <f t="shared" si="1211"/>
        <v>#DIV/0!</v>
      </c>
      <c r="AA2617" s="315" t="e">
        <f t="shared" si="1211"/>
        <v>#DIV/0!</v>
      </c>
      <c r="AB2617" s="316" t="e">
        <f t="shared" si="1211"/>
        <v>#DIV/0!</v>
      </c>
      <c r="AC2617" s="132"/>
      <c r="AD2617" s="785"/>
      <c r="AE2617" s="786"/>
      <c r="AF2617" s="787"/>
      <c r="AH2617" s="189"/>
      <c r="AI2617" s="189"/>
      <c r="AJ2617" s="217"/>
      <c r="AK2617" s="333"/>
      <c r="AL2617" s="333"/>
      <c r="AM2617" s="333"/>
    </row>
    <row r="2618" spans="1:40" s="181" customFormat="1" hidden="1" x14ac:dyDescent="0.25">
      <c r="A2618" s="2209"/>
      <c r="B2618" s="2212"/>
      <c r="C2618" s="124" t="s">
        <v>18</v>
      </c>
      <c r="D2618" s="2388"/>
      <c r="E2618" s="547"/>
      <c r="F2618" s="312"/>
      <c r="G2618" s="312"/>
      <c r="H2618" s="412"/>
      <c r="I2618" s="312"/>
      <c r="J2618" s="312"/>
      <c r="K2618" s="312"/>
      <c r="L2618" s="312"/>
      <c r="M2618" s="312"/>
      <c r="N2618" s="412"/>
      <c r="O2618" s="312"/>
      <c r="P2618" s="312"/>
      <c r="Q2618" s="312"/>
      <c r="R2618" s="312"/>
      <c r="S2618" s="312"/>
      <c r="T2618" s="312"/>
      <c r="U2618" s="312"/>
      <c r="V2618" s="312"/>
      <c r="W2618" s="312"/>
      <c r="X2618" s="312"/>
      <c r="Y2618" s="412"/>
      <c r="Z2618" s="312"/>
      <c r="AA2618" s="312"/>
      <c r="AB2618" s="313"/>
      <c r="AC2618" s="132"/>
      <c r="AD2618" s="785"/>
      <c r="AE2618" s="786"/>
      <c r="AF2618" s="787"/>
      <c r="AH2618" s="189"/>
      <c r="AI2618" s="189"/>
      <c r="AJ2618" s="217"/>
      <c r="AK2618" s="333"/>
      <c r="AL2618" s="333"/>
      <c r="AM2618" s="333"/>
    </row>
    <row r="2619" spans="1:40" s="181" customFormat="1" hidden="1" x14ac:dyDescent="0.25">
      <c r="A2619" s="2209"/>
      <c r="B2619" s="2212"/>
      <c r="C2619" s="124" t="s">
        <v>19</v>
      </c>
      <c r="D2619" s="348"/>
      <c r="E2619" s="547"/>
      <c r="F2619" s="312"/>
      <c r="G2619" s="312"/>
      <c r="H2619" s="412"/>
      <c r="I2619" s="312"/>
      <c r="J2619" s="312"/>
      <c r="K2619" s="312"/>
      <c r="L2619" s="312"/>
      <c r="M2619" s="312"/>
      <c r="N2619" s="412"/>
      <c r="O2619" s="312"/>
      <c r="P2619" s="312"/>
      <c r="Q2619" s="312"/>
      <c r="R2619" s="312"/>
      <c r="S2619" s="312"/>
      <c r="T2619" s="312"/>
      <c r="U2619" s="312"/>
      <c r="V2619" s="312"/>
      <c r="W2619" s="312"/>
      <c r="X2619" s="312"/>
      <c r="Y2619" s="412"/>
      <c r="Z2619" s="312"/>
      <c r="AA2619" s="312"/>
      <c r="AB2619" s="313"/>
      <c r="AC2619" s="132"/>
      <c r="AD2619" s="785"/>
      <c r="AE2619" s="786"/>
      <c r="AF2619" s="787"/>
      <c r="AH2619" s="333"/>
      <c r="AI2619" s="850"/>
      <c r="AJ2619" s="851"/>
      <c r="AK2619" s="851"/>
      <c r="AL2619" s="189"/>
      <c r="AM2619" s="189"/>
      <c r="AN2619" s="189"/>
    </row>
    <row r="2620" spans="1:40" s="181" customFormat="1" ht="16.5" thickBot="1" x14ac:dyDescent="0.3">
      <c r="A2620" s="3506" t="s">
        <v>42</v>
      </c>
      <c r="B2620" s="3507"/>
      <c r="C2620" s="3508"/>
      <c r="D2620" s="347"/>
      <c r="E2620" s="506">
        <f>SQRT(E2614*E2614+E2615*E2615)/E2605/1.73</f>
        <v>0</v>
      </c>
      <c r="F2620" s="179">
        <f t="shared" ref="F2620:AB2620" si="1212">SQRT(F2614*F2614+F2615*F2615)/F2605/1.73</f>
        <v>0</v>
      </c>
      <c r="G2620" s="179">
        <f t="shared" si="1212"/>
        <v>0</v>
      </c>
      <c r="H2620" s="419">
        <f t="shared" si="1212"/>
        <v>0</v>
      </c>
      <c r="I2620" s="179">
        <f t="shared" si="1212"/>
        <v>0</v>
      </c>
      <c r="J2620" s="179">
        <f t="shared" si="1212"/>
        <v>0</v>
      </c>
      <c r="K2620" s="179">
        <f t="shared" si="1212"/>
        <v>0</v>
      </c>
      <c r="L2620" s="179">
        <f t="shared" si="1212"/>
        <v>0</v>
      </c>
      <c r="M2620" s="179">
        <f t="shared" si="1212"/>
        <v>0</v>
      </c>
      <c r="N2620" s="419">
        <f t="shared" si="1212"/>
        <v>0</v>
      </c>
      <c r="O2620" s="179">
        <f t="shared" si="1212"/>
        <v>0</v>
      </c>
      <c r="P2620" s="179">
        <f t="shared" si="1212"/>
        <v>0</v>
      </c>
      <c r="Q2620" s="179">
        <f t="shared" si="1212"/>
        <v>0</v>
      </c>
      <c r="R2620" s="179">
        <f t="shared" si="1212"/>
        <v>0</v>
      </c>
      <c r="S2620" s="179">
        <f t="shared" si="1212"/>
        <v>0</v>
      </c>
      <c r="T2620" s="179">
        <f t="shared" si="1212"/>
        <v>0</v>
      </c>
      <c r="U2620" s="179">
        <f t="shared" si="1212"/>
        <v>0</v>
      </c>
      <c r="V2620" s="179">
        <f t="shared" si="1212"/>
        <v>0</v>
      </c>
      <c r="W2620" s="179">
        <f t="shared" si="1212"/>
        <v>0</v>
      </c>
      <c r="X2620" s="179">
        <f t="shared" si="1212"/>
        <v>0</v>
      </c>
      <c r="Y2620" s="419">
        <f>SQRT(Y2614*Y2614+Y2615*Y2615)/Y2605/1.73</f>
        <v>0</v>
      </c>
      <c r="Z2620" s="179">
        <f t="shared" si="1212"/>
        <v>0</v>
      </c>
      <c r="AA2620" s="179">
        <f t="shared" si="1212"/>
        <v>0</v>
      </c>
      <c r="AB2620" s="180">
        <f t="shared" si="1212"/>
        <v>0</v>
      </c>
      <c r="AC2620" s="507">
        <f>AVERAGE(E2620:AB2620)</f>
        <v>0</v>
      </c>
      <c r="AD2620" s="78" t="e">
        <f>(AC2616-AC2620)/AC2616</f>
        <v>#DIV/0!</v>
      </c>
      <c r="AE2620" s="79"/>
      <c r="AF2620" s="80"/>
      <c r="AH2620" s="189"/>
      <c r="AI2620" s="189"/>
      <c r="AJ2620" s="301"/>
      <c r="AK2620" s="303"/>
      <c r="AL2620" s="333"/>
      <c r="AM2620" s="303"/>
    </row>
    <row r="2621" spans="1:40" s="181" customFormat="1" x14ac:dyDescent="0.25">
      <c r="A2621" s="3474" t="s">
        <v>29</v>
      </c>
      <c r="B2621" s="3316" t="s">
        <v>26</v>
      </c>
      <c r="C2621" s="121" t="s">
        <v>13</v>
      </c>
      <c r="D2621" s="2388"/>
      <c r="E2621" s="70">
        <f t="shared" ref="E2621:AB2621" si="1213">(E2625-D2625)*$AE2621*$AF2621</f>
        <v>0</v>
      </c>
      <c r="F2621" s="71">
        <f t="shared" si="1213"/>
        <v>0</v>
      </c>
      <c r="G2621" s="71">
        <f t="shared" si="1213"/>
        <v>0</v>
      </c>
      <c r="H2621" s="414">
        <f t="shared" si="1213"/>
        <v>0</v>
      </c>
      <c r="I2621" s="71">
        <f t="shared" si="1213"/>
        <v>0</v>
      </c>
      <c r="J2621" s="71">
        <f t="shared" si="1213"/>
        <v>0</v>
      </c>
      <c r="K2621" s="71">
        <f t="shared" si="1213"/>
        <v>0</v>
      </c>
      <c r="L2621" s="71">
        <f t="shared" si="1213"/>
        <v>0</v>
      </c>
      <c r="M2621" s="71">
        <f t="shared" si="1213"/>
        <v>0</v>
      </c>
      <c r="N2621" s="414">
        <f t="shared" si="1213"/>
        <v>0</v>
      </c>
      <c r="O2621" s="71">
        <f t="shared" si="1213"/>
        <v>0</v>
      </c>
      <c r="P2621" s="71">
        <f t="shared" si="1213"/>
        <v>0</v>
      </c>
      <c r="Q2621" s="71">
        <f t="shared" si="1213"/>
        <v>0</v>
      </c>
      <c r="R2621" s="71">
        <f t="shared" si="1213"/>
        <v>0</v>
      </c>
      <c r="S2621" s="71">
        <f t="shared" si="1213"/>
        <v>0</v>
      </c>
      <c r="T2621" s="71">
        <f t="shared" si="1213"/>
        <v>0</v>
      </c>
      <c r="U2621" s="71">
        <f t="shared" si="1213"/>
        <v>0</v>
      </c>
      <c r="V2621" s="71">
        <f t="shared" si="1213"/>
        <v>0</v>
      </c>
      <c r="W2621" s="71">
        <f t="shared" si="1213"/>
        <v>0</v>
      </c>
      <c r="X2621" s="71">
        <f t="shared" si="1213"/>
        <v>0</v>
      </c>
      <c r="Y2621" s="414">
        <f>(Y2625-X2625)*$AE2621*$AF2621</f>
        <v>0</v>
      </c>
      <c r="Z2621" s="71">
        <f>(Z2625-Y2625)*$AE2621*$AF2621</f>
        <v>0</v>
      </c>
      <c r="AA2621" s="71">
        <f t="shared" si="1213"/>
        <v>0</v>
      </c>
      <c r="AB2621" s="72">
        <f t="shared" si="1213"/>
        <v>0</v>
      </c>
      <c r="AC2621" s="131">
        <f>SUM(E2621:AB2621)</f>
        <v>0</v>
      </c>
      <c r="AD2621" s="784"/>
      <c r="AE2621" s="514">
        <v>0</v>
      </c>
      <c r="AF2621" s="515">
        <v>0</v>
      </c>
      <c r="AH2621" s="189"/>
      <c r="AI2621" s="189"/>
      <c r="AJ2621" s="301"/>
      <c r="AK2621" s="939"/>
      <c r="AL2621" s="938"/>
      <c r="AM2621" s="333"/>
    </row>
    <row r="2622" spans="1:40" s="181" customFormat="1" x14ac:dyDescent="0.25">
      <c r="A2622" s="3475"/>
      <c r="B2622" s="3302"/>
      <c r="C2622" s="123" t="s">
        <v>14</v>
      </c>
      <c r="D2622" s="348"/>
      <c r="E2622" s="402">
        <f t="shared" ref="E2622:AB2622" si="1214">(E2626-D2626)*$AE2621*$AF2621</f>
        <v>0</v>
      </c>
      <c r="F2622" s="309">
        <f t="shared" si="1214"/>
        <v>0</v>
      </c>
      <c r="G2622" s="309">
        <f t="shared" si="1214"/>
        <v>0</v>
      </c>
      <c r="H2622" s="415">
        <f t="shared" si="1214"/>
        <v>0</v>
      </c>
      <c r="I2622" s="309">
        <f t="shared" si="1214"/>
        <v>0</v>
      </c>
      <c r="J2622" s="309">
        <f t="shared" si="1214"/>
        <v>0</v>
      </c>
      <c r="K2622" s="309">
        <f t="shared" si="1214"/>
        <v>0</v>
      </c>
      <c r="L2622" s="309">
        <f t="shared" si="1214"/>
        <v>0</v>
      </c>
      <c r="M2622" s="309">
        <f t="shared" si="1214"/>
        <v>0</v>
      </c>
      <c r="N2622" s="415">
        <f t="shared" si="1214"/>
        <v>0</v>
      </c>
      <c r="O2622" s="309">
        <f t="shared" si="1214"/>
        <v>0</v>
      </c>
      <c r="P2622" s="309">
        <f t="shared" si="1214"/>
        <v>0</v>
      </c>
      <c r="Q2622" s="309">
        <f t="shared" si="1214"/>
        <v>0</v>
      </c>
      <c r="R2622" s="309">
        <f t="shared" si="1214"/>
        <v>0</v>
      </c>
      <c r="S2622" s="309">
        <f t="shared" si="1214"/>
        <v>0</v>
      </c>
      <c r="T2622" s="309">
        <f t="shared" si="1214"/>
        <v>0</v>
      </c>
      <c r="U2622" s="309">
        <f t="shared" si="1214"/>
        <v>0</v>
      </c>
      <c r="V2622" s="309">
        <f t="shared" si="1214"/>
        <v>0</v>
      </c>
      <c r="W2622" s="309">
        <f t="shared" si="1214"/>
        <v>0</v>
      </c>
      <c r="X2622" s="309">
        <f t="shared" si="1214"/>
        <v>0</v>
      </c>
      <c r="Y2622" s="415">
        <f>(Y2626-X2626)*$AE2621*$AF2621</f>
        <v>0</v>
      </c>
      <c r="Z2622" s="309">
        <f>(Z2626-Y2626)*$AE2621*$AF2621</f>
        <v>0</v>
      </c>
      <c r="AA2622" s="309">
        <f t="shared" si="1214"/>
        <v>0</v>
      </c>
      <c r="AB2622" s="310">
        <f t="shared" si="1214"/>
        <v>0</v>
      </c>
      <c r="AC2622" s="133">
        <f>SUM(E2622:AB2622)</f>
        <v>0</v>
      </c>
      <c r="AD2622" s="785"/>
      <c r="AE2622" s="786"/>
      <c r="AF2622" s="787"/>
      <c r="AH2622" s="189"/>
      <c r="AI2622" s="189"/>
      <c r="AJ2622" s="217"/>
      <c r="AK2622" s="333"/>
      <c r="AL2622" s="333"/>
      <c r="AM2622" s="333"/>
    </row>
    <row r="2623" spans="1:40" s="181" customFormat="1" x14ac:dyDescent="0.25">
      <c r="A2623" s="3475"/>
      <c r="B2623" s="3302"/>
      <c r="C2623" s="123" t="s">
        <v>15</v>
      </c>
      <c r="D2623" s="348"/>
      <c r="E2623" s="1566">
        <v>0</v>
      </c>
      <c r="F2623" s="1550">
        <v>0</v>
      </c>
      <c r="G2623" s="1550">
        <v>0</v>
      </c>
      <c r="H2623" s="420">
        <v>0</v>
      </c>
      <c r="I2623" s="1550">
        <v>0</v>
      </c>
      <c r="J2623" s="1550">
        <v>0</v>
      </c>
      <c r="K2623" s="1550">
        <v>0</v>
      </c>
      <c r="L2623" s="1550">
        <v>0</v>
      </c>
      <c r="M2623" s="1550">
        <v>0</v>
      </c>
      <c r="N2623" s="420">
        <v>0</v>
      </c>
      <c r="O2623" s="1550">
        <v>0</v>
      </c>
      <c r="P2623" s="1550">
        <v>0</v>
      </c>
      <c r="Q2623" s="1550">
        <v>0</v>
      </c>
      <c r="R2623" s="1550">
        <v>0</v>
      </c>
      <c r="S2623" s="1550">
        <v>0</v>
      </c>
      <c r="T2623" s="1550">
        <v>0</v>
      </c>
      <c r="U2623" s="1550">
        <v>0</v>
      </c>
      <c r="V2623" s="1550">
        <v>0</v>
      </c>
      <c r="W2623" s="1550">
        <v>0</v>
      </c>
      <c r="X2623" s="1550">
        <v>0</v>
      </c>
      <c r="Y2623" s="420">
        <v>0</v>
      </c>
      <c r="Z2623" s="1550">
        <v>0</v>
      </c>
      <c r="AA2623" s="1550">
        <v>0</v>
      </c>
      <c r="AB2623" s="1551">
        <v>0</v>
      </c>
      <c r="AC2623" s="133"/>
      <c r="AD2623" s="785"/>
      <c r="AE2623" s="786"/>
      <c r="AF2623" s="787"/>
      <c r="AH2623" s="189"/>
      <c r="AI2623" s="189"/>
      <c r="AJ2623" s="217"/>
      <c r="AK2623" s="333"/>
      <c r="AL2623" s="333"/>
      <c r="AM2623" s="333"/>
    </row>
    <row r="2624" spans="1:40" s="181" customFormat="1" x14ac:dyDescent="0.25">
      <c r="A2624" s="3475"/>
      <c r="B2624" s="3302"/>
      <c r="C2624" s="123" t="s">
        <v>17</v>
      </c>
      <c r="D2624" s="348"/>
      <c r="E2624" s="548" t="e">
        <f t="shared" ref="E2624:AB2624" si="1215">E2622/E2621</f>
        <v>#DIV/0!</v>
      </c>
      <c r="F2624" s="315" t="e">
        <f t="shared" si="1215"/>
        <v>#DIV/0!</v>
      </c>
      <c r="G2624" s="315" t="e">
        <f t="shared" si="1215"/>
        <v>#DIV/0!</v>
      </c>
      <c r="H2624" s="417" t="e">
        <f t="shared" si="1215"/>
        <v>#DIV/0!</v>
      </c>
      <c r="I2624" s="315" t="e">
        <f t="shared" si="1215"/>
        <v>#DIV/0!</v>
      </c>
      <c r="J2624" s="315" t="e">
        <f t="shared" si="1215"/>
        <v>#DIV/0!</v>
      </c>
      <c r="K2624" s="315" t="e">
        <f t="shared" si="1215"/>
        <v>#DIV/0!</v>
      </c>
      <c r="L2624" s="315" t="e">
        <f t="shared" si="1215"/>
        <v>#DIV/0!</v>
      </c>
      <c r="M2624" s="315" t="e">
        <f t="shared" si="1215"/>
        <v>#DIV/0!</v>
      </c>
      <c r="N2624" s="417" t="e">
        <f t="shared" si="1215"/>
        <v>#DIV/0!</v>
      </c>
      <c r="O2624" s="315" t="e">
        <f t="shared" si="1215"/>
        <v>#DIV/0!</v>
      </c>
      <c r="P2624" s="315" t="e">
        <f t="shared" si="1215"/>
        <v>#DIV/0!</v>
      </c>
      <c r="Q2624" s="315" t="e">
        <f t="shared" si="1215"/>
        <v>#DIV/0!</v>
      </c>
      <c r="R2624" s="315" t="e">
        <f t="shared" si="1215"/>
        <v>#DIV/0!</v>
      </c>
      <c r="S2624" s="315" t="e">
        <f t="shared" si="1215"/>
        <v>#DIV/0!</v>
      </c>
      <c r="T2624" s="315" t="e">
        <f t="shared" si="1215"/>
        <v>#DIV/0!</v>
      </c>
      <c r="U2624" s="315" t="e">
        <f t="shared" si="1215"/>
        <v>#DIV/0!</v>
      </c>
      <c r="V2624" s="315" t="e">
        <f t="shared" si="1215"/>
        <v>#DIV/0!</v>
      </c>
      <c r="W2624" s="315" t="e">
        <f t="shared" si="1215"/>
        <v>#DIV/0!</v>
      </c>
      <c r="X2624" s="315" t="e">
        <f t="shared" si="1215"/>
        <v>#DIV/0!</v>
      </c>
      <c r="Y2624" s="417" t="e">
        <f>Y2622/Y2621</f>
        <v>#DIV/0!</v>
      </c>
      <c r="Z2624" s="315" t="e">
        <f t="shared" si="1215"/>
        <v>#DIV/0!</v>
      </c>
      <c r="AA2624" s="315" t="e">
        <f t="shared" si="1215"/>
        <v>#DIV/0!</v>
      </c>
      <c r="AB2624" s="316" t="e">
        <f t="shared" si="1215"/>
        <v>#DIV/0!</v>
      </c>
      <c r="AC2624" s="132"/>
      <c r="AD2624" s="785"/>
      <c r="AE2624" s="786"/>
      <c r="AF2624" s="787"/>
      <c r="AH2624" s="189"/>
      <c r="AI2624" s="189"/>
      <c r="AJ2624" s="217"/>
      <c r="AK2624" s="333"/>
      <c r="AL2624" s="333"/>
      <c r="AM2624" s="333"/>
    </row>
    <row r="2625" spans="1:40" s="181" customFormat="1" hidden="1" x14ac:dyDescent="0.25">
      <c r="A2625" s="2209"/>
      <c r="B2625" s="2212"/>
      <c r="C2625" s="124" t="s">
        <v>18</v>
      </c>
      <c r="D2625" s="348"/>
      <c r="E2625" s="547"/>
      <c r="F2625" s="312"/>
      <c r="G2625" s="312"/>
      <c r="H2625" s="412"/>
      <c r="I2625" s="312"/>
      <c r="J2625" s="312"/>
      <c r="K2625" s="312"/>
      <c r="L2625" s="312"/>
      <c r="M2625" s="312"/>
      <c r="N2625" s="412"/>
      <c r="O2625" s="312"/>
      <c r="P2625" s="312"/>
      <c r="Q2625" s="312"/>
      <c r="R2625" s="312"/>
      <c r="S2625" s="312"/>
      <c r="T2625" s="312"/>
      <c r="U2625" s="312"/>
      <c r="V2625" s="312"/>
      <c r="W2625" s="312"/>
      <c r="X2625" s="312"/>
      <c r="Y2625" s="412"/>
      <c r="Z2625" s="312"/>
      <c r="AA2625" s="312"/>
      <c r="AB2625" s="313"/>
      <c r="AC2625" s="132"/>
      <c r="AD2625" s="785"/>
      <c r="AE2625" s="786"/>
      <c r="AF2625" s="787"/>
      <c r="AH2625" s="189"/>
      <c r="AI2625" s="189"/>
      <c r="AJ2625" s="217"/>
      <c r="AK2625" s="333"/>
      <c r="AL2625" s="333"/>
      <c r="AM2625" s="333"/>
    </row>
    <row r="2626" spans="1:40" s="181" customFormat="1" hidden="1" x14ac:dyDescent="0.25">
      <c r="A2626" s="2209"/>
      <c r="B2626" s="2212"/>
      <c r="C2626" s="124" t="s">
        <v>19</v>
      </c>
      <c r="D2626" s="348"/>
      <c r="E2626" s="547"/>
      <c r="F2626" s="312"/>
      <c r="G2626" s="312"/>
      <c r="H2626" s="412"/>
      <c r="I2626" s="312"/>
      <c r="J2626" s="312"/>
      <c r="K2626" s="312"/>
      <c r="L2626" s="312"/>
      <c r="M2626" s="312"/>
      <c r="N2626" s="412"/>
      <c r="O2626" s="312"/>
      <c r="P2626" s="312"/>
      <c r="Q2626" s="312"/>
      <c r="R2626" s="312"/>
      <c r="S2626" s="312"/>
      <c r="T2626" s="312"/>
      <c r="U2626" s="312"/>
      <c r="V2626" s="312"/>
      <c r="W2626" s="312"/>
      <c r="X2626" s="312"/>
      <c r="Y2626" s="412"/>
      <c r="Z2626" s="312"/>
      <c r="AA2626" s="312"/>
      <c r="AB2626" s="313"/>
      <c r="AC2626" s="132"/>
      <c r="AD2626" s="785"/>
      <c r="AE2626" s="786"/>
      <c r="AF2626" s="787"/>
      <c r="AH2626" s="333"/>
      <c r="AI2626" s="850"/>
      <c r="AJ2626" s="851"/>
      <c r="AK2626" s="851"/>
      <c r="AL2626" s="189"/>
      <c r="AM2626" s="189"/>
      <c r="AN2626" s="189"/>
    </row>
    <row r="2627" spans="1:40" s="181" customFormat="1" ht="16.5" thickBot="1" x14ac:dyDescent="0.3">
      <c r="A2627" s="3506" t="s">
        <v>42</v>
      </c>
      <c r="B2627" s="3507"/>
      <c r="C2627" s="3508"/>
      <c r="D2627" s="347"/>
      <c r="E2627" s="506">
        <f>SQRT(E2621*E2621+E2622*E2622)/E2605/1.73</f>
        <v>0</v>
      </c>
      <c r="F2627" s="179">
        <f t="shared" ref="F2627:AB2627" si="1216">SQRT(F2621*F2621+F2622*F2622)/F2605/1.73</f>
        <v>0</v>
      </c>
      <c r="G2627" s="179">
        <f t="shared" si="1216"/>
        <v>0</v>
      </c>
      <c r="H2627" s="419">
        <f t="shared" si="1216"/>
        <v>0</v>
      </c>
      <c r="I2627" s="179">
        <f t="shared" si="1216"/>
        <v>0</v>
      </c>
      <c r="J2627" s="179">
        <f t="shared" si="1216"/>
        <v>0</v>
      </c>
      <c r="K2627" s="179">
        <f t="shared" si="1216"/>
        <v>0</v>
      </c>
      <c r="L2627" s="179">
        <f t="shared" si="1216"/>
        <v>0</v>
      </c>
      <c r="M2627" s="179">
        <f t="shared" si="1216"/>
        <v>0</v>
      </c>
      <c r="N2627" s="419">
        <f t="shared" si="1216"/>
        <v>0</v>
      </c>
      <c r="O2627" s="179">
        <f t="shared" si="1216"/>
        <v>0</v>
      </c>
      <c r="P2627" s="179">
        <f t="shared" si="1216"/>
        <v>0</v>
      </c>
      <c r="Q2627" s="179">
        <f t="shared" si="1216"/>
        <v>0</v>
      </c>
      <c r="R2627" s="179">
        <f t="shared" si="1216"/>
        <v>0</v>
      </c>
      <c r="S2627" s="179">
        <f t="shared" si="1216"/>
        <v>0</v>
      </c>
      <c r="T2627" s="179">
        <f t="shared" si="1216"/>
        <v>0</v>
      </c>
      <c r="U2627" s="179">
        <f t="shared" si="1216"/>
        <v>0</v>
      </c>
      <c r="V2627" s="179">
        <f t="shared" si="1216"/>
        <v>0</v>
      </c>
      <c r="W2627" s="179">
        <f t="shared" si="1216"/>
        <v>0</v>
      </c>
      <c r="X2627" s="179">
        <f t="shared" si="1216"/>
        <v>0</v>
      </c>
      <c r="Y2627" s="419">
        <f>SQRT(Y2621*Y2621+Y2622*Y2622)/Y2605/1.73</f>
        <v>0</v>
      </c>
      <c r="Z2627" s="179">
        <f t="shared" si="1216"/>
        <v>0</v>
      </c>
      <c r="AA2627" s="179">
        <f t="shared" si="1216"/>
        <v>0</v>
      </c>
      <c r="AB2627" s="180">
        <f t="shared" si="1216"/>
        <v>0</v>
      </c>
      <c r="AC2627" s="507">
        <f>AVERAGE(E2627:AB2627)</f>
        <v>0</v>
      </c>
      <c r="AD2627" s="78" t="e">
        <f>(AC2623-AC2627)/AC2623</f>
        <v>#DIV/0!</v>
      </c>
      <c r="AE2627" s="79"/>
      <c r="AF2627" s="80"/>
      <c r="AH2627" s="189"/>
      <c r="AI2627" s="189"/>
      <c r="AJ2627" s="301"/>
      <c r="AK2627" s="303"/>
      <c r="AL2627" s="333"/>
      <c r="AM2627" s="303"/>
    </row>
    <row r="2628" spans="1:40" s="181" customFormat="1" x14ac:dyDescent="0.25">
      <c r="A2628" s="3441" t="s">
        <v>24</v>
      </c>
      <c r="B2628" s="3316" t="s">
        <v>358</v>
      </c>
      <c r="C2628" s="121" t="s">
        <v>13</v>
      </c>
      <c r="D2628" s="113" t="s">
        <v>115</v>
      </c>
      <c r="E2628" s="70">
        <f t="shared" ref="E2628:AB2628" si="1217">(E2632-D2632)*$AE2628*$AF2628</f>
        <v>0</v>
      </c>
      <c r="F2628" s="71">
        <f t="shared" si="1217"/>
        <v>0</v>
      </c>
      <c r="G2628" s="71">
        <f t="shared" si="1217"/>
        <v>0</v>
      </c>
      <c r="H2628" s="414">
        <f t="shared" si="1217"/>
        <v>0</v>
      </c>
      <c r="I2628" s="71">
        <f t="shared" si="1217"/>
        <v>0</v>
      </c>
      <c r="J2628" s="71">
        <f t="shared" si="1217"/>
        <v>0</v>
      </c>
      <c r="K2628" s="71">
        <f t="shared" si="1217"/>
        <v>0</v>
      </c>
      <c r="L2628" s="71">
        <f t="shared" si="1217"/>
        <v>0</v>
      </c>
      <c r="M2628" s="71">
        <f t="shared" si="1217"/>
        <v>0</v>
      </c>
      <c r="N2628" s="414">
        <f t="shared" si="1217"/>
        <v>0</v>
      </c>
      <c r="O2628" s="71">
        <f t="shared" si="1217"/>
        <v>0</v>
      </c>
      <c r="P2628" s="71">
        <f t="shared" si="1217"/>
        <v>0</v>
      </c>
      <c r="Q2628" s="71">
        <f t="shared" si="1217"/>
        <v>0</v>
      </c>
      <c r="R2628" s="71">
        <f t="shared" si="1217"/>
        <v>0</v>
      </c>
      <c r="S2628" s="71">
        <f t="shared" si="1217"/>
        <v>0</v>
      </c>
      <c r="T2628" s="71">
        <f t="shared" si="1217"/>
        <v>0</v>
      </c>
      <c r="U2628" s="71">
        <f t="shared" si="1217"/>
        <v>0</v>
      </c>
      <c r="V2628" s="71">
        <f t="shared" si="1217"/>
        <v>0</v>
      </c>
      <c r="W2628" s="71">
        <f t="shared" si="1217"/>
        <v>0</v>
      </c>
      <c r="X2628" s="71">
        <f t="shared" si="1217"/>
        <v>0</v>
      </c>
      <c r="Y2628" s="414">
        <f>(Y2632-X2632)*$AE2628*$AF2628</f>
        <v>0</v>
      </c>
      <c r="Z2628" s="71">
        <f>(Z2632-Y2632)*$AE2628*$AF2628</f>
        <v>0</v>
      </c>
      <c r="AA2628" s="71">
        <f t="shared" si="1217"/>
        <v>0</v>
      </c>
      <c r="AB2628" s="72">
        <f t="shared" si="1217"/>
        <v>0</v>
      </c>
      <c r="AC2628" s="131">
        <f>SUM(E2628:AB2628)</f>
        <v>0</v>
      </c>
      <c r="AD2628" s="784"/>
      <c r="AE2628" s="514">
        <v>100</v>
      </c>
      <c r="AF2628" s="515">
        <v>20</v>
      </c>
      <c r="AH2628" s="189"/>
      <c r="AI2628" s="189"/>
      <c r="AJ2628" s="301"/>
      <c r="AK2628" s="939"/>
      <c r="AL2628" s="938"/>
      <c r="AM2628" s="333"/>
    </row>
    <row r="2629" spans="1:40" s="181" customFormat="1" x14ac:dyDescent="0.25">
      <c r="A2629" s="3442"/>
      <c r="B2629" s="3302"/>
      <c r="C2629" s="123" t="s">
        <v>14</v>
      </c>
      <c r="D2629" s="108" t="s">
        <v>808</v>
      </c>
      <c r="E2629" s="402">
        <f t="shared" ref="E2629:AB2629" si="1218">(E2633-D2633)*$AE2628*$AF2628</f>
        <v>0</v>
      </c>
      <c r="F2629" s="309">
        <f t="shared" si="1218"/>
        <v>0</v>
      </c>
      <c r="G2629" s="309">
        <f t="shared" si="1218"/>
        <v>0</v>
      </c>
      <c r="H2629" s="415">
        <f t="shared" si="1218"/>
        <v>0</v>
      </c>
      <c r="I2629" s="309">
        <f t="shared" si="1218"/>
        <v>0</v>
      </c>
      <c r="J2629" s="309">
        <f t="shared" si="1218"/>
        <v>0</v>
      </c>
      <c r="K2629" s="309">
        <f t="shared" si="1218"/>
        <v>0</v>
      </c>
      <c r="L2629" s="309">
        <f t="shared" si="1218"/>
        <v>0</v>
      </c>
      <c r="M2629" s="309">
        <f t="shared" si="1218"/>
        <v>0</v>
      </c>
      <c r="N2629" s="415">
        <f t="shared" si="1218"/>
        <v>0</v>
      </c>
      <c r="O2629" s="309">
        <f t="shared" si="1218"/>
        <v>0</v>
      </c>
      <c r="P2629" s="309">
        <f t="shared" si="1218"/>
        <v>0</v>
      </c>
      <c r="Q2629" s="309">
        <f t="shared" si="1218"/>
        <v>0</v>
      </c>
      <c r="R2629" s="309">
        <f t="shared" si="1218"/>
        <v>0</v>
      </c>
      <c r="S2629" s="309">
        <f t="shared" si="1218"/>
        <v>0</v>
      </c>
      <c r="T2629" s="309">
        <f t="shared" si="1218"/>
        <v>0</v>
      </c>
      <c r="U2629" s="309">
        <f t="shared" si="1218"/>
        <v>0</v>
      </c>
      <c r="V2629" s="309">
        <f t="shared" si="1218"/>
        <v>0</v>
      </c>
      <c r="W2629" s="309">
        <f t="shared" si="1218"/>
        <v>0</v>
      </c>
      <c r="X2629" s="309">
        <f t="shared" si="1218"/>
        <v>0</v>
      </c>
      <c r="Y2629" s="415">
        <f>(Y2633-X2633)*$AE2628*$AF2628</f>
        <v>0</v>
      </c>
      <c r="Z2629" s="309">
        <f>(Z2633-Y2633)*$AE2628*$AF2628</f>
        <v>0</v>
      </c>
      <c r="AA2629" s="309">
        <f t="shared" si="1218"/>
        <v>0</v>
      </c>
      <c r="AB2629" s="310">
        <f t="shared" si="1218"/>
        <v>0</v>
      </c>
      <c r="AC2629" s="133">
        <f>SUM(E2629:AB2629)</f>
        <v>0</v>
      </c>
      <c r="AD2629" s="785"/>
      <c r="AE2629" s="786"/>
      <c r="AF2629" s="787"/>
      <c r="AH2629" s="189"/>
      <c r="AI2629" s="189"/>
      <c r="AJ2629" s="217"/>
      <c r="AK2629" s="333"/>
      <c r="AL2629" s="333"/>
      <c r="AM2629" s="333"/>
    </row>
    <row r="2630" spans="1:40" s="181" customFormat="1" x14ac:dyDescent="0.25">
      <c r="A2630" s="3442"/>
      <c r="B2630" s="3302"/>
      <c r="C2630" s="123" t="s">
        <v>15</v>
      </c>
      <c r="D2630" s="108" t="s">
        <v>54</v>
      </c>
      <c r="E2630" s="1584">
        <v>1</v>
      </c>
      <c r="F2630" s="1585">
        <v>1</v>
      </c>
      <c r="G2630" s="1585">
        <v>1</v>
      </c>
      <c r="H2630" s="1586">
        <v>1</v>
      </c>
      <c r="I2630" s="1585">
        <v>1</v>
      </c>
      <c r="J2630" s="1585">
        <v>1</v>
      </c>
      <c r="K2630" s="1585">
        <v>1</v>
      </c>
      <c r="L2630" s="1585">
        <v>1</v>
      </c>
      <c r="M2630" s="1585">
        <v>1</v>
      </c>
      <c r="N2630" s="1586">
        <v>1</v>
      </c>
      <c r="O2630" s="1585">
        <v>1</v>
      </c>
      <c r="P2630" s="1585">
        <v>1</v>
      </c>
      <c r="Q2630" s="1585">
        <v>1</v>
      </c>
      <c r="R2630" s="1585">
        <v>1</v>
      </c>
      <c r="S2630" s="1585">
        <v>1</v>
      </c>
      <c r="T2630" s="1585">
        <v>1</v>
      </c>
      <c r="U2630" s="1585">
        <v>1</v>
      </c>
      <c r="V2630" s="1585">
        <v>1</v>
      </c>
      <c r="W2630" s="1585">
        <v>1</v>
      </c>
      <c r="X2630" s="1585">
        <v>1</v>
      </c>
      <c r="Y2630" s="1586">
        <v>1</v>
      </c>
      <c r="Z2630" s="1585">
        <v>1</v>
      </c>
      <c r="AA2630" s="1585">
        <v>1</v>
      </c>
      <c r="AB2630" s="1587">
        <v>1</v>
      </c>
      <c r="AC2630" s="133">
        <f>AVERAGE(E2630:AB2630)</f>
        <v>1</v>
      </c>
      <c r="AD2630" s="785"/>
      <c r="AE2630" s="786"/>
      <c r="AF2630" s="787"/>
      <c r="AH2630" s="189"/>
      <c r="AI2630" s="189"/>
      <c r="AJ2630" s="217"/>
      <c r="AK2630" s="333"/>
      <c r="AL2630" s="333"/>
      <c r="AM2630" s="333"/>
    </row>
    <row r="2631" spans="1:40" s="181" customFormat="1" ht="16.5" thickBot="1" x14ac:dyDescent="0.3">
      <c r="A2631" s="3442"/>
      <c r="B2631" s="3302"/>
      <c r="C2631" s="123" t="s">
        <v>17</v>
      </c>
      <c r="D2631" s="114"/>
      <c r="E2631" s="548" t="e">
        <f t="shared" ref="E2631:AB2631" si="1219">E2629/E2628</f>
        <v>#DIV/0!</v>
      </c>
      <c r="F2631" s="315" t="e">
        <f t="shared" si="1219"/>
        <v>#DIV/0!</v>
      </c>
      <c r="G2631" s="315" t="e">
        <f t="shared" si="1219"/>
        <v>#DIV/0!</v>
      </c>
      <c r="H2631" s="417" t="e">
        <f t="shared" si="1219"/>
        <v>#DIV/0!</v>
      </c>
      <c r="I2631" s="315" t="e">
        <f t="shared" si="1219"/>
        <v>#DIV/0!</v>
      </c>
      <c r="J2631" s="315" t="e">
        <f t="shared" si="1219"/>
        <v>#DIV/0!</v>
      </c>
      <c r="K2631" s="315" t="e">
        <f t="shared" si="1219"/>
        <v>#DIV/0!</v>
      </c>
      <c r="L2631" s="315" t="e">
        <f t="shared" si="1219"/>
        <v>#DIV/0!</v>
      </c>
      <c r="M2631" s="315" t="e">
        <f t="shared" si="1219"/>
        <v>#DIV/0!</v>
      </c>
      <c r="N2631" s="417" t="e">
        <f t="shared" si="1219"/>
        <v>#DIV/0!</v>
      </c>
      <c r="O2631" s="315" t="e">
        <f t="shared" si="1219"/>
        <v>#DIV/0!</v>
      </c>
      <c r="P2631" s="315" t="e">
        <f t="shared" si="1219"/>
        <v>#DIV/0!</v>
      </c>
      <c r="Q2631" s="315" t="e">
        <f t="shared" si="1219"/>
        <v>#DIV/0!</v>
      </c>
      <c r="R2631" s="315" t="e">
        <f t="shared" si="1219"/>
        <v>#DIV/0!</v>
      </c>
      <c r="S2631" s="315" t="e">
        <f t="shared" si="1219"/>
        <v>#DIV/0!</v>
      </c>
      <c r="T2631" s="315" t="e">
        <f t="shared" si="1219"/>
        <v>#DIV/0!</v>
      </c>
      <c r="U2631" s="315" t="e">
        <f t="shared" si="1219"/>
        <v>#DIV/0!</v>
      </c>
      <c r="V2631" s="315" t="e">
        <f t="shared" si="1219"/>
        <v>#DIV/0!</v>
      </c>
      <c r="W2631" s="315" t="e">
        <f t="shared" si="1219"/>
        <v>#DIV/0!</v>
      </c>
      <c r="X2631" s="315" t="e">
        <f t="shared" si="1219"/>
        <v>#DIV/0!</v>
      </c>
      <c r="Y2631" s="417" t="e">
        <f>Y2629/Y2628</f>
        <v>#DIV/0!</v>
      </c>
      <c r="Z2631" s="315" t="e">
        <f t="shared" si="1219"/>
        <v>#DIV/0!</v>
      </c>
      <c r="AA2631" s="315" t="e">
        <f t="shared" si="1219"/>
        <v>#DIV/0!</v>
      </c>
      <c r="AB2631" s="316" t="e">
        <f t="shared" si="1219"/>
        <v>#DIV/0!</v>
      </c>
      <c r="AC2631" s="480" t="e">
        <f>AVERAGE(E2631:AB2631)</f>
        <v>#DIV/0!</v>
      </c>
      <c r="AD2631" s="785"/>
      <c r="AE2631" s="786"/>
      <c r="AF2631" s="787"/>
      <c r="AH2631" s="189"/>
      <c r="AI2631" s="189"/>
      <c r="AJ2631" s="217"/>
      <c r="AK2631" s="333"/>
      <c r="AL2631" s="333"/>
      <c r="AM2631" s="333"/>
    </row>
    <row r="2632" spans="1:40" s="181" customFormat="1" hidden="1" x14ac:dyDescent="0.25">
      <c r="A2632" s="2209"/>
      <c r="B2632" s="2212"/>
      <c r="C2632" s="124" t="s">
        <v>18</v>
      </c>
      <c r="D2632" s="122"/>
      <c r="E2632" s="547"/>
      <c r="F2632" s="312"/>
      <c r="G2632" s="312"/>
      <c r="H2632" s="412"/>
      <c r="I2632" s="312"/>
      <c r="J2632" s="312"/>
      <c r="K2632" s="312"/>
      <c r="L2632" s="312"/>
      <c r="M2632" s="312"/>
      <c r="N2632" s="412"/>
      <c r="O2632" s="312"/>
      <c r="P2632" s="312"/>
      <c r="Q2632" s="312"/>
      <c r="R2632" s="312"/>
      <c r="S2632" s="312"/>
      <c r="T2632" s="312"/>
      <c r="U2632" s="312"/>
      <c r="V2632" s="312"/>
      <c r="W2632" s="312"/>
      <c r="X2632" s="312"/>
      <c r="Y2632" s="412"/>
      <c r="Z2632" s="312"/>
      <c r="AA2632" s="312"/>
      <c r="AB2632" s="313"/>
      <c r="AC2632" s="132"/>
      <c r="AD2632" s="785"/>
      <c r="AE2632" s="786"/>
      <c r="AF2632" s="787"/>
      <c r="AH2632" s="189"/>
      <c r="AI2632" s="189"/>
      <c r="AJ2632" s="217"/>
      <c r="AK2632" s="333"/>
      <c r="AL2632" s="333"/>
      <c r="AM2632" s="333"/>
    </row>
    <row r="2633" spans="1:40" s="181" customFormat="1" hidden="1" x14ac:dyDescent="0.25">
      <c r="A2633" s="2209"/>
      <c r="B2633" s="2212"/>
      <c r="C2633" s="124" t="s">
        <v>19</v>
      </c>
      <c r="D2633" s="108"/>
      <c r="E2633" s="547"/>
      <c r="F2633" s="312"/>
      <c r="G2633" s="312"/>
      <c r="H2633" s="412"/>
      <c r="I2633" s="312"/>
      <c r="J2633" s="312"/>
      <c r="K2633" s="312"/>
      <c r="L2633" s="312"/>
      <c r="M2633" s="312"/>
      <c r="N2633" s="412"/>
      <c r="O2633" s="312"/>
      <c r="P2633" s="312"/>
      <c r="Q2633" s="312"/>
      <c r="R2633" s="312"/>
      <c r="S2633" s="312"/>
      <c r="T2633" s="312"/>
      <c r="U2633" s="312"/>
      <c r="V2633" s="312"/>
      <c r="W2633" s="312"/>
      <c r="X2633" s="312"/>
      <c r="Y2633" s="412"/>
      <c r="Z2633" s="312"/>
      <c r="AA2633" s="312"/>
      <c r="AB2633" s="313"/>
      <c r="AC2633" s="132"/>
      <c r="AD2633" s="785"/>
      <c r="AE2633" s="786"/>
      <c r="AF2633" s="787"/>
      <c r="AH2633" s="333"/>
      <c r="AI2633" s="850"/>
      <c r="AJ2633" s="851"/>
      <c r="AK2633" s="851"/>
      <c r="AL2633" s="189"/>
      <c r="AM2633" s="189"/>
      <c r="AN2633" s="189"/>
    </row>
    <row r="2634" spans="1:40" s="181" customFormat="1" ht="16.5" thickBot="1" x14ac:dyDescent="0.3">
      <c r="A2634" s="3506" t="s">
        <v>42</v>
      </c>
      <c r="B2634" s="3507"/>
      <c r="C2634" s="3508"/>
      <c r="D2634" s="114"/>
      <c r="E2634" s="506">
        <f>SQRT(E2628*E2628+E2629*E2629)/E2605/1.73</f>
        <v>0</v>
      </c>
      <c r="F2634" s="179">
        <f t="shared" ref="F2634:AB2634" si="1220">SQRT(F2628*F2628+F2629*F2629)/F2605/1.73</f>
        <v>0</v>
      </c>
      <c r="G2634" s="179">
        <f t="shared" si="1220"/>
        <v>0</v>
      </c>
      <c r="H2634" s="419">
        <f t="shared" si="1220"/>
        <v>0</v>
      </c>
      <c r="I2634" s="179">
        <f t="shared" si="1220"/>
        <v>0</v>
      </c>
      <c r="J2634" s="179">
        <f t="shared" si="1220"/>
        <v>0</v>
      </c>
      <c r="K2634" s="179">
        <f t="shared" si="1220"/>
        <v>0</v>
      </c>
      <c r="L2634" s="179">
        <f t="shared" si="1220"/>
        <v>0</v>
      </c>
      <c r="M2634" s="179">
        <f t="shared" si="1220"/>
        <v>0</v>
      </c>
      <c r="N2634" s="419">
        <f t="shared" si="1220"/>
        <v>0</v>
      </c>
      <c r="O2634" s="179">
        <f t="shared" si="1220"/>
        <v>0</v>
      </c>
      <c r="P2634" s="179">
        <f t="shared" si="1220"/>
        <v>0</v>
      </c>
      <c r="Q2634" s="179">
        <f t="shared" si="1220"/>
        <v>0</v>
      </c>
      <c r="R2634" s="179">
        <f t="shared" si="1220"/>
        <v>0</v>
      </c>
      <c r="S2634" s="179">
        <f t="shared" si="1220"/>
        <v>0</v>
      </c>
      <c r="T2634" s="179">
        <f t="shared" si="1220"/>
        <v>0</v>
      </c>
      <c r="U2634" s="179">
        <f t="shared" si="1220"/>
        <v>0</v>
      </c>
      <c r="V2634" s="179">
        <f t="shared" si="1220"/>
        <v>0</v>
      </c>
      <c r="W2634" s="179">
        <f t="shared" si="1220"/>
        <v>0</v>
      </c>
      <c r="X2634" s="179">
        <f t="shared" si="1220"/>
        <v>0</v>
      </c>
      <c r="Y2634" s="419">
        <f>SQRT(Y2628*Y2628+Y2629*Y2629)/Y2605/1.73</f>
        <v>0</v>
      </c>
      <c r="Z2634" s="179">
        <f t="shared" si="1220"/>
        <v>0</v>
      </c>
      <c r="AA2634" s="179">
        <f t="shared" si="1220"/>
        <v>0</v>
      </c>
      <c r="AB2634" s="180">
        <f t="shared" si="1220"/>
        <v>0</v>
      </c>
      <c r="AC2634" s="199">
        <f>AVERAGE(E2634:AB2634)</f>
        <v>0</v>
      </c>
      <c r="AD2634" s="78">
        <f>(AC2630-AC2634)/AC2630</f>
        <v>1</v>
      </c>
      <c r="AE2634" s="79"/>
      <c r="AF2634" s="80"/>
      <c r="AH2634" s="189"/>
      <c r="AI2634" s="189"/>
      <c r="AJ2634" s="301"/>
      <c r="AK2634" s="303"/>
      <c r="AL2634" s="333"/>
      <c r="AM2634" s="303"/>
    </row>
    <row r="2635" spans="1:40" s="181" customFormat="1" ht="15.75" customHeight="1" x14ac:dyDescent="0.25">
      <c r="A2635" s="3441" t="s">
        <v>46</v>
      </c>
      <c r="B2635" s="3316" t="s">
        <v>898</v>
      </c>
      <c r="C2635" s="121" t="s">
        <v>13</v>
      </c>
      <c r="D2635" s="2388" t="s">
        <v>115</v>
      </c>
      <c r="E2635" s="70">
        <f t="shared" ref="E2635:AB2635" si="1221">(E2639-D2639)*$AE2635*$AF2635</f>
        <v>0</v>
      </c>
      <c r="F2635" s="71">
        <f t="shared" si="1221"/>
        <v>0</v>
      </c>
      <c r="G2635" s="71">
        <f t="shared" si="1221"/>
        <v>0</v>
      </c>
      <c r="H2635" s="414">
        <f t="shared" si="1221"/>
        <v>0</v>
      </c>
      <c r="I2635" s="71">
        <f t="shared" si="1221"/>
        <v>0</v>
      </c>
      <c r="J2635" s="71">
        <f t="shared" si="1221"/>
        <v>0</v>
      </c>
      <c r="K2635" s="71">
        <f t="shared" si="1221"/>
        <v>0</v>
      </c>
      <c r="L2635" s="71">
        <f t="shared" si="1221"/>
        <v>0</v>
      </c>
      <c r="M2635" s="71">
        <f t="shared" si="1221"/>
        <v>0</v>
      </c>
      <c r="N2635" s="414">
        <f t="shared" si="1221"/>
        <v>0</v>
      </c>
      <c r="O2635" s="71">
        <f t="shared" si="1221"/>
        <v>0</v>
      </c>
      <c r="P2635" s="71">
        <f t="shared" si="1221"/>
        <v>0</v>
      </c>
      <c r="Q2635" s="71">
        <f t="shared" si="1221"/>
        <v>0</v>
      </c>
      <c r="R2635" s="71">
        <f t="shared" si="1221"/>
        <v>0</v>
      </c>
      <c r="S2635" s="71">
        <f t="shared" si="1221"/>
        <v>0</v>
      </c>
      <c r="T2635" s="71">
        <f t="shared" si="1221"/>
        <v>0</v>
      </c>
      <c r="U2635" s="71">
        <f t="shared" si="1221"/>
        <v>0</v>
      </c>
      <c r="V2635" s="71">
        <f t="shared" si="1221"/>
        <v>0</v>
      </c>
      <c r="W2635" s="71">
        <f t="shared" si="1221"/>
        <v>0</v>
      </c>
      <c r="X2635" s="71">
        <f t="shared" si="1221"/>
        <v>0</v>
      </c>
      <c r="Y2635" s="414">
        <f>(Y2639-X2639)*$AE2635*$AF2635</f>
        <v>0</v>
      </c>
      <c r="Z2635" s="71">
        <f>(Z2639-Y2639)*$AE2635*$AF2635</f>
        <v>0</v>
      </c>
      <c r="AA2635" s="71">
        <f t="shared" si="1221"/>
        <v>0</v>
      </c>
      <c r="AB2635" s="72">
        <f t="shared" si="1221"/>
        <v>0</v>
      </c>
      <c r="AC2635" s="131">
        <f>SUM(E2635:AB2635)</f>
        <v>0</v>
      </c>
      <c r="AD2635" s="784"/>
      <c r="AE2635" s="514">
        <v>100</v>
      </c>
      <c r="AF2635" s="515">
        <v>40</v>
      </c>
      <c r="AH2635" s="189"/>
      <c r="AI2635" s="189"/>
      <c r="AJ2635" s="301"/>
      <c r="AK2635" s="939"/>
      <c r="AL2635" s="938"/>
      <c r="AM2635" s="333"/>
    </row>
    <row r="2636" spans="1:40" s="181" customFormat="1" x14ac:dyDescent="0.25">
      <c r="A2636" s="3442"/>
      <c r="B2636" s="3302"/>
      <c r="C2636" s="123" t="s">
        <v>14</v>
      </c>
      <c r="D2636" s="348" t="s">
        <v>808</v>
      </c>
      <c r="E2636" s="402">
        <f t="shared" ref="E2636:AB2636" si="1222">(E2640-D2640)*$AE2635*$AF2635</f>
        <v>0</v>
      </c>
      <c r="F2636" s="309">
        <f t="shared" si="1222"/>
        <v>0</v>
      </c>
      <c r="G2636" s="309">
        <f t="shared" si="1222"/>
        <v>0</v>
      </c>
      <c r="H2636" s="415">
        <f t="shared" si="1222"/>
        <v>0</v>
      </c>
      <c r="I2636" s="309">
        <f t="shared" si="1222"/>
        <v>0</v>
      </c>
      <c r="J2636" s="309">
        <f t="shared" si="1222"/>
        <v>0</v>
      </c>
      <c r="K2636" s="309">
        <f t="shared" si="1222"/>
        <v>0</v>
      </c>
      <c r="L2636" s="309">
        <f t="shared" si="1222"/>
        <v>0</v>
      </c>
      <c r="M2636" s="309">
        <f t="shared" si="1222"/>
        <v>0</v>
      </c>
      <c r="N2636" s="415">
        <f t="shared" si="1222"/>
        <v>0</v>
      </c>
      <c r="O2636" s="309">
        <f t="shared" si="1222"/>
        <v>0</v>
      </c>
      <c r="P2636" s="309">
        <f t="shared" si="1222"/>
        <v>0</v>
      </c>
      <c r="Q2636" s="309">
        <f t="shared" si="1222"/>
        <v>0</v>
      </c>
      <c r="R2636" s="309">
        <f t="shared" si="1222"/>
        <v>0</v>
      </c>
      <c r="S2636" s="309">
        <f t="shared" si="1222"/>
        <v>0</v>
      </c>
      <c r="T2636" s="309">
        <f t="shared" si="1222"/>
        <v>0</v>
      </c>
      <c r="U2636" s="309">
        <f t="shared" si="1222"/>
        <v>0</v>
      </c>
      <c r="V2636" s="309">
        <f t="shared" si="1222"/>
        <v>0</v>
      </c>
      <c r="W2636" s="309">
        <f t="shared" si="1222"/>
        <v>0</v>
      </c>
      <c r="X2636" s="309">
        <f t="shared" si="1222"/>
        <v>0</v>
      </c>
      <c r="Y2636" s="415">
        <f>(Y2640-X2640)*$AE2635*$AF2635</f>
        <v>0</v>
      </c>
      <c r="Z2636" s="309">
        <f>(Z2640-Y2640)*$AE2635*$AF2635</f>
        <v>0</v>
      </c>
      <c r="AA2636" s="309">
        <f t="shared" si="1222"/>
        <v>0</v>
      </c>
      <c r="AB2636" s="310">
        <f t="shared" si="1222"/>
        <v>0</v>
      </c>
      <c r="AC2636" s="133">
        <f>SUM(E2636:AB2636)</f>
        <v>0</v>
      </c>
      <c r="AD2636" s="785"/>
      <c r="AE2636" s="786"/>
      <c r="AF2636" s="787"/>
      <c r="AH2636" s="189"/>
      <c r="AI2636" s="189"/>
      <c r="AJ2636" s="217"/>
      <c r="AK2636" s="333"/>
      <c r="AL2636" s="333"/>
      <c r="AM2636" s="333"/>
    </row>
    <row r="2637" spans="1:40" s="181" customFormat="1" x14ac:dyDescent="0.25">
      <c r="A2637" s="3442"/>
      <c r="B2637" s="3302"/>
      <c r="C2637" s="123" t="s">
        <v>15</v>
      </c>
      <c r="D2637" s="348" t="s">
        <v>54</v>
      </c>
      <c r="E2637" s="1566">
        <v>4</v>
      </c>
      <c r="F2637" s="1550">
        <v>4</v>
      </c>
      <c r="G2637" s="1550">
        <v>3</v>
      </c>
      <c r="H2637" s="420">
        <v>4</v>
      </c>
      <c r="I2637" s="1550">
        <v>4</v>
      </c>
      <c r="J2637" s="1550">
        <v>4</v>
      </c>
      <c r="K2637" s="1550">
        <v>4</v>
      </c>
      <c r="L2637" s="1550">
        <v>4</v>
      </c>
      <c r="M2637" s="1550">
        <v>4</v>
      </c>
      <c r="N2637" s="420">
        <v>4</v>
      </c>
      <c r="O2637" s="1550">
        <v>4</v>
      </c>
      <c r="P2637" s="1550">
        <v>4</v>
      </c>
      <c r="Q2637" s="1550">
        <v>4</v>
      </c>
      <c r="R2637" s="1550">
        <v>4</v>
      </c>
      <c r="S2637" s="1550">
        <v>4</v>
      </c>
      <c r="T2637" s="1550">
        <v>4</v>
      </c>
      <c r="U2637" s="1550">
        <v>4</v>
      </c>
      <c r="V2637" s="1550">
        <v>4</v>
      </c>
      <c r="W2637" s="1550">
        <v>4</v>
      </c>
      <c r="X2637" s="1550">
        <v>4</v>
      </c>
      <c r="Y2637" s="420">
        <v>4</v>
      </c>
      <c r="Z2637" s="1550">
        <v>5</v>
      </c>
      <c r="AA2637" s="1550">
        <v>5</v>
      </c>
      <c r="AB2637" s="1551">
        <v>4</v>
      </c>
      <c r="AC2637" s="133">
        <f>AVERAGE(E2637:AB2637)</f>
        <v>4.041666666666667</v>
      </c>
      <c r="AD2637" s="785"/>
      <c r="AE2637" s="786"/>
      <c r="AF2637" s="787"/>
      <c r="AH2637" s="189"/>
      <c r="AI2637" s="189"/>
      <c r="AJ2637" s="217"/>
      <c r="AK2637" s="333"/>
      <c r="AL2637" s="333"/>
      <c r="AM2637" s="333"/>
    </row>
    <row r="2638" spans="1:40" s="181" customFormat="1" x14ac:dyDescent="0.25">
      <c r="A2638" s="3442"/>
      <c r="B2638" s="3302"/>
      <c r="C2638" s="123" t="s">
        <v>17</v>
      </c>
      <c r="D2638" s="348"/>
      <c r="E2638" s="548" t="e">
        <f t="shared" ref="E2638:AB2638" si="1223">E2636/E2635</f>
        <v>#DIV/0!</v>
      </c>
      <c r="F2638" s="315" t="e">
        <f t="shared" si="1223"/>
        <v>#DIV/0!</v>
      </c>
      <c r="G2638" s="315" t="e">
        <f t="shared" si="1223"/>
        <v>#DIV/0!</v>
      </c>
      <c r="H2638" s="417" t="e">
        <f t="shared" si="1223"/>
        <v>#DIV/0!</v>
      </c>
      <c r="I2638" s="315" t="e">
        <f t="shared" si="1223"/>
        <v>#DIV/0!</v>
      </c>
      <c r="J2638" s="315" t="e">
        <f t="shared" si="1223"/>
        <v>#DIV/0!</v>
      </c>
      <c r="K2638" s="315" t="e">
        <f t="shared" si="1223"/>
        <v>#DIV/0!</v>
      </c>
      <c r="L2638" s="315" t="e">
        <f t="shared" si="1223"/>
        <v>#DIV/0!</v>
      </c>
      <c r="M2638" s="315" t="e">
        <f t="shared" si="1223"/>
        <v>#DIV/0!</v>
      </c>
      <c r="N2638" s="417" t="e">
        <f t="shared" si="1223"/>
        <v>#DIV/0!</v>
      </c>
      <c r="O2638" s="315" t="e">
        <f t="shared" si="1223"/>
        <v>#DIV/0!</v>
      </c>
      <c r="P2638" s="315" t="e">
        <f t="shared" si="1223"/>
        <v>#DIV/0!</v>
      </c>
      <c r="Q2638" s="315" t="e">
        <f t="shared" si="1223"/>
        <v>#DIV/0!</v>
      </c>
      <c r="R2638" s="315" t="e">
        <f t="shared" si="1223"/>
        <v>#DIV/0!</v>
      </c>
      <c r="S2638" s="315" t="e">
        <f t="shared" si="1223"/>
        <v>#DIV/0!</v>
      </c>
      <c r="T2638" s="315" t="e">
        <f t="shared" si="1223"/>
        <v>#DIV/0!</v>
      </c>
      <c r="U2638" s="315" t="e">
        <f t="shared" si="1223"/>
        <v>#DIV/0!</v>
      </c>
      <c r="V2638" s="315" t="e">
        <f t="shared" si="1223"/>
        <v>#DIV/0!</v>
      </c>
      <c r="W2638" s="315" t="e">
        <f t="shared" si="1223"/>
        <v>#DIV/0!</v>
      </c>
      <c r="X2638" s="315" t="e">
        <f t="shared" si="1223"/>
        <v>#DIV/0!</v>
      </c>
      <c r="Y2638" s="417" t="e">
        <f>Y2636/Y2635</f>
        <v>#DIV/0!</v>
      </c>
      <c r="Z2638" s="315" t="e">
        <f t="shared" si="1223"/>
        <v>#DIV/0!</v>
      </c>
      <c r="AA2638" s="315" t="e">
        <f t="shared" si="1223"/>
        <v>#DIV/0!</v>
      </c>
      <c r="AB2638" s="316" t="e">
        <f t="shared" si="1223"/>
        <v>#DIV/0!</v>
      </c>
      <c r="AC2638" s="480" t="e">
        <f>AVERAGE(E2638:AB2638)</f>
        <v>#DIV/0!</v>
      </c>
      <c r="AD2638" s="785"/>
      <c r="AE2638" s="786"/>
      <c r="AF2638" s="787"/>
      <c r="AH2638" s="189"/>
      <c r="AI2638" s="189"/>
      <c r="AJ2638" s="217"/>
      <c r="AK2638" s="333"/>
      <c r="AL2638" s="333"/>
      <c r="AM2638" s="333"/>
    </row>
    <row r="2639" spans="1:40" s="181" customFormat="1" hidden="1" x14ac:dyDescent="0.25">
      <c r="A2639" s="2209"/>
      <c r="B2639" s="2212"/>
      <c r="C2639" s="124" t="s">
        <v>18</v>
      </c>
      <c r="D2639" s="348"/>
      <c r="E2639" s="547"/>
      <c r="F2639" s="312"/>
      <c r="G2639" s="312"/>
      <c r="H2639" s="412"/>
      <c r="I2639" s="312"/>
      <c r="J2639" s="312"/>
      <c r="K2639" s="312"/>
      <c r="L2639" s="312"/>
      <c r="M2639" s="312"/>
      <c r="N2639" s="412"/>
      <c r="O2639" s="312"/>
      <c r="P2639" s="312"/>
      <c r="Q2639" s="312"/>
      <c r="R2639" s="312"/>
      <c r="S2639" s="312"/>
      <c r="T2639" s="312"/>
      <c r="U2639" s="312"/>
      <c r="V2639" s="312"/>
      <c r="W2639" s="312"/>
      <c r="X2639" s="312"/>
      <c r="Y2639" s="412"/>
      <c r="Z2639" s="312"/>
      <c r="AA2639" s="312"/>
      <c r="AB2639" s="313"/>
      <c r="AC2639" s="132"/>
      <c r="AD2639" s="785"/>
      <c r="AE2639" s="786"/>
      <c r="AF2639" s="787"/>
      <c r="AH2639" s="189"/>
      <c r="AI2639" s="189"/>
      <c r="AJ2639" s="217"/>
      <c r="AK2639" s="333"/>
      <c r="AL2639" s="333"/>
      <c r="AM2639" s="333"/>
    </row>
    <row r="2640" spans="1:40" s="181" customFormat="1" hidden="1" x14ac:dyDescent="0.25">
      <c r="A2640" s="2209"/>
      <c r="B2640" s="2212"/>
      <c r="C2640" s="124" t="s">
        <v>19</v>
      </c>
      <c r="D2640" s="348"/>
      <c r="E2640" s="547"/>
      <c r="F2640" s="312"/>
      <c r="G2640" s="312"/>
      <c r="H2640" s="412"/>
      <c r="I2640" s="312"/>
      <c r="J2640" s="312"/>
      <c r="K2640" s="312"/>
      <c r="L2640" s="312"/>
      <c r="M2640" s="312"/>
      <c r="N2640" s="412"/>
      <c r="O2640" s="312"/>
      <c r="P2640" s="312"/>
      <c r="Q2640" s="312"/>
      <c r="R2640" s="312"/>
      <c r="S2640" s="312"/>
      <c r="T2640" s="312"/>
      <c r="U2640" s="312"/>
      <c r="V2640" s="312"/>
      <c r="W2640" s="312"/>
      <c r="X2640" s="312"/>
      <c r="Y2640" s="412"/>
      <c r="Z2640" s="312"/>
      <c r="AA2640" s="312"/>
      <c r="AB2640" s="313"/>
      <c r="AC2640" s="132"/>
      <c r="AD2640" s="785"/>
      <c r="AE2640" s="786"/>
      <c r="AF2640" s="787"/>
      <c r="AH2640" s="333"/>
      <c r="AI2640" s="850"/>
      <c r="AJ2640" s="851"/>
      <c r="AK2640" s="851"/>
      <c r="AL2640" s="189"/>
      <c r="AM2640" s="189"/>
      <c r="AN2640" s="189"/>
    </row>
    <row r="2641" spans="1:39" s="181" customFormat="1" ht="16.5" thickBot="1" x14ac:dyDescent="0.3">
      <c r="A2641" s="3463" t="s">
        <v>42</v>
      </c>
      <c r="B2641" s="3510"/>
      <c r="C2641" s="3511"/>
      <c r="D2641" s="682"/>
      <c r="E2641" s="856">
        <f>SQRT(E2635*E2635+E2636*E2636)/E2606/1.73</f>
        <v>0</v>
      </c>
      <c r="F2641" s="581">
        <f t="shared" ref="F2641:AB2641" si="1224">SQRT(F2635*F2635+F2636*F2636)/F2606/1.73</f>
        <v>0</v>
      </c>
      <c r="G2641" s="581">
        <f t="shared" si="1224"/>
        <v>0</v>
      </c>
      <c r="H2641" s="582">
        <f t="shared" si="1224"/>
        <v>0</v>
      </c>
      <c r="I2641" s="581">
        <f t="shared" si="1224"/>
        <v>0</v>
      </c>
      <c r="J2641" s="581">
        <f t="shared" si="1224"/>
        <v>0</v>
      </c>
      <c r="K2641" s="581">
        <f t="shared" si="1224"/>
        <v>0</v>
      </c>
      <c r="L2641" s="581">
        <f t="shared" si="1224"/>
        <v>0</v>
      </c>
      <c r="M2641" s="581">
        <f t="shared" si="1224"/>
        <v>0</v>
      </c>
      <c r="N2641" s="582">
        <f t="shared" si="1224"/>
        <v>0</v>
      </c>
      <c r="O2641" s="581">
        <f t="shared" si="1224"/>
        <v>0</v>
      </c>
      <c r="P2641" s="581">
        <f t="shared" si="1224"/>
        <v>0</v>
      </c>
      <c r="Q2641" s="581">
        <f t="shared" si="1224"/>
        <v>0</v>
      </c>
      <c r="R2641" s="581">
        <f t="shared" si="1224"/>
        <v>0</v>
      </c>
      <c r="S2641" s="581">
        <f t="shared" si="1224"/>
        <v>0</v>
      </c>
      <c r="T2641" s="581">
        <f t="shared" si="1224"/>
        <v>0</v>
      </c>
      <c r="U2641" s="581">
        <f t="shared" si="1224"/>
        <v>0</v>
      </c>
      <c r="V2641" s="581">
        <f t="shared" si="1224"/>
        <v>0</v>
      </c>
      <c r="W2641" s="581">
        <f t="shared" si="1224"/>
        <v>0</v>
      </c>
      <c r="X2641" s="581">
        <f t="shared" si="1224"/>
        <v>0</v>
      </c>
      <c r="Y2641" s="582">
        <f>SQRT(Y2635*Y2635+Y2636*Y2636)/Y2606/1.73</f>
        <v>0</v>
      </c>
      <c r="Z2641" s="581">
        <f t="shared" si="1224"/>
        <v>0</v>
      </c>
      <c r="AA2641" s="581">
        <f t="shared" si="1224"/>
        <v>0</v>
      </c>
      <c r="AB2641" s="853">
        <f t="shared" si="1224"/>
        <v>0</v>
      </c>
      <c r="AC2641" s="507">
        <f>AVERAGE(E2641:AB2641)</f>
        <v>0</v>
      </c>
      <c r="AD2641" s="848">
        <f>(AC2637-AC2641)/AC2637</f>
        <v>1</v>
      </c>
      <c r="AE2641" s="509"/>
      <c r="AF2641" s="510"/>
      <c r="AH2641" s="189"/>
      <c r="AI2641" s="189"/>
      <c r="AJ2641" s="301"/>
      <c r="AK2641" s="303"/>
      <c r="AL2641" s="333"/>
      <c r="AM2641" s="303"/>
    </row>
    <row r="2642" spans="1:39" s="181" customFormat="1" x14ac:dyDescent="0.25">
      <c r="A2642" s="147"/>
      <c r="B2642" s="511" t="s">
        <v>31</v>
      </c>
      <c r="C2642" s="129" t="s">
        <v>13</v>
      </c>
      <c r="D2642" s="2524" t="s">
        <v>115</v>
      </c>
      <c r="E2642" s="147">
        <f t="shared" ref="E2642:AB2642" si="1225">(E2643-D2643)*$AE2642*$AF2642</f>
        <v>0</v>
      </c>
      <c r="F2642" s="203">
        <f t="shared" si="1225"/>
        <v>0</v>
      </c>
      <c r="G2642" s="203">
        <f t="shared" si="1225"/>
        <v>0</v>
      </c>
      <c r="H2642" s="413">
        <f t="shared" si="1225"/>
        <v>0</v>
      </c>
      <c r="I2642" s="203">
        <f t="shared" si="1225"/>
        <v>0</v>
      </c>
      <c r="J2642" s="203">
        <f t="shared" si="1225"/>
        <v>0</v>
      </c>
      <c r="K2642" s="203">
        <f t="shared" si="1225"/>
        <v>0</v>
      </c>
      <c r="L2642" s="203">
        <f t="shared" si="1225"/>
        <v>0</v>
      </c>
      <c r="M2642" s="203">
        <f t="shared" si="1225"/>
        <v>0</v>
      </c>
      <c r="N2642" s="413">
        <f t="shared" si="1225"/>
        <v>0</v>
      </c>
      <c r="O2642" s="203">
        <f t="shared" si="1225"/>
        <v>0</v>
      </c>
      <c r="P2642" s="203">
        <f t="shared" si="1225"/>
        <v>0</v>
      </c>
      <c r="Q2642" s="203">
        <f t="shared" si="1225"/>
        <v>0</v>
      </c>
      <c r="R2642" s="203">
        <f t="shared" si="1225"/>
        <v>0</v>
      </c>
      <c r="S2642" s="203">
        <f t="shared" si="1225"/>
        <v>0</v>
      </c>
      <c r="T2642" s="203">
        <f t="shared" si="1225"/>
        <v>0</v>
      </c>
      <c r="U2642" s="203">
        <f t="shared" si="1225"/>
        <v>0</v>
      </c>
      <c r="V2642" s="203">
        <f t="shared" si="1225"/>
        <v>0</v>
      </c>
      <c r="W2642" s="203">
        <f t="shared" si="1225"/>
        <v>0</v>
      </c>
      <c r="X2642" s="203">
        <f t="shared" si="1225"/>
        <v>0</v>
      </c>
      <c r="Y2642" s="413">
        <f>(Y2643-X2643)*$AE2642*$AF2642</f>
        <v>0</v>
      </c>
      <c r="Z2642" s="203">
        <f>(Z2643-Y2643)*$AE2642*$AF2642</f>
        <v>0</v>
      </c>
      <c r="AA2642" s="203">
        <f t="shared" si="1225"/>
        <v>0</v>
      </c>
      <c r="AB2642" s="95">
        <f t="shared" si="1225"/>
        <v>0</v>
      </c>
      <c r="AC2642" s="113">
        <f>SUM(E2642:AB2642)</f>
        <v>0</v>
      </c>
      <c r="AD2642" s="1002"/>
      <c r="AE2642" s="270">
        <v>1</v>
      </c>
      <c r="AF2642" s="271">
        <v>10</v>
      </c>
      <c r="AH2642" s="189"/>
      <c r="AI2642" s="189"/>
      <c r="AJ2642" s="301"/>
      <c r="AK2642" s="939"/>
      <c r="AL2642" s="938"/>
      <c r="AM2642" s="333"/>
    </row>
    <row r="2643" spans="1:39" s="181" customFormat="1" hidden="1" x14ac:dyDescent="0.25">
      <c r="A2643" s="73"/>
      <c r="B2643" s="1023"/>
      <c r="C2643" s="1068" t="s">
        <v>18</v>
      </c>
      <c r="D2643" s="2525"/>
      <c r="E2643" s="73"/>
      <c r="F2643" s="155"/>
      <c r="G2643" s="155"/>
      <c r="H2643" s="412"/>
      <c r="I2643" s="155"/>
      <c r="J2643" s="155"/>
      <c r="K2643" s="155"/>
      <c r="L2643" s="155"/>
      <c r="M2643" s="155"/>
      <c r="N2643" s="412"/>
      <c r="O2643" s="155"/>
      <c r="P2643" s="155"/>
      <c r="Q2643" s="155"/>
      <c r="R2643" s="155"/>
      <c r="S2643" s="155"/>
      <c r="T2643" s="155"/>
      <c r="U2643" s="155"/>
      <c r="V2643" s="155"/>
      <c r="W2643" s="155"/>
      <c r="X2643" s="155"/>
      <c r="Y2643" s="412"/>
      <c r="Z2643" s="155"/>
      <c r="AA2643" s="155"/>
      <c r="AB2643" s="74"/>
      <c r="AC2643" s="108"/>
      <c r="AD2643" s="1078"/>
      <c r="AE2643" s="1079"/>
      <c r="AF2643" s="1080"/>
      <c r="AH2643" s="189"/>
      <c r="AI2643" s="189"/>
      <c r="AJ2643" s="301"/>
      <c r="AK2643" s="303"/>
      <c r="AL2643" s="333"/>
      <c r="AM2643" s="303"/>
    </row>
    <row r="2644" spans="1:39" s="181" customFormat="1" x14ac:dyDescent="0.25">
      <c r="A2644" s="73"/>
      <c r="B2644" s="1023" t="s">
        <v>359</v>
      </c>
      <c r="C2644" s="130" t="s">
        <v>13</v>
      </c>
      <c r="D2644" s="2525" t="s">
        <v>115</v>
      </c>
      <c r="E2644" s="73">
        <f t="shared" ref="E2644:AB2644" si="1226">(E2645-D2645)*$AK2644*$AM2644</f>
        <v>0</v>
      </c>
      <c r="F2644" s="155">
        <f t="shared" si="1226"/>
        <v>0</v>
      </c>
      <c r="G2644" s="155">
        <f t="shared" si="1226"/>
        <v>0</v>
      </c>
      <c r="H2644" s="412">
        <f t="shared" si="1226"/>
        <v>0</v>
      </c>
      <c r="I2644" s="155">
        <f t="shared" si="1226"/>
        <v>0</v>
      </c>
      <c r="J2644" s="155">
        <f t="shared" si="1226"/>
        <v>0</v>
      </c>
      <c r="K2644" s="155">
        <f t="shared" si="1226"/>
        <v>0</v>
      </c>
      <c r="L2644" s="155">
        <f t="shared" si="1226"/>
        <v>0</v>
      </c>
      <c r="M2644" s="155">
        <f t="shared" si="1226"/>
        <v>0</v>
      </c>
      <c r="N2644" s="412">
        <f t="shared" si="1226"/>
        <v>0</v>
      </c>
      <c r="O2644" s="155">
        <f t="shared" si="1226"/>
        <v>0</v>
      </c>
      <c r="P2644" s="155">
        <f t="shared" si="1226"/>
        <v>0</v>
      </c>
      <c r="Q2644" s="155">
        <f t="shared" si="1226"/>
        <v>0</v>
      </c>
      <c r="R2644" s="155">
        <f t="shared" si="1226"/>
        <v>0</v>
      </c>
      <c r="S2644" s="155">
        <f t="shared" si="1226"/>
        <v>0</v>
      </c>
      <c r="T2644" s="155">
        <f t="shared" si="1226"/>
        <v>0</v>
      </c>
      <c r="U2644" s="155">
        <f t="shared" si="1226"/>
        <v>0</v>
      </c>
      <c r="V2644" s="155">
        <f t="shared" si="1226"/>
        <v>0</v>
      </c>
      <c r="W2644" s="155">
        <f t="shared" si="1226"/>
        <v>0</v>
      </c>
      <c r="X2644" s="155">
        <f t="shared" si="1226"/>
        <v>0</v>
      </c>
      <c r="Y2644" s="412">
        <f>(Y2645-X2645)*$AK2644*$AM2644</f>
        <v>0</v>
      </c>
      <c r="Z2644" s="155">
        <f>(Z2645-Y2645)*$AK2644*$AM2644</f>
        <v>0</v>
      </c>
      <c r="AA2644" s="155">
        <f t="shared" si="1226"/>
        <v>0</v>
      </c>
      <c r="AB2644" s="74">
        <f t="shared" si="1226"/>
        <v>0</v>
      </c>
      <c r="AC2644" s="108">
        <f>SUM(E2644:AB2644)</f>
        <v>0</v>
      </c>
      <c r="AD2644" s="1078"/>
      <c r="AE2644" s="1079">
        <v>1</v>
      </c>
      <c r="AF2644" s="1080">
        <v>10</v>
      </c>
      <c r="AH2644" s="189"/>
      <c r="AI2644" s="189"/>
      <c r="AJ2644" s="301"/>
      <c r="AK2644" s="939"/>
      <c r="AL2644" s="938"/>
      <c r="AM2644" s="333"/>
    </row>
    <row r="2645" spans="1:39" s="181" customFormat="1" ht="16.5" hidden="1" thickBot="1" x14ac:dyDescent="0.3">
      <c r="A2645" s="148"/>
      <c r="B2645" s="516"/>
      <c r="C2645" s="1081" t="s">
        <v>18</v>
      </c>
      <c r="D2645" s="2526"/>
      <c r="E2645" s="148"/>
      <c r="F2645" s="127"/>
      <c r="G2645" s="127"/>
      <c r="H2645" s="427"/>
      <c r="I2645" s="127"/>
      <c r="J2645" s="127"/>
      <c r="K2645" s="127"/>
      <c r="L2645" s="127"/>
      <c r="M2645" s="127"/>
      <c r="N2645" s="427"/>
      <c r="O2645" s="127"/>
      <c r="P2645" s="127"/>
      <c r="Q2645" s="127"/>
      <c r="R2645" s="127"/>
      <c r="S2645" s="127"/>
      <c r="T2645" s="127"/>
      <c r="U2645" s="127"/>
      <c r="V2645" s="127"/>
      <c r="W2645" s="127"/>
      <c r="X2645" s="127"/>
      <c r="Y2645" s="427"/>
      <c r="Z2645" s="127"/>
      <c r="AA2645" s="127"/>
      <c r="AB2645" s="175"/>
      <c r="AC2645" s="114"/>
      <c r="AD2645" s="1003"/>
      <c r="AE2645" s="273"/>
      <c r="AF2645" s="274"/>
      <c r="AH2645" s="189"/>
      <c r="AI2645" s="189"/>
      <c r="AJ2645" s="217"/>
      <c r="AK2645" s="333"/>
      <c r="AL2645" s="333"/>
      <c r="AM2645" s="333"/>
    </row>
    <row r="2646" spans="1:39" s="181" customFormat="1" ht="15.75" customHeight="1" x14ac:dyDescent="0.25">
      <c r="A2646" s="3374" t="s">
        <v>32</v>
      </c>
      <c r="B2646" s="3513"/>
      <c r="C2646" s="1156" t="s">
        <v>13</v>
      </c>
      <c r="D2646" s="1082"/>
      <c r="E2646" s="671">
        <f t="shared" ref="E2646:AC2647" si="1227">SUM(E2607,E2614,E2621,E2628,E2635)</f>
        <v>0</v>
      </c>
      <c r="F2646" s="136">
        <f t="shared" si="1227"/>
        <v>0</v>
      </c>
      <c r="G2646" s="136">
        <f t="shared" si="1227"/>
        <v>0</v>
      </c>
      <c r="H2646" s="411">
        <f t="shared" si="1227"/>
        <v>0</v>
      </c>
      <c r="I2646" s="136">
        <f t="shared" si="1227"/>
        <v>0</v>
      </c>
      <c r="J2646" s="136">
        <f t="shared" si="1227"/>
        <v>0</v>
      </c>
      <c r="K2646" s="136">
        <f t="shared" si="1227"/>
        <v>0</v>
      </c>
      <c r="L2646" s="136">
        <f t="shared" si="1227"/>
        <v>0</v>
      </c>
      <c r="M2646" s="136">
        <f t="shared" si="1227"/>
        <v>0</v>
      </c>
      <c r="N2646" s="411">
        <f t="shared" si="1227"/>
        <v>0</v>
      </c>
      <c r="O2646" s="136">
        <f t="shared" si="1227"/>
        <v>0</v>
      </c>
      <c r="P2646" s="136">
        <f t="shared" si="1227"/>
        <v>0</v>
      </c>
      <c r="Q2646" s="136">
        <f t="shared" si="1227"/>
        <v>0</v>
      </c>
      <c r="R2646" s="136">
        <f t="shared" si="1227"/>
        <v>0</v>
      </c>
      <c r="S2646" s="136">
        <f t="shared" si="1227"/>
        <v>0</v>
      </c>
      <c r="T2646" s="136">
        <f t="shared" si="1227"/>
        <v>0</v>
      </c>
      <c r="U2646" s="136">
        <f t="shared" si="1227"/>
        <v>0</v>
      </c>
      <c r="V2646" s="136">
        <f t="shared" si="1227"/>
        <v>0</v>
      </c>
      <c r="W2646" s="136">
        <f t="shared" si="1227"/>
        <v>0</v>
      </c>
      <c r="X2646" s="136">
        <f t="shared" si="1227"/>
        <v>0</v>
      </c>
      <c r="Y2646" s="436">
        <f>SUM(Y2607,Y2614,Y2621,Y2628,Y2635)</f>
        <v>0</v>
      </c>
      <c r="Z2646" s="136">
        <f t="shared" si="1227"/>
        <v>0</v>
      </c>
      <c r="AA2646" s="136">
        <f t="shared" si="1227"/>
        <v>0</v>
      </c>
      <c r="AB2646" s="672">
        <f t="shared" si="1227"/>
        <v>0</v>
      </c>
      <c r="AC2646" s="1083">
        <f t="shared" si="1227"/>
        <v>0</v>
      </c>
      <c r="AG2646" s="926"/>
      <c r="AH2646" s="189"/>
      <c r="AI2646" s="189"/>
      <c r="AJ2646" s="189"/>
      <c r="AK2646" s="189"/>
      <c r="AL2646" s="189"/>
      <c r="AM2646" s="189"/>
    </row>
    <row r="2647" spans="1:39" s="181" customFormat="1" ht="16.5" thickBot="1" x14ac:dyDescent="0.3">
      <c r="A2647" s="3306"/>
      <c r="B2647" s="3307"/>
      <c r="C2647" s="1091" t="s">
        <v>14</v>
      </c>
      <c r="D2647" s="890"/>
      <c r="E2647" s="1085">
        <f t="shared" si="1227"/>
        <v>0</v>
      </c>
      <c r="F2647" s="329">
        <f t="shared" si="1227"/>
        <v>0</v>
      </c>
      <c r="G2647" s="329">
        <f t="shared" si="1227"/>
        <v>0</v>
      </c>
      <c r="H2647" s="427">
        <f t="shared" si="1227"/>
        <v>0</v>
      </c>
      <c r="I2647" s="329">
        <f t="shared" si="1227"/>
        <v>0</v>
      </c>
      <c r="J2647" s="329">
        <f t="shared" si="1227"/>
        <v>0</v>
      </c>
      <c r="K2647" s="329">
        <f t="shared" si="1227"/>
        <v>0</v>
      </c>
      <c r="L2647" s="329">
        <f t="shared" si="1227"/>
        <v>0</v>
      </c>
      <c r="M2647" s="329">
        <f t="shared" si="1227"/>
        <v>0</v>
      </c>
      <c r="N2647" s="427">
        <f t="shared" si="1227"/>
        <v>0</v>
      </c>
      <c r="O2647" s="329">
        <f t="shared" si="1227"/>
        <v>0</v>
      </c>
      <c r="P2647" s="329">
        <f t="shared" si="1227"/>
        <v>0</v>
      </c>
      <c r="Q2647" s="329">
        <f t="shared" si="1227"/>
        <v>0</v>
      </c>
      <c r="R2647" s="329">
        <f t="shared" si="1227"/>
        <v>0</v>
      </c>
      <c r="S2647" s="329">
        <f t="shared" si="1227"/>
        <v>0</v>
      </c>
      <c r="T2647" s="329">
        <f t="shared" si="1227"/>
        <v>0</v>
      </c>
      <c r="U2647" s="329">
        <f t="shared" si="1227"/>
        <v>0</v>
      </c>
      <c r="V2647" s="329">
        <f t="shared" si="1227"/>
        <v>0</v>
      </c>
      <c r="W2647" s="329">
        <f t="shared" si="1227"/>
        <v>0</v>
      </c>
      <c r="X2647" s="329">
        <f t="shared" si="1227"/>
        <v>0</v>
      </c>
      <c r="Y2647" s="419">
        <f>SUM(Y2608,Y2615,Y2622,Y2629,Y2636)</f>
        <v>0</v>
      </c>
      <c r="Z2647" s="329">
        <f t="shared" si="1227"/>
        <v>0</v>
      </c>
      <c r="AA2647" s="329">
        <f t="shared" si="1227"/>
        <v>0</v>
      </c>
      <c r="AB2647" s="1086">
        <f t="shared" si="1227"/>
        <v>0</v>
      </c>
      <c r="AC2647" s="1171">
        <f t="shared" si="1227"/>
        <v>0</v>
      </c>
      <c r="AD2647" s="208"/>
      <c r="AE2647" s="926"/>
      <c r="AF2647" s="926"/>
      <c r="AG2647" s="926"/>
      <c r="AH2647" s="189"/>
      <c r="AI2647" s="189"/>
      <c r="AJ2647" s="189"/>
      <c r="AK2647" s="189"/>
      <c r="AL2647" s="189"/>
      <c r="AM2647" s="189"/>
    </row>
    <row r="2648" spans="1:39" s="181" customFormat="1" ht="15.75" customHeight="1" x14ac:dyDescent="0.25">
      <c r="A2648" s="3304" t="s">
        <v>33</v>
      </c>
      <c r="B2648" s="3308"/>
      <c r="C2648" s="121" t="s">
        <v>34</v>
      </c>
      <c r="D2648" s="888"/>
      <c r="E2648" s="1088" t="e">
        <f t="shared" ref="E2648:AC2649" si="1228">100-(E2646/(E2587+E2594))*100</f>
        <v>#DIV/0!</v>
      </c>
      <c r="F2648" s="137" t="e">
        <f t="shared" si="1228"/>
        <v>#DIV/0!</v>
      </c>
      <c r="G2648" s="137" t="e">
        <f t="shared" si="1228"/>
        <v>#DIV/0!</v>
      </c>
      <c r="H2648" s="425" t="e">
        <f t="shared" si="1228"/>
        <v>#DIV/0!</v>
      </c>
      <c r="I2648" s="137" t="e">
        <f t="shared" si="1228"/>
        <v>#DIV/0!</v>
      </c>
      <c r="J2648" s="137" t="e">
        <f t="shared" si="1228"/>
        <v>#DIV/0!</v>
      </c>
      <c r="K2648" s="137" t="e">
        <f t="shared" si="1228"/>
        <v>#DIV/0!</v>
      </c>
      <c r="L2648" s="137" t="e">
        <f t="shared" si="1228"/>
        <v>#DIV/0!</v>
      </c>
      <c r="M2648" s="137" t="e">
        <f t="shared" si="1228"/>
        <v>#DIV/0!</v>
      </c>
      <c r="N2648" s="425" t="e">
        <f t="shared" si="1228"/>
        <v>#DIV/0!</v>
      </c>
      <c r="O2648" s="137" t="e">
        <f t="shared" si="1228"/>
        <v>#DIV/0!</v>
      </c>
      <c r="P2648" s="137" t="e">
        <f t="shared" si="1228"/>
        <v>#DIV/0!</v>
      </c>
      <c r="Q2648" s="137" t="e">
        <f t="shared" si="1228"/>
        <v>#DIV/0!</v>
      </c>
      <c r="R2648" s="137" t="e">
        <f t="shared" si="1228"/>
        <v>#DIV/0!</v>
      </c>
      <c r="S2648" s="137" t="e">
        <f t="shared" si="1228"/>
        <v>#DIV/0!</v>
      </c>
      <c r="T2648" s="137" t="e">
        <f t="shared" si="1228"/>
        <v>#DIV/0!</v>
      </c>
      <c r="U2648" s="137" t="e">
        <f t="shared" si="1228"/>
        <v>#DIV/0!</v>
      </c>
      <c r="V2648" s="137" t="e">
        <f t="shared" si="1228"/>
        <v>#DIV/0!</v>
      </c>
      <c r="W2648" s="137" t="e">
        <f t="shared" si="1228"/>
        <v>#DIV/0!</v>
      </c>
      <c r="X2648" s="137" t="e">
        <f t="shared" si="1228"/>
        <v>#DIV/0!</v>
      </c>
      <c r="Y2648" s="425" t="e">
        <f>100-(Y2646/(Y2587+Y2594))*100</f>
        <v>#DIV/0!</v>
      </c>
      <c r="Z2648" s="137" t="e">
        <f t="shared" si="1228"/>
        <v>#DIV/0!</v>
      </c>
      <c r="AA2648" s="137" t="e">
        <f t="shared" si="1228"/>
        <v>#DIV/0!</v>
      </c>
      <c r="AB2648" s="1089" t="e">
        <f t="shared" si="1228"/>
        <v>#DIV/0!</v>
      </c>
      <c r="AC2648" s="1090" t="e">
        <f t="shared" si="1228"/>
        <v>#DIV/0!</v>
      </c>
      <c r="AD2648" s="208"/>
      <c r="AE2648" s="926"/>
      <c r="AF2648" s="926"/>
      <c r="AG2648" s="926"/>
      <c r="AH2648" s="189"/>
      <c r="AI2648" s="189"/>
      <c r="AJ2648" s="189"/>
      <c r="AK2648" s="189"/>
      <c r="AL2648" s="189"/>
      <c r="AM2648" s="189"/>
    </row>
    <row r="2649" spans="1:39" s="181" customFormat="1" ht="16.5" thickBot="1" x14ac:dyDescent="0.3">
      <c r="A2649" s="3309"/>
      <c r="B2649" s="3310"/>
      <c r="C2649" s="126" t="s">
        <v>35</v>
      </c>
      <c r="D2649" s="890"/>
      <c r="E2649" s="1092" t="e">
        <f t="shared" si="1228"/>
        <v>#DIV/0!</v>
      </c>
      <c r="F2649" s="530" t="e">
        <f t="shared" si="1228"/>
        <v>#DIV/0!</v>
      </c>
      <c r="G2649" s="530" t="e">
        <f t="shared" si="1228"/>
        <v>#DIV/0!</v>
      </c>
      <c r="H2649" s="430" t="e">
        <f t="shared" si="1228"/>
        <v>#DIV/0!</v>
      </c>
      <c r="I2649" s="530" t="e">
        <f t="shared" si="1228"/>
        <v>#DIV/0!</v>
      </c>
      <c r="J2649" s="530" t="e">
        <f t="shared" si="1228"/>
        <v>#DIV/0!</v>
      </c>
      <c r="K2649" s="530" t="e">
        <f t="shared" si="1228"/>
        <v>#DIV/0!</v>
      </c>
      <c r="L2649" s="530" t="e">
        <f t="shared" si="1228"/>
        <v>#DIV/0!</v>
      </c>
      <c r="M2649" s="530" t="e">
        <f t="shared" si="1228"/>
        <v>#DIV/0!</v>
      </c>
      <c r="N2649" s="430" t="e">
        <f t="shared" si="1228"/>
        <v>#DIV/0!</v>
      </c>
      <c r="O2649" s="530" t="e">
        <f t="shared" si="1228"/>
        <v>#DIV/0!</v>
      </c>
      <c r="P2649" s="530" t="e">
        <f t="shared" si="1228"/>
        <v>#DIV/0!</v>
      </c>
      <c r="Q2649" s="530" t="e">
        <f t="shared" si="1228"/>
        <v>#DIV/0!</v>
      </c>
      <c r="R2649" s="530" t="e">
        <f t="shared" si="1228"/>
        <v>#DIV/0!</v>
      </c>
      <c r="S2649" s="530" t="e">
        <f t="shared" si="1228"/>
        <v>#DIV/0!</v>
      </c>
      <c r="T2649" s="530" t="e">
        <f t="shared" si="1228"/>
        <v>#DIV/0!</v>
      </c>
      <c r="U2649" s="530" t="e">
        <f t="shared" si="1228"/>
        <v>#DIV/0!</v>
      </c>
      <c r="V2649" s="530" t="e">
        <f t="shared" si="1228"/>
        <v>#DIV/0!</v>
      </c>
      <c r="W2649" s="530" t="e">
        <f t="shared" si="1228"/>
        <v>#DIV/0!</v>
      </c>
      <c r="X2649" s="530" t="e">
        <f t="shared" si="1228"/>
        <v>#DIV/0!</v>
      </c>
      <c r="Y2649" s="430" t="e">
        <f>100-(Y2647/(Y2588+Y2595))*100</f>
        <v>#DIV/0!</v>
      </c>
      <c r="Z2649" s="530" t="e">
        <f t="shared" si="1228"/>
        <v>#DIV/0!</v>
      </c>
      <c r="AA2649" s="530" t="e">
        <f t="shared" si="1228"/>
        <v>#DIV/0!</v>
      </c>
      <c r="AB2649" s="1093" t="e">
        <f t="shared" si="1228"/>
        <v>#DIV/0!</v>
      </c>
      <c r="AC2649" s="1094" t="e">
        <f t="shared" si="1228"/>
        <v>#DIV/0!</v>
      </c>
      <c r="AD2649" s="208"/>
      <c r="AE2649" s="926"/>
      <c r="AF2649" s="926"/>
      <c r="AG2649" s="926"/>
      <c r="AH2649" s="189"/>
      <c r="AI2649" s="189"/>
      <c r="AJ2649" s="189"/>
      <c r="AK2649" s="189"/>
      <c r="AL2649" s="189"/>
      <c r="AM2649" s="189"/>
    </row>
    <row r="2650" spans="1:39" s="181" customFormat="1" x14ac:dyDescent="0.25">
      <c r="A2650" s="3421"/>
      <c r="B2650" s="3505"/>
      <c r="C2650" s="1160"/>
      <c r="D2650" s="453" t="s">
        <v>111</v>
      </c>
      <c r="E2650" s="986">
        <f>(E2589+E2596-E2609-E2616-E2623-E2630-E2637)/(E2589+E2596)</f>
        <v>-0.25</v>
      </c>
      <c r="F2650" s="986">
        <f t="shared" ref="F2650:AC2650" si="1229">(F2589+F2596-F2609-F2616-F2623-F2630-F2637)/(F2589+F2596)</f>
        <v>0</v>
      </c>
      <c r="G2650" s="986">
        <f t="shared" si="1229"/>
        <v>0</v>
      </c>
      <c r="H2650" s="987">
        <f t="shared" si="1229"/>
        <v>-0.25</v>
      </c>
      <c r="I2650" s="986">
        <f t="shared" si="1229"/>
        <v>0</v>
      </c>
      <c r="J2650" s="986">
        <f t="shared" si="1229"/>
        <v>0</v>
      </c>
      <c r="K2650" s="986">
        <f t="shared" si="1229"/>
        <v>0</v>
      </c>
      <c r="L2650" s="986">
        <f t="shared" si="1229"/>
        <v>0</v>
      </c>
      <c r="M2650" s="986">
        <f t="shared" si="1229"/>
        <v>0</v>
      </c>
      <c r="N2650" s="987">
        <f t="shared" si="1229"/>
        <v>0</v>
      </c>
      <c r="O2650" s="986">
        <f t="shared" si="1229"/>
        <v>0</v>
      </c>
      <c r="P2650" s="986">
        <f t="shared" si="1229"/>
        <v>0</v>
      </c>
      <c r="Q2650" s="986">
        <f t="shared" si="1229"/>
        <v>0</v>
      </c>
      <c r="R2650" s="986">
        <f t="shared" si="1229"/>
        <v>0</v>
      </c>
      <c r="S2650" s="986">
        <f t="shared" si="1229"/>
        <v>0</v>
      </c>
      <c r="T2650" s="986">
        <f t="shared" si="1229"/>
        <v>0</v>
      </c>
      <c r="U2650" s="986">
        <f t="shared" si="1229"/>
        <v>0</v>
      </c>
      <c r="V2650" s="986">
        <f t="shared" si="1229"/>
        <v>0</v>
      </c>
      <c r="W2650" s="986">
        <f t="shared" si="1229"/>
        <v>0</v>
      </c>
      <c r="X2650" s="986">
        <f t="shared" si="1229"/>
        <v>0</v>
      </c>
      <c r="Y2650" s="987">
        <f>(Y2589+Y2596-Y2609-Y2616-Y2623-Y2630-Y2637)/(Y2589+Y2596)</f>
        <v>0</v>
      </c>
      <c r="Z2650" s="986">
        <f t="shared" si="1229"/>
        <v>0</v>
      </c>
      <c r="AA2650" s="986">
        <f t="shared" si="1229"/>
        <v>0</v>
      </c>
      <c r="AB2650" s="988">
        <f t="shared" si="1229"/>
        <v>0</v>
      </c>
      <c r="AC2650" s="457">
        <f t="shared" si="1229"/>
        <v>-1.6806722689075751E-2</v>
      </c>
      <c r="AD2650" s="208"/>
      <c r="AE2650" s="926"/>
      <c r="AF2650" s="926"/>
      <c r="AG2650" s="926"/>
    </row>
    <row r="2651" spans="1:39" s="181" customFormat="1" ht="18" customHeight="1" thickBot="1" x14ac:dyDescent="0.3">
      <c r="A2651" s="3313"/>
      <c r="B2651" s="3314"/>
      <c r="C2651" s="1101"/>
      <c r="D2651" s="141" t="s">
        <v>112</v>
      </c>
      <c r="E2651" s="458" t="e">
        <f>(E2593+E2600-E2613-E2620-E2627-E2634-E2641)/(E2593+E2600)</f>
        <v>#DIV/0!</v>
      </c>
      <c r="F2651" s="458" t="e">
        <f t="shared" ref="F2651:AC2651" si="1230">(F2593+F2600-F2613-F2620-F2627-F2634-F2641)/(F2593+F2600)</f>
        <v>#DIV/0!</v>
      </c>
      <c r="G2651" s="458" t="e">
        <f t="shared" si="1230"/>
        <v>#DIV/0!</v>
      </c>
      <c r="H2651" s="459" t="e">
        <f t="shared" si="1230"/>
        <v>#DIV/0!</v>
      </c>
      <c r="I2651" s="458" t="e">
        <f t="shared" si="1230"/>
        <v>#DIV/0!</v>
      </c>
      <c r="J2651" s="458" t="e">
        <f t="shared" si="1230"/>
        <v>#DIV/0!</v>
      </c>
      <c r="K2651" s="458" t="e">
        <f t="shared" si="1230"/>
        <v>#DIV/0!</v>
      </c>
      <c r="L2651" s="458" t="e">
        <f t="shared" si="1230"/>
        <v>#DIV/0!</v>
      </c>
      <c r="M2651" s="458" t="e">
        <f t="shared" si="1230"/>
        <v>#DIV/0!</v>
      </c>
      <c r="N2651" s="459" t="e">
        <f t="shared" si="1230"/>
        <v>#DIV/0!</v>
      </c>
      <c r="O2651" s="458" t="e">
        <f t="shared" si="1230"/>
        <v>#DIV/0!</v>
      </c>
      <c r="P2651" s="458" t="e">
        <f t="shared" si="1230"/>
        <v>#DIV/0!</v>
      </c>
      <c r="Q2651" s="458" t="e">
        <f t="shared" si="1230"/>
        <v>#DIV/0!</v>
      </c>
      <c r="R2651" s="458" t="e">
        <f t="shared" si="1230"/>
        <v>#DIV/0!</v>
      </c>
      <c r="S2651" s="458" t="e">
        <f t="shared" si="1230"/>
        <v>#DIV/0!</v>
      </c>
      <c r="T2651" s="458" t="e">
        <f t="shared" si="1230"/>
        <v>#DIV/0!</v>
      </c>
      <c r="U2651" s="458" t="e">
        <f t="shared" si="1230"/>
        <v>#DIV/0!</v>
      </c>
      <c r="V2651" s="458" t="e">
        <f t="shared" si="1230"/>
        <v>#DIV/0!</v>
      </c>
      <c r="W2651" s="458" t="e">
        <f t="shared" si="1230"/>
        <v>#DIV/0!</v>
      </c>
      <c r="X2651" s="458" t="e">
        <f t="shared" si="1230"/>
        <v>#DIV/0!</v>
      </c>
      <c r="Y2651" s="459" t="e">
        <f>(Y2593+Y2600-Y2613-Y2620-Y2627-Y2634-Y2641)/(Y2593+Y2600)</f>
        <v>#DIV/0!</v>
      </c>
      <c r="Z2651" s="458" t="e">
        <f t="shared" si="1230"/>
        <v>#DIV/0!</v>
      </c>
      <c r="AA2651" s="458" t="e">
        <f t="shared" si="1230"/>
        <v>#DIV/0!</v>
      </c>
      <c r="AB2651" s="460" t="e">
        <f t="shared" si="1230"/>
        <v>#DIV/0!</v>
      </c>
      <c r="AC2651" s="461" t="e">
        <f t="shared" si="1230"/>
        <v>#DIV/0!</v>
      </c>
      <c r="AD2651" s="208"/>
      <c r="AE2651" s="926"/>
      <c r="AF2651" s="926"/>
      <c r="AG2651" s="926"/>
    </row>
    <row r="2652" spans="1:39" s="181" customFormat="1" ht="16.5" thickBot="1" x14ac:dyDescent="0.3">
      <c r="A2652" s="926"/>
      <c r="B2652" s="926"/>
      <c r="C2652" s="926"/>
      <c r="D2652" s="849"/>
      <c r="E2652" s="208"/>
      <c r="F2652" s="208"/>
      <c r="G2652" s="208"/>
      <c r="H2652" s="2342"/>
      <c r="I2652" s="208"/>
      <c r="J2652" s="208"/>
      <c r="K2652" s="208"/>
      <c r="L2652" s="208"/>
      <c r="M2652" s="208"/>
      <c r="N2652" s="2342"/>
      <c r="O2652" s="208"/>
      <c r="P2652" s="208"/>
      <c r="Q2652" s="208"/>
      <c r="R2652" s="208"/>
      <c r="S2652" s="208"/>
      <c r="T2652" s="208"/>
      <c r="U2652" s="208"/>
      <c r="V2652" s="1150"/>
      <c r="W2652" s="208"/>
      <c r="X2652" s="208"/>
      <c r="Y2652" s="2342"/>
      <c r="Z2652" s="208"/>
      <c r="AA2652" s="208"/>
      <c r="AB2652" s="208"/>
      <c r="AC2652" s="208"/>
      <c r="AD2652" s="208"/>
      <c r="AE2652" s="926"/>
      <c r="AF2652" s="926"/>
      <c r="AG2652" s="778"/>
    </row>
    <row r="2653" spans="1:39" s="181" customFormat="1" ht="16.5" thickBot="1" x14ac:dyDescent="0.3">
      <c r="A2653" s="3319" t="s">
        <v>361</v>
      </c>
      <c r="B2653" s="3320"/>
      <c r="C2653" s="468"/>
      <c r="D2653" s="533"/>
      <c r="E2653" s="464">
        <v>1</v>
      </c>
      <c r="F2653" s="465">
        <v>2</v>
      </c>
      <c r="G2653" s="465">
        <v>3</v>
      </c>
      <c r="H2653" s="467">
        <v>4</v>
      </c>
      <c r="I2653" s="465">
        <v>5</v>
      </c>
      <c r="J2653" s="465">
        <v>6</v>
      </c>
      <c r="K2653" s="465">
        <v>7</v>
      </c>
      <c r="L2653" s="465">
        <v>8</v>
      </c>
      <c r="M2653" s="465">
        <v>9</v>
      </c>
      <c r="N2653" s="467">
        <v>10</v>
      </c>
      <c r="O2653" s="465">
        <v>11</v>
      </c>
      <c r="P2653" s="465">
        <v>12</v>
      </c>
      <c r="Q2653" s="465">
        <v>13</v>
      </c>
      <c r="R2653" s="465">
        <v>14</v>
      </c>
      <c r="S2653" s="465">
        <v>15</v>
      </c>
      <c r="T2653" s="465">
        <v>16</v>
      </c>
      <c r="U2653" s="465">
        <v>17</v>
      </c>
      <c r="V2653" s="465">
        <v>18</v>
      </c>
      <c r="W2653" s="465">
        <v>19</v>
      </c>
      <c r="X2653" s="465">
        <v>20</v>
      </c>
      <c r="Y2653" s="467">
        <v>21</v>
      </c>
      <c r="Z2653" s="465">
        <v>22</v>
      </c>
      <c r="AA2653" s="465">
        <v>23</v>
      </c>
      <c r="AB2653" s="468">
        <v>24</v>
      </c>
      <c r="AC2653" s="1108"/>
      <c r="AD2653" s="1145"/>
      <c r="AE2653" s="778"/>
      <c r="AF2653" s="778"/>
      <c r="AG2653" s="778"/>
      <c r="AI2653" s="189"/>
      <c r="AJ2653" s="189"/>
      <c r="AK2653" s="189"/>
      <c r="AL2653" s="189"/>
      <c r="AM2653" s="189"/>
    </row>
    <row r="2654" spans="1:39" s="181" customFormat="1" ht="16.5" thickBot="1" x14ac:dyDescent="0.3">
      <c r="A2654" s="628" t="s">
        <v>10</v>
      </c>
      <c r="B2654" s="355"/>
      <c r="C2654" s="1160"/>
      <c r="D2654" s="236" t="s">
        <v>54</v>
      </c>
      <c r="E2654" s="913">
        <v>2</v>
      </c>
      <c r="F2654" s="355">
        <v>2</v>
      </c>
      <c r="G2654" s="355">
        <v>2</v>
      </c>
      <c r="H2654" s="442">
        <v>2</v>
      </c>
      <c r="I2654" s="355">
        <v>2</v>
      </c>
      <c r="J2654" s="355">
        <v>2</v>
      </c>
      <c r="K2654" s="355">
        <v>2</v>
      </c>
      <c r="L2654" s="355">
        <v>2</v>
      </c>
      <c r="M2654" s="355">
        <v>2</v>
      </c>
      <c r="N2654" s="442">
        <v>2</v>
      </c>
      <c r="O2654" s="355">
        <v>2</v>
      </c>
      <c r="P2654" s="355">
        <v>2</v>
      </c>
      <c r="Q2654" s="355">
        <v>2</v>
      </c>
      <c r="R2654" s="355">
        <v>2</v>
      </c>
      <c r="S2654" s="355">
        <v>2</v>
      </c>
      <c r="T2654" s="355">
        <v>2</v>
      </c>
      <c r="U2654" s="355">
        <v>2</v>
      </c>
      <c r="V2654" s="355">
        <v>2</v>
      </c>
      <c r="W2654" s="355">
        <v>2</v>
      </c>
      <c r="X2654" s="355">
        <v>2</v>
      </c>
      <c r="Y2654" s="442">
        <v>2</v>
      </c>
      <c r="Z2654" s="355">
        <v>2</v>
      </c>
      <c r="AA2654" s="355">
        <v>2</v>
      </c>
      <c r="AB2654" s="2188">
        <v>2</v>
      </c>
      <c r="AC2654" s="931"/>
      <c r="AD2654" s="1145"/>
      <c r="AE2654" s="778"/>
      <c r="AF2654" s="778"/>
      <c r="AG2654" s="778"/>
      <c r="AI2654" s="189"/>
      <c r="AJ2654" s="189"/>
      <c r="AK2654" s="189"/>
      <c r="AL2654" s="189"/>
      <c r="AM2654" s="189"/>
    </row>
    <row r="2655" spans="1:39" s="181" customFormat="1" ht="16.5" thickBot="1" x14ac:dyDescent="0.3">
      <c r="A2655" s="631" t="s">
        <v>11</v>
      </c>
      <c r="B2655" s="1827"/>
      <c r="C2655" s="1101"/>
      <c r="D2655" s="236" t="s">
        <v>54</v>
      </c>
      <c r="E2655" s="913">
        <v>0</v>
      </c>
      <c r="F2655" s="355">
        <v>0</v>
      </c>
      <c r="G2655" s="355">
        <v>0</v>
      </c>
      <c r="H2655" s="442">
        <v>0</v>
      </c>
      <c r="I2655" s="355">
        <v>0</v>
      </c>
      <c r="J2655" s="355">
        <v>0</v>
      </c>
      <c r="K2655" s="355">
        <v>0</v>
      </c>
      <c r="L2655" s="355">
        <v>0</v>
      </c>
      <c r="M2655" s="355">
        <v>0</v>
      </c>
      <c r="N2655" s="442">
        <v>0</v>
      </c>
      <c r="O2655" s="355">
        <v>0</v>
      </c>
      <c r="P2655" s="355">
        <v>0</v>
      </c>
      <c r="Q2655" s="355">
        <v>0</v>
      </c>
      <c r="R2655" s="355">
        <v>0</v>
      </c>
      <c r="S2655" s="355">
        <v>0</v>
      </c>
      <c r="T2655" s="355">
        <v>0</v>
      </c>
      <c r="U2655" s="355">
        <v>0</v>
      </c>
      <c r="V2655" s="355">
        <v>0</v>
      </c>
      <c r="W2655" s="355">
        <v>0</v>
      </c>
      <c r="X2655" s="355">
        <v>0</v>
      </c>
      <c r="Y2655" s="442">
        <v>0</v>
      </c>
      <c r="Z2655" s="355">
        <v>0</v>
      </c>
      <c r="AA2655" s="355">
        <v>0</v>
      </c>
      <c r="AB2655" s="2188">
        <v>0</v>
      </c>
      <c r="AC2655" s="935"/>
      <c r="AD2655" s="1145"/>
      <c r="AE2655" s="778"/>
      <c r="AF2655" s="778"/>
      <c r="AI2655" s="189"/>
      <c r="AJ2655" s="301"/>
      <c r="AK2655" s="303"/>
      <c r="AL2655" s="333"/>
      <c r="AM2655" s="303"/>
    </row>
    <row r="2656" spans="1:39" s="181" customFormat="1" x14ac:dyDescent="0.25">
      <c r="A2656" s="3460" t="s">
        <v>297</v>
      </c>
      <c r="B2656" s="3301" t="s">
        <v>324</v>
      </c>
      <c r="C2656" s="125" t="s">
        <v>13</v>
      </c>
      <c r="D2656" s="2873" t="s">
        <v>151</v>
      </c>
      <c r="E2656" s="477">
        <f>(E2661-D2661)*$AE2656*$AF2656</f>
        <v>0</v>
      </c>
      <c r="F2656" s="322">
        <f t="shared" ref="F2656:AB2656" si="1231">(F2661-E2661)*$AE2656*$AF2656</f>
        <v>0</v>
      </c>
      <c r="G2656" s="322">
        <f t="shared" si="1231"/>
        <v>0</v>
      </c>
      <c r="H2656" s="436">
        <f t="shared" si="1231"/>
        <v>0</v>
      </c>
      <c r="I2656" s="322">
        <f t="shared" si="1231"/>
        <v>0</v>
      </c>
      <c r="J2656" s="322">
        <f t="shared" si="1231"/>
        <v>0</v>
      </c>
      <c r="K2656" s="322">
        <f t="shared" si="1231"/>
        <v>0</v>
      </c>
      <c r="L2656" s="322">
        <f t="shared" si="1231"/>
        <v>0</v>
      </c>
      <c r="M2656" s="322">
        <f t="shared" si="1231"/>
        <v>0</v>
      </c>
      <c r="N2656" s="436">
        <f t="shared" si="1231"/>
        <v>0</v>
      </c>
      <c r="O2656" s="322">
        <f t="shared" si="1231"/>
        <v>0</v>
      </c>
      <c r="P2656" s="322">
        <f t="shared" si="1231"/>
        <v>0</v>
      </c>
      <c r="Q2656" s="322">
        <f t="shared" si="1231"/>
        <v>0</v>
      </c>
      <c r="R2656" s="322">
        <f t="shared" si="1231"/>
        <v>0</v>
      </c>
      <c r="S2656" s="322">
        <f t="shared" si="1231"/>
        <v>0</v>
      </c>
      <c r="T2656" s="322">
        <f t="shared" si="1231"/>
        <v>0</v>
      </c>
      <c r="U2656" s="322">
        <f t="shared" si="1231"/>
        <v>0</v>
      </c>
      <c r="V2656" s="322">
        <f t="shared" si="1231"/>
        <v>0</v>
      </c>
      <c r="W2656" s="322">
        <f t="shared" si="1231"/>
        <v>0</v>
      </c>
      <c r="X2656" s="322">
        <f t="shared" si="1231"/>
        <v>0</v>
      </c>
      <c r="Y2656" s="436">
        <f>(Y2661-X2661)*$AE2656*$AF2656</f>
        <v>0</v>
      </c>
      <c r="Z2656" s="322">
        <f>(Z2661-Y2661)*$AE2656*$AF2656</f>
        <v>0</v>
      </c>
      <c r="AA2656" s="322">
        <f t="shared" si="1231"/>
        <v>0</v>
      </c>
      <c r="AB2656" s="476">
        <f t="shared" si="1231"/>
        <v>0</v>
      </c>
      <c r="AC2656" s="393">
        <f>SUM(E2656:AB2656)</f>
        <v>0</v>
      </c>
      <c r="AI2656" s="189"/>
      <c r="AJ2656" s="301"/>
      <c r="AK2656" s="939"/>
      <c r="AL2656" s="938"/>
      <c r="AM2656" s="333"/>
    </row>
    <row r="2657" spans="1:39" s="181" customFormat="1" x14ac:dyDescent="0.25">
      <c r="A2657" s="3442"/>
      <c r="B2657" s="3302"/>
      <c r="C2657" s="123" t="s">
        <v>14</v>
      </c>
      <c r="D2657" s="1839" t="s">
        <v>151</v>
      </c>
      <c r="E2657" s="402">
        <f>(E2662-D2662)*$AE2656*$AF2656</f>
        <v>0</v>
      </c>
      <c r="F2657" s="309">
        <f t="shared" ref="F2657:AB2657" si="1232">(F2662-E2662)*$AE2656*$AF2656</f>
        <v>0</v>
      </c>
      <c r="G2657" s="309">
        <f t="shared" si="1232"/>
        <v>0</v>
      </c>
      <c r="H2657" s="415">
        <f t="shared" si="1232"/>
        <v>0</v>
      </c>
      <c r="I2657" s="309">
        <f t="shared" si="1232"/>
        <v>0</v>
      </c>
      <c r="J2657" s="309">
        <f t="shared" si="1232"/>
        <v>0</v>
      </c>
      <c r="K2657" s="309">
        <f t="shared" si="1232"/>
        <v>0</v>
      </c>
      <c r="L2657" s="309">
        <f t="shared" si="1232"/>
        <v>0</v>
      </c>
      <c r="M2657" s="309">
        <f t="shared" si="1232"/>
        <v>0</v>
      </c>
      <c r="N2657" s="415">
        <f t="shared" si="1232"/>
        <v>0</v>
      </c>
      <c r="O2657" s="309">
        <f t="shared" si="1232"/>
        <v>0</v>
      </c>
      <c r="P2657" s="309">
        <f t="shared" si="1232"/>
        <v>0</v>
      </c>
      <c r="Q2657" s="309">
        <f t="shared" si="1232"/>
        <v>0</v>
      </c>
      <c r="R2657" s="309">
        <f t="shared" si="1232"/>
        <v>0</v>
      </c>
      <c r="S2657" s="309">
        <f t="shared" si="1232"/>
        <v>0</v>
      </c>
      <c r="T2657" s="309">
        <f t="shared" si="1232"/>
        <v>0</v>
      </c>
      <c r="U2657" s="309">
        <f t="shared" si="1232"/>
        <v>0</v>
      </c>
      <c r="V2657" s="309">
        <f t="shared" si="1232"/>
        <v>0</v>
      </c>
      <c r="W2657" s="309">
        <f t="shared" si="1232"/>
        <v>0</v>
      </c>
      <c r="X2657" s="309">
        <f t="shared" si="1232"/>
        <v>0</v>
      </c>
      <c r="Y2657" s="415">
        <f>(Y2662-X2662)*$AE2656*$AF2656</f>
        <v>0</v>
      </c>
      <c r="Z2657" s="309">
        <f>(Z2662-Y2662)*$AE2656*$AF2656</f>
        <v>0</v>
      </c>
      <c r="AA2657" s="309">
        <f t="shared" si="1232"/>
        <v>0</v>
      </c>
      <c r="AB2657" s="310">
        <f t="shared" si="1232"/>
        <v>0</v>
      </c>
      <c r="AC2657" s="132">
        <f>SUM(E2657:AB2657)</f>
        <v>0</v>
      </c>
      <c r="AI2657" s="189"/>
      <c r="AJ2657" s="217"/>
      <c r="AK2657" s="333"/>
      <c r="AL2657" s="333"/>
      <c r="AM2657" s="333"/>
    </row>
    <row r="2658" spans="1:39" s="181" customFormat="1" x14ac:dyDescent="0.25">
      <c r="A2658" s="3442"/>
      <c r="B2658" s="3302"/>
      <c r="C2658" s="123" t="s">
        <v>15</v>
      </c>
      <c r="D2658" s="1839" t="s">
        <v>151</v>
      </c>
      <c r="E2658" s="73"/>
      <c r="F2658" s="155"/>
      <c r="G2658" s="155"/>
      <c r="H2658" s="412"/>
      <c r="I2658" s="155"/>
      <c r="J2658" s="155"/>
      <c r="K2658" s="155"/>
      <c r="L2658" s="155"/>
      <c r="M2658" s="155"/>
      <c r="N2658" s="412"/>
      <c r="O2658" s="155"/>
      <c r="P2658" s="155"/>
      <c r="Q2658" s="155"/>
      <c r="R2658" s="155"/>
      <c r="S2658" s="155"/>
      <c r="T2658" s="155"/>
      <c r="U2658" s="155"/>
      <c r="V2658" s="155"/>
      <c r="W2658" s="155"/>
      <c r="X2658" s="155"/>
      <c r="Y2658" s="412"/>
      <c r="Z2658" s="155"/>
      <c r="AA2658" s="155"/>
      <c r="AB2658" s="74"/>
      <c r="AC2658" s="132"/>
      <c r="AI2658" s="189"/>
      <c r="AJ2658" s="217"/>
      <c r="AK2658" s="333"/>
      <c r="AL2658" s="333"/>
      <c r="AM2658" s="333"/>
    </row>
    <row r="2659" spans="1:39" s="181" customFormat="1" x14ac:dyDescent="0.25">
      <c r="A2659" s="3442"/>
      <c r="B2659" s="3302"/>
      <c r="C2659" s="123" t="s">
        <v>17</v>
      </c>
      <c r="D2659" s="1839" t="s">
        <v>151</v>
      </c>
      <c r="E2659" s="73" t="e">
        <f t="shared" ref="E2659:AB2659" si="1233">E2657/E2656</f>
        <v>#DIV/0!</v>
      </c>
      <c r="F2659" s="155" t="e">
        <f t="shared" si="1233"/>
        <v>#DIV/0!</v>
      </c>
      <c r="G2659" s="155" t="e">
        <f t="shared" si="1233"/>
        <v>#DIV/0!</v>
      </c>
      <c r="H2659" s="412" t="e">
        <f t="shared" si="1233"/>
        <v>#DIV/0!</v>
      </c>
      <c r="I2659" s="155" t="e">
        <f t="shared" si="1233"/>
        <v>#DIV/0!</v>
      </c>
      <c r="J2659" s="155" t="e">
        <f t="shared" si="1233"/>
        <v>#DIV/0!</v>
      </c>
      <c r="K2659" s="155" t="e">
        <f t="shared" si="1233"/>
        <v>#DIV/0!</v>
      </c>
      <c r="L2659" s="155" t="e">
        <f t="shared" si="1233"/>
        <v>#DIV/0!</v>
      </c>
      <c r="M2659" s="155" t="e">
        <f t="shared" si="1233"/>
        <v>#DIV/0!</v>
      </c>
      <c r="N2659" s="412" t="e">
        <f t="shared" si="1233"/>
        <v>#DIV/0!</v>
      </c>
      <c r="O2659" s="155" t="e">
        <f t="shared" si="1233"/>
        <v>#DIV/0!</v>
      </c>
      <c r="P2659" s="155" t="e">
        <f t="shared" si="1233"/>
        <v>#DIV/0!</v>
      </c>
      <c r="Q2659" s="155" t="e">
        <f t="shared" si="1233"/>
        <v>#DIV/0!</v>
      </c>
      <c r="R2659" s="155" t="e">
        <f t="shared" si="1233"/>
        <v>#DIV/0!</v>
      </c>
      <c r="S2659" s="155" t="e">
        <f t="shared" si="1233"/>
        <v>#DIV/0!</v>
      </c>
      <c r="T2659" s="155" t="e">
        <f t="shared" si="1233"/>
        <v>#DIV/0!</v>
      </c>
      <c r="U2659" s="155" t="e">
        <f t="shared" si="1233"/>
        <v>#DIV/0!</v>
      </c>
      <c r="V2659" s="155" t="e">
        <f t="shared" si="1233"/>
        <v>#DIV/0!</v>
      </c>
      <c r="W2659" s="155" t="e">
        <f t="shared" si="1233"/>
        <v>#DIV/0!</v>
      </c>
      <c r="X2659" s="155" t="e">
        <f t="shared" si="1233"/>
        <v>#DIV/0!</v>
      </c>
      <c r="Y2659" s="412" t="e">
        <f>Y2657/Y2656</f>
        <v>#DIV/0!</v>
      </c>
      <c r="Z2659" s="155" t="e">
        <f t="shared" si="1233"/>
        <v>#DIV/0!</v>
      </c>
      <c r="AA2659" s="155" t="e">
        <f t="shared" si="1233"/>
        <v>#DIV/0!</v>
      </c>
      <c r="AB2659" s="74" t="e">
        <f t="shared" si="1233"/>
        <v>#DIV/0!</v>
      </c>
      <c r="AC2659" s="132"/>
      <c r="AI2659" s="189"/>
      <c r="AJ2659" s="217"/>
      <c r="AK2659" s="333"/>
      <c r="AL2659" s="333"/>
      <c r="AM2659" s="333"/>
    </row>
    <row r="2660" spans="1:39" s="181" customFormat="1" ht="16.5" thickBot="1" x14ac:dyDescent="0.3">
      <c r="A2660" s="3446"/>
      <c r="B2660" s="3303"/>
      <c r="C2660" s="126" t="s">
        <v>22</v>
      </c>
      <c r="D2660" s="2564" t="s">
        <v>151</v>
      </c>
      <c r="E2660" s="1085"/>
      <c r="F2660" s="329"/>
      <c r="G2660" s="329"/>
      <c r="H2660" s="427"/>
      <c r="I2660" s="329"/>
      <c r="J2660" s="329"/>
      <c r="K2660" s="329"/>
      <c r="L2660" s="329"/>
      <c r="M2660" s="329"/>
      <c r="N2660" s="427"/>
      <c r="O2660" s="329"/>
      <c r="P2660" s="329"/>
      <c r="Q2660" s="329"/>
      <c r="R2660" s="329"/>
      <c r="S2660" s="329"/>
      <c r="T2660" s="329"/>
      <c r="U2660" s="329"/>
      <c r="V2660" s="329"/>
      <c r="W2660" s="329"/>
      <c r="X2660" s="329"/>
      <c r="Y2660" s="427"/>
      <c r="Z2660" s="329"/>
      <c r="AA2660" s="329"/>
      <c r="AB2660" s="1086"/>
      <c r="AC2660" s="1172"/>
      <c r="AI2660" s="189"/>
      <c r="AJ2660" s="217"/>
      <c r="AK2660" s="333"/>
      <c r="AL2660" s="333"/>
      <c r="AM2660" s="333"/>
    </row>
    <row r="2661" spans="1:39" s="181" customFormat="1" ht="16.5" hidden="1" thickBot="1" x14ac:dyDescent="0.3">
      <c r="A2661" s="1618"/>
      <c r="B2661" s="2589"/>
      <c r="C2661" s="540" t="s">
        <v>18</v>
      </c>
      <c r="D2661" s="2527"/>
      <c r="E2661" s="614"/>
      <c r="F2661" s="325"/>
      <c r="G2661" s="325"/>
      <c r="H2661" s="439"/>
      <c r="I2661" s="325"/>
      <c r="J2661" s="325"/>
      <c r="K2661" s="325"/>
      <c r="L2661" s="325"/>
      <c r="M2661" s="325"/>
      <c r="N2661" s="439"/>
      <c r="O2661" s="325"/>
      <c r="P2661" s="325"/>
      <c r="Q2661" s="325"/>
      <c r="R2661" s="325"/>
      <c r="S2661" s="325"/>
      <c r="T2661" s="325"/>
      <c r="U2661" s="325"/>
      <c r="V2661" s="325"/>
      <c r="W2661" s="325"/>
      <c r="X2661" s="325"/>
      <c r="Y2661" s="439"/>
      <c r="Z2661" s="325"/>
      <c r="AA2661" s="325"/>
      <c r="AB2661" s="615"/>
      <c r="AC2661" s="871"/>
      <c r="AI2661" s="189"/>
      <c r="AJ2661" s="217"/>
      <c r="AK2661" s="333"/>
      <c r="AL2661" s="333"/>
      <c r="AM2661" s="333"/>
    </row>
    <row r="2662" spans="1:39" s="181" customFormat="1" ht="16.5" hidden="1" thickBot="1" x14ac:dyDescent="0.3">
      <c r="A2662" s="1618"/>
      <c r="B2662" s="2589"/>
      <c r="C2662" s="540" t="s">
        <v>19</v>
      </c>
      <c r="D2662" s="2528"/>
      <c r="E2662" s="614"/>
      <c r="F2662" s="325"/>
      <c r="G2662" s="325"/>
      <c r="H2662" s="439"/>
      <c r="I2662" s="325"/>
      <c r="J2662" s="325"/>
      <c r="K2662" s="325"/>
      <c r="L2662" s="325"/>
      <c r="M2662" s="325"/>
      <c r="N2662" s="439"/>
      <c r="O2662" s="325"/>
      <c r="P2662" s="325"/>
      <c r="Q2662" s="325"/>
      <c r="R2662" s="325"/>
      <c r="S2662" s="325"/>
      <c r="T2662" s="325"/>
      <c r="U2662" s="325"/>
      <c r="V2662" s="325"/>
      <c r="W2662" s="325"/>
      <c r="X2662" s="325"/>
      <c r="Y2662" s="439"/>
      <c r="Z2662" s="325"/>
      <c r="AA2662" s="325"/>
      <c r="AB2662" s="615"/>
      <c r="AC2662" s="871"/>
      <c r="AI2662" s="189"/>
      <c r="AJ2662" s="301"/>
      <c r="AK2662" s="303"/>
      <c r="AL2662" s="333"/>
      <c r="AM2662" s="303"/>
    </row>
    <row r="2663" spans="1:39" s="181" customFormat="1" x14ac:dyDescent="0.25">
      <c r="A2663" s="3441" t="s">
        <v>299</v>
      </c>
      <c r="B2663" s="3316" t="s">
        <v>325</v>
      </c>
      <c r="C2663" s="121" t="s">
        <v>13</v>
      </c>
      <c r="D2663" s="1838" t="s">
        <v>151</v>
      </c>
      <c r="E2663" s="70">
        <f>(E2668-D2668)*$AE2663*$AF2663</f>
        <v>0</v>
      </c>
      <c r="F2663" s="71">
        <f t="shared" ref="F2663:AB2663" si="1234">(F2668-E2668)*$AE2663*$AF2663</f>
        <v>0</v>
      </c>
      <c r="G2663" s="71">
        <f t="shared" si="1234"/>
        <v>0</v>
      </c>
      <c r="H2663" s="414">
        <f t="shared" si="1234"/>
        <v>0</v>
      </c>
      <c r="I2663" s="71">
        <f t="shared" si="1234"/>
        <v>0</v>
      </c>
      <c r="J2663" s="71">
        <f t="shared" si="1234"/>
        <v>0</v>
      </c>
      <c r="K2663" s="71">
        <f t="shared" si="1234"/>
        <v>0</v>
      </c>
      <c r="L2663" s="71">
        <f t="shared" si="1234"/>
        <v>0</v>
      </c>
      <c r="M2663" s="71">
        <f t="shared" si="1234"/>
        <v>0</v>
      </c>
      <c r="N2663" s="414">
        <f t="shared" si="1234"/>
        <v>0</v>
      </c>
      <c r="O2663" s="71">
        <f t="shared" si="1234"/>
        <v>0</v>
      </c>
      <c r="P2663" s="71">
        <f t="shared" si="1234"/>
        <v>0</v>
      </c>
      <c r="Q2663" s="71">
        <f t="shared" si="1234"/>
        <v>0</v>
      </c>
      <c r="R2663" s="71">
        <f t="shared" si="1234"/>
        <v>0</v>
      </c>
      <c r="S2663" s="71">
        <f t="shared" si="1234"/>
        <v>0</v>
      </c>
      <c r="T2663" s="71">
        <f t="shared" si="1234"/>
        <v>0</v>
      </c>
      <c r="U2663" s="71">
        <f t="shared" si="1234"/>
        <v>0</v>
      </c>
      <c r="V2663" s="71">
        <f t="shared" si="1234"/>
        <v>0</v>
      </c>
      <c r="W2663" s="71">
        <f t="shared" si="1234"/>
        <v>0</v>
      </c>
      <c r="X2663" s="71">
        <f t="shared" si="1234"/>
        <v>0</v>
      </c>
      <c r="Y2663" s="414">
        <f>(Y2668-X2668)*$AE2663*$AF2663</f>
        <v>0</v>
      </c>
      <c r="Z2663" s="71">
        <f>(Z2668-Y2668)*$AE2663*$AF2663</f>
        <v>0</v>
      </c>
      <c r="AA2663" s="71">
        <f t="shared" si="1234"/>
        <v>0</v>
      </c>
      <c r="AB2663" s="72">
        <f t="shared" si="1234"/>
        <v>0</v>
      </c>
      <c r="AC2663" s="285">
        <f>SUM(E2663:AB2663)</f>
        <v>0</v>
      </c>
      <c r="AI2663" s="189"/>
      <c r="AJ2663" s="301"/>
      <c r="AK2663" s="939"/>
      <c r="AL2663" s="938"/>
      <c r="AM2663" s="333"/>
    </row>
    <row r="2664" spans="1:39" s="181" customFormat="1" x14ac:dyDescent="0.25">
      <c r="A2664" s="3442"/>
      <c r="B2664" s="3302"/>
      <c r="C2664" s="123" t="s">
        <v>14</v>
      </c>
      <c r="D2664" s="1839" t="s">
        <v>151</v>
      </c>
      <c r="E2664" s="402">
        <f>(E2669-D2669)*$AE2663*$AF2663</f>
        <v>0</v>
      </c>
      <c r="F2664" s="309">
        <f t="shared" ref="F2664:AB2664" si="1235">(F2669-E2669)*$AE2663*$AF2663</f>
        <v>0</v>
      </c>
      <c r="G2664" s="309">
        <f t="shared" si="1235"/>
        <v>0</v>
      </c>
      <c r="H2664" s="415">
        <f t="shared" si="1235"/>
        <v>0</v>
      </c>
      <c r="I2664" s="309">
        <f t="shared" si="1235"/>
        <v>0</v>
      </c>
      <c r="J2664" s="309">
        <f t="shared" si="1235"/>
        <v>0</v>
      </c>
      <c r="K2664" s="309">
        <f t="shared" si="1235"/>
        <v>0</v>
      </c>
      <c r="L2664" s="309">
        <f t="shared" si="1235"/>
        <v>0</v>
      </c>
      <c r="M2664" s="309">
        <f t="shared" si="1235"/>
        <v>0</v>
      </c>
      <c r="N2664" s="415">
        <f t="shared" si="1235"/>
        <v>0</v>
      </c>
      <c r="O2664" s="309">
        <f t="shared" si="1235"/>
        <v>0</v>
      </c>
      <c r="P2664" s="309">
        <f t="shared" si="1235"/>
        <v>0</v>
      </c>
      <c r="Q2664" s="309">
        <f t="shared" si="1235"/>
        <v>0</v>
      </c>
      <c r="R2664" s="309">
        <f t="shared" si="1235"/>
        <v>0</v>
      </c>
      <c r="S2664" s="309">
        <f t="shared" si="1235"/>
        <v>0</v>
      </c>
      <c r="T2664" s="309">
        <f t="shared" si="1235"/>
        <v>0</v>
      </c>
      <c r="U2664" s="309">
        <f t="shared" si="1235"/>
        <v>0</v>
      </c>
      <c r="V2664" s="309">
        <f t="shared" si="1235"/>
        <v>0</v>
      </c>
      <c r="W2664" s="309">
        <f t="shared" si="1235"/>
        <v>0</v>
      </c>
      <c r="X2664" s="309">
        <f t="shared" si="1235"/>
        <v>0</v>
      </c>
      <c r="Y2664" s="415">
        <f>(Y2669-X2669)*$AE2663*$AF2663</f>
        <v>0</v>
      </c>
      <c r="Z2664" s="309">
        <f>(Z2669-Y2669)*$AE2663*$AF2663</f>
        <v>0</v>
      </c>
      <c r="AA2664" s="309">
        <f t="shared" si="1235"/>
        <v>0</v>
      </c>
      <c r="AB2664" s="310">
        <f t="shared" si="1235"/>
        <v>0</v>
      </c>
      <c r="AC2664" s="132">
        <f>SUM(E2664:AB2664)</f>
        <v>0</v>
      </c>
      <c r="AI2664" s="189"/>
      <c r="AJ2664" s="217"/>
      <c r="AK2664" s="333"/>
      <c r="AL2664" s="333"/>
      <c r="AM2664" s="333"/>
    </row>
    <row r="2665" spans="1:39" s="181" customFormat="1" x14ac:dyDescent="0.25">
      <c r="A2665" s="3442"/>
      <c r="B2665" s="3302"/>
      <c r="C2665" s="123" t="s">
        <v>15</v>
      </c>
      <c r="D2665" s="1839" t="s">
        <v>151</v>
      </c>
      <c r="E2665" s="73"/>
      <c r="F2665" s="155"/>
      <c r="G2665" s="155"/>
      <c r="H2665" s="412"/>
      <c r="I2665" s="155"/>
      <c r="J2665" s="155"/>
      <c r="K2665" s="155"/>
      <c r="L2665" s="155"/>
      <c r="M2665" s="155"/>
      <c r="N2665" s="412"/>
      <c r="O2665" s="155"/>
      <c r="P2665" s="155"/>
      <c r="Q2665" s="155"/>
      <c r="R2665" s="155"/>
      <c r="S2665" s="155"/>
      <c r="T2665" s="155"/>
      <c r="U2665" s="155"/>
      <c r="V2665" s="155"/>
      <c r="W2665" s="155"/>
      <c r="X2665" s="155"/>
      <c r="Y2665" s="412"/>
      <c r="Z2665" s="155"/>
      <c r="AA2665" s="155"/>
      <c r="AB2665" s="74"/>
      <c r="AC2665" s="132"/>
      <c r="AI2665" s="189"/>
      <c r="AJ2665" s="217"/>
      <c r="AK2665" s="333"/>
      <c r="AL2665" s="333"/>
      <c r="AM2665" s="333"/>
    </row>
    <row r="2666" spans="1:39" s="181" customFormat="1" x14ac:dyDescent="0.25">
      <c r="A2666" s="3442"/>
      <c r="B2666" s="3302"/>
      <c r="C2666" s="123" t="s">
        <v>17</v>
      </c>
      <c r="D2666" s="1839" t="s">
        <v>151</v>
      </c>
      <c r="E2666" s="73" t="e">
        <f t="shared" ref="E2666:AB2666" si="1236">E2664/E2663</f>
        <v>#DIV/0!</v>
      </c>
      <c r="F2666" s="155" t="e">
        <f t="shared" si="1236"/>
        <v>#DIV/0!</v>
      </c>
      <c r="G2666" s="155" t="e">
        <f t="shared" si="1236"/>
        <v>#DIV/0!</v>
      </c>
      <c r="H2666" s="412" t="e">
        <f t="shared" si="1236"/>
        <v>#DIV/0!</v>
      </c>
      <c r="I2666" s="155" t="e">
        <f t="shared" si="1236"/>
        <v>#DIV/0!</v>
      </c>
      <c r="J2666" s="155" t="e">
        <f t="shared" si="1236"/>
        <v>#DIV/0!</v>
      </c>
      <c r="K2666" s="155" t="e">
        <f t="shared" si="1236"/>
        <v>#DIV/0!</v>
      </c>
      <c r="L2666" s="155" t="e">
        <f t="shared" si="1236"/>
        <v>#DIV/0!</v>
      </c>
      <c r="M2666" s="155" t="e">
        <f t="shared" si="1236"/>
        <v>#DIV/0!</v>
      </c>
      <c r="N2666" s="412" t="e">
        <f t="shared" si="1236"/>
        <v>#DIV/0!</v>
      </c>
      <c r="O2666" s="155" t="e">
        <f t="shared" si="1236"/>
        <v>#DIV/0!</v>
      </c>
      <c r="P2666" s="155" t="e">
        <f t="shared" si="1236"/>
        <v>#DIV/0!</v>
      </c>
      <c r="Q2666" s="155" t="e">
        <f t="shared" si="1236"/>
        <v>#DIV/0!</v>
      </c>
      <c r="R2666" s="155" t="e">
        <f t="shared" si="1236"/>
        <v>#DIV/0!</v>
      </c>
      <c r="S2666" s="155" t="e">
        <f t="shared" si="1236"/>
        <v>#DIV/0!</v>
      </c>
      <c r="T2666" s="155" t="e">
        <f t="shared" si="1236"/>
        <v>#DIV/0!</v>
      </c>
      <c r="U2666" s="155" t="e">
        <f t="shared" si="1236"/>
        <v>#DIV/0!</v>
      </c>
      <c r="V2666" s="155" t="e">
        <f t="shared" si="1236"/>
        <v>#DIV/0!</v>
      </c>
      <c r="W2666" s="155" t="e">
        <f t="shared" si="1236"/>
        <v>#DIV/0!</v>
      </c>
      <c r="X2666" s="155" t="e">
        <f t="shared" si="1236"/>
        <v>#DIV/0!</v>
      </c>
      <c r="Y2666" s="412" t="e">
        <f>Y2664/Y2663</f>
        <v>#DIV/0!</v>
      </c>
      <c r="Z2666" s="155" t="e">
        <f t="shared" si="1236"/>
        <v>#DIV/0!</v>
      </c>
      <c r="AA2666" s="155" t="e">
        <f t="shared" si="1236"/>
        <v>#DIV/0!</v>
      </c>
      <c r="AB2666" s="74" t="e">
        <f t="shared" si="1236"/>
        <v>#DIV/0!</v>
      </c>
      <c r="AC2666" s="132"/>
      <c r="AI2666" s="189"/>
      <c r="AJ2666" s="217"/>
      <c r="AK2666" s="333"/>
      <c r="AL2666" s="333"/>
      <c r="AM2666" s="333"/>
    </row>
    <row r="2667" spans="1:39" s="181" customFormat="1" ht="16.5" thickBot="1" x14ac:dyDescent="0.3">
      <c r="A2667" s="3446"/>
      <c r="B2667" s="3303"/>
      <c r="C2667" s="126" t="s">
        <v>22</v>
      </c>
      <c r="D2667" s="2564" t="s">
        <v>151</v>
      </c>
      <c r="E2667" s="1085"/>
      <c r="F2667" s="329"/>
      <c r="G2667" s="329"/>
      <c r="H2667" s="427"/>
      <c r="I2667" s="329"/>
      <c r="J2667" s="329"/>
      <c r="K2667" s="329"/>
      <c r="L2667" s="329"/>
      <c r="M2667" s="329"/>
      <c r="N2667" s="427"/>
      <c r="O2667" s="329"/>
      <c r="P2667" s="329"/>
      <c r="Q2667" s="329"/>
      <c r="R2667" s="329"/>
      <c r="S2667" s="329"/>
      <c r="T2667" s="329"/>
      <c r="U2667" s="329"/>
      <c r="V2667" s="329"/>
      <c r="W2667" s="329"/>
      <c r="X2667" s="329"/>
      <c r="Y2667" s="427"/>
      <c r="Z2667" s="329"/>
      <c r="AA2667" s="329"/>
      <c r="AB2667" s="1086"/>
      <c r="AC2667" s="1172"/>
      <c r="AI2667" s="189"/>
      <c r="AJ2667" s="217"/>
      <c r="AK2667" s="333"/>
      <c r="AL2667" s="333"/>
      <c r="AM2667" s="333"/>
    </row>
    <row r="2668" spans="1:39" s="181" customFormat="1" ht="16.5" hidden="1" thickBot="1" x14ac:dyDescent="0.3">
      <c r="A2668" s="1618"/>
      <c r="B2668" s="2589"/>
      <c r="C2668" s="540" t="s">
        <v>18</v>
      </c>
      <c r="D2668" s="2527"/>
      <c r="E2668" s="614"/>
      <c r="F2668" s="325"/>
      <c r="G2668" s="325"/>
      <c r="H2668" s="439"/>
      <c r="I2668" s="325"/>
      <c r="J2668" s="325"/>
      <c r="K2668" s="325"/>
      <c r="L2668" s="325"/>
      <c r="M2668" s="325"/>
      <c r="N2668" s="439"/>
      <c r="O2668" s="325"/>
      <c r="P2668" s="325"/>
      <c r="Q2668" s="325"/>
      <c r="R2668" s="325"/>
      <c r="S2668" s="325"/>
      <c r="T2668" s="325"/>
      <c r="U2668" s="325"/>
      <c r="V2668" s="325"/>
      <c r="W2668" s="325"/>
      <c r="X2668" s="325"/>
      <c r="Y2668" s="439"/>
      <c r="Z2668" s="325"/>
      <c r="AA2668" s="325"/>
      <c r="AB2668" s="615"/>
      <c r="AC2668" s="871"/>
      <c r="AI2668" s="189"/>
      <c r="AJ2668" s="217"/>
      <c r="AK2668" s="333"/>
      <c r="AL2668" s="333"/>
      <c r="AM2668" s="333"/>
    </row>
    <row r="2669" spans="1:39" s="181" customFormat="1" ht="16.5" hidden="1" thickBot="1" x14ac:dyDescent="0.3">
      <c r="A2669" s="1618"/>
      <c r="B2669" s="2589"/>
      <c r="C2669" s="540" t="s">
        <v>19</v>
      </c>
      <c r="D2669" s="2528"/>
      <c r="E2669" s="614"/>
      <c r="F2669" s="325"/>
      <c r="G2669" s="325"/>
      <c r="H2669" s="439"/>
      <c r="I2669" s="325"/>
      <c r="J2669" s="325"/>
      <c r="K2669" s="325"/>
      <c r="L2669" s="325"/>
      <c r="M2669" s="325"/>
      <c r="N2669" s="439"/>
      <c r="O2669" s="325"/>
      <c r="P2669" s="325"/>
      <c r="Q2669" s="325"/>
      <c r="R2669" s="325"/>
      <c r="S2669" s="325"/>
      <c r="T2669" s="325"/>
      <c r="U2669" s="325"/>
      <c r="V2669" s="325"/>
      <c r="W2669" s="325"/>
      <c r="X2669" s="325"/>
      <c r="Y2669" s="439"/>
      <c r="Z2669" s="325"/>
      <c r="AA2669" s="325"/>
      <c r="AB2669" s="615"/>
      <c r="AC2669" s="872"/>
      <c r="AI2669" s="189"/>
      <c r="AJ2669" s="301"/>
      <c r="AK2669" s="303"/>
      <c r="AL2669" s="333"/>
      <c r="AM2669" s="303"/>
    </row>
    <row r="2670" spans="1:39" s="181" customFormat="1" x14ac:dyDescent="0.25">
      <c r="A2670" s="3441" t="s">
        <v>362</v>
      </c>
      <c r="B2670" s="3316" t="s">
        <v>12</v>
      </c>
      <c r="C2670" s="121" t="s">
        <v>13</v>
      </c>
      <c r="D2670" s="113" t="s">
        <v>829</v>
      </c>
      <c r="E2670" s="307">
        <v>86.4</v>
      </c>
      <c r="F2670" s="71">
        <v>81.599999999999994</v>
      </c>
      <c r="G2670" s="71">
        <v>81.599999999999994</v>
      </c>
      <c r="H2670" s="414">
        <v>79.2</v>
      </c>
      <c r="I2670" s="71">
        <v>78</v>
      </c>
      <c r="J2670" s="71">
        <v>78</v>
      </c>
      <c r="K2670" s="71">
        <v>90</v>
      </c>
      <c r="L2670" s="71">
        <v>109.2</v>
      </c>
      <c r="M2670" s="71">
        <v>115.2</v>
      </c>
      <c r="N2670" s="414">
        <v>117.6</v>
      </c>
      <c r="O2670" s="71">
        <v>115.2</v>
      </c>
      <c r="P2670" s="71">
        <v>115.2</v>
      </c>
      <c r="Q2670" s="71">
        <v>114</v>
      </c>
      <c r="R2670" s="71">
        <v>115.2</v>
      </c>
      <c r="S2670" s="71">
        <v>112.8</v>
      </c>
      <c r="T2670" s="71">
        <v>109.2</v>
      </c>
      <c r="U2670" s="71">
        <v>108</v>
      </c>
      <c r="V2670" s="71">
        <v>114</v>
      </c>
      <c r="W2670" s="71">
        <v>114</v>
      </c>
      <c r="X2670" s="71">
        <v>118.8</v>
      </c>
      <c r="Y2670" s="414">
        <v>108</v>
      </c>
      <c r="Z2670" s="71">
        <v>109.2</v>
      </c>
      <c r="AA2670" s="71">
        <v>94.8</v>
      </c>
      <c r="AB2670" s="72">
        <v>87.6</v>
      </c>
      <c r="AC2670" s="131">
        <f>SUM(E2670:AB2670)</f>
        <v>2452.8000000000002</v>
      </c>
      <c r="AD2670" s="70">
        <v>4000</v>
      </c>
      <c r="AE2670" s="71">
        <v>100</v>
      </c>
      <c r="AF2670" s="72">
        <v>120</v>
      </c>
      <c r="AI2670" s="189"/>
      <c r="AJ2670" s="301"/>
      <c r="AK2670" s="939"/>
      <c r="AL2670" s="938"/>
      <c r="AM2670" s="333"/>
    </row>
    <row r="2671" spans="1:39" s="181" customFormat="1" x14ac:dyDescent="0.25">
      <c r="A2671" s="3442"/>
      <c r="B2671" s="3302"/>
      <c r="C2671" s="123" t="s">
        <v>14</v>
      </c>
      <c r="D2671" s="108" t="s">
        <v>829</v>
      </c>
      <c r="E2671" s="308">
        <v>49.2</v>
      </c>
      <c r="F2671" s="309">
        <v>43.2</v>
      </c>
      <c r="G2671" s="309">
        <v>42</v>
      </c>
      <c r="H2671" s="415">
        <v>40.799999999999997</v>
      </c>
      <c r="I2671" s="309">
        <v>40.799999999999997</v>
      </c>
      <c r="J2671" s="309">
        <v>42</v>
      </c>
      <c r="K2671" s="309">
        <v>43.2</v>
      </c>
      <c r="L2671" s="309">
        <v>48</v>
      </c>
      <c r="M2671" s="309">
        <v>49.2</v>
      </c>
      <c r="N2671" s="415">
        <v>49.2</v>
      </c>
      <c r="O2671" s="309">
        <v>49.2</v>
      </c>
      <c r="P2671" s="309">
        <v>50.4</v>
      </c>
      <c r="Q2671" s="309">
        <v>52.8</v>
      </c>
      <c r="R2671" s="309">
        <v>52.8</v>
      </c>
      <c r="S2671" s="309">
        <v>52.8</v>
      </c>
      <c r="T2671" s="309">
        <v>54</v>
      </c>
      <c r="U2671" s="309">
        <v>52.8</v>
      </c>
      <c r="V2671" s="309">
        <v>56.4</v>
      </c>
      <c r="W2671" s="309">
        <v>52.8</v>
      </c>
      <c r="X2671" s="309">
        <v>51.6</v>
      </c>
      <c r="Y2671" s="415">
        <v>51.6</v>
      </c>
      <c r="Z2671" s="309">
        <v>55.2</v>
      </c>
      <c r="AA2671" s="309">
        <v>56.4</v>
      </c>
      <c r="AB2671" s="310">
        <v>52.8</v>
      </c>
      <c r="AC2671" s="133">
        <f>SUM(E2671:AB2671)</f>
        <v>1189.1999999999998</v>
      </c>
      <c r="AD2671" s="73"/>
      <c r="AE2671" s="155"/>
      <c r="AF2671" s="74"/>
      <c r="AI2671" s="189"/>
      <c r="AJ2671" s="217"/>
      <c r="AK2671" s="333"/>
      <c r="AL2671" s="333"/>
      <c r="AM2671" s="333"/>
    </row>
    <row r="2672" spans="1:39" s="181" customFormat="1" x14ac:dyDescent="0.25">
      <c r="A2672" s="3442"/>
      <c r="B2672" s="3302"/>
      <c r="C2672" s="123" t="s">
        <v>15</v>
      </c>
      <c r="D2672" s="108" t="s">
        <v>54</v>
      </c>
      <c r="E2672" s="1858">
        <v>5</v>
      </c>
      <c r="F2672" s="1585">
        <v>5</v>
      </c>
      <c r="G2672" s="1585">
        <v>4</v>
      </c>
      <c r="H2672" s="1586">
        <v>5</v>
      </c>
      <c r="I2672" s="1585">
        <v>4</v>
      </c>
      <c r="J2672" s="1585">
        <v>5</v>
      </c>
      <c r="K2672" s="1585">
        <v>6</v>
      </c>
      <c r="L2672" s="1585">
        <v>6</v>
      </c>
      <c r="M2672" s="1585">
        <v>7</v>
      </c>
      <c r="N2672" s="1586">
        <v>6</v>
      </c>
      <c r="O2672" s="1585">
        <v>6</v>
      </c>
      <c r="P2672" s="1585">
        <v>6</v>
      </c>
      <c r="Q2672" s="1585">
        <v>6</v>
      </c>
      <c r="R2672" s="1585">
        <v>6</v>
      </c>
      <c r="S2672" s="1585">
        <v>6</v>
      </c>
      <c r="T2672" s="1585">
        <v>6</v>
      </c>
      <c r="U2672" s="1585">
        <v>6</v>
      </c>
      <c r="V2672" s="1585">
        <v>6</v>
      </c>
      <c r="W2672" s="1585">
        <v>6</v>
      </c>
      <c r="X2672" s="1585">
        <v>6</v>
      </c>
      <c r="Y2672" s="1586">
        <v>6</v>
      </c>
      <c r="Z2672" s="1585">
        <v>5</v>
      </c>
      <c r="AA2672" s="1585">
        <v>5</v>
      </c>
      <c r="AB2672" s="1587">
        <v>5</v>
      </c>
      <c r="AC2672" s="133">
        <f>AVERAGE(E2672:AB2672)</f>
        <v>5.583333333333333</v>
      </c>
      <c r="AD2672" s="76">
        <f>SQRT(MIN((E2670*E2670+E2671*E2671),(F2670*F2670+F2671*F2671),(G2670*G2670+G2671*G2671),(H2670*H2670+H2671*H2671),(I2670*I2670+I2671*I2671),(J2670*J2670+J2671*J2671),(K2670*K2670+K2671*K2671),(L2670*L2670+L2671*L2671),(M2670*M2670+M2671*M2671),(N2670*N2670+N2671*N2671),(E2670*E2670+E2671*E2671),(O2670*O2670+O2671*O2671),(P2670*P2670+P2671*P2671),(R2670*R2670+R2671*R2671),(S2670*S2670+S2671*S2671),(T2670*T2670+T2671*T2671),(U2670*U2670+U2671*U2671),(V2670*V2670+V2671*V2671),(W2670*W2670+W2671*W2671),(X2670*X2670+X2671*X2671),(V2670*V2670+V2671*V2671),(Z2670*Z2670+Z2671*Z2671),(AA2670*AA2670+AA2671*AA2671),(AB2670*AB2670+AB2671*AB2671)))/AD2670</f>
        <v>2.2006589922111967E-2</v>
      </c>
      <c r="AE2672" s="76"/>
      <c r="AF2672" s="77"/>
      <c r="AI2672" s="189"/>
      <c r="AJ2672" s="217"/>
      <c r="AK2672" s="333"/>
      <c r="AL2672" s="333"/>
      <c r="AM2672" s="333"/>
    </row>
    <row r="2673" spans="1:57" s="181" customFormat="1" ht="16.5" thickBot="1" x14ac:dyDescent="0.3">
      <c r="A2673" s="3446"/>
      <c r="B2673" s="3303"/>
      <c r="C2673" s="126" t="s">
        <v>17</v>
      </c>
      <c r="D2673" s="114"/>
      <c r="E2673" s="318">
        <f t="shared" ref="E2673:AB2673" si="1237">E2671/E2670</f>
        <v>0.56944444444444442</v>
      </c>
      <c r="F2673" s="319">
        <f t="shared" si="1237"/>
        <v>0.52941176470588247</v>
      </c>
      <c r="G2673" s="319">
        <f t="shared" si="1237"/>
        <v>0.51470588235294124</v>
      </c>
      <c r="H2673" s="430">
        <f t="shared" si="1237"/>
        <v>0.51515151515151514</v>
      </c>
      <c r="I2673" s="319">
        <f t="shared" si="1237"/>
        <v>0.52307692307692299</v>
      </c>
      <c r="J2673" s="319">
        <f t="shared" si="1237"/>
        <v>0.53846153846153844</v>
      </c>
      <c r="K2673" s="319">
        <f t="shared" si="1237"/>
        <v>0.48000000000000004</v>
      </c>
      <c r="L2673" s="319">
        <f t="shared" si="1237"/>
        <v>0.43956043956043955</v>
      </c>
      <c r="M2673" s="319">
        <f t="shared" si="1237"/>
        <v>0.42708333333333337</v>
      </c>
      <c r="N2673" s="430">
        <f t="shared" si="1237"/>
        <v>0.41836734693877553</v>
      </c>
      <c r="O2673" s="319">
        <f t="shared" si="1237"/>
        <v>0.42708333333333337</v>
      </c>
      <c r="P2673" s="319">
        <f t="shared" si="1237"/>
        <v>0.4375</v>
      </c>
      <c r="Q2673" s="319">
        <f t="shared" si="1237"/>
        <v>0.4631578947368421</v>
      </c>
      <c r="R2673" s="319">
        <f t="shared" si="1237"/>
        <v>0.45833333333333331</v>
      </c>
      <c r="S2673" s="319">
        <f t="shared" si="1237"/>
        <v>0.46808510638297873</v>
      </c>
      <c r="T2673" s="319">
        <f t="shared" si="1237"/>
        <v>0.49450549450549447</v>
      </c>
      <c r="U2673" s="319">
        <f t="shared" si="1237"/>
        <v>0.48888888888888887</v>
      </c>
      <c r="V2673" s="319">
        <f t="shared" si="1237"/>
        <v>0.49473684210526314</v>
      </c>
      <c r="W2673" s="319">
        <f t="shared" si="1237"/>
        <v>0.4631578947368421</v>
      </c>
      <c r="X2673" s="319">
        <f t="shared" si="1237"/>
        <v>0.43434343434343436</v>
      </c>
      <c r="Y2673" s="430">
        <f>Y2671/Y2670</f>
        <v>0.4777777777777778</v>
      </c>
      <c r="Z2673" s="319">
        <f t="shared" si="1237"/>
        <v>0.50549450549450547</v>
      </c>
      <c r="AA2673" s="319">
        <f t="shared" si="1237"/>
        <v>0.59493670886075944</v>
      </c>
      <c r="AB2673" s="379">
        <f t="shared" si="1237"/>
        <v>0.60273972602739723</v>
      </c>
      <c r="AC2673" s="1420">
        <f>AVERAGE(E2673:AB2673)</f>
        <v>0.49025017202302679</v>
      </c>
      <c r="AD2673" s="73"/>
      <c r="AE2673" s="155"/>
      <c r="AF2673" s="74"/>
      <c r="AH2673" s="2545"/>
      <c r="AI2673" s="2546"/>
      <c r="AJ2673" s="2547"/>
      <c r="AK2673" s="2546"/>
      <c r="AL2673" s="2546"/>
      <c r="AM2673" s="2546"/>
      <c r="AN2673" s="2545"/>
      <c r="AO2673" s="2545"/>
      <c r="AP2673" s="2545"/>
      <c r="AQ2673" s="2545"/>
      <c r="AR2673" s="2545"/>
      <c r="AS2673" s="2545"/>
      <c r="AT2673" s="2545"/>
      <c r="AU2673" s="2545"/>
      <c r="AV2673" s="2545"/>
      <c r="AW2673" s="2545"/>
      <c r="AX2673" s="2545"/>
      <c r="AY2673" s="2545"/>
      <c r="AZ2673" s="2545"/>
      <c r="BA2673" s="2545"/>
      <c r="BB2673" s="2545"/>
      <c r="BC2673" s="2545"/>
      <c r="BD2673" s="2545"/>
      <c r="BE2673" s="2545"/>
    </row>
    <row r="2674" spans="1:57" s="181" customFormat="1" hidden="1" x14ac:dyDescent="0.25">
      <c r="A2674" s="2199"/>
      <c r="B2674" s="2202"/>
      <c r="C2674" s="362" t="s">
        <v>18</v>
      </c>
      <c r="D2674" s="2388"/>
      <c r="E2674" s="671"/>
      <c r="F2674" s="136"/>
      <c r="G2674" s="136"/>
      <c r="H2674" s="411"/>
      <c r="I2674" s="136"/>
      <c r="J2674" s="136"/>
      <c r="K2674" s="136"/>
      <c r="L2674" s="136"/>
      <c r="M2674" s="136"/>
      <c r="N2674" s="411"/>
      <c r="O2674" s="136"/>
      <c r="P2674" s="136"/>
      <c r="Q2674" s="136"/>
      <c r="R2674" s="136"/>
      <c r="S2674" s="136"/>
      <c r="T2674" s="136"/>
      <c r="U2674" s="136"/>
      <c r="V2674" s="136"/>
      <c r="W2674" s="136"/>
      <c r="X2674" s="136"/>
      <c r="Y2674" s="411"/>
      <c r="Z2674" s="136"/>
      <c r="AA2674" s="136"/>
      <c r="AB2674" s="672"/>
      <c r="AC2674" s="393"/>
      <c r="AD2674" s="73"/>
      <c r="AE2674" s="155"/>
      <c r="AF2674" s="74"/>
      <c r="AG2674" s="217"/>
      <c r="AH2674" s="217"/>
      <c r="AI2674" s="217"/>
      <c r="AJ2674" s="217"/>
      <c r="AK2674" s="333"/>
      <c r="AL2674" s="333"/>
      <c r="AM2674" s="333"/>
    </row>
    <row r="2675" spans="1:57" s="181" customFormat="1" hidden="1" x14ac:dyDescent="0.25">
      <c r="A2675" s="2209"/>
      <c r="B2675" s="2212"/>
      <c r="C2675" s="124" t="s">
        <v>19</v>
      </c>
      <c r="D2675" s="348"/>
      <c r="E2675" s="547"/>
      <c r="F2675" s="312"/>
      <c r="G2675" s="312"/>
      <c r="H2675" s="412"/>
      <c r="I2675" s="312"/>
      <c r="J2675" s="312"/>
      <c r="K2675" s="312"/>
      <c r="L2675" s="312"/>
      <c r="M2675" s="312"/>
      <c r="N2675" s="412"/>
      <c r="O2675" s="312"/>
      <c r="P2675" s="312"/>
      <c r="Q2675" s="312"/>
      <c r="R2675" s="312"/>
      <c r="S2675" s="312"/>
      <c r="T2675" s="312"/>
      <c r="U2675" s="312"/>
      <c r="V2675" s="312"/>
      <c r="W2675" s="312"/>
      <c r="X2675" s="312"/>
      <c r="Y2675" s="412"/>
      <c r="Z2675" s="312"/>
      <c r="AA2675" s="312"/>
      <c r="AB2675" s="313"/>
      <c r="AC2675" s="132"/>
      <c r="AD2675" s="73"/>
      <c r="AE2675" s="155"/>
      <c r="AF2675" s="74"/>
      <c r="AH2675" s="333"/>
      <c r="AI2675" s="850"/>
      <c r="AJ2675" s="850"/>
      <c r="AK2675" s="851"/>
      <c r="AL2675" s="851"/>
      <c r="AM2675" s="189"/>
      <c r="AN2675" s="189"/>
    </row>
    <row r="2676" spans="1:57" s="181" customFormat="1" ht="16.5" thickBot="1" x14ac:dyDescent="0.3">
      <c r="A2676" s="3506" t="s">
        <v>42</v>
      </c>
      <c r="B2676" s="3507"/>
      <c r="C2676" s="3508"/>
      <c r="D2676" s="347"/>
      <c r="E2676" s="506">
        <f>SQRT(E2670*E2670+E2671*E2671)/E2689/1.73</f>
        <v>5.396420779673333</v>
      </c>
      <c r="F2676" s="179">
        <f t="shared" ref="F2676:AB2676" si="1238">SQRT(F2670*F2670+F2671*F2671)/F2689/1.73</f>
        <v>5.0206821949016813</v>
      </c>
      <c r="G2676" s="179">
        <f t="shared" si="1238"/>
        <v>4.9904842475486371</v>
      </c>
      <c r="H2676" s="419">
        <f t="shared" si="1238"/>
        <v>4.8537160235844041</v>
      </c>
      <c r="I2676" s="179">
        <f t="shared" si="1238"/>
        <v>4.7687243521324376</v>
      </c>
      <c r="J2676" s="179">
        <f t="shared" si="1238"/>
        <v>4.808213973860914</v>
      </c>
      <c r="K2676" s="179">
        <f t="shared" si="1238"/>
        <v>5.4183862407016061</v>
      </c>
      <c r="L2676" s="179">
        <f t="shared" si="1238"/>
        <v>6.3490064359061291</v>
      </c>
      <c r="M2676" s="179">
        <f t="shared" si="1238"/>
        <v>6.7482147750260317</v>
      </c>
      <c r="N2676" s="419">
        <f t="shared" si="1238"/>
        <v>6.8673028869005321</v>
      </c>
      <c r="O2676" s="179">
        <f t="shared" si="1238"/>
        <v>6.723151767505045</v>
      </c>
      <c r="P2676" s="179">
        <f t="shared" si="1238"/>
        <v>6.6989475088743227</v>
      </c>
      <c r="Q2676" s="179">
        <f t="shared" si="1238"/>
        <v>6.6869858858609428</v>
      </c>
      <c r="R2676" s="179">
        <f t="shared" si="1238"/>
        <v>6.7574406667375815</v>
      </c>
      <c r="S2676" s="179">
        <f t="shared" si="1238"/>
        <v>6.6290835092538547</v>
      </c>
      <c r="T2676" s="179">
        <f t="shared" si="1238"/>
        <v>6.4841101922960984</v>
      </c>
      <c r="U2676" s="179">
        <f t="shared" si="1238"/>
        <v>6.3986100527541634</v>
      </c>
      <c r="V2676" s="179">
        <f t="shared" si="1238"/>
        <v>6.7510989422053749</v>
      </c>
      <c r="W2676" s="179">
        <f t="shared" si="1238"/>
        <v>6.6808341049171887</v>
      </c>
      <c r="X2676" s="179">
        <f t="shared" si="1238"/>
        <v>6.8812796917256787</v>
      </c>
      <c r="Y2676" s="419">
        <f>SQRT(Y2670*Y2670+Y2671*Y2671)/Y2689/1.73</f>
        <v>6.3532651184432307</v>
      </c>
      <c r="Z2676" s="179">
        <f t="shared" si="1238"/>
        <v>6.4887742801618309</v>
      </c>
      <c r="AA2676" s="179">
        <f t="shared" si="1238"/>
        <v>5.9258578048166743</v>
      </c>
      <c r="AB2676" s="180">
        <f t="shared" si="1238"/>
        <v>5.5100206982383231</v>
      </c>
      <c r="AC2676" s="199">
        <f>AVERAGE(E2676:AB2676)</f>
        <v>6.0912755055844174</v>
      </c>
      <c r="AD2676" s="78">
        <f>(AC2672-AC2676)/AC2672</f>
        <v>-9.0974717418104672E-2</v>
      </c>
      <c r="AE2676" s="79"/>
      <c r="AF2676" s="80"/>
      <c r="AI2676" s="189"/>
      <c r="AJ2676" s="301"/>
      <c r="AK2676" s="303"/>
      <c r="AL2676" s="333"/>
      <c r="AM2676" s="303"/>
    </row>
    <row r="2677" spans="1:57" s="181" customFormat="1" x14ac:dyDescent="0.25">
      <c r="A2677" s="3512" t="s">
        <v>1047</v>
      </c>
      <c r="B2677" s="3514" t="s">
        <v>20</v>
      </c>
      <c r="C2677" s="125" t="s">
        <v>13</v>
      </c>
      <c r="D2677" s="2388" t="s">
        <v>115</v>
      </c>
      <c r="E2677" s="70">
        <f t="shared" ref="E2677:AB2677" si="1239">(E2681-D2681)*$AE2677*$AF2677</f>
        <v>0</v>
      </c>
      <c r="F2677" s="71">
        <f t="shared" si="1239"/>
        <v>0</v>
      </c>
      <c r="G2677" s="71">
        <f t="shared" si="1239"/>
        <v>0</v>
      </c>
      <c r="H2677" s="414">
        <f t="shared" si="1239"/>
        <v>0</v>
      </c>
      <c r="I2677" s="71">
        <f t="shared" si="1239"/>
        <v>0</v>
      </c>
      <c r="J2677" s="71">
        <f t="shared" si="1239"/>
        <v>0</v>
      </c>
      <c r="K2677" s="71">
        <f t="shared" si="1239"/>
        <v>0</v>
      </c>
      <c r="L2677" s="71">
        <f t="shared" si="1239"/>
        <v>0</v>
      </c>
      <c r="M2677" s="71">
        <f t="shared" si="1239"/>
        <v>0</v>
      </c>
      <c r="N2677" s="414">
        <f t="shared" si="1239"/>
        <v>0</v>
      </c>
      <c r="O2677" s="71">
        <f t="shared" si="1239"/>
        <v>0</v>
      </c>
      <c r="P2677" s="71">
        <f t="shared" si="1239"/>
        <v>0</v>
      </c>
      <c r="Q2677" s="71">
        <f t="shared" si="1239"/>
        <v>0</v>
      </c>
      <c r="R2677" s="71">
        <f t="shared" si="1239"/>
        <v>0</v>
      </c>
      <c r="S2677" s="71">
        <f t="shared" si="1239"/>
        <v>0</v>
      </c>
      <c r="T2677" s="71">
        <f t="shared" si="1239"/>
        <v>0</v>
      </c>
      <c r="U2677" s="71">
        <f t="shared" si="1239"/>
        <v>0</v>
      </c>
      <c r="V2677" s="71">
        <f t="shared" si="1239"/>
        <v>0</v>
      </c>
      <c r="W2677" s="71">
        <f t="shared" si="1239"/>
        <v>0</v>
      </c>
      <c r="X2677" s="71">
        <f t="shared" si="1239"/>
        <v>0</v>
      </c>
      <c r="Y2677" s="414">
        <f>(Y2681-X2681)*$AE2677*$AF2677</f>
        <v>0</v>
      </c>
      <c r="Z2677" s="71">
        <f>(Z2681-Y2681)*$AE2677*$AF2677</f>
        <v>0</v>
      </c>
      <c r="AA2677" s="71">
        <f t="shared" si="1239"/>
        <v>0</v>
      </c>
      <c r="AB2677" s="72">
        <f t="shared" si="1239"/>
        <v>0</v>
      </c>
      <c r="AC2677" s="131">
        <f>SUM(E2677:AB2677)</f>
        <v>0</v>
      </c>
      <c r="AD2677" s="70">
        <v>1600</v>
      </c>
      <c r="AE2677" s="71">
        <v>100</v>
      </c>
      <c r="AF2677" s="72">
        <v>120</v>
      </c>
      <c r="AI2677" s="189"/>
      <c r="AJ2677" s="301"/>
      <c r="AK2677" s="939"/>
      <c r="AL2677" s="938"/>
      <c r="AM2677" s="333"/>
    </row>
    <row r="2678" spans="1:57" s="181" customFormat="1" x14ac:dyDescent="0.25">
      <c r="A2678" s="3475"/>
      <c r="B2678" s="3477"/>
      <c r="C2678" s="123" t="s">
        <v>14</v>
      </c>
      <c r="D2678" s="348" t="s">
        <v>115</v>
      </c>
      <c r="E2678" s="402">
        <f t="shared" ref="E2678:AB2678" si="1240">(E2682-D2682)*$AE2677*$AF2677</f>
        <v>0</v>
      </c>
      <c r="F2678" s="309">
        <f t="shared" si="1240"/>
        <v>0</v>
      </c>
      <c r="G2678" s="309">
        <f t="shared" si="1240"/>
        <v>0</v>
      </c>
      <c r="H2678" s="415">
        <f t="shared" si="1240"/>
        <v>0</v>
      </c>
      <c r="I2678" s="309">
        <f t="shared" si="1240"/>
        <v>0</v>
      </c>
      <c r="J2678" s="309">
        <f t="shared" si="1240"/>
        <v>0</v>
      </c>
      <c r="K2678" s="309">
        <f t="shared" si="1240"/>
        <v>0</v>
      </c>
      <c r="L2678" s="309">
        <f t="shared" si="1240"/>
        <v>0</v>
      </c>
      <c r="M2678" s="309">
        <f t="shared" si="1240"/>
        <v>0</v>
      </c>
      <c r="N2678" s="415">
        <f t="shared" si="1240"/>
        <v>0</v>
      </c>
      <c r="O2678" s="309">
        <f t="shared" si="1240"/>
        <v>0</v>
      </c>
      <c r="P2678" s="309">
        <f t="shared" si="1240"/>
        <v>0</v>
      </c>
      <c r="Q2678" s="309">
        <f t="shared" si="1240"/>
        <v>0</v>
      </c>
      <c r="R2678" s="309">
        <f t="shared" si="1240"/>
        <v>0</v>
      </c>
      <c r="S2678" s="309">
        <f t="shared" si="1240"/>
        <v>0</v>
      </c>
      <c r="T2678" s="309">
        <f t="shared" si="1240"/>
        <v>0</v>
      </c>
      <c r="U2678" s="309">
        <f t="shared" si="1240"/>
        <v>0</v>
      </c>
      <c r="V2678" s="309">
        <f t="shared" si="1240"/>
        <v>0</v>
      </c>
      <c r="W2678" s="309">
        <f t="shared" si="1240"/>
        <v>0</v>
      </c>
      <c r="X2678" s="309">
        <f t="shared" si="1240"/>
        <v>0</v>
      </c>
      <c r="Y2678" s="415">
        <f>(Y2682-X2682)*$AE2677*$AF2677</f>
        <v>0</v>
      </c>
      <c r="Z2678" s="309">
        <f>(Z2682-Y2682)*$AE2677*$AF2677</f>
        <v>0</v>
      </c>
      <c r="AA2678" s="309">
        <f t="shared" si="1240"/>
        <v>0</v>
      </c>
      <c r="AB2678" s="310">
        <f t="shared" si="1240"/>
        <v>0</v>
      </c>
      <c r="AC2678" s="133">
        <f>SUM(E2678:AB2678)</f>
        <v>0</v>
      </c>
      <c r="AD2678" s="73"/>
      <c r="AE2678" s="155"/>
      <c r="AF2678" s="74"/>
      <c r="AI2678" s="189"/>
      <c r="AJ2678" s="217"/>
      <c r="AK2678" s="333"/>
      <c r="AL2678" s="333"/>
      <c r="AM2678" s="333"/>
    </row>
    <row r="2679" spans="1:57" s="181" customFormat="1" x14ac:dyDescent="0.25">
      <c r="A2679" s="3475"/>
      <c r="B2679" s="3477"/>
      <c r="C2679" s="123" t="s">
        <v>15</v>
      </c>
      <c r="D2679" s="348" t="s">
        <v>54</v>
      </c>
      <c r="E2679" s="1566">
        <v>0</v>
      </c>
      <c r="F2679" s="1550">
        <v>0</v>
      </c>
      <c r="G2679" s="1550">
        <v>0</v>
      </c>
      <c r="H2679" s="420">
        <v>0</v>
      </c>
      <c r="I2679" s="1550">
        <v>0</v>
      </c>
      <c r="J2679" s="1550">
        <v>0</v>
      </c>
      <c r="K2679" s="1550">
        <v>0</v>
      </c>
      <c r="L2679" s="1550">
        <v>0</v>
      </c>
      <c r="M2679" s="1550">
        <v>0</v>
      </c>
      <c r="N2679" s="420">
        <v>0</v>
      </c>
      <c r="O2679" s="1550">
        <v>0</v>
      </c>
      <c r="P2679" s="1550">
        <v>0</v>
      </c>
      <c r="Q2679" s="1550">
        <v>0</v>
      </c>
      <c r="R2679" s="1550">
        <v>0</v>
      </c>
      <c r="S2679" s="1550">
        <v>0</v>
      </c>
      <c r="T2679" s="1550">
        <v>0</v>
      </c>
      <c r="U2679" s="1550">
        <v>0</v>
      </c>
      <c r="V2679" s="1550">
        <v>0</v>
      </c>
      <c r="W2679" s="1550">
        <v>0</v>
      </c>
      <c r="X2679" s="1550">
        <v>0</v>
      </c>
      <c r="Y2679" s="420">
        <v>0</v>
      </c>
      <c r="Z2679" s="1550">
        <v>0</v>
      </c>
      <c r="AA2679" s="1550">
        <v>0</v>
      </c>
      <c r="AB2679" s="1551">
        <v>0</v>
      </c>
      <c r="AC2679" s="133">
        <f>AVERAGE(E2679:AB2679)</f>
        <v>0</v>
      </c>
      <c r="AD2679" s="76">
        <f>SQRT(MIN((E2677*E2677+E2678*E2678),(F2677*F2677+F2678*F2678),(G2677*G2677+G2678*G2678),(H2677*H2677+H2678*H2678),(I2677*I2677+I2678*I2678),(J2677*J2677+J2678*J2678),(K2677*K2677+K2678*K2678),(L2677*L2677+L2678*L2678),(M2677*M2677+M2678*M2678),(N2677*N2677+N2678*N2678),(E2677*E2677+E2678*E2678),(O2677*O2677+O2678*O2678),(P2677*P2677+P2678*P2678),(R2677*R2677+R2678*R2678),(S2677*S2677+S2678*S2678),(T2677*T2677+T2678*T2678),(U2677*U2677+U2678*U2678),(V2677*V2677+V2678*V2678),(W2677*W2677+W2678*W2678),(X2677*X2677+X2678*X2678),(V2677*V2677+V2678*V2678),(Z2677*Z2677+Z2678*Z2678),(AA2677*AA2677+AA2678*AA2678),(AB2677*AB2677+AB2678*AB2678)))/AD2677</f>
        <v>0</v>
      </c>
      <c r="AE2679" s="76"/>
      <c r="AF2679" s="77"/>
      <c r="AI2679" s="189"/>
      <c r="AJ2679" s="217"/>
      <c r="AK2679" s="333"/>
      <c r="AL2679" s="333"/>
      <c r="AM2679" s="333"/>
    </row>
    <row r="2680" spans="1:57" s="181" customFormat="1" x14ac:dyDescent="0.25">
      <c r="A2680" s="3475"/>
      <c r="B2680" s="3477"/>
      <c r="C2680" s="123" t="s">
        <v>17</v>
      </c>
      <c r="D2680" s="348"/>
      <c r="E2680" s="548" t="e">
        <f t="shared" ref="E2680:AB2680" si="1241">E2678/E2677</f>
        <v>#DIV/0!</v>
      </c>
      <c r="F2680" s="315" t="e">
        <f t="shared" si="1241"/>
        <v>#DIV/0!</v>
      </c>
      <c r="G2680" s="315" t="e">
        <f t="shared" si="1241"/>
        <v>#DIV/0!</v>
      </c>
      <c r="H2680" s="417" t="e">
        <f t="shared" si="1241"/>
        <v>#DIV/0!</v>
      </c>
      <c r="I2680" s="315" t="e">
        <f t="shared" si="1241"/>
        <v>#DIV/0!</v>
      </c>
      <c r="J2680" s="315" t="e">
        <f t="shared" si="1241"/>
        <v>#DIV/0!</v>
      </c>
      <c r="K2680" s="315" t="e">
        <f t="shared" si="1241"/>
        <v>#DIV/0!</v>
      </c>
      <c r="L2680" s="315" t="e">
        <f t="shared" si="1241"/>
        <v>#DIV/0!</v>
      </c>
      <c r="M2680" s="315" t="e">
        <f t="shared" si="1241"/>
        <v>#DIV/0!</v>
      </c>
      <c r="N2680" s="417" t="e">
        <f t="shared" si="1241"/>
        <v>#DIV/0!</v>
      </c>
      <c r="O2680" s="315" t="e">
        <f t="shared" si="1241"/>
        <v>#DIV/0!</v>
      </c>
      <c r="P2680" s="315" t="e">
        <f t="shared" si="1241"/>
        <v>#DIV/0!</v>
      </c>
      <c r="Q2680" s="315" t="e">
        <f t="shared" si="1241"/>
        <v>#DIV/0!</v>
      </c>
      <c r="R2680" s="315" t="e">
        <f t="shared" si="1241"/>
        <v>#DIV/0!</v>
      </c>
      <c r="S2680" s="315" t="e">
        <f t="shared" si="1241"/>
        <v>#DIV/0!</v>
      </c>
      <c r="T2680" s="315" t="e">
        <f t="shared" si="1241"/>
        <v>#DIV/0!</v>
      </c>
      <c r="U2680" s="315" t="e">
        <f t="shared" si="1241"/>
        <v>#DIV/0!</v>
      </c>
      <c r="V2680" s="315" t="e">
        <f t="shared" si="1241"/>
        <v>#DIV/0!</v>
      </c>
      <c r="W2680" s="315" t="e">
        <f t="shared" si="1241"/>
        <v>#DIV/0!</v>
      </c>
      <c r="X2680" s="315" t="e">
        <f t="shared" si="1241"/>
        <v>#DIV/0!</v>
      </c>
      <c r="Y2680" s="417" t="e">
        <f>Y2678/Y2677</f>
        <v>#DIV/0!</v>
      </c>
      <c r="Z2680" s="315" t="e">
        <f t="shared" si="1241"/>
        <v>#DIV/0!</v>
      </c>
      <c r="AA2680" s="315" t="e">
        <f t="shared" si="1241"/>
        <v>#DIV/0!</v>
      </c>
      <c r="AB2680" s="316" t="e">
        <f t="shared" si="1241"/>
        <v>#DIV/0!</v>
      </c>
      <c r="AC2680" s="132"/>
      <c r="AD2680" s="73"/>
      <c r="AE2680" s="155"/>
      <c r="AF2680" s="74"/>
      <c r="AI2680" s="189"/>
      <c r="AJ2680" s="217"/>
      <c r="AK2680" s="333"/>
      <c r="AL2680" s="333"/>
      <c r="AM2680" s="333"/>
    </row>
    <row r="2681" spans="1:57" s="181" customFormat="1" hidden="1" x14ac:dyDescent="0.25">
      <c r="A2681" s="2209"/>
      <c r="B2681" s="2212"/>
      <c r="C2681" s="124" t="s">
        <v>18</v>
      </c>
      <c r="D2681" s="348"/>
      <c r="E2681" s="547"/>
      <c r="F2681" s="312"/>
      <c r="G2681" s="312"/>
      <c r="H2681" s="412"/>
      <c r="I2681" s="312"/>
      <c r="J2681" s="312"/>
      <c r="K2681" s="312"/>
      <c r="L2681" s="312"/>
      <c r="M2681" s="312"/>
      <c r="N2681" s="412"/>
      <c r="O2681" s="312"/>
      <c r="P2681" s="312"/>
      <c r="Q2681" s="312"/>
      <c r="R2681" s="312"/>
      <c r="S2681" s="312"/>
      <c r="T2681" s="312"/>
      <c r="U2681" s="312"/>
      <c r="V2681" s="312"/>
      <c r="W2681" s="312"/>
      <c r="X2681" s="312"/>
      <c r="Y2681" s="412"/>
      <c r="Z2681" s="312"/>
      <c r="AA2681" s="312"/>
      <c r="AB2681" s="313"/>
      <c r="AC2681" s="132"/>
      <c r="AD2681" s="73"/>
      <c r="AE2681" s="155"/>
      <c r="AF2681" s="74"/>
      <c r="AI2681" s="189"/>
      <c r="AJ2681" s="217"/>
      <c r="AK2681" s="333"/>
      <c r="AL2681" s="333"/>
      <c r="AM2681" s="333"/>
    </row>
    <row r="2682" spans="1:57" s="181" customFormat="1" hidden="1" x14ac:dyDescent="0.25">
      <c r="A2682" s="2209"/>
      <c r="B2682" s="2212"/>
      <c r="C2682" s="124" t="s">
        <v>19</v>
      </c>
      <c r="D2682" s="348"/>
      <c r="E2682" s="547"/>
      <c r="F2682" s="312"/>
      <c r="G2682" s="312"/>
      <c r="H2682" s="412"/>
      <c r="I2682" s="312"/>
      <c r="J2682" s="312"/>
      <c r="K2682" s="312"/>
      <c r="L2682" s="312"/>
      <c r="M2682" s="312"/>
      <c r="N2682" s="412"/>
      <c r="O2682" s="312"/>
      <c r="P2682" s="312"/>
      <c r="Q2682" s="312"/>
      <c r="R2682" s="312"/>
      <c r="S2682" s="312"/>
      <c r="T2682" s="312"/>
      <c r="U2682" s="312"/>
      <c r="V2682" s="312"/>
      <c r="W2682" s="312"/>
      <c r="X2682" s="312"/>
      <c r="Y2682" s="412"/>
      <c r="Z2682" s="312"/>
      <c r="AA2682" s="312"/>
      <c r="AB2682" s="313"/>
      <c r="AC2682" s="132"/>
      <c r="AD2682" s="73"/>
      <c r="AE2682" s="155"/>
      <c r="AF2682" s="74"/>
      <c r="AH2682" s="333"/>
      <c r="AI2682" s="850"/>
      <c r="AJ2682" s="851"/>
      <c r="AK2682" s="851"/>
      <c r="AL2682" s="189"/>
      <c r="AM2682" s="189"/>
      <c r="AN2682" s="189"/>
    </row>
    <row r="2683" spans="1:57" s="181" customFormat="1" ht="16.5" thickBot="1" x14ac:dyDescent="0.3">
      <c r="A2683" s="3506" t="s">
        <v>42</v>
      </c>
      <c r="B2683" s="3507"/>
      <c r="C2683" s="3508"/>
      <c r="D2683" s="347"/>
      <c r="E2683" s="856">
        <f>SQRT(E2677*E2677+E2678*E2678)/E2690/1.73</f>
        <v>0</v>
      </c>
      <c r="F2683" s="581">
        <f t="shared" ref="F2683:AB2683" si="1242">SQRT(F2677*F2677+F2678*F2678)/F2690/1.73</f>
        <v>0</v>
      </c>
      <c r="G2683" s="581">
        <f t="shared" si="1242"/>
        <v>0</v>
      </c>
      <c r="H2683" s="582">
        <f t="shared" si="1242"/>
        <v>0</v>
      </c>
      <c r="I2683" s="581">
        <f t="shared" si="1242"/>
        <v>0</v>
      </c>
      <c r="J2683" s="581">
        <f t="shared" si="1242"/>
        <v>0</v>
      </c>
      <c r="K2683" s="581">
        <f t="shared" si="1242"/>
        <v>0</v>
      </c>
      <c r="L2683" s="581">
        <f t="shared" si="1242"/>
        <v>0</v>
      </c>
      <c r="M2683" s="581">
        <f t="shared" si="1242"/>
        <v>0</v>
      </c>
      <c r="N2683" s="582">
        <f t="shared" si="1242"/>
        <v>0</v>
      </c>
      <c r="O2683" s="581">
        <f t="shared" si="1242"/>
        <v>0</v>
      </c>
      <c r="P2683" s="581">
        <f t="shared" si="1242"/>
        <v>0</v>
      </c>
      <c r="Q2683" s="581">
        <f t="shared" si="1242"/>
        <v>0</v>
      </c>
      <c r="R2683" s="581">
        <f t="shared" si="1242"/>
        <v>0</v>
      </c>
      <c r="S2683" s="581">
        <f t="shared" si="1242"/>
        <v>0</v>
      </c>
      <c r="T2683" s="581">
        <f t="shared" si="1242"/>
        <v>0</v>
      </c>
      <c r="U2683" s="581">
        <f t="shared" si="1242"/>
        <v>0</v>
      </c>
      <c r="V2683" s="581">
        <f t="shared" si="1242"/>
        <v>0</v>
      </c>
      <c r="W2683" s="581">
        <f t="shared" si="1242"/>
        <v>0</v>
      </c>
      <c r="X2683" s="581">
        <f t="shared" si="1242"/>
        <v>0</v>
      </c>
      <c r="Y2683" s="582">
        <f>SQRT(Y2677*Y2677+Y2678*Y2678)/Y2690/1.73</f>
        <v>0</v>
      </c>
      <c r="Z2683" s="581">
        <f t="shared" si="1242"/>
        <v>0</v>
      </c>
      <c r="AA2683" s="581">
        <f t="shared" si="1242"/>
        <v>0</v>
      </c>
      <c r="AB2683" s="853">
        <f t="shared" si="1242"/>
        <v>0</v>
      </c>
      <c r="AC2683" s="199">
        <f>AVERAGE(E2683:AB2683)</f>
        <v>0</v>
      </c>
      <c r="AD2683" s="78" t="e">
        <f>(AC2679-AC2683)/AC2679</f>
        <v>#DIV/0!</v>
      </c>
      <c r="AE2683" s="79"/>
      <c r="AF2683" s="80"/>
      <c r="AG2683" s="926"/>
      <c r="AI2683" s="189"/>
      <c r="AJ2683" s="189"/>
      <c r="AK2683" s="189"/>
      <c r="AL2683" s="189"/>
      <c r="AM2683" s="189"/>
    </row>
    <row r="2684" spans="1:57" s="181" customFormat="1" ht="16.5" thickBot="1" x14ac:dyDescent="0.3">
      <c r="A2684" s="2742" t="s">
        <v>934</v>
      </c>
      <c r="B2684" s="2747" t="s">
        <v>930</v>
      </c>
      <c r="C2684" s="2743" t="s">
        <v>15</v>
      </c>
      <c r="D2684" s="2744" t="s">
        <v>54</v>
      </c>
      <c r="E2684" s="2748"/>
      <c r="F2684" s="2749"/>
      <c r="G2684" s="2749"/>
      <c r="H2684" s="2749"/>
      <c r="I2684" s="2749"/>
      <c r="J2684" s="2749"/>
      <c r="K2684" s="2749"/>
      <c r="L2684" s="2749"/>
      <c r="M2684" s="2749"/>
      <c r="N2684" s="2749"/>
      <c r="O2684" s="2749"/>
      <c r="P2684" s="2749"/>
      <c r="Q2684" s="2749"/>
      <c r="R2684" s="2749"/>
      <c r="S2684" s="2749"/>
      <c r="T2684" s="2749"/>
      <c r="U2684" s="2749"/>
      <c r="V2684" s="2749"/>
      <c r="W2684" s="2749"/>
      <c r="X2684" s="2749"/>
      <c r="Y2684" s="2749"/>
      <c r="Z2684" s="2749"/>
      <c r="AA2684" s="2749"/>
      <c r="AB2684" s="2750"/>
      <c r="AC2684" s="2746" t="e">
        <f>AVERAGE(E2684:AB2684)</f>
        <v>#DIV/0!</v>
      </c>
      <c r="AD2684" s="2741"/>
      <c r="AE2684" s="253"/>
      <c r="AF2684" s="254"/>
      <c r="AG2684" s="926"/>
      <c r="AI2684" s="189"/>
      <c r="AJ2684" s="189"/>
      <c r="AK2684" s="189"/>
      <c r="AL2684" s="189"/>
      <c r="AM2684" s="189"/>
    </row>
    <row r="2685" spans="1:57" s="181" customFormat="1" x14ac:dyDescent="0.25">
      <c r="A2685" s="149" t="s">
        <v>51</v>
      </c>
      <c r="B2685" s="150"/>
      <c r="C2685" s="1119"/>
      <c r="D2685" s="1037"/>
      <c r="E2685" s="1164">
        <f>E2670+E2677</f>
        <v>86.4</v>
      </c>
      <c r="F2685" s="83">
        <f t="shared" ref="F2685:AB2686" si="1243">F2670+F2677</f>
        <v>81.599999999999994</v>
      </c>
      <c r="G2685" s="83">
        <f t="shared" si="1243"/>
        <v>81.599999999999994</v>
      </c>
      <c r="H2685" s="413">
        <f t="shared" si="1243"/>
        <v>79.2</v>
      </c>
      <c r="I2685" s="83">
        <f t="shared" si="1243"/>
        <v>78</v>
      </c>
      <c r="J2685" s="83">
        <f t="shared" si="1243"/>
        <v>78</v>
      </c>
      <c r="K2685" s="83">
        <f t="shared" si="1243"/>
        <v>90</v>
      </c>
      <c r="L2685" s="83">
        <f t="shared" si="1243"/>
        <v>109.2</v>
      </c>
      <c r="M2685" s="83">
        <f t="shared" si="1243"/>
        <v>115.2</v>
      </c>
      <c r="N2685" s="413">
        <f t="shared" si="1243"/>
        <v>117.6</v>
      </c>
      <c r="O2685" s="484">
        <f t="shared" si="1243"/>
        <v>115.2</v>
      </c>
      <c r="P2685" s="83">
        <f t="shared" si="1243"/>
        <v>115.2</v>
      </c>
      <c r="Q2685" s="83">
        <f t="shared" si="1243"/>
        <v>114</v>
      </c>
      <c r="R2685" s="83">
        <f t="shared" si="1243"/>
        <v>115.2</v>
      </c>
      <c r="S2685" s="83">
        <f t="shared" si="1243"/>
        <v>112.8</v>
      </c>
      <c r="T2685" s="83">
        <f t="shared" si="1243"/>
        <v>109.2</v>
      </c>
      <c r="U2685" s="83">
        <f t="shared" si="1243"/>
        <v>108</v>
      </c>
      <c r="V2685" s="83">
        <f t="shared" si="1243"/>
        <v>114</v>
      </c>
      <c r="W2685" s="83">
        <f t="shared" si="1243"/>
        <v>114</v>
      </c>
      <c r="X2685" s="83">
        <f t="shared" si="1243"/>
        <v>118.8</v>
      </c>
      <c r="Y2685" s="414">
        <f>Y2670+Y2677</f>
        <v>108</v>
      </c>
      <c r="Z2685" s="83">
        <f t="shared" si="1243"/>
        <v>109.2</v>
      </c>
      <c r="AA2685" s="83">
        <f t="shared" si="1243"/>
        <v>94.8</v>
      </c>
      <c r="AB2685" s="84">
        <f t="shared" si="1243"/>
        <v>87.6</v>
      </c>
      <c r="AC2685" s="1042"/>
      <c r="AD2685" s="1121">
        <f>MIN(E2685:AB2685)</f>
        <v>78</v>
      </c>
      <c r="AE2685" s="83"/>
      <c r="AF2685" s="84"/>
      <c r="AG2685" s="926"/>
      <c r="AI2685" s="189"/>
      <c r="AJ2685" s="189"/>
      <c r="AK2685" s="189"/>
      <c r="AL2685" s="189"/>
      <c r="AM2685" s="189"/>
    </row>
    <row r="2686" spans="1:57" s="181" customFormat="1" x14ac:dyDescent="0.25">
      <c r="A2686" s="151" t="s">
        <v>53</v>
      </c>
      <c r="B2686" s="152"/>
      <c r="C2686" s="1122"/>
      <c r="D2686" s="1043"/>
      <c r="E2686" s="1165">
        <f>E2671+E2678</f>
        <v>49.2</v>
      </c>
      <c r="F2686" s="86">
        <f t="shared" si="1243"/>
        <v>43.2</v>
      </c>
      <c r="G2686" s="86">
        <f t="shared" si="1243"/>
        <v>42</v>
      </c>
      <c r="H2686" s="412">
        <f t="shared" si="1243"/>
        <v>40.799999999999997</v>
      </c>
      <c r="I2686" s="86">
        <f t="shared" si="1243"/>
        <v>40.799999999999997</v>
      </c>
      <c r="J2686" s="86">
        <f t="shared" si="1243"/>
        <v>42</v>
      </c>
      <c r="K2686" s="86">
        <f t="shared" si="1243"/>
        <v>43.2</v>
      </c>
      <c r="L2686" s="86">
        <f t="shared" si="1243"/>
        <v>48</v>
      </c>
      <c r="M2686" s="86">
        <f t="shared" si="1243"/>
        <v>49.2</v>
      </c>
      <c r="N2686" s="412">
        <f t="shared" si="1243"/>
        <v>49.2</v>
      </c>
      <c r="O2686" s="486">
        <f t="shared" si="1243"/>
        <v>49.2</v>
      </c>
      <c r="P2686" s="86">
        <f t="shared" si="1243"/>
        <v>50.4</v>
      </c>
      <c r="Q2686" s="86">
        <f t="shared" si="1243"/>
        <v>52.8</v>
      </c>
      <c r="R2686" s="86">
        <f t="shared" si="1243"/>
        <v>52.8</v>
      </c>
      <c r="S2686" s="86">
        <f t="shared" si="1243"/>
        <v>52.8</v>
      </c>
      <c r="T2686" s="86">
        <f t="shared" si="1243"/>
        <v>54</v>
      </c>
      <c r="U2686" s="86">
        <f t="shared" si="1243"/>
        <v>52.8</v>
      </c>
      <c r="V2686" s="86">
        <f t="shared" si="1243"/>
        <v>56.4</v>
      </c>
      <c r="W2686" s="86">
        <f t="shared" si="1243"/>
        <v>52.8</v>
      </c>
      <c r="X2686" s="86">
        <f t="shared" si="1243"/>
        <v>51.6</v>
      </c>
      <c r="Y2686" s="415">
        <f>Y2671+Y2678</f>
        <v>51.6</v>
      </c>
      <c r="Z2686" s="86">
        <f t="shared" si="1243"/>
        <v>55.2</v>
      </c>
      <c r="AA2686" s="86">
        <f t="shared" si="1243"/>
        <v>56.4</v>
      </c>
      <c r="AB2686" s="87">
        <f t="shared" si="1243"/>
        <v>52.8</v>
      </c>
      <c r="AC2686" s="1048"/>
      <c r="AD2686" s="1124">
        <f>MIN(E2686:AB2686)</f>
        <v>40.799999999999997</v>
      </c>
      <c r="AE2686" s="86"/>
      <c r="AF2686" s="87"/>
      <c r="AG2686" s="926"/>
      <c r="AI2686" s="189"/>
      <c r="AJ2686" s="189"/>
      <c r="AK2686" s="189"/>
      <c r="AL2686" s="189"/>
      <c r="AM2686" s="189"/>
    </row>
    <row r="2687" spans="1:57" s="181" customFormat="1" ht="16.5" thickBot="1" x14ac:dyDescent="0.3">
      <c r="A2687" s="153" t="s">
        <v>52</v>
      </c>
      <c r="B2687" s="154"/>
      <c r="C2687" s="1166"/>
      <c r="D2687" s="1049"/>
      <c r="E2687" s="2508">
        <f>SQRT(E2685*E2685+E2686*E2686)</f>
        <v>99.42635465509133</v>
      </c>
      <c r="F2687" s="677">
        <f t="shared" ref="F2687:AB2687" si="1244">SQRT(F2685*F2685+F2686*F2686)</f>
        <v>92.329843496022448</v>
      </c>
      <c r="G2687" s="677">
        <f t="shared" si="1244"/>
        <v>91.774506263994681</v>
      </c>
      <c r="H2687" s="678">
        <f t="shared" si="1244"/>
        <v>89.091413727698807</v>
      </c>
      <c r="I2687" s="677">
        <f t="shared" si="1244"/>
        <v>88.026359688447869</v>
      </c>
      <c r="J2687" s="677">
        <f t="shared" si="1244"/>
        <v>88.588938361400409</v>
      </c>
      <c r="K2687" s="677">
        <f t="shared" si="1244"/>
        <v>99.831057291806744</v>
      </c>
      <c r="L2687" s="677">
        <f t="shared" si="1244"/>
        <v>119.28386311651715</v>
      </c>
      <c r="M2687" s="677">
        <f t="shared" si="1244"/>
        <v>125.26643604733073</v>
      </c>
      <c r="N2687" s="678">
        <f t="shared" si="1244"/>
        <v>127.47705675924588</v>
      </c>
      <c r="O2687" s="679">
        <f t="shared" si="1244"/>
        <v>125.26643604733073</v>
      </c>
      <c r="P2687" s="677">
        <f t="shared" si="1244"/>
        <v>125.74259421532547</v>
      </c>
      <c r="Q2687" s="677">
        <f t="shared" si="1244"/>
        <v>125.63375342637822</v>
      </c>
      <c r="R2687" s="677">
        <f t="shared" si="1244"/>
        <v>126.72363631146322</v>
      </c>
      <c r="S2687" s="677">
        <f t="shared" si="1244"/>
        <v>124.54589515515957</v>
      </c>
      <c r="T2687" s="677">
        <f t="shared" si="1244"/>
        <v>121.82216547082062</v>
      </c>
      <c r="U2687" s="677">
        <f t="shared" si="1244"/>
        <v>120.21580594913466</v>
      </c>
      <c r="V2687" s="677">
        <f t="shared" si="1244"/>
        <v>127.1886787414666</v>
      </c>
      <c r="W2687" s="677">
        <f t="shared" si="1244"/>
        <v>125.63375342637822</v>
      </c>
      <c r="X2687" s="677">
        <f t="shared" si="1244"/>
        <v>129.52219886953742</v>
      </c>
      <c r="Y2687" s="678">
        <f>SQRT(Y2685*Y2685+Y2686*Y2686)</f>
        <v>119.69360885193494</v>
      </c>
      <c r="Z2687" s="677">
        <f t="shared" si="1244"/>
        <v>122.35881660101164</v>
      </c>
      <c r="AA2687" s="677">
        <f t="shared" si="1244"/>
        <v>110.30865786510141</v>
      </c>
      <c r="AB2687" s="855">
        <f t="shared" si="1244"/>
        <v>102.28196321932816</v>
      </c>
      <c r="AC2687" s="1050"/>
      <c r="AD2687" s="1127">
        <f>MIN(E2687:AB2687)</f>
        <v>88.026359688447869</v>
      </c>
      <c r="AE2687" s="1128"/>
      <c r="AF2687" s="1126"/>
      <c r="AG2687" s="778"/>
      <c r="AI2687" s="189"/>
      <c r="AJ2687" s="189"/>
      <c r="AK2687" s="189"/>
      <c r="AL2687" s="189"/>
      <c r="AM2687" s="189"/>
    </row>
    <row r="2688" spans="1:57" s="181" customFormat="1" ht="16.5" thickBot="1" x14ac:dyDescent="0.3">
      <c r="A2688" s="555" t="s">
        <v>21</v>
      </c>
      <c r="B2688" s="556"/>
      <c r="C2688" s="557"/>
      <c r="D2688" s="1051"/>
      <c r="E2688" s="1052">
        <v>1</v>
      </c>
      <c r="F2688" s="667">
        <v>2</v>
      </c>
      <c r="G2688" s="667">
        <v>3</v>
      </c>
      <c r="H2688" s="668">
        <v>4</v>
      </c>
      <c r="I2688" s="667">
        <v>5</v>
      </c>
      <c r="J2688" s="667">
        <v>6</v>
      </c>
      <c r="K2688" s="667">
        <v>7</v>
      </c>
      <c r="L2688" s="667">
        <v>8</v>
      </c>
      <c r="M2688" s="667">
        <v>9</v>
      </c>
      <c r="N2688" s="668">
        <v>10</v>
      </c>
      <c r="O2688" s="667">
        <v>11</v>
      </c>
      <c r="P2688" s="667">
        <v>12</v>
      </c>
      <c r="Q2688" s="667">
        <v>13</v>
      </c>
      <c r="R2688" s="667">
        <v>14</v>
      </c>
      <c r="S2688" s="667">
        <v>15</v>
      </c>
      <c r="T2688" s="667">
        <v>16</v>
      </c>
      <c r="U2688" s="667">
        <v>17</v>
      </c>
      <c r="V2688" s="667">
        <v>18</v>
      </c>
      <c r="W2688" s="667">
        <v>19</v>
      </c>
      <c r="X2688" s="667">
        <v>20</v>
      </c>
      <c r="Y2688" s="668">
        <v>21</v>
      </c>
      <c r="Z2688" s="667">
        <v>22</v>
      </c>
      <c r="AA2688" s="667">
        <v>23</v>
      </c>
      <c r="AB2688" s="1053">
        <v>24</v>
      </c>
      <c r="AC2688" s="1173"/>
      <c r="AD2688" s="1145"/>
      <c r="AE2688" s="778"/>
      <c r="AF2688" s="778"/>
      <c r="AG2688" s="303"/>
      <c r="AI2688" s="189"/>
      <c r="AJ2688" s="189"/>
      <c r="AK2688" s="189"/>
      <c r="AL2688" s="189"/>
      <c r="AM2688" s="189"/>
    </row>
    <row r="2689" spans="1:40" s="181" customFormat="1" ht="16.5" thickBot="1" x14ac:dyDescent="0.3">
      <c r="A2689" s="894" t="s">
        <v>935</v>
      </c>
      <c r="B2689" s="144"/>
      <c r="C2689" s="819" t="s">
        <v>22</v>
      </c>
      <c r="D2689" s="1174" t="s">
        <v>54</v>
      </c>
      <c r="E2689" s="1175">
        <v>10.65</v>
      </c>
      <c r="F2689" s="1176">
        <v>10.63</v>
      </c>
      <c r="G2689" s="1176">
        <v>10.63</v>
      </c>
      <c r="H2689" s="418">
        <v>10.61</v>
      </c>
      <c r="I2689" s="1176">
        <v>10.67</v>
      </c>
      <c r="J2689" s="1176">
        <v>10.65</v>
      </c>
      <c r="K2689" s="1176">
        <v>10.65</v>
      </c>
      <c r="L2689" s="1176">
        <v>10.86</v>
      </c>
      <c r="M2689" s="1176">
        <v>10.73</v>
      </c>
      <c r="N2689" s="418">
        <v>10.73</v>
      </c>
      <c r="O2689" s="1176">
        <v>10.77</v>
      </c>
      <c r="P2689" s="1176">
        <v>10.85</v>
      </c>
      <c r="Q2689" s="1176">
        <v>10.86</v>
      </c>
      <c r="R2689" s="1176">
        <v>10.84</v>
      </c>
      <c r="S2689" s="1176">
        <v>10.86</v>
      </c>
      <c r="T2689" s="1176">
        <v>10.86</v>
      </c>
      <c r="U2689" s="1176">
        <v>10.86</v>
      </c>
      <c r="V2689" s="1176">
        <v>10.89</v>
      </c>
      <c r="W2689" s="1176">
        <v>10.87</v>
      </c>
      <c r="X2689" s="1176">
        <v>10.88</v>
      </c>
      <c r="Y2689" s="418">
        <v>10.89</v>
      </c>
      <c r="Z2689" s="1176">
        <v>10.9</v>
      </c>
      <c r="AA2689" s="1176">
        <v>10.76</v>
      </c>
      <c r="AB2689" s="2870">
        <v>10.73</v>
      </c>
      <c r="AC2689" s="1603">
        <f>AVERAGE(E2689:AB2689)</f>
        <v>10.776249999999999</v>
      </c>
      <c r="AD2689" s="301"/>
      <c r="AE2689" s="303"/>
      <c r="AF2689" s="303"/>
      <c r="AG2689" s="303"/>
      <c r="AI2689" s="189"/>
      <c r="AJ2689" s="189"/>
      <c r="AK2689" s="189"/>
      <c r="AL2689" s="189"/>
      <c r="AM2689" s="189"/>
    </row>
    <row r="2690" spans="1:40" s="181" customFormat="1" ht="16.5" thickBot="1" x14ac:dyDescent="0.3">
      <c r="A2690" s="894" t="s">
        <v>937</v>
      </c>
      <c r="B2690" s="144"/>
      <c r="C2690" s="819" t="s">
        <v>22</v>
      </c>
      <c r="D2690" s="1174" t="s">
        <v>54</v>
      </c>
      <c r="E2690" s="880">
        <v>10.63</v>
      </c>
      <c r="F2690" s="146">
        <v>10.61</v>
      </c>
      <c r="G2690" s="146">
        <v>10.61</v>
      </c>
      <c r="H2690" s="575">
        <v>10.58</v>
      </c>
      <c r="I2690" s="146">
        <v>10.64</v>
      </c>
      <c r="J2690" s="146">
        <v>10.63</v>
      </c>
      <c r="K2690" s="146">
        <v>10.62</v>
      </c>
      <c r="L2690" s="146">
        <v>10.84</v>
      </c>
      <c r="M2690" s="146">
        <v>10.71</v>
      </c>
      <c r="N2690" s="575">
        <v>10.72</v>
      </c>
      <c r="O2690" s="146">
        <v>10.75</v>
      </c>
      <c r="P2690" s="146">
        <v>10.83</v>
      </c>
      <c r="Q2690" s="146">
        <v>10.83</v>
      </c>
      <c r="R2690" s="146">
        <v>10.83</v>
      </c>
      <c r="S2690" s="146">
        <v>10.84</v>
      </c>
      <c r="T2690" s="146">
        <v>10.83</v>
      </c>
      <c r="U2690" s="146">
        <v>10.85</v>
      </c>
      <c r="V2690" s="146">
        <v>10.87</v>
      </c>
      <c r="W2690" s="146">
        <v>10.85</v>
      </c>
      <c r="X2690" s="146">
        <v>10.86</v>
      </c>
      <c r="Y2690" s="575">
        <v>10.87</v>
      </c>
      <c r="Z2690" s="146">
        <v>10.88</v>
      </c>
      <c r="AA2690" s="146">
        <v>10.74</v>
      </c>
      <c r="AB2690" s="606">
        <v>10.72</v>
      </c>
      <c r="AC2690" s="2187">
        <f>AVERAGE(E2690:AB2690)</f>
        <v>10.755833333333337</v>
      </c>
      <c r="AD2690" s="301"/>
      <c r="AE2690" s="303"/>
      <c r="AF2690" s="303"/>
      <c r="AI2690" s="301"/>
      <c r="AJ2690" s="303"/>
      <c r="AK2690" s="333"/>
      <c r="AL2690" s="303"/>
      <c r="AM2690" s="189"/>
    </row>
    <row r="2691" spans="1:40" s="181" customFormat="1" x14ac:dyDescent="0.25">
      <c r="A2691" s="3474" t="s">
        <v>46</v>
      </c>
      <c r="B2691" s="3316" t="s">
        <v>26</v>
      </c>
      <c r="C2691" s="121" t="s">
        <v>13</v>
      </c>
      <c r="D2691" s="113"/>
      <c r="E2691" s="70">
        <f t="shared" ref="E2691:AB2691" si="1245">(E2695-D2695)*$AE2691*$AF2691</f>
        <v>0</v>
      </c>
      <c r="F2691" s="71">
        <f t="shared" si="1245"/>
        <v>0</v>
      </c>
      <c r="G2691" s="71">
        <f t="shared" si="1245"/>
        <v>0</v>
      </c>
      <c r="H2691" s="414">
        <f t="shared" si="1245"/>
        <v>0</v>
      </c>
      <c r="I2691" s="71">
        <f t="shared" si="1245"/>
        <v>0</v>
      </c>
      <c r="J2691" s="71">
        <f t="shared" si="1245"/>
        <v>0</v>
      </c>
      <c r="K2691" s="71">
        <f t="shared" si="1245"/>
        <v>0</v>
      </c>
      <c r="L2691" s="71">
        <f t="shared" si="1245"/>
        <v>0</v>
      </c>
      <c r="M2691" s="71">
        <f t="shared" si="1245"/>
        <v>0</v>
      </c>
      <c r="N2691" s="414">
        <f t="shared" si="1245"/>
        <v>0</v>
      </c>
      <c r="O2691" s="71">
        <f t="shared" si="1245"/>
        <v>0</v>
      </c>
      <c r="P2691" s="71">
        <f t="shared" si="1245"/>
        <v>0</v>
      </c>
      <c r="Q2691" s="71">
        <f t="shared" si="1245"/>
        <v>0</v>
      </c>
      <c r="R2691" s="71">
        <f t="shared" si="1245"/>
        <v>0</v>
      </c>
      <c r="S2691" s="71">
        <f t="shared" si="1245"/>
        <v>0</v>
      </c>
      <c r="T2691" s="71">
        <f t="shared" si="1245"/>
        <v>0</v>
      </c>
      <c r="U2691" s="71">
        <f t="shared" si="1245"/>
        <v>0</v>
      </c>
      <c r="V2691" s="71">
        <f t="shared" si="1245"/>
        <v>0</v>
      </c>
      <c r="W2691" s="71">
        <f t="shared" si="1245"/>
        <v>0</v>
      </c>
      <c r="X2691" s="71">
        <f t="shared" si="1245"/>
        <v>0</v>
      </c>
      <c r="Y2691" s="414">
        <f>(Y2695-X2695)*$AE2691*$AF2691</f>
        <v>0</v>
      </c>
      <c r="Z2691" s="71">
        <f>(Z2695-Y2695)*$AE2691*$AF2691</f>
        <v>0</v>
      </c>
      <c r="AA2691" s="71">
        <f t="shared" si="1245"/>
        <v>0</v>
      </c>
      <c r="AB2691" s="72">
        <f t="shared" si="1245"/>
        <v>0</v>
      </c>
      <c r="AC2691" s="623">
        <f>SUM(E2691:AB2691)</f>
        <v>0</v>
      </c>
      <c r="AD2691" s="784"/>
      <c r="AE2691" s="514">
        <v>0</v>
      </c>
      <c r="AF2691" s="515">
        <v>0</v>
      </c>
      <c r="AI2691" s="301"/>
      <c r="AJ2691" s="939"/>
      <c r="AK2691" s="938"/>
      <c r="AL2691" s="333"/>
      <c r="AM2691" s="189"/>
    </row>
    <row r="2692" spans="1:40" s="181" customFormat="1" x14ac:dyDescent="0.25">
      <c r="A2692" s="3475"/>
      <c r="B2692" s="3302"/>
      <c r="C2692" s="123" t="s">
        <v>14</v>
      </c>
      <c r="D2692" s="108"/>
      <c r="E2692" s="402">
        <f t="shared" ref="E2692:AB2692" si="1246">(E2696-D2696)*$AE2691*$AF2691</f>
        <v>0</v>
      </c>
      <c r="F2692" s="309">
        <f t="shared" si="1246"/>
        <v>0</v>
      </c>
      <c r="G2692" s="309">
        <f t="shared" si="1246"/>
        <v>0</v>
      </c>
      <c r="H2692" s="415">
        <f t="shared" si="1246"/>
        <v>0</v>
      </c>
      <c r="I2692" s="309">
        <f t="shared" si="1246"/>
        <v>0</v>
      </c>
      <c r="J2692" s="309">
        <f t="shared" si="1246"/>
        <v>0</v>
      </c>
      <c r="K2692" s="309">
        <f t="shared" si="1246"/>
        <v>0</v>
      </c>
      <c r="L2692" s="309">
        <f t="shared" si="1246"/>
        <v>0</v>
      </c>
      <c r="M2692" s="309">
        <f t="shared" si="1246"/>
        <v>0</v>
      </c>
      <c r="N2692" s="415">
        <f t="shared" si="1246"/>
        <v>0</v>
      </c>
      <c r="O2692" s="309">
        <f t="shared" si="1246"/>
        <v>0</v>
      </c>
      <c r="P2692" s="309">
        <f t="shared" si="1246"/>
        <v>0</v>
      </c>
      <c r="Q2692" s="309">
        <f t="shared" si="1246"/>
        <v>0</v>
      </c>
      <c r="R2692" s="309">
        <f t="shared" si="1246"/>
        <v>0</v>
      </c>
      <c r="S2692" s="309">
        <f t="shared" si="1246"/>
        <v>0</v>
      </c>
      <c r="T2692" s="309">
        <f t="shared" si="1246"/>
        <v>0</v>
      </c>
      <c r="U2692" s="309">
        <f t="shared" si="1246"/>
        <v>0</v>
      </c>
      <c r="V2692" s="309">
        <f t="shared" si="1246"/>
        <v>0</v>
      </c>
      <c r="W2692" s="309">
        <f t="shared" si="1246"/>
        <v>0</v>
      </c>
      <c r="X2692" s="309">
        <f t="shared" si="1246"/>
        <v>0</v>
      </c>
      <c r="Y2692" s="415">
        <f>(Y2696-X2696)*$AE2691*$AF2691</f>
        <v>0</v>
      </c>
      <c r="Z2692" s="309">
        <f>(Z2696-Y2696)*$AE2691*$AF2691</f>
        <v>0</v>
      </c>
      <c r="AA2692" s="309">
        <f t="shared" si="1246"/>
        <v>0</v>
      </c>
      <c r="AB2692" s="310">
        <f t="shared" si="1246"/>
        <v>0</v>
      </c>
      <c r="AC2692" s="133">
        <f>SUM(E2692:AB2692)</f>
        <v>0</v>
      </c>
      <c r="AD2692" s="785"/>
      <c r="AE2692" s="786"/>
      <c r="AF2692" s="787"/>
      <c r="AI2692" s="217"/>
      <c r="AJ2692" s="333"/>
      <c r="AK2692" s="333"/>
      <c r="AL2692" s="333"/>
      <c r="AM2692" s="189"/>
    </row>
    <row r="2693" spans="1:40" s="181" customFormat="1" x14ac:dyDescent="0.25">
      <c r="A2693" s="3475"/>
      <c r="B2693" s="3302"/>
      <c r="C2693" s="123" t="s">
        <v>15</v>
      </c>
      <c r="D2693" s="108" t="s">
        <v>54</v>
      </c>
      <c r="E2693" s="1566">
        <v>0</v>
      </c>
      <c r="F2693" s="1550">
        <v>0</v>
      </c>
      <c r="G2693" s="1550">
        <v>0</v>
      </c>
      <c r="H2693" s="420">
        <v>0</v>
      </c>
      <c r="I2693" s="1550">
        <v>0</v>
      </c>
      <c r="J2693" s="1550">
        <v>0</v>
      </c>
      <c r="K2693" s="1550">
        <v>0</v>
      </c>
      <c r="L2693" s="1550">
        <v>0</v>
      </c>
      <c r="M2693" s="1550">
        <v>0</v>
      </c>
      <c r="N2693" s="420">
        <v>0</v>
      </c>
      <c r="O2693" s="1550">
        <v>0</v>
      </c>
      <c r="P2693" s="1550">
        <v>0</v>
      </c>
      <c r="Q2693" s="1550">
        <v>0</v>
      </c>
      <c r="R2693" s="1550">
        <v>0</v>
      </c>
      <c r="S2693" s="1550">
        <v>0</v>
      </c>
      <c r="T2693" s="1550">
        <v>0</v>
      </c>
      <c r="U2693" s="1550">
        <v>0</v>
      </c>
      <c r="V2693" s="1550">
        <v>0</v>
      </c>
      <c r="W2693" s="1550">
        <v>0</v>
      </c>
      <c r="X2693" s="1550">
        <v>0</v>
      </c>
      <c r="Y2693" s="420">
        <v>0</v>
      </c>
      <c r="Z2693" s="1550">
        <v>0</v>
      </c>
      <c r="AA2693" s="1550">
        <v>0</v>
      </c>
      <c r="AB2693" s="1551">
        <v>0</v>
      </c>
      <c r="AC2693" s="133"/>
      <c r="AD2693" s="785"/>
      <c r="AE2693" s="786"/>
      <c r="AF2693" s="787"/>
      <c r="AI2693" s="217"/>
      <c r="AJ2693" s="333"/>
      <c r="AK2693" s="333"/>
      <c r="AL2693" s="333"/>
      <c r="AM2693" s="189"/>
    </row>
    <row r="2694" spans="1:40" s="181" customFormat="1" ht="16.5" thickBot="1" x14ac:dyDescent="0.3">
      <c r="A2694" s="3475"/>
      <c r="B2694" s="3302"/>
      <c r="C2694" s="123" t="s">
        <v>17</v>
      </c>
      <c r="D2694" s="114"/>
      <c r="E2694" s="548" t="e">
        <f t="shared" ref="E2694:AB2694" si="1247">E2692/E2691</f>
        <v>#DIV/0!</v>
      </c>
      <c r="F2694" s="315" t="e">
        <f t="shared" si="1247"/>
        <v>#DIV/0!</v>
      </c>
      <c r="G2694" s="315" t="e">
        <f t="shared" si="1247"/>
        <v>#DIV/0!</v>
      </c>
      <c r="H2694" s="417" t="e">
        <f t="shared" si="1247"/>
        <v>#DIV/0!</v>
      </c>
      <c r="I2694" s="315" t="e">
        <f t="shared" si="1247"/>
        <v>#DIV/0!</v>
      </c>
      <c r="J2694" s="315" t="e">
        <f t="shared" si="1247"/>
        <v>#DIV/0!</v>
      </c>
      <c r="K2694" s="315" t="e">
        <f t="shared" si="1247"/>
        <v>#DIV/0!</v>
      </c>
      <c r="L2694" s="315" t="e">
        <f t="shared" si="1247"/>
        <v>#DIV/0!</v>
      </c>
      <c r="M2694" s="315" t="e">
        <f t="shared" si="1247"/>
        <v>#DIV/0!</v>
      </c>
      <c r="N2694" s="417" t="e">
        <f t="shared" si="1247"/>
        <v>#DIV/0!</v>
      </c>
      <c r="O2694" s="315" t="e">
        <f t="shared" si="1247"/>
        <v>#DIV/0!</v>
      </c>
      <c r="P2694" s="315" t="e">
        <f t="shared" si="1247"/>
        <v>#DIV/0!</v>
      </c>
      <c r="Q2694" s="315" t="e">
        <f t="shared" si="1247"/>
        <v>#DIV/0!</v>
      </c>
      <c r="R2694" s="315" t="e">
        <f t="shared" si="1247"/>
        <v>#DIV/0!</v>
      </c>
      <c r="S2694" s="315" t="e">
        <f t="shared" si="1247"/>
        <v>#DIV/0!</v>
      </c>
      <c r="T2694" s="315" t="e">
        <f t="shared" si="1247"/>
        <v>#DIV/0!</v>
      </c>
      <c r="U2694" s="315" t="e">
        <f t="shared" si="1247"/>
        <v>#DIV/0!</v>
      </c>
      <c r="V2694" s="315" t="e">
        <f t="shared" si="1247"/>
        <v>#DIV/0!</v>
      </c>
      <c r="W2694" s="315" t="e">
        <f t="shared" si="1247"/>
        <v>#DIV/0!</v>
      </c>
      <c r="X2694" s="315" t="e">
        <f t="shared" si="1247"/>
        <v>#DIV/0!</v>
      </c>
      <c r="Y2694" s="417" t="e">
        <f>Y2692/Y2691</f>
        <v>#DIV/0!</v>
      </c>
      <c r="Z2694" s="315" t="e">
        <f t="shared" si="1247"/>
        <v>#DIV/0!</v>
      </c>
      <c r="AA2694" s="315" t="e">
        <f t="shared" si="1247"/>
        <v>#DIV/0!</v>
      </c>
      <c r="AB2694" s="316" t="e">
        <f t="shared" si="1247"/>
        <v>#DIV/0!</v>
      </c>
      <c r="AC2694" s="132"/>
      <c r="AD2694" s="785"/>
      <c r="AE2694" s="786"/>
      <c r="AF2694" s="787"/>
      <c r="AI2694" s="217"/>
      <c r="AJ2694" s="333"/>
      <c r="AK2694" s="333"/>
      <c r="AL2694" s="333"/>
      <c r="AM2694" s="189"/>
    </row>
    <row r="2695" spans="1:40" s="181" customFormat="1" hidden="1" x14ac:dyDescent="0.25">
      <c r="A2695" s="2209"/>
      <c r="B2695" s="2212"/>
      <c r="C2695" s="124" t="s">
        <v>18</v>
      </c>
      <c r="D2695" s="2388"/>
      <c r="E2695" s="547"/>
      <c r="F2695" s="312"/>
      <c r="G2695" s="312"/>
      <c r="H2695" s="412"/>
      <c r="I2695" s="312"/>
      <c r="J2695" s="312"/>
      <c r="K2695" s="312"/>
      <c r="L2695" s="312"/>
      <c r="M2695" s="312"/>
      <c r="N2695" s="412"/>
      <c r="O2695" s="312"/>
      <c r="P2695" s="312"/>
      <c r="Q2695" s="312"/>
      <c r="R2695" s="312"/>
      <c r="S2695" s="312"/>
      <c r="T2695" s="312"/>
      <c r="U2695" s="312"/>
      <c r="V2695" s="312"/>
      <c r="W2695" s="312"/>
      <c r="X2695" s="312"/>
      <c r="Y2695" s="412"/>
      <c r="Z2695" s="312"/>
      <c r="AA2695" s="312"/>
      <c r="AB2695" s="313"/>
      <c r="AC2695" s="132"/>
      <c r="AD2695" s="785"/>
      <c r="AE2695" s="786"/>
      <c r="AF2695" s="787"/>
      <c r="AI2695" s="217"/>
      <c r="AJ2695" s="333"/>
      <c r="AK2695" s="333"/>
      <c r="AL2695" s="333"/>
      <c r="AM2695" s="189"/>
    </row>
    <row r="2696" spans="1:40" s="181" customFormat="1" hidden="1" x14ac:dyDescent="0.25">
      <c r="A2696" s="2209"/>
      <c r="B2696" s="2212"/>
      <c r="C2696" s="124" t="s">
        <v>19</v>
      </c>
      <c r="D2696" s="348"/>
      <c r="E2696" s="547"/>
      <c r="F2696" s="312"/>
      <c r="G2696" s="312"/>
      <c r="H2696" s="412"/>
      <c r="I2696" s="312"/>
      <c r="J2696" s="312"/>
      <c r="K2696" s="312"/>
      <c r="L2696" s="312"/>
      <c r="M2696" s="312"/>
      <c r="N2696" s="412"/>
      <c r="O2696" s="312"/>
      <c r="P2696" s="312"/>
      <c r="Q2696" s="312"/>
      <c r="R2696" s="312"/>
      <c r="S2696" s="312"/>
      <c r="T2696" s="312"/>
      <c r="U2696" s="312"/>
      <c r="V2696" s="312"/>
      <c r="W2696" s="312"/>
      <c r="X2696" s="312"/>
      <c r="Y2696" s="412"/>
      <c r="Z2696" s="312"/>
      <c r="AA2696" s="312"/>
      <c r="AB2696" s="313"/>
      <c r="AC2696" s="132"/>
      <c r="AD2696" s="785"/>
      <c r="AE2696" s="786"/>
      <c r="AF2696" s="787"/>
      <c r="AH2696" s="333"/>
      <c r="AI2696" s="850"/>
      <c r="AJ2696" s="850"/>
      <c r="AK2696" s="851"/>
      <c r="AL2696" s="851"/>
      <c r="AM2696" s="189"/>
      <c r="AN2696" s="189"/>
    </row>
    <row r="2697" spans="1:40" s="181" customFormat="1" ht="16.5" thickBot="1" x14ac:dyDescent="0.3">
      <c r="A2697" s="3506" t="s">
        <v>42</v>
      </c>
      <c r="B2697" s="3507"/>
      <c r="C2697" s="3508"/>
      <c r="D2697" s="347"/>
      <c r="E2697" s="506">
        <f>SQRT(E2691*E2691+E2692*E2692)/E2689/1.73</f>
        <v>0</v>
      </c>
      <c r="F2697" s="179">
        <f t="shared" ref="F2697:AB2697" si="1248">SQRT(F2691*F2691+F2692*F2692)/F2689/1.73</f>
        <v>0</v>
      </c>
      <c r="G2697" s="179">
        <f t="shared" si="1248"/>
        <v>0</v>
      </c>
      <c r="H2697" s="419">
        <f t="shared" si="1248"/>
        <v>0</v>
      </c>
      <c r="I2697" s="179">
        <f t="shared" si="1248"/>
        <v>0</v>
      </c>
      <c r="J2697" s="179">
        <f t="shared" si="1248"/>
        <v>0</v>
      </c>
      <c r="K2697" s="179">
        <f t="shared" si="1248"/>
        <v>0</v>
      </c>
      <c r="L2697" s="179">
        <f t="shared" si="1248"/>
        <v>0</v>
      </c>
      <c r="M2697" s="179">
        <f t="shared" si="1248"/>
        <v>0</v>
      </c>
      <c r="N2697" s="419">
        <f t="shared" si="1248"/>
        <v>0</v>
      </c>
      <c r="O2697" s="179">
        <f t="shared" si="1248"/>
        <v>0</v>
      </c>
      <c r="P2697" s="179">
        <f t="shared" si="1248"/>
        <v>0</v>
      </c>
      <c r="Q2697" s="179">
        <f t="shared" si="1248"/>
        <v>0</v>
      </c>
      <c r="R2697" s="179">
        <f t="shared" si="1248"/>
        <v>0</v>
      </c>
      <c r="S2697" s="179">
        <f t="shared" si="1248"/>
        <v>0</v>
      </c>
      <c r="T2697" s="179">
        <f t="shared" si="1248"/>
        <v>0</v>
      </c>
      <c r="U2697" s="179">
        <f t="shared" si="1248"/>
        <v>0</v>
      </c>
      <c r="V2697" s="179">
        <f t="shared" si="1248"/>
        <v>0</v>
      </c>
      <c r="W2697" s="179">
        <f t="shared" si="1248"/>
        <v>0</v>
      </c>
      <c r="X2697" s="179">
        <f t="shared" si="1248"/>
        <v>0</v>
      </c>
      <c r="Y2697" s="419">
        <f>SQRT(Y2691*Y2691+Y2692*Y2692)/Y2689/1.73</f>
        <v>0</v>
      </c>
      <c r="Z2697" s="179">
        <f t="shared" si="1248"/>
        <v>0</v>
      </c>
      <c r="AA2697" s="179">
        <f t="shared" si="1248"/>
        <v>0</v>
      </c>
      <c r="AB2697" s="180">
        <f t="shared" si="1248"/>
        <v>0</v>
      </c>
      <c r="AC2697" s="507">
        <f>AVERAGE(E2697:AB2697)</f>
        <v>0</v>
      </c>
      <c r="AD2697" s="78" t="e">
        <f>(AC2693-AC2697)/AC2693</f>
        <v>#DIV/0!</v>
      </c>
      <c r="AE2697" s="79"/>
      <c r="AF2697" s="80"/>
      <c r="AI2697" s="301"/>
      <c r="AJ2697" s="303"/>
      <c r="AK2697" s="333"/>
      <c r="AL2697" s="303"/>
      <c r="AM2697" s="189"/>
    </row>
    <row r="2698" spans="1:40" s="181" customFormat="1" x14ac:dyDescent="0.25">
      <c r="A2698" s="3474" t="s">
        <v>28</v>
      </c>
      <c r="B2698" s="3316" t="s">
        <v>26</v>
      </c>
      <c r="C2698" s="121" t="s">
        <v>13</v>
      </c>
      <c r="D2698" s="2388"/>
      <c r="E2698" s="70">
        <f t="shared" ref="E2698:AB2698" si="1249">(E2702-D2702)*$AE2698*$AF2698</f>
        <v>0</v>
      </c>
      <c r="F2698" s="71">
        <f t="shared" si="1249"/>
        <v>0</v>
      </c>
      <c r="G2698" s="71">
        <f t="shared" si="1249"/>
        <v>0</v>
      </c>
      <c r="H2698" s="414">
        <f t="shared" si="1249"/>
        <v>0</v>
      </c>
      <c r="I2698" s="71">
        <f t="shared" si="1249"/>
        <v>0</v>
      </c>
      <c r="J2698" s="71">
        <f t="shared" si="1249"/>
        <v>0</v>
      </c>
      <c r="K2698" s="71">
        <f t="shared" si="1249"/>
        <v>0</v>
      </c>
      <c r="L2698" s="71">
        <f t="shared" si="1249"/>
        <v>0</v>
      </c>
      <c r="M2698" s="71">
        <f t="shared" si="1249"/>
        <v>0</v>
      </c>
      <c r="N2698" s="414">
        <f t="shared" si="1249"/>
        <v>0</v>
      </c>
      <c r="O2698" s="71">
        <f t="shared" si="1249"/>
        <v>0</v>
      </c>
      <c r="P2698" s="71">
        <f t="shared" si="1249"/>
        <v>0</v>
      </c>
      <c r="Q2698" s="71">
        <f t="shared" si="1249"/>
        <v>0</v>
      </c>
      <c r="R2698" s="71">
        <f t="shared" si="1249"/>
        <v>0</v>
      </c>
      <c r="S2698" s="71">
        <f t="shared" si="1249"/>
        <v>0</v>
      </c>
      <c r="T2698" s="71">
        <f t="shared" si="1249"/>
        <v>0</v>
      </c>
      <c r="U2698" s="71">
        <f t="shared" si="1249"/>
        <v>0</v>
      </c>
      <c r="V2698" s="71">
        <f t="shared" si="1249"/>
        <v>0</v>
      </c>
      <c r="W2698" s="71">
        <f t="shared" si="1249"/>
        <v>0</v>
      </c>
      <c r="X2698" s="71">
        <f t="shared" si="1249"/>
        <v>0</v>
      </c>
      <c r="Y2698" s="414">
        <f>(Y2702-X2702)*$AE2698*$AF2698</f>
        <v>0</v>
      </c>
      <c r="Z2698" s="71">
        <f>(Z2702-Y2702)*$AE2698*$AF2698</f>
        <v>0</v>
      </c>
      <c r="AA2698" s="71">
        <f t="shared" si="1249"/>
        <v>0</v>
      </c>
      <c r="AB2698" s="72">
        <f t="shared" si="1249"/>
        <v>0</v>
      </c>
      <c r="AC2698" s="131">
        <f>SUM(E2698:AB2698)</f>
        <v>0</v>
      </c>
      <c r="AD2698" s="784"/>
      <c r="AE2698" s="514">
        <v>0</v>
      </c>
      <c r="AF2698" s="515">
        <v>0</v>
      </c>
      <c r="AI2698" s="301"/>
      <c r="AJ2698" s="939"/>
      <c r="AK2698" s="938"/>
      <c r="AL2698" s="333"/>
      <c r="AM2698" s="189"/>
    </row>
    <row r="2699" spans="1:40" s="181" customFormat="1" x14ac:dyDescent="0.25">
      <c r="A2699" s="3475"/>
      <c r="B2699" s="3302"/>
      <c r="C2699" s="123" t="s">
        <v>14</v>
      </c>
      <c r="D2699" s="348"/>
      <c r="E2699" s="402">
        <f t="shared" ref="E2699:AB2699" si="1250">(E2703-D2703)*$AE2698*$AF2698</f>
        <v>0</v>
      </c>
      <c r="F2699" s="309">
        <f t="shared" si="1250"/>
        <v>0</v>
      </c>
      <c r="G2699" s="309">
        <f t="shared" si="1250"/>
        <v>0</v>
      </c>
      <c r="H2699" s="415">
        <f t="shared" si="1250"/>
        <v>0</v>
      </c>
      <c r="I2699" s="309">
        <f t="shared" si="1250"/>
        <v>0</v>
      </c>
      <c r="J2699" s="309">
        <f t="shared" si="1250"/>
        <v>0</v>
      </c>
      <c r="K2699" s="309">
        <f t="shared" si="1250"/>
        <v>0</v>
      </c>
      <c r="L2699" s="309">
        <f t="shared" si="1250"/>
        <v>0</v>
      </c>
      <c r="M2699" s="309">
        <f t="shared" si="1250"/>
        <v>0</v>
      </c>
      <c r="N2699" s="415">
        <f t="shared" si="1250"/>
        <v>0</v>
      </c>
      <c r="O2699" s="309">
        <f t="shared" si="1250"/>
        <v>0</v>
      </c>
      <c r="P2699" s="309">
        <f t="shared" si="1250"/>
        <v>0</v>
      </c>
      <c r="Q2699" s="309">
        <f t="shared" si="1250"/>
        <v>0</v>
      </c>
      <c r="R2699" s="309">
        <f t="shared" si="1250"/>
        <v>0</v>
      </c>
      <c r="S2699" s="309">
        <f t="shared" si="1250"/>
        <v>0</v>
      </c>
      <c r="T2699" s="309">
        <f t="shared" si="1250"/>
        <v>0</v>
      </c>
      <c r="U2699" s="309">
        <f t="shared" si="1250"/>
        <v>0</v>
      </c>
      <c r="V2699" s="309">
        <f t="shared" si="1250"/>
        <v>0</v>
      </c>
      <c r="W2699" s="309">
        <f t="shared" si="1250"/>
        <v>0</v>
      </c>
      <c r="X2699" s="309">
        <f t="shared" si="1250"/>
        <v>0</v>
      </c>
      <c r="Y2699" s="415">
        <f>(Y2703-X2703)*$AE2698*$AF2698</f>
        <v>0</v>
      </c>
      <c r="Z2699" s="309">
        <f>(Z2703-Y2703)*$AE2698*$AF2698</f>
        <v>0</v>
      </c>
      <c r="AA2699" s="309">
        <f t="shared" si="1250"/>
        <v>0</v>
      </c>
      <c r="AB2699" s="310">
        <f t="shared" si="1250"/>
        <v>0</v>
      </c>
      <c r="AC2699" s="133">
        <f>SUM(E2699:AB2699)</f>
        <v>0</v>
      </c>
      <c r="AD2699" s="785"/>
      <c r="AE2699" s="786"/>
      <c r="AF2699" s="787"/>
      <c r="AI2699" s="217"/>
      <c r="AJ2699" s="333"/>
      <c r="AK2699" s="333"/>
      <c r="AL2699" s="333"/>
      <c r="AM2699" s="189"/>
    </row>
    <row r="2700" spans="1:40" s="181" customFormat="1" x14ac:dyDescent="0.25">
      <c r="A2700" s="3475"/>
      <c r="B2700" s="3302"/>
      <c r="C2700" s="123" t="s">
        <v>15</v>
      </c>
      <c r="D2700" s="348" t="s">
        <v>54</v>
      </c>
      <c r="E2700" s="1566">
        <v>0</v>
      </c>
      <c r="F2700" s="1550">
        <v>0</v>
      </c>
      <c r="G2700" s="1550">
        <v>0</v>
      </c>
      <c r="H2700" s="420">
        <v>0</v>
      </c>
      <c r="I2700" s="1550">
        <v>0</v>
      </c>
      <c r="J2700" s="1550">
        <v>0</v>
      </c>
      <c r="K2700" s="1550">
        <v>0</v>
      </c>
      <c r="L2700" s="1550">
        <v>0</v>
      </c>
      <c r="M2700" s="1550">
        <v>0</v>
      </c>
      <c r="N2700" s="420">
        <v>0</v>
      </c>
      <c r="O2700" s="1550">
        <v>0</v>
      </c>
      <c r="P2700" s="1550">
        <v>0</v>
      </c>
      <c r="Q2700" s="1550">
        <v>0</v>
      </c>
      <c r="R2700" s="1550">
        <v>0</v>
      </c>
      <c r="S2700" s="1550">
        <v>0</v>
      </c>
      <c r="T2700" s="1550">
        <v>0</v>
      </c>
      <c r="U2700" s="1550">
        <v>0</v>
      </c>
      <c r="V2700" s="1550">
        <v>0</v>
      </c>
      <c r="W2700" s="1550">
        <v>0</v>
      </c>
      <c r="X2700" s="1550">
        <v>0</v>
      </c>
      <c r="Y2700" s="420">
        <v>0</v>
      </c>
      <c r="Z2700" s="1550">
        <v>0</v>
      </c>
      <c r="AA2700" s="1550">
        <v>0</v>
      </c>
      <c r="AB2700" s="1551">
        <v>0</v>
      </c>
      <c r="AC2700" s="133"/>
      <c r="AD2700" s="785"/>
      <c r="AE2700" s="786"/>
      <c r="AF2700" s="787"/>
      <c r="AI2700" s="217"/>
      <c r="AJ2700" s="333"/>
      <c r="AK2700" s="333"/>
      <c r="AL2700" s="333"/>
      <c r="AM2700" s="189"/>
    </row>
    <row r="2701" spans="1:40" s="181" customFormat="1" x14ac:dyDescent="0.25">
      <c r="A2701" s="3475"/>
      <c r="B2701" s="3302"/>
      <c r="C2701" s="123" t="s">
        <v>17</v>
      </c>
      <c r="D2701" s="348"/>
      <c r="E2701" s="548" t="e">
        <f t="shared" ref="E2701:AB2701" si="1251">E2699/E2698</f>
        <v>#DIV/0!</v>
      </c>
      <c r="F2701" s="315" t="e">
        <f t="shared" si="1251"/>
        <v>#DIV/0!</v>
      </c>
      <c r="G2701" s="315" t="e">
        <f t="shared" si="1251"/>
        <v>#DIV/0!</v>
      </c>
      <c r="H2701" s="417" t="e">
        <f t="shared" si="1251"/>
        <v>#DIV/0!</v>
      </c>
      <c r="I2701" s="315" t="e">
        <f t="shared" si="1251"/>
        <v>#DIV/0!</v>
      </c>
      <c r="J2701" s="315" t="e">
        <f t="shared" si="1251"/>
        <v>#DIV/0!</v>
      </c>
      <c r="K2701" s="315" t="e">
        <f t="shared" si="1251"/>
        <v>#DIV/0!</v>
      </c>
      <c r="L2701" s="315" t="e">
        <f t="shared" si="1251"/>
        <v>#DIV/0!</v>
      </c>
      <c r="M2701" s="315" t="e">
        <f t="shared" si="1251"/>
        <v>#DIV/0!</v>
      </c>
      <c r="N2701" s="417" t="e">
        <f t="shared" si="1251"/>
        <v>#DIV/0!</v>
      </c>
      <c r="O2701" s="315" t="e">
        <f t="shared" si="1251"/>
        <v>#DIV/0!</v>
      </c>
      <c r="P2701" s="315" t="e">
        <f t="shared" si="1251"/>
        <v>#DIV/0!</v>
      </c>
      <c r="Q2701" s="315" t="e">
        <f t="shared" si="1251"/>
        <v>#DIV/0!</v>
      </c>
      <c r="R2701" s="315" t="e">
        <f t="shared" si="1251"/>
        <v>#DIV/0!</v>
      </c>
      <c r="S2701" s="315" t="e">
        <f t="shared" si="1251"/>
        <v>#DIV/0!</v>
      </c>
      <c r="T2701" s="315" t="e">
        <f t="shared" si="1251"/>
        <v>#DIV/0!</v>
      </c>
      <c r="U2701" s="315" t="e">
        <f t="shared" si="1251"/>
        <v>#DIV/0!</v>
      </c>
      <c r="V2701" s="315" t="e">
        <f t="shared" si="1251"/>
        <v>#DIV/0!</v>
      </c>
      <c r="W2701" s="315" t="e">
        <f t="shared" si="1251"/>
        <v>#DIV/0!</v>
      </c>
      <c r="X2701" s="315" t="e">
        <f t="shared" si="1251"/>
        <v>#DIV/0!</v>
      </c>
      <c r="Y2701" s="417" t="e">
        <f>Y2699/Y2698</f>
        <v>#DIV/0!</v>
      </c>
      <c r="Z2701" s="315" t="e">
        <f t="shared" si="1251"/>
        <v>#DIV/0!</v>
      </c>
      <c r="AA2701" s="315" t="e">
        <f t="shared" si="1251"/>
        <v>#DIV/0!</v>
      </c>
      <c r="AB2701" s="316" t="e">
        <f t="shared" si="1251"/>
        <v>#DIV/0!</v>
      </c>
      <c r="AC2701" s="132"/>
      <c r="AD2701" s="785"/>
      <c r="AE2701" s="786"/>
      <c r="AF2701" s="787"/>
      <c r="AI2701" s="217"/>
      <c r="AJ2701" s="333"/>
      <c r="AK2701" s="333"/>
      <c r="AL2701" s="333"/>
      <c r="AM2701" s="189"/>
    </row>
    <row r="2702" spans="1:40" s="181" customFormat="1" hidden="1" x14ac:dyDescent="0.25">
      <c r="A2702" s="2209"/>
      <c r="B2702" s="2212"/>
      <c r="C2702" s="124" t="s">
        <v>18</v>
      </c>
      <c r="D2702" s="348"/>
      <c r="E2702" s="547"/>
      <c r="F2702" s="312"/>
      <c r="G2702" s="312"/>
      <c r="H2702" s="412"/>
      <c r="I2702" s="312"/>
      <c r="J2702" s="312"/>
      <c r="K2702" s="312"/>
      <c r="L2702" s="312"/>
      <c r="M2702" s="312"/>
      <c r="N2702" s="412"/>
      <c r="O2702" s="312"/>
      <c r="P2702" s="312"/>
      <c r="Q2702" s="312"/>
      <c r="R2702" s="312"/>
      <c r="S2702" s="312"/>
      <c r="T2702" s="312"/>
      <c r="U2702" s="312"/>
      <c r="V2702" s="312"/>
      <c r="W2702" s="312"/>
      <c r="X2702" s="312"/>
      <c r="Y2702" s="412"/>
      <c r="Z2702" s="312"/>
      <c r="AA2702" s="312"/>
      <c r="AB2702" s="313"/>
      <c r="AC2702" s="132"/>
      <c r="AD2702" s="785"/>
      <c r="AE2702" s="786"/>
      <c r="AF2702" s="787"/>
      <c r="AI2702" s="217"/>
      <c r="AJ2702" s="333"/>
      <c r="AK2702" s="333"/>
      <c r="AL2702" s="333"/>
      <c r="AM2702" s="189"/>
    </row>
    <row r="2703" spans="1:40" s="181" customFormat="1" hidden="1" x14ac:dyDescent="0.25">
      <c r="A2703" s="2209"/>
      <c r="B2703" s="2212"/>
      <c r="C2703" s="124" t="s">
        <v>19</v>
      </c>
      <c r="D2703" s="348"/>
      <c r="E2703" s="547"/>
      <c r="F2703" s="312"/>
      <c r="G2703" s="312"/>
      <c r="H2703" s="412"/>
      <c r="I2703" s="312"/>
      <c r="J2703" s="312"/>
      <c r="K2703" s="312"/>
      <c r="L2703" s="312"/>
      <c r="M2703" s="312"/>
      <c r="N2703" s="412"/>
      <c r="O2703" s="312"/>
      <c r="P2703" s="312"/>
      <c r="Q2703" s="312"/>
      <c r="R2703" s="312"/>
      <c r="S2703" s="312"/>
      <c r="T2703" s="312"/>
      <c r="U2703" s="312"/>
      <c r="V2703" s="312"/>
      <c r="W2703" s="312"/>
      <c r="X2703" s="312"/>
      <c r="Y2703" s="412"/>
      <c r="Z2703" s="312"/>
      <c r="AA2703" s="312"/>
      <c r="AB2703" s="313"/>
      <c r="AC2703" s="132"/>
      <c r="AD2703" s="785"/>
      <c r="AE2703" s="786"/>
      <c r="AF2703" s="787"/>
      <c r="AH2703" s="333"/>
      <c r="AI2703" s="850"/>
      <c r="AJ2703" s="850"/>
      <c r="AK2703" s="851"/>
      <c r="AL2703" s="851"/>
      <c r="AM2703" s="189"/>
      <c r="AN2703" s="189"/>
    </row>
    <row r="2704" spans="1:40" s="181" customFormat="1" ht="16.5" thickBot="1" x14ac:dyDescent="0.3">
      <c r="A2704" s="3506" t="s">
        <v>42</v>
      </c>
      <c r="B2704" s="3507"/>
      <c r="C2704" s="3508"/>
      <c r="D2704" s="347"/>
      <c r="E2704" s="506" t="e">
        <f>SQRT(E2698*E2698+E2699*E2699)/E2674/1.73</f>
        <v>#DIV/0!</v>
      </c>
      <c r="F2704" s="179" t="e">
        <f t="shared" ref="F2704:AB2704" si="1252">SQRT(F2698*F2698+F2699*F2699)/F2674/1.73</f>
        <v>#DIV/0!</v>
      </c>
      <c r="G2704" s="179" t="e">
        <f t="shared" si="1252"/>
        <v>#DIV/0!</v>
      </c>
      <c r="H2704" s="419" t="e">
        <f t="shared" si="1252"/>
        <v>#DIV/0!</v>
      </c>
      <c r="I2704" s="179" t="e">
        <f t="shared" si="1252"/>
        <v>#DIV/0!</v>
      </c>
      <c r="J2704" s="179" t="e">
        <f t="shared" si="1252"/>
        <v>#DIV/0!</v>
      </c>
      <c r="K2704" s="179" t="e">
        <f t="shared" si="1252"/>
        <v>#DIV/0!</v>
      </c>
      <c r="L2704" s="179" t="e">
        <f t="shared" si="1252"/>
        <v>#DIV/0!</v>
      </c>
      <c r="M2704" s="179" t="e">
        <f t="shared" si="1252"/>
        <v>#DIV/0!</v>
      </c>
      <c r="N2704" s="419" t="e">
        <f t="shared" si="1252"/>
        <v>#DIV/0!</v>
      </c>
      <c r="O2704" s="179" t="e">
        <f t="shared" si="1252"/>
        <v>#DIV/0!</v>
      </c>
      <c r="P2704" s="179" t="e">
        <f t="shared" si="1252"/>
        <v>#DIV/0!</v>
      </c>
      <c r="Q2704" s="179" t="e">
        <f t="shared" si="1252"/>
        <v>#DIV/0!</v>
      </c>
      <c r="R2704" s="179" t="e">
        <f t="shared" si="1252"/>
        <v>#DIV/0!</v>
      </c>
      <c r="S2704" s="179" t="e">
        <f t="shared" si="1252"/>
        <v>#DIV/0!</v>
      </c>
      <c r="T2704" s="179" t="e">
        <f t="shared" si="1252"/>
        <v>#DIV/0!</v>
      </c>
      <c r="U2704" s="179" t="e">
        <f t="shared" si="1252"/>
        <v>#DIV/0!</v>
      </c>
      <c r="V2704" s="179" t="e">
        <f t="shared" si="1252"/>
        <v>#DIV/0!</v>
      </c>
      <c r="W2704" s="179" t="e">
        <f t="shared" si="1252"/>
        <v>#DIV/0!</v>
      </c>
      <c r="X2704" s="179" t="e">
        <f t="shared" si="1252"/>
        <v>#DIV/0!</v>
      </c>
      <c r="Y2704" s="419" t="e">
        <f>SQRT(Y2698*Y2698+Y2699*Y2699)/Y2674/1.73</f>
        <v>#DIV/0!</v>
      </c>
      <c r="Z2704" s="179" t="e">
        <f t="shared" si="1252"/>
        <v>#DIV/0!</v>
      </c>
      <c r="AA2704" s="179" t="e">
        <f t="shared" si="1252"/>
        <v>#DIV/0!</v>
      </c>
      <c r="AB2704" s="180" t="e">
        <f t="shared" si="1252"/>
        <v>#DIV/0!</v>
      </c>
      <c r="AC2704" s="507" t="e">
        <f>AVERAGE(E2704:AB2704)</f>
        <v>#DIV/0!</v>
      </c>
      <c r="AD2704" s="78" t="e">
        <f>(AC2700-AC2704)/AC2700</f>
        <v>#DIV/0!</v>
      </c>
      <c r="AE2704" s="79"/>
      <c r="AF2704" s="80"/>
      <c r="AI2704" s="301"/>
      <c r="AJ2704" s="303"/>
      <c r="AK2704" s="333"/>
      <c r="AL2704" s="303"/>
      <c r="AM2704" s="189"/>
    </row>
    <row r="2705" spans="1:40" s="181" customFormat="1" x14ac:dyDescent="0.25">
      <c r="A2705" s="3474" t="s">
        <v>36</v>
      </c>
      <c r="B2705" s="3316" t="s">
        <v>26</v>
      </c>
      <c r="C2705" s="121" t="s">
        <v>13</v>
      </c>
      <c r="D2705" s="113"/>
      <c r="E2705" s="70">
        <f t="shared" ref="E2705:AB2705" si="1253">(E2709-D2709)*$AE2705*$AF2705</f>
        <v>0</v>
      </c>
      <c r="F2705" s="71">
        <f t="shared" si="1253"/>
        <v>0</v>
      </c>
      <c r="G2705" s="71">
        <f t="shared" si="1253"/>
        <v>0</v>
      </c>
      <c r="H2705" s="414">
        <f t="shared" si="1253"/>
        <v>0</v>
      </c>
      <c r="I2705" s="71">
        <f t="shared" si="1253"/>
        <v>0</v>
      </c>
      <c r="J2705" s="71">
        <f t="shared" si="1253"/>
        <v>0</v>
      </c>
      <c r="K2705" s="71">
        <f t="shared" si="1253"/>
        <v>0</v>
      </c>
      <c r="L2705" s="71">
        <f t="shared" si="1253"/>
        <v>0</v>
      </c>
      <c r="M2705" s="71">
        <f t="shared" si="1253"/>
        <v>0</v>
      </c>
      <c r="N2705" s="414">
        <f t="shared" si="1253"/>
        <v>0</v>
      </c>
      <c r="O2705" s="71">
        <f t="shared" si="1253"/>
        <v>0</v>
      </c>
      <c r="P2705" s="71">
        <f t="shared" si="1253"/>
        <v>0</v>
      </c>
      <c r="Q2705" s="71">
        <f t="shared" si="1253"/>
        <v>0</v>
      </c>
      <c r="R2705" s="71">
        <f t="shared" si="1253"/>
        <v>0</v>
      </c>
      <c r="S2705" s="71">
        <f t="shared" si="1253"/>
        <v>0</v>
      </c>
      <c r="T2705" s="71">
        <f t="shared" si="1253"/>
        <v>0</v>
      </c>
      <c r="U2705" s="71">
        <f t="shared" si="1253"/>
        <v>0</v>
      </c>
      <c r="V2705" s="71">
        <f t="shared" si="1253"/>
        <v>0</v>
      </c>
      <c r="W2705" s="71">
        <f t="shared" si="1253"/>
        <v>0</v>
      </c>
      <c r="X2705" s="71">
        <f t="shared" si="1253"/>
        <v>0</v>
      </c>
      <c r="Y2705" s="414">
        <f>(Y2709-X2709)*$AE2705*$AF2705</f>
        <v>0</v>
      </c>
      <c r="Z2705" s="71">
        <f>(Z2709-Y2709)*$AE2705*$AF2705</f>
        <v>0</v>
      </c>
      <c r="AA2705" s="71">
        <f t="shared" si="1253"/>
        <v>0</v>
      </c>
      <c r="AB2705" s="72">
        <f t="shared" si="1253"/>
        <v>0</v>
      </c>
      <c r="AC2705" s="131">
        <f>SUM(E2705:AB2705)</f>
        <v>0</v>
      </c>
      <c r="AD2705" s="784"/>
      <c r="AE2705" s="514">
        <v>0</v>
      </c>
      <c r="AF2705" s="515">
        <v>0</v>
      </c>
      <c r="AI2705" s="301"/>
      <c r="AJ2705" s="939"/>
      <c r="AK2705" s="938"/>
      <c r="AL2705" s="333"/>
      <c r="AM2705" s="189"/>
    </row>
    <row r="2706" spans="1:40" s="181" customFormat="1" x14ac:dyDescent="0.25">
      <c r="A2706" s="3475"/>
      <c r="B2706" s="3302"/>
      <c r="C2706" s="123" t="s">
        <v>14</v>
      </c>
      <c r="D2706" s="108"/>
      <c r="E2706" s="402">
        <f t="shared" ref="E2706:AB2706" si="1254">(E2710-D2710)*$AE2705*$AF2705</f>
        <v>0</v>
      </c>
      <c r="F2706" s="309">
        <f t="shared" si="1254"/>
        <v>0</v>
      </c>
      <c r="G2706" s="309">
        <f t="shared" si="1254"/>
        <v>0</v>
      </c>
      <c r="H2706" s="415">
        <f t="shared" si="1254"/>
        <v>0</v>
      </c>
      <c r="I2706" s="309">
        <f t="shared" si="1254"/>
        <v>0</v>
      </c>
      <c r="J2706" s="309">
        <f t="shared" si="1254"/>
        <v>0</v>
      </c>
      <c r="K2706" s="309">
        <f t="shared" si="1254"/>
        <v>0</v>
      </c>
      <c r="L2706" s="309">
        <f t="shared" si="1254"/>
        <v>0</v>
      </c>
      <c r="M2706" s="309">
        <f t="shared" si="1254"/>
        <v>0</v>
      </c>
      <c r="N2706" s="415">
        <f t="shared" si="1254"/>
        <v>0</v>
      </c>
      <c r="O2706" s="309">
        <f t="shared" si="1254"/>
        <v>0</v>
      </c>
      <c r="P2706" s="309">
        <f t="shared" si="1254"/>
        <v>0</v>
      </c>
      <c r="Q2706" s="309">
        <f t="shared" si="1254"/>
        <v>0</v>
      </c>
      <c r="R2706" s="309">
        <f t="shared" si="1254"/>
        <v>0</v>
      </c>
      <c r="S2706" s="309">
        <f t="shared" si="1254"/>
        <v>0</v>
      </c>
      <c r="T2706" s="309">
        <f t="shared" si="1254"/>
        <v>0</v>
      </c>
      <c r="U2706" s="309">
        <f t="shared" si="1254"/>
        <v>0</v>
      </c>
      <c r="V2706" s="309">
        <f t="shared" si="1254"/>
        <v>0</v>
      </c>
      <c r="W2706" s="309">
        <f t="shared" si="1254"/>
        <v>0</v>
      </c>
      <c r="X2706" s="309">
        <f t="shared" si="1254"/>
        <v>0</v>
      </c>
      <c r="Y2706" s="415">
        <f>(Y2710-X2710)*$AE2705*$AF2705</f>
        <v>0</v>
      </c>
      <c r="Z2706" s="309">
        <f>(Z2710-Y2710)*$AE2705*$AF2705</f>
        <v>0</v>
      </c>
      <c r="AA2706" s="309">
        <f t="shared" si="1254"/>
        <v>0</v>
      </c>
      <c r="AB2706" s="310">
        <f t="shared" si="1254"/>
        <v>0</v>
      </c>
      <c r="AC2706" s="133">
        <f>SUM(E2706:AB2706)</f>
        <v>0</v>
      </c>
      <c r="AD2706" s="785"/>
      <c r="AE2706" s="786"/>
      <c r="AF2706" s="787"/>
      <c r="AI2706" s="217"/>
      <c r="AJ2706" s="333"/>
      <c r="AK2706" s="333"/>
      <c r="AL2706" s="333"/>
      <c r="AM2706" s="189"/>
    </row>
    <row r="2707" spans="1:40" s="181" customFormat="1" x14ac:dyDescent="0.25">
      <c r="A2707" s="3475"/>
      <c r="B2707" s="3302"/>
      <c r="C2707" s="123" t="s">
        <v>15</v>
      </c>
      <c r="D2707" s="108" t="s">
        <v>54</v>
      </c>
      <c r="E2707" s="1566">
        <v>0</v>
      </c>
      <c r="F2707" s="1550">
        <v>0</v>
      </c>
      <c r="G2707" s="1550">
        <v>0</v>
      </c>
      <c r="H2707" s="420">
        <v>0</v>
      </c>
      <c r="I2707" s="1550">
        <v>0</v>
      </c>
      <c r="J2707" s="1550">
        <v>0</v>
      </c>
      <c r="K2707" s="1550">
        <v>0</v>
      </c>
      <c r="L2707" s="1550">
        <v>0</v>
      </c>
      <c r="M2707" s="1550">
        <v>0</v>
      </c>
      <c r="N2707" s="420">
        <v>0</v>
      </c>
      <c r="O2707" s="1550">
        <v>0</v>
      </c>
      <c r="P2707" s="1550">
        <v>0</v>
      </c>
      <c r="Q2707" s="1550">
        <v>0</v>
      </c>
      <c r="R2707" s="1550">
        <v>0</v>
      </c>
      <c r="S2707" s="1550">
        <v>0</v>
      </c>
      <c r="T2707" s="1550">
        <v>0</v>
      </c>
      <c r="U2707" s="1550">
        <v>0</v>
      </c>
      <c r="V2707" s="1550">
        <v>0</v>
      </c>
      <c r="W2707" s="1550">
        <v>0</v>
      </c>
      <c r="X2707" s="1550">
        <v>0</v>
      </c>
      <c r="Y2707" s="420">
        <v>0</v>
      </c>
      <c r="Z2707" s="1550">
        <v>0</v>
      </c>
      <c r="AA2707" s="1550">
        <v>0</v>
      </c>
      <c r="AB2707" s="1551">
        <v>0</v>
      </c>
      <c r="AC2707" s="133"/>
      <c r="AD2707" s="785"/>
      <c r="AE2707" s="786"/>
      <c r="AF2707" s="787"/>
      <c r="AI2707" s="217"/>
      <c r="AJ2707" s="333"/>
      <c r="AK2707" s="333"/>
      <c r="AL2707" s="333"/>
      <c r="AM2707" s="189"/>
    </row>
    <row r="2708" spans="1:40" s="181" customFormat="1" ht="16.5" thickBot="1" x14ac:dyDescent="0.3">
      <c r="A2708" s="3475"/>
      <c r="B2708" s="3302"/>
      <c r="C2708" s="123" t="s">
        <v>17</v>
      </c>
      <c r="D2708" s="114"/>
      <c r="E2708" s="548" t="e">
        <f t="shared" ref="E2708:AB2708" si="1255">E2706/E2705</f>
        <v>#DIV/0!</v>
      </c>
      <c r="F2708" s="315" t="e">
        <f t="shared" si="1255"/>
        <v>#DIV/0!</v>
      </c>
      <c r="G2708" s="315" t="e">
        <f t="shared" si="1255"/>
        <v>#DIV/0!</v>
      </c>
      <c r="H2708" s="417" t="e">
        <f t="shared" si="1255"/>
        <v>#DIV/0!</v>
      </c>
      <c r="I2708" s="315" t="e">
        <f t="shared" si="1255"/>
        <v>#DIV/0!</v>
      </c>
      <c r="J2708" s="315" t="e">
        <f t="shared" si="1255"/>
        <v>#DIV/0!</v>
      </c>
      <c r="K2708" s="315" t="e">
        <f t="shared" si="1255"/>
        <v>#DIV/0!</v>
      </c>
      <c r="L2708" s="315" t="e">
        <f t="shared" si="1255"/>
        <v>#DIV/0!</v>
      </c>
      <c r="M2708" s="315" t="e">
        <f t="shared" si="1255"/>
        <v>#DIV/0!</v>
      </c>
      <c r="N2708" s="417" t="e">
        <f t="shared" si="1255"/>
        <v>#DIV/0!</v>
      </c>
      <c r="O2708" s="315" t="e">
        <f t="shared" si="1255"/>
        <v>#DIV/0!</v>
      </c>
      <c r="P2708" s="315" t="e">
        <f t="shared" si="1255"/>
        <v>#DIV/0!</v>
      </c>
      <c r="Q2708" s="315" t="e">
        <f t="shared" si="1255"/>
        <v>#DIV/0!</v>
      </c>
      <c r="R2708" s="315" t="e">
        <f t="shared" si="1255"/>
        <v>#DIV/0!</v>
      </c>
      <c r="S2708" s="315" t="e">
        <f t="shared" si="1255"/>
        <v>#DIV/0!</v>
      </c>
      <c r="T2708" s="315" t="e">
        <f t="shared" si="1255"/>
        <v>#DIV/0!</v>
      </c>
      <c r="U2708" s="315" t="e">
        <f t="shared" si="1255"/>
        <v>#DIV/0!</v>
      </c>
      <c r="V2708" s="315" t="e">
        <f t="shared" si="1255"/>
        <v>#DIV/0!</v>
      </c>
      <c r="W2708" s="315" t="e">
        <f t="shared" si="1255"/>
        <v>#DIV/0!</v>
      </c>
      <c r="X2708" s="315" t="e">
        <f t="shared" si="1255"/>
        <v>#DIV/0!</v>
      </c>
      <c r="Y2708" s="417" t="e">
        <f>Y2706/Y2705</f>
        <v>#DIV/0!</v>
      </c>
      <c r="Z2708" s="315" t="e">
        <f t="shared" si="1255"/>
        <v>#DIV/0!</v>
      </c>
      <c r="AA2708" s="315" t="e">
        <f t="shared" si="1255"/>
        <v>#DIV/0!</v>
      </c>
      <c r="AB2708" s="316" t="e">
        <f t="shared" si="1255"/>
        <v>#DIV/0!</v>
      </c>
      <c r="AC2708" s="132"/>
      <c r="AD2708" s="785"/>
      <c r="AE2708" s="786"/>
      <c r="AF2708" s="787"/>
      <c r="AI2708" s="217"/>
      <c r="AJ2708" s="333"/>
      <c r="AK2708" s="333"/>
      <c r="AL2708" s="333"/>
      <c r="AM2708" s="189"/>
    </row>
    <row r="2709" spans="1:40" s="181" customFormat="1" hidden="1" x14ac:dyDescent="0.25">
      <c r="A2709" s="2209"/>
      <c r="B2709" s="2212"/>
      <c r="C2709" s="124" t="s">
        <v>18</v>
      </c>
      <c r="D2709" s="2388"/>
      <c r="E2709" s="547"/>
      <c r="F2709" s="312"/>
      <c r="G2709" s="312"/>
      <c r="H2709" s="412"/>
      <c r="I2709" s="312"/>
      <c r="J2709" s="312"/>
      <c r="K2709" s="312"/>
      <c r="L2709" s="312"/>
      <c r="M2709" s="312"/>
      <c r="N2709" s="412"/>
      <c r="O2709" s="312"/>
      <c r="P2709" s="312"/>
      <c r="Q2709" s="312"/>
      <c r="R2709" s="312"/>
      <c r="S2709" s="312"/>
      <c r="T2709" s="312"/>
      <c r="U2709" s="312"/>
      <c r="V2709" s="312"/>
      <c r="W2709" s="312"/>
      <c r="X2709" s="312"/>
      <c r="Y2709" s="412"/>
      <c r="Z2709" s="312"/>
      <c r="AA2709" s="312"/>
      <c r="AB2709" s="313"/>
      <c r="AC2709" s="132"/>
      <c r="AD2709" s="785"/>
      <c r="AE2709" s="786"/>
      <c r="AF2709" s="787"/>
      <c r="AI2709" s="217"/>
      <c r="AJ2709" s="333"/>
      <c r="AK2709" s="333"/>
      <c r="AL2709" s="333"/>
      <c r="AM2709" s="189"/>
    </row>
    <row r="2710" spans="1:40" s="181" customFormat="1" hidden="1" x14ac:dyDescent="0.25">
      <c r="A2710" s="2209"/>
      <c r="B2710" s="2212"/>
      <c r="C2710" s="124" t="s">
        <v>19</v>
      </c>
      <c r="D2710" s="348"/>
      <c r="E2710" s="547"/>
      <c r="F2710" s="312"/>
      <c r="G2710" s="312"/>
      <c r="H2710" s="412"/>
      <c r="I2710" s="312"/>
      <c r="J2710" s="312"/>
      <c r="K2710" s="312"/>
      <c r="L2710" s="312"/>
      <c r="M2710" s="312"/>
      <c r="N2710" s="412"/>
      <c r="O2710" s="312"/>
      <c r="P2710" s="312"/>
      <c r="Q2710" s="312"/>
      <c r="R2710" s="312"/>
      <c r="S2710" s="312"/>
      <c r="T2710" s="312"/>
      <c r="U2710" s="312"/>
      <c r="V2710" s="312"/>
      <c r="W2710" s="312"/>
      <c r="X2710" s="312"/>
      <c r="Y2710" s="412"/>
      <c r="Z2710" s="312"/>
      <c r="AA2710" s="312"/>
      <c r="AB2710" s="313"/>
      <c r="AC2710" s="132"/>
      <c r="AD2710" s="785"/>
      <c r="AE2710" s="786"/>
      <c r="AF2710" s="787"/>
      <c r="AH2710" s="333"/>
      <c r="AI2710" s="850"/>
      <c r="AJ2710" s="850"/>
      <c r="AK2710" s="851"/>
      <c r="AL2710" s="851"/>
      <c r="AM2710" s="189"/>
      <c r="AN2710" s="189"/>
    </row>
    <row r="2711" spans="1:40" s="181" customFormat="1" ht="16.5" thickBot="1" x14ac:dyDescent="0.3">
      <c r="A2711" s="3506" t="s">
        <v>42</v>
      </c>
      <c r="B2711" s="3507"/>
      <c r="C2711" s="3508"/>
      <c r="D2711" s="347"/>
      <c r="E2711" s="506">
        <f>SQRT(E2705*E2705+E2706*E2706)/E2689/1.73</f>
        <v>0</v>
      </c>
      <c r="F2711" s="179">
        <f t="shared" ref="F2711:AB2711" si="1256">SQRT(F2705*F2705+F2706*F2706)/F2689/1.73</f>
        <v>0</v>
      </c>
      <c r="G2711" s="179">
        <f t="shared" si="1256"/>
        <v>0</v>
      </c>
      <c r="H2711" s="419">
        <f t="shared" si="1256"/>
        <v>0</v>
      </c>
      <c r="I2711" s="179">
        <f t="shared" si="1256"/>
        <v>0</v>
      </c>
      <c r="J2711" s="179">
        <f t="shared" si="1256"/>
        <v>0</v>
      </c>
      <c r="K2711" s="179">
        <f t="shared" si="1256"/>
        <v>0</v>
      </c>
      <c r="L2711" s="179">
        <f t="shared" si="1256"/>
        <v>0</v>
      </c>
      <c r="M2711" s="179">
        <f t="shared" si="1256"/>
        <v>0</v>
      </c>
      <c r="N2711" s="419">
        <f t="shared" si="1256"/>
        <v>0</v>
      </c>
      <c r="O2711" s="179">
        <f t="shared" si="1256"/>
        <v>0</v>
      </c>
      <c r="P2711" s="179">
        <f t="shared" si="1256"/>
        <v>0</v>
      </c>
      <c r="Q2711" s="179">
        <f t="shared" si="1256"/>
        <v>0</v>
      </c>
      <c r="R2711" s="179">
        <f t="shared" si="1256"/>
        <v>0</v>
      </c>
      <c r="S2711" s="179">
        <f t="shared" si="1256"/>
        <v>0</v>
      </c>
      <c r="T2711" s="179">
        <f t="shared" si="1256"/>
        <v>0</v>
      </c>
      <c r="U2711" s="179">
        <f t="shared" si="1256"/>
        <v>0</v>
      </c>
      <c r="V2711" s="179">
        <f t="shared" si="1256"/>
        <v>0</v>
      </c>
      <c r="W2711" s="179">
        <f t="shared" si="1256"/>
        <v>0</v>
      </c>
      <c r="X2711" s="179">
        <f t="shared" si="1256"/>
        <v>0</v>
      </c>
      <c r="Y2711" s="419">
        <f>SQRT(Y2705*Y2705+Y2706*Y2706)/Y2689/1.73</f>
        <v>0</v>
      </c>
      <c r="Z2711" s="179">
        <f t="shared" si="1256"/>
        <v>0</v>
      </c>
      <c r="AA2711" s="179">
        <f t="shared" si="1256"/>
        <v>0</v>
      </c>
      <c r="AB2711" s="180">
        <f t="shared" si="1256"/>
        <v>0</v>
      </c>
      <c r="AC2711" s="507">
        <f>AVERAGE(E2711:AB2711)</f>
        <v>0</v>
      </c>
      <c r="AD2711" s="78" t="e">
        <f>(AC2707-AC2711)/AC2707</f>
        <v>#DIV/0!</v>
      </c>
      <c r="AE2711" s="79"/>
      <c r="AF2711" s="80"/>
      <c r="AI2711" s="301"/>
      <c r="AJ2711" s="303"/>
      <c r="AK2711" s="333"/>
      <c r="AL2711" s="303"/>
      <c r="AM2711" s="189"/>
    </row>
    <row r="2712" spans="1:40" s="181" customFormat="1" x14ac:dyDescent="0.25">
      <c r="A2712" s="3441" t="s">
        <v>47</v>
      </c>
      <c r="B2712" s="3316" t="s">
        <v>363</v>
      </c>
      <c r="C2712" s="121" t="s">
        <v>13</v>
      </c>
      <c r="D2712" s="2388" t="s">
        <v>829</v>
      </c>
      <c r="E2712" s="70">
        <v>21</v>
      </c>
      <c r="F2712" s="71">
        <v>21.2</v>
      </c>
      <c r="G2712" s="71">
        <v>22.2</v>
      </c>
      <c r="H2712" s="414">
        <v>21.4</v>
      </c>
      <c r="I2712" s="71">
        <v>20</v>
      </c>
      <c r="J2712" s="71">
        <v>20.399999999999999</v>
      </c>
      <c r="K2712" s="71">
        <v>22.2</v>
      </c>
      <c r="L2712" s="71">
        <v>25.6</v>
      </c>
      <c r="M2712" s="71">
        <v>26.4</v>
      </c>
      <c r="N2712" s="414">
        <v>26.2</v>
      </c>
      <c r="O2712" s="71">
        <v>23.4</v>
      </c>
      <c r="P2712" s="71">
        <v>26.2</v>
      </c>
      <c r="Q2712" s="71">
        <v>27.4</v>
      </c>
      <c r="R2712" s="71">
        <v>27.6</v>
      </c>
      <c r="S2712" s="71">
        <v>28.2</v>
      </c>
      <c r="T2712" s="71">
        <v>25.2</v>
      </c>
      <c r="U2712" s="71">
        <v>26.2</v>
      </c>
      <c r="V2712" s="71">
        <v>24.6</v>
      </c>
      <c r="W2712" s="71">
        <v>25.2</v>
      </c>
      <c r="X2712" s="71">
        <v>23.8</v>
      </c>
      <c r="Y2712" s="414">
        <v>22.6</v>
      </c>
      <c r="Z2712" s="71">
        <v>22.4</v>
      </c>
      <c r="AA2712" s="71">
        <v>21.4</v>
      </c>
      <c r="AB2712" s="72">
        <v>20.399999999999999</v>
      </c>
      <c r="AC2712" s="131">
        <f>SUM(E2712:AB2712)</f>
        <v>571.19999999999993</v>
      </c>
      <c r="AD2712" s="784"/>
      <c r="AE2712" s="514">
        <v>100</v>
      </c>
      <c r="AF2712" s="515">
        <v>20</v>
      </c>
      <c r="AI2712" s="301"/>
      <c r="AJ2712" s="939"/>
      <c r="AK2712" s="938"/>
      <c r="AL2712" s="333"/>
      <c r="AM2712" s="189"/>
    </row>
    <row r="2713" spans="1:40" s="181" customFormat="1" x14ac:dyDescent="0.25">
      <c r="A2713" s="3442"/>
      <c r="B2713" s="3302"/>
      <c r="C2713" s="123" t="s">
        <v>14</v>
      </c>
      <c r="D2713" s="2388" t="s">
        <v>829</v>
      </c>
      <c r="E2713" s="402">
        <v>9.8000000000000007</v>
      </c>
      <c r="F2713" s="309">
        <v>9.1999999999999993</v>
      </c>
      <c r="G2713" s="309">
        <v>8.6</v>
      </c>
      <c r="H2713" s="415">
        <v>8.8000000000000007</v>
      </c>
      <c r="I2713" s="309">
        <v>9</v>
      </c>
      <c r="J2713" s="309">
        <v>9</v>
      </c>
      <c r="K2713" s="309">
        <v>9</v>
      </c>
      <c r="L2713" s="309">
        <v>10.4</v>
      </c>
      <c r="M2713" s="309">
        <v>10.4</v>
      </c>
      <c r="N2713" s="415">
        <v>10.199999999999999</v>
      </c>
      <c r="O2713" s="309">
        <v>10.199999999999999</v>
      </c>
      <c r="P2713" s="309">
        <v>11</v>
      </c>
      <c r="Q2713" s="309">
        <v>11.6</v>
      </c>
      <c r="R2713" s="309">
        <v>11.8</v>
      </c>
      <c r="S2713" s="309">
        <v>11.2</v>
      </c>
      <c r="T2713" s="309">
        <v>11</v>
      </c>
      <c r="U2713" s="309">
        <v>11.6</v>
      </c>
      <c r="V2713" s="309">
        <v>11.6</v>
      </c>
      <c r="W2713" s="309">
        <v>11.4</v>
      </c>
      <c r="X2713" s="309">
        <v>11.2</v>
      </c>
      <c r="Y2713" s="415">
        <v>11.2</v>
      </c>
      <c r="Z2713" s="309">
        <v>11.4</v>
      </c>
      <c r="AA2713" s="309">
        <v>11.2</v>
      </c>
      <c r="AB2713" s="310">
        <v>11</v>
      </c>
      <c r="AC2713" s="133">
        <f>SUM(E2713:AB2713)</f>
        <v>251.79999999999998</v>
      </c>
      <c r="AD2713" s="785"/>
      <c r="AE2713" s="786"/>
      <c r="AF2713" s="787"/>
      <c r="AI2713" s="217"/>
      <c r="AJ2713" s="333"/>
      <c r="AK2713" s="333"/>
      <c r="AL2713" s="333"/>
      <c r="AM2713" s="189"/>
    </row>
    <row r="2714" spans="1:40" s="181" customFormat="1" x14ac:dyDescent="0.25">
      <c r="A2714" s="3442"/>
      <c r="B2714" s="3302"/>
      <c r="C2714" s="123" t="s">
        <v>15</v>
      </c>
      <c r="D2714" s="348" t="s">
        <v>54</v>
      </c>
      <c r="E2714" s="1566">
        <v>1</v>
      </c>
      <c r="F2714" s="1550">
        <v>1</v>
      </c>
      <c r="G2714" s="1550">
        <v>1</v>
      </c>
      <c r="H2714" s="420">
        <v>1</v>
      </c>
      <c r="I2714" s="1550">
        <v>1</v>
      </c>
      <c r="J2714" s="1550">
        <v>1</v>
      </c>
      <c r="K2714" s="1550">
        <v>1</v>
      </c>
      <c r="L2714" s="1550">
        <v>1</v>
      </c>
      <c r="M2714" s="1550">
        <v>1</v>
      </c>
      <c r="N2714" s="420">
        <v>1</v>
      </c>
      <c r="O2714" s="1550">
        <v>1</v>
      </c>
      <c r="P2714" s="1550">
        <v>1</v>
      </c>
      <c r="Q2714" s="1550">
        <v>1</v>
      </c>
      <c r="R2714" s="1550">
        <v>1</v>
      </c>
      <c r="S2714" s="1550">
        <v>1</v>
      </c>
      <c r="T2714" s="1550">
        <v>1</v>
      </c>
      <c r="U2714" s="1550">
        <v>1</v>
      </c>
      <c r="V2714" s="1550">
        <v>1</v>
      </c>
      <c r="W2714" s="1550">
        <v>1</v>
      </c>
      <c r="X2714" s="1550">
        <v>1</v>
      </c>
      <c r="Y2714" s="420">
        <v>1</v>
      </c>
      <c r="Z2714" s="1550">
        <v>1</v>
      </c>
      <c r="AA2714" s="1550">
        <v>1</v>
      </c>
      <c r="AB2714" s="1551">
        <v>1</v>
      </c>
      <c r="AC2714" s="133">
        <f>AVERAGE(E2714:AB2714)</f>
        <v>1</v>
      </c>
      <c r="AD2714" s="785"/>
      <c r="AE2714" s="786"/>
      <c r="AF2714" s="787"/>
      <c r="AI2714" s="217"/>
      <c r="AJ2714" s="333"/>
      <c r="AK2714" s="333"/>
      <c r="AL2714" s="333"/>
      <c r="AM2714" s="189"/>
    </row>
    <row r="2715" spans="1:40" s="181" customFormat="1" x14ac:dyDescent="0.25">
      <c r="A2715" s="3442"/>
      <c r="B2715" s="3302"/>
      <c r="C2715" s="123" t="s">
        <v>17</v>
      </c>
      <c r="D2715" s="348"/>
      <c r="E2715" s="548">
        <f t="shared" ref="E2715:AB2715" si="1257">E2713/E2712</f>
        <v>0.46666666666666667</v>
      </c>
      <c r="F2715" s="315">
        <f t="shared" si="1257"/>
        <v>0.43396226415094336</v>
      </c>
      <c r="G2715" s="315">
        <f t="shared" si="1257"/>
        <v>0.38738738738738737</v>
      </c>
      <c r="H2715" s="417">
        <f t="shared" si="1257"/>
        <v>0.41121495327102808</v>
      </c>
      <c r="I2715" s="315">
        <f t="shared" si="1257"/>
        <v>0.45</v>
      </c>
      <c r="J2715" s="315">
        <f t="shared" si="1257"/>
        <v>0.44117647058823534</v>
      </c>
      <c r="K2715" s="315">
        <f t="shared" si="1257"/>
        <v>0.40540540540540543</v>
      </c>
      <c r="L2715" s="315">
        <f t="shared" si="1257"/>
        <v>0.40625</v>
      </c>
      <c r="M2715" s="315">
        <f t="shared" si="1257"/>
        <v>0.39393939393939398</v>
      </c>
      <c r="N2715" s="417">
        <f t="shared" si="1257"/>
        <v>0.38931297709923662</v>
      </c>
      <c r="O2715" s="315">
        <f t="shared" si="1257"/>
        <v>0.4358974358974359</v>
      </c>
      <c r="P2715" s="315">
        <f t="shared" si="1257"/>
        <v>0.41984732824427484</v>
      </c>
      <c r="Q2715" s="315">
        <f t="shared" si="1257"/>
        <v>0.42335766423357662</v>
      </c>
      <c r="R2715" s="315">
        <f t="shared" si="1257"/>
        <v>0.42753623188405798</v>
      </c>
      <c r="S2715" s="315">
        <f t="shared" si="1257"/>
        <v>0.39716312056737585</v>
      </c>
      <c r="T2715" s="315">
        <f t="shared" si="1257"/>
        <v>0.43650793650793651</v>
      </c>
      <c r="U2715" s="315">
        <f t="shared" si="1257"/>
        <v>0.44274809160305345</v>
      </c>
      <c r="V2715" s="315">
        <f t="shared" si="1257"/>
        <v>0.47154471544715443</v>
      </c>
      <c r="W2715" s="315">
        <f t="shared" si="1257"/>
        <v>0.45238095238095238</v>
      </c>
      <c r="X2715" s="315">
        <f t="shared" si="1257"/>
        <v>0.47058823529411759</v>
      </c>
      <c r="Y2715" s="417">
        <f>Y2713/Y2712</f>
        <v>0.49557522123893799</v>
      </c>
      <c r="Z2715" s="315">
        <f t="shared" si="1257"/>
        <v>0.50892857142857151</v>
      </c>
      <c r="AA2715" s="315">
        <f t="shared" si="1257"/>
        <v>0.52336448598130836</v>
      </c>
      <c r="AB2715" s="316">
        <f t="shared" si="1257"/>
        <v>0.53921568627450989</v>
      </c>
      <c r="AC2715" s="480">
        <f>AVERAGE(E2715:AB2715)</f>
        <v>0.44291546647881502</v>
      </c>
      <c r="AD2715" s="785"/>
      <c r="AE2715" s="786"/>
      <c r="AF2715" s="787"/>
      <c r="AI2715" s="217"/>
      <c r="AJ2715" s="333"/>
      <c r="AK2715" s="333"/>
      <c r="AL2715" s="333"/>
      <c r="AM2715" s="189"/>
    </row>
    <row r="2716" spans="1:40" s="181" customFormat="1" hidden="1" x14ac:dyDescent="0.25">
      <c r="A2716" s="2209"/>
      <c r="B2716" s="2212"/>
      <c r="C2716" s="124" t="s">
        <v>18</v>
      </c>
      <c r="D2716" s="348"/>
      <c r="E2716" s="547"/>
      <c r="F2716" s="312"/>
      <c r="G2716" s="312"/>
      <c r="H2716" s="412"/>
      <c r="I2716" s="312"/>
      <c r="J2716" s="312"/>
      <c r="K2716" s="312"/>
      <c r="L2716" s="312"/>
      <c r="M2716" s="312"/>
      <c r="N2716" s="412"/>
      <c r="O2716" s="312"/>
      <c r="P2716" s="312"/>
      <c r="Q2716" s="312"/>
      <c r="R2716" s="312"/>
      <c r="S2716" s="312"/>
      <c r="T2716" s="312"/>
      <c r="U2716" s="312"/>
      <c r="V2716" s="312"/>
      <c r="W2716" s="312"/>
      <c r="X2716" s="312"/>
      <c r="Y2716" s="412"/>
      <c r="Z2716" s="312"/>
      <c r="AA2716" s="312"/>
      <c r="AB2716" s="313"/>
      <c r="AC2716" s="132"/>
      <c r="AD2716" s="785"/>
      <c r="AE2716" s="786"/>
      <c r="AF2716" s="787"/>
      <c r="AI2716" s="217"/>
      <c r="AJ2716" s="333"/>
      <c r="AK2716" s="333"/>
      <c r="AL2716" s="333"/>
      <c r="AM2716" s="189"/>
    </row>
    <row r="2717" spans="1:40" s="181" customFormat="1" hidden="1" x14ac:dyDescent="0.25">
      <c r="A2717" s="2209"/>
      <c r="B2717" s="2212"/>
      <c r="C2717" s="124" t="s">
        <v>19</v>
      </c>
      <c r="D2717" s="348"/>
      <c r="E2717" s="547"/>
      <c r="F2717" s="312"/>
      <c r="G2717" s="312"/>
      <c r="H2717" s="412"/>
      <c r="I2717" s="312"/>
      <c r="J2717" s="312"/>
      <c r="K2717" s="312"/>
      <c r="L2717" s="312"/>
      <c r="M2717" s="312"/>
      <c r="N2717" s="412"/>
      <c r="O2717" s="312"/>
      <c r="P2717" s="312"/>
      <c r="Q2717" s="312"/>
      <c r="R2717" s="312"/>
      <c r="S2717" s="312"/>
      <c r="T2717" s="312"/>
      <c r="U2717" s="312"/>
      <c r="V2717" s="312"/>
      <c r="W2717" s="312"/>
      <c r="X2717" s="312"/>
      <c r="Y2717" s="412"/>
      <c r="Z2717" s="312"/>
      <c r="AA2717" s="312"/>
      <c r="AB2717" s="313"/>
      <c r="AC2717" s="132"/>
      <c r="AD2717" s="785"/>
      <c r="AE2717" s="786"/>
      <c r="AF2717" s="787"/>
      <c r="AH2717" s="333"/>
      <c r="AI2717" s="850"/>
      <c r="AJ2717" s="850"/>
      <c r="AK2717" s="851"/>
      <c r="AL2717" s="851"/>
      <c r="AM2717" s="189"/>
      <c r="AN2717" s="189"/>
    </row>
    <row r="2718" spans="1:40" s="181" customFormat="1" ht="16.5" thickBot="1" x14ac:dyDescent="0.3">
      <c r="A2718" s="3506" t="s">
        <v>42</v>
      </c>
      <c r="B2718" s="3507"/>
      <c r="C2718" s="3508"/>
      <c r="D2718" s="347"/>
      <c r="E2718" s="506">
        <f>SQRT(E2712*E2712+E2713*E2713)/E2689/1.73</f>
        <v>1.2577884610244829</v>
      </c>
      <c r="F2718" s="179">
        <f t="shared" ref="F2718:AB2718" si="1258">SQRT(F2712*F2712+F2713*F2713)/F2689/1.73</f>
        <v>1.2566773566494032</v>
      </c>
      <c r="G2718" s="179">
        <f t="shared" si="1258"/>
        <v>1.2945998523061446</v>
      </c>
      <c r="H2718" s="419">
        <f t="shared" si="1258"/>
        <v>1.2606011424957535</v>
      </c>
      <c r="I2718" s="179">
        <f t="shared" si="1258"/>
        <v>1.1881246756050572</v>
      </c>
      <c r="J2718" s="179">
        <f t="shared" si="1258"/>
        <v>1.2101867085280171</v>
      </c>
      <c r="K2718" s="179">
        <f t="shared" si="1258"/>
        <v>1.3001686739511276</v>
      </c>
      <c r="L2718" s="179">
        <f t="shared" si="1258"/>
        <v>1.4707345012546904</v>
      </c>
      <c r="M2718" s="179">
        <f t="shared" si="1258"/>
        <v>1.5285670106259859</v>
      </c>
      <c r="N2718" s="419">
        <f t="shared" si="1258"/>
        <v>1.5146058086437135</v>
      </c>
      <c r="O2718" s="179">
        <f t="shared" si="1258"/>
        <v>1.3700257546609977</v>
      </c>
      <c r="P2718" s="179">
        <f t="shared" si="1258"/>
        <v>1.5138376033744092</v>
      </c>
      <c r="Q2718" s="179">
        <f t="shared" si="1258"/>
        <v>1.5837047135034863</v>
      </c>
      <c r="R2718" s="179">
        <f t="shared" si="1258"/>
        <v>1.6006154704054387</v>
      </c>
      <c r="S2718" s="179">
        <f t="shared" si="1258"/>
        <v>1.6150219383698099</v>
      </c>
      <c r="T2718" s="179">
        <f t="shared" si="1258"/>
        <v>1.4635125748135041</v>
      </c>
      <c r="U2718" s="179">
        <f t="shared" si="1258"/>
        <v>1.5250906207107169</v>
      </c>
      <c r="V2718" s="179">
        <f t="shared" si="1258"/>
        <v>1.443642628502195</v>
      </c>
      <c r="W2718" s="179">
        <f t="shared" si="1258"/>
        <v>1.4708049078111078</v>
      </c>
      <c r="X2718" s="179">
        <f t="shared" si="1258"/>
        <v>1.3974632310055204</v>
      </c>
      <c r="Y2718" s="419">
        <f>SQRT(Y2712*Y2712+Y2713*Y2713)/Y2689/1.73</f>
        <v>1.3388220285928365</v>
      </c>
      <c r="Z2718" s="179">
        <f t="shared" si="1258"/>
        <v>1.3328758902274227</v>
      </c>
      <c r="AA2718" s="179">
        <f t="shared" si="1258"/>
        <v>1.2975521987166672</v>
      </c>
      <c r="AB2718" s="180">
        <f t="shared" si="1258"/>
        <v>1.2485501969097532</v>
      </c>
      <c r="AC2718" s="199">
        <f>AVERAGE(E2718:AB2718)</f>
        <v>1.3951489145286768</v>
      </c>
      <c r="AD2718" s="78">
        <f>(AC2714-AC2718)/AC2714</f>
        <v>-0.39514891452867684</v>
      </c>
      <c r="AE2718" s="79"/>
      <c r="AF2718" s="80"/>
      <c r="AI2718" s="301"/>
      <c r="AJ2718" s="303"/>
      <c r="AK2718" s="333"/>
      <c r="AL2718" s="303"/>
      <c r="AM2718" s="189"/>
    </row>
    <row r="2719" spans="1:40" s="181" customFormat="1" ht="15.75" customHeight="1" x14ac:dyDescent="0.25">
      <c r="A2719" s="3441" t="s">
        <v>27</v>
      </c>
      <c r="B2719" s="3316" t="s">
        <v>364</v>
      </c>
      <c r="C2719" s="121" t="s">
        <v>13</v>
      </c>
      <c r="D2719" s="113" t="s">
        <v>829</v>
      </c>
      <c r="E2719" s="70">
        <v>28.6</v>
      </c>
      <c r="F2719" s="71">
        <v>26.6</v>
      </c>
      <c r="G2719" s="71">
        <v>24.4</v>
      </c>
      <c r="H2719" s="414">
        <v>24.4</v>
      </c>
      <c r="I2719" s="71">
        <v>23.8</v>
      </c>
      <c r="J2719" s="71">
        <v>23.8</v>
      </c>
      <c r="K2719" s="71">
        <v>24</v>
      </c>
      <c r="L2719" s="71">
        <v>25.8</v>
      </c>
      <c r="M2719" s="71">
        <v>27.6</v>
      </c>
      <c r="N2719" s="414">
        <v>27.2</v>
      </c>
      <c r="O2719" s="71">
        <v>28</v>
      </c>
      <c r="P2719" s="71">
        <v>27.4</v>
      </c>
      <c r="Q2719" s="71">
        <v>27.2</v>
      </c>
      <c r="R2719" s="71">
        <v>26.4</v>
      </c>
      <c r="S2719" s="71">
        <v>26.6</v>
      </c>
      <c r="T2719" s="71">
        <v>26.4</v>
      </c>
      <c r="U2719" s="71">
        <v>25.6</v>
      </c>
      <c r="V2719" s="71">
        <v>26.8</v>
      </c>
      <c r="W2719" s="71">
        <v>27.4</v>
      </c>
      <c r="X2719" s="71">
        <v>27.2</v>
      </c>
      <c r="Y2719" s="414">
        <v>26.6</v>
      </c>
      <c r="Z2719" s="71">
        <v>26.6</v>
      </c>
      <c r="AA2719" s="71">
        <v>27</v>
      </c>
      <c r="AB2719" s="72">
        <v>27.2</v>
      </c>
      <c r="AC2719" s="131">
        <f>SUM(E2719:AB2719)</f>
        <v>632.6</v>
      </c>
      <c r="AD2719" s="784"/>
      <c r="AE2719" s="514">
        <v>100</v>
      </c>
      <c r="AF2719" s="515">
        <v>20</v>
      </c>
      <c r="AI2719" s="301"/>
      <c r="AJ2719" s="939"/>
      <c r="AK2719" s="938"/>
      <c r="AL2719" s="333"/>
      <c r="AM2719" s="189"/>
    </row>
    <row r="2720" spans="1:40" s="181" customFormat="1" x14ac:dyDescent="0.25">
      <c r="A2720" s="3442"/>
      <c r="B2720" s="3302"/>
      <c r="C2720" s="123" t="s">
        <v>14</v>
      </c>
      <c r="D2720" s="108" t="s">
        <v>829</v>
      </c>
      <c r="E2720" s="402">
        <v>7.2</v>
      </c>
      <c r="F2720" s="309">
        <v>3.2</v>
      </c>
      <c r="G2720" s="309">
        <v>1.8</v>
      </c>
      <c r="H2720" s="415">
        <v>1.6</v>
      </c>
      <c r="I2720" s="309">
        <v>1.8</v>
      </c>
      <c r="J2720" s="309">
        <v>2</v>
      </c>
      <c r="K2720" s="309">
        <v>2</v>
      </c>
      <c r="L2720" s="309">
        <v>3</v>
      </c>
      <c r="M2720" s="309">
        <v>3</v>
      </c>
      <c r="N2720" s="415">
        <v>2.8</v>
      </c>
      <c r="O2720" s="309">
        <v>3.2</v>
      </c>
      <c r="P2720" s="309">
        <v>3.2</v>
      </c>
      <c r="Q2720" s="309">
        <v>3.6</v>
      </c>
      <c r="R2720" s="309">
        <v>3.2</v>
      </c>
      <c r="S2720" s="309">
        <v>3.4</v>
      </c>
      <c r="T2720" s="309">
        <v>3</v>
      </c>
      <c r="U2720" s="309">
        <v>3.2</v>
      </c>
      <c r="V2720" s="309">
        <v>3.4</v>
      </c>
      <c r="W2720" s="309">
        <v>3.4</v>
      </c>
      <c r="X2720" s="309">
        <v>3.4</v>
      </c>
      <c r="Y2720" s="415">
        <v>3.4</v>
      </c>
      <c r="Z2720" s="309">
        <v>8.1999999999999993</v>
      </c>
      <c r="AA2720" s="309">
        <v>8.8000000000000007</v>
      </c>
      <c r="AB2720" s="310">
        <v>8.6</v>
      </c>
      <c r="AC2720" s="133">
        <f>SUM(E2720:AB2720)</f>
        <v>90.4</v>
      </c>
      <c r="AD2720" s="785"/>
      <c r="AE2720" s="786"/>
      <c r="AF2720" s="787"/>
      <c r="AI2720" s="217"/>
      <c r="AJ2720" s="333"/>
      <c r="AK2720" s="333"/>
      <c r="AL2720" s="333"/>
      <c r="AM2720" s="189"/>
    </row>
    <row r="2721" spans="1:40" s="181" customFormat="1" x14ac:dyDescent="0.25">
      <c r="A2721" s="3442"/>
      <c r="B2721" s="3302"/>
      <c r="C2721" s="123" t="s">
        <v>15</v>
      </c>
      <c r="D2721" s="108" t="s">
        <v>54</v>
      </c>
      <c r="E2721" s="1584">
        <v>2</v>
      </c>
      <c r="F2721" s="1585">
        <v>1</v>
      </c>
      <c r="G2721" s="1585">
        <v>1</v>
      </c>
      <c r="H2721" s="1586">
        <v>1</v>
      </c>
      <c r="I2721" s="1585">
        <v>1</v>
      </c>
      <c r="J2721" s="1585">
        <v>2</v>
      </c>
      <c r="K2721" s="1585">
        <v>2</v>
      </c>
      <c r="L2721" s="1585">
        <v>2</v>
      </c>
      <c r="M2721" s="1585">
        <v>2</v>
      </c>
      <c r="N2721" s="1586">
        <v>2</v>
      </c>
      <c r="O2721" s="1585">
        <v>2</v>
      </c>
      <c r="P2721" s="1585">
        <v>2</v>
      </c>
      <c r="Q2721" s="1585">
        <v>2</v>
      </c>
      <c r="R2721" s="1585">
        <v>2</v>
      </c>
      <c r="S2721" s="1585">
        <v>2</v>
      </c>
      <c r="T2721" s="1585">
        <v>2</v>
      </c>
      <c r="U2721" s="1585">
        <v>2</v>
      </c>
      <c r="V2721" s="1585">
        <v>2</v>
      </c>
      <c r="W2721" s="1585">
        <v>2</v>
      </c>
      <c r="X2721" s="1585">
        <v>2</v>
      </c>
      <c r="Y2721" s="1586">
        <v>2</v>
      </c>
      <c r="Z2721" s="1585">
        <v>1</v>
      </c>
      <c r="AA2721" s="1585">
        <v>2</v>
      </c>
      <c r="AB2721" s="1587">
        <v>1</v>
      </c>
      <c r="AC2721" s="133">
        <f>AVERAGE(E2721:AB2721)</f>
        <v>1.75</v>
      </c>
      <c r="AD2721" s="785"/>
      <c r="AE2721" s="786"/>
      <c r="AF2721" s="787"/>
      <c r="AI2721" s="217"/>
      <c r="AJ2721" s="333"/>
      <c r="AK2721" s="333"/>
      <c r="AL2721" s="333"/>
      <c r="AM2721" s="189"/>
    </row>
    <row r="2722" spans="1:40" s="181" customFormat="1" ht="16.5" thickBot="1" x14ac:dyDescent="0.3">
      <c r="A2722" s="3442"/>
      <c r="B2722" s="3302"/>
      <c r="C2722" s="123" t="s">
        <v>17</v>
      </c>
      <c r="D2722" s="114"/>
      <c r="E2722" s="548">
        <f t="shared" ref="E2722:AB2722" si="1259">E2720/E2719</f>
        <v>0.25174825174825172</v>
      </c>
      <c r="F2722" s="315">
        <f t="shared" si="1259"/>
        <v>0.12030075187969924</v>
      </c>
      <c r="G2722" s="315">
        <f t="shared" si="1259"/>
        <v>7.3770491803278701E-2</v>
      </c>
      <c r="H2722" s="417">
        <f t="shared" si="1259"/>
        <v>6.5573770491803282E-2</v>
      </c>
      <c r="I2722" s="447">
        <f t="shared" si="1259"/>
        <v>7.5630252100840331E-2</v>
      </c>
      <c r="J2722" s="447">
        <f t="shared" si="1259"/>
        <v>8.4033613445378144E-2</v>
      </c>
      <c r="K2722" s="447">
        <f t="shared" si="1259"/>
        <v>8.3333333333333329E-2</v>
      </c>
      <c r="L2722" s="447">
        <f t="shared" si="1259"/>
        <v>0.11627906976744186</v>
      </c>
      <c r="M2722" s="447">
        <f t="shared" si="1259"/>
        <v>0.10869565217391304</v>
      </c>
      <c r="N2722" s="417">
        <f t="shared" si="1259"/>
        <v>0.10294117647058823</v>
      </c>
      <c r="O2722" s="447">
        <f t="shared" si="1259"/>
        <v>0.1142857142857143</v>
      </c>
      <c r="P2722" s="447">
        <f t="shared" si="1259"/>
        <v>0.11678832116788322</v>
      </c>
      <c r="Q2722" s="447">
        <f t="shared" si="1259"/>
        <v>0.13235294117647059</v>
      </c>
      <c r="R2722" s="447">
        <f t="shared" si="1259"/>
        <v>0.12121212121212123</v>
      </c>
      <c r="S2722" s="447">
        <f t="shared" si="1259"/>
        <v>0.12781954887218044</v>
      </c>
      <c r="T2722" s="447">
        <f t="shared" si="1259"/>
        <v>0.11363636363636365</v>
      </c>
      <c r="U2722" s="447">
        <f t="shared" si="1259"/>
        <v>0.125</v>
      </c>
      <c r="V2722" s="447">
        <f t="shared" si="1259"/>
        <v>0.12686567164179105</v>
      </c>
      <c r="W2722" s="447">
        <f t="shared" si="1259"/>
        <v>0.12408759124087591</v>
      </c>
      <c r="X2722" s="447">
        <f t="shared" si="1259"/>
        <v>0.125</v>
      </c>
      <c r="Y2722" s="417">
        <f>Y2720/Y2719</f>
        <v>0.12781954887218044</v>
      </c>
      <c r="Z2722" s="447">
        <f t="shared" si="1259"/>
        <v>0.30827067669172931</v>
      </c>
      <c r="AA2722" s="447">
        <f t="shared" si="1259"/>
        <v>0.32592592592592595</v>
      </c>
      <c r="AB2722" s="1177">
        <f t="shared" si="1259"/>
        <v>0.31617647058823528</v>
      </c>
      <c r="AC2722" s="480">
        <f>AVERAGE(E2722:AB2722)</f>
        <v>0.1411478024385833</v>
      </c>
      <c r="AD2722" s="785"/>
      <c r="AE2722" s="786"/>
      <c r="AF2722" s="787"/>
      <c r="AI2722" s="217"/>
      <c r="AJ2722" s="333"/>
      <c r="AK2722" s="333"/>
      <c r="AL2722" s="333"/>
      <c r="AM2722" s="189"/>
    </row>
    <row r="2723" spans="1:40" s="181" customFormat="1" hidden="1" x14ac:dyDescent="0.25">
      <c r="A2723" s="2209"/>
      <c r="B2723" s="2212"/>
      <c r="C2723" s="124" t="s">
        <v>18</v>
      </c>
      <c r="D2723" s="2388"/>
      <c r="E2723" s="547"/>
      <c r="F2723" s="312"/>
      <c r="G2723" s="312"/>
      <c r="H2723" s="412"/>
      <c r="I2723" s="444"/>
      <c r="J2723" s="444"/>
      <c r="K2723" s="444"/>
      <c r="L2723" s="444"/>
      <c r="M2723" s="444"/>
      <c r="N2723" s="412"/>
      <c r="O2723" s="444"/>
      <c r="P2723" s="444"/>
      <c r="Q2723" s="444"/>
      <c r="R2723" s="444"/>
      <c r="S2723" s="444"/>
      <c r="T2723" s="444"/>
      <c r="U2723" s="444"/>
      <c r="V2723" s="444"/>
      <c r="W2723" s="444"/>
      <c r="X2723" s="444"/>
      <c r="Y2723" s="412"/>
      <c r="Z2723" s="444"/>
      <c r="AA2723" s="444"/>
      <c r="AB2723" s="1178"/>
      <c r="AC2723" s="132"/>
      <c r="AD2723" s="785"/>
      <c r="AE2723" s="786"/>
      <c r="AF2723" s="787"/>
      <c r="AI2723" s="217"/>
      <c r="AJ2723" s="333"/>
      <c r="AK2723" s="333"/>
      <c r="AL2723" s="333"/>
      <c r="AM2723" s="189"/>
    </row>
    <row r="2724" spans="1:40" s="181" customFormat="1" hidden="1" x14ac:dyDescent="0.25">
      <c r="A2724" s="2209"/>
      <c r="B2724" s="2212"/>
      <c r="C2724" s="124" t="s">
        <v>19</v>
      </c>
      <c r="D2724" s="348"/>
      <c r="E2724" s="547"/>
      <c r="F2724" s="312"/>
      <c r="G2724" s="312"/>
      <c r="H2724" s="412"/>
      <c r="I2724" s="444"/>
      <c r="J2724" s="444"/>
      <c r="K2724" s="444"/>
      <c r="L2724" s="444"/>
      <c r="M2724" s="444"/>
      <c r="N2724" s="412"/>
      <c r="O2724" s="444"/>
      <c r="P2724" s="444"/>
      <c r="Q2724" s="444"/>
      <c r="R2724" s="444"/>
      <c r="S2724" s="444"/>
      <c r="T2724" s="444"/>
      <c r="U2724" s="444"/>
      <c r="V2724" s="444"/>
      <c r="W2724" s="444"/>
      <c r="X2724" s="444"/>
      <c r="Y2724" s="412"/>
      <c r="Z2724" s="444"/>
      <c r="AA2724" s="444"/>
      <c r="AB2724" s="1178"/>
      <c r="AC2724" s="132"/>
      <c r="AD2724" s="785"/>
      <c r="AE2724" s="786"/>
      <c r="AF2724" s="787"/>
      <c r="AH2724" s="333"/>
      <c r="AI2724" s="850"/>
      <c r="AJ2724" s="850"/>
      <c r="AK2724" s="851"/>
      <c r="AL2724" s="851"/>
      <c r="AM2724" s="189"/>
      <c r="AN2724" s="189"/>
    </row>
    <row r="2725" spans="1:40" s="181" customFormat="1" ht="16.5" thickBot="1" x14ac:dyDescent="0.3">
      <c r="A2725" s="3506" t="s">
        <v>42</v>
      </c>
      <c r="B2725" s="3507"/>
      <c r="C2725" s="3508"/>
      <c r="D2725" s="347"/>
      <c r="E2725" s="506">
        <f>SQRT(E2719*E2719+E2720*E2720)/E2689/1.73</f>
        <v>1.6007149119443629</v>
      </c>
      <c r="F2725" s="179">
        <f t="shared" ref="F2725:AB2725" si="1260">SQRT(F2719*F2719+F2720*F2720)/F2689/1.73</f>
        <v>1.4568752297278256</v>
      </c>
      <c r="G2725" s="179">
        <f t="shared" si="1260"/>
        <v>1.3304206851523868</v>
      </c>
      <c r="H2725" s="419">
        <f t="shared" si="1260"/>
        <v>1.3321712390930509</v>
      </c>
      <c r="I2725" s="179">
        <f t="shared" si="1260"/>
        <v>1.2930191704495697</v>
      </c>
      <c r="J2725" s="179">
        <f t="shared" si="1260"/>
        <v>1.2963112041576736</v>
      </c>
      <c r="K2725" s="179">
        <f t="shared" si="1260"/>
        <v>1.3071285059341959</v>
      </c>
      <c r="L2725" s="179">
        <f t="shared" si="1260"/>
        <v>1.3824840048486802</v>
      </c>
      <c r="M2725" s="179">
        <f t="shared" si="1260"/>
        <v>1.4955941540935016</v>
      </c>
      <c r="N2725" s="419">
        <f t="shared" si="1260"/>
        <v>1.4730315768085889</v>
      </c>
      <c r="O2725" s="179">
        <f t="shared" si="1260"/>
        <v>1.5125650853147881</v>
      </c>
      <c r="P2725" s="179">
        <f t="shared" si="1260"/>
        <v>1.4696586904060862</v>
      </c>
      <c r="Q2725" s="179">
        <f t="shared" si="1260"/>
        <v>1.4603732753929692</v>
      </c>
      <c r="R2725" s="179">
        <f t="shared" si="1260"/>
        <v>1.4180637022882205</v>
      </c>
      <c r="S2725" s="179">
        <f t="shared" si="1260"/>
        <v>1.4273311875072963</v>
      </c>
      <c r="T2725" s="179">
        <f t="shared" si="1260"/>
        <v>1.4142107000596895</v>
      </c>
      <c r="U2725" s="179">
        <f t="shared" si="1260"/>
        <v>1.3731903040566411</v>
      </c>
      <c r="V2725" s="179">
        <f t="shared" si="1260"/>
        <v>1.4339299857546746</v>
      </c>
      <c r="W2725" s="179">
        <f t="shared" si="1260"/>
        <v>1.4682263356077105</v>
      </c>
      <c r="X2725" s="179">
        <f t="shared" si="1260"/>
        <v>1.4563326857475702</v>
      </c>
      <c r="Y2725" s="419">
        <f>SQRT(Y2719*Y2719+Y2720*Y2720)/Y2689/1.73</f>
        <v>1.423399145668433</v>
      </c>
      <c r="Z2725" s="179">
        <f t="shared" si="1260"/>
        <v>1.4761218367890381</v>
      </c>
      <c r="AA2725" s="179">
        <f t="shared" si="1260"/>
        <v>1.5255542495947756</v>
      </c>
      <c r="AB2725" s="180">
        <f t="shared" si="1260"/>
        <v>1.5367846630573274</v>
      </c>
      <c r="AC2725" s="199">
        <f>AVERAGE(E2725:AB2725)</f>
        <v>1.4318121887272939</v>
      </c>
      <c r="AD2725" s="78">
        <f>(AC2721-AC2725)/AC2721</f>
        <v>0.18182160644154635</v>
      </c>
      <c r="AE2725" s="79"/>
      <c r="AF2725" s="80"/>
      <c r="AI2725" s="301"/>
      <c r="AJ2725" s="303"/>
      <c r="AK2725" s="333"/>
      <c r="AL2725" s="303"/>
      <c r="AM2725" s="189"/>
    </row>
    <row r="2726" spans="1:40" s="181" customFormat="1" x14ac:dyDescent="0.25">
      <c r="A2726" s="3441" t="s">
        <v>29</v>
      </c>
      <c r="B2726" s="3316" t="s">
        <v>365</v>
      </c>
      <c r="C2726" s="121" t="s">
        <v>13</v>
      </c>
      <c r="D2726" s="2388" t="s">
        <v>829</v>
      </c>
      <c r="E2726" s="70">
        <v>36.9</v>
      </c>
      <c r="F2726" s="71">
        <v>34.200000000000003</v>
      </c>
      <c r="G2726" s="71">
        <v>34.799999999999997</v>
      </c>
      <c r="H2726" s="414">
        <v>33.6</v>
      </c>
      <c r="I2726" s="71">
        <v>33.299999999999997</v>
      </c>
      <c r="J2726" s="71">
        <v>34.200000000000003</v>
      </c>
      <c r="K2726" s="71">
        <v>44.1</v>
      </c>
      <c r="L2726" s="71">
        <v>58.2</v>
      </c>
      <c r="M2726" s="71">
        <v>61.8</v>
      </c>
      <c r="N2726" s="414">
        <v>64.2</v>
      </c>
      <c r="O2726" s="71">
        <v>65.400000000000006</v>
      </c>
      <c r="P2726" s="71">
        <v>61.8</v>
      </c>
      <c r="Q2726" s="71">
        <v>60.3</v>
      </c>
      <c r="R2726" s="71">
        <v>61.8</v>
      </c>
      <c r="S2726" s="71">
        <v>58.8</v>
      </c>
      <c r="T2726" s="71">
        <v>57.3</v>
      </c>
      <c r="U2726" s="71">
        <v>56.4</v>
      </c>
      <c r="V2726" s="71">
        <v>64.2</v>
      </c>
      <c r="W2726" s="71">
        <v>61.2</v>
      </c>
      <c r="X2726" s="71">
        <v>68.7</v>
      </c>
      <c r="Y2726" s="414">
        <v>60</v>
      </c>
      <c r="Z2726" s="71">
        <v>60</v>
      </c>
      <c r="AA2726" s="71">
        <v>47.1</v>
      </c>
      <c r="AB2726" s="72">
        <v>39.9</v>
      </c>
      <c r="AC2726" s="131">
        <f>SUM(E2726:AB2726)</f>
        <v>1258.1999999999998</v>
      </c>
      <c r="AD2726" s="784"/>
      <c r="AE2726" s="514">
        <v>100</v>
      </c>
      <c r="AF2726" s="515">
        <v>30</v>
      </c>
      <c r="AI2726" s="301"/>
      <c r="AJ2726" s="939"/>
      <c r="AK2726" s="938"/>
      <c r="AL2726" s="333"/>
      <c r="AM2726" s="189"/>
    </row>
    <row r="2727" spans="1:40" s="181" customFormat="1" x14ac:dyDescent="0.25">
      <c r="A2727" s="3442"/>
      <c r="B2727" s="3302"/>
      <c r="C2727" s="123" t="s">
        <v>14</v>
      </c>
      <c r="D2727" s="2388" t="s">
        <v>829</v>
      </c>
      <c r="E2727" s="402">
        <v>36.299999999999997</v>
      </c>
      <c r="F2727" s="309">
        <v>34.5</v>
      </c>
      <c r="G2727" s="309">
        <v>34.200000000000003</v>
      </c>
      <c r="H2727" s="415">
        <v>33.9</v>
      </c>
      <c r="I2727" s="309">
        <v>34.200000000000003</v>
      </c>
      <c r="J2727" s="309">
        <v>34.799999999999997</v>
      </c>
      <c r="K2727" s="309">
        <v>34.5</v>
      </c>
      <c r="L2727" s="309">
        <v>37.5</v>
      </c>
      <c r="M2727" s="309">
        <v>38.700000000000003</v>
      </c>
      <c r="N2727" s="415">
        <v>39.6</v>
      </c>
      <c r="O2727" s="309">
        <v>39.6</v>
      </c>
      <c r="P2727" s="309">
        <v>39</v>
      </c>
      <c r="Q2727" s="309">
        <v>39.6</v>
      </c>
      <c r="R2727" s="309">
        <v>39.9</v>
      </c>
      <c r="S2727" s="309">
        <v>40.200000000000003</v>
      </c>
      <c r="T2727" s="309">
        <v>41.1</v>
      </c>
      <c r="U2727" s="309">
        <v>41.1</v>
      </c>
      <c r="V2727" s="309">
        <v>42.3</v>
      </c>
      <c r="W2727" s="309">
        <v>40.200000000000003</v>
      </c>
      <c r="X2727" s="309">
        <v>39</v>
      </c>
      <c r="Y2727" s="415">
        <v>39</v>
      </c>
      <c r="Z2727" s="309">
        <v>39.6</v>
      </c>
      <c r="AA2727" s="309">
        <v>39.9</v>
      </c>
      <c r="AB2727" s="310">
        <v>37.200000000000003</v>
      </c>
      <c r="AC2727" s="133">
        <f>SUM(E2727:AB2727)</f>
        <v>915.9000000000002</v>
      </c>
      <c r="AD2727" s="785"/>
      <c r="AE2727" s="786"/>
      <c r="AF2727" s="787"/>
      <c r="AI2727" s="217"/>
      <c r="AJ2727" s="333"/>
      <c r="AK2727" s="333"/>
      <c r="AL2727" s="333"/>
      <c r="AM2727" s="189"/>
    </row>
    <row r="2728" spans="1:40" s="181" customFormat="1" x14ac:dyDescent="0.25">
      <c r="A2728" s="3442"/>
      <c r="B2728" s="3302"/>
      <c r="C2728" s="123" t="s">
        <v>15</v>
      </c>
      <c r="D2728" s="348" t="s">
        <v>54</v>
      </c>
      <c r="E2728" s="1584">
        <v>2</v>
      </c>
      <c r="F2728" s="1585">
        <v>3</v>
      </c>
      <c r="G2728" s="1585">
        <v>2</v>
      </c>
      <c r="H2728" s="1586">
        <v>3</v>
      </c>
      <c r="I2728" s="1585">
        <v>3</v>
      </c>
      <c r="J2728" s="1585">
        <v>2</v>
      </c>
      <c r="K2728" s="1585">
        <v>3</v>
      </c>
      <c r="L2728" s="1585">
        <v>3</v>
      </c>
      <c r="M2728" s="1585">
        <v>4</v>
      </c>
      <c r="N2728" s="1586">
        <v>3</v>
      </c>
      <c r="O2728" s="1585">
        <v>4</v>
      </c>
      <c r="P2728" s="1585">
        <v>3</v>
      </c>
      <c r="Q2728" s="1585">
        <v>4</v>
      </c>
      <c r="R2728" s="1585">
        <v>3</v>
      </c>
      <c r="S2728" s="1585">
        <v>4</v>
      </c>
      <c r="T2728" s="1585">
        <v>4</v>
      </c>
      <c r="U2728" s="1585">
        <v>4</v>
      </c>
      <c r="V2728" s="1585">
        <v>4</v>
      </c>
      <c r="W2728" s="1585">
        <v>4</v>
      </c>
      <c r="X2728" s="1585">
        <v>4</v>
      </c>
      <c r="Y2728" s="1586">
        <v>4</v>
      </c>
      <c r="Z2728" s="1585">
        <v>3</v>
      </c>
      <c r="AA2728" s="1585">
        <v>3</v>
      </c>
      <c r="AB2728" s="1587">
        <v>3</v>
      </c>
      <c r="AC2728" s="133">
        <f>AVERAGE(E2728:AB2728)</f>
        <v>3.2916666666666665</v>
      </c>
      <c r="AD2728" s="785"/>
      <c r="AE2728" s="786"/>
      <c r="AF2728" s="787"/>
      <c r="AI2728" s="217"/>
      <c r="AJ2728" s="333"/>
      <c r="AK2728" s="333"/>
      <c r="AL2728" s="333"/>
      <c r="AM2728" s="189"/>
    </row>
    <row r="2729" spans="1:40" s="181" customFormat="1" x14ac:dyDescent="0.25">
      <c r="A2729" s="3442"/>
      <c r="B2729" s="3302"/>
      <c r="C2729" s="123" t="s">
        <v>17</v>
      </c>
      <c r="D2729" s="348"/>
      <c r="E2729" s="548">
        <f t="shared" ref="E2729:AB2729" si="1261">E2727/E2726</f>
        <v>0.9837398373983739</v>
      </c>
      <c r="F2729" s="315">
        <f t="shared" si="1261"/>
        <v>1.0087719298245612</v>
      </c>
      <c r="G2729" s="315">
        <f t="shared" si="1261"/>
        <v>0.98275862068965536</v>
      </c>
      <c r="H2729" s="417">
        <f t="shared" si="1261"/>
        <v>1.0089285714285714</v>
      </c>
      <c r="I2729" s="315">
        <f t="shared" si="1261"/>
        <v>1.0270270270270272</v>
      </c>
      <c r="J2729" s="315">
        <f t="shared" si="1261"/>
        <v>1.0175438596491226</v>
      </c>
      <c r="K2729" s="315">
        <f t="shared" si="1261"/>
        <v>0.78231292517006801</v>
      </c>
      <c r="L2729" s="315">
        <f t="shared" si="1261"/>
        <v>0.64432989690721643</v>
      </c>
      <c r="M2729" s="315">
        <f t="shared" si="1261"/>
        <v>0.62621359223300976</v>
      </c>
      <c r="N2729" s="417">
        <f t="shared" si="1261"/>
        <v>0.61682242990654201</v>
      </c>
      <c r="O2729" s="315">
        <f t="shared" si="1261"/>
        <v>0.60550458715596323</v>
      </c>
      <c r="P2729" s="315">
        <f t="shared" si="1261"/>
        <v>0.6310679611650486</v>
      </c>
      <c r="Q2729" s="315">
        <f t="shared" si="1261"/>
        <v>0.65671641791044777</v>
      </c>
      <c r="R2729" s="315">
        <f t="shared" si="1261"/>
        <v>0.64563106796116509</v>
      </c>
      <c r="S2729" s="315">
        <f t="shared" si="1261"/>
        <v>0.68367346938775519</v>
      </c>
      <c r="T2729" s="315">
        <f t="shared" si="1261"/>
        <v>0.7172774869109948</v>
      </c>
      <c r="U2729" s="315">
        <f t="shared" si="1261"/>
        <v>0.72872340425531923</v>
      </c>
      <c r="V2729" s="315">
        <f t="shared" si="1261"/>
        <v>0.6588785046728971</v>
      </c>
      <c r="W2729" s="315">
        <f t="shared" si="1261"/>
        <v>0.65686274509803921</v>
      </c>
      <c r="X2729" s="315">
        <f t="shared" si="1261"/>
        <v>0.56768558951965065</v>
      </c>
      <c r="Y2729" s="417">
        <f>Y2727/Y2726</f>
        <v>0.65</v>
      </c>
      <c r="Z2729" s="315">
        <f t="shared" si="1261"/>
        <v>0.66</v>
      </c>
      <c r="AA2729" s="315">
        <f t="shared" si="1261"/>
        <v>0.84713375796178336</v>
      </c>
      <c r="AB2729" s="316">
        <f t="shared" si="1261"/>
        <v>0.93233082706766923</v>
      </c>
      <c r="AC2729" s="480">
        <f>AVERAGE(E2729:AB2729)</f>
        <v>0.76416393788753645</v>
      </c>
      <c r="AD2729" s="785"/>
      <c r="AE2729" s="786"/>
      <c r="AF2729" s="787"/>
      <c r="AI2729" s="217"/>
      <c r="AJ2729" s="333"/>
      <c r="AK2729" s="333"/>
      <c r="AL2729" s="333"/>
      <c r="AM2729" s="189"/>
    </row>
    <row r="2730" spans="1:40" s="181" customFormat="1" hidden="1" x14ac:dyDescent="0.25">
      <c r="A2730" s="2209"/>
      <c r="B2730" s="2212"/>
      <c r="C2730" s="124" t="s">
        <v>18</v>
      </c>
      <c r="D2730" s="348"/>
      <c r="E2730" s="547"/>
      <c r="F2730" s="312"/>
      <c r="G2730" s="312"/>
      <c r="H2730" s="412"/>
      <c r="I2730" s="312"/>
      <c r="J2730" s="312"/>
      <c r="K2730" s="312"/>
      <c r="L2730" s="312"/>
      <c r="M2730" s="312"/>
      <c r="N2730" s="412"/>
      <c r="O2730" s="312"/>
      <c r="P2730" s="312"/>
      <c r="Q2730" s="312"/>
      <c r="R2730" s="312"/>
      <c r="S2730" s="312"/>
      <c r="T2730" s="312"/>
      <c r="U2730" s="312"/>
      <c r="V2730" s="312"/>
      <c r="W2730" s="312"/>
      <c r="X2730" s="312"/>
      <c r="Y2730" s="412"/>
      <c r="Z2730" s="312"/>
      <c r="AA2730" s="312"/>
      <c r="AB2730" s="313"/>
      <c r="AC2730" s="132"/>
      <c r="AD2730" s="785"/>
      <c r="AE2730" s="786"/>
      <c r="AF2730" s="787"/>
      <c r="AI2730" s="217"/>
      <c r="AJ2730" s="333"/>
      <c r="AK2730" s="333"/>
      <c r="AL2730" s="333"/>
      <c r="AM2730" s="189"/>
    </row>
    <row r="2731" spans="1:40" s="181" customFormat="1" hidden="1" x14ac:dyDescent="0.25">
      <c r="A2731" s="2209"/>
      <c r="B2731" s="2212"/>
      <c r="C2731" s="124" t="s">
        <v>19</v>
      </c>
      <c r="D2731" s="348"/>
      <c r="E2731" s="547"/>
      <c r="F2731" s="312"/>
      <c r="G2731" s="312"/>
      <c r="H2731" s="412"/>
      <c r="I2731" s="312"/>
      <c r="J2731" s="312"/>
      <c r="K2731" s="312"/>
      <c r="L2731" s="312"/>
      <c r="M2731" s="312"/>
      <c r="N2731" s="412"/>
      <c r="O2731" s="312"/>
      <c r="P2731" s="312"/>
      <c r="Q2731" s="312"/>
      <c r="R2731" s="312"/>
      <c r="S2731" s="312"/>
      <c r="T2731" s="312"/>
      <c r="U2731" s="312"/>
      <c r="V2731" s="312"/>
      <c r="W2731" s="312"/>
      <c r="X2731" s="312"/>
      <c r="Y2731" s="412"/>
      <c r="Z2731" s="312"/>
      <c r="AA2731" s="312"/>
      <c r="AB2731" s="313"/>
      <c r="AC2731" s="132"/>
      <c r="AD2731" s="785"/>
      <c r="AE2731" s="786"/>
      <c r="AF2731" s="787"/>
      <c r="AH2731" s="333"/>
      <c r="AI2731" s="850"/>
      <c r="AJ2731" s="850"/>
      <c r="AK2731" s="851"/>
      <c r="AL2731" s="851"/>
      <c r="AM2731" s="189"/>
      <c r="AN2731" s="189"/>
    </row>
    <row r="2732" spans="1:40" s="181" customFormat="1" ht="16.5" thickBot="1" x14ac:dyDescent="0.3">
      <c r="A2732" s="3506" t="s">
        <v>42</v>
      </c>
      <c r="B2732" s="3507"/>
      <c r="C2732" s="3508"/>
      <c r="D2732" s="347"/>
      <c r="E2732" s="506">
        <f>SQRT(E2726*E2726+E2727*E2727)/E2689/1.73</f>
        <v>2.8094089468271846</v>
      </c>
      <c r="F2732" s="179">
        <f t="shared" ref="F2732:AA2732" si="1262">SQRT(F2726*F2726+F2727*F2727)/F2689/1.73</f>
        <v>2.6415966936029269</v>
      </c>
      <c r="G2732" s="179">
        <f t="shared" si="1262"/>
        <v>2.6532070589502248</v>
      </c>
      <c r="H2732" s="419">
        <f t="shared" si="1262"/>
        <v>2.6003486258620048</v>
      </c>
      <c r="I2732" s="179">
        <f t="shared" si="1262"/>
        <v>2.5859305265280557</v>
      </c>
      <c r="J2732" s="179">
        <f t="shared" si="1262"/>
        <v>2.6482245104827129</v>
      </c>
      <c r="K2732" s="179">
        <f t="shared" si="1262"/>
        <v>3.0389756310257452</v>
      </c>
      <c r="L2732" s="179">
        <f t="shared" si="1262"/>
        <v>3.6851059987861894</v>
      </c>
      <c r="M2732" s="179">
        <f t="shared" si="1262"/>
        <v>3.9281190924998994</v>
      </c>
      <c r="N2732" s="419">
        <f t="shared" si="1262"/>
        <v>4.063522561408849</v>
      </c>
      <c r="O2732" s="179">
        <f t="shared" si="1262"/>
        <v>4.1033856873641756</v>
      </c>
      <c r="P2732" s="179">
        <f t="shared" si="1262"/>
        <v>3.8931805625307976</v>
      </c>
      <c r="Q2732" s="179">
        <f t="shared" si="1262"/>
        <v>3.8397517505224825</v>
      </c>
      <c r="R2732" s="179">
        <f t="shared" si="1262"/>
        <v>3.9225944911500634</v>
      </c>
      <c r="S2732" s="179">
        <f t="shared" si="1262"/>
        <v>3.7912030752067647</v>
      </c>
      <c r="T2732" s="179">
        <f t="shared" si="1262"/>
        <v>3.7532843462916872</v>
      </c>
      <c r="U2732" s="179">
        <f t="shared" si="1262"/>
        <v>3.7144638168872381</v>
      </c>
      <c r="V2732" s="179">
        <f t="shared" si="1262"/>
        <v>4.0808809480905408</v>
      </c>
      <c r="W2732" s="179">
        <f t="shared" si="1262"/>
        <v>3.8937377521527545</v>
      </c>
      <c r="X2732" s="179">
        <f t="shared" si="1262"/>
        <v>4.1970225874659306</v>
      </c>
      <c r="Y2732" s="419">
        <f>SQRT(Y2726*Y2726+Y2727*Y2727)/Y2689/1.73</f>
        <v>3.7984236825034037</v>
      </c>
      <c r="Z2732" s="179">
        <f t="shared" si="1262"/>
        <v>3.8123729036220375</v>
      </c>
      <c r="AA2732" s="179">
        <f t="shared" si="1262"/>
        <v>3.3161032904208243</v>
      </c>
      <c r="AB2732" s="180">
        <f>SQRT(AB2726*AB2726+AB2727*AB2727)/AB2689/1.73</f>
        <v>2.9387300450854053</v>
      </c>
      <c r="AC2732" s="199">
        <f>AVERAGE(E2732:AB2732)</f>
        <v>3.4878989410528285</v>
      </c>
      <c r="AD2732" s="78">
        <f>(AC2728-AC2732)/AC2728</f>
        <v>-5.9614868167947942E-2</v>
      </c>
      <c r="AE2732" s="79"/>
      <c r="AF2732" s="80"/>
      <c r="AI2732" s="301"/>
      <c r="AJ2732" s="303"/>
      <c r="AK2732" s="333"/>
      <c r="AL2732" s="303"/>
      <c r="AM2732" s="189"/>
    </row>
    <row r="2733" spans="1:40" s="181" customFormat="1" x14ac:dyDescent="0.25">
      <c r="A2733" s="3474" t="s">
        <v>37</v>
      </c>
      <c r="B2733" s="3316" t="s">
        <v>26</v>
      </c>
      <c r="C2733" s="121" t="s">
        <v>13</v>
      </c>
      <c r="D2733" s="113"/>
      <c r="E2733" s="70">
        <f t="shared" ref="E2733:AB2733" si="1263">(E2737-D2737)*$AE2733*$AF2733</f>
        <v>0</v>
      </c>
      <c r="F2733" s="71">
        <f t="shared" si="1263"/>
        <v>0</v>
      </c>
      <c r="G2733" s="71">
        <f t="shared" si="1263"/>
        <v>0</v>
      </c>
      <c r="H2733" s="414">
        <f t="shared" si="1263"/>
        <v>0</v>
      </c>
      <c r="I2733" s="71">
        <f t="shared" si="1263"/>
        <v>0</v>
      </c>
      <c r="J2733" s="71">
        <f t="shared" si="1263"/>
        <v>0</v>
      </c>
      <c r="K2733" s="71">
        <f t="shared" si="1263"/>
        <v>0</v>
      </c>
      <c r="L2733" s="71">
        <f t="shared" si="1263"/>
        <v>0</v>
      </c>
      <c r="M2733" s="71">
        <f t="shared" si="1263"/>
        <v>0</v>
      </c>
      <c r="N2733" s="414">
        <f t="shared" si="1263"/>
        <v>0</v>
      </c>
      <c r="O2733" s="71">
        <f t="shared" si="1263"/>
        <v>0</v>
      </c>
      <c r="P2733" s="71">
        <f t="shared" si="1263"/>
        <v>0</v>
      </c>
      <c r="Q2733" s="71">
        <f t="shared" si="1263"/>
        <v>0</v>
      </c>
      <c r="R2733" s="71">
        <f t="shared" si="1263"/>
        <v>0</v>
      </c>
      <c r="S2733" s="71">
        <f t="shared" si="1263"/>
        <v>0</v>
      </c>
      <c r="T2733" s="71">
        <f t="shared" si="1263"/>
        <v>0</v>
      </c>
      <c r="U2733" s="71">
        <f t="shared" si="1263"/>
        <v>0</v>
      </c>
      <c r="V2733" s="71">
        <f t="shared" si="1263"/>
        <v>0</v>
      </c>
      <c r="W2733" s="71">
        <f t="shared" si="1263"/>
        <v>0</v>
      </c>
      <c r="X2733" s="71">
        <f t="shared" si="1263"/>
        <v>0</v>
      </c>
      <c r="Y2733" s="414">
        <f>(Y2737-X2737)*$AE2733*$AF2733</f>
        <v>0</v>
      </c>
      <c r="Z2733" s="71">
        <f>(Z2737-Y2737)*$AE2733*$AF2733</f>
        <v>0</v>
      </c>
      <c r="AA2733" s="71">
        <f t="shared" si="1263"/>
        <v>0</v>
      </c>
      <c r="AB2733" s="72">
        <f t="shared" si="1263"/>
        <v>0</v>
      </c>
      <c r="AC2733" s="131">
        <f>SUM(E2733:AB2733)</f>
        <v>0</v>
      </c>
      <c r="AD2733" s="784"/>
      <c r="AE2733" s="514">
        <v>0</v>
      </c>
      <c r="AF2733" s="515">
        <v>0</v>
      </c>
      <c r="AI2733" s="301"/>
      <c r="AJ2733" s="939"/>
      <c r="AK2733" s="938"/>
      <c r="AL2733" s="333"/>
      <c r="AM2733" s="189"/>
    </row>
    <row r="2734" spans="1:40" s="181" customFormat="1" x14ac:dyDescent="0.25">
      <c r="A2734" s="3475"/>
      <c r="B2734" s="3302"/>
      <c r="C2734" s="123" t="s">
        <v>14</v>
      </c>
      <c r="D2734" s="108"/>
      <c r="E2734" s="402">
        <f t="shared" ref="E2734:AB2734" si="1264">(E2738-D2738)*$AE2733*$AF2733</f>
        <v>0</v>
      </c>
      <c r="F2734" s="309">
        <f t="shared" si="1264"/>
        <v>0</v>
      </c>
      <c r="G2734" s="309">
        <f t="shared" si="1264"/>
        <v>0</v>
      </c>
      <c r="H2734" s="415">
        <f t="shared" si="1264"/>
        <v>0</v>
      </c>
      <c r="I2734" s="309">
        <f t="shared" si="1264"/>
        <v>0</v>
      </c>
      <c r="J2734" s="309">
        <f t="shared" si="1264"/>
        <v>0</v>
      </c>
      <c r="K2734" s="309">
        <f t="shared" si="1264"/>
        <v>0</v>
      </c>
      <c r="L2734" s="309">
        <f t="shared" si="1264"/>
        <v>0</v>
      </c>
      <c r="M2734" s="309">
        <f t="shared" si="1264"/>
        <v>0</v>
      </c>
      <c r="N2734" s="415">
        <f t="shared" si="1264"/>
        <v>0</v>
      </c>
      <c r="O2734" s="309">
        <f t="shared" si="1264"/>
        <v>0</v>
      </c>
      <c r="P2734" s="309">
        <f t="shared" si="1264"/>
        <v>0</v>
      </c>
      <c r="Q2734" s="309">
        <f t="shared" si="1264"/>
        <v>0</v>
      </c>
      <c r="R2734" s="309">
        <f t="shared" si="1264"/>
        <v>0</v>
      </c>
      <c r="S2734" s="309">
        <f t="shared" si="1264"/>
        <v>0</v>
      </c>
      <c r="T2734" s="309">
        <f t="shared" si="1264"/>
        <v>0</v>
      </c>
      <c r="U2734" s="309">
        <f t="shared" si="1264"/>
        <v>0</v>
      </c>
      <c r="V2734" s="309">
        <f t="shared" si="1264"/>
        <v>0</v>
      </c>
      <c r="W2734" s="309">
        <f t="shared" si="1264"/>
        <v>0</v>
      </c>
      <c r="X2734" s="309">
        <f t="shared" si="1264"/>
        <v>0</v>
      </c>
      <c r="Y2734" s="415">
        <f>(Y2738-X2738)*$AE2733*$AF2733</f>
        <v>0</v>
      </c>
      <c r="Z2734" s="309">
        <f>(Z2738-Y2738)*$AE2733*$AF2733</f>
        <v>0</v>
      </c>
      <c r="AA2734" s="309">
        <f t="shared" si="1264"/>
        <v>0</v>
      </c>
      <c r="AB2734" s="310">
        <f t="shared" si="1264"/>
        <v>0</v>
      </c>
      <c r="AC2734" s="133">
        <f>SUM(E2734:AB2734)</f>
        <v>0</v>
      </c>
      <c r="AD2734" s="785"/>
      <c r="AE2734" s="786"/>
      <c r="AF2734" s="787"/>
      <c r="AI2734" s="217"/>
      <c r="AJ2734" s="333"/>
      <c r="AK2734" s="333"/>
      <c r="AL2734" s="333"/>
      <c r="AM2734" s="189"/>
    </row>
    <row r="2735" spans="1:40" s="181" customFormat="1" x14ac:dyDescent="0.25">
      <c r="A2735" s="3475"/>
      <c r="B2735" s="3302"/>
      <c r="C2735" s="123" t="s">
        <v>15</v>
      </c>
      <c r="D2735" s="108" t="s">
        <v>54</v>
      </c>
      <c r="E2735" s="1566">
        <v>0</v>
      </c>
      <c r="F2735" s="1550">
        <v>0</v>
      </c>
      <c r="G2735" s="1550">
        <v>0</v>
      </c>
      <c r="H2735" s="420">
        <v>0</v>
      </c>
      <c r="I2735" s="1550">
        <v>0</v>
      </c>
      <c r="J2735" s="1550">
        <v>0</v>
      </c>
      <c r="K2735" s="1550">
        <v>0</v>
      </c>
      <c r="L2735" s="1550">
        <v>0</v>
      </c>
      <c r="M2735" s="1550">
        <v>0</v>
      </c>
      <c r="N2735" s="420">
        <v>0</v>
      </c>
      <c r="O2735" s="1550">
        <v>0</v>
      </c>
      <c r="P2735" s="1550">
        <v>0</v>
      </c>
      <c r="Q2735" s="1550">
        <v>0</v>
      </c>
      <c r="R2735" s="1550">
        <v>0</v>
      </c>
      <c r="S2735" s="1550">
        <v>0</v>
      </c>
      <c r="T2735" s="1550">
        <v>0</v>
      </c>
      <c r="U2735" s="1550">
        <v>0</v>
      </c>
      <c r="V2735" s="1550">
        <v>0</v>
      </c>
      <c r="W2735" s="1550">
        <v>0</v>
      </c>
      <c r="X2735" s="1550">
        <v>0</v>
      </c>
      <c r="Y2735" s="420">
        <v>0</v>
      </c>
      <c r="Z2735" s="1550">
        <v>0</v>
      </c>
      <c r="AA2735" s="1550">
        <v>0</v>
      </c>
      <c r="AB2735" s="1551">
        <v>0</v>
      </c>
      <c r="AC2735" s="133"/>
      <c r="AD2735" s="785"/>
      <c r="AE2735" s="786"/>
      <c r="AF2735" s="787"/>
      <c r="AI2735" s="217"/>
      <c r="AJ2735" s="333"/>
      <c r="AK2735" s="333"/>
      <c r="AL2735" s="333"/>
      <c r="AM2735" s="189"/>
    </row>
    <row r="2736" spans="1:40" s="181" customFormat="1" ht="16.5" thickBot="1" x14ac:dyDescent="0.3">
      <c r="A2736" s="3475"/>
      <c r="B2736" s="3302"/>
      <c r="C2736" s="123" t="s">
        <v>17</v>
      </c>
      <c r="D2736" s="114"/>
      <c r="E2736" s="548" t="e">
        <f t="shared" ref="E2736:AB2736" si="1265">E2734/E2733</f>
        <v>#DIV/0!</v>
      </c>
      <c r="F2736" s="315" t="e">
        <f t="shared" si="1265"/>
        <v>#DIV/0!</v>
      </c>
      <c r="G2736" s="315" t="e">
        <f t="shared" si="1265"/>
        <v>#DIV/0!</v>
      </c>
      <c r="H2736" s="417" t="e">
        <f t="shared" si="1265"/>
        <v>#DIV/0!</v>
      </c>
      <c r="I2736" s="315" t="e">
        <f t="shared" si="1265"/>
        <v>#DIV/0!</v>
      </c>
      <c r="J2736" s="315" t="e">
        <f t="shared" si="1265"/>
        <v>#DIV/0!</v>
      </c>
      <c r="K2736" s="315" t="e">
        <f t="shared" si="1265"/>
        <v>#DIV/0!</v>
      </c>
      <c r="L2736" s="315" t="e">
        <f t="shared" si="1265"/>
        <v>#DIV/0!</v>
      </c>
      <c r="M2736" s="315" t="e">
        <f t="shared" si="1265"/>
        <v>#DIV/0!</v>
      </c>
      <c r="N2736" s="417" t="e">
        <f t="shared" si="1265"/>
        <v>#DIV/0!</v>
      </c>
      <c r="O2736" s="315" t="e">
        <f t="shared" si="1265"/>
        <v>#DIV/0!</v>
      </c>
      <c r="P2736" s="315" t="e">
        <f t="shared" si="1265"/>
        <v>#DIV/0!</v>
      </c>
      <c r="Q2736" s="315" t="e">
        <f t="shared" si="1265"/>
        <v>#DIV/0!</v>
      </c>
      <c r="R2736" s="315" t="e">
        <f t="shared" si="1265"/>
        <v>#DIV/0!</v>
      </c>
      <c r="S2736" s="315" t="e">
        <f t="shared" si="1265"/>
        <v>#DIV/0!</v>
      </c>
      <c r="T2736" s="315" t="e">
        <f t="shared" si="1265"/>
        <v>#DIV/0!</v>
      </c>
      <c r="U2736" s="315" t="e">
        <f t="shared" si="1265"/>
        <v>#DIV/0!</v>
      </c>
      <c r="V2736" s="315" t="e">
        <f t="shared" si="1265"/>
        <v>#DIV/0!</v>
      </c>
      <c r="W2736" s="315" t="e">
        <f t="shared" si="1265"/>
        <v>#DIV/0!</v>
      </c>
      <c r="X2736" s="315" t="e">
        <f t="shared" si="1265"/>
        <v>#DIV/0!</v>
      </c>
      <c r="Y2736" s="417" t="e">
        <f>Y2734/Y2733</f>
        <v>#DIV/0!</v>
      </c>
      <c r="Z2736" s="315" t="e">
        <f t="shared" si="1265"/>
        <v>#DIV/0!</v>
      </c>
      <c r="AA2736" s="315" t="e">
        <f t="shared" si="1265"/>
        <v>#DIV/0!</v>
      </c>
      <c r="AB2736" s="316" t="e">
        <f t="shared" si="1265"/>
        <v>#DIV/0!</v>
      </c>
      <c r="AC2736" s="132"/>
      <c r="AD2736" s="785"/>
      <c r="AE2736" s="786"/>
      <c r="AF2736" s="787"/>
      <c r="AI2736" s="217"/>
      <c r="AJ2736" s="333"/>
      <c r="AK2736" s="333"/>
      <c r="AL2736" s="333"/>
      <c r="AM2736" s="189"/>
    </row>
    <row r="2737" spans="1:40" s="181" customFormat="1" hidden="1" x14ac:dyDescent="0.25">
      <c r="A2737" s="2209"/>
      <c r="B2737" s="2212"/>
      <c r="C2737" s="124" t="s">
        <v>18</v>
      </c>
      <c r="D2737" s="2388"/>
      <c r="E2737" s="547"/>
      <c r="F2737" s="312"/>
      <c r="G2737" s="312"/>
      <c r="H2737" s="412"/>
      <c r="I2737" s="312"/>
      <c r="J2737" s="312"/>
      <c r="K2737" s="312"/>
      <c r="L2737" s="312"/>
      <c r="M2737" s="312"/>
      <c r="N2737" s="412"/>
      <c r="O2737" s="312"/>
      <c r="P2737" s="312"/>
      <c r="Q2737" s="312"/>
      <c r="R2737" s="312"/>
      <c r="S2737" s="312"/>
      <c r="T2737" s="312"/>
      <c r="U2737" s="312"/>
      <c r="V2737" s="312"/>
      <c r="W2737" s="312"/>
      <c r="X2737" s="312"/>
      <c r="Y2737" s="412"/>
      <c r="Z2737" s="312"/>
      <c r="AA2737" s="312"/>
      <c r="AB2737" s="313"/>
      <c r="AC2737" s="132"/>
      <c r="AD2737" s="785"/>
      <c r="AE2737" s="786"/>
      <c r="AF2737" s="787"/>
      <c r="AI2737" s="217"/>
      <c r="AJ2737" s="333"/>
      <c r="AK2737" s="333"/>
      <c r="AL2737" s="333"/>
      <c r="AM2737" s="189"/>
    </row>
    <row r="2738" spans="1:40" s="181" customFormat="1" hidden="1" x14ac:dyDescent="0.25">
      <c r="A2738" s="2209"/>
      <c r="B2738" s="2212"/>
      <c r="C2738" s="124" t="s">
        <v>19</v>
      </c>
      <c r="D2738" s="348"/>
      <c r="E2738" s="547"/>
      <c r="F2738" s="312"/>
      <c r="G2738" s="312"/>
      <c r="H2738" s="412"/>
      <c r="I2738" s="312"/>
      <c r="J2738" s="312"/>
      <c r="K2738" s="312"/>
      <c r="L2738" s="312"/>
      <c r="M2738" s="312"/>
      <c r="N2738" s="412"/>
      <c r="O2738" s="312"/>
      <c r="P2738" s="312"/>
      <c r="Q2738" s="312"/>
      <c r="R2738" s="312"/>
      <c r="S2738" s="312"/>
      <c r="T2738" s="312"/>
      <c r="U2738" s="312"/>
      <c r="V2738" s="312"/>
      <c r="W2738" s="312"/>
      <c r="X2738" s="312"/>
      <c r="Y2738" s="412"/>
      <c r="Z2738" s="312"/>
      <c r="AA2738" s="312"/>
      <c r="AB2738" s="313"/>
      <c r="AC2738" s="132"/>
      <c r="AD2738" s="785"/>
      <c r="AE2738" s="786"/>
      <c r="AF2738" s="787"/>
      <c r="AH2738" s="333"/>
      <c r="AI2738" s="850"/>
      <c r="AJ2738" s="850"/>
      <c r="AK2738" s="851"/>
      <c r="AL2738" s="851"/>
      <c r="AM2738" s="189"/>
      <c r="AN2738" s="189"/>
    </row>
    <row r="2739" spans="1:40" s="181" customFormat="1" ht="16.5" thickBot="1" x14ac:dyDescent="0.3">
      <c r="A2739" s="3463" t="s">
        <v>42</v>
      </c>
      <c r="B2739" s="3510"/>
      <c r="C2739" s="3511"/>
      <c r="D2739" s="682"/>
      <c r="E2739" s="506">
        <f>SQRT(E2733*E2733+E2734*E2734)/E2689/1.73</f>
        <v>0</v>
      </c>
      <c r="F2739" s="179">
        <f t="shared" ref="F2739:AB2739" si="1266">SQRT(F2733*F2733+F2734*F2734)/F2689/1.73</f>
        <v>0</v>
      </c>
      <c r="G2739" s="179">
        <f t="shared" si="1266"/>
        <v>0</v>
      </c>
      <c r="H2739" s="419">
        <f t="shared" si="1266"/>
        <v>0</v>
      </c>
      <c r="I2739" s="179">
        <f t="shared" si="1266"/>
        <v>0</v>
      </c>
      <c r="J2739" s="179">
        <f t="shared" si="1266"/>
        <v>0</v>
      </c>
      <c r="K2739" s="179">
        <f t="shared" si="1266"/>
        <v>0</v>
      </c>
      <c r="L2739" s="179">
        <f t="shared" si="1266"/>
        <v>0</v>
      </c>
      <c r="M2739" s="179">
        <f t="shared" si="1266"/>
        <v>0</v>
      </c>
      <c r="N2739" s="419">
        <f t="shared" si="1266"/>
        <v>0</v>
      </c>
      <c r="O2739" s="179">
        <f t="shared" si="1266"/>
        <v>0</v>
      </c>
      <c r="P2739" s="179">
        <f t="shared" si="1266"/>
        <v>0</v>
      </c>
      <c r="Q2739" s="179">
        <f t="shared" si="1266"/>
        <v>0</v>
      </c>
      <c r="R2739" s="179">
        <f t="shared" si="1266"/>
        <v>0</v>
      </c>
      <c r="S2739" s="179">
        <f t="shared" si="1266"/>
        <v>0</v>
      </c>
      <c r="T2739" s="179">
        <f t="shared" si="1266"/>
        <v>0</v>
      </c>
      <c r="U2739" s="179">
        <f t="shared" si="1266"/>
        <v>0</v>
      </c>
      <c r="V2739" s="179">
        <f t="shared" si="1266"/>
        <v>0</v>
      </c>
      <c r="W2739" s="179">
        <f t="shared" si="1266"/>
        <v>0</v>
      </c>
      <c r="X2739" s="179">
        <f t="shared" si="1266"/>
        <v>0</v>
      </c>
      <c r="Y2739" s="419">
        <f>SQRT(Y2733*Y2733+Y2734*Y2734)/Y2689/1.73</f>
        <v>0</v>
      </c>
      <c r="Z2739" s="179">
        <f t="shared" si="1266"/>
        <v>0</v>
      </c>
      <c r="AA2739" s="179">
        <f t="shared" si="1266"/>
        <v>0</v>
      </c>
      <c r="AB2739" s="180">
        <f t="shared" si="1266"/>
        <v>0</v>
      </c>
      <c r="AC2739" s="507">
        <f>AVERAGE(E2739:AB2739)</f>
        <v>0</v>
      </c>
      <c r="AD2739" s="848" t="e">
        <f>(AC2735-AC2739)/AC2735</f>
        <v>#DIV/0!</v>
      </c>
      <c r="AE2739" s="509"/>
      <c r="AF2739" s="510"/>
      <c r="AI2739" s="301"/>
      <c r="AJ2739" s="303"/>
      <c r="AK2739" s="333"/>
      <c r="AL2739" s="303"/>
      <c r="AM2739" s="189"/>
    </row>
    <row r="2740" spans="1:40" s="181" customFormat="1" x14ac:dyDescent="0.25">
      <c r="A2740" s="147"/>
      <c r="B2740" s="511" t="s">
        <v>31</v>
      </c>
      <c r="C2740" s="121" t="s">
        <v>13</v>
      </c>
      <c r="D2740" s="1838"/>
      <c r="E2740" s="147">
        <f t="shared" ref="E2740:AB2740" si="1267">(E2741-D2741)*$AE2740*$AF2740</f>
        <v>0</v>
      </c>
      <c r="F2740" s="203">
        <f t="shared" si="1267"/>
        <v>0</v>
      </c>
      <c r="G2740" s="203">
        <f t="shared" si="1267"/>
        <v>0</v>
      </c>
      <c r="H2740" s="413">
        <f t="shared" si="1267"/>
        <v>0</v>
      </c>
      <c r="I2740" s="203">
        <f t="shared" si="1267"/>
        <v>0</v>
      </c>
      <c r="J2740" s="203">
        <f t="shared" si="1267"/>
        <v>0</v>
      </c>
      <c r="K2740" s="203">
        <f t="shared" si="1267"/>
        <v>0</v>
      </c>
      <c r="L2740" s="203">
        <f t="shared" si="1267"/>
        <v>0</v>
      </c>
      <c r="M2740" s="203">
        <f t="shared" si="1267"/>
        <v>0</v>
      </c>
      <c r="N2740" s="413">
        <f t="shared" si="1267"/>
        <v>0</v>
      </c>
      <c r="O2740" s="203">
        <f t="shared" si="1267"/>
        <v>0</v>
      </c>
      <c r="P2740" s="203">
        <f t="shared" si="1267"/>
        <v>0</v>
      </c>
      <c r="Q2740" s="203">
        <f t="shared" si="1267"/>
        <v>0</v>
      </c>
      <c r="R2740" s="203">
        <f t="shared" si="1267"/>
        <v>0</v>
      </c>
      <c r="S2740" s="203">
        <f t="shared" si="1267"/>
        <v>0</v>
      </c>
      <c r="T2740" s="203">
        <f t="shared" si="1267"/>
        <v>0</v>
      </c>
      <c r="U2740" s="203">
        <f t="shared" si="1267"/>
        <v>0</v>
      </c>
      <c r="V2740" s="203">
        <f t="shared" si="1267"/>
        <v>0</v>
      </c>
      <c r="W2740" s="203">
        <f t="shared" si="1267"/>
        <v>0</v>
      </c>
      <c r="X2740" s="203">
        <f t="shared" si="1267"/>
        <v>0</v>
      </c>
      <c r="Y2740" s="413">
        <f>(Y2741-X2741)*$AE2740*$AF2740</f>
        <v>0</v>
      </c>
      <c r="Z2740" s="203">
        <f>(Z2741-Y2741)*$AE2740*$AF2740</f>
        <v>0</v>
      </c>
      <c r="AA2740" s="203">
        <f t="shared" si="1267"/>
        <v>0</v>
      </c>
      <c r="AB2740" s="95">
        <f t="shared" si="1267"/>
        <v>0</v>
      </c>
      <c r="AC2740" s="113">
        <f>SUM(E2740:AB2740)</f>
        <v>0</v>
      </c>
      <c r="AD2740" s="1002"/>
      <c r="AE2740" s="270">
        <v>1</v>
      </c>
      <c r="AF2740" s="271">
        <v>20</v>
      </c>
      <c r="AI2740" s="301"/>
      <c r="AJ2740" s="939"/>
      <c r="AK2740" s="938"/>
      <c r="AL2740" s="333"/>
      <c r="AM2740" s="189"/>
    </row>
    <row r="2741" spans="1:40" s="181" customFormat="1" hidden="1" x14ac:dyDescent="0.25">
      <c r="A2741" s="73"/>
      <c r="B2741" s="1023"/>
      <c r="C2741" s="124" t="s">
        <v>18</v>
      </c>
      <c r="D2741" s="1839"/>
      <c r="E2741" s="73"/>
      <c r="F2741" s="155"/>
      <c r="G2741" s="155"/>
      <c r="H2741" s="412"/>
      <c r="I2741" s="155"/>
      <c r="J2741" s="155"/>
      <c r="K2741" s="155"/>
      <c r="L2741" s="155"/>
      <c r="M2741" s="155"/>
      <c r="N2741" s="412"/>
      <c r="O2741" s="155"/>
      <c r="P2741" s="155"/>
      <c r="Q2741" s="155"/>
      <c r="R2741" s="155"/>
      <c r="S2741" s="155"/>
      <c r="T2741" s="155"/>
      <c r="U2741" s="155"/>
      <c r="V2741" s="155"/>
      <c r="W2741" s="155"/>
      <c r="X2741" s="155"/>
      <c r="Y2741" s="412"/>
      <c r="Z2741" s="155"/>
      <c r="AA2741" s="155"/>
      <c r="AB2741" s="74"/>
      <c r="AC2741" s="108"/>
      <c r="AD2741" s="1078"/>
      <c r="AE2741" s="1079"/>
      <c r="AF2741" s="1080"/>
      <c r="AI2741" s="301"/>
      <c r="AJ2741" s="303"/>
      <c r="AK2741" s="333"/>
      <c r="AL2741" s="303"/>
      <c r="AM2741" s="189"/>
    </row>
    <row r="2742" spans="1:40" s="181" customFormat="1" ht="16.5" thickBot="1" x14ac:dyDescent="0.3">
      <c r="A2742" s="73"/>
      <c r="B2742" s="1023" t="s">
        <v>30</v>
      </c>
      <c r="C2742" s="123" t="s">
        <v>13</v>
      </c>
      <c r="D2742" s="1839"/>
      <c r="E2742" s="73">
        <f t="shared" ref="E2742:AB2742" si="1268">(E2743-D2743)*$AE2742*$AF2742</f>
        <v>0</v>
      </c>
      <c r="F2742" s="155">
        <f t="shared" si="1268"/>
        <v>0</v>
      </c>
      <c r="G2742" s="155">
        <f t="shared" si="1268"/>
        <v>0</v>
      </c>
      <c r="H2742" s="412">
        <f t="shared" si="1268"/>
        <v>0</v>
      </c>
      <c r="I2742" s="155">
        <f t="shared" si="1268"/>
        <v>0</v>
      </c>
      <c r="J2742" s="155">
        <f t="shared" si="1268"/>
        <v>0</v>
      </c>
      <c r="K2742" s="155">
        <f t="shared" si="1268"/>
        <v>0</v>
      </c>
      <c r="L2742" s="155">
        <f t="shared" si="1268"/>
        <v>0</v>
      </c>
      <c r="M2742" s="155">
        <f t="shared" si="1268"/>
        <v>0</v>
      </c>
      <c r="N2742" s="412">
        <f t="shared" si="1268"/>
        <v>0</v>
      </c>
      <c r="O2742" s="155">
        <f t="shared" si="1268"/>
        <v>0</v>
      </c>
      <c r="P2742" s="155">
        <f t="shared" si="1268"/>
        <v>0</v>
      </c>
      <c r="Q2742" s="155">
        <f t="shared" si="1268"/>
        <v>0</v>
      </c>
      <c r="R2742" s="155">
        <f t="shared" si="1268"/>
        <v>0</v>
      </c>
      <c r="S2742" s="155">
        <f t="shared" si="1268"/>
        <v>0</v>
      </c>
      <c r="T2742" s="155">
        <f t="shared" si="1268"/>
        <v>0</v>
      </c>
      <c r="U2742" s="155">
        <f t="shared" si="1268"/>
        <v>0</v>
      </c>
      <c r="V2742" s="155">
        <f t="shared" si="1268"/>
        <v>0</v>
      </c>
      <c r="W2742" s="155">
        <f t="shared" si="1268"/>
        <v>0</v>
      </c>
      <c r="X2742" s="155">
        <f t="shared" si="1268"/>
        <v>0</v>
      </c>
      <c r="Y2742" s="412">
        <f>(Y2743-X2743)*$AE2742*$AF2742</f>
        <v>0</v>
      </c>
      <c r="Z2742" s="155">
        <f>(Z2743-Y2743)*$AE2742*$AF2742</f>
        <v>0</v>
      </c>
      <c r="AA2742" s="155">
        <f t="shared" si="1268"/>
        <v>0</v>
      </c>
      <c r="AB2742" s="74">
        <f t="shared" si="1268"/>
        <v>0</v>
      </c>
      <c r="AC2742" s="114">
        <f>SUM(E2742:AB2742)</f>
        <v>0</v>
      </c>
      <c r="AD2742" s="1078"/>
      <c r="AE2742" s="1079">
        <v>1</v>
      </c>
      <c r="AF2742" s="1080">
        <v>20</v>
      </c>
      <c r="AI2742" s="301"/>
      <c r="AJ2742" s="939"/>
      <c r="AK2742" s="938"/>
      <c r="AL2742" s="333"/>
      <c r="AM2742" s="189"/>
    </row>
    <row r="2743" spans="1:40" s="181" customFormat="1" ht="16.5" hidden="1" thickBot="1" x14ac:dyDescent="0.3">
      <c r="A2743" s="148"/>
      <c r="B2743" s="516"/>
      <c r="C2743" s="517" t="s">
        <v>18</v>
      </c>
      <c r="D2743" s="2564"/>
      <c r="E2743" s="148"/>
      <c r="F2743" s="127"/>
      <c r="G2743" s="127"/>
      <c r="H2743" s="427"/>
      <c r="I2743" s="127"/>
      <c r="J2743" s="127"/>
      <c r="K2743" s="127"/>
      <c r="L2743" s="127"/>
      <c r="M2743" s="127"/>
      <c r="N2743" s="427"/>
      <c r="O2743" s="127"/>
      <c r="P2743" s="127"/>
      <c r="Q2743" s="127"/>
      <c r="R2743" s="127"/>
      <c r="S2743" s="127"/>
      <c r="T2743" s="127"/>
      <c r="U2743" s="127"/>
      <c r="V2743" s="127"/>
      <c r="W2743" s="127"/>
      <c r="X2743" s="127"/>
      <c r="Y2743" s="427"/>
      <c r="Z2743" s="127"/>
      <c r="AA2743" s="127"/>
      <c r="AB2743" s="175"/>
      <c r="AC2743" s="2605"/>
      <c r="AD2743" s="1003"/>
      <c r="AE2743" s="273"/>
      <c r="AF2743" s="274"/>
      <c r="AI2743" s="217"/>
      <c r="AJ2743" s="333"/>
      <c r="AK2743" s="333"/>
      <c r="AL2743" s="333"/>
      <c r="AM2743" s="189"/>
    </row>
    <row r="2744" spans="1:40" s="181" customFormat="1" ht="15.75" customHeight="1" x14ac:dyDescent="0.25">
      <c r="A2744" s="3493" t="s">
        <v>32</v>
      </c>
      <c r="B2744" s="3494"/>
      <c r="C2744" s="121" t="s">
        <v>13</v>
      </c>
      <c r="D2744" s="888"/>
      <c r="E2744" s="698">
        <f t="shared" ref="E2744:AC2745" si="1269">SUM(E2691,E2698,E2705,E2712,E2719,E2726,E2733)</f>
        <v>86.5</v>
      </c>
      <c r="F2744" s="699">
        <f t="shared" si="1269"/>
        <v>82</v>
      </c>
      <c r="G2744" s="699">
        <f t="shared" si="1269"/>
        <v>81.399999999999991</v>
      </c>
      <c r="H2744" s="413">
        <f t="shared" si="1269"/>
        <v>79.400000000000006</v>
      </c>
      <c r="I2744" s="699">
        <f t="shared" si="1269"/>
        <v>77.099999999999994</v>
      </c>
      <c r="J2744" s="699">
        <f t="shared" si="1269"/>
        <v>78.400000000000006</v>
      </c>
      <c r="K2744" s="699">
        <f t="shared" si="1269"/>
        <v>90.300000000000011</v>
      </c>
      <c r="L2744" s="699">
        <f t="shared" si="1269"/>
        <v>109.60000000000001</v>
      </c>
      <c r="M2744" s="699">
        <f t="shared" si="1269"/>
        <v>115.8</v>
      </c>
      <c r="N2744" s="413">
        <f t="shared" si="1269"/>
        <v>117.6</v>
      </c>
      <c r="O2744" s="699">
        <f t="shared" si="1269"/>
        <v>116.80000000000001</v>
      </c>
      <c r="P2744" s="699">
        <f t="shared" si="1269"/>
        <v>115.39999999999999</v>
      </c>
      <c r="Q2744" s="699">
        <f t="shared" si="1269"/>
        <v>114.89999999999999</v>
      </c>
      <c r="R2744" s="699">
        <f t="shared" si="1269"/>
        <v>115.8</v>
      </c>
      <c r="S2744" s="699">
        <f t="shared" si="1269"/>
        <v>113.6</v>
      </c>
      <c r="T2744" s="699">
        <f t="shared" si="1269"/>
        <v>108.89999999999999</v>
      </c>
      <c r="U2744" s="699">
        <f t="shared" si="1269"/>
        <v>108.19999999999999</v>
      </c>
      <c r="V2744" s="699">
        <f t="shared" si="1269"/>
        <v>115.60000000000001</v>
      </c>
      <c r="W2744" s="699">
        <f t="shared" si="1269"/>
        <v>113.8</v>
      </c>
      <c r="X2744" s="699">
        <f t="shared" si="1269"/>
        <v>119.7</v>
      </c>
      <c r="Y2744" s="414">
        <f>SUM(Y2691,Y2698,Y2705,Y2712,Y2719,Y2726,Y2733)</f>
        <v>109.2</v>
      </c>
      <c r="Z2744" s="699">
        <f t="shared" si="1269"/>
        <v>109</v>
      </c>
      <c r="AA2744" s="699">
        <f t="shared" si="1269"/>
        <v>95.5</v>
      </c>
      <c r="AB2744" s="700">
        <f t="shared" si="1269"/>
        <v>87.5</v>
      </c>
      <c r="AC2744" s="1170">
        <f t="shared" si="1269"/>
        <v>2462</v>
      </c>
      <c r="AI2744" s="217"/>
      <c r="AJ2744" s="333"/>
      <c r="AK2744" s="333"/>
      <c r="AL2744" s="333"/>
      <c r="AM2744" s="189"/>
    </row>
    <row r="2745" spans="1:40" s="181" customFormat="1" ht="16.5" thickBot="1" x14ac:dyDescent="0.3">
      <c r="A2745" s="3415"/>
      <c r="B2745" s="3416"/>
      <c r="C2745" s="126" t="s">
        <v>14</v>
      </c>
      <c r="D2745" s="890"/>
      <c r="E2745" s="1085">
        <f t="shared" si="1269"/>
        <v>53.3</v>
      </c>
      <c r="F2745" s="329">
        <f t="shared" si="1269"/>
        <v>46.9</v>
      </c>
      <c r="G2745" s="329">
        <f t="shared" si="1269"/>
        <v>44.6</v>
      </c>
      <c r="H2745" s="427">
        <f t="shared" si="1269"/>
        <v>44.3</v>
      </c>
      <c r="I2745" s="329">
        <f t="shared" si="1269"/>
        <v>45</v>
      </c>
      <c r="J2745" s="329">
        <f t="shared" si="1269"/>
        <v>45.8</v>
      </c>
      <c r="K2745" s="329">
        <f t="shared" si="1269"/>
        <v>45.5</v>
      </c>
      <c r="L2745" s="329">
        <f t="shared" si="1269"/>
        <v>50.9</v>
      </c>
      <c r="M2745" s="329">
        <f t="shared" si="1269"/>
        <v>52.1</v>
      </c>
      <c r="N2745" s="427">
        <f t="shared" si="1269"/>
        <v>52.6</v>
      </c>
      <c r="O2745" s="329">
        <f t="shared" si="1269"/>
        <v>53</v>
      </c>
      <c r="P2745" s="329">
        <f t="shared" si="1269"/>
        <v>53.2</v>
      </c>
      <c r="Q2745" s="329">
        <f t="shared" si="1269"/>
        <v>54.8</v>
      </c>
      <c r="R2745" s="329">
        <f t="shared" si="1269"/>
        <v>54.9</v>
      </c>
      <c r="S2745" s="329">
        <f t="shared" si="1269"/>
        <v>54.800000000000004</v>
      </c>
      <c r="T2745" s="329">
        <f t="shared" si="1269"/>
        <v>55.1</v>
      </c>
      <c r="U2745" s="329">
        <f t="shared" si="1269"/>
        <v>55.900000000000006</v>
      </c>
      <c r="V2745" s="329">
        <f t="shared" si="1269"/>
        <v>57.3</v>
      </c>
      <c r="W2745" s="329">
        <f t="shared" si="1269"/>
        <v>55</v>
      </c>
      <c r="X2745" s="329">
        <f t="shared" si="1269"/>
        <v>53.6</v>
      </c>
      <c r="Y2745" s="419">
        <f>SUM(Y2692,Y2699,Y2706,Y2713,Y2720,Y2727,Y2734)</f>
        <v>53.6</v>
      </c>
      <c r="Z2745" s="329">
        <f t="shared" si="1269"/>
        <v>59.2</v>
      </c>
      <c r="AA2745" s="329">
        <f t="shared" si="1269"/>
        <v>59.9</v>
      </c>
      <c r="AB2745" s="1086">
        <f t="shared" si="1269"/>
        <v>56.800000000000004</v>
      </c>
      <c r="AC2745" s="1255">
        <f t="shared" si="1269"/>
        <v>1258.1000000000001</v>
      </c>
      <c r="AI2745" s="1179"/>
      <c r="AJ2745" s="333"/>
      <c r="AK2745" s="333"/>
      <c r="AL2745" s="333"/>
      <c r="AM2745" s="189"/>
    </row>
    <row r="2746" spans="1:40" s="181" customFormat="1" ht="15.75" customHeight="1" x14ac:dyDescent="0.25">
      <c r="A2746" s="3304" t="s">
        <v>33</v>
      </c>
      <c r="B2746" s="3308"/>
      <c r="C2746" s="129" t="s">
        <v>34</v>
      </c>
      <c r="D2746" s="888"/>
      <c r="E2746" s="1088">
        <f t="shared" ref="E2746:AC2746" si="1270">100-(E2744/(E2670+E2677))*100</f>
        <v>-0.11574074074074758</v>
      </c>
      <c r="F2746" s="137">
        <f t="shared" si="1270"/>
        <v>-0.49019607843136725</v>
      </c>
      <c r="G2746" s="137">
        <f t="shared" si="1270"/>
        <v>0.24509803921569073</v>
      </c>
      <c r="H2746" s="425">
        <f t="shared" si="1270"/>
        <v>-0.2525252525252597</v>
      </c>
      <c r="I2746" s="137">
        <f t="shared" si="1270"/>
        <v>1.1538461538461604</v>
      </c>
      <c r="J2746" s="137">
        <f t="shared" si="1270"/>
        <v>-0.512820512820511</v>
      </c>
      <c r="K2746" s="137">
        <f t="shared" si="1270"/>
        <v>-0.33333333333334281</v>
      </c>
      <c r="L2746" s="137">
        <f t="shared" si="1270"/>
        <v>-0.366300366300365</v>
      </c>
      <c r="M2746" s="137">
        <f t="shared" si="1270"/>
        <v>-0.5208333333333286</v>
      </c>
      <c r="N2746" s="425">
        <f t="shared" si="1270"/>
        <v>0</v>
      </c>
      <c r="O2746" s="137">
        <f t="shared" si="1270"/>
        <v>-1.3888888888888999</v>
      </c>
      <c r="P2746" s="137">
        <f t="shared" si="1270"/>
        <v>-0.17361111111110006</v>
      </c>
      <c r="Q2746" s="137">
        <f t="shared" si="1270"/>
        <v>-0.78947368421052033</v>
      </c>
      <c r="R2746" s="137">
        <f t="shared" si="1270"/>
        <v>-0.5208333333333286</v>
      </c>
      <c r="S2746" s="137">
        <f t="shared" si="1270"/>
        <v>-0.70921985815601829</v>
      </c>
      <c r="T2746" s="137">
        <f t="shared" si="1270"/>
        <v>0.27472527472528441</v>
      </c>
      <c r="U2746" s="137">
        <f t="shared" si="1270"/>
        <v>-0.18518518518517624</v>
      </c>
      <c r="V2746" s="137">
        <f t="shared" si="1270"/>
        <v>-1.403508771929836</v>
      </c>
      <c r="W2746" s="137">
        <f t="shared" si="1270"/>
        <v>0.17543859649123306</v>
      </c>
      <c r="X2746" s="137">
        <f t="shared" si="1270"/>
        <v>-0.75757575757575069</v>
      </c>
      <c r="Y2746" s="425">
        <f>100-(Y2744/(Y2670+Y2677))*100</f>
        <v>-1.1111111111111143</v>
      </c>
      <c r="Z2746" s="137">
        <f t="shared" si="1270"/>
        <v>0.1831501831501896</v>
      </c>
      <c r="AA2746" s="137">
        <f t="shared" si="1270"/>
        <v>-0.73839662447257126</v>
      </c>
      <c r="AB2746" s="1089">
        <f t="shared" si="1270"/>
        <v>0.11415525114153979</v>
      </c>
      <c r="AC2746" s="1090">
        <f t="shared" si="1270"/>
        <v>-0.37508153946508571</v>
      </c>
      <c r="AI2746" s="1179"/>
      <c r="AJ2746" s="333"/>
      <c r="AK2746" s="333"/>
      <c r="AL2746" s="333"/>
      <c r="AM2746" s="189"/>
    </row>
    <row r="2747" spans="1:40" s="181" customFormat="1" ht="16.5" thickBot="1" x14ac:dyDescent="0.3">
      <c r="A2747" s="3309"/>
      <c r="B2747" s="3310"/>
      <c r="C2747" s="1091" t="s">
        <v>35</v>
      </c>
      <c r="D2747" s="890"/>
      <c r="E2747" s="1092">
        <f t="shared" ref="E2747:AC2747" si="1271">100-(E2745/(E2671+E2678))*100</f>
        <v>-8.3333333333333286</v>
      </c>
      <c r="F2747" s="530">
        <f t="shared" si="1271"/>
        <v>-8.5648148148148096</v>
      </c>
      <c r="G2747" s="530">
        <f t="shared" si="1271"/>
        <v>-6.1904761904761898</v>
      </c>
      <c r="H2747" s="430">
        <f t="shared" si="1271"/>
        <v>-8.5784313725490051</v>
      </c>
      <c r="I2747" s="530">
        <f t="shared" si="1271"/>
        <v>-10.294117647058826</v>
      </c>
      <c r="J2747" s="530">
        <f t="shared" si="1271"/>
        <v>-9.0476190476190368</v>
      </c>
      <c r="K2747" s="530">
        <f t="shared" si="1271"/>
        <v>-5.3240740740740762</v>
      </c>
      <c r="L2747" s="530">
        <f t="shared" si="1271"/>
        <v>-6.0416666666666572</v>
      </c>
      <c r="M2747" s="530">
        <f t="shared" si="1271"/>
        <v>-5.8943089430894275</v>
      </c>
      <c r="N2747" s="430">
        <f t="shared" si="1271"/>
        <v>-6.910569105691053</v>
      </c>
      <c r="O2747" s="530">
        <f t="shared" si="1271"/>
        <v>-7.7235772357723533</v>
      </c>
      <c r="P2747" s="530">
        <f t="shared" si="1271"/>
        <v>-5.5555555555555571</v>
      </c>
      <c r="Q2747" s="530">
        <f t="shared" si="1271"/>
        <v>-3.7878787878787818</v>
      </c>
      <c r="R2747" s="530">
        <f t="shared" si="1271"/>
        <v>-3.9772727272727337</v>
      </c>
      <c r="S2747" s="530">
        <f t="shared" si="1271"/>
        <v>-3.7878787878788103</v>
      </c>
      <c r="T2747" s="530">
        <f t="shared" si="1271"/>
        <v>-2.0370370370370381</v>
      </c>
      <c r="U2747" s="530">
        <f t="shared" si="1271"/>
        <v>-5.8712121212121389</v>
      </c>
      <c r="V2747" s="530">
        <f t="shared" si="1271"/>
        <v>-1.5957446808510696</v>
      </c>
      <c r="W2747" s="530">
        <f t="shared" si="1271"/>
        <v>-4.1666666666666714</v>
      </c>
      <c r="X2747" s="530">
        <f t="shared" si="1271"/>
        <v>-3.8759689922480618</v>
      </c>
      <c r="Y2747" s="430">
        <f>100-(Y2745/(Y2671+Y2678))*100</f>
        <v>-3.8759689922480618</v>
      </c>
      <c r="Z2747" s="530">
        <f t="shared" si="1271"/>
        <v>-7.2463768115942173</v>
      </c>
      <c r="AA2747" s="530">
        <f t="shared" si="1271"/>
        <v>-6.2056737588652453</v>
      </c>
      <c r="AB2747" s="1093">
        <f t="shared" si="1271"/>
        <v>-7.5757575757575921</v>
      </c>
      <c r="AC2747" s="1094">
        <f t="shared" si="1271"/>
        <v>-5.7938109653548935</v>
      </c>
      <c r="AI2747" s="208"/>
      <c r="AJ2747" s="926"/>
      <c r="AK2747" s="926"/>
      <c r="AL2747" s="926"/>
    </row>
    <row r="2748" spans="1:40" s="181" customFormat="1" x14ac:dyDescent="0.25">
      <c r="A2748" s="3311"/>
      <c r="B2748" s="3312"/>
      <c r="C2748" s="1095"/>
      <c r="D2748" s="453" t="s">
        <v>111</v>
      </c>
      <c r="E2748" s="986">
        <f>(E2672+E2679-E2693-E2700-E2707-E2714-E2721-E2728-E2735)/(E2672+E2679)</f>
        <v>0</v>
      </c>
      <c r="F2748" s="986">
        <f t="shared" ref="F2748:AC2748" si="1272">(F2672+F2679-F2693-F2700-F2707-F2714-F2721-F2728-F2735)/(F2672+F2679)</f>
        <v>0</v>
      </c>
      <c r="G2748" s="986">
        <f t="shared" si="1272"/>
        <v>0</v>
      </c>
      <c r="H2748" s="987">
        <f t="shared" si="1272"/>
        <v>0</v>
      </c>
      <c r="I2748" s="986">
        <f t="shared" si="1272"/>
        <v>-0.25</v>
      </c>
      <c r="J2748" s="986">
        <f t="shared" si="1272"/>
        <v>0</v>
      </c>
      <c r="K2748" s="986">
        <f t="shared" si="1272"/>
        <v>0</v>
      </c>
      <c r="L2748" s="986">
        <f t="shared" si="1272"/>
        <v>0</v>
      </c>
      <c r="M2748" s="986">
        <f t="shared" si="1272"/>
        <v>0</v>
      </c>
      <c r="N2748" s="987">
        <f t="shared" si="1272"/>
        <v>0</v>
      </c>
      <c r="O2748" s="986">
        <f t="shared" si="1272"/>
        <v>-0.16666666666666666</v>
      </c>
      <c r="P2748" s="986">
        <f t="shared" si="1272"/>
        <v>0</v>
      </c>
      <c r="Q2748" s="986">
        <f t="shared" si="1272"/>
        <v>-0.16666666666666666</v>
      </c>
      <c r="R2748" s="986">
        <f t="shared" si="1272"/>
        <v>0</v>
      </c>
      <c r="S2748" s="986">
        <f t="shared" si="1272"/>
        <v>-0.16666666666666666</v>
      </c>
      <c r="T2748" s="986">
        <f t="shared" si="1272"/>
        <v>-0.16666666666666666</v>
      </c>
      <c r="U2748" s="986">
        <f t="shared" si="1272"/>
        <v>-0.16666666666666666</v>
      </c>
      <c r="V2748" s="986">
        <f t="shared" si="1272"/>
        <v>-0.16666666666666666</v>
      </c>
      <c r="W2748" s="986">
        <f t="shared" si="1272"/>
        <v>-0.16666666666666666</v>
      </c>
      <c r="X2748" s="986">
        <f t="shared" si="1272"/>
        <v>-0.16666666666666666</v>
      </c>
      <c r="Y2748" s="987">
        <f>(Y2672+Y2679-Y2693-Y2700-Y2707-Y2714-Y2721-Y2728-Y2735)/(Y2672+Y2679)</f>
        <v>-0.16666666666666666</v>
      </c>
      <c r="Z2748" s="986">
        <f t="shared" si="1272"/>
        <v>0</v>
      </c>
      <c r="AA2748" s="986">
        <f t="shared" si="1272"/>
        <v>-0.2</v>
      </c>
      <c r="AB2748" s="988">
        <f t="shared" si="1272"/>
        <v>0</v>
      </c>
      <c r="AC2748" s="457">
        <f t="shared" si="1272"/>
        <v>-8.2089552238805999E-2</v>
      </c>
      <c r="AI2748" s="208"/>
      <c r="AJ2748" s="926"/>
      <c r="AK2748" s="926"/>
      <c r="AL2748" s="926"/>
    </row>
    <row r="2749" spans="1:40" ht="16.5" thickBot="1" x14ac:dyDescent="0.3">
      <c r="A2749" s="3313"/>
      <c r="B2749" s="3314"/>
      <c r="C2749" s="1101"/>
      <c r="D2749" s="141" t="s">
        <v>112</v>
      </c>
      <c r="E2749" s="458" t="e">
        <f>(E2676+E2683-E2704-E2711-E2718-E2725-E2732-E2739)/(E2676+E2683)</f>
        <v>#DIV/0!</v>
      </c>
      <c r="F2749" s="458" t="e">
        <f t="shared" ref="F2749:AC2749" si="1273">(F2676+F2683-F2704-F2711-F2718-F2725-F2732-F2739)/(F2676+F2683)</f>
        <v>#DIV/0!</v>
      </c>
      <c r="G2749" s="458" t="e">
        <f t="shared" si="1273"/>
        <v>#DIV/0!</v>
      </c>
      <c r="H2749" s="459" t="e">
        <f t="shared" si="1273"/>
        <v>#DIV/0!</v>
      </c>
      <c r="I2749" s="458" t="e">
        <f t="shared" si="1273"/>
        <v>#DIV/0!</v>
      </c>
      <c r="J2749" s="458" t="e">
        <f t="shared" si="1273"/>
        <v>#DIV/0!</v>
      </c>
      <c r="K2749" s="458" t="e">
        <f t="shared" si="1273"/>
        <v>#DIV/0!</v>
      </c>
      <c r="L2749" s="458" t="e">
        <f t="shared" si="1273"/>
        <v>#DIV/0!</v>
      </c>
      <c r="M2749" s="458" t="e">
        <f t="shared" si="1273"/>
        <v>#DIV/0!</v>
      </c>
      <c r="N2749" s="459" t="e">
        <f t="shared" si="1273"/>
        <v>#DIV/0!</v>
      </c>
      <c r="O2749" s="458" t="e">
        <f t="shared" si="1273"/>
        <v>#DIV/0!</v>
      </c>
      <c r="P2749" s="458" t="e">
        <f t="shared" si="1273"/>
        <v>#DIV/0!</v>
      </c>
      <c r="Q2749" s="458" t="e">
        <f t="shared" si="1273"/>
        <v>#DIV/0!</v>
      </c>
      <c r="R2749" s="458" t="e">
        <f t="shared" si="1273"/>
        <v>#DIV/0!</v>
      </c>
      <c r="S2749" s="458" t="e">
        <f t="shared" si="1273"/>
        <v>#DIV/0!</v>
      </c>
      <c r="T2749" s="458" t="e">
        <f t="shared" si="1273"/>
        <v>#DIV/0!</v>
      </c>
      <c r="U2749" s="458" t="e">
        <f t="shared" si="1273"/>
        <v>#DIV/0!</v>
      </c>
      <c r="V2749" s="458" t="e">
        <f t="shared" si="1273"/>
        <v>#DIV/0!</v>
      </c>
      <c r="W2749" s="458" t="e">
        <f t="shared" si="1273"/>
        <v>#DIV/0!</v>
      </c>
      <c r="X2749" s="458" t="e">
        <f t="shared" si="1273"/>
        <v>#DIV/0!</v>
      </c>
      <c r="Y2749" s="459" t="e">
        <f>(Y2676+Y2683-Y2704-Y2711-Y2718-Y2725-Y2732-Y2739)/(Y2676+Y2683)</f>
        <v>#DIV/0!</v>
      </c>
      <c r="Z2749" s="458" t="e">
        <f t="shared" si="1273"/>
        <v>#DIV/0!</v>
      </c>
      <c r="AA2749" s="458" t="e">
        <f t="shared" si="1273"/>
        <v>#DIV/0!</v>
      </c>
      <c r="AB2749" s="460" t="e">
        <f t="shared" si="1273"/>
        <v>#DIV/0!</v>
      </c>
      <c r="AC2749" s="461" t="e">
        <f t="shared" si="1273"/>
        <v>#DIV/0!</v>
      </c>
      <c r="AD2749" s="181"/>
      <c r="AE2749" s="181"/>
      <c r="AF2749" s="181"/>
    </row>
    <row r="2750" spans="1:40" ht="16.5" thickBot="1" x14ac:dyDescent="0.3">
      <c r="V2750"/>
      <c r="Y2750" s="2343"/>
    </row>
    <row r="2751" spans="1:40" ht="16.5" thickBot="1" x14ac:dyDescent="0.3">
      <c r="A2751" s="3317" t="s">
        <v>375</v>
      </c>
      <c r="B2751" s="3318"/>
      <c r="V2751"/>
      <c r="Y2751" s="2343"/>
      <c r="AG2751" s="2"/>
    </row>
    <row r="2752" spans="1:40" ht="16.5" thickBot="1" x14ac:dyDescent="0.3">
      <c r="A2752" s="3348" t="s">
        <v>379</v>
      </c>
      <c r="B2752" s="3434"/>
      <c r="C2752" s="468"/>
      <c r="D2752" s="167">
        <v>0</v>
      </c>
      <c r="E2752" s="665">
        <v>1</v>
      </c>
      <c r="F2752" s="666">
        <v>2</v>
      </c>
      <c r="G2752" s="666">
        <v>3</v>
      </c>
      <c r="H2752" s="668">
        <v>4</v>
      </c>
      <c r="I2752" s="666">
        <v>5</v>
      </c>
      <c r="J2752" s="666">
        <v>6</v>
      </c>
      <c r="K2752" s="666">
        <v>7</v>
      </c>
      <c r="L2752" s="666">
        <v>8</v>
      </c>
      <c r="M2752" s="666">
        <v>9</v>
      </c>
      <c r="N2752" s="668">
        <v>10</v>
      </c>
      <c r="O2752" s="666">
        <v>11</v>
      </c>
      <c r="P2752" s="666">
        <v>12</v>
      </c>
      <c r="Q2752" s="666">
        <v>13</v>
      </c>
      <c r="R2752" s="666">
        <v>14</v>
      </c>
      <c r="S2752" s="666">
        <v>15</v>
      </c>
      <c r="T2752" s="666">
        <v>16</v>
      </c>
      <c r="U2752" s="666">
        <v>17</v>
      </c>
      <c r="V2752" s="666">
        <v>18</v>
      </c>
      <c r="W2752" s="666">
        <v>19</v>
      </c>
      <c r="X2752" s="666">
        <v>20</v>
      </c>
      <c r="Y2752" s="668">
        <v>21</v>
      </c>
      <c r="Z2752" s="666">
        <v>22</v>
      </c>
      <c r="AA2752" s="666">
        <v>23</v>
      </c>
      <c r="AB2752" s="165">
        <v>24</v>
      </c>
      <c r="AC2752" s="60"/>
      <c r="AD2752" s="462"/>
      <c r="AE2752" s="40"/>
      <c r="AF2752" s="463"/>
      <c r="AG2752" s="2"/>
    </row>
    <row r="2753" spans="1:41" x14ac:dyDescent="0.25">
      <c r="A2753" s="628" t="s">
        <v>10</v>
      </c>
      <c r="B2753" s="355"/>
      <c r="C2753" s="629"/>
      <c r="D2753" s="251">
        <v>6</v>
      </c>
      <c r="E2753" s="813">
        <v>6</v>
      </c>
      <c r="F2753" s="355">
        <v>6</v>
      </c>
      <c r="G2753" s="355">
        <v>6</v>
      </c>
      <c r="H2753" s="442">
        <v>6</v>
      </c>
      <c r="I2753" s="355">
        <v>6</v>
      </c>
      <c r="J2753" s="355">
        <v>6</v>
      </c>
      <c r="K2753" s="355">
        <v>6</v>
      </c>
      <c r="L2753" s="355">
        <v>6</v>
      </c>
      <c r="M2753" s="355">
        <v>7</v>
      </c>
      <c r="N2753" s="442">
        <v>7</v>
      </c>
      <c r="O2753" s="355">
        <v>7</v>
      </c>
      <c r="P2753" s="355">
        <v>7</v>
      </c>
      <c r="Q2753" s="355">
        <v>7</v>
      </c>
      <c r="R2753" s="355">
        <v>7</v>
      </c>
      <c r="S2753" s="355">
        <v>7</v>
      </c>
      <c r="T2753" s="355">
        <v>7</v>
      </c>
      <c r="U2753" s="355">
        <v>7</v>
      </c>
      <c r="V2753" s="355">
        <v>7</v>
      </c>
      <c r="W2753" s="355">
        <v>7</v>
      </c>
      <c r="X2753" s="355">
        <v>7</v>
      </c>
      <c r="Y2753" s="442">
        <v>7</v>
      </c>
      <c r="Z2753" s="355">
        <v>7</v>
      </c>
      <c r="AA2753" s="355">
        <v>7</v>
      </c>
      <c r="AB2753" s="1109">
        <v>7</v>
      </c>
      <c r="AC2753" s="1258"/>
      <c r="AD2753" s="1259"/>
      <c r="AE2753" s="1260"/>
      <c r="AF2753" s="1261"/>
      <c r="AG2753" s="2"/>
      <c r="AJ2753" s="406"/>
      <c r="AK2753" s="406"/>
      <c r="AL2753" s="406"/>
      <c r="AM2753" s="406"/>
      <c r="AN2753" s="406"/>
      <c r="AO2753" s="406"/>
    </row>
    <row r="2754" spans="1:41" ht="16.5" thickBot="1" x14ac:dyDescent="0.3">
      <c r="A2754" s="631" t="s">
        <v>11</v>
      </c>
      <c r="B2754" s="538"/>
      <c r="C2754" s="632"/>
      <c r="D2754" s="216">
        <v>6</v>
      </c>
      <c r="E2754" s="692">
        <v>6</v>
      </c>
      <c r="F2754" s="538">
        <v>6</v>
      </c>
      <c r="G2754" s="538">
        <v>6</v>
      </c>
      <c r="H2754" s="575">
        <v>6</v>
      </c>
      <c r="I2754" s="538">
        <v>6</v>
      </c>
      <c r="J2754" s="538">
        <v>6</v>
      </c>
      <c r="K2754" s="538">
        <v>6</v>
      </c>
      <c r="L2754" s="538">
        <v>6</v>
      </c>
      <c r="M2754" s="538">
        <v>6</v>
      </c>
      <c r="N2754" s="575">
        <v>7</v>
      </c>
      <c r="O2754" s="538">
        <v>7</v>
      </c>
      <c r="P2754" s="538">
        <v>7</v>
      </c>
      <c r="Q2754" s="538">
        <v>7</v>
      </c>
      <c r="R2754" s="538">
        <v>7</v>
      </c>
      <c r="S2754" s="538">
        <v>7</v>
      </c>
      <c r="T2754" s="538">
        <v>7</v>
      </c>
      <c r="U2754" s="538">
        <v>7</v>
      </c>
      <c r="V2754" s="538">
        <v>7</v>
      </c>
      <c r="W2754" s="538">
        <v>7</v>
      </c>
      <c r="X2754" s="538">
        <v>7</v>
      </c>
      <c r="Y2754" s="575">
        <v>7</v>
      </c>
      <c r="Z2754" s="538">
        <v>7</v>
      </c>
      <c r="AA2754" s="538">
        <v>7</v>
      </c>
      <c r="AB2754" s="900">
        <v>7</v>
      </c>
      <c r="AC2754" s="1262"/>
      <c r="AD2754" s="1263"/>
      <c r="AE2754" s="1264"/>
      <c r="AF2754" s="1265"/>
      <c r="AJ2754" s="406"/>
      <c r="AK2754" s="14"/>
      <c r="AL2754" s="14"/>
      <c r="AM2754" s="15"/>
      <c r="AN2754" s="14"/>
      <c r="AO2754" s="406"/>
    </row>
    <row r="2755" spans="1:41" x14ac:dyDescent="0.25">
      <c r="A2755" s="3358" t="s">
        <v>380</v>
      </c>
      <c r="B2755" s="3330" t="s">
        <v>44</v>
      </c>
      <c r="C2755" s="121" t="s">
        <v>13</v>
      </c>
      <c r="D2755" s="113" t="s">
        <v>139</v>
      </c>
      <c r="E2755" s="823">
        <f t="shared" ref="E2755:AB2755" si="1274">(E2760-D2760)*$AL2755*$AN2755</f>
        <v>0</v>
      </c>
      <c r="F2755" s="821">
        <f t="shared" si="1274"/>
        <v>0</v>
      </c>
      <c r="G2755" s="821">
        <f t="shared" si="1274"/>
        <v>0</v>
      </c>
      <c r="H2755" s="822">
        <f t="shared" si="1274"/>
        <v>0</v>
      </c>
      <c r="I2755" s="821">
        <f t="shared" si="1274"/>
        <v>0</v>
      </c>
      <c r="J2755" s="821">
        <f t="shared" si="1274"/>
        <v>0</v>
      </c>
      <c r="K2755" s="821">
        <f t="shared" si="1274"/>
        <v>0</v>
      </c>
      <c r="L2755" s="821">
        <f t="shared" si="1274"/>
        <v>0</v>
      </c>
      <c r="M2755" s="821">
        <f t="shared" si="1274"/>
        <v>0</v>
      </c>
      <c r="N2755" s="822">
        <f t="shared" si="1274"/>
        <v>0</v>
      </c>
      <c r="O2755" s="821">
        <f t="shared" si="1274"/>
        <v>0</v>
      </c>
      <c r="P2755" s="821">
        <f t="shared" si="1274"/>
        <v>0</v>
      </c>
      <c r="Q2755" s="821">
        <f t="shared" si="1274"/>
        <v>0</v>
      </c>
      <c r="R2755" s="821">
        <f t="shared" si="1274"/>
        <v>0</v>
      </c>
      <c r="S2755" s="821">
        <f t="shared" si="1274"/>
        <v>0</v>
      </c>
      <c r="T2755" s="821">
        <f t="shared" si="1274"/>
        <v>0</v>
      </c>
      <c r="U2755" s="821">
        <f t="shared" si="1274"/>
        <v>0</v>
      </c>
      <c r="V2755" s="821">
        <f t="shared" si="1274"/>
        <v>0</v>
      </c>
      <c r="W2755" s="821">
        <f t="shared" si="1274"/>
        <v>0</v>
      </c>
      <c r="X2755" s="821">
        <f t="shared" si="1274"/>
        <v>0</v>
      </c>
      <c r="Y2755" s="822">
        <f>(Y2760-X2760)*$AL2755*$AN2755</f>
        <v>0</v>
      </c>
      <c r="Z2755" s="821">
        <f>(Z2760-Y2760)*$AL2755*$AN2755</f>
        <v>0</v>
      </c>
      <c r="AA2755" s="821">
        <f t="shared" si="1274"/>
        <v>0</v>
      </c>
      <c r="AB2755" s="824">
        <f t="shared" si="1274"/>
        <v>0</v>
      </c>
      <c r="AC2755" s="1297">
        <f>SUM(E2755:AB2755)</f>
        <v>0</v>
      </c>
      <c r="AD2755" s="200"/>
      <c r="AE2755" s="201"/>
      <c r="AF2755" s="202"/>
      <c r="AJ2755" s="406"/>
      <c r="AK2755" s="478"/>
      <c r="AL2755" s="479"/>
      <c r="AM2755" s="478"/>
      <c r="AN2755" s="15"/>
      <c r="AO2755" s="406"/>
    </row>
    <row r="2756" spans="1:41" x14ac:dyDescent="0.25">
      <c r="A2756" s="3359"/>
      <c r="B2756" s="3331"/>
      <c r="C2756" s="123" t="s">
        <v>14</v>
      </c>
      <c r="D2756" s="108"/>
      <c r="E2756" s="720">
        <f t="shared" ref="E2756:AB2756" si="1275">(E2761-D2761)*$AL2755*$AN2755</f>
        <v>0</v>
      </c>
      <c r="F2756" s="721">
        <f t="shared" si="1275"/>
        <v>0</v>
      </c>
      <c r="G2756" s="721">
        <f t="shared" si="1275"/>
        <v>0</v>
      </c>
      <c r="H2756" s="722">
        <f t="shared" si="1275"/>
        <v>0</v>
      </c>
      <c r="I2756" s="721">
        <f t="shared" si="1275"/>
        <v>0</v>
      </c>
      <c r="J2756" s="721">
        <f t="shared" si="1275"/>
        <v>0</v>
      </c>
      <c r="K2756" s="721">
        <f t="shared" si="1275"/>
        <v>0</v>
      </c>
      <c r="L2756" s="721">
        <f t="shared" si="1275"/>
        <v>0</v>
      </c>
      <c r="M2756" s="721">
        <f t="shared" si="1275"/>
        <v>0</v>
      </c>
      <c r="N2756" s="722">
        <f t="shared" si="1275"/>
        <v>0</v>
      </c>
      <c r="O2756" s="721">
        <f t="shared" si="1275"/>
        <v>0</v>
      </c>
      <c r="P2756" s="721">
        <f t="shared" si="1275"/>
        <v>0</v>
      </c>
      <c r="Q2756" s="721">
        <f t="shared" si="1275"/>
        <v>0</v>
      </c>
      <c r="R2756" s="721">
        <f t="shared" si="1275"/>
        <v>0</v>
      </c>
      <c r="S2756" s="721">
        <f t="shared" si="1275"/>
        <v>0</v>
      </c>
      <c r="T2756" s="721">
        <f t="shared" si="1275"/>
        <v>0</v>
      </c>
      <c r="U2756" s="721">
        <f t="shared" si="1275"/>
        <v>0</v>
      </c>
      <c r="V2756" s="721">
        <f t="shared" si="1275"/>
        <v>0</v>
      </c>
      <c r="W2756" s="721">
        <f t="shared" si="1275"/>
        <v>0</v>
      </c>
      <c r="X2756" s="721">
        <f t="shared" si="1275"/>
        <v>0</v>
      </c>
      <c r="Y2756" s="722">
        <f>(Y2761-X2761)*$AL2755*$AN2755</f>
        <v>0</v>
      </c>
      <c r="Z2756" s="721">
        <f>(Z2761-Y2761)*$AL2755*$AN2755</f>
        <v>0</v>
      </c>
      <c r="AA2756" s="721">
        <f t="shared" si="1275"/>
        <v>0</v>
      </c>
      <c r="AB2756" s="724">
        <f t="shared" si="1275"/>
        <v>0</v>
      </c>
      <c r="AC2756" s="696">
        <f>SUM(E2756:AB2756)</f>
        <v>0</v>
      </c>
      <c r="AD2756" s="1266"/>
      <c r="AE2756" s="20"/>
      <c r="AF2756" s="1267"/>
      <c r="AJ2756" s="406"/>
      <c r="AK2756" s="15"/>
      <c r="AL2756" s="15"/>
      <c r="AM2756" s="15"/>
      <c r="AN2756" s="15"/>
      <c r="AO2756" s="406"/>
    </row>
    <row r="2757" spans="1:41" x14ac:dyDescent="0.25">
      <c r="A2757" s="3359"/>
      <c r="B2757" s="3331"/>
      <c r="C2757" s="123" t="s">
        <v>15</v>
      </c>
      <c r="D2757" s="108"/>
      <c r="E2757" s="720"/>
      <c r="F2757" s="721"/>
      <c r="G2757" s="721"/>
      <c r="H2757" s="722"/>
      <c r="I2757" s="721"/>
      <c r="J2757" s="721"/>
      <c r="K2757" s="721"/>
      <c r="L2757" s="721"/>
      <c r="M2757" s="721"/>
      <c r="N2757" s="722"/>
      <c r="O2757" s="721"/>
      <c r="P2757" s="721"/>
      <c r="Q2757" s="721"/>
      <c r="R2757" s="721"/>
      <c r="S2757" s="721"/>
      <c r="T2757" s="721"/>
      <c r="U2757" s="721"/>
      <c r="V2757" s="721"/>
      <c r="W2757" s="721"/>
      <c r="X2757" s="721"/>
      <c r="Y2757" s="722"/>
      <c r="Z2757" s="721"/>
      <c r="AA2757" s="721"/>
      <c r="AB2757" s="724"/>
      <c r="AC2757" s="696"/>
      <c r="AD2757" s="1266"/>
      <c r="AE2757" s="20"/>
      <c r="AF2757" s="1267"/>
      <c r="AJ2757" s="406"/>
      <c r="AK2757" s="15"/>
      <c r="AL2757" s="15"/>
      <c r="AM2757" s="15"/>
      <c r="AN2757" s="15"/>
      <c r="AO2757" s="406"/>
    </row>
    <row r="2758" spans="1:41" x14ac:dyDescent="0.25">
      <c r="A2758" s="3359"/>
      <c r="B2758" s="3331"/>
      <c r="C2758" s="123" t="s">
        <v>17</v>
      </c>
      <c r="D2758" s="108"/>
      <c r="E2758" s="726" t="e">
        <f t="shared" ref="E2758:AC2758" si="1276">E2756/E2755</f>
        <v>#DIV/0!</v>
      </c>
      <c r="F2758" s="727" t="e">
        <f t="shared" si="1276"/>
        <v>#DIV/0!</v>
      </c>
      <c r="G2758" s="727" t="e">
        <f t="shared" si="1276"/>
        <v>#DIV/0!</v>
      </c>
      <c r="H2758" s="728" t="e">
        <f t="shared" si="1276"/>
        <v>#DIV/0!</v>
      </c>
      <c r="I2758" s="727" t="e">
        <f t="shared" si="1276"/>
        <v>#DIV/0!</v>
      </c>
      <c r="J2758" s="727" t="e">
        <f t="shared" si="1276"/>
        <v>#DIV/0!</v>
      </c>
      <c r="K2758" s="727" t="e">
        <f t="shared" si="1276"/>
        <v>#DIV/0!</v>
      </c>
      <c r="L2758" s="727" t="e">
        <f t="shared" si="1276"/>
        <v>#DIV/0!</v>
      </c>
      <c r="M2758" s="727" t="e">
        <f t="shared" si="1276"/>
        <v>#DIV/0!</v>
      </c>
      <c r="N2758" s="728" t="e">
        <f t="shared" si="1276"/>
        <v>#DIV/0!</v>
      </c>
      <c r="O2758" s="727" t="e">
        <f t="shared" si="1276"/>
        <v>#DIV/0!</v>
      </c>
      <c r="P2758" s="727" t="e">
        <f t="shared" si="1276"/>
        <v>#DIV/0!</v>
      </c>
      <c r="Q2758" s="727" t="e">
        <f t="shared" si="1276"/>
        <v>#DIV/0!</v>
      </c>
      <c r="R2758" s="727" t="e">
        <f t="shared" si="1276"/>
        <v>#DIV/0!</v>
      </c>
      <c r="S2758" s="727" t="e">
        <f t="shared" si="1276"/>
        <v>#DIV/0!</v>
      </c>
      <c r="T2758" s="727" t="e">
        <f t="shared" si="1276"/>
        <v>#DIV/0!</v>
      </c>
      <c r="U2758" s="727" t="e">
        <f t="shared" si="1276"/>
        <v>#DIV/0!</v>
      </c>
      <c r="V2758" s="727" t="e">
        <f t="shared" si="1276"/>
        <v>#DIV/0!</v>
      </c>
      <c r="W2758" s="727" t="e">
        <f t="shared" si="1276"/>
        <v>#DIV/0!</v>
      </c>
      <c r="X2758" s="727" t="e">
        <f t="shared" si="1276"/>
        <v>#DIV/0!</v>
      </c>
      <c r="Y2758" s="728" t="e">
        <f>Y2756/Y2755</f>
        <v>#DIV/0!</v>
      </c>
      <c r="Z2758" s="727" t="e">
        <f t="shared" si="1276"/>
        <v>#DIV/0!</v>
      </c>
      <c r="AA2758" s="727" t="e">
        <f t="shared" si="1276"/>
        <v>#DIV/0!</v>
      </c>
      <c r="AB2758" s="730" t="e">
        <f t="shared" si="1276"/>
        <v>#DIV/0!</v>
      </c>
      <c r="AC2758" s="1346" t="e">
        <f t="shared" si="1276"/>
        <v>#DIV/0!</v>
      </c>
      <c r="AD2758" s="1266"/>
      <c r="AE2758" s="20"/>
      <c r="AF2758" s="1267"/>
      <c r="AJ2758" s="406"/>
      <c r="AK2758" s="15"/>
      <c r="AL2758" s="15"/>
      <c r="AM2758" s="15"/>
      <c r="AN2758" s="15"/>
      <c r="AO2758" s="406"/>
    </row>
    <row r="2759" spans="1:41" ht="16.5" thickBot="1" x14ac:dyDescent="0.3">
      <c r="A2759" s="3515"/>
      <c r="B2759" s="3378"/>
      <c r="C2759" s="126" t="s">
        <v>22</v>
      </c>
      <c r="D2759" s="114"/>
      <c r="E2759" s="1269"/>
      <c r="F2759" s="1270"/>
      <c r="G2759" s="1270"/>
      <c r="H2759" s="1271"/>
      <c r="I2759" s="1270"/>
      <c r="J2759" s="1270"/>
      <c r="K2759" s="1270"/>
      <c r="L2759" s="1270"/>
      <c r="M2759" s="1270"/>
      <c r="N2759" s="1271"/>
      <c r="O2759" s="1270"/>
      <c r="P2759" s="1270"/>
      <c r="Q2759" s="1270"/>
      <c r="R2759" s="1270"/>
      <c r="S2759" s="1270"/>
      <c r="T2759" s="1270"/>
      <c r="U2759" s="1270"/>
      <c r="V2759" s="1270"/>
      <c r="W2759" s="1272"/>
      <c r="X2759" s="1272"/>
      <c r="Y2759" s="1271"/>
      <c r="Z2759" s="1270"/>
      <c r="AA2759" s="1270"/>
      <c r="AB2759" s="1273"/>
      <c r="AC2759" s="1300"/>
      <c r="AD2759" s="1266"/>
      <c r="AE2759" s="20"/>
      <c r="AF2759" s="1267"/>
      <c r="AJ2759" s="406"/>
      <c r="AK2759" s="15"/>
      <c r="AL2759" s="15"/>
      <c r="AM2759" s="15"/>
      <c r="AN2759" s="15"/>
      <c r="AO2759" s="406"/>
    </row>
    <row r="2760" spans="1:41" ht="16.5" hidden="1" thickBot="1" x14ac:dyDescent="0.3">
      <c r="A2760" s="2568"/>
      <c r="B2760" s="670"/>
      <c r="C2760" s="362" t="s">
        <v>116</v>
      </c>
      <c r="D2760" s="122"/>
      <c r="E2760" s="1274"/>
      <c r="F2760" s="1275"/>
      <c r="G2760" s="1275"/>
      <c r="H2760" s="1276"/>
      <c r="I2760" s="1275"/>
      <c r="J2760" s="1275"/>
      <c r="K2760" s="1275"/>
      <c r="L2760" s="1275"/>
      <c r="M2760" s="1275"/>
      <c r="N2760" s="1276"/>
      <c r="O2760" s="1275"/>
      <c r="P2760" s="1275"/>
      <c r="Q2760" s="1275"/>
      <c r="R2760" s="1275"/>
      <c r="S2760" s="1275"/>
      <c r="T2760" s="1275"/>
      <c r="U2760" s="1275"/>
      <c r="V2760" s="1275"/>
      <c r="W2760" s="1275"/>
      <c r="X2760" s="1275"/>
      <c r="Y2760" s="1276"/>
      <c r="Z2760" s="1275"/>
      <c r="AA2760" s="1275"/>
      <c r="AB2760" s="1277"/>
      <c r="AC2760" s="122"/>
      <c r="AD2760" s="1266"/>
      <c r="AE2760" s="20"/>
      <c r="AF2760" s="1267"/>
      <c r="AJ2760" s="406"/>
      <c r="AK2760" s="15"/>
      <c r="AL2760" s="15"/>
      <c r="AM2760" s="15"/>
      <c r="AN2760" s="15"/>
      <c r="AO2760" s="406"/>
    </row>
    <row r="2761" spans="1:41" ht="16.5" hidden="1" thickBot="1" x14ac:dyDescent="0.3">
      <c r="A2761" s="1872"/>
      <c r="B2761" s="670"/>
      <c r="C2761" s="740" t="s">
        <v>117</v>
      </c>
      <c r="D2761" s="128"/>
      <c r="E2761" s="741"/>
      <c r="F2761" s="742"/>
      <c r="G2761" s="742"/>
      <c r="H2761" s="743"/>
      <c r="I2761" s="742"/>
      <c r="J2761" s="742"/>
      <c r="K2761" s="742"/>
      <c r="L2761" s="742"/>
      <c r="M2761" s="742"/>
      <c r="N2761" s="743"/>
      <c r="O2761" s="742"/>
      <c r="P2761" s="742"/>
      <c r="Q2761" s="742"/>
      <c r="R2761" s="742"/>
      <c r="S2761" s="742"/>
      <c r="T2761" s="742"/>
      <c r="U2761" s="742"/>
      <c r="V2761" s="742"/>
      <c r="W2761" s="742"/>
      <c r="X2761" s="742"/>
      <c r="Y2761" s="743"/>
      <c r="Z2761" s="742"/>
      <c r="AA2761" s="742"/>
      <c r="AB2761" s="745"/>
      <c r="AC2761" s="128"/>
      <c r="AD2761" s="1266"/>
      <c r="AE2761" s="20"/>
      <c r="AF2761" s="1267"/>
      <c r="AJ2761" s="406"/>
      <c r="AK2761" s="14"/>
      <c r="AL2761" s="14"/>
      <c r="AM2761" s="15"/>
      <c r="AN2761" s="14"/>
      <c r="AO2761" s="406"/>
    </row>
    <row r="2762" spans="1:41" x14ac:dyDescent="0.25">
      <c r="A2762" s="3358" t="s">
        <v>48</v>
      </c>
      <c r="B2762" s="3330" t="s">
        <v>49</v>
      </c>
      <c r="C2762" s="121" t="s">
        <v>13</v>
      </c>
      <c r="D2762" s="113" t="s">
        <v>139</v>
      </c>
      <c r="E2762" s="823">
        <f t="shared" ref="E2762:AB2762" si="1277">(E2767-D2767)*$AL2762*$AN2762</f>
        <v>0</v>
      </c>
      <c r="F2762" s="821">
        <f t="shared" si="1277"/>
        <v>0</v>
      </c>
      <c r="G2762" s="821">
        <f t="shared" si="1277"/>
        <v>0</v>
      </c>
      <c r="H2762" s="822">
        <f t="shared" si="1277"/>
        <v>0</v>
      </c>
      <c r="I2762" s="821">
        <f t="shared" si="1277"/>
        <v>0</v>
      </c>
      <c r="J2762" s="821">
        <f t="shared" si="1277"/>
        <v>0</v>
      </c>
      <c r="K2762" s="821">
        <f t="shared" si="1277"/>
        <v>0</v>
      </c>
      <c r="L2762" s="821">
        <f t="shared" si="1277"/>
        <v>0</v>
      </c>
      <c r="M2762" s="821">
        <f t="shared" si="1277"/>
        <v>0</v>
      </c>
      <c r="N2762" s="822">
        <f t="shared" si="1277"/>
        <v>0</v>
      </c>
      <c r="O2762" s="821">
        <f t="shared" si="1277"/>
        <v>0</v>
      </c>
      <c r="P2762" s="821">
        <f t="shared" si="1277"/>
        <v>0</v>
      </c>
      <c r="Q2762" s="821">
        <f t="shared" si="1277"/>
        <v>0</v>
      </c>
      <c r="R2762" s="821">
        <f t="shared" si="1277"/>
        <v>0</v>
      </c>
      <c r="S2762" s="821">
        <f t="shared" si="1277"/>
        <v>0</v>
      </c>
      <c r="T2762" s="821">
        <f t="shared" si="1277"/>
        <v>0</v>
      </c>
      <c r="U2762" s="821">
        <f t="shared" si="1277"/>
        <v>0</v>
      </c>
      <c r="V2762" s="821">
        <f t="shared" si="1277"/>
        <v>0</v>
      </c>
      <c r="W2762" s="821">
        <f t="shared" si="1277"/>
        <v>0</v>
      </c>
      <c r="X2762" s="821">
        <f t="shared" si="1277"/>
        <v>0</v>
      </c>
      <c r="Y2762" s="822">
        <f>(Y2767-X2767)*$AL2762*$AN2762</f>
        <v>0</v>
      </c>
      <c r="Z2762" s="821">
        <f>(Z2767-Y2767)*$AL2762*$AN2762</f>
        <v>0</v>
      </c>
      <c r="AA2762" s="821">
        <f t="shared" si="1277"/>
        <v>0</v>
      </c>
      <c r="AB2762" s="824">
        <f t="shared" si="1277"/>
        <v>0</v>
      </c>
      <c r="AC2762" s="1297">
        <f>SUM(E2762:AB2762)</f>
        <v>0</v>
      </c>
      <c r="AD2762" s="1266"/>
      <c r="AE2762" s="20"/>
      <c r="AF2762" s="1267"/>
      <c r="AJ2762" s="406"/>
      <c r="AK2762" s="478"/>
      <c r="AL2762" s="479"/>
      <c r="AM2762" s="478"/>
      <c r="AN2762" s="15"/>
      <c r="AO2762" s="406"/>
    </row>
    <row r="2763" spans="1:41" x14ac:dyDescent="0.25">
      <c r="A2763" s="3359"/>
      <c r="B2763" s="3331"/>
      <c r="C2763" s="123" t="s">
        <v>14</v>
      </c>
      <c r="D2763" s="108"/>
      <c r="E2763" s="720">
        <f t="shared" ref="E2763:AB2763" si="1278">(E2768-D2768)*$AL2762*$AN2762</f>
        <v>0</v>
      </c>
      <c r="F2763" s="721">
        <f t="shared" si="1278"/>
        <v>0</v>
      </c>
      <c r="G2763" s="721">
        <f t="shared" si="1278"/>
        <v>0</v>
      </c>
      <c r="H2763" s="722">
        <f t="shared" si="1278"/>
        <v>0</v>
      </c>
      <c r="I2763" s="721">
        <f t="shared" si="1278"/>
        <v>0</v>
      </c>
      <c r="J2763" s="721">
        <f t="shared" si="1278"/>
        <v>0</v>
      </c>
      <c r="K2763" s="721">
        <f t="shared" si="1278"/>
        <v>0</v>
      </c>
      <c r="L2763" s="721">
        <f t="shared" si="1278"/>
        <v>0</v>
      </c>
      <c r="M2763" s="721">
        <f t="shared" si="1278"/>
        <v>0</v>
      </c>
      <c r="N2763" s="722">
        <f t="shared" si="1278"/>
        <v>0</v>
      </c>
      <c r="O2763" s="721">
        <f t="shared" si="1278"/>
        <v>0</v>
      </c>
      <c r="P2763" s="721">
        <f t="shared" si="1278"/>
        <v>0</v>
      </c>
      <c r="Q2763" s="721">
        <f t="shared" si="1278"/>
        <v>0</v>
      </c>
      <c r="R2763" s="721">
        <f t="shared" si="1278"/>
        <v>0</v>
      </c>
      <c r="S2763" s="721">
        <f t="shared" si="1278"/>
        <v>0</v>
      </c>
      <c r="T2763" s="721">
        <f t="shared" si="1278"/>
        <v>0</v>
      </c>
      <c r="U2763" s="721">
        <f t="shared" si="1278"/>
        <v>0</v>
      </c>
      <c r="V2763" s="721">
        <f t="shared" si="1278"/>
        <v>0</v>
      </c>
      <c r="W2763" s="721">
        <f t="shared" si="1278"/>
        <v>0</v>
      </c>
      <c r="X2763" s="721">
        <f t="shared" si="1278"/>
        <v>0</v>
      </c>
      <c r="Y2763" s="722">
        <f>(Y2768-X2768)*$AL2762*$AN2762</f>
        <v>0</v>
      </c>
      <c r="Z2763" s="721">
        <f>(Z2768-Y2768)*$AL2762*$AN2762</f>
        <v>0</v>
      </c>
      <c r="AA2763" s="721">
        <f t="shared" si="1278"/>
        <v>0</v>
      </c>
      <c r="AB2763" s="724">
        <f t="shared" si="1278"/>
        <v>0</v>
      </c>
      <c r="AC2763" s="696">
        <f>SUM(E2763:AB2763)</f>
        <v>0</v>
      </c>
      <c r="AD2763" s="1266"/>
      <c r="AE2763" s="20"/>
      <c r="AF2763" s="1267"/>
      <c r="AJ2763" s="406"/>
      <c r="AK2763" s="15"/>
      <c r="AL2763" s="15"/>
      <c r="AM2763" s="15"/>
      <c r="AN2763" s="15"/>
      <c r="AO2763" s="406"/>
    </row>
    <row r="2764" spans="1:41" x14ac:dyDescent="0.25">
      <c r="A2764" s="3359"/>
      <c r="B2764" s="3331"/>
      <c r="C2764" s="123" t="s">
        <v>15</v>
      </c>
      <c r="D2764" s="108"/>
      <c r="E2764" s="720"/>
      <c r="F2764" s="721"/>
      <c r="G2764" s="721"/>
      <c r="H2764" s="722"/>
      <c r="I2764" s="721"/>
      <c r="J2764" s="721"/>
      <c r="K2764" s="721"/>
      <c r="L2764" s="721"/>
      <c r="M2764" s="721"/>
      <c r="N2764" s="722"/>
      <c r="O2764" s="721"/>
      <c r="P2764" s="721"/>
      <c r="Q2764" s="721"/>
      <c r="R2764" s="721"/>
      <c r="S2764" s="721"/>
      <c r="T2764" s="721"/>
      <c r="U2764" s="721"/>
      <c r="V2764" s="721"/>
      <c r="W2764" s="721"/>
      <c r="X2764" s="721"/>
      <c r="Y2764" s="722"/>
      <c r="Z2764" s="721"/>
      <c r="AA2764" s="721"/>
      <c r="AB2764" s="724"/>
      <c r="AC2764" s="696"/>
      <c r="AD2764" s="1266"/>
      <c r="AE2764" s="20"/>
      <c r="AF2764" s="1267"/>
      <c r="AJ2764" s="406"/>
      <c r="AK2764" s="15"/>
      <c r="AL2764" s="15"/>
      <c r="AM2764" s="15"/>
      <c r="AN2764" s="15"/>
      <c r="AO2764" s="406"/>
    </row>
    <row r="2765" spans="1:41" x14ac:dyDescent="0.25">
      <c r="A2765" s="3359"/>
      <c r="B2765" s="3331"/>
      <c r="C2765" s="123" t="s">
        <v>17</v>
      </c>
      <c r="D2765" s="108"/>
      <c r="E2765" s="726" t="e">
        <f t="shared" ref="E2765:AC2765" si="1279">E2763/E2762</f>
        <v>#DIV/0!</v>
      </c>
      <c r="F2765" s="727" t="e">
        <f t="shared" si="1279"/>
        <v>#DIV/0!</v>
      </c>
      <c r="G2765" s="727" t="e">
        <f t="shared" si="1279"/>
        <v>#DIV/0!</v>
      </c>
      <c r="H2765" s="728" t="e">
        <f t="shared" si="1279"/>
        <v>#DIV/0!</v>
      </c>
      <c r="I2765" s="727" t="e">
        <f t="shared" si="1279"/>
        <v>#DIV/0!</v>
      </c>
      <c r="J2765" s="727" t="e">
        <f t="shared" si="1279"/>
        <v>#DIV/0!</v>
      </c>
      <c r="K2765" s="727" t="e">
        <f t="shared" si="1279"/>
        <v>#DIV/0!</v>
      </c>
      <c r="L2765" s="727" t="e">
        <f t="shared" si="1279"/>
        <v>#DIV/0!</v>
      </c>
      <c r="M2765" s="727" t="e">
        <f t="shared" si="1279"/>
        <v>#DIV/0!</v>
      </c>
      <c r="N2765" s="728" t="e">
        <f t="shared" si="1279"/>
        <v>#DIV/0!</v>
      </c>
      <c r="O2765" s="727" t="e">
        <f t="shared" si="1279"/>
        <v>#DIV/0!</v>
      </c>
      <c r="P2765" s="727" t="e">
        <f t="shared" si="1279"/>
        <v>#DIV/0!</v>
      </c>
      <c r="Q2765" s="727" t="e">
        <f t="shared" si="1279"/>
        <v>#DIV/0!</v>
      </c>
      <c r="R2765" s="727" t="e">
        <f t="shared" si="1279"/>
        <v>#DIV/0!</v>
      </c>
      <c r="S2765" s="727" t="e">
        <f t="shared" si="1279"/>
        <v>#DIV/0!</v>
      </c>
      <c r="T2765" s="727" t="e">
        <f t="shared" si="1279"/>
        <v>#DIV/0!</v>
      </c>
      <c r="U2765" s="727" t="e">
        <f t="shared" si="1279"/>
        <v>#DIV/0!</v>
      </c>
      <c r="V2765" s="727" t="e">
        <f t="shared" si="1279"/>
        <v>#DIV/0!</v>
      </c>
      <c r="W2765" s="727" t="e">
        <f t="shared" si="1279"/>
        <v>#DIV/0!</v>
      </c>
      <c r="X2765" s="727" t="e">
        <f t="shared" si="1279"/>
        <v>#DIV/0!</v>
      </c>
      <c r="Y2765" s="728" t="e">
        <f>Y2763/Y2762</f>
        <v>#DIV/0!</v>
      </c>
      <c r="Z2765" s="727" t="e">
        <f t="shared" si="1279"/>
        <v>#DIV/0!</v>
      </c>
      <c r="AA2765" s="727" t="e">
        <f t="shared" si="1279"/>
        <v>#DIV/0!</v>
      </c>
      <c r="AB2765" s="730" t="e">
        <f t="shared" si="1279"/>
        <v>#DIV/0!</v>
      </c>
      <c r="AC2765" s="1268" t="e">
        <f t="shared" si="1279"/>
        <v>#DIV/0!</v>
      </c>
      <c r="AD2765" s="1266"/>
      <c r="AE2765" s="20"/>
      <c r="AF2765" s="1267"/>
      <c r="AJ2765" s="406"/>
      <c r="AK2765" s="15"/>
      <c r="AL2765" s="15"/>
      <c r="AM2765" s="15"/>
      <c r="AN2765" s="15"/>
      <c r="AO2765" s="406"/>
    </row>
    <row r="2766" spans="1:41" ht="16.5" thickBot="1" x14ac:dyDescent="0.3">
      <c r="A2766" s="3515"/>
      <c r="B2766" s="3378"/>
      <c r="C2766" s="126" t="s">
        <v>22</v>
      </c>
      <c r="D2766" s="114"/>
      <c r="E2766" s="1269"/>
      <c r="F2766" s="1270"/>
      <c r="G2766" s="1270"/>
      <c r="H2766" s="1271"/>
      <c r="I2766" s="1270"/>
      <c r="J2766" s="1270"/>
      <c r="K2766" s="1270"/>
      <c r="L2766" s="1270"/>
      <c r="M2766" s="1270"/>
      <c r="N2766" s="1271"/>
      <c r="O2766" s="1270"/>
      <c r="P2766" s="1270"/>
      <c r="Q2766" s="1270"/>
      <c r="R2766" s="1270"/>
      <c r="S2766" s="1270"/>
      <c r="T2766" s="1270"/>
      <c r="U2766" s="1270"/>
      <c r="V2766" s="1270"/>
      <c r="W2766" s="1272"/>
      <c r="X2766" s="1272"/>
      <c r="Y2766" s="1271"/>
      <c r="Z2766" s="1270"/>
      <c r="AA2766" s="1270"/>
      <c r="AB2766" s="1273"/>
      <c r="AC2766" s="842"/>
      <c r="AD2766" s="191"/>
      <c r="AE2766" s="192"/>
      <c r="AF2766" s="193"/>
      <c r="AJ2766" s="406"/>
      <c r="AK2766" s="15"/>
      <c r="AL2766" s="15"/>
      <c r="AM2766" s="15"/>
      <c r="AN2766" s="15"/>
      <c r="AO2766" s="406"/>
    </row>
    <row r="2767" spans="1:41" ht="16.5" hidden="1" thickBot="1" x14ac:dyDescent="0.3">
      <c r="A2767" s="2568"/>
      <c r="B2767" s="670"/>
      <c r="C2767" s="362" t="s">
        <v>116</v>
      </c>
      <c r="D2767" s="122"/>
      <c r="E2767" s="1274"/>
      <c r="F2767" s="1275"/>
      <c r="G2767" s="1275"/>
      <c r="H2767" s="1276"/>
      <c r="I2767" s="1275"/>
      <c r="J2767" s="1275"/>
      <c r="K2767" s="1275"/>
      <c r="L2767" s="1275"/>
      <c r="M2767" s="1275"/>
      <c r="N2767" s="1276"/>
      <c r="O2767" s="1275"/>
      <c r="P2767" s="1275"/>
      <c r="Q2767" s="1275"/>
      <c r="R2767" s="1275"/>
      <c r="S2767" s="1275"/>
      <c r="T2767" s="1275"/>
      <c r="U2767" s="1275"/>
      <c r="V2767" s="1275"/>
      <c r="W2767" s="1275"/>
      <c r="X2767" s="1275"/>
      <c r="Y2767" s="1276"/>
      <c r="Z2767" s="1275"/>
      <c r="AA2767" s="1275"/>
      <c r="AB2767" s="1277"/>
      <c r="AC2767" s="1280"/>
      <c r="AJ2767" s="406"/>
      <c r="AK2767" s="15"/>
      <c r="AL2767" s="15"/>
      <c r="AM2767" s="15"/>
      <c r="AN2767" s="15"/>
      <c r="AO2767" s="406"/>
    </row>
    <row r="2768" spans="1:41" ht="16.5" hidden="1" thickBot="1" x14ac:dyDescent="0.3">
      <c r="A2768" s="1872"/>
      <c r="B2768" s="670"/>
      <c r="C2768" s="740" t="s">
        <v>117</v>
      </c>
      <c r="D2768" s="128"/>
      <c r="E2768" s="741"/>
      <c r="F2768" s="742"/>
      <c r="G2768" s="742"/>
      <c r="H2768" s="743"/>
      <c r="I2768" s="742"/>
      <c r="J2768" s="742"/>
      <c r="K2768" s="742"/>
      <c r="L2768" s="742"/>
      <c r="M2768" s="742"/>
      <c r="N2768" s="743"/>
      <c r="O2768" s="742"/>
      <c r="P2768" s="742"/>
      <c r="Q2768" s="742"/>
      <c r="R2768" s="742"/>
      <c r="S2768" s="742"/>
      <c r="T2768" s="742"/>
      <c r="U2768" s="742"/>
      <c r="V2768" s="742"/>
      <c r="W2768" s="742"/>
      <c r="X2768" s="742"/>
      <c r="Y2768" s="743"/>
      <c r="Z2768" s="742"/>
      <c r="AA2768" s="742"/>
      <c r="AB2768" s="745"/>
      <c r="AC2768" s="1281"/>
      <c r="AJ2768" s="406"/>
      <c r="AK2768" s="14"/>
      <c r="AL2768" s="14"/>
      <c r="AM2768" s="15"/>
      <c r="AN2768" s="14"/>
      <c r="AO2768" s="406"/>
    </row>
    <row r="2769" spans="1:42" x14ac:dyDescent="0.25">
      <c r="A2769" s="3358" t="s">
        <v>381</v>
      </c>
      <c r="B2769" s="3330" t="s">
        <v>12</v>
      </c>
      <c r="C2769" s="121" t="s">
        <v>13</v>
      </c>
      <c r="D2769" s="113" t="s">
        <v>115</v>
      </c>
      <c r="E2769" s="307">
        <f t="shared" ref="E2769:AB2769" si="1280">(E2773-D2773)*$AE2769*$AF2769</f>
        <v>1128.0000000115251</v>
      </c>
      <c r="F2769" s="71">
        <f t="shared" si="1280"/>
        <v>1031.9999999919673</v>
      </c>
      <c r="G2769" s="71">
        <f t="shared" si="1280"/>
        <v>1080.0000000017462</v>
      </c>
      <c r="H2769" s="414">
        <f t="shared" si="1280"/>
        <v>1031.9999999919673</v>
      </c>
      <c r="I2769" s="71">
        <f t="shared" si="1280"/>
        <v>1200.0000000043656</v>
      </c>
      <c r="J2769" s="71">
        <f t="shared" si="1280"/>
        <v>1283.9999999996508</v>
      </c>
      <c r="K2769" s="71">
        <f t="shared" si="1280"/>
        <v>1548.0000000097789</v>
      </c>
      <c r="L2769" s="71">
        <f t="shared" si="1280"/>
        <v>1703.9999999979045</v>
      </c>
      <c r="M2769" s="71">
        <f t="shared" si="1280"/>
        <v>1775.999999990745</v>
      </c>
      <c r="N2769" s="414">
        <f t="shared" si="1280"/>
        <v>1691.9999999954598</v>
      </c>
      <c r="O2769" s="71">
        <f t="shared" si="1280"/>
        <v>1595.9999999977299</v>
      </c>
      <c r="P2769" s="71">
        <f t="shared" si="1280"/>
        <v>1560.0000000122236</v>
      </c>
      <c r="Q2769" s="71">
        <f t="shared" si="1280"/>
        <v>1644.0000000075088</v>
      </c>
      <c r="R2769" s="71">
        <f t="shared" si="1280"/>
        <v>1739.9999999834108</v>
      </c>
      <c r="S2769" s="71">
        <f t="shared" si="1280"/>
        <v>1644.0000000075088</v>
      </c>
      <c r="T2769" s="71">
        <f t="shared" si="1280"/>
        <v>1608.0000000001746</v>
      </c>
      <c r="U2769" s="71">
        <f t="shared" si="1280"/>
        <v>1583.9999999952852</v>
      </c>
      <c r="V2769" s="71">
        <f t="shared" si="1280"/>
        <v>1680.000000014843</v>
      </c>
      <c r="W2769" s="71">
        <f t="shared" si="1280"/>
        <v>1787.9999999931897</v>
      </c>
      <c r="X2769" s="71">
        <f t="shared" si="1280"/>
        <v>1859.9999999860302</v>
      </c>
      <c r="Y2769" s="414">
        <f>(Y2773-X2773)*$AE2769*$AF2769</f>
        <v>1044.0000000162399</v>
      </c>
      <c r="Z2769" s="71">
        <f>(Z2773-Y2773)*$AE2769*$AF2769</f>
        <v>972.00000000157161</v>
      </c>
      <c r="AA2769" s="71">
        <f t="shared" si="1280"/>
        <v>851.99999999895226</v>
      </c>
      <c r="AB2769" s="403">
        <f t="shared" si="1280"/>
        <v>671.99999998410931</v>
      </c>
      <c r="AC2769" s="106">
        <f>SUM(E2769:AB2769)</f>
        <v>33719.999999993888</v>
      </c>
      <c r="AD2769" s="70">
        <v>16000</v>
      </c>
      <c r="AE2769" s="71">
        <v>100</v>
      </c>
      <c r="AF2769" s="72">
        <v>120</v>
      </c>
      <c r="AJ2769" s="406"/>
      <c r="AK2769" s="478"/>
      <c r="AL2769" s="479"/>
      <c r="AM2769" s="478"/>
      <c r="AN2769" s="15"/>
      <c r="AO2769" s="406"/>
    </row>
    <row r="2770" spans="1:42" x14ac:dyDescent="0.25">
      <c r="A2770" s="3359"/>
      <c r="B2770" s="3331"/>
      <c r="C2770" s="123" t="s">
        <v>14</v>
      </c>
      <c r="D2770" s="108" t="s">
        <v>115</v>
      </c>
      <c r="E2770" s="308">
        <f t="shared" ref="E2770:AB2770" si="1281">(E2774-D2774)*$AE2769*$AF2769</f>
        <v>492.00000000200816</v>
      </c>
      <c r="F2770" s="309">
        <f t="shared" si="1281"/>
        <v>467.99999999711872</v>
      </c>
      <c r="G2770" s="309">
        <f t="shared" si="1281"/>
        <v>468.00000000257569</v>
      </c>
      <c r="H2770" s="415">
        <f t="shared" si="1281"/>
        <v>456.00000000013097</v>
      </c>
      <c r="I2770" s="309">
        <f t="shared" si="1281"/>
        <v>527.99999999842839</v>
      </c>
      <c r="J2770" s="309">
        <f t="shared" si="1281"/>
        <v>564.00000000030559</v>
      </c>
      <c r="K2770" s="309">
        <f t="shared" si="1281"/>
        <v>683.99999999746797</v>
      </c>
      <c r="L2770" s="309">
        <f t="shared" si="1281"/>
        <v>756.00000000122236</v>
      </c>
      <c r="M2770" s="309">
        <f t="shared" si="1281"/>
        <v>780.00000000065484</v>
      </c>
      <c r="N2770" s="415">
        <f t="shared" si="1281"/>
        <v>756.00000000122236</v>
      </c>
      <c r="O2770" s="309">
        <f t="shared" si="1281"/>
        <v>695.99999999991269</v>
      </c>
      <c r="P2770" s="309">
        <f t="shared" si="1281"/>
        <v>695.99999999991269</v>
      </c>
      <c r="Q2770" s="309">
        <f t="shared" si="1281"/>
        <v>719.99999999934516</v>
      </c>
      <c r="R2770" s="309">
        <f t="shared" si="1281"/>
        <v>767.99999999821011</v>
      </c>
      <c r="S2770" s="309">
        <f t="shared" si="1281"/>
        <v>732.00000000178989</v>
      </c>
      <c r="T2770" s="309">
        <f t="shared" si="1281"/>
        <v>707.99999999690044</v>
      </c>
      <c r="U2770" s="309">
        <f t="shared" si="1281"/>
        <v>695.99999999991269</v>
      </c>
      <c r="V2770" s="309">
        <f t="shared" si="1281"/>
        <v>732.00000000178989</v>
      </c>
      <c r="W2770" s="309">
        <f t="shared" si="1281"/>
        <v>792.00000000309956</v>
      </c>
      <c r="X2770" s="309">
        <f t="shared" si="1281"/>
        <v>827.99999999951979</v>
      </c>
      <c r="Y2770" s="415">
        <f>(Y2774-X2774)*$AE2769*$AF2769</f>
        <v>456.00000000013097</v>
      </c>
      <c r="Z2770" s="309">
        <f>(Z2774-Y2774)*$AE2769*$AF2769</f>
        <v>431.99999999524152</v>
      </c>
      <c r="AA2770" s="309">
        <f t="shared" si="1281"/>
        <v>372.00000000484579</v>
      </c>
      <c r="AB2770" s="404">
        <f t="shared" si="1281"/>
        <v>299.99999999563443</v>
      </c>
      <c r="AC2770" s="107">
        <f>SUM(E2770:AB2770)</f>
        <v>14879.999999997381</v>
      </c>
      <c r="AD2770" s="73"/>
      <c r="AE2770" s="155"/>
      <c r="AF2770" s="74"/>
      <c r="AJ2770" s="406"/>
      <c r="AK2770" s="15"/>
      <c r="AL2770" s="15"/>
      <c r="AM2770" s="15"/>
      <c r="AN2770" s="15"/>
      <c r="AO2770" s="406"/>
    </row>
    <row r="2771" spans="1:42" x14ac:dyDescent="0.25">
      <c r="A2771" s="3359"/>
      <c r="B2771" s="3331"/>
      <c r="C2771" s="123" t="s">
        <v>15</v>
      </c>
      <c r="D2771" s="108" t="s">
        <v>54</v>
      </c>
      <c r="E2771" s="1556">
        <v>67</v>
      </c>
      <c r="F2771" s="1556">
        <v>62</v>
      </c>
      <c r="G2771" s="1556">
        <v>64</v>
      </c>
      <c r="H2771" s="441">
        <v>62</v>
      </c>
      <c r="I2771" s="1556">
        <v>71</v>
      </c>
      <c r="J2771" s="1556">
        <v>77</v>
      </c>
      <c r="K2771" s="1556">
        <v>92</v>
      </c>
      <c r="L2771" s="1556">
        <v>102</v>
      </c>
      <c r="M2771" s="1556">
        <v>106</v>
      </c>
      <c r="N2771" s="441">
        <v>101</v>
      </c>
      <c r="O2771" s="1556">
        <v>95</v>
      </c>
      <c r="P2771" s="1556">
        <v>93</v>
      </c>
      <c r="Q2771" s="1556">
        <v>98</v>
      </c>
      <c r="R2771" s="1556">
        <v>104</v>
      </c>
      <c r="S2771" s="1556">
        <v>98</v>
      </c>
      <c r="T2771" s="1556">
        <v>96</v>
      </c>
      <c r="U2771" s="1556">
        <v>94</v>
      </c>
      <c r="V2771" s="1556">
        <v>100</v>
      </c>
      <c r="W2771" s="1556">
        <v>107</v>
      </c>
      <c r="X2771" s="1556">
        <v>111</v>
      </c>
      <c r="Y2771" s="441">
        <v>62</v>
      </c>
      <c r="Z2771" s="1556">
        <v>58</v>
      </c>
      <c r="AA2771" s="1556">
        <v>51</v>
      </c>
      <c r="AB2771" s="1588">
        <v>40</v>
      </c>
      <c r="AC2771" s="107">
        <f>AVERAGE(E2771:AB2771)</f>
        <v>83.791666666666671</v>
      </c>
      <c r="AD2771" s="76">
        <f>SQRT(MIN((E2769*E2769+E2770*E2770),(F2769*F2769+F2770*F2770),(G2769*G2769+G2770*G2770),(H2769*H2769+H2770*H2770),(I2769*I2769+I2770*I2770),(J2769*J2769+J2770*J2770),(K2769*K2769+K2770*K2770),(L2769*L2769+L2770*L2770),(M2769*M2769+M2770*M2770),(N2769*N2769+N2770*N2770),(O2769*O2769+O2770*O2770),(P2769*P2769+P2770*P2770),(R2769*R2769+R2770*R2770),(S2769*S2769+S2770*S2770),(T2769*T2769+T2770*T2770),(U2769*U2769+U2770*U2770),(V2769*V2769+V2770*V2770),(W2769*W2769+W2770*W2770),(X2769*X2769+X2770*X2770),(V2769*V2769+V2770*V2770),(Z2769*Z2769+Z2770*Z2770),(AA2769*AA2769+AA2770*AA2770),(AB2769*AB2769+AB2770*AB2770)))/AD2769</f>
        <v>4.5995244318367767E-2</v>
      </c>
      <c r="AE2771" s="76">
        <f>SQRT(MAX((E2769*E2769+E2770*E2770),(F2769*F2769+F2770*F2770),(G2769*G2769+G2770*G2770),(H2769*H2769+H2770*H2770),(I2769*I2769+I2770*I2770),(J2769*J2769+J2770*J2770),(K2769*K2769+K2770*K2770),(L2769*L2769+L2770*L2770),(M2769*M2769+M2770*M2770),(N2769*N2769+N2770*N2770),(O2769*O2769+O2770*O2770),(P2769*P2769+P2770*P2770),(R2769*R2769+R2770*R2770),(S2769*S2769+S2770*S2770),(T2769*T2769+T2770*T2770),(U2769*U2769+U2770*U2770),(V2769*V2769+V2770*V2770),(W2769*W2769+W2770*W2770),(X2769*X2769+X2770*X2770),(V2769*V2769+V2770*V2770),(Z2769*Z2769+Z2770*Z2770),(AA2769*AA2769+AA2770*AA2770),(AB2769*AB2769+AB2770*AB2770)))/AD2769</f>
        <v>0.12724828093060392</v>
      </c>
      <c r="AF2771" s="77"/>
      <c r="AJ2771" s="406"/>
      <c r="AK2771" s="15"/>
      <c r="AL2771" s="15"/>
      <c r="AM2771" s="15"/>
      <c r="AN2771" s="15"/>
      <c r="AO2771" s="406"/>
    </row>
    <row r="2772" spans="1:42" x14ac:dyDescent="0.25">
      <c r="A2772" s="3298"/>
      <c r="B2772" s="3332"/>
      <c r="C2772" s="123" t="s">
        <v>17</v>
      </c>
      <c r="D2772" s="108"/>
      <c r="E2772" s="314">
        <f>E2770/E2769</f>
        <v>0.43617021276328127</v>
      </c>
      <c r="F2772" s="315">
        <f t="shared" ref="F2772:AB2772" si="1282">F2770/F2769</f>
        <v>0.45348837209376108</v>
      </c>
      <c r="G2772" s="315">
        <f t="shared" si="1282"/>
        <v>0.43333333333501756</v>
      </c>
      <c r="H2772" s="417">
        <f t="shared" si="1282"/>
        <v>0.44186046511984522</v>
      </c>
      <c r="I2772" s="315">
        <f t="shared" si="1282"/>
        <v>0.43999999999708961</v>
      </c>
      <c r="J2772" s="315">
        <f t="shared" si="1282"/>
        <v>0.43925233644895562</v>
      </c>
      <c r="K2772" s="315">
        <f t="shared" si="1282"/>
        <v>0.44186046511185212</v>
      </c>
      <c r="L2772" s="315">
        <f t="shared" si="1282"/>
        <v>0.44366197183224887</v>
      </c>
      <c r="M2772" s="315">
        <f t="shared" si="1282"/>
        <v>0.43918918919184657</v>
      </c>
      <c r="N2772" s="417">
        <f t="shared" si="1282"/>
        <v>0.44680851064021926</v>
      </c>
      <c r="O2772" s="315">
        <f t="shared" si="1282"/>
        <v>0.43609022556447535</v>
      </c>
      <c r="P2772" s="315">
        <f t="shared" si="1282"/>
        <v>0.4461538461502943</v>
      </c>
      <c r="Q2772" s="315">
        <f t="shared" si="1282"/>
        <v>0.43795620437716343</v>
      </c>
      <c r="R2772" s="315">
        <f t="shared" si="1282"/>
        <v>0.44137931034800704</v>
      </c>
      <c r="S2772" s="315">
        <f t="shared" si="1282"/>
        <v>0.44525547445160985</v>
      </c>
      <c r="T2772" s="315">
        <f t="shared" si="1282"/>
        <v>0.44029850746071114</v>
      </c>
      <c r="U2772" s="315">
        <f t="shared" si="1282"/>
        <v>0.43939393939519217</v>
      </c>
      <c r="V2772" s="315">
        <f t="shared" si="1282"/>
        <v>0.43571428571150156</v>
      </c>
      <c r="W2772" s="315">
        <f t="shared" si="1282"/>
        <v>0.44295302013764887</v>
      </c>
      <c r="X2772" s="315">
        <f t="shared" si="1282"/>
        <v>0.44516129032566593</v>
      </c>
      <c r="Y2772" s="417">
        <f>Y2770/Y2769</f>
        <v>0.43678160918873338</v>
      </c>
      <c r="Z2772" s="315">
        <f t="shared" si="1282"/>
        <v>0.4444444444388303</v>
      </c>
      <c r="AA2772" s="315">
        <f t="shared" si="1282"/>
        <v>0.43661971831608365</v>
      </c>
      <c r="AB2772" s="337">
        <f t="shared" si="1282"/>
        <v>0.44642857143263165</v>
      </c>
      <c r="AC2772" s="481">
        <f>MAX(E2772:AB2772)</f>
        <v>0.45348837209376108</v>
      </c>
      <c r="AD2772" s="73"/>
      <c r="AE2772" s="155"/>
      <c r="AF2772" s="74"/>
      <c r="AJ2772" s="406"/>
      <c r="AK2772" s="15"/>
      <c r="AL2772" s="15"/>
      <c r="AM2772" s="15"/>
      <c r="AN2772" s="15"/>
      <c r="AO2772" s="406"/>
    </row>
    <row r="2773" spans="1:42" hidden="1" x14ac:dyDescent="0.25">
      <c r="A2773" s="2209"/>
      <c r="B2773" s="2212"/>
      <c r="C2773" s="124" t="s">
        <v>116</v>
      </c>
      <c r="D2773" s="696">
        <v>11210.82</v>
      </c>
      <c r="E2773" s="311">
        <v>11210.914000000001</v>
      </c>
      <c r="F2773" s="312">
        <v>11211</v>
      </c>
      <c r="G2773" s="312">
        <v>11211.09</v>
      </c>
      <c r="H2773" s="412">
        <v>11211.175999999999</v>
      </c>
      <c r="I2773" s="312">
        <v>11211.276</v>
      </c>
      <c r="J2773" s="312">
        <v>11211.383</v>
      </c>
      <c r="K2773" s="312">
        <v>11211.512000000001</v>
      </c>
      <c r="L2773" s="312">
        <v>11211.654</v>
      </c>
      <c r="M2773" s="312">
        <v>11211.802</v>
      </c>
      <c r="N2773" s="412">
        <v>11211.942999999999</v>
      </c>
      <c r="O2773" s="312">
        <v>11212.075999999999</v>
      </c>
      <c r="P2773" s="312">
        <v>11212.206</v>
      </c>
      <c r="Q2773" s="312">
        <v>11212.343000000001</v>
      </c>
      <c r="R2773" s="312">
        <v>11212.487999999999</v>
      </c>
      <c r="S2773" s="312">
        <v>11212.625</v>
      </c>
      <c r="T2773" s="312">
        <v>11212.759</v>
      </c>
      <c r="U2773" s="312">
        <v>11212.891</v>
      </c>
      <c r="V2773" s="312">
        <v>11213.031000000001</v>
      </c>
      <c r="W2773" s="312">
        <v>11213.18</v>
      </c>
      <c r="X2773" s="312">
        <v>11213.334999999999</v>
      </c>
      <c r="Y2773" s="412">
        <v>11213.422</v>
      </c>
      <c r="Z2773" s="312">
        <v>11213.503000000001</v>
      </c>
      <c r="AA2773" s="312">
        <v>11213.574000000001</v>
      </c>
      <c r="AB2773" s="940">
        <v>11213.63</v>
      </c>
      <c r="AC2773" s="108"/>
      <c r="AD2773" s="73"/>
      <c r="AE2773" s="155"/>
      <c r="AF2773" s="74"/>
      <c r="AJ2773" s="406"/>
      <c r="AK2773" s="15"/>
      <c r="AL2773" s="15"/>
      <c r="AM2773" s="15"/>
      <c r="AN2773" s="15"/>
      <c r="AO2773" s="406"/>
    </row>
    <row r="2774" spans="1:42" s="181" customFormat="1" hidden="1" x14ac:dyDescent="0.25">
      <c r="A2774" s="2209"/>
      <c r="B2774" s="2212"/>
      <c r="C2774" s="124" t="s">
        <v>117</v>
      </c>
      <c r="D2774" s="696">
        <v>3627.69</v>
      </c>
      <c r="E2774" s="311">
        <v>3627.7310000000002</v>
      </c>
      <c r="F2774" s="312">
        <v>3627.77</v>
      </c>
      <c r="G2774" s="312">
        <v>3627.8090000000002</v>
      </c>
      <c r="H2774" s="412">
        <v>3627.8470000000002</v>
      </c>
      <c r="I2774" s="312">
        <v>3627.8910000000001</v>
      </c>
      <c r="J2774" s="312">
        <v>3627.9380000000001</v>
      </c>
      <c r="K2774" s="312">
        <v>3627.9949999999999</v>
      </c>
      <c r="L2774" s="312">
        <v>3628.058</v>
      </c>
      <c r="M2774" s="312">
        <v>3628.123</v>
      </c>
      <c r="N2774" s="412">
        <v>3628.1860000000001</v>
      </c>
      <c r="O2774" s="312">
        <v>3628.2440000000001</v>
      </c>
      <c r="P2774" s="312">
        <v>3628.3020000000001</v>
      </c>
      <c r="Q2774" s="312">
        <v>3628.3620000000001</v>
      </c>
      <c r="R2774" s="312">
        <v>3628.4259999999999</v>
      </c>
      <c r="S2774" s="312">
        <v>3628.4870000000001</v>
      </c>
      <c r="T2774" s="312">
        <v>3628.5459999999998</v>
      </c>
      <c r="U2774" s="312">
        <v>3628.6039999999998</v>
      </c>
      <c r="V2774" s="312">
        <v>3628.665</v>
      </c>
      <c r="W2774" s="312">
        <v>3628.7310000000002</v>
      </c>
      <c r="X2774" s="312">
        <v>3628.8</v>
      </c>
      <c r="Y2774" s="412">
        <v>3628.8380000000002</v>
      </c>
      <c r="Z2774" s="312">
        <v>3628.8739999999998</v>
      </c>
      <c r="AA2774" s="312">
        <v>3628.9050000000002</v>
      </c>
      <c r="AB2774" s="940">
        <v>3628.93</v>
      </c>
      <c r="AC2774" s="108"/>
      <c r="AD2774" s="73" t="s">
        <v>382</v>
      </c>
      <c r="AE2774" s="155"/>
      <c r="AF2774" s="74"/>
      <c r="AH2774" s="849"/>
      <c r="AI2774" s="850"/>
      <c r="AJ2774" s="850"/>
      <c r="AK2774" s="850"/>
      <c r="AL2774" s="851"/>
      <c r="AM2774" s="851"/>
      <c r="AN2774" s="189"/>
      <c r="AO2774" s="189"/>
      <c r="AP2774" s="189"/>
    </row>
    <row r="2775" spans="1:42" ht="16.5" thickBot="1" x14ac:dyDescent="0.3">
      <c r="A2775" s="3339" t="s">
        <v>42</v>
      </c>
      <c r="B2775" s="3340"/>
      <c r="C2775" s="3341"/>
      <c r="D2775" s="114"/>
      <c r="E2775" s="178">
        <f>SQRT(E2769*E2769+E2770*E2770)/E2787/1.73</f>
        <v>69.062748045313626</v>
      </c>
      <c r="F2775" s="179">
        <f t="shared" ref="F2775:AA2775" si="1283">SQRT(F2769*F2769+F2770*F2770)/F2787/1.73</f>
        <v>63.531024812660974</v>
      </c>
      <c r="G2775" s="179">
        <f t="shared" si="1283"/>
        <v>66.055354180941507</v>
      </c>
      <c r="H2775" s="419">
        <f t="shared" si="1283"/>
        <v>63.317542524992909</v>
      </c>
      <c r="I2775" s="179">
        <f t="shared" si="1283"/>
        <v>73.503138388743096</v>
      </c>
      <c r="J2775" s="179">
        <f t="shared" si="1283"/>
        <v>78.856152322223821</v>
      </c>
      <c r="K2775" s="179">
        <f t="shared" si="1283"/>
        <v>95.25375190088063</v>
      </c>
      <c r="L2775" s="179">
        <f t="shared" si="1283"/>
        <v>104.61731619949654</v>
      </c>
      <c r="M2775" s="179">
        <f t="shared" si="1283"/>
        <v>108.33185694406238</v>
      </c>
      <c r="N2775" s="419">
        <f t="shared" si="1283"/>
        <v>103.39977154094301</v>
      </c>
      <c r="O2775" s="179">
        <f t="shared" si="1283"/>
        <v>96.86716524873917</v>
      </c>
      <c r="P2775" s="179">
        <f t="shared" si="1283"/>
        <v>94.943315159040409</v>
      </c>
      <c r="Q2775" s="179">
        <f t="shared" si="1283"/>
        <v>99.752798499944987</v>
      </c>
      <c r="R2775" s="179">
        <f t="shared" si="1283"/>
        <v>105.81276353894609</v>
      </c>
      <c r="S2775" s="179">
        <f t="shared" si="1283"/>
        <v>100.02222963279588</v>
      </c>
      <c r="T2775" s="179">
        <f t="shared" si="1283"/>
        <v>97.746586366820708</v>
      </c>
      <c r="U2775" s="179">
        <f t="shared" si="1283"/>
        <v>96.070658494035314</v>
      </c>
      <c r="V2775" s="179">
        <f t="shared" si="1283"/>
        <v>101.17239844353719</v>
      </c>
      <c r="W2775" s="179">
        <f t="shared" si="1283"/>
        <v>108.17038096724998</v>
      </c>
      <c r="X2775" s="179">
        <f t="shared" si="1283"/>
        <v>112.40331555005285</v>
      </c>
      <c r="Y2775" s="419">
        <f>SQRT(Y2769*Y2769+Y2770*Y2770)/Y2787/1.73</f>
        <v>62.716314515755329</v>
      </c>
      <c r="Z2775" s="179">
        <f t="shared" si="1283"/>
        <v>58.445056077797481</v>
      </c>
      <c r="AA2775" s="179">
        <f t="shared" si="1283"/>
        <v>51.13054506398057</v>
      </c>
      <c r="AB2775" s="405">
        <f>SQRT(AB2769*AB2769+AB2770*AB2770)/AB2787/1.73</f>
        <v>40.436268329737153</v>
      </c>
      <c r="AC2775" s="109">
        <f>AVERAGE(E2775:AB2775)</f>
        <v>85.484102197862157</v>
      </c>
      <c r="AD2775" s="78">
        <f>(AC2771-AC2775)/AC2771</f>
        <v>-2.0198136622919766E-2</v>
      </c>
      <c r="AE2775" s="79"/>
      <c r="AF2775" s="80"/>
      <c r="AJ2775" s="406"/>
      <c r="AK2775" s="14"/>
      <c r="AL2775" s="14"/>
      <c r="AM2775" s="15"/>
      <c r="AN2775" s="14"/>
      <c r="AO2775" s="406"/>
    </row>
    <row r="2776" spans="1:42" x14ac:dyDescent="0.25">
      <c r="A2776" s="3358" t="s">
        <v>383</v>
      </c>
      <c r="B2776" s="3330" t="s">
        <v>20</v>
      </c>
      <c r="C2776" s="121" t="s">
        <v>13</v>
      </c>
      <c r="D2776" s="113" t="s">
        <v>115</v>
      </c>
      <c r="E2776" s="307">
        <f t="shared" ref="E2776:AB2776" si="1284">(E2780-D2780)*$AE2776*$AF2776</f>
        <v>1356.0000000143191</v>
      </c>
      <c r="F2776" s="71">
        <f t="shared" si="1284"/>
        <v>1247.9999999923166</v>
      </c>
      <c r="G2776" s="71">
        <f t="shared" si="1284"/>
        <v>1236.0000000335276</v>
      </c>
      <c r="H2776" s="414">
        <f t="shared" si="1284"/>
        <v>1283.9999999996508</v>
      </c>
      <c r="I2776" s="71">
        <f t="shared" si="1284"/>
        <v>1379.9999999755528</v>
      </c>
      <c r="J2776" s="71">
        <f t="shared" si="1284"/>
        <v>1548.0000000097789</v>
      </c>
      <c r="K2776" s="71">
        <f t="shared" si="1284"/>
        <v>1764.0000000101281</v>
      </c>
      <c r="L2776" s="71">
        <f t="shared" si="1284"/>
        <v>2015.9999999741558</v>
      </c>
      <c r="M2776" s="71">
        <f t="shared" si="1284"/>
        <v>2040.000000022701</v>
      </c>
      <c r="N2776" s="414">
        <f t="shared" si="1284"/>
        <v>2063.9999999839347</v>
      </c>
      <c r="O2776" s="71">
        <f t="shared" si="1284"/>
        <v>1992.0000000129221</v>
      </c>
      <c r="P2776" s="71">
        <f t="shared" si="1284"/>
        <v>1919.9999999982538</v>
      </c>
      <c r="Q2776" s="71">
        <f t="shared" si="1284"/>
        <v>1835.9999999811407</v>
      </c>
      <c r="R2776" s="71">
        <f t="shared" si="1284"/>
        <v>1907.999999995809</v>
      </c>
      <c r="S2776" s="71">
        <f t="shared" si="1284"/>
        <v>1836.0000000247965</v>
      </c>
      <c r="T2776" s="71">
        <f t="shared" si="1284"/>
        <v>2039.9999999790452</v>
      </c>
      <c r="U2776" s="71">
        <f t="shared" si="1284"/>
        <v>2028.0000000202563</v>
      </c>
      <c r="V2776" s="71">
        <f t="shared" si="1284"/>
        <v>2003.9999999717111</v>
      </c>
      <c r="W2776" s="71">
        <f t="shared" si="1284"/>
        <v>2316.0000000352738</v>
      </c>
      <c r="X2776" s="71">
        <f t="shared" si="1284"/>
        <v>2111.9999999937136</v>
      </c>
      <c r="Y2776" s="414">
        <f>(Y2780-X2780)*$AE2776*$AF2776</f>
        <v>2963.9999999926658</v>
      </c>
      <c r="Z2776" s="71">
        <f>(Z2780-Y2780)*$AE2776*$AF2776</f>
        <v>2783.9999999996508</v>
      </c>
      <c r="AA2776" s="71">
        <f t="shared" si="1284"/>
        <v>2376.0000000038417</v>
      </c>
      <c r="AB2776" s="403">
        <f t="shared" si="1284"/>
        <v>2027.9999999766005</v>
      </c>
      <c r="AC2776" s="106">
        <f>SUM(E2776:AB2776)</f>
        <v>46080.000000001746</v>
      </c>
      <c r="AD2776" s="70">
        <v>16000</v>
      </c>
      <c r="AE2776" s="71">
        <v>100</v>
      </c>
      <c r="AF2776" s="72">
        <v>120</v>
      </c>
      <c r="AJ2776" s="406"/>
      <c r="AK2776" s="478"/>
      <c r="AL2776" s="479"/>
      <c r="AM2776" s="478"/>
      <c r="AN2776" s="15"/>
      <c r="AO2776" s="406"/>
    </row>
    <row r="2777" spans="1:42" x14ac:dyDescent="0.25">
      <c r="A2777" s="3359"/>
      <c r="B2777" s="3331"/>
      <c r="C2777" s="123" t="s">
        <v>14</v>
      </c>
      <c r="D2777" s="108" t="s">
        <v>115</v>
      </c>
      <c r="E2777" s="308">
        <f t="shared" ref="E2777:AB2777" si="1285">(E2781-D2781)*$AE2776*$AF2776</f>
        <v>659.99999999257852</v>
      </c>
      <c r="F2777" s="309">
        <f t="shared" si="1285"/>
        <v>600.00000000218279</v>
      </c>
      <c r="G2777" s="309">
        <f t="shared" si="1285"/>
        <v>612.00000000462751</v>
      </c>
      <c r="H2777" s="415">
        <f t="shared" si="1285"/>
        <v>623.99999999615829</v>
      </c>
      <c r="I2777" s="309">
        <f t="shared" si="1285"/>
        <v>672.00000000593718</v>
      </c>
      <c r="J2777" s="309">
        <f t="shared" si="1285"/>
        <v>755.99999999030842</v>
      </c>
      <c r="K2777" s="309">
        <f t="shared" si="1285"/>
        <v>852.0000000098662</v>
      </c>
      <c r="L2777" s="309">
        <f t="shared" si="1285"/>
        <v>983.99999999310239</v>
      </c>
      <c r="M2777" s="309">
        <f t="shared" si="1285"/>
        <v>996.00000000646105</v>
      </c>
      <c r="N2777" s="415">
        <f t="shared" si="1285"/>
        <v>1007.9999999979918</v>
      </c>
      <c r="O2777" s="309">
        <f t="shared" si="1285"/>
        <v>959.99999999912689</v>
      </c>
      <c r="P2777" s="309">
        <f t="shared" si="1285"/>
        <v>935.99999999423744</v>
      </c>
      <c r="Q2777" s="309">
        <f t="shared" si="1285"/>
        <v>900.00000000873115</v>
      </c>
      <c r="R2777" s="309">
        <f t="shared" si="1285"/>
        <v>923.99999999179272</v>
      </c>
      <c r="S2777" s="309">
        <f t="shared" si="1285"/>
        <v>900.00000000873115</v>
      </c>
      <c r="T2777" s="309">
        <f t="shared" si="1285"/>
        <v>995.99999999554711</v>
      </c>
      <c r="U2777" s="309">
        <f t="shared" si="1285"/>
        <v>984.00000000401633</v>
      </c>
      <c r="V2777" s="309">
        <f t="shared" si="1285"/>
        <v>971.99999999065767</v>
      </c>
      <c r="W2777" s="309">
        <f t="shared" si="1285"/>
        <v>1128.0000000006112</v>
      </c>
      <c r="X2777" s="309">
        <f t="shared" si="1285"/>
        <v>1032.0000000028813</v>
      </c>
      <c r="Y2777" s="415">
        <f>(Y2781-X2781)*$AE2776*$AF2776</f>
        <v>1439.9999999986903</v>
      </c>
      <c r="Z2777" s="309">
        <f>(Z2781-Y2781)*$AE2776*$AF2776</f>
        <v>1356.0000000034051</v>
      </c>
      <c r="AA2777" s="309">
        <f t="shared" si="1285"/>
        <v>1163.9999999970314</v>
      </c>
      <c r="AB2777" s="404">
        <f t="shared" si="1285"/>
        <v>984.00000000401633</v>
      </c>
      <c r="AC2777" s="107">
        <f>SUM(E2777:AB2777)</f>
        <v>22439.99999999869</v>
      </c>
      <c r="AD2777" s="73"/>
      <c r="AE2777" s="155"/>
      <c r="AF2777" s="74"/>
      <c r="AJ2777" s="406"/>
      <c r="AK2777" s="15"/>
      <c r="AL2777" s="15"/>
      <c r="AM2777" s="15"/>
      <c r="AN2777" s="15"/>
      <c r="AO2777" s="406"/>
    </row>
    <row r="2778" spans="1:42" x14ac:dyDescent="0.25">
      <c r="A2778" s="3359"/>
      <c r="B2778" s="3331"/>
      <c r="C2778" s="123" t="s">
        <v>15</v>
      </c>
      <c r="D2778" s="108" t="s">
        <v>54</v>
      </c>
      <c r="E2778" s="1556">
        <v>85</v>
      </c>
      <c r="F2778" s="1556">
        <v>78</v>
      </c>
      <c r="G2778" s="1556">
        <v>77</v>
      </c>
      <c r="H2778" s="441">
        <v>80</v>
      </c>
      <c r="I2778" s="1556">
        <v>86</v>
      </c>
      <c r="J2778" s="1556">
        <v>97</v>
      </c>
      <c r="K2778" s="1556">
        <v>110</v>
      </c>
      <c r="L2778" s="1556">
        <v>126</v>
      </c>
      <c r="M2778" s="1556">
        <v>128</v>
      </c>
      <c r="N2778" s="441">
        <v>129</v>
      </c>
      <c r="O2778" s="1556">
        <v>124</v>
      </c>
      <c r="P2778" s="1556">
        <v>120</v>
      </c>
      <c r="Q2778" s="1556">
        <v>115</v>
      </c>
      <c r="R2778" s="1556">
        <v>119</v>
      </c>
      <c r="S2778" s="1556">
        <v>115</v>
      </c>
      <c r="T2778" s="1556">
        <v>127</v>
      </c>
      <c r="U2778" s="1556">
        <v>127</v>
      </c>
      <c r="V2778" s="1556">
        <v>125</v>
      </c>
      <c r="W2778" s="1556">
        <v>145</v>
      </c>
      <c r="X2778" s="1550">
        <v>132</v>
      </c>
      <c r="Y2778" s="441">
        <v>185</v>
      </c>
      <c r="Z2778" s="1550">
        <v>174</v>
      </c>
      <c r="AA2778" s="1550">
        <v>148</v>
      </c>
      <c r="AB2778" s="1583">
        <v>127</v>
      </c>
      <c r="AC2778" s="107">
        <f>AVERAGE(E2778:AB2778)</f>
        <v>119.95833333333333</v>
      </c>
      <c r="AD2778" s="76">
        <f>SQRT(MIN((E2776*E2776+E2777*E2777),(F2776*F2776+F2777*F2777),(G2776*G2776+G2777*G2777),(H2776*H2776+H2777*H2777),(I2776*I2776+I2777*I2777),(J2776*J2776+J2777*J2777),(K2776*K2776+K2777*K2777),(L2776*L2776+L2777*L2777),(M2776*M2776+M2777*M2777),(N2776*N2776+N2777*N2777),(O2776*O2776+O2777*O2777),(P2776*P2776+P2777*P2777),(R2776*R2776+R2777*R2777),(S2776*S2776+S2777*S2777),(T2776*T2776+T2777*T2777),(U2776*U2776+U2777*U2777),(V2776*V2776+V2777*V2777),(W2776*W2776+W2777*W2777),(X2776*X2776+X2777*X2777),(V2776*V2776+V2777*V2777),(Z2776*Z2776+Z2777*Z2777),(AA2776*AA2776+AA2777*AA2777),(AB2776*AB2776+AB2777*AB2777)))/AD2776</f>
        <v>8.6201073081173862E-2</v>
      </c>
      <c r="AE2778" s="76">
        <f>SQRT(MAX((E2776*E2776+E2777*E2777),(F2776*F2776+F2777*F2777),(G2776*G2776+G2777*G2777),(H2776*H2776+H2777*H2777),(I2776*I2776+I2777*I2777),(J2776*J2776+J2777*J2777),(K2776*K2776+K2777*K2777),(L2776*L2776+L2777*L2777),(M2776*M2776+M2777*M2777),(N2776*N2776+N2777*N2777),(O2776*O2776+O2777*O2777),(P2776*P2776+P2777*P2777),(R2776*R2776+R2777*R2777),(S2776*S2776+S2777*S2777),(T2776*T2776+T2777*T2777),(U2776*U2776+U2777*U2777),(V2776*V2776+V2777*V2777),(W2776*W2776+W2777*W2777),(X2776*X2776+X2777*X2777),(V2776*V2776+V2777*V2777),(Z2776*Z2776+Z2777*Z2777),(AA2776*AA2776+AA2777*AA2777),(AB2776*AB2776+AB2777*AB2777)))/AD2776</f>
        <v>0.19354214657285496</v>
      </c>
      <c r="AF2778" s="77"/>
      <c r="AJ2778" s="406"/>
      <c r="AK2778" s="15"/>
      <c r="AL2778" s="15"/>
      <c r="AM2778" s="15"/>
      <c r="AN2778" s="15"/>
      <c r="AO2778" s="406"/>
    </row>
    <row r="2779" spans="1:42" x14ac:dyDescent="0.25">
      <c r="A2779" s="3298"/>
      <c r="B2779" s="3332"/>
      <c r="C2779" s="123" t="s">
        <v>17</v>
      </c>
      <c r="D2779" s="108"/>
      <c r="E2779" s="314">
        <f>E2777/E2776</f>
        <v>0.48672566370620135</v>
      </c>
      <c r="F2779" s="315">
        <f t="shared" ref="F2779:AB2779" si="1286">F2777/F2776</f>
        <v>0.48076923077393968</v>
      </c>
      <c r="G2779" s="315">
        <f t="shared" si="1286"/>
        <v>0.49514563105827386</v>
      </c>
      <c r="H2779" s="417">
        <f t="shared" si="1286"/>
        <v>0.48598130840835518</v>
      </c>
      <c r="I2779" s="315">
        <f t="shared" si="1286"/>
        <v>0.48695652175205933</v>
      </c>
      <c r="J2779" s="315">
        <f t="shared" si="1286"/>
        <v>0.48837209301390999</v>
      </c>
      <c r="K2779" s="315">
        <f t="shared" si="1286"/>
        <v>0.48299319728173151</v>
      </c>
      <c r="L2779" s="315">
        <f t="shared" si="1286"/>
        <v>0.48809523809807381</v>
      </c>
      <c r="M2779" s="315">
        <f t="shared" si="1286"/>
        <v>0.48823529411538119</v>
      </c>
      <c r="N2779" s="417">
        <f t="shared" si="1286"/>
        <v>0.48837209302608414</v>
      </c>
      <c r="O2779" s="315">
        <f t="shared" si="1286"/>
        <v>0.4819277108398089</v>
      </c>
      <c r="P2779" s="315">
        <f t="shared" si="1286"/>
        <v>0.48749999999744204</v>
      </c>
      <c r="Q2779" s="315">
        <f t="shared" si="1286"/>
        <v>0.49019607844116336</v>
      </c>
      <c r="R2779" s="315">
        <f t="shared" si="1286"/>
        <v>0.48427672955651063</v>
      </c>
      <c r="S2779" s="315">
        <f t="shared" si="1286"/>
        <v>0.49019607842950763</v>
      </c>
      <c r="T2779" s="315">
        <f t="shared" si="1286"/>
        <v>0.48823529412047939</v>
      </c>
      <c r="U2779" s="315">
        <f t="shared" si="1286"/>
        <v>0.48520710058885003</v>
      </c>
      <c r="V2779" s="315">
        <f t="shared" si="1286"/>
        <v>0.48502994012194545</v>
      </c>
      <c r="W2779" s="315">
        <f t="shared" si="1286"/>
        <v>0.48704663211719829</v>
      </c>
      <c r="X2779" s="315">
        <f t="shared" si="1286"/>
        <v>0.48863636363918234</v>
      </c>
      <c r="Y2779" s="417">
        <f>Y2777/Y2776</f>
        <v>0.4858299595149303</v>
      </c>
      <c r="Z2779" s="315">
        <f t="shared" si="1286"/>
        <v>0.48706896551852558</v>
      </c>
      <c r="AA2779" s="315">
        <f t="shared" si="1286"/>
        <v>0.48989898989694841</v>
      </c>
      <c r="AB2779" s="337">
        <f t="shared" si="1286"/>
        <v>0.48520710059929484</v>
      </c>
      <c r="AC2779" s="481">
        <f>MAX(E2779:AB2779)</f>
        <v>0.49514563105827386</v>
      </c>
      <c r="AD2779" s="73"/>
      <c r="AE2779" s="155"/>
      <c r="AF2779" s="74"/>
      <c r="AJ2779" s="406"/>
      <c r="AK2779" s="15"/>
      <c r="AL2779" s="15"/>
      <c r="AM2779" s="15"/>
      <c r="AN2779" s="15"/>
      <c r="AO2779" s="406"/>
    </row>
    <row r="2780" spans="1:42" hidden="1" x14ac:dyDescent="0.25">
      <c r="A2780" s="2209"/>
      <c r="B2780" s="2212"/>
      <c r="C2780" s="124" t="s">
        <v>116</v>
      </c>
      <c r="D2780" s="696">
        <v>22639.42</v>
      </c>
      <c r="E2780" s="311">
        <v>22639.532999999999</v>
      </c>
      <c r="F2780" s="312">
        <v>22639.636999999999</v>
      </c>
      <c r="G2780" s="312">
        <v>22639.74</v>
      </c>
      <c r="H2780" s="412">
        <v>22639.847000000002</v>
      </c>
      <c r="I2780" s="312">
        <v>22639.962</v>
      </c>
      <c r="J2780" s="312">
        <v>22640.091</v>
      </c>
      <c r="K2780" s="312">
        <v>22640.238000000001</v>
      </c>
      <c r="L2780" s="312">
        <v>22640.405999999999</v>
      </c>
      <c r="M2780" s="312">
        <v>22640.576000000001</v>
      </c>
      <c r="N2780" s="412">
        <v>22640.748</v>
      </c>
      <c r="O2780" s="312">
        <v>22640.914000000001</v>
      </c>
      <c r="P2780" s="312">
        <v>22641.074000000001</v>
      </c>
      <c r="Q2780" s="312">
        <v>22641.226999999999</v>
      </c>
      <c r="R2780" s="312">
        <v>22641.385999999999</v>
      </c>
      <c r="S2780" s="312">
        <v>22641.539000000001</v>
      </c>
      <c r="T2780" s="312">
        <v>22641.708999999999</v>
      </c>
      <c r="U2780" s="312">
        <v>22641.878000000001</v>
      </c>
      <c r="V2780" s="312">
        <v>22642.044999999998</v>
      </c>
      <c r="W2780" s="312">
        <v>22642.238000000001</v>
      </c>
      <c r="X2780" s="312">
        <v>22642.414000000001</v>
      </c>
      <c r="Y2780" s="412">
        <v>22642.661</v>
      </c>
      <c r="Z2780" s="312">
        <v>22642.893</v>
      </c>
      <c r="AA2780" s="312">
        <v>22643.091</v>
      </c>
      <c r="AB2780" s="940">
        <v>22643.26</v>
      </c>
      <c r="AC2780" s="108"/>
      <c r="AD2780" s="73"/>
      <c r="AE2780" s="155"/>
      <c r="AF2780" s="74"/>
      <c r="AJ2780" s="406"/>
      <c r="AK2780" s="15"/>
      <c r="AL2780" s="15"/>
      <c r="AM2780" s="15"/>
      <c r="AN2780" s="15"/>
      <c r="AO2780" s="406"/>
    </row>
    <row r="2781" spans="1:42" s="181" customFormat="1" hidden="1" x14ac:dyDescent="0.25">
      <c r="A2781" s="2209"/>
      <c r="B2781" s="2212"/>
      <c r="C2781" s="124" t="s">
        <v>117</v>
      </c>
      <c r="D2781" s="696">
        <v>7454.18</v>
      </c>
      <c r="E2781" s="311">
        <v>7454.2349999999997</v>
      </c>
      <c r="F2781" s="312">
        <v>7454.2849999999999</v>
      </c>
      <c r="G2781" s="312">
        <v>7454.3360000000002</v>
      </c>
      <c r="H2781" s="412">
        <v>7454.3879999999999</v>
      </c>
      <c r="I2781" s="312">
        <v>7454.4440000000004</v>
      </c>
      <c r="J2781" s="312">
        <v>7454.5069999999996</v>
      </c>
      <c r="K2781" s="312">
        <v>7454.5780000000004</v>
      </c>
      <c r="L2781" s="312">
        <v>7454.66</v>
      </c>
      <c r="M2781" s="312">
        <v>7454.7430000000004</v>
      </c>
      <c r="N2781" s="412">
        <v>7454.8270000000002</v>
      </c>
      <c r="O2781" s="312">
        <v>7454.9070000000002</v>
      </c>
      <c r="P2781" s="312">
        <v>7454.9849999999997</v>
      </c>
      <c r="Q2781" s="312">
        <v>7455.06</v>
      </c>
      <c r="R2781" s="312">
        <v>7455.1369999999997</v>
      </c>
      <c r="S2781" s="312">
        <v>7455.2120000000004</v>
      </c>
      <c r="T2781" s="312">
        <v>7455.2950000000001</v>
      </c>
      <c r="U2781" s="312">
        <v>7455.3770000000004</v>
      </c>
      <c r="V2781" s="312">
        <v>7455.4579999999996</v>
      </c>
      <c r="W2781" s="312">
        <v>7455.5519999999997</v>
      </c>
      <c r="X2781" s="312">
        <v>7455.6379999999999</v>
      </c>
      <c r="Y2781" s="412">
        <v>7455.7579999999998</v>
      </c>
      <c r="Z2781" s="312">
        <v>7455.8710000000001</v>
      </c>
      <c r="AA2781" s="312">
        <v>7455.9679999999998</v>
      </c>
      <c r="AB2781" s="940">
        <v>7456.05</v>
      </c>
      <c r="AC2781" s="108"/>
      <c r="AD2781" s="73" t="s">
        <v>382</v>
      </c>
      <c r="AE2781" s="155"/>
      <c r="AF2781" s="74"/>
      <c r="AH2781" s="849"/>
      <c r="AI2781" s="850"/>
      <c r="AJ2781" s="850"/>
      <c r="AK2781" s="850"/>
      <c r="AL2781" s="851"/>
      <c r="AM2781" s="851"/>
      <c r="AN2781" s="189"/>
      <c r="AO2781" s="189"/>
      <c r="AP2781" s="189"/>
    </row>
    <row r="2782" spans="1:42" ht="16.5" thickBot="1" x14ac:dyDescent="0.3">
      <c r="A2782" s="3339" t="s">
        <v>42</v>
      </c>
      <c r="B2782" s="3340"/>
      <c r="C2782" s="3341"/>
      <c r="D2782" s="114"/>
      <c r="E2782" s="178">
        <f t="shared" ref="E2782:AA2782" si="1287">SQRT(E2776*E2776+E2777*E2777)/E2788/1.73</f>
        <v>84.388037703160535</v>
      </c>
      <c r="F2782" s="179">
        <f t="shared" si="1287"/>
        <v>77.335996577709651</v>
      </c>
      <c r="G2782" s="179">
        <f t="shared" si="1287"/>
        <v>77.17670454754834</v>
      </c>
      <c r="H2782" s="419">
        <f t="shared" si="1287"/>
        <v>79.88386604308981</v>
      </c>
      <c r="I2782" s="179">
        <f t="shared" si="1287"/>
        <v>85.72346465301284</v>
      </c>
      <c r="J2782" s="179">
        <f t="shared" si="1287"/>
        <v>96.586287538408271</v>
      </c>
      <c r="K2782" s="179">
        <f t="shared" si="1287"/>
        <v>110.25881129115906</v>
      </c>
      <c r="L2782" s="179">
        <f t="shared" si="1287"/>
        <v>125.65119090787304</v>
      </c>
      <c r="M2782" s="179">
        <f t="shared" si="1287"/>
        <v>128.27271618645466</v>
      </c>
      <c r="N2782" s="419">
        <f t="shared" si="1287"/>
        <v>127.79013468228786</v>
      </c>
      <c r="O2782" s="179">
        <f t="shared" si="1287"/>
        <v>122.78425398153476</v>
      </c>
      <c r="P2782" s="179">
        <f t="shared" si="1287"/>
        <v>118.15139530358742</v>
      </c>
      <c r="Q2782" s="179">
        <f t="shared" si="1287"/>
        <v>113.10252190360762</v>
      </c>
      <c r="R2782" s="179">
        <f t="shared" si="1287"/>
        <v>117.3766008796614</v>
      </c>
      <c r="S2782" s="179">
        <f t="shared" si="1287"/>
        <v>112.99439329974744</v>
      </c>
      <c r="T2782" s="179">
        <f t="shared" si="1287"/>
        <v>125.57223794851556</v>
      </c>
      <c r="U2782" s="179">
        <f t="shared" si="1287"/>
        <v>124.3279924779615</v>
      </c>
      <c r="V2782" s="179">
        <f t="shared" si="1287"/>
        <v>122.61411192749465</v>
      </c>
      <c r="W2782" s="179">
        <f t="shared" si="1287"/>
        <v>142.0867747302575</v>
      </c>
      <c r="X2782" s="179">
        <f t="shared" si="1287"/>
        <v>129.40559732000776</v>
      </c>
      <c r="Y2782" s="419">
        <f>SQRT(Y2776*Y2776+Y2777*Y2777)/Y2788/1.73</f>
        <v>182.27640029785766</v>
      </c>
      <c r="Z2782" s="179">
        <f t="shared" si="1287"/>
        <v>170.80011169999995</v>
      </c>
      <c r="AA2782" s="179">
        <f t="shared" si="1287"/>
        <v>145.93184451174429</v>
      </c>
      <c r="AB2782" s="405">
        <f>SQRT(AB2776*AB2776+AB2777*AB2777)/AB2788/1.73</f>
        <v>123.97310762572155</v>
      </c>
      <c r="AC2782" s="109">
        <f>AVERAGE(E2782:AB2782)</f>
        <v>118.51935641826678</v>
      </c>
      <c r="AD2782" s="78">
        <f>(AC2778-AC2782)/AC2778</f>
        <v>1.1995639444806229E-2</v>
      </c>
      <c r="AE2782" s="79"/>
      <c r="AF2782" s="80"/>
      <c r="AG2782" s="1"/>
      <c r="AJ2782" s="406"/>
      <c r="AK2782" s="406"/>
      <c r="AL2782" s="406"/>
      <c r="AM2782" s="406"/>
      <c r="AN2782" s="406"/>
      <c r="AO2782" s="406"/>
    </row>
    <row r="2783" spans="1:42" x14ac:dyDescent="0.25">
      <c r="A2783" s="1283" t="s">
        <v>51</v>
      </c>
      <c r="B2783" s="150"/>
      <c r="C2783" s="194"/>
      <c r="D2783" s="162"/>
      <c r="E2783" s="115">
        <f t="shared" ref="E2783:AB2784" si="1288">E2769+E2776</f>
        <v>2484.0000000258442</v>
      </c>
      <c r="F2783" s="116">
        <f t="shared" si="1288"/>
        <v>2279.9999999842839</v>
      </c>
      <c r="G2783" s="116">
        <f t="shared" si="1288"/>
        <v>2316.0000000352738</v>
      </c>
      <c r="H2783" s="414">
        <f t="shared" si="1288"/>
        <v>2315.9999999916181</v>
      </c>
      <c r="I2783" s="116">
        <f t="shared" si="1288"/>
        <v>2579.9999999799184</v>
      </c>
      <c r="J2783" s="116">
        <f t="shared" si="1288"/>
        <v>2832.0000000094296</v>
      </c>
      <c r="K2783" s="116">
        <f t="shared" si="1288"/>
        <v>3312.000000019907</v>
      </c>
      <c r="L2783" s="116">
        <f t="shared" si="1288"/>
        <v>3719.9999999720603</v>
      </c>
      <c r="M2783" s="116">
        <f t="shared" si="1288"/>
        <v>3816.000000013446</v>
      </c>
      <c r="N2783" s="414">
        <f t="shared" si="1288"/>
        <v>3755.9999999793945</v>
      </c>
      <c r="O2783" s="116">
        <f t="shared" si="1288"/>
        <v>3588.000000010652</v>
      </c>
      <c r="P2783" s="116">
        <f t="shared" si="1288"/>
        <v>3480.0000000104774</v>
      </c>
      <c r="Q2783" s="116">
        <f t="shared" si="1288"/>
        <v>3479.9999999886495</v>
      </c>
      <c r="R2783" s="116">
        <f t="shared" si="1288"/>
        <v>3647.9999999792199</v>
      </c>
      <c r="S2783" s="116">
        <f t="shared" si="1288"/>
        <v>3480.0000000323053</v>
      </c>
      <c r="T2783" s="116">
        <f t="shared" si="1288"/>
        <v>3647.9999999792199</v>
      </c>
      <c r="U2783" s="116">
        <f t="shared" si="1288"/>
        <v>3612.0000000155414</v>
      </c>
      <c r="V2783" s="116">
        <f t="shared" si="1288"/>
        <v>3683.999999986554</v>
      </c>
      <c r="W2783" s="549">
        <f t="shared" si="1288"/>
        <v>4104.0000000284635</v>
      </c>
      <c r="X2783" s="116">
        <f t="shared" si="1288"/>
        <v>3971.9999999797437</v>
      </c>
      <c r="Y2783" s="414">
        <f>Y2769+Y2776</f>
        <v>4008.0000000089058</v>
      </c>
      <c r="Z2783" s="116">
        <f t="shared" si="1288"/>
        <v>3756.0000000012224</v>
      </c>
      <c r="AA2783" s="116">
        <f t="shared" si="1288"/>
        <v>3228.000000002794</v>
      </c>
      <c r="AB2783" s="640">
        <f t="shared" si="1288"/>
        <v>2699.9999999607098</v>
      </c>
      <c r="AC2783" s="756"/>
      <c r="AD2783" s="485">
        <f>MIN(E2783:AB2783)</f>
        <v>2279.9999999842839</v>
      </c>
      <c r="AE2783" s="83"/>
      <c r="AF2783" s="84"/>
      <c r="AG2783" s="1"/>
      <c r="AJ2783" s="406"/>
      <c r="AK2783" s="406"/>
      <c r="AL2783" s="406"/>
      <c r="AM2783" s="406"/>
      <c r="AN2783" s="406"/>
      <c r="AO2783" s="406"/>
    </row>
    <row r="2784" spans="1:42" x14ac:dyDescent="0.25">
      <c r="A2784" s="1284" t="s">
        <v>53</v>
      </c>
      <c r="B2784" s="152"/>
      <c r="C2784" s="185"/>
      <c r="D2784" s="164"/>
      <c r="E2784" s="117">
        <f t="shared" si="1288"/>
        <v>1151.9999999945867</v>
      </c>
      <c r="F2784" s="118">
        <f t="shared" si="1288"/>
        <v>1067.9999999993015</v>
      </c>
      <c r="G2784" s="118">
        <f t="shared" si="1288"/>
        <v>1080.0000000072032</v>
      </c>
      <c r="H2784" s="415">
        <f t="shared" si="1288"/>
        <v>1079.9999999962893</v>
      </c>
      <c r="I2784" s="118">
        <f t="shared" si="1288"/>
        <v>1200.0000000043656</v>
      </c>
      <c r="J2784" s="118">
        <f t="shared" si="1288"/>
        <v>1319.999999990614</v>
      </c>
      <c r="K2784" s="118">
        <f t="shared" si="1288"/>
        <v>1536.0000000073342</v>
      </c>
      <c r="L2784" s="118">
        <f t="shared" si="1288"/>
        <v>1739.9999999943248</v>
      </c>
      <c r="M2784" s="118">
        <f t="shared" si="1288"/>
        <v>1776.0000000071159</v>
      </c>
      <c r="N2784" s="415">
        <f t="shared" si="1288"/>
        <v>1763.9999999992142</v>
      </c>
      <c r="O2784" s="118">
        <f t="shared" si="1288"/>
        <v>1655.9999999990396</v>
      </c>
      <c r="P2784" s="118">
        <f t="shared" si="1288"/>
        <v>1631.9999999941501</v>
      </c>
      <c r="Q2784" s="118">
        <f t="shared" si="1288"/>
        <v>1620.0000000080763</v>
      </c>
      <c r="R2784" s="118">
        <f t="shared" si="1288"/>
        <v>1691.9999999900028</v>
      </c>
      <c r="S2784" s="118">
        <f t="shared" si="1288"/>
        <v>1632.000000010521</v>
      </c>
      <c r="T2784" s="118">
        <f t="shared" si="1288"/>
        <v>1703.9999999924476</v>
      </c>
      <c r="U2784" s="118">
        <f t="shared" si="1288"/>
        <v>1680.000000003929</v>
      </c>
      <c r="V2784" s="118">
        <f t="shared" si="1288"/>
        <v>1703.9999999924476</v>
      </c>
      <c r="W2784" s="551">
        <f t="shared" si="1288"/>
        <v>1920.0000000037107</v>
      </c>
      <c r="X2784" s="118">
        <f t="shared" si="1288"/>
        <v>1860.0000000024011</v>
      </c>
      <c r="Y2784" s="415">
        <f>Y2770+Y2777</f>
        <v>1895.9999999988213</v>
      </c>
      <c r="Z2784" s="118">
        <f t="shared" si="1288"/>
        <v>1787.9999999986467</v>
      </c>
      <c r="AA2784" s="118">
        <f t="shared" si="1288"/>
        <v>1536.0000000018772</v>
      </c>
      <c r="AB2784" s="620">
        <f t="shared" si="1288"/>
        <v>1283.9999999996508</v>
      </c>
      <c r="AC2784" s="762"/>
      <c r="AD2784" s="487">
        <f>MIN(E2784:AB2784)</f>
        <v>1067.9999999993015</v>
      </c>
      <c r="AE2784" s="86"/>
      <c r="AF2784" s="87"/>
      <c r="AG2784" s="1"/>
      <c r="AJ2784" s="406"/>
      <c r="AK2784" s="406"/>
      <c r="AL2784" s="406"/>
      <c r="AM2784" s="406"/>
      <c r="AN2784" s="406"/>
      <c r="AO2784" s="406"/>
    </row>
    <row r="2785" spans="1:41" ht="16.5" thickBot="1" x14ac:dyDescent="0.3">
      <c r="A2785" s="1285" t="s">
        <v>52</v>
      </c>
      <c r="B2785" s="154"/>
      <c r="C2785" s="195"/>
      <c r="D2785" s="190"/>
      <c r="E2785" s="119">
        <f>SQRT(E2784*E2784+E2783*E2783)</f>
        <v>2738.1307492732926</v>
      </c>
      <c r="F2785" s="120">
        <f t="shared" ref="F2785:AB2785" si="1289">SQRT(F2784*F2784+F2783*F2783)</f>
        <v>2517.7418453699424</v>
      </c>
      <c r="G2785" s="120">
        <f t="shared" si="1289"/>
        <v>2555.4365576509522</v>
      </c>
      <c r="H2785" s="419">
        <f t="shared" si="1289"/>
        <v>2555.4365576067744</v>
      </c>
      <c r="I2785" s="120">
        <f t="shared" si="1289"/>
        <v>2845.4173683146832</v>
      </c>
      <c r="J2785" s="120">
        <f t="shared" si="1289"/>
        <v>3124.5198031103323</v>
      </c>
      <c r="K2785" s="120">
        <f t="shared" si="1289"/>
        <v>3650.8409990239775</v>
      </c>
      <c r="L2785" s="120">
        <f t="shared" si="1289"/>
        <v>4106.8235900477121</v>
      </c>
      <c r="M2785" s="120">
        <f t="shared" si="1289"/>
        <v>4209.0416961735955</v>
      </c>
      <c r="N2785" s="419">
        <f t="shared" si="1289"/>
        <v>4149.6062463615071</v>
      </c>
      <c r="O2785" s="120">
        <f t="shared" si="1289"/>
        <v>3951.7186134735425</v>
      </c>
      <c r="P2785" s="120">
        <f t="shared" si="1289"/>
        <v>3843.6732431430523</v>
      </c>
      <c r="Q2785" s="120">
        <f t="shared" si="1289"/>
        <v>3838.5934924067133</v>
      </c>
      <c r="R2785" s="120">
        <f t="shared" si="1289"/>
        <v>4021.2893454481186</v>
      </c>
      <c r="S2785" s="120">
        <f t="shared" si="1289"/>
        <v>3843.6732431697656</v>
      </c>
      <c r="T2785" s="120">
        <f t="shared" si="1289"/>
        <v>4026.3531886587707</v>
      </c>
      <c r="U2785" s="120">
        <f t="shared" si="1289"/>
        <v>3983.5843156792189</v>
      </c>
      <c r="V2785" s="120">
        <f>SQRT(V2784*V2784+V2783*V2783)</f>
        <v>4058.9988913370244</v>
      </c>
      <c r="W2785" s="553">
        <f t="shared" si="1289"/>
        <v>4530.9177878491546</v>
      </c>
      <c r="X2785" s="120">
        <f t="shared" si="1289"/>
        <v>4385.9302319859144</v>
      </c>
      <c r="Y2785" s="419">
        <f>SQRT(Y2784*Y2784+Y2783*Y2783)</f>
        <v>4433.8335557468681</v>
      </c>
      <c r="Z2785" s="120">
        <f t="shared" si="1289"/>
        <v>4159.8653824377952</v>
      </c>
      <c r="AA2785" s="120">
        <f t="shared" si="1289"/>
        <v>3574.8118831658549</v>
      </c>
      <c r="AB2785" s="641">
        <f t="shared" si="1289"/>
        <v>2989.7585186410852</v>
      </c>
      <c r="AC2785" s="1286"/>
      <c r="AD2785" s="489">
        <f>MIN(E2785:AB2785)</f>
        <v>2517.7418453699424</v>
      </c>
      <c r="AE2785" s="89"/>
      <c r="AF2785" s="90"/>
      <c r="AG2785" s="2"/>
      <c r="AJ2785" s="406"/>
      <c r="AK2785" s="406"/>
      <c r="AL2785" s="406"/>
      <c r="AM2785" s="406"/>
      <c r="AN2785" s="406"/>
      <c r="AO2785" s="406"/>
    </row>
    <row r="2786" spans="1:41" ht="16.5" thickBot="1" x14ac:dyDescent="0.3">
      <c r="A2786" s="555" t="s">
        <v>21</v>
      </c>
      <c r="B2786" s="556"/>
      <c r="C2786" s="557"/>
      <c r="D2786" s="558"/>
      <c r="E2786" s="559">
        <v>1</v>
      </c>
      <c r="F2786" s="560">
        <v>2</v>
      </c>
      <c r="G2786" s="560">
        <v>3</v>
      </c>
      <c r="H2786" s="561">
        <v>4</v>
      </c>
      <c r="I2786" s="560">
        <v>5</v>
      </c>
      <c r="J2786" s="560">
        <v>6</v>
      </c>
      <c r="K2786" s="560">
        <v>7</v>
      </c>
      <c r="L2786" s="560">
        <v>8</v>
      </c>
      <c r="M2786" s="560">
        <v>9</v>
      </c>
      <c r="N2786" s="561">
        <v>10</v>
      </c>
      <c r="O2786" s="560">
        <v>11</v>
      </c>
      <c r="P2786" s="560">
        <v>12</v>
      </c>
      <c r="Q2786" s="560">
        <v>13</v>
      </c>
      <c r="R2786" s="560">
        <v>14</v>
      </c>
      <c r="S2786" s="560">
        <v>15</v>
      </c>
      <c r="T2786" s="560">
        <v>16</v>
      </c>
      <c r="U2786" s="560">
        <v>17</v>
      </c>
      <c r="V2786" s="560">
        <v>18</v>
      </c>
      <c r="W2786" s="560">
        <v>19</v>
      </c>
      <c r="X2786" s="560">
        <v>20</v>
      </c>
      <c r="Y2786" s="561">
        <v>21</v>
      </c>
      <c r="Z2786" s="560">
        <v>22</v>
      </c>
      <c r="AA2786" s="560">
        <v>23</v>
      </c>
      <c r="AB2786" s="562">
        <v>24</v>
      </c>
      <c r="AC2786" s="814"/>
      <c r="AD2786" s="2"/>
      <c r="AE2786" s="2"/>
      <c r="AF2786" s="2"/>
      <c r="AG2786" s="10"/>
      <c r="AJ2786" s="406"/>
      <c r="AK2786" s="406"/>
      <c r="AL2786" s="406"/>
      <c r="AM2786" s="406"/>
      <c r="AN2786" s="406"/>
      <c r="AO2786" s="406"/>
    </row>
    <row r="2787" spans="1:41" x14ac:dyDescent="0.25">
      <c r="A2787" s="490" t="s">
        <v>936</v>
      </c>
      <c r="B2787" s="145"/>
      <c r="C2787" s="491" t="s">
        <v>22</v>
      </c>
      <c r="D2787" s="1287" t="s">
        <v>54</v>
      </c>
      <c r="E2787" s="876">
        <v>10.3</v>
      </c>
      <c r="F2787" s="145">
        <v>10.31</v>
      </c>
      <c r="G2787" s="493">
        <v>10.3</v>
      </c>
      <c r="H2787" s="442">
        <v>10.3</v>
      </c>
      <c r="I2787" s="493">
        <v>10.31</v>
      </c>
      <c r="J2787" s="493">
        <v>10.28</v>
      </c>
      <c r="K2787" s="493">
        <v>10.27</v>
      </c>
      <c r="L2787" s="493">
        <v>10.3</v>
      </c>
      <c r="M2787" s="493">
        <v>10.35</v>
      </c>
      <c r="N2787" s="442">
        <v>10.36</v>
      </c>
      <c r="O2787" s="493">
        <v>10.39</v>
      </c>
      <c r="P2787" s="493">
        <v>10.4</v>
      </c>
      <c r="Q2787" s="493">
        <v>10.4</v>
      </c>
      <c r="R2787" s="493">
        <v>10.39</v>
      </c>
      <c r="S2787" s="493">
        <v>10.4</v>
      </c>
      <c r="T2787" s="493">
        <v>10.39</v>
      </c>
      <c r="U2787" s="493">
        <v>10.41</v>
      </c>
      <c r="V2787" s="493">
        <v>10.47</v>
      </c>
      <c r="W2787" s="493">
        <v>10.45</v>
      </c>
      <c r="X2787" s="493">
        <v>10.47</v>
      </c>
      <c r="Y2787" s="442">
        <v>10.5</v>
      </c>
      <c r="Z2787" s="493">
        <v>10.52</v>
      </c>
      <c r="AA2787" s="145">
        <v>10.51</v>
      </c>
      <c r="AB2787" s="494">
        <v>10.52</v>
      </c>
      <c r="AC2787" s="779">
        <f>AVERAGE(E2787:AB2787)</f>
        <v>10.387500000000001</v>
      </c>
      <c r="AD2787" s="1288"/>
      <c r="AE2787" s="1288"/>
      <c r="AF2787" s="1289"/>
      <c r="AG2787" s="10"/>
      <c r="AJ2787" s="406"/>
      <c r="AK2787" s="406"/>
      <c r="AL2787" s="406"/>
      <c r="AM2787" s="406"/>
      <c r="AN2787" s="406"/>
      <c r="AO2787" s="406"/>
    </row>
    <row r="2788" spans="1:41" ht="16.5" thickBot="1" x14ac:dyDescent="0.3">
      <c r="A2788" s="572" t="s">
        <v>938</v>
      </c>
      <c r="B2788" s="146"/>
      <c r="C2788" s="573" t="s">
        <v>22</v>
      </c>
      <c r="D2788" s="1290" t="s">
        <v>54</v>
      </c>
      <c r="E2788" s="880">
        <v>10.33</v>
      </c>
      <c r="F2788" s="146">
        <v>10.35</v>
      </c>
      <c r="G2788" s="146">
        <v>10.33</v>
      </c>
      <c r="H2788" s="575">
        <v>10.33</v>
      </c>
      <c r="I2788" s="146">
        <v>10.35</v>
      </c>
      <c r="J2788" s="146">
        <v>10.31</v>
      </c>
      <c r="K2788" s="146">
        <v>10.27</v>
      </c>
      <c r="L2788" s="146">
        <v>10.32</v>
      </c>
      <c r="M2788" s="146">
        <v>10.23</v>
      </c>
      <c r="N2788" s="575">
        <v>10.39</v>
      </c>
      <c r="O2788" s="146">
        <v>10.41</v>
      </c>
      <c r="P2788" s="146">
        <v>10.45</v>
      </c>
      <c r="Q2788" s="146">
        <v>10.45</v>
      </c>
      <c r="R2788" s="146">
        <v>10.44</v>
      </c>
      <c r="S2788" s="146">
        <v>10.46</v>
      </c>
      <c r="T2788" s="146">
        <v>10.45</v>
      </c>
      <c r="U2788" s="146">
        <v>10.48</v>
      </c>
      <c r="V2788" s="146">
        <v>10.5</v>
      </c>
      <c r="W2788" s="146">
        <v>10.48</v>
      </c>
      <c r="X2788" s="146">
        <v>10.5</v>
      </c>
      <c r="Y2788" s="575">
        <v>10.45</v>
      </c>
      <c r="Z2788" s="146">
        <v>10.48</v>
      </c>
      <c r="AA2788" s="146">
        <v>10.48</v>
      </c>
      <c r="AB2788" s="606">
        <v>10.51</v>
      </c>
      <c r="AC2788" s="1542">
        <f>AVERAGE(E2788:AB2788)</f>
        <v>10.406249999999998</v>
      </c>
      <c r="AD2788" s="55"/>
      <c r="AE2788" s="55"/>
      <c r="AF2788" s="1291"/>
      <c r="AJ2788" s="14"/>
      <c r="AK2788" s="14"/>
      <c r="AL2788" s="15"/>
      <c r="AM2788" s="14"/>
      <c r="AN2788" s="406"/>
      <c r="AO2788" s="406"/>
    </row>
    <row r="2789" spans="1:41" x14ac:dyDescent="0.25">
      <c r="A2789" s="3358" t="s">
        <v>856</v>
      </c>
      <c r="B2789" s="3356" t="s">
        <v>857</v>
      </c>
      <c r="C2789" s="125" t="s">
        <v>13</v>
      </c>
      <c r="D2789" s="108" t="s">
        <v>115</v>
      </c>
      <c r="E2789" s="326">
        <f t="shared" ref="E2789:AA2789" si="1290">(E2793-D2793)*$AE2789*$AF2789</f>
        <v>11.999999999972033</v>
      </c>
      <c r="F2789" s="322">
        <f t="shared" si="1290"/>
        <v>24.000000000029331</v>
      </c>
      <c r="G2789" s="322">
        <f t="shared" si="1290"/>
        <v>11.999999999972033</v>
      </c>
      <c r="H2789" s="436">
        <f t="shared" si="1290"/>
        <v>11.999999999972033</v>
      </c>
      <c r="I2789" s="322">
        <f t="shared" si="1290"/>
        <v>12.000000000057298</v>
      </c>
      <c r="J2789" s="322">
        <f t="shared" si="1290"/>
        <v>23.999999999944066</v>
      </c>
      <c r="K2789" s="322">
        <f t="shared" si="1290"/>
        <v>12.000000000057298</v>
      </c>
      <c r="L2789" s="322">
        <f t="shared" si="1290"/>
        <v>11.999999999972033</v>
      </c>
      <c r="M2789" s="322">
        <f t="shared" si="1290"/>
        <v>11.999999999972033</v>
      </c>
      <c r="N2789" s="436">
        <f t="shared" si="1290"/>
        <v>24.000000000029331</v>
      </c>
      <c r="O2789" s="322">
        <f t="shared" si="1290"/>
        <v>11.999999999972033</v>
      </c>
      <c r="P2789" s="322">
        <f t="shared" si="1290"/>
        <v>12.000000000057298</v>
      </c>
      <c r="Q2789" s="322">
        <f t="shared" si="1290"/>
        <v>11.999999999972033</v>
      </c>
      <c r="R2789" s="322">
        <f t="shared" si="1290"/>
        <v>24.000000000029331</v>
      </c>
      <c r="S2789" s="322">
        <f t="shared" si="1290"/>
        <v>11.999999999972033</v>
      </c>
      <c r="T2789" s="322">
        <f t="shared" si="1290"/>
        <v>11.999999999972033</v>
      </c>
      <c r="U2789" s="322">
        <f t="shared" si="1290"/>
        <v>11.999999999972033</v>
      </c>
      <c r="V2789" s="322">
        <f t="shared" si="1290"/>
        <v>24.000000000029331</v>
      </c>
      <c r="W2789" s="322">
        <f t="shared" si="1290"/>
        <v>11.999999999972033</v>
      </c>
      <c r="X2789" s="322">
        <f t="shared" si="1290"/>
        <v>12.000000000057298</v>
      </c>
      <c r="Y2789" s="436">
        <f>(Y2793-X2793)*$AE2789*$AF2789</f>
        <v>11.999999999972033</v>
      </c>
      <c r="Z2789" s="322">
        <f>(Z2793-Y2793)*$AE2789*$AF2789</f>
        <v>24.000000000029331</v>
      </c>
      <c r="AA2789" s="322">
        <f t="shared" si="1290"/>
        <v>11.999999999972033</v>
      </c>
      <c r="AB2789" s="579">
        <f>(AB2793-AA2793)*$AE2789*$AF2789</f>
        <v>11.999999999972033</v>
      </c>
      <c r="AC2789" s="134">
        <f>SUM(E2789:AB2789)</f>
        <v>359.99999999992838</v>
      </c>
      <c r="AD2789" s="477"/>
      <c r="AE2789" s="322">
        <v>100</v>
      </c>
      <c r="AF2789" s="476">
        <v>120</v>
      </c>
      <c r="AJ2789" s="14"/>
      <c r="AK2789" s="14"/>
      <c r="AL2789" s="15"/>
      <c r="AM2789" s="14"/>
      <c r="AN2789" s="406"/>
      <c r="AO2789" s="406"/>
    </row>
    <row r="2790" spans="1:41" x14ac:dyDescent="0.25">
      <c r="A2790" s="3359"/>
      <c r="B2790" s="3357"/>
      <c r="C2790" s="123" t="s">
        <v>14</v>
      </c>
      <c r="D2790" s="108" t="s">
        <v>115</v>
      </c>
      <c r="E2790" s="308">
        <f t="shared" ref="E2790:AA2790" si="1291">(E2794-D2794)*$AE2789*$AF2789</f>
        <v>0</v>
      </c>
      <c r="F2790" s="309">
        <f t="shared" si="1291"/>
        <v>12.000000000004007</v>
      </c>
      <c r="G2790" s="309">
        <f t="shared" si="1291"/>
        <v>0</v>
      </c>
      <c r="H2790" s="415">
        <f t="shared" si="1291"/>
        <v>12.000000000004007</v>
      </c>
      <c r="I2790" s="309">
        <f t="shared" si="1291"/>
        <v>0</v>
      </c>
      <c r="J2790" s="309">
        <f t="shared" si="1291"/>
        <v>11.999999999993349</v>
      </c>
      <c r="K2790" s="309">
        <f t="shared" si="1291"/>
        <v>0</v>
      </c>
      <c r="L2790" s="309">
        <f t="shared" si="1291"/>
        <v>0</v>
      </c>
      <c r="M2790" s="309">
        <f t="shared" si="1291"/>
        <v>12.000000000004007</v>
      </c>
      <c r="N2790" s="415">
        <f t="shared" si="1291"/>
        <v>0</v>
      </c>
      <c r="O2790" s="309">
        <f t="shared" si="1291"/>
        <v>11.999999999993349</v>
      </c>
      <c r="P2790" s="309">
        <f t="shared" si="1291"/>
        <v>0</v>
      </c>
      <c r="Q2790" s="309">
        <f t="shared" si="1291"/>
        <v>0</v>
      </c>
      <c r="R2790" s="309">
        <f t="shared" si="1291"/>
        <v>12.000000000004007</v>
      </c>
      <c r="S2790" s="309">
        <f t="shared" si="1291"/>
        <v>0</v>
      </c>
      <c r="T2790" s="309">
        <f t="shared" si="1291"/>
        <v>12.000000000004007</v>
      </c>
      <c r="U2790" s="309">
        <f t="shared" si="1291"/>
        <v>0</v>
      </c>
      <c r="V2790" s="309">
        <f t="shared" si="1291"/>
        <v>0</v>
      </c>
      <c r="W2790" s="309">
        <f t="shared" si="1291"/>
        <v>11.999999999993349</v>
      </c>
      <c r="X2790" s="309">
        <f t="shared" si="1291"/>
        <v>0</v>
      </c>
      <c r="Y2790" s="415">
        <f>(Y2794-X2794)*$AE2789*$AF2789</f>
        <v>12.000000000004007</v>
      </c>
      <c r="Z2790" s="309">
        <f>(Z2794-Y2794)*$AE2789*$AF2789</f>
        <v>0</v>
      </c>
      <c r="AA2790" s="309">
        <f t="shared" si="1291"/>
        <v>12.000000000004007</v>
      </c>
      <c r="AB2790" s="404">
        <f>(AB2794-AA2794)*$AE2789*$AF2789</f>
        <v>0</v>
      </c>
      <c r="AC2790" s="107">
        <f>SUM(E2790:AB2790)</f>
        <v>120.0000000000081</v>
      </c>
      <c r="AD2790" s="73"/>
      <c r="AE2790" s="155"/>
      <c r="AF2790" s="74"/>
      <c r="AJ2790" s="14"/>
      <c r="AK2790" s="14"/>
      <c r="AL2790" s="15"/>
      <c r="AM2790" s="14"/>
      <c r="AN2790" s="406"/>
      <c r="AO2790" s="406"/>
    </row>
    <row r="2791" spans="1:41" x14ac:dyDescent="0.25">
      <c r="A2791" s="3359"/>
      <c r="B2791" s="3357"/>
      <c r="C2791" s="123" t="s">
        <v>15</v>
      </c>
      <c r="D2791" s="108" t="s">
        <v>54</v>
      </c>
      <c r="E2791" s="1556">
        <v>0</v>
      </c>
      <c r="F2791" s="1556">
        <v>0</v>
      </c>
      <c r="G2791" s="1556">
        <v>0</v>
      </c>
      <c r="H2791" s="441">
        <v>0</v>
      </c>
      <c r="I2791" s="1556">
        <v>0</v>
      </c>
      <c r="J2791" s="1556">
        <v>0</v>
      </c>
      <c r="K2791" s="1556">
        <v>0</v>
      </c>
      <c r="L2791" s="1556">
        <v>0</v>
      </c>
      <c r="M2791" s="1556">
        <v>0</v>
      </c>
      <c r="N2791" s="441">
        <v>0</v>
      </c>
      <c r="O2791" s="1556">
        <v>0</v>
      </c>
      <c r="P2791" s="1550">
        <v>0</v>
      </c>
      <c r="Q2791" s="1550">
        <v>0</v>
      </c>
      <c r="R2791" s="1550">
        <v>0</v>
      </c>
      <c r="S2791" s="1550">
        <v>0</v>
      </c>
      <c r="T2791" s="1550">
        <v>0</v>
      </c>
      <c r="U2791" s="1550">
        <v>0</v>
      </c>
      <c r="V2791" s="1550">
        <v>0</v>
      </c>
      <c r="W2791" s="1550">
        <v>0</v>
      </c>
      <c r="X2791" s="1550">
        <v>0</v>
      </c>
      <c r="Y2791" s="441">
        <v>0</v>
      </c>
      <c r="Z2791" s="1550">
        <v>0</v>
      </c>
      <c r="AA2791" s="1550">
        <v>0</v>
      </c>
      <c r="AB2791" s="1583">
        <v>0</v>
      </c>
      <c r="AC2791" s="107">
        <f>AVERAGE(E2791:AB2791)</f>
        <v>0</v>
      </c>
      <c r="AD2791" s="76"/>
      <c r="AE2791" s="76"/>
      <c r="AF2791" s="77"/>
      <c r="AJ2791" s="14"/>
      <c r="AK2791" s="14"/>
      <c r="AL2791" s="15"/>
      <c r="AM2791" s="14"/>
      <c r="AN2791" s="406"/>
      <c r="AO2791" s="406"/>
    </row>
    <row r="2792" spans="1:41" x14ac:dyDescent="0.25">
      <c r="A2792" s="3298"/>
      <c r="B2792" s="3301"/>
      <c r="C2792" s="123" t="s">
        <v>17</v>
      </c>
      <c r="D2792" s="108"/>
      <c r="E2792" s="314">
        <f>E2790/E2789</f>
        <v>0</v>
      </c>
      <c r="F2792" s="315">
        <f t="shared" ref="F2792:AB2792" si="1292">F2790/F2789</f>
        <v>0.49999999999955591</v>
      </c>
      <c r="G2792" s="315">
        <f t="shared" si="1292"/>
        <v>0</v>
      </c>
      <c r="H2792" s="417">
        <f t="shared" si="1292"/>
        <v>1.0000000000026645</v>
      </c>
      <c r="I2792" s="315">
        <f t="shared" si="1292"/>
        <v>0</v>
      </c>
      <c r="J2792" s="315">
        <f t="shared" si="1292"/>
        <v>0.50000000000088818</v>
      </c>
      <c r="K2792" s="315">
        <f t="shared" si="1292"/>
        <v>0</v>
      </c>
      <c r="L2792" s="315">
        <f t="shared" si="1292"/>
        <v>0</v>
      </c>
      <c r="M2792" s="315">
        <f t="shared" si="1292"/>
        <v>1.0000000000026645</v>
      </c>
      <c r="N2792" s="417">
        <f t="shared" si="1292"/>
        <v>0</v>
      </c>
      <c r="O2792" s="315">
        <f t="shared" si="1292"/>
        <v>1.0000000000017764</v>
      </c>
      <c r="P2792" s="315">
        <f t="shared" si="1292"/>
        <v>0</v>
      </c>
      <c r="Q2792" s="315">
        <f t="shared" si="1292"/>
        <v>0</v>
      </c>
      <c r="R2792" s="315">
        <f t="shared" si="1292"/>
        <v>0.49999999999955591</v>
      </c>
      <c r="S2792" s="315">
        <f t="shared" si="1292"/>
        <v>0</v>
      </c>
      <c r="T2792" s="315">
        <f t="shared" si="1292"/>
        <v>1.0000000000026645</v>
      </c>
      <c r="U2792" s="315">
        <f t="shared" si="1292"/>
        <v>0</v>
      </c>
      <c r="V2792" s="315">
        <f t="shared" si="1292"/>
        <v>0</v>
      </c>
      <c r="W2792" s="315">
        <f t="shared" si="1292"/>
        <v>1.0000000000017764</v>
      </c>
      <c r="X2792" s="315">
        <f t="shared" si="1292"/>
        <v>0</v>
      </c>
      <c r="Y2792" s="417">
        <f>Y2790/Y2789</f>
        <v>1.0000000000026645</v>
      </c>
      <c r="Z2792" s="315">
        <f t="shared" si="1292"/>
        <v>0</v>
      </c>
      <c r="AA2792" s="315">
        <f t="shared" si="1292"/>
        <v>1.0000000000026645</v>
      </c>
      <c r="AB2792" s="337">
        <f t="shared" si="1292"/>
        <v>0</v>
      </c>
      <c r="AC2792" s="481">
        <f>MAX(E2792:AB2792)</f>
        <v>1.0000000000026645</v>
      </c>
      <c r="AD2792" s="73"/>
      <c r="AE2792" s="155"/>
      <c r="AF2792" s="74"/>
      <c r="AJ2792" s="14"/>
      <c r="AK2792" s="14"/>
      <c r="AL2792" s="15"/>
      <c r="AM2792" s="14"/>
      <c r="AN2792" s="406"/>
      <c r="AO2792" s="406"/>
    </row>
    <row r="2793" spans="1:41" hidden="1" x14ac:dyDescent="0.25">
      <c r="A2793" s="2209"/>
      <c r="B2793" s="2212"/>
      <c r="C2793" s="124" t="s">
        <v>116</v>
      </c>
      <c r="D2793" s="108">
        <v>57.45</v>
      </c>
      <c r="E2793" s="311">
        <v>57.451000000000001</v>
      </c>
      <c r="F2793" s="312">
        <v>57.453000000000003</v>
      </c>
      <c r="G2793" s="312">
        <v>57.454000000000001</v>
      </c>
      <c r="H2793" s="412">
        <v>57.454999999999998</v>
      </c>
      <c r="I2793" s="312">
        <v>57.456000000000003</v>
      </c>
      <c r="J2793" s="312">
        <v>57.457999999999998</v>
      </c>
      <c r="K2793" s="312">
        <v>57.459000000000003</v>
      </c>
      <c r="L2793" s="312">
        <v>57.46</v>
      </c>
      <c r="M2793" s="312">
        <v>57.460999999999999</v>
      </c>
      <c r="N2793" s="412">
        <v>57.463000000000001</v>
      </c>
      <c r="O2793" s="312">
        <v>57.463999999999999</v>
      </c>
      <c r="P2793" s="312">
        <v>57.465000000000003</v>
      </c>
      <c r="Q2793" s="312">
        <v>57.466000000000001</v>
      </c>
      <c r="R2793" s="312">
        <v>57.468000000000004</v>
      </c>
      <c r="S2793" s="312">
        <v>57.469000000000001</v>
      </c>
      <c r="T2793" s="312">
        <v>57.47</v>
      </c>
      <c r="U2793" s="312">
        <v>57.470999999999997</v>
      </c>
      <c r="V2793" s="312">
        <v>57.472999999999999</v>
      </c>
      <c r="W2793" s="312">
        <v>57.473999999999997</v>
      </c>
      <c r="X2793" s="312">
        <v>57.475000000000001</v>
      </c>
      <c r="Y2793" s="412">
        <v>57.475999999999999</v>
      </c>
      <c r="Z2793" s="312">
        <v>57.478000000000002</v>
      </c>
      <c r="AA2793" s="312">
        <v>57.478999999999999</v>
      </c>
      <c r="AB2793" s="940">
        <v>57.48</v>
      </c>
      <c r="AC2793" s="108"/>
      <c r="AD2793" s="73"/>
      <c r="AE2793" s="155"/>
      <c r="AF2793" s="74"/>
      <c r="AJ2793" s="14"/>
      <c r="AK2793" s="14"/>
      <c r="AL2793" s="15"/>
      <c r="AM2793" s="14"/>
      <c r="AN2793" s="406"/>
      <c r="AO2793" s="406"/>
    </row>
    <row r="2794" spans="1:41" hidden="1" x14ac:dyDescent="0.25">
      <c r="A2794" s="2209"/>
      <c r="B2794" s="2212"/>
      <c r="C2794" s="124" t="s">
        <v>117</v>
      </c>
      <c r="D2794" s="108">
        <v>4.6399999999999997</v>
      </c>
      <c r="E2794" s="311">
        <v>4.6399999999999997</v>
      </c>
      <c r="F2794" s="312">
        <v>4.641</v>
      </c>
      <c r="G2794" s="312">
        <v>4.641</v>
      </c>
      <c r="H2794" s="412">
        <v>4.6420000000000003</v>
      </c>
      <c r="I2794" s="312">
        <v>4.6420000000000003</v>
      </c>
      <c r="J2794" s="312">
        <v>4.6429999999999998</v>
      </c>
      <c r="K2794" s="312">
        <v>4.6429999999999998</v>
      </c>
      <c r="L2794" s="312">
        <v>4.6429999999999998</v>
      </c>
      <c r="M2794" s="312">
        <v>4.6440000000000001</v>
      </c>
      <c r="N2794" s="412">
        <v>4.6440000000000001</v>
      </c>
      <c r="O2794" s="312">
        <v>4.6449999999999996</v>
      </c>
      <c r="P2794" s="312">
        <v>4.6449999999999996</v>
      </c>
      <c r="Q2794" s="312">
        <v>4.6449999999999996</v>
      </c>
      <c r="R2794" s="312">
        <v>4.6459999999999999</v>
      </c>
      <c r="S2794" s="312">
        <v>4.6459999999999999</v>
      </c>
      <c r="T2794" s="312">
        <v>4.6470000000000002</v>
      </c>
      <c r="U2794" s="312">
        <v>4.6470000000000002</v>
      </c>
      <c r="V2794" s="312">
        <v>4.6470000000000002</v>
      </c>
      <c r="W2794" s="312">
        <v>4.6479999999999997</v>
      </c>
      <c r="X2794" s="312">
        <v>4.6479999999999997</v>
      </c>
      <c r="Y2794" s="412">
        <v>4.649</v>
      </c>
      <c r="Z2794" s="312">
        <v>4.649</v>
      </c>
      <c r="AA2794" s="312">
        <v>4.6500000000000004</v>
      </c>
      <c r="AB2794" s="940">
        <v>4.6500000000000004</v>
      </c>
      <c r="AC2794" s="108"/>
      <c r="AD2794" s="73" t="s">
        <v>382</v>
      </c>
      <c r="AE2794" s="155"/>
      <c r="AF2794" s="74"/>
      <c r="AJ2794" s="14"/>
      <c r="AK2794" s="14"/>
      <c r="AL2794" s="15"/>
      <c r="AM2794" s="14"/>
      <c r="AN2794" s="406"/>
      <c r="AO2794" s="406"/>
    </row>
    <row r="2795" spans="1:41" ht="16.5" thickBot="1" x14ac:dyDescent="0.3">
      <c r="A2795" s="2564" t="s">
        <v>42</v>
      </c>
      <c r="B2795" s="2565"/>
      <c r="C2795" s="2566"/>
      <c r="D2795" s="114"/>
      <c r="E2795" s="178">
        <f>SQRT(E2789*E2789+E2790*E2790)/E2788/1.73</f>
        <v>0.67148268973426251</v>
      </c>
      <c r="F2795" s="179">
        <f t="shared" ref="F2795:AB2795" si="1293">SQRT(F2789*F2789+F2790*F2790)/F2788/1.73</f>
        <v>1.4985795275209015</v>
      </c>
      <c r="G2795" s="179">
        <f t="shared" si="1293"/>
        <v>0.67148268973426251</v>
      </c>
      <c r="H2795" s="419">
        <f t="shared" si="1293"/>
        <v>0.94961992672222439</v>
      </c>
      <c r="I2795" s="179">
        <f t="shared" si="1293"/>
        <v>0.67018513864775064</v>
      </c>
      <c r="J2795" s="179">
        <f t="shared" si="1293"/>
        <v>1.5043936090974293</v>
      </c>
      <c r="K2795" s="179">
        <f t="shared" si="1293"/>
        <v>0.67540566553108272</v>
      </c>
      <c r="L2795" s="179">
        <f t="shared" si="1293"/>
        <v>0.67213335125532292</v>
      </c>
      <c r="M2795" s="179">
        <f t="shared" si="1293"/>
        <v>0.95890262395313564</v>
      </c>
      <c r="N2795" s="419">
        <f t="shared" si="1293"/>
        <v>1.335210045231872</v>
      </c>
      <c r="O2795" s="179">
        <f t="shared" si="1293"/>
        <v>0.9423221751235562</v>
      </c>
      <c r="P2795" s="179">
        <f t="shared" si="1293"/>
        <v>0.66377188373246121</v>
      </c>
      <c r="Q2795" s="179">
        <f t="shared" si="1293"/>
        <v>0.66377188372774487</v>
      </c>
      <c r="R2795" s="179">
        <f t="shared" si="1293"/>
        <v>1.4856607384905491</v>
      </c>
      <c r="S2795" s="179">
        <f t="shared" si="1293"/>
        <v>0.66313730257695336</v>
      </c>
      <c r="T2795" s="179">
        <f t="shared" si="1293"/>
        <v>0.93871520029096445</v>
      </c>
      <c r="U2795" s="179">
        <f t="shared" si="1293"/>
        <v>0.66187177337356229</v>
      </c>
      <c r="V2795" s="179">
        <f t="shared" si="1293"/>
        <v>1.3212221304723002</v>
      </c>
      <c r="W2795" s="179">
        <f t="shared" si="1293"/>
        <v>0.93602803845765459</v>
      </c>
      <c r="X2795" s="179">
        <f t="shared" si="1293"/>
        <v>0.660611065238497</v>
      </c>
      <c r="Y2795" s="419">
        <f>SQRT(Y2789*Y2789+Y2790*Y2790)/Y2788/1.73</f>
        <v>0.93871520029096445</v>
      </c>
      <c r="Z2795" s="179">
        <f t="shared" si="1293"/>
        <v>1.3237435467518273</v>
      </c>
      <c r="AA2795" s="179">
        <f t="shared" si="1293"/>
        <v>0.93602803845807037</v>
      </c>
      <c r="AB2795" s="405">
        <f t="shared" si="1293"/>
        <v>0.65998251046193468</v>
      </c>
      <c r="AC2795" s="109">
        <f>AVERAGE(E2795:AB2795)</f>
        <v>0.93345736478647012</v>
      </c>
      <c r="AD2795" s="78" t="e">
        <f>(AC2791-AC2795)/AC2791</f>
        <v>#DIV/0!</v>
      </c>
      <c r="AE2795" s="79"/>
      <c r="AF2795" s="80"/>
      <c r="AJ2795" s="14"/>
      <c r="AK2795" s="14"/>
      <c r="AL2795" s="15"/>
      <c r="AM2795" s="14"/>
      <c r="AN2795" s="406"/>
      <c r="AO2795" s="406"/>
    </row>
    <row r="2796" spans="1:41" x14ac:dyDescent="0.25">
      <c r="A2796" s="3358" t="s">
        <v>384</v>
      </c>
      <c r="B2796" s="3356" t="s">
        <v>385</v>
      </c>
      <c r="C2796" s="121" t="s">
        <v>13</v>
      </c>
      <c r="D2796" s="113" t="s">
        <v>115</v>
      </c>
      <c r="E2796" s="307">
        <f t="shared" ref="E2796:AB2796" si="1294">(E2800-D2800)*$AE2796*$AF2796</f>
        <v>768.0000000009386</v>
      </c>
      <c r="F2796" s="71">
        <f t="shared" si="1294"/>
        <v>719.99999999934516</v>
      </c>
      <c r="G2796" s="71">
        <f t="shared" si="1294"/>
        <v>720.00000000207365</v>
      </c>
      <c r="H2796" s="414">
        <f t="shared" si="1294"/>
        <v>737.99999999755528</v>
      </c>
      <c r="I2796" s="71">
        <f t="shared" si="1294"/>
        <v>786.0000000018772</v>
      </c>
      <c r="J2796" s="71">
        <f t="shared" si="1294"/>
        <v>863.9999999986685</v>
      </c>
      <c r="K2796" s="71">
        <f t="shared" si="1294"/>
        <v>947.99999999941065</v>
      </c>
      <c r="L2796" s="71">
        <f t="shared" si="1294"/>
        <v>1026.0000000016589</v>
      </c>
      <c r="M2796" s="71">
        <f t="shared" si="1294"/>
        <v>1037.9999999986467</v>
      </c>
      <c r="N2796" s="414">
        <f t="shared" si="1294"/>
        <v>1062.0000000008076</v>
      </c>
      <c r="O2796" s="71">
        <f t="shared" si="1294"/>
        <v>1008.0000000007203</v>
      </c>
      <c r="P2796" s="71">
        <f t="shared" si="1294"/>
        <v>1008.0000000007203</v>
      </c>
      <c r="Q2796" s="71">
        <f t="shared" si="1294"/>
        <v>1025.9999999989304</v>
      </c>
      <c r="R2796" s="71">
        <f t="shared" si="1294"/>
        <v>1055.9999999995853</v>
      </c>
      <c r="S2796" s="71">
        <f t="shared" si="1294"/>
        <v>1043.999999999869</v>
      </c>
      <c r="T2796" s="71">
        <f t="shared" si="1294"/>
        <v>1104.0000000011787</v>
      </c>
      <c r="U2796" s="71">
        <f t="shared" si="1294"/>
        <v>1169.9999999982538</v>
      </c>
      <c r="V2796" s="71">
        <f t="shared" si="1294"/>
        <v>1152.0000000000437</v>
      </c>
      <c r="W2796" s="71">
        <f t="shared" si="1294"/>
        <v>1314.0000000003056</v>
      </c>
      <c r="X2796" s="71">
        <f t="shared" si="1294"/>
        <v>1200.0000000016371</v>
      </c>
      <c r="Y2796" s="414">
        <f>(Y2800-X2800)*$AE2796*$AF2796</f>
        <v>1187.9999999991924</v>
      </c>
      <c r="Z2796" s="71">
        <f>(Z2800-Y2800)*$AE2796*$AF2796</f>
        <v>1170.0000000009823</v>
      </c>
      <c r="AA2796" s="71">
        <f t="shared" si="1294"/>
        <v>1007.9999999979918</v>
      </c>
      <c r="AB2796" s="403">
        <f t="shared" si="1294"/>
        <v>881.9999999996071</v>
      </c>
      <c r="AC2796" s="106">
        <f>SUM(E2796:AB2796)</f>
        <v>24000</v>
      </c>
      <c r="AD2796" s="477"/>
      <c r="AE2796" s="322">
        <v>100</v>
      </c>
      <c r="AF2796" s="476">
        <v>60</v>
      </c>
      <c r="AJ2796" s="478"/>
      <c r="AK2796" s="479"/>
      <c r="AL2796" s="478"/>
      <c r="AM2796" s="15"/>
      <c r="AN2796" s="406"/>
      <c r="AO2796" s="406"/>
    </row>
    <row r="2797" spans="1:41" x14ac:dyDescent="0.25">
      <c r="A2797" s="3359"/>
      <c r="B2797" s="3357"/>
      <c r="C2797" s="123" t="s">
        <v>14</v>
      </c>
      <c r="D2797" s="108" t="s">
        <v>115</v>
      </c>
      <c r="E2797" s="308">
        <f t="shared" ref="E2797:AB2797" si="1295">(E2801-D2801)*$AE2796*$AF2796</f>
        <v>425.99999999947613</v>
      </c>
      <c r="F2797" s="309">
        <f t="shared" si="1295"/>
        <v>396.00000000018554</v>
      </c>
      <c r="G2797" s="309">
        <f t="shared" si="1295"/>
        <v>402.00000000004366</v>
      </c>
      <c r="H2797" s="415">
        <f t="shared" si="1295"/>
        <v>402.00000000004366</v>
      </c>
      <c r="I2797" s="309">
        <f t="shared" si="1295"/>
        <v>437.99999999919237</v>
      </c>
      <c r="J2797" s="309">
        <f t="shared" si="1295"/>
        <v>474.00000000106957</v>
      </c>
      <c r="K2797" s="309">
        <f t="shared" si="1295"/>
        <v>521.99999999993452</v>
      </c>
      <c r="L2797" s="309">
        <f t="shared" si="1295"/>
        <v>569.99999999879947</v>
      </c>
      <c r="M2797" s="309">
        <f t="shared" si="1295"/>
        <v>576.00000000002183</v>
      </c>
      <c r="N2797" s="415">
        <f t="shared" si="1295"/>
        <v>582.00000000124419</v>
      </c>
      <c r="O2797" s="309">
        <f t="shared" si="1295"/>
        <v>557.99999999908323</v>
      </c>
      <c r="P2797" s="309">
        <f t="shared" si="1295"/>
        <v>558.00000000044747</v>
      </c>
      <c r="Q2797" s="309">
        <f t="shared" si="1295"/>
        <v>564.00000000030559</v>
      </c>
      <c r="R2797" s="309">
        <f t="shared" si="1295"/>
        <v>587.99999999973807</v>
      </c>
      <c r="S2797" s="309">
        <f t="shared" si="1295"/>
        <v>576.00000000002183</v>
      </c>
      <c r="T2797" s="309">
        <f t="shared" si="1295"/>
        <v>611.99999999917054</v>
      </c>
      <c r="U2797" s="309">
        <f t="shared" si="1295"/>
        <v>642.00000000118962</v>
      </c>
      <c r="V2797" s="309">
        <f t="shared" si="1295"/>
        <v>635.99999999996726</v>
      </c>
      <c r="W2797" s="309">
        <f t="shared" si="1295"/>
        <v>725.99999999920328</v>
      </c>
      <c r="X2797" s="309">
        <f t="shared" si="1295"/>
        <v>666.00000000062209</v>
      </c>
      <c r="Y2797" s="415">
        <f>(Y2801-X2801)*$AE2796*$AF2796</f>
        <v>653.99999999954161</v>
      </c>
      <c r="Z2797" s="309">
        <f>(Z2801-Y2801)*$AE2796*$AF2796</f>
        <v>647.9999999996835</v>
      </c>
      <c r="AA2797" s="309">
        <f t="shared" si="1295"/>
        <v>558.00000000044747</v>
      </c>
      <c r="AB2797" s="404">
        <f t="shared" si="1295"/>
        <v>485.99999999942156</v>
      </c>
      <c r="AC2797" s="107">
        <f>SUM(E2797:AB2797)</f>
        <v>13259.999999998854</v>
      </c>
      <c r="AD2797" s="73"/>
      <c r="AE2797" s="155"/>
      <c r="AF2797" s="74"/>
      <c r="AJ2797" s="15"/>
      <c r="AK2797" s="15"/>
      <c r="AL2797" s="15"/>
      <c r="AM2797" s="15"/>
      <c r="AN2797" s="406"/>
      <c r="AO2797" s="406"/>
    </row>
    <row r="2798" spans="1:41" x14ac:dyDescent="0.25">
      <c r="A2798" s="3359"/>
      <c r="B2798" s="3357"/>
      <c r="C2798" s="123" t="s">
        <v>15</v>
      </c>
      <c r="D2798" s="108" t="s">
        <v>54</v>
      </c>
      <c r="E2798" s="1556">
        <v>48</v>
      </c>
      <c r="F2798" s="1556">
        <v>45</v>
      </c>
      <c r="G2798" s="1556">
        <v>45</v>
      </c>
      <c r="H2798" s="441">
        <v>46</v>
      </c>
      <c r="I2798" s="1556">
        <v>49</v>
      </c>
      <c r="J2798" s="1556">
        <v>54</v>
      </c>
      <c r="K2798" s="1556">
        <v>59</v>
      </c>
      <c r="L2798" s="1556">
        <v>64</v>
      </c>
      <c r="M2798" s="1556">
        <v>65</v>
      </c>
      <c r="N2798" s="441">
        <v>66</v>
      </c>
      <c r="O2798" s="1556">
        <v>63</v>
      </c>
      <c r="P2798" s="1550">
        <v>63</v>
      </c>
      <c r="Q2798" s="1550">
        <v>64</v>
      </c>
      <c r="R2798" s="1550">
        <v>66</v>
      </c>
      <c r="S2798" s="1550">
        <v>65</v>
      </c>
      <c r="T2798" s="1550">
        <v>69</v>
      </c>
      <c r="U2798" s="1550">
        <v>73</v>
      </c>
      <c r="V2798" s="1550">
        <v>72</v>
      </c>
      <c r="W2798" s="1550">
        <v>82</v>
      </c>
      <c r="X2798" s="1550">
        <v>75</v>
      </c>
      <c r="Y2798" s="441">
        <v>74</v>
      </c>
      <c r="Z2798" s="1550">
        <v>73</v>
      </c>
      <c r="AA2798" s="1550">
        <v>63</v>
      </c>
      <c r="AB2798" s="1583">
        <v>55</v>
      </c>
      <c r="AC2798" s="107">
        <f>AVERAGE(E2798:AB2798)</f>
        <v>62.416666666666664</v>
      </c>
      <c r="AD2798" s="76"/>
      <c r="AE2798" s="76"/>
      <c r="AF2798" s="77"/>
      <c r="AJ2798" s="15"/>
      <c r="AK2798" s="15"/>
      <c r="AL2798" s="15"/>
      <c r="AM2798" s="15"/>
      <c r="AN2798" s="406"/>
      <c r="AO2798" s="406"/>
    </row>
    <row r="2799" spans="1:41" ht="15.75" customHeight="1" thickBot="1" x14ac:dyDescent="0.3">
      <c r="A2799" s="3515"/>
      <c r="B2799" s="3369"/>
      <c r="C2799" s="126" t="s">
        <v>17</v>
      </c>
      <c r="D2799" s="114"/>
      <c r="E2799" s="318">
        <f>E2797/E2796</f>
        <v>0.55468749999863998</v>
      </c>
      <c r="F2799" s="319">
        <f t="shared" ref="F2799:AB2799" si="1296">F2797/F2796</f>
        <v>0.55000000000075788</v>
      </c>
      <c r="G2799" s="319">
        <f t="shared" si="1296"/>
        <v>0.55833333333178592</v>
      </c>
      <c r="H2799" s="430">
        <f t="shared" si="1296"/>
        <v>0.54471544715633513</v>
      </c>
      <c r="I2799" s="319">
        <f t="shared" si="1296"/>
        <v>0.55725190839458816</v>
      </c>
      <c r="J2799" s="319">
        <f t="shared" si="1296"/>
        <v>0.54861111111319449</v>
      </c>
      <c r="K2799" s="319">
        <f t="shared" si="1296"/>
        <v>0.55063291139267834</v>
      </c>
      <c r="L2799" s="319">
        <f t="shared" si="1296"/>
        <v>0.55555555555348712</v>
      </c>
      <c r="M2799" s="319">
        <f t="shared" si="1296"/>
        <v>0.55491329479843243</v>
      </c>
      <c r="N2799" s="430">
        <f t="shared" si="1296"/>
        <v>0.54802259887081128</v>
      </c>
      <c r="O2799" s="319">
        <f t="shared" si="1296"/>
        <v>0.55357142857012354</v>
      </c>
      <c r="P2799" s="319">
        <f t="shared" si="1296"/>
        <v>0.5535714285714769</v>
      </c>
      <c r="Q2799" s="319">
        <f t="shared" si="1296"/>
        <v>0.54970760234005223</v>
      </c>
      <c r="R2799" s="319">
        <f t="shared" si="1296"/>
        <v>0.55681818181815246</v>
      </c>
      <c r="S2799" s="319">
        <f t="shared" si="1296"/>
        <v>0.55172413793112463</v>
      </c>
      <c r="T2799" s="319">
        <f t="shared" si="1296"/>
        <v>0.55434782608561339</v>
      </c>
      <c r="U2799" s="319">
        <f t="shared" si="1296"/>
        <v>0.54871794871978441</v>
      </c>
      <c r="V2799" s="319">
        <f t="shared" si="1296"/>
        <v>0.55208333333328397</v>
      </c>
      <c r="W2799" s="319">
        <f t="shared" si="1296"/>
        <v>0.55251141552437932</v>
      </c>
      <c r="X2799" s="319">
        <f t="shared" si="1296"/>
        <v>0.55499999999976124</v>
      </c>
      <c r="Y2799" s="430">
        <f>Y2797/Y2796</f>
        <v>0.55050505050503895</v>
      </c>
      <c r="Z2799" s="319">
        <f t="shared" si="1296"/>
        <v>0.55384615384541835</v>
      </c>
      <c r="AA2799" s="319">
        <f t="shared" si="1296"/>
        <v>0.55357142857297537</v>
      </c>
      <c r="AB2799" s="874">
        <f t="shared" si="1296"/>
        <v>0.55102040816285491</v>
      </c>
      <c r="AC2799" s="502">
        <f>MAX(E2799:AB2799)</f>
        <v>0.55833333333178592</v>
      </c>
      <c r="AD2799" s="73"/>
      <c r="AE2799" s="155"/>
      <c r="AF2799" s="74"/>
      <c r="AJ2799" s="15"/>
      <c r="AK2799" s="15"/>
      <c r="AL2799" s="15"/>
      <c r="AM2799" s="15"/>
      <c r="AN2799" s="406"/>
      <c r="AO2799" s="406"/>
    </row>
    <row r="2800" spans="1:41" hidden="1" x14ac:dyDescent="0.25">
      <c r="A2800" s="2199"/>
      <c r="B2800" s="2202"/>
      <c r="C2800" s="362" t="s">
        <v>116</v>
      </c>
      <c r="D2800" s="1004">
        <v>3790.22</v>
      </c>
      <c r="E2800" s="138">
        <v>3790.348</v>
      </c>
      <c r="F2800" s="136">
        <v>3790.4679999999998</v>
      </c>
      <c r="G2800" s="136">
        <v>3790.5880000000002</v>
      </c>
      <c r="H2800" s="411">
        <v>3790.7109999999998</v>
      </c>
      <c r="I2800" s="136">
        <v>3790.8420000000001</v>
      </c>
      <c r="J2800" s="136">
        <v>3790.9859999999999</v>
      </c>
      <c r="K2800" s="136">
        <v>3791.1439999999998</v>
      </c>
      <c r="L2800" s="136">
        <v>3791.3150000000001</v>
      </c>
      <c r="M2800" s="136">
        <v>3791.4879999999998</v>
      </c>
      <c r="N2800" s="411">
        <v>3791.665</v>
      </c>
      <c r="O2800" s="136">
        <v>3791.8330000000001</v>
      </c>
      <c r="P2800" s="136">
        <v>3792.0010000000002</v>
      </c>
      <c r="Q2800" s="136">
        <v>3792.172</v>
      </c>
      <c r="R2800" s="136">
        <v>3792.348</v>
      </c>
      <c r="S2800" s="136">
        <v>3792.5219999999999</v>
      </c>
      <c r="T2800" s="136">
        <v>3792.7060000000001</v>
      </c>
      <c r="U2800" s="136">
        <v>3792.9009999999998</v>
      </c>
      <c r="V2800" s="136">
        <v>3793.0929999999998</v>
      </c>
      <c r="W2800" s="136">
        <v>3793.3119999999999</v>
      </c>
      <c r="X2800" s="136">
        <v>3793.5120000000002</v>
      </c>
      <c r="Y2800" s="411">
        <v>3793.71</v>
      </c>
      <c r="Z2800" s="136">
        <v>3793.9050000000002</v>
      </c>
      <c r="AA2800" s="136">
        <v>3794.0729999999999</v>
      </c>
      <c r="AB2800" s="522">
        <v>3794.22</v>
      </c>
      <c r="AC2800" s="122"/>
      <c r="AD2800" s="73"/>
      <c r="AE2800" s="155"/>
      <c r="AF2800" s="74"/>
      <c r="AJ2800" s="15"/>
      <c r="AK2800" s="15"/>
      <c r="AL2800" s="15"/>
      <c r="AM2800" s="15"/>
      <c r="AN2800" s="406"/>
      <c r="AO2800" s="406"/>
    </row>
    <row r="2801" spans="1:42" s="181" customFormat="1" hidden="1" x14ac:dyDescent="0.25">
      <c r="A2801" s="2209"/>
      <c r="B2801" s="2212"/>
      <c r="C2801" s="124" t="s">
        <v>117</v>
      </c>
      <c r="D2801" s="696">
        <v>1510.63</v>
      </c>
      <c r="E2801" s="311">
        <v>1510.701</v>
      </c>
      <c r="F2801" s="312">
        <v>1510.7670000000001</v>
      </c>
      <c r="G2801" s="312">
        <v>1510.8340000000001</v>
      </c>
      <c r="H2801" s="412">
        <v>1510.9010000000001</v>
      </c>
      <c r="I2801" s="312">
        <v>1510.9739999999999</v>
      </c>
      <c r="J2801" s="312">
        <v>1511.0530000000001</v>
      </c>
      <c r="K2801" s="312">
        <v>1511.14</v>
      </c>
      <c r="L2801" s="312">
        <v>1511.2349999999999</v>
      </c>
      <c r="M2801" s="312">
        <v>1511.3309999999999</v>
      </c>
      <c r="N2801" s="412">
        <v>1511.4280000000001</v>
      </c>
      <c r="O2801" s="312">
        <v>1511.521</v>
      </c>
      <c r="P2801" s="312">
        <v>1511.614</v>
      </c>
      <c r="Q2801" s="312">
        <v>1511.7080000000001</v>
      </c>
      <c r="R2801" s="312">
        <v>1511.806</v>
      </c>
      <c r="S2801" s="312">
        <v>1511.902</v>
      </c>
      <c r="T2801" s="312">
        <v>1512.0039999999999</v>
      </c>
      <c r="U2801" s="312">
        <v>1512.1110000000001</v>
      </c>
      <c r="V2801" s="312">
        <v>1512.2170000000001</v>
      </c>
      <c r="W2801" s="312">
        <v>1512.338</v>
      </c>
      <c r="X2801" s="312">
        <v>1512.4490000000001</v>
      </c>
      <c r="Y2801" s="412">
        <v>1512.558</v>
      </c>
      <c r="Z2801" s="312">
        <v>1512.6659999999999</v>
      </c>
      <c r="AA2801" s="312">
        <v>1512.759</v>
      </c>
      <c r="AB2801" s="940">
        <v>1512.84</v>
      </c>
      <c r="AC2801" s="108"/>
      <c r="AD2801" s="73" t="s">
        <v>382</v>
      </c>
      <c r="AE2801" s="155"/>
      <c r="AF2801" s="74"/>
      <c r="AH2801" s="849"/>
      <c r="AI2801" s="850"/>
      <c r="AJ2801" s="850"/>
      <c r="AK2801" s="850"/>
      <c r="AL2801" s="851"/>
      <c r="AM2801" s="851"/>
      <c r="AN2801" s="189"/>
      <c r="AO2801" s="189"/>
      <c r="AP2801" s="189"/>
    </row>
    <row r="2802" spans="1:42" ht="16.5" thickBot="1" x14ac:dyDescent="0.3">
      <c r="A2802" s="3339" t="s">
        <v>42</v>
      </c>
      <c r="B2802" s="3340"/>
      <c r="C2802" s="3341"/>
      <c r="D2802" s="114"/>
      <c r="E2802" s="178">
        <f>SQRT(E2796*E2796+E2797*E2797)/E2788/1.73</f>
        <v>49.143404646594938</v>
      </c>
      <c r="F2802" s="179">
        <f t="shared" ref="F2802:AB2802" si="1297">SQRT(F2796*F2796+F2797*F2797)/F2788/1.73</f>
        <v>45.891780690652325</v>
      </c>
      <c r="G2802" s="179">
        <f t="shared" si="1297"/>
        <v>46.143369974542274</v>
      </c>
      <c r="H2802" s="419">
        <f t="shared" si="1297"/>
        <v>47.025366700467096</v>
      </c>
      <c r="I2802" s="179">
        <f t="shared" si="1297"/>
        <v>50.252714404740715</v>
      </c>
      <c r="J2802" s="179">
        <f t="shared" si="1297"/>
        <v>55.25140266846681</v>
      </c>
      <c r="K2802" s="179">
        <f t="shared" si="1297"/>
        <v>60.911144559506816</v>
      </c>
      <c r="L2802" s="179">
        <f t="shared" si="1297"/>
        <v>65.740345704697376</v>
      </c>
      <c r="M2802" s="179">
        <f t="shared" si="1297"/>
        <v>67.076078179805833</v>
      </c>
      <c r="N2802" s="419">
        <f t="shared" si="1297"/>
        <v>67.373553121658247</v>
      </c>
      <c r="O2802" s="179">
        <f t="shared" si="1297"/>
        <v>63.974758398059052</v>
      </c>
      <c r="P2802" s="179">
        <f t="shared" si="1297"/>
        <v>63.729878940112606</v>
      </c>
      <c r="Q2802" s="179">
        <f t="shared" si="1297"/>
        <v>64.761995004109195</v>
      </c>
      <c r="R2802" s="179">
        <f t="shared" si="1297"/>
        <v>66.920730023203262</v>
      </c>
      <c r="S2802" s="179">
        <f t="shared" si="1297"/>
        <v>65.89129254527559</v>
      </c>
      <c r="T2802" s="179">
        <f t="shared" si="1297"/>
        <v>69.822366060708902</v>
      </c>
      <c r="U2802" s="179">
        <f t="shared" si="1297"/>
        <v>73.609247324902483</v>
      </c>
      <c r="V2802" s="179">
        <f t="shared" si="1297"/>
        <v>72.441658792606702</v>
      </c>
      <c r="W2802" s="179">
        <f t="shared" si="1297"/>
        <v>82.80145507076351</v>
      </c>
      <c r="X2802" s="179">
        <f t="shared" si="1297"/>
        <v>75.553374469761906</v>
      </c>
      <c r="Y2802" s="419">
        <f>SQRT(Y2796*Y2796+Y2797*Y2797)/Y2788/1.73</f>
        <v>75.012830918673245</v>
      </c>
      <c r="Z2802" s="179">
        <f t="shared" si="1297"/>
        <v>73.769016411961147</v>
      </c>
      <c r="AA2802" s="179">
        <f t="shared" si="1297"/>
        <v>63.54744608041954</v>
      </c>
      <c r="AB2802" s="405">
        <f t="shared" si="1297"/>
        <v>55.385471178548976</v>
      </c>
      <c r="AC2802" s="109">
        <f>AVERAGE(E2802:AB2802)</f>
        <v>63.417945077926596</v>
      </c>
      <c r="AD2802" s="78">
        <f>(AC2798-AC2802)/AC2798</f>
        <v>-1.6041843705099045E-2</v>
      </c>
      <c r="AE2802" s="79"/>
      <c r="AF2802" s="80"/>
      <c r="AJ2802" s="14"/>
      <c r="AK2802" s="14"/>
      <c r="AL2802" s="15"/>
      <c r="AM2802" s="14"/>
      <c r="AN2802" s="406"/>
      <c r="AO2802" s="406"/>
    </row>
    <row r="2803" spans="1:42" x14ac:dyDescent="0.25">
      <c r="A2803" s="3358" t="s">
        <v>386</v>
      </c>
      <c r="B2803" s="3356" t="s">
        <v>387</v>
      </c>
      <c r="C2803" s="121" t="s">
        <v>13</v>
      </c>
      <c r="D2803" s="113" t="s">
        <v>115</v>
      </c>
      <c r="E2803" s="307">
        <f t="shared" ref="E2803:AB2803" si="1298">(E2807-D2807)*$AE2803*$AF2803</f>
        <v>184.00000000110595</v>
      </c>
      <c r="F2803" s="71">
        <f t="shared" si="1298"/>
        <v>167.99999999966531</v>
      </c>
      <c r="G2803" s="71">
        <f t="shared" si="1298"/>
        <v>167.99999999966531</v>
      </c>
      <c r="H2803" s="414">
        <f t="shared" si="1298"/>
        <v>167.99999999966531</v>
      </c>
      <c r="I2803" s="71">
        <f t="shared" si="1298"/>
        <v>184.00000000110595</v>
      </c>
      <c r="J2803" s="71">
        <f t="shared" si="1298"/>
        <v>203.99999999972351</v>
      </c>
      <c r="K2803" s="71">
        <f t="shared" si="1298"/>
        <v>268.0000000000291</v>
      </c>
      <c r="L2803" s="71">
        <f t="shared" si="1298"/>
        <v>252.00000000040745</v>
      </c>
      <c r="M2803" s="71">
        <f t="shared" si="1298"/>
        <v>304.00000000008731</v>
      </c>
      <c r="N2803" s="414">
        <f t="shared" si="1298"/>
        <v>268.0000000000291</v>
      </c>
      <c r="O2803" s="71">
        <f t="shared" si="1298"/>
        <v>215.99999999853026</v>
      </c>
      <c r="P2803" s="71">
        <f t="shared" si="1298"/>
        <v>236.0000000007858</v>
      </c>
      <c r="Q2803" s="71">
        <f t="shared" si="1298"/>
        <v>203.99999999972351</v>
      </c>
      <c r="R2803" s="71">
        <f t="shared" si="1298"/>
        <v>200.0000000007276</v>
      </c>
      <c r="S2803" s="71">
        <f t="shared" si="1298"/>
        <v>268.0000000000291</v>
      </c>
      <c r="T2803" s="71">
        <f t="shared" si="1298"/>
        <v>287.99999999864667</v>
      </c>
      <c r="U2803" s="71">
        <f t="shared" si="1298"/>
        <v>284.00000000146974</v>
      </c>
      <c r="V2803" s="71">
        <f t="shared" si="1298"/>
        <v>283.99999999965075</v>
      </c>
      <c r="W2803" s="71">
        <f t="shared" si="1298"/>
        <v>304.00000000008731</v>
      </c>
      <c r="X2803" s="71">
        <f t="shared" si="1298"/>
        <v>304.00000000008731</v>
      </c>
      <c r="Y2803" s="414">
        <f>(Y2807-X2807)*$AE2803*$AF2803</f>
        <v>315.99999999889405</v>
      </c>
      <c r="Z2803" s="71">
        <f>(Z2807-Y2807)*$AE2803*$AF2803</f>
        <v>319.99999999970896</v>
      </c>
      <c r="AA2803" s="71">
        <f t="shared" si="1298"/>
        <v>268.0000000000291</v>
      </c>
      <c r="AB2803" s="403">
        <f t="shared" si="1298"/>
        <v>220.00000000116415</v>
      </c>
      <c r="AC2803" s="106">
        <f>SUM(E2803:AB2803)</f>
        <v>5880.0000000010186</v>
      </c>
      <c r="AD2803" s="70"/>
      <c r="AE2803" s="71">
        <v>100</v>
      </c>
      <c r="AF2803" s="72">
        <v>40</v>
      </c>
      <c r="AJ2803" s="478"/>
      <c r="AK2803" s="479"/>
      <c r="AL2803" s="478"/>
      <c r="AM2803" s="15"/>
      <c r="AN2803" s="406"/>
      <c r="AO2803" s="406"/>
    </row>
    <row r="2804" spans="1:42" x14ac:dyDescent="0.25">
      <c r="A2804" s="3359"/>
      <c r="B2804" s="3357"/>
      <c r="C2804" s="123" t="s">
        <v>14</v>
      </c>
      <c r="D2804" s="108" t="s">
        <v>115</v>
      </c>
      <c r="E2804" s="308">
        <f t="shared" ref="E2804:AB2804" si="1299">(E2808-D2808)*$AE2803*$AF2803</f>
        <v>59.99999999994543</v>
      </c>
      <c r="F2804" s="309">
        <f t="shared" si="1299"/>
        <v>56.000000000040018</v>
      </c>
      <c r="G2804" s="309">
        <f t="shared" si="1299"/>
        <v>56.000000000040018</v>
      </c>
      <c r="H2804" s="415">
        <f t="shared" si="1299"/>
        <v>56.000000000040018</v>
      </c>
      <c r="I2804" s="309">
        <f t="shared" si="1299"/>
        <v>63.999999999850843</v>
      </c>
      <c r="J2804" s="309">
        <f t="shared" si="1299"/>
        <v>68.000000000211003</v>
      </c>
      <c r="K2804" s="309">
        <f t="shared" si="1299"/>
        <v>87.999999999738066</v>
      </c>
      <c r="L2804" s="309">
        <f t="shared" si="1299"/>
        <v>84.0000000002874</v>
      </c>
      <c r="M2804" s="309">
        <f t="shared" si="1299"/>
        <v>99.999999999909051</v>
      </c>
      <c r="N2804" s="415">
        <f t="shared" si="1299"/>
        <v>92.000000000098225</v>
      </c>
      <c r="O2804" s="309">
        <f t="shared" si="1299"/>
        <v>72.000000000116415</v>
      </c>
      <c r="P2804" s="309">
        <f t="shared" si="1299"/>
        <v>75.999999999567081</v>
      </c>
      <c r="Q2804" s="309">
        <f t="shared" si="1299"/>
        <v>68.000000000211003</v>
      </c>
      <c r="R2804" s="309">
        <f t="shared" si="1299"/>
        <v>68.000000000211003</v>
      </c>
      <c r="S2804" s="309">
        <f t="shared" si="1299"/>
        <v>87.999999999738066</v>
      </c>
      <c r="T2804" s="309">
        <f t="shared" si="1299"/>
        <v>96.000000000003638</v>
      </c>
      <c r="U2804" s="309">
        <f t="shared" si="1299"/>
        <v>96.000000000003638</v>
      </c>
      <c r="V2804" s="309">
        <f t="shared" si="1299"/>
        <v>96.000000000003638</v>
      </c>
      <c r="W2804" s="309">
        <f t="shared" si="1299"/>
        <v>99.999999999909051</v>
      </c>
      <c r="X2804" s="309">
        <f t="shared" si="1299"/>
        <v>99.999999999909051</v>
      </c>
      <c r="Y2804" s="415">
        <f>(Y2808-X2808)*$AE2803*$AF2803</f>
        <v>108.00000000017462</v>
      </c>
      <c r="Z2804" s="309">
        <f>(Z2808-Y2808)*$AE2803*$AF2803</f>
        <v>104.00000000026921</v>
      </c>
      <c r="AA2804" s="309">
        <f t="shared" si="1299"/>
        <v>91.999999999643478</v>
      </c>
      <c r="AB2804" s="404">
        <f t="shared" si="1299"/>
        <v>72.000000000116415</v>
      </c>
      <c r="AC2804" s="107">
        <f>SUM(E2804:AB2804)</f>
        <v>1960.0000000000364</v>
      </c>
      <c r="AD2804" s="73"/>
      <c r="AE2804" s="155"/>
      <c r="AF2804" s="74"/>
      <c r="AJ2804" s="15"/>
      <c r="AK2804" s="15"/>
      <c r="AL2804" s="15"/>
      <c r="AM2804" s="15"/>
      <c r="AN2804" s="406"/>
      <c r="AO2804" s="406"/>
    </row>
    <row r="2805" spans="1:42" x14ac:dyDescent="0.25">
      <c r="A2805" s="3359"/>
      <c r="B2805" s="3357"/>
      <c r="C2805" s="123" t="s">
        <v>15</v>
      </c>
      <c r="D2805" s="108" t="s">
        <v>54</v>
      </c>
      <c r="E2805" s="1556">
        <v>11</v>
      </c>
      <c r="F2805" s="1556">
        <v>10</v>
      </c>
      <c r="G2805" s="1556">
        <v>10</v>
      </c>
      <c r="H2805" s="441">
        <v>10</v>
      </c>
      <c r="I2805" s="1556">
        <v>11</v>
      </c>
      <c r="J2805" s="1556">
        <v>12</v>
      </c>
      <c r="K2805" s="1556">
        <v>16</v>
      </c>
      <c r="L2805" s="1556">
        <v>15</v>
      </c>
      <c r="M2805" s="1556">
        <v>18</v>
      </c>
      <c r="N2805" s="441">
        <v>16</v>
      </c>
      <c r="O2805" s="1556">
        <v>13</v>
      </c>
      <c r="P2805" s="1556">
        <v>14</v>
      </c>
      <c r="Q2805" s="1556">
        <v>12</v>
      </c>
      <c r="R2805" s="1556">
        <v>12</v>
      </c>
      <c r="S2805" s="1556">
        <v>16</v>
      </c>
      <c r="T2805" s="1556">
        <v>17</v>
      </c>
      <c r="U2805" s="1556">
        <v>17</v>
      </c>
      <c r="V2805" s="1556">
        <v>17</v>
      </c>
      <c r="W2805" s="1556">
        <v>18</v>
      </c>
      <c r="X2805" s="1556">
        <v>18</v>
      </c>
      <c r="Y2805" s="441">
        <v>19</v>
      </c>
      <c r="Z2805" s="1556">
        <v>19</v>
      </c>
      <c r="AA2805" s="1556">
        <v>16</v>
      </c>
      <c r="AB2805" s="1583">
        <v>13</v>
      </c>
      <c r="AC2805" s="107">
        <f>AVERAGE(E2805:AB2805)</f>
        <v>14.583333333333334</v>
      </c>
      <c r="AD2805" s="76"/>
      <c r="AE2805" s="76"/>
      <c r="AF2805" s="77"/>
      <c r="AJ2805" s="15"/>
      <c r="AK2805" s="15"/>
      <c r="AL2805" s="15"/>
      <c r="AM2805" s="15"/>
      <c r="AN2805" s="406"/>
      <c r="AO2805" s="406"/>
    </row>
    <row r="2806" spans="1:42" ht="16.5" thickBot="1" x14ac:dyDescent="0.3">
      <c r="A2806" s="3515"/>
      <c r="B2806" s="3369"/>
      <c r="C2806" s="126" t="s">
        <v>17</v>
      </c>
      <c r="D2806" s="114"/>
      <c r="E2806" s="318">
        <f>E2804/E2803</f>
        <v>0.32608695651948261</v>
      </c>
      <c r="F2806" s="319">
        <f t="shared" ref="F2806:AB2806" si="1300">F2804/F2803</f>
        <v>0.33333333333423559</v>
      </c>
      <c r="G2806" s="319">
        <f t="shared" si="1300"/>
        <v>0.33333333333423559</v>
      </c>
      <c r="H2806" s="430">
        <f t="shared" si="1300"/>
        <v>0.33333333333423559</v>
      </c>
      <c r="I2806" s="319">
        <f t="shared" si="1300"/>
        <v>0.34782608695362049</v>
      </c>
      <c r="J2806" s="319">
        <f t="shared" si="1300"/>
        <v>0.33333333333481946</v>
      </c>
      <c r="K2806" s="319">
        <f t="shared" si="1300"/>
        <v>0.32835820895421086</v>
      </c>
      <c r="L2806" s="319">
        <f t="shared" si="1300"/>
        <v>0.33333333333393483</v>
      </c>
      <c r="M2806" s="319">
        <f t="shared" si="1300"/>
        <v>0.32894736842065897</v>
      </c>
      <c r="N2806" s="430">
        <f t="shared" si="1300"/>
        <v>0.34328358208988147</v>
      </c>
      <c r="O2806" s="319">
        <f t="shared" si="1300"/>
        <v>0.3333333333361404</v>
      </c>
      <c r="P2806" s="319">
        <f t="shared" si="1300"/>
        <v>0.32203389830217805</v>
      </c>
      <c r="Q2806" s="319">
        <f t="shared" si="1300"/>
        <v>0.33333333333481946</v>
      </c>
      <c r="R2806" s="319">
        <f t="shared" si="1300"/>
        <v>0.33999999999981811</v>
      </c>
      <c r="S2806" s="319">
        <f t="shared" si="1300"/>
        <v>0.32835820895421086</v>
      </c>
      <c r="T2806" s="319">
        <f t="shared" si="1300"/>
        <v>0.33333333333491233</v>
      </c>
      <c r="U2806" s="319">
        <f t="shared" si="1300"/>
        <v>0.33802816901234795</v>
      </c>
      <c r="V2806" s="319">
        <f t="shared" si="1300"/>
        <v>0.33802816901451299</v>
      </c>
      <c r="W2806" s="319">
        <f t="shared" si="1300"/>
        <v>0.32894736842065897</v>
      </c>
      <c r="X2806" s="319">
        <f t="shared" si="1300"/>
        <v>0.32894736842065897</v>
      </c>
      <c r="Y2806" s="430">
        <f>Y2804/Y2803</f>
        <v>0.34177215190048293</v>
      </c>
      <c r="Z2806" s="319">
        <f t="shared" si="1300"/>
        <v>0.32500000000113688</v>
      </c>
      <c r="AA2806" s="319">
        <f t="shared" si="1300"/>
        <v>0.34328358208818466</v>
      </c>
      <c r="AB2806" s="874">
        <f t="shared" si="1300"/>
        <v>0.32727272727152462</v>
      </c>
      <c r="AC2806" s="502">
        <f>MAX(E2806:AB2806)</f>
        <v>0.34782608695362049</v>
      </c>
      <c r="AD2806" s="73"/>
      <c r="AE2806" s="155"/>
      <c r="AF2806" s="74"/>
      <c r="AJ2806" s="15"/>
      <c r="AK2806" s="15"/>
      <c r="AL2806" s="15"/>
      <c r="AM2806" s="15"/>
      <c r="AN2806" s="406"/>
      <c r="AO2806" s="406"/>
    </row>
    <row r="2807" spans="1:42" hidden="1" x14ac:dyDescent="0.25">
      <c r="A2807" s="2199"/>
      <c r="B2807" s="2202"/>
      <c r="C2807" s="362" t="s">
        <v>116</v>
      </c>
      <c r="D2807" s="122">
        <v>2784.18</v>
      </c>
      <c r="E2807" s="138">
        <v>2784.2260000000001</v>
      </c>
      <c r="F2807" s="136">
        <v>2784.268</v>
      </c>
      <c r="G2807" s="136">
        <v>2784.31</v>
      </c>
      <c r="H2807" s="411">
        <v>2784.3519999999999</v>
      </c>
      <c r="I2807" s="136">
        <v>2784.3980000000001</v>
      </c>
      <c r="J2807" s="136">
        <v>2784.4490000000001</v>
      </c>
      <c r="K2807" s="136">
        <v>2784.5160000000001</v>
      </c>
      <c r="L2807" s="136">
        <v>2784.5790000000002</v>
      </c>
      <c r="M2807" s="136">
        <v>2784.6550000000002</v>
      </c>
      <c r="N2807" s="411">
        <v>2784.7220000000002</v>
      </c>
      <c r="O2807" s="136">
        <v>2784.7759999999998</v>
      </c>
      <c r="P2807" s="136">
        <v>2784.835</v>
      </c>
      <c r="Q2807" s="136">
        <v>2784.886</v>
      </c>
      <c r="R2807" s="136">
        <v>2784.9360000000001</v>
      </c>
      <c r="S2807" s="136">
        <v>2785.0030000000002</v>
      </c>
      <c r="T2807" s="136">
        <v>2785.0749999999998</v>
      </c>
      <c r="U2807" s="136">
        <v>2785.1460000000002</v>
      </c>
      <c r="V2807" s="136">
        <v>2785.2170000000001</v>
      </c>
      <c r="W2807" s="136">
        <v>2785.2930000000001</v>
      </c>
      <c r="X2807" s="136">
        <v>2785.3690000000001</v>
      </c>
      <c r="Y2807" s="411">
        <v>2785.4479999999999</v>
      </c>
      <c r="Z2807" s="136">
        <v>2785.5279999999998</v>
      </c>
      <c r="AA2807" s="136">
        <v>2785.5949999999998</v>
      </c>
      <c r="AB2807" s="522">
        <v>2785.65</v>
      </c>
      <c r="AC2807" s="122"/>
      <c r="AD2807" s="73"/>
      <c r="AE2807" s="155"/>
      <c r="AF2807" s="74"/>
      <c r="AJ2807" s="15"/>
      <c r="AK2807" s="15"/>
      <c r="AL2807" s="15"/>
      <c r="AM2807" s="15"/>
      <c r="AN2807" s="406"/>
      <c r="AO2807" s="406"/>
    </row>
    <row r="2808" spans="1:42" s="181" customFormat="1" hidden="1" x14ac:dyDescent="0.25">
      <c r="A2808" s="2209"/>
      <c r="B2808" s="2212"/>
      <c r="C2808" s="124" t="s">
        <v>117</v>
      </c>
      <c r="D2808" s="108">
        <v>589.64</v>
      </c>
      <c r="E2808" s="311">
        <v>589.65499999999997</v>
      </c>
      <c r="F2808" s="312">
        <v>589.66899999999998</v>
      </c>
      <c r="G2808" s="312">
        <v>589.68299999999999</v>
      </c>
      <c r="H2808" s="412">
        <v>589.697</v>
      </c>
      <c r="I2808" s="312">
        <v>589.71299999999997</v>
      </c>
      <c r="J2808" s="312">
        <v>589.73</v>
      </c>
      <c r="K2808" s="312">
        <v>589.75199999999995</v>
      </c>
      <c r="L2808" s="312">
        <v>589.77300000000002</v>
      </c>
      <c r="M2808" s="312">
        <v>589.798</v>
      </c>
      <c r="N2808" s="412">
        <v>589.82100000000003</v>
      </c>
      <c r="O2808" s="312">
        <v>589.83900000000006</v>
      </c>
      <c r="P2808" s="312">
        <v>589.85799999999995</v>
      </c>
      <c r="Q2808" s="312">
        <v>589.875</v>
      </c>
      <c r="R2808" s="312">
        <v>589.89200000000005</v>
      </c>
      <c r="S2808" s="312">
        <v>589.91399999999999</v>
      </c>
      <c r="T2808" s="312">
        <v>589.93799999999999</v>
      </c>
      <c r="U2808" s="312">
        <v>589.96199999999999</v>
      </c>
      <c r="V2808" s="312">
        <v>589.98599999999999</v>
      </c>
      <c r="W2808" s="312">
        <v>590.01099999999997</v>
      </c>
      <c r="X2808" s="312">
        <v>590.03599999999994</v>
      </c>
      <c r="Y2808" s="412">
        <v>590.06299999999999</v>
      </c>
      <c r="Z2808" s="312">
        <v>590.08900000000006</v>
      </c>
      <c r="AA2808" s="312">
        <v>590.11199999999997</v>
      </c>
      <c r="AB2808" s="940">
        <v>590.13</v>
      </c>
      <c r="AC2808" s="108"/>
      <c r="AD2808" s="73" t="s">
        <v>382</v>
      </c>
      <c r="AE2808" s="155"/>
      <c r="AF2808" s="74"/>
      <c r="AH2808" s="849"/>
      <c r="AI2808" s="850"/>
      <c r="AJ2808" s="850"/>
      <c r="AK2808" s="850"/>
      <c r="AL2808" s="851"/>
      <c r="AM2808" s="851"/>
      <c r="AN2808" s="189"/>
      <c r="AO2808" s="189"/>
      <c r="AP2808" s="189"/>
    </row>
    <row r="2809" spans="1:42" ht="16.5" thickBot="1" x14ac:dyDescent="0.3">
      <c r="A2809" s="3339" t="s">
        <v>42</v>
      </c>
      <c r="B2809" s="3340"/>
      <c r="C2809" s="3341"/>
      <c r="D2809" s="114"/>
      <c r="E2809" s="178">
        <f>SQRT(E2803*E2803+E2804*E2804)/E2788/1.73</f>
        <v>10.829646321980519</v>
      </c>
      <c r="F2809" s="179">
        <f t="shared" ref="F2809:AB2809" si="1301">SQRT(F2803*F2803+F2804*F2804)/F2788/1.73</f>
        <v>9.8901202965080213</v>
      </c>
      <c r="G2809" s="179">
        <f t="shared" si="1301"/>
        <v>9.9092686417093923</v>
      </c>
      <c r="H2809" s="419">
        <f t="shared" si="1301"/>
        <v>9.9092686417093923</v>
      </c>
      <c r="I2809" s="179">
        <f t="shared" si="1301"/>
        <v>10.880049738413911</v>
      </c>
      <c r="J2809" s="179">
        <f t="shared" si="1301"/>
        <v>12.056025122433141</v>
      </c>
      <c r="K2809" s="179">
        <f t="shared" si="1301"/>
        <v>15.87642346787994</v>
      </c>
      <c r="L2809" s="179">
        <f t="shared" si="1301"/>
        <v>14.878305969363113</v>
      </c>
      <c r="M2809" s="179">
        <f t="shared" si="1301"/>
        <v>18.082653819016283</v>
      </c>
      <c r="N2809" s="419">
        <f t="shared" si="1301"/>
        <v>15.7638999246083</v>
      </c>
      <c r="O2809" s="179">
        <f t="shared" si="1301"/>
        <v>12.642578641633257</v>
      </c>
      <c r="P2809" s="179">
        <f t="shared" si="1301"/>
        <v>13.71438313342385</v>
      </c>
      <c r="Q2809" s="179">
        <f t="shared" si="1301"/>
        <v>11.894508996390975</v>
      </c>
      <c r="R2809" s="179">
        <f t="shared" si="1301"/>
        <v>11.696007730656387</v>
      </c>
      <c r="S2809" s="179">
        <f t="shared" si="1301"/>
        <v>15.588037190738715</v>
      </c>
      <c r="T2809" s="179">
        <f t="shared" si="1301"/>
        <v>16.792247994849227</v>
      </c>
      <c r="U2809" s="179">
        <f t="shared" si="1301"/>
        <v>16.535023538489014</v>
      </c>
      <c r="V2809" s="179">
        <f t="shared" si="1301"/>
        <v>16.503528255463696</v>
      </c>
      <c r="W2809" s="179">
        <f t="shared" si="1301"/>
        <v>17.651292802341274</v>
      </c>
      <c r="X2809" s="179">
        <f t="shared" si="1301"/>
        <v>17.617671292241578</v>
      </c>
      <c r="Y2809" s="419">
        <f>SQRT(Y2803*Y2803+Y2804*Y2804)/Y2788/1.73</f>
        <v>18.472002845085534</v>
      </c>
      <c r="Z2809" s="179">
        <f t="shared" si="1301"/>
        <v>18.55865582208974</v>
      </c>
      <c r="AA2809" s="179">
        <f t="shared" si="1301"/>
        <v>15.628522921430813</v>
      </c>
      <c r="AB2809" s="405">
        <f t="shared" si="1301"/>
        <v>12.73118256440754</v>
      </c>
      <c r="AC2809" s="109">
        <f>AVERAGE(E2809:AB2809)</f>
        <v>14.337554403035986</v>
      </c>
      <c r="AD2809" s="78">
        <f>(AC2805-AC2809)/AC2805</f>
        <v>1.6853412363246726E-2</v>
      </c>
      <c r="AE2809" s="79"/>
      <c r="AF2809" s="80"/>
      <c r="AJ2809" s="14"/>
      <c r="AK2809" s="14"/>
      <c r="AL2809" s="15"/>
      <c r="AM2809" s="14"/>
      <c r="AN2809" s="406"/>
      <c r="AO2809" s="406"/>
    </row>
    <row r="2810" spans="1:42" x14ac:dyDescent="0.25">
      <c r="A2810" s="3358" t="s">
        <v>388</v>
      </c>
      <c r="B2810" s="3356" t="s">
        <v>389</v>
      </c>
      <c r="C2810" s="125" t="s">
        <v>13</v>
      </c>
      <c r="D2810" s="113" t="s">
        <v>115</v>
      </c>
      <c r="E2810" s="326">
        <f t="shared" ref="E2810:AB2810" si="1302">(E2814-D2814)*$AE2810*$AF2810</f>
        <v>0</v>
      </c>
      <c r="F2810" s="322">
        <f t="shared" si="1302"/>
        <v>0</v>
      </c>
      <c r="G2810" s="322">
        <f t="shared" si="1302"/>
        <v>0</v>
      </c>
      <c r="H2810" s="436">
        <f t="shared" si="1302"/>
        <v>0</v>
      </c>
      <c r="I2810" s="322">
        <f t="shared" si="1302"/>
        <v>0</v>
      </c>
      <c r="J2810" s="322">
        <f t="shared" si="1302"/>
        <v>0</v>
      </c>
      <c r="K2810" s="322">
        <f t="shared" si="1302"/>
        <v>0</v>
      </c>
      <c r="L2810" s="322">
        <f t="shared" si="1302"/>
        <v>0</v>
      </c>
      <c r="M2810" s="322">
        <f t="shared" si="1302"/>
        <v>0</v>
      </c>
      <c r="N2810" s="436">
        <f t="shared" si="1302"/>
        <v>0</v>
      </c>
      <c r="O2810" s="322">
        <f t="shared" si="1302"/>
        <v>0</v>
      </c>
      <c r="P2810" s="322">
        <f t="shared" si="1302"/>
        <v>0</v>
      </c>
      <c r="Q2810" s="322">
        <f t="shared" si="1302"/>
        <v>0</v>
      </c>
      <c r="R2810" s="322">
        <f t="shared" si="1302"/>
        <v>0</v>
      </c>
      <c r="S2810" s="322">
        <f t="shared" si="1302"/>
        <v>0</v>
      </c>
      <c r="T2810" s="322">
        <f t="shared" si="1302"/>
        <v>0</v>
      </c>
      <c r="U2810" s="322">
        <f t="shared" si="1302"/>
        <v>0</v>
      </c>
      <c r="V2810" s="322">
        <f t="shared" si="1302"/>
        <v>0</v>
      </c>
      <c r="W2810" s="322">
        <f t="shared" si="1302"/>
        <v>0</v>
      </c>
      <c r="X2810" s="322">
        <f t="shared" si="1302"/>
        <v>0</v>
      </c>
      <c r="Y2810" s="436">
        <f>(Y2814-X2814)*$AE2810*$AF2810</f>
        <v>760.00000000021828</v>
      </c>
      <c r="Z2810" s="322">
        <f>(Z2814-Y2814)*$AE2810*$AF2810</f>
        <v>716.00000000034925</v>
      </c>
      <c r="AA2810" s="322">
        <f t="shared" si="1302"/>
        <v>567.99999999930151</v>
      </c>
      <c r="AB2810" s="579">
        <f t="shared" si="1302"/>
        <v>476.00000000056752</v>
      </c>
      <c r="AC2810" s="134">
        <f>SUM(E2810:AB2810)</f>
        <v>2520.0000000004366</v>
      </c>
      <c r="AD2810" s="70"/>
      <c r="AE2810" s="71">
        <v>100</v>
      </c>
      <c r="AF2810" s="72">
        <v>40</v>
      </c>
      <c r="AJ2810" s="478"/>
      <c r="AK2810" s="479"/>
      <c r="AL2810" s="478"/>
      <c r="AM2810" s="15"/>
      <c r="AN2810" s="406"/>
      <c r="AO2810" s="406"/>
    </row>
    <row r="2811" spans="1:42" x14ac:dyDescent="0.25">
      <c r="A2811" s="3359"/>
      <c r="B2811" s="3357"/>
      <c r="C2811" s="123" t="s">
        <v>14</v>
      </c>
      <c r="D2811" s="108" t="s">
        <v>115</v>
      </c>
      <c r="E2811" s="308">
        <f t="shared" ref="E2811:AB2811" si="1303">(E2815-D2815)*$AE2810*$AF2810</f>
        <v>0</v>
      </c>
      <c r="F2811" s="309">
        <f t="shared" si="1303"/>
        <v>0</v>
      </c>
      <c r="G2811" s="309">
        <f t="shared" si="1303"/>
        <v>0</v>
      </c>
      <c r="H2811" s="415">
        <f t="shared" si="1303"/>
        <v>0</v>
      </c>
      <c r="I2811" s="309">
        <f t="shared" si="1303"/>
        <v>0</v>
      </c>
      <c r="J2811" s="309">
        <f t="shared" si="1303"/>
        <v>0</v>
      </c>
      <c r="K2811" s="309">
        <f t="shared" si="1303"/>
        <v>0</v>
      </c>
      <c r="L2811" s="309">
        <f t="shared" si="1303"/>
        <v>0</v>
      </c>
      <c r="M2811" s="309">
        <f t="shared" si="1303"/>
        <v>0</v>
      </c>
      <c r="N2811" s="415">
        <f t="shared" si="1303"/>
        <v>0</v>
      </c>
      <c r="O2811" s="309">
        <f t="shared" si="1303"/>
        <v>0</v>
      </c>
      <c r="P2811" s="309">
        <f t="shared" si="1303"/>
        <v>0</v>
      </c>
      <c r="Q2811" s="309">
        <f t="shared" si="1303"/>
        <v>0</v>
      </c>
      <c r="R2811" s="309">
        <f t="shared" si="1303"/>
        <v>0</v>
      </c>
      <c r="S2811" s="309">
        <f t="shared" si="1303"/>
        <v>0</v>
      </c>
      <c r="T2811" s="309">
        <f t="shared" si="1303"/>
        <v>0</v>
      </c>
      <c r="U2811" s="309">
        <f t="shared" si="1303"/>
        <v>0</v>
      </c>
      <c r="V2811" s="309">
        <f t="shared" si="1303"/>
        <v>0</v>
      </c>
      <c r="W2811" s="309">
        <f t="shared" si="1303"/>
        <v>0</v>
      </c>
      <c r="X2811" s="309">
        <f t="shared" si="1303"/>
        <v>0</v>
      </c>
      <c r="Y2811" s="415">
        <f>(Y2815-X2815)*$AE2810*$AF2810</f>
        <v>264.00000000012369</v>
      </c>
      <c r="Z2811" s="309">
        <f>(Z2815-Y2815)*$AE2810*$AF2810</f>
        <v>252.00000000040745</v>
      </c>
      <c r="AA2811" s="309">
        <f t="shared" si="1303"/>
        <v>195.99999999991269</v>
      </c>
      <c r="AB2811" s="404">
        <f t="shared" si="1303"/>
        <v>167.99999999966531</v>
      </c>
      <c r="AC2811" s="107">
        <f>SUM(E2811:AB2811)</f>
        <v>880.00000000010914</v>
      </c>
      <c r="AD2811" s="73"/>
      <c r="AE2811" s="155"/>
      <c r="AF2811" s="74"/>
      <c r="AJ2811" s="15"/>
      <c r="AK2811" s="15"/>
      <c r="AL2811" s="15"/>
      <c r="AM2811" s="15"/>
      <c r="AN2811" s="406"/>
      <c r="AO2811" s="406"/>
    </row>
    <row r="2812" spans="1:42" x14ac:dyDescent="0.25">
      <c r="A2812" s="3359"/>
      <c r="B2812" s="3357"/>
      <c r="C2812" s="123" t="s">
        <v>15</v>
      </c>
      <c r="D2812" s="108" t="s">
        <v>54</v>
      </c>
      <c r="E2812" s="1556">
        <v>0</v>
      </c>
      <c r="F2812" s="1556">
        <v>0</v>
      </c>
      <c r="G2812" s="1556">
        <v>0</v>
      </c>
      <c r="H2812" s="441">
        <v>0</v>
      </c>
      <c r="I2812" s="1556">
        <v>0</v>
      </c>
      <c r="J2812" s="1556">
        <v>0</v>
      </c>
      <c r="K2812" s="1556">
        <v>0</v>
      </c>
      <c r="L2812" s="1556">
        <v>0</v>
      </c>
      <c r="M2812" s="1556">
        <v>0</v>
      </c>
      <c r="N2812" s="441">
        <v>0</v>
      </c>
      <c r="O2812" s="1556">
        <v>0</v>
      </c>
      <c r="P2812" s="1556">
        <v>0</v>
      </c>
      <c r="Q2812" s="1556">
        <v>0</v>
      </c>
      <c r="R2812" s="1556">
        <v>0</v>
      </c>
      <c r="S2812" s="1556">
        <v>0</v>
      </c>
      <c r="T2812" s="1556">
        <v>0</v>
      </c>
      <c r="U2812" s="1556">
        <v>0</v>
      </c>
      <c r="V2812" s="1556">
        <v>0</v>
      </c>
      <c r="W2812" s="1556">
        <v>0</v>
      </c>
      <c r="X2812" s="1550">
        <v>0</v>
      </c>
      <c r="Y2812" s="441">
        <v>51</v>
      </c>
      <c r="Z2812" s="1550">
        <v>48</v>
      </c>
      <c r="AA2812" s="1550">
        <v>38</v>
      </c>
      <c r="AB2812" s="1583">
        <v>32</v>
      </c>
      <c r="AC2812" s="107">
        <f>AVERAGE(E2812:AB2812)</f>
        <v>7.041666666666667</v>
      </c>
      <c r="AD2812" s="76"/>
      <c r="AE2812" s="76"/>
      <c r="AF2812" s="77"/>
      <c r="AJ2812" s="15"/>
      <c r="AK2812" s="15"/>
      <c r="AL2812" s="15"/>
      <c r="AM2812" s="15"/>
      <c r="AN2812" s="406"/>
      <c r="AO2812" s="406"/>
    </row>
    <row r="2813" spans="1:42" x14ac:dyDescent="0.25">
      <c r="A2813" s="3298"/>
      <c r="B2813" s="3301"/>
      <c r="C2813" s="123" t="s">
        <v>17</v>
      </c>
      <c r="D2813" s="108"/>
      <c r="E2813" s="314" t="e">
        <f>E2811/E2810</f>
        <v>#DIV/0!</v>
      </c>
      <c r="F2813" s="315" t="e">
        <f t="shared" ref="F2813:AB2813" si="1304">F2811/F2810</f>
        <v>#DIV/0!</v>
      </c>
      <c r="G2813" s="315" t="e">
        <f t="shared" si="1304"/>
        <v>#DIV/0!</v>
      </c>
      <c r="H2813" s="417" t="e">
        <f t="shared" si="1304"/>
        <v>#DIV/0!</v>
      </c>
      <c r="I2813" s="315" t="e">
        <f t="shared" si="1304"/>
        <v>#DIV/0!</v>
      </c>
      <c r="J2813" s="315" t="e">
        <f t="shared" si="1304"/>
        <v>#DIV/0!</v>
      </c>
      <c r="K2813" s="315" t="e">
        <f t="shared" si="1304"/>
        <v>#DIV/0!</v>
      </c>
      <c r="L2813" s="315" t="e">
        <f t="shared" si="1304"/>
        <v>#DIV/0!</v>
      </c>
      <c r="M2813" s="315" t="e">
        <f t="shared" si="1304"/>
        <v>#DIV/0!</v>
      </c>
      <c r="N2813" s="417" t="e">
        <f t="shared" si="1304"/>
        <v>#DIV/0!</v>
      </c>
      <c r="O2813" s="315" t="e">
        <f t="shared" si="1304"/>
        <v>#DIV/0!</v>
      </c>
      <c r="P2813" s="315" t="e">
        <f t="shared" si="1304"/>
        <v>#DIV/0!</v>
      </c>
      <c r="Q2813" s="315" t="e">
        <f t="shared" si="1304"/>
        <v>#DIV/0!</v>
      </c>
      <c r="R2813" s="315" t="e">
        <f t="shared" si="1304"/>
        <v>#DIV/0!</v>
      </c>
      <c r="S2813" s="315" t="e">
        <f t="shared" si="1304"/>
        <v>#DIV/0!</v>
      </c>
      <c r="T2813" s="315" t="e">
        <f t="shared" si="1304"/>
        <v>#DIV/0!</v>
      </c>
      <c r="U2813" s="315" t="e">
        <f t="shared" si="1304"/>
        <v>#DIV/0!</v>
      </c>
      <c r="V2813" s="315" t="e">
        <f t="shared" si="1304"/>
        <v>#DIV/0!</v>
      </c>
      <c r="W2813" s="315" t="e">
        <f t="shared" si="1304"/>
        <v>#DIV/0!</v>
      </c>
      <c r="X2813" s="315" t="e">
        <f t="shared" si="1304"/>
        <v>#DIV/0!</v>
      </c>
      <c r="Y2813" s="417">
        <f>Y2811/Y2810</f>
        <v>0.34736842105269455</v>
      </c>
      <c r="Z2813" s="315">
        <f t="shared" si="1304"/>
        <v>0.35195530726296725</v>
      </c>
      <c r="AA2813" s="315">
        <f t="shared" si="1304"/>
        <v>0.34507042253548192</v>
      </c>
      <c r="AB2813" s="337">
        <f t="shared" si="1304"/>
        <v>0.35294117646946427</v>
      </c>
      <c r="AC2813" s="481" t="e">
        <f>MAX(E2813:AB2813)</f>
        <v>#DIV/0!</v>
      </c>
      <c r="AD2813" s="73"/>
      <c r="AE2813" s="155"/>
      <c r="AF2813" s="74"/>
      <c r="AJ2813" s="15"/>
      <c r="AK2813" s="15"/>
      <c r="AL2813" s="15"/>
      <c r="AM2813" s="15"/>
      <c r="AN2813" s="406"/>
      <c r="AO2813" s="406"/>
    </row>
    <row r="2814" spans="1:42" hidden="1" x14ac:dyDescent="0.25">
      <c r="A2814" s="2209"/>
      <c r="B2814" s="2212"/>
      <c r="C2814" s="124" t="s">
        <v>116</v>
      </c>
      <c r="D2814" s="108">
        <v>3339.66</v>
      </c>
      <c r="E2814" s="311">
        <v>3339.66</v>
      </c>
      <c r="F2814" s="312">
        <v>3339.66</v>
      </c>
      <c r="G2814" s="312">
        <v>3339.66</v>
      </c>
      <c r="H2814" s="412">
        <v>3339.66</v>
      </c>
      <c r="I2814" s="312">
        <v>3339.66</v>
      </c>
      <c r="J2814" s="312">
        <v>3339.66</v>
      </c>
      <c r="K2814" s="312">
        <v>3339.66</v>
      </c>
      <c r="L2814" s="312">
        <v>3339.66</v>
      </c>
      <c r="M2814" s="312">
        <v>3339.66</v>
      </c>
      <c r="N2814" s="412">
        <v>3339.66</v>
      </c>
      <c r="O2814" s="312">
        <v>3339.66</v>
      </c>
      <c r="P2814" s="312">
        <v>3339.66</v>
      </c>
      <c r="Q2814" s="312">
        <v>3339.66</v>
      </c>
      <c r="R2814" s="312">
        <v>3339.66</v>
      </c>
      <c r="S2814" s="312">
        <v>3339.66</v>
      </c>
      <c r="T2814" s="312">
        <v>3339.66</v>
      </c>
      <c r="U2814" s="312">
        <v>3339.66</v>
      </c>
      <c r="V2814" s="312">
        <v>3339.66</v>
      </c>
      <c r="W2814" s="312">
        <v>3339.66</v>
      </c>
      <c r="X2814" s="312">
        <v>3339.66</v>
      </c>
      <c r="Y2814" s="412">
        <v>3339.85</v>
      </c>
      <c r="Z2814" s="312">
        <v>3340.029</v>
      </c>
      <c r="AA2814" s="312">
        <v>3340.1709999999998</v>
      </c>
      <c r="AB2814" s="940">
        <v>3340.29</v>
      </c>
      <c r="AC2814" s="108"/>
      <c r="AD2814" s="73"/>
      <c r="AE2814" s="155"/>
      <c r="AF2814" s="74"/>
      <c r="AJ2814" s="15"/>
      <c r="AK2814" s="15"/>
      <c r="AL2814" s="15"/>
      <c r="AM2814" s="15"/>
      <c r="AN2814" s="406"/>
      <c r="AO2814" s="406"/>
    </row>
    <row r="2815" spans="1:42" s="181" customFormat="1" hidden="1" x14ac:dyDescent="0.25">
      <c r="A2815" s="2209"/>
      <c r="B2815" s="2212"/>
      <c r="C2815" s="124" t="s">
        <v>117</v>
      </c>
      <c r="D2815" s="108">
        <v>1040.1099999999999</v>
      </c>
      <c r="E2815" s="311">
        <v>1040.1099999999999</v>
      </c>
      <c r="F2815" s="312">
        <v>1040.1099999999999</v>
      </c>
      <c r="G2815" s="312">
        <v>1040.1099999999999</v>
      </c>
      <c r="H2815" s="412">
        <v>1040.1099999999999</v>
      </c>
      <c r="I2815" s="312">
        <v>1040.1099999999999</v>
      </c>
      <c r="J2815" s="312">
        <v>1040.1099999999999</v>
      </c>
      <c r="K2815" s="312">
        <v>1040.1099999999999</v>
      </c>
      <c r="L2815" s="312">
        <v>1040.1099999999999</v>
      </c>
      <c r="M2815" s="312">
        <v>1040.1099999999999</v>
      </c>
      <c r="N2815" s="412">
        <v>1040.1099999999999</v>
      </c>
      <c r="O2815" s="312">
        <v>1040.1099999999999</v>
      </c>
      <c r="P2815" s="312">
        <v>1040.1099999999999</v>
      </c>
      <c r="Q2815" s="312">
        <v>1040.1099999999999</v>
      </c>
      <c r="R2815" s="312">
        <v>1040.1099999999999</v>
      </c>
      <c r="S2815" s="312">
        <v>1040.1099999999999</v>
      </c>
      <c r="T2815" s="312">
        <v>1040.1099999999999</v>
      </c>
      <c r="U2815" s="312">
        <v>1040.1099999999999</v>
      </c>
      <c r="V2815" s="312">
        <v>1040.1099999999999</v>
      </c>
      <c r="W2815" s="312">
        <v>1040.1099999999999</v>
      </c>
      <c r="X2815" s="312">
        <v>1040.1099999999999</v>
      </c>
      <c r="Y2815" s="412">
        <v>1040.1759999999999</v>
      </c>
      <c r="Z2815" s="312">
        <v>1040.239</v>
      </c>
      <c r="AA2815" s="312">
        <v>1040.288</v>
      </c>
      <c r="AB2815" s="940">
        <v>1040.33</v>
      </c>
      <c r="AC2815" s="108"/>
      <c r="AD2815" s="73" t="s">
        <v>382</v>
      </c>
      <c r="AE2815" s="155"/>
      <c r="AF2815" s="74"/>
      <c r="AH2815" s="849"/>
      <c r="AI2815" s="850"/>
      <c r="AJ2815" s="850"/>
      <c r="AK2815" s="850"/>
      <c r="AL2815" s="851"/>
      <c r="AM2815" s="851"/>
      <c r="AN2815" s="189"/>
      <c r="AO2815" s="189"/>
      <c r="AP2815" s="189"/>
    </row>
    <row r="2816" spans="1:42" ht="16.5" thickBot="1" x14ac:dyDescent="0.3">
      <c r="A2816" s="3339" t="s">
        <v>42</v>
      </c>
      <c r="B2816" s="3340"/>
      <c r="C2816" s="3341"/>
      <c r="D2816" s="114"/>
      <c r="E2816" s="178">
        <f>SQRT(E2810*E2810+E2811*E2811)/E2788/1.73</f>
        <v>0</v>
      </c>
      <c r="F2816" s="179">
        <f t="shared" ref="F2816:AB2816" si="1305">SQRT(F2810*F2810+F2811*F2811)/F2788/1.73</f>
        <v>0</v>
      </c>
      <c r="G2816" s="179">
        <f t="shared" si="1305"/>
        <v>0</v>
      </c>
      <c r="H2816" s="419">
        <f t="shared" si="1305"/>
        <v>0</v>
      </c>
      <c r="I2816" s="179">
        <f t="shared" si="1305"/>
        <v>0</v>
      </c>
      <c r="J2816" s="179">
        <f t="shared" si="1305"/>
        <v>0</v>
      </c>
      <c r="K2816" s="179">
        <f t="shared" si="1305"/>
        <v>0</v>
      </c>
      <c r="L2816" s="179">
        <f t="shared" si="1305"/>
        <v>0</v>
      </c>
      <c r="M2816" s="179">
        <f t="shared" si="1305"/>
        <v>0</v>
      </c>
      <c r="N2816" s="419">
        <f t="shared" si="1305"/>
        <v>0</v>
      </c>
      <c r="O2816" s="179">
        <f t="shared" si="1305"/>
        <v>0</v>
      </c>
      <c r="P2816" s="179">
        <f t="shared" si="1305"/>
        <v>0</v>
      </c>
      <c r="Q2816" s="179">
        <f t="shared" si="1305"/>
        <v>0</v>
      </c>
      <c r="R2816" s="179">
        <f t="shared" si="1305"/>
        <v>0</v>
      </c>
      <c r="S2816" s="179">
        <f t="shared" si="1305"/>
        <v>0</v>
      </c>
      <c r="T2816" s="179">
        <f t="shared" si="1305"/>
        <v>0</v>
      </c>
      <c r="U2816" s="179">
        <f t="shared" si="1305"/>
        <v>0</v>
      </c>
      <c r="V2816" s="179">
        <f t="shared" si="1305"/>
        <v>0</v>
      </c>
      <c r="W2816" s="179">
        <f t="shared" si="1305"/>
        <v>0</v>
      </c>
      <c r="X2816" s="179">
        <f t="shared" si="1305"/>
        <v>0</v>
      </c>
      <c r="Y2816" s="419">
        <f>SQRT(Y2810*Y2810+Y2811*Y2811)/Y2788/1.73</f>
        <v>44.502977434733133</v>
      </c>
      <c r="Z2816" s="179">
        <f t="shared" si="1305"/>
        <v>41.866260004034331</v>
      </c>
      <c r="AA2816" s="179">
        <f t="shared" si="1305"/>
        <v>33.141356045235518</v>
      </c>
      <c r="AB2816" s="405">
        <f t="shared" si="1305"/>
        <v>27.762009127854135</v>
      </c>
      <c r="AC2816" s="109">
        <f>AVERAGE(E2816:AB2816)</f>
        <v>6.1363584421607129</v>
      </c>
      <c r="AD2816" s="78">
        <f>(AC2812-AC2816)/AC2812</f>
        <v>0.12856448158664435</v>
      </c>
      <c r="AE2816" s="79"/>
      <c r="AF2816" s="80"/>
      <c r="AJ2816" s="14"/>
      <c r="AK2816" s="14"/>
      <c r="AL2816" s="15"/>
      <c r="AM2816" s="14"/>
      <c r="AN2816" s="406"/>
      <c r="AO2816" s="406"/>
    </row>
    <row r="2817" spans="1:42" x14ac:dyDescent="0.25">
      <c r="A2817" s="3358" t="s">
        <v>390</v>
      </c>
      <c r="B2817" s="3356" t="s">
        <v>391</v>
      </c>
      <c r="C2817" s="121" t="s">
        <v>13</v>
      </c>
      <c r="D2817" s="113" t="s">
        <v>115</v>
      </c>
      <c r="E2817" s="307">
        <f t="shared" ref="E2817:AB2817" si="1306">(E2821-D2821)*$AE2817*$AF2817</f>
        <v>162.00000000026193</v>
      </c>
      <c r="F2817" s="71">
        <f t="shared" si="1306"/>
        <v>125.99999999974898</v>
      </c>
      <c r="G2817" s="71">
        <f t="shared" si="1306"/>
        <v>129.00000000036016</v>
      </c>
      <c r="H2817" s="414">
        <f t="shared" si="1306"/>
        <v>144.00000000068758</v>
      </c>
      <c r="I2817" s="71">
        <f t="shared" si="1306"/>
        <v>146.99999999993452</v>
      </c>
      <c r="J2817" s="71">
        <f t="shared" si="1306"/>
        <v>176.99999999922511</v>
      </c>
      <c r="K2817" s="71">
        <f t="shared" si="1306"/>
        <v>206.99999999987995</v>
      </c>
      <c r="L2817" s="71">
        <f t="shared" si="1306"/>
        <v>210.00000000049113</v>
      </c>
      <c r="M2817" s="71">
        <f t="shared" si="1306"/>
        <v>224.9999999994543</v>
      </c>
      <c r="N2817" s="414">
        <f t="shared" si="1306"/>
        <v>206.99999999987995</v>
      </c>
      <c r="O2817" s="71">
        <f t="shared" si="1306"/>
        <v>225.00000000081855</v>
      </c>
      <c r="P2817" s="71">
        <f t="shared" si="1306"/>
        <v>209.99999999912689</v>
      </c>
      <c r="Q2817" s="71">
        <f t="shared" si="1306"/>
        <v>192.00000000091677</v>
      </c>
      <c r="R2817" s="71">
        <f t="shared" si="1306"/>
        <v>209.99999999912689</v>
      </c>
      <c r="S2817" s="71">
        <f t="shared" si="1306"/>
        <v>192.00000000091677</v>
      </c>
      <c r="T2817" s="71">
        <f t="shared" si="1306"/>
        <v>239.99999999978172</v>
      </c>
      <c r="U2817" s="71">
        <f t="shared" si="1306"/>
        <v>224.9999999994543</v>
      </c>
      <c r="V2817" s="71">
        <f t="shared" si="1306"/>
        <v>258.00000000072032</v>
      </c>
      <c r="W2817" s="71">
        <f t="shared" si="1306"/>
        <v>336.00000000024011</v>
      </c>
      <c r="X2817" s="71">
        <f t="shared" si="1306"/>
        <v>257.99999999935608</v>
      </c>
      <c r="Y2817" s="414">
        <f>(Y2821-X2821)*$AE2817*$AF2817</f>
        <v>291.00000000062209</v>
      </c>
      <c r="Z2817" s="71">
        <f>(Z2821-Y2821)*$AE2817*$AF2817</f>
        <v>221.99999999884312</v>
      </c>
      <c r="AA2817" s="71">
        <f t="shared" si="1306"/>
        <v>210.00000000049113</v>
      </c>
      <c r="AB2817" s="403">
        <f t="shared" si="1306"/>
        <v>177.00000000058935</v>
      </c>
      <c r="AC2817" s="106">
        <f>SUM(E2817:AB2817)</f>
        <v>4980.0000000009277</v>
      </c>
      <c r="AD2817" s="70"/>
      <c r="AE2817" s="71">
        <v>100</v>
      </c>
      <c r="AF2817" s="72">
        <v>30</v>
      </c>
      <c r="AJ2817" s="478"/>
      <c r="AK2817" s="479"/>
      <c r="AL2817" s="478"/>
      <c r="AM2817" s="15"/>
      <c r="AN2817" s="406"/>
      <c r="AO2817" s="406"/>
    </row>
    <row r="2818" spans="1:42" x14ac:dyDescent="0.25">
      <c r="A2818" s="3359"/>
      <c r="B2818" s="3357"/>
      <c r="C2818" s="123" t="s">
        <v>14</v>
      </c>
      <c r="D2818" s="108" t="s">
        <v>115</v>
      </c>
      <c r="E2818" s="308">
        <f t="shared" ref="E2818:AB2818" si="1307">(E2822-D2822)*$AE2817*$AF2817</f>
        <v>65.999999999803549</v>
      </c>
      <c r="F2818" s="309">
        <f t="shared" si="1307"/>
        <v>54.000000000087311</v>
      </c>
      <c r="G2818" s="309">
        <f t="shared" si="1307"/>
        <v>54.000000000087311</v>
      </c>
      <c r="H2818" s="415">
        <f t="shared" si="1307"/>
        <v>59.99999999994543</v>
      </c>
      <c r="I2818" s="309">
        <f t="shared" si="1307"/>
        <v>59.99999999994543</v>
      </c>
      <c r="J2818" s="309">
        <f t="shared" si="1307"/>
        <v>72.000000000002728</v>
      </c>
      <c r="K2818" s="309">
        <f t="shared" si="1307"/>
        <v>86.999999999989086</v>
      </c>
      <c r="L2818" s="309">
        <f t="shared" si="1307"/>
        <v>86.999999999989086</v>
      </c>
      <c r="M2818" s="309">
        <f t="shared" si="1307"/>
        <v>93.000000000188265</v>
      </c>
      <c r="N2818" s="415">
        <f t="shared" si="1307"/>
        <v>86.999999999989086</v>
      </c>
      <c r="O2818" s="309">
        <f t="shared" si="1307"/>
        <v>95.999999999776264</v>
      </c>
      <c r="P2818" s="309">
        <f t="shared" si="1307"/>
        <v>84.000000000060027</v>
      </c>
      <c r="Q2818" s="309">
        <f t="shared" si="1307"/>
        <v>81.000000000130967</v>
      </c>
      <c r="R2818" s="309">
        <f t="shared" si="1307"/>
        <v>86.999999999989086</v>
      </c>
      <c r="S2818" s="309">
        <f t="shared" si="1307"/>
        <v>80.999999999789907</v>
      </c>
      <c r="T2818" s="309">
        <f t="shared" si="1307"/>
        <v>99.000000000046384</v>
      </c>
      <c r="U2818" s="309">
        <f t="shared" si="1307"/>
        <v>93.000000000188265</v>
      </c>
      <c r="V2818" s="309">
        <f t="shared" si="1307"/>
        <v>107.99999999983356</v>
      </c>
      <c r="W2818" s="309">
        <f t="shared" si="1307"/>
        <v>141.0000000000764</v>
      </c>
      <c r="X2818" s="309">
        <f t="shared" si="1307"/>
        <v>104.9999999999045</v>
      </c>
      <c r="Y2818" s="415">
        <f>(Y2822-X2822)*$AE2817*$AF2817</f>
        <v>119.99999999989086</v>
      </c>
      <c r="Z2818" s="309">
        <f>(Z2822-Y2822)*$AE2817*$AF2817</f>
        <v>96.000000000117325</v>
      </c>
      <c r="AA2818" s="309">
        <f t="shared" si="1307"/>
        <v>86.999999999989086</v>
      </c>
      <c r="AB2818" s="404">
        <f t="shared" si="1307"/>
        <v>72.000000000002728</v>
      </c>
      <c r="AC2818" s="107">
        <f>SUM(E2818:AB2818)</f>
        <v>2069.9999999998226</v>
      </c>
      <c r="AD2818" s="73"/>
      <c r="AE2818" s="155"/>
      <c r="AF2818" s="74"/>
      <c r="AJ2818" s="15"/>
      <c r="AK2818" s="15"/>
      <c r="AL2818" s="15"/>
      <c r="AM2818" s="15"/>
      <c r="AN2818" s="406"/>
      <c r="AO2818" s="406"/>
    </row>
    <row r="2819" spans="1:42" x14ac:dyDescent="0.25">
      <c r="A2819" s="3359"/>
      <c r="B2819" s="3357"/>
      <c r="C2819" s="123" t="s">
        <v>15</v>
      </c>
      <c r="D2819" s="108" t="s">
        <v>54</v>
      </c>
      <c r="E2819" s="1556">
        <v>10</v>
      </c>
      <c r="F2819" s="1556">
        <v>8</v>
      </c>
      <c r="G2819" s="1556">
        <v>8</v>
      </c>
      <c r="H2819" s="441">
        <v>9</v>
      </c>
      <c r="I2819" s="1556">
        <v>9</v>
      </c>
      <c r="J2819" s="1556">
        <v>11</v>
      </c>
      <c r="K2819" s="1556">
        <v>13</v>
      </c>
      <c r="L2819" s="1556">
        <v>13</v>
      </c>
      <c r="M2819" s="1556">
        <v>14</v>
      </c>
      <c r="N2819" s="441">
        <v>13</v>
      </c>
      <c r="O2819" s="1556">
        <v>14</v>
      </c>
      <c r="P2819" s="1556">
        <v>13</v>
      </c>
      <c r="Q2819" s="1556">
        <v>12</v>
      </c>
      <c r="R2819" s="1556">
        <v>13</v>
      </c>
      <c r="S2819" s="1556">
        <v>12</v>
      </c>
      <c r="T2819" s="1556">
        <v>15</v>
      </c>
      <c r="U2819" s="1556">
        <v>14</v>
      </c>
      <c r="V2819" s="1556">
        <v>16</v>
      </c>
      <c r="W2819" s="1556">
        <v>21</v>
      </c>
      <c r="X2819" s="1556">
        <v>16</v>
      </c>
      <c r="Y2819" s="441">
        <v>18</v>
      </c>
      <c r="Z2819" s="1556">
        <v>14</v>
      </c>
      <c r="AA2819" s="1556">
        <v>13</v>
      </c>
      <c r="AB2819" s="1588">
        <v>11</v>
      </c>
      <c r="AC2819" s="107">
        <f>AVERAGE(E2819:AB2819)</f>
        <v>12.916666666666666</v>
      </c>
      <c r="AD2819" s="76"/>
      <c r="AE2819" s="76"/>
      <c r="AF2819" s="77"/>
      <c r="AJ2819" s="15"/>
      <c r="AK2819" s="15"/>
      <c r="AL2819" s="15"/>
      <c r="AM2819" s="15"/>
      <c r="AN2819" s="406"/>
      <c r="AO2819" s="406"/>
    </row>
    <row r="2820" spans="1:42" ht="16.5" thickBot="1" x14ac:dyDescent="0.3">
      <c r="A2820" s="3515"/>
      <c r="B2820" s="3369"/>
      <c r="C2820" s="126" t="s">
        <v>17</v>
      </c>
      <c r="D2820" s="114"/>
      <c r="E2820" s="318">
        <f>E2818/E2817</f>
        <v>0.40740740740553599</v>
      </c>
      <c r="F2820" s="319">
        <f t="shared" ref="F2820:AB2820" si="1308">F2818/F2817</f>
        <v>0.42857142857297531</v>
      </c>
      <c r="G2820" s="319">
        <f t="shared" si="1308"/>
        <v>0.41860465116229884</v>
      </c>
      <c r="H2820" s="430">
        <f t="shared" si="1308"/>
        <v>0.41666666666429819</v>
      </c>
      <c r="I2820" s="319">
        <f t="shared" si="1308"/>
        <v>0.40816326530593305</v>
      </c>
      <c r="J2820" s="319">
        <f t="shared" si="1308"/>
        <v>0.40677966101874541</v>
      </c>
      <c r="K2820" s="319">
        <f t="shared" si="1308"/>
        <v>0.42028985507265482</v>
      </c>
      <c r="L2820" s="319">
        <f t="shared" si="1308"/>
        <v>0.41428571428469341</v>
      </c>
      <c r="M2820" s="319">
        <f t="shared" si="1308"/>
        <v>0.41333333333517253</v>
      </c>
      <c r="N2820" s="430">
        <f t="shared" si="1308"/>
        <v>0.42028985507265482</v>
      </c>
      <c r="O2820" s="319">
        <f t="shared" si="1308"/>
        <v>0.42666666666412006</v>
      </c>
      <c r="P2820" s="319">
        <f t="shared" si="1308"/>
        <v>0.40000000000194891</v>
      </c>
      <c r="Q2820" s="319">
        <f t="shared" si="1308"/>
        <v>0.42187499999866773</v>
      </c>
      <c r="R2820" s="319">
        <f t="shared" si="1308"/>
        <v>0.41428571428738481</v>
      </c>
      <c r="S2820" s="319">
        <f t="shared" si="1308"/>
        <v>0.42187499999689138</v>
      </c>
      <c r="T2820" s="319">
        <f t="shared" si="1308"/>
        <v>0.41250000000056841</v>
      </c>
      <c r="U2820" s="319">
        <f t="shared" si="1308"/>
        <v>0.41333333333517253</v>
      </c>
      <c r="V2820" s="319">
        <f t="shared" si="1308"/>
        <v>0.41860465116097689</v>
      </c>
      <c r="W2820" s="319">
        <f t="shared" si="1308"/>
        <v>0.41964285714278465</v>
      </c>
      <c r="X2820" s="319">
        <f t="shared" si="1308"/>
        <v>0.40697674418669211</v>
      </c>
      <c r="Y2820" s="430">
        <f>Y2818/Y2817</f>
        <v>0.41237113401936193</v>
      </c>
      <c r="Z2820" s="319">
        <f t="shared" si="1308"/>
        <v>0.4324324324352144</v>
      </c>
      <c r="AA2820" s="319">
        <f t="shared" si="1308"/>
        <v>0.41428571428469341</v>
      </c>
      <c r="AB2820" s="874">
        <f t="shared" si="1308"/>
        <v>0.40677966101561014</v>
      </c>
      <c r="AC2820" s="502">
        <f>MAX(E2820:AB2820)</f>
        <v>0.4324324324352144</v>
      </c>
      <c r="AD2820" s="73"/>
      <c r="AE2820" s="155"/>
      <c r="AF2820" s="74"/>
      <c r="AJ2820" s="15"/>
      <c r="AK2820" s="15"/>
      <c r="AL2820" s="15"/>
      <c r="AM2820" s="15"/>
      <c r="AN2820" s="406"/>
      <c r="AO2820" s="406"/>
    </row>
    <row r="2821" spans="1:42" hidden="1" x14ac:dyDescent="0.25">
      <c r="A2821" s="2199"/>
      <c r="B2821" s="2202"/>
      <c r="C2821" s="362" t="s">
        <v>116</v>
      </c>
      <c r="D2821" s="122">
        <v>2970.14</v>
      </c>
      <c r="E2821" s="138">
        <v>2970.194</v>
      </c>
      <c r="F2821" s="136">
        <v>2970.2359999999999</v>
      </c>
      <c r="G2821" s="136">
        <v>2970.279</v>
      </c>
      <c r="H2821" s="411">
        <v>2970.3270000000002</v>
      </c>
      <c r="I2821" s="136">
        <v>2970.3760000000002</v>
      </c>
      <c r="J2821" s="136">
        <v>2970.4349999999999</v>
      </c>
      <c r="K2821" s="136">
        <v>2970.5039999999999</v>
      </c>
      <c r="L2821" s="136">
        <v>2970.5740000000001</v>
      </c>
      <c r="M2821" s="136">
        <v>2970.6489999999999</v>
      </c>
      <c r="N2821" s="411">
        <v>2970.7179999999998</v>
      </c>
      <c r="O2821" s="136">
        <v>2970.7930000000001</v>
      </c>
      <c r="P2821" s="136">
        <v>2970.8629999999998</v>
      </c>
      <c r="Q2821" s="136">
        <v>2970.9270000000001</v>
      </c>
      <c r="R2821" s="136">
        <v>2970.9969999999998</v>
      </c>
      <c r="S2821" s="136">
        <v>2971.0610000000001</v>
      </c>
      <c r="T2821" s="136">
        <v>2971.1410000000001</v>
      </c>
      <c r="U2821" s="136">
        <v>2971.2159999999999</v>
      </c>
      <c r="V2821" s="136">
        <v>2971.3020000000001</v>
      </c>
      <c r="W2821" s="136">
        <v>2971.4140000000002</v>
      </c>
      <c r="X2821" s="136">
        <v>2971.5</v>
      </c>
      <c r="Y2821" s="411">
        <v>2971.5970000000002</v>
      </c>
      <c r="Z2821" s="136">
        <v>2971.6709999999998</v>
      </c>
      <c r="AA2821" s="136">
        <v>2971.741</v>
      </c>
      <c r="AB2821" s="522">
        <v>2971.8</v>
      </c>
      <c r="AC2821" s="122"/>
      <c r="AD2821" s="73"/>
      <c r="AE2821" s="155"/>
      <c r="AF2821" s="74"/>
      <c r="AJ2821" s="15"/>
      <c r="AK2821" s="15"/>
      <c r="AL2821" s="15"/>
      <c r="AM2821" s="15"/>
      <c r="AN2821" s="406"/>
      <c r="AO2821" s="406"/>
    </row>
    <row r="2822" spans="1:42" s="181" customFormat="1" hidden="1" x14ac:dyDescent="0.25">
      <c r="A2822" s="2209"/>
      <c r="B2822" s="2212"/>
      <c r="C2822" s="124" t="s">
        <v>117</v>
      </c>
      <c r="D2822" s="108">
        <v>600.08000000000004</v>
      </c>
      <c r="E2822" s="311">
        <v>600.10199999999998</v>
      </c>
      <c r="F2822" s="312">
        <v>600.12</v>
      </c>
      <c r="G2822" s="312">
        <v>600.13800000000003</v>
      </c>
      <c r="H2822" s="412">
        <v>600.15800000000002</v>
      </c>
      <c r="I2822" s="312">
        <v>600.178</v>
      </c>
      <c r="J2822" s="312">
        <v>600.202</v>
      </c>
      <c r="K2822" s="312">
        <v>600.23099999999999</v>
      </c>
      <c r="L2822" s="312">
        <v>600.26</v>
      </c>
      <c r="M2822" s="312">
        <v>600.29100000000005</v>
      </c>
      <c r="N2822" s="412">
        <v>600.32000000000005</v>
      </c>
      <c r="O2822" s="312">
        <v>600.35199999999998</v>
      </c>
      <c r="P2822" s="312">
        <v>600.38</v>
      </c>
      <c r="Q2822" s="312">
        <v>600.40700000000004</v>
      </c>
      <c r="R2822" s="312">
        <v>600.43600000000004</v>
      </c>
      <c r="S2822" s="312">
        <v>600.46299999999997</v>
      </c>
      <c r="T2822" s="312">
        <v>600.49599999999998</v>
      </c>
      <c r="U2822" s="312">
        <v>600.52700000000004</v>
      </c>
      <c r="V2822" s="312">
        <v>600.56299999999999</v>
      </c>
      <c r="W2822" s="312">
        <v>600.61</v>
      </c>
      <c r="X2822" s="312">
        <v>600.64499999999998</v>
      </c>
      <c r="Y2822" s="412">
        <v>600.68499999999995</v>
      </c>
      <c r="Z2822" s="312">
        <v>600.71699999999998</v>
      </c>
      <c r="AA2822" s="312">
        <v>600.74599999999998</v>
      </c>
      <c r="AB2822" s="940">
        <v>600.77</v>
      </c>
      <c r="AC2822" s="108"/>
      <c r="AD2822" s="73" t="s">
        <v>382</v>
      </c>
      <c r="AE2822" s="155"/>
      <c r="AF2822" s="74"/>
      <c r="AH2822" s="849"/>
      <c r="AI2822" s="850"/>
      <c r="AJ2822" s="850"/>
      <c r="AK2822" s="850"/>
      <c r="AL2822" s="851"/>
      <c r="AM2822" s="851"/>
      <c r="AN2822" s="189"/>
      <c r="AO2822" s="189"/>
      <c r="AP2822" s="189"/>
    </row>
    <row r="2823" spans="1:42" ht="16.5" thickBot="1" x14ac:dyDescent="0.3">
      <c r="A2823" s="3339" t="s">
        <v>42</v>
      </c>
      <c r="B2823" s="3340"/>
      <c r="C2823" s="3341"/>
      <c r="D2823" s="114"/>
      <c r="E2823" s="178">
        <f>SQRT(E2817*E2817+E2818*E2818)/E2788/1.73</f>
        <v>9.7884581551867829</v>
      </c>
      <c r="F2823" s="179">
        <f t="shared" ref="F2823:AB2823" si="1309">SQRT(F2817*F2817+F2818*F2818)/F2788/1.73</f>
        <v>7.6559669322472992</v>
      </c>
      <c r="G2823" s="179">
        <f t="shared" si="1309"/>
        <v>7.8253666155619426</v>
      </c>
      <c r="H2823" s="419">
        <f t="shared" si="1309"/>
        <v>8.7292749666000997</v>
      </c>
      <c r="I2823" s="179">
        <f t="shared" si="1309"/>
        <v>8.8672990683705919</v>
      </c>
      <c r="J2823" s="179">
        <f t="shared" si="1309"/>
        <v>10.713194511799722</v>
      </c>
      <c r="K2823" s="179">
        <f t="shared" si="1309"/>
        <v>12.637939157986157</v>
      </c>
      <c r="L2823" s="179">
        <f t="shared" si="1309"/>
        <v>12.731782994725151</v>
      </c>
      <c r="M2823" s="179">
        <f t="shared" si="1309"/>
        <v>13.756576926236976</v>
      </c>
      <c r="N2823" s="419">
        <f t="shared" si="1309"/>
        <v>12.491976434313553</v>
      </c>
      <c r="O2823" s="179">
        <f t="shared" si="1309"/>
        <v>13.583215426663966</v>
      </c>
      <c r="P2823" s="179">
        <f t="shared" si="1309"/>
        <v>12.510823458741644</v>
      </c>
      <c r="Q2823" s="179">
        <f t="shared" si="1309"/>
        <v>11.526767145650505</v>
      </c>
      <c r="R2823" s="179">
        <f t="shared" si="1309"/>
        <v>12.585440661382666</v>
      </c>
      <c r="S2823" s="179">
        <f t="shared" si="1309"/>
        <v>11.515747291775444</v>
      </c>
      <c r="T2823" s="179">
        <f t="shared" si="1309"/>
        <v>14.360540179531219</v>
      </c>
      <c r="U2823" s="179">
        <f t="shared" si="1309"/>
        <v>13.428414308721781</v>
      </c>
      <c r="V2823" s="179">
        <f t="shared" si="1309"/>
        <v>15.397340407374628</v>
      </c>
      <c r="W2823" s="179">
        <f t="shared" si="1309"/>
        <v>20.098055452432746</v>
      </c>
      <c r="X2823" s="179">
        <f t="shared" si="1309"/>
        <v>15.334325405667659</v>
      </c>
      <c r="Y2823" s="419">
        <f>SQRT(Y2817*Y2817+Y2818*Y2818)/Y2788/1.73</f>
        <v>17.411364083487193</v>
      </c>
      <c r="Z2823" s="179">
        <f t="shared" si="1309"/>
        <v>13.340452083127852</v>
      </c>
      <c r="AA2823" s="179">
        <f t="shared" si="1309"/>
        <v>12.537404628393467</v>
      </c>
      <c r="AB2823" s="405">
        <f t="shared" si="1309"/>
        <v>10.509327822776937</v>
      </c>
      <c r="AC2823" s="109">
        <f>AVERAGE(E2823:AB2823)</f>
        <v>12.472377254948166</v>
      </c>
      <c r="AD2823" s="78">
        <f>(AC2819-AC2823)/AC2819</f>
        <v>3.4396599616916171E-2</v>
      </c>
      <c r="AE2823" s="79"/>
      <c r="AF2823" s="80"/>
      <c r="AJ2823" s="14"/>
      <c r="AK2823" s="14"/>
      <c r="AL2823" s="15"/>
      <c r="AM2823" s="14"/>
      <c r="AN2823" s="406"/>
      <c r="AO2823" s="406"/>
    </row>
    <row r="2824" spans="1:42" x14ac:dyDescent="0.25">
      <c r="A2824" s="3358" t="s">
        <v>392</v>
      </c>
      <c r="B2824" s="3356" t="s">
        <v>393</v>
      </c>
      <c r="C2824" s="125" t="s">
        <v>13</v>
      </c>
      <c r="D2824" s="113" t="s">
        <v>115</v>
      </c>
      <c r="E2824" s="326">
        <f t="shared" ref="E2824:AB2824" si="1310">(E2828-D2828)*$AE2824*$AF2824</f>
        <v>99.999999999909051</v>
      </c>
      <c r="F2824" s="322">
        <f t="shared" si="1310"/>
        <v>103.99999999981446</v>
      </c>
      <c r="G2824" s="322">
        <f t="shared" si="1310"/>
        <v>99.999999999909051</v>
      </c>
      <c r="H2824" s="436">
        <f t="shared" si="1310"/>
        <v>88.000000000192813</v>
      </c>
      <c r="I2824" s="322">
        <f t="shared" si="1310"/>
        <v>132.00000000006185</v>
      </c>
      <c r="J2824" s="322">
        <f t="shared" si="1310"/>
        <v>128.00000000015643</v>
      </c>
      <c r="K2824" s="322">
        <f t="shared" si="1310"/>
        <v>115.99999999998545</v>
      </c>
      <c r="L2824" s="322">
        <f t="shared" si="1310"/>
        <v>247.99999999959255</v>
      </c>
      <c r="M2824" s="322">
        <f t="shared" si="1310"/>
        <v>216.00000000034925</v>
      </c>
      <c r="N2824" s="436">
        <f t="shared" si="1310"/>
        <v>291.99999999991633</v>
      </c>
      <c r="O2824" s="322">
        <f t="shared" si="1310"/>
        <v>275.99999999983993</v>
      </c>
      <c r="P2824" s="322">
        <f t="shared" si="1310"/>
        <v>231.9999999999709</v>
      </c>
      <c r="Q2824" s="322">
        <f t="shared" si="1310"/>
        <v>204.00000000017826</v>
      </c>
      <c r="R2824" s="322">
        <f t="shared" si="1310"/>
        <v>172.00000000002547</v>
      </c>
      <c r="S2824" s="322">
        <f t="shared" si="1310"/>
        <v>148.00000000013824</v>
      </c>
      <c r="T2824" s="322">
        <f t="shared" si="1310"/>
        <v>159.99999999985448</v>
      </c>
      <c r="U2824" s="322">
        <f t="shared" si="1310"/>
        <v>159.99999999985448</v>
      </c>
      <c r="V2824" s="322">
        <f t="shared" si="1310"/>
        <v>144.00000000023283</v>
      </c>
      <c r="W2824" s="322">
        <f t="shared" si="1310"/>
        <v>132.00000000006185</v>
      </c>
      <c r="X2824" s="322">
        <f t="shared" si="1310"/>
        <v>127.99999999970169</v>
      </c>
      <c r="Y2824" s="436">
        <f>(Y2828-X2828)*$AE2824*$AF2824</f>
        <v>132.00000000006185</v>
      </c>
      <c r="Z2824" s="322">
        <f>(Z2828-Y2828)*$AE2824*$AF2824</f>
        <v>115.99999999998545</v>
      </c>
      <c r="AA2824" s="322">
        <f t="shared" si="1310"/>
        <v>115.99999999998545</v>
      </c>
      <c r="AB2824" s="579">
        <f t="shared" si="1310"/>
        <v>115.99999999998545</v>
      </c>
      <c r="AC2824" s="134">
        <f>SUM(E2824:AB2824)</f>
        <v>3759.9999999997635</v>
      </c>
      <c r="AD2824" s="70"/>
      <c r="AE2824" s="71">
        <v>100</v>
      </c>
      <c r="AF2824" s="72">
        <v>40</v>
      </c>
      <c r="AJ2824" s="478"/>
      <c r="AK2824" s="479"/>
      <c r="AL2824" s="478"/>
      <c r="AM2824" s="15"/>
      <c r="AN2824" s="406"/>
      <c r="AO2824" s="406"/>
    </row>
    <row r="2825" spans="1:42" x14ac:dyDescent="0.25">
      <c r="A2825" s="3359"/>
      <c r="B2825" s="3357"/>
      <c r="C2825" s="123" t="s">
        <v>14</v>
      </c>
      <c r="D2825" s="108" t="s">
        <v>115</v>
      </c>
      <c r="E2825" s="308">
        <f t="shared" ref="E2825:AB2825" si="1311">(E2829-D2829)*$AE2824*$AF2824</f>
        <v>55.999999999812644</v>
      </c>
      <c r="F2825" s="309">
        <f t="shared" si="1311"/>
        <v>56.000000000040018</v>
      </c>
      <c r="G2825" s="309">
        <f t="shared" si="1311"/>
        <v>52.000000000134605</v>
      </c>
      <c r="H2825" s="415">
        <f t="shared" si="1311"/>
        <v>48.000000000001819</v>
      </c>
      <c r="I2825" s="309">
        <f t="shared" si="1311"/>
        <v>71.999999999889042</v>
      </c>
      <c r="J2825" s="309">
        <f t="shared" si="1311"/>
        <v>72.000000000116415</v>
      </c>
      <c r="K2825" s="309">
        <f t="shared" si="1311"/>
        <v>59.99999999994543</v>
      </c>
      <c r="L2825" s="309">
        <f t="shared" si="1311"/>
        <v>135.99999999996726</v>
      </c>
      <c r="M2825" s="309">
        <f t="shared" si="1311"/>
        <v>115.99999999998545</v>
      </c>
      <c r="N2825" s="415">
        <f t="shared" si="1311"/>
        <v>160.00000000008185</v>
      </c>
      <c r="O2825" s="309">
        <f t="shared" si="1311"/>
        <v>147.99999999991087</v>
      </c>
      <c r="P2825" s="309">
        <f t="shared" si="1311"/>
        <v>127.99999999992906</v>
      </c>
      <c r="Q2825" s="309">
        <f t="shared" si="1311"/>
        <v>108.00000000017462</v>
      </c>
      <c r="R2825" s="309">
        <f t="shared" si="1311"/>
        <v>96.000000000003638</v>
      </c>
      <c r="S2825" s="309">
        <f t="shared" si="1311"/>
        <v>79.99999999992724</v>
      </c>
      <c r="T2825" s="309">
        <f t="shared" si="1311"/>
        <v>84.000000000060027</v>
      </c>
      <c r="U2825" s="309">
        <f t="shared" si="1311"/>
        <v>87.999999999965439</v>
      </c>
      <c r="V2825" s="309">
        <f t="shared" si="1311"/>
        <v>79.99999999992724</v>
      </c>
      <c r="W2825" s="309">
        <f t="shared" si="1311"/>
        <v>67.999999999983629</v>
      </c>
      <c r="X2825" s="309">
        <f t="shared" si="1311"/>
        <v>72.000000000116415</v>
      </c>
      <c r="Y2825" s="415">
        <f>(Y2829-X2829)*$AE2824*$AF2824</f>
        <v>71.999999999889042</v>
      </c>
      <c r="Z2825" s="309">
        <f>(Z2829-Y2829)*$AE2824*$AF2824</f>
        <v>59.99999999994543</v>
      </c>
      <c r="AA2825" s="309">
        <f t="shared" si="1311"/>
        <v>64.000000000078217</v>
      </c>
      <c r="AB2825" s="404">
        <f t="shared" si="1311"/>
        <v>64.000000000078217</v>
      </c>
      <c r="AC2825" s="107">
        <f>SUM(E2825:AB2825)</f>
        <v>2039.9999999999636</v>
      </c>
      <c r="AD2825" s="73"/>
      <c r="AE2825" s="155"/>
      <c r="AF2825" s="74"/>
      <c r="AJ2825" s="15"/>
      <c r="AK2825" s="15"/>
      <c r="AL2825" s="15"/>
      <c r="AM2825" s="15"/>
      <c r="AN2825" s="406"/>
      <c r="AO2825" s="406"/>
    </row>
    <row r="2826" spans="1:42" x14ac:dyDescent="0.25">
      <c r="A2826" s="3359"/>
      <c r="B2826" s="3357"/>
      <c r="C2826" s="123" t="s">
        <v>15</v>
      </c>
      <c r="D2826" s="108" t="s">
        <v>54</v>
      </c>
      <c r="E2826" s="1556">
        <v>7</v>
      </c>
      <c r="F2826" s="1556">
        <v>7</v>
      </c>
      <c r="G2826" s="1556">
        <v>7</v>
      </c>
      <c r="H2826" s="441">
        <v>6</v>
      </c>
      <c r="I2826" s="1556">
        <v>9</v>
      </c>
      <c r="J2826" s="1556">
        <v>9</v>
      </c>
      <c r="K2826" s="1556">
        <v>8</v>
      </c>
      <c r="L2826" s="1556">
        <v>17</v>
      </c>
      <c r="M2826" s="1556">
        <v>15</v>
      </c>
      <c r="N2826" s="441">
        <v>20</v>
      </c>
      <c r="O2826" s="1556">
        <v>19</v>
      </c>
      <c r="P2826" s="1556">
        <v>16</v>
      </c>
      <c r="Q2826" s="1556">
        <v>14</v>
      </c>
      <c r="R2826" s="1556">
        <v>12</v>
      </c>
      <c r="S2826" s="1556">
        <v>10</v>
      </c>
      <c r="T2826" s="1556">
        <v>11</v>
      </c>
      <c r="U2826" s="1556">
        <v>11</v>
      </c>
      <c r="V2826" s="1556">
        <v>10</v>
      </c>
      <c r="W2826" s="1556">
        <v>9</v>
      </c>
      <c r="X2826" s="1556">
        <v>9</v>
      </c>
      <c r="Y2826" s="441">
        <v>9</v>
      </c>
      <c r="Z2826" s="1556">
        <v>8</v>
      </c>
      <c r="AA2826" s="1556">
        <v>8</v>
      </c>
      <c r="AB2826" s="1588">
        <v>8</v>
      </c>
      <c r="AC2826" s="107">
        <f>AVERAGE(E2826:AB2826)</f>
        <v>10.791666666666666</v>
      </c>
      <c r="AD2826" s="76"/>
      <c r="AE2826" s="76"/>
      <c r="AF2826" s="77"/>
      <c r="AJ2826" s="15"/>
      <c r="AK2826" s="15"/>
      <c r="AL2826" s="15"/>
      <c r="AM2826" s="15"/>
      <c r="AN2826" s="406"/>
      <c r="AO2826" s="406"/>
    </row>
    <row r="2827" spans="1:42" x14ac:dyDescent="0.25">
      <c r="A2827" s="3298"/>
      <c r="B2827" s="3301"/>
      <c r="C2827" s="123" t="s">
        <v>17</v>
      </c>
      <c r="D2827" s="108"/>
      <c r="E2827" s="314">
        <f>E2825/E2824</f>
        <v>0.55999999999863581</v>
      </c>
      <c r="F2827" s="315">
        <f t="shared" ref="F2827:AB2827" si="1312">F2825/F2824</f>
        <v>0.53846153846288392</v>
      </c>
      <c r="G2827" s="315">
        <f t="shared" si="1312"/>
        <v>0.52000000000181901</v>
      </c>
      <c r="H2827" s="417">
        <f t="shared" si="1312"/>
        <v>0.54545454545337102</v>
      </c>
      <c r="I2827" s="315">
        <f t="shared" si="1312"/>
        <v>0.54545454545344929</v>
      </c>
      <c r="J2827" s="315">
        <f t="shared" si="1312"/>
        <v>0.56250000000022204</v>
      </c>
      <c r="K2827" s="315">
        <f t="shared" si="1312"/>
        <v>0.5172413793099393</v>
      </c>
      <c r="L2827" s="315">
        <f t="shared" si="1312"/>
        <v>0.54838709677496256</v>
      </c>
      <c r="M2827" s="315">
        <f t="shared" si="1312"/>
        <v>0.53703703703610139</v>
      </c>
      <c r="N2827" s="417">
        <f t="shared" si="1312"/>
        <v>0.54794520547988934</v>
      </c>
      <c r="O2827" s="315">
        <f t="shared" si="1312"/>
        <v>0.53623188405795907</v>
      </c>
      <c r="P2827" s="315">
        <f t="shared" si="1312"/>
        <v>0.55172413793079789</v>
      </c>
      <c r="Q2827" s="315">
        <f t="shared" si="1312"/>
        <v>0.52941176470627571</v>
      </c>
      <c r="R2827" s="315">
        <f t="shared" si="1312"/>
        <v>0.55813953488365942</v>
      </c>
      <c r="S2827" s="315">
        <f t="shared" si="1312"/>
        <v>0.54054054053954403</v>
      </c>
      <c r="T2827" s="315">
        <f t="shared" si="1312"/>
        <v>0.52500000000085267</v>
      </c>
      <c r="U2827" s="315">
        <f t="shared" si="1312"/>
        <v>0.55000000000028426</v>
      </c>
      <c r="V2827" s="315">
        <f t="shared" si="1312"/>
        <v>0.55555555555415204</v>
      </c>
      <c r="W2827" s="315">
        <f t="shared" si="1312"/>
        <v>0.51515151515114976</v>
      </c>
      <c r="X2827" s="315">
        <f t="shared" si="1312"/>
        <v>0.56250000000222045</v>
      </c>
      <c r="Y2827" s="417">
        <f>Y2825/Y2824</f>
        <v>0.54545454545344929</v>
      </c>
      <c r="Z2827" s="315">
        <f t="shared" si="1312"/>
        <v>0.5172413793099393</v>
      </c>
      <c r="AA2827" s="315">
        <f t="shared" si="1312"/>
        <v>0.55172413793177799</v>
      </c>
      <c r="AB2827" s="337">
        <f t="shared" si="1312"/>
        <v>0.55172413793177799</v>
      </c>
      <c r="AC2827" s="481">
        <f>MAX(E2827:AB2827)</f>
        <v>0.56250000000222045</v>
      </c>
      <c r="AD2827" s="73"/>
      <c r="AE2827" s="155"/>
      <c r="AF2827" s="74"/>
      <c r="AJ2827" s="15"/>
      <c r="AK2827" s="15"/>
      <c r="AL2827" s="15"/>
      <c r="AM2827" s="15"/>
      <c r="AN2827" s="406"/>
      <c r="AO2827" s="406"/>
    </row>
    <row r="2828" spans="1:42" hidden="1" x14ac:dyDescent="0.25">
      <c r="A2828" s="2209"/>
      <c r="B2828" s="2212"/>
      <c r="C2828" s="124" t="s">
        <v>116</v>
      </c>
      <c r="D2828" s="108">
        <v>915.95</v>
      </c>
      <c r="E2828" s="311">
        <v>915.97500000000002</v>
      </c>
      <c r="F2828" s="312">
        <v>916.00099999999998</v>
      </c>
      <c r="G2828" s="312">
        <v>916.02599999999995</v>
      </c>
      <c r="H2828" s="412">
        <v>916.048</v>
      </c>
      <c r="I2828" s="312">
        <v>916.08100000000002</v>
      </c>
      <c r="J2828" s="312">
        <v>916.11300000000006</v>
      </c>
      <c r="K2828" s="312">
        <v>916.14200000000005</v>
      </c>
      <c r="L2828" s="312">
        <v>916.20399999999995</v>
      </c>
      <c r="M2828" s="312">
        <v>916.25800000000004</v>
      </c>
      <c r="N2828" s="412">
        <v>916.33100000000002</v>
      </c>
      <c r="O2828" s="312">
        <v>916.4</v>
      </c>
      <c r="P2828" s="312">
        <v>916.45799999999997</v>
      </c>
      <c r="Q2828" s="312">
        <v>916.50900000000001</v>
      </c>
      <c r="R2828" s="312">
        <v>916.55200000000002</v>
      </c>
      <c r="S2828" s="312">
        <v>916.58900000000006</v>
      </c>
      <c r="T2828" s="312">
        <v>916.62900000000002</v>
      </c>
      <c r="U2828" s="312">
        <v>916.66899999999998</v>
      </c>
      <c r="V2828" s="312">
        <v>916.70500000000004</v>
      </c>
      <c r="W2828" s="312">
        <v>916.73800000000006</v>
      </c>
      <c r="X2828" s="312">
        <v>916.77</v>
      </c>
      <c r="Y2828" s="412">
        <v>916.803</v>
      </c>
      <c r="Z2828" s="312">
        <v>916.83199999999999</v>
      </c>
      <c r="AA2828" s="312">
        <v>916.86099999999999</v>
      </c>
      <c r="AB2828" s="940">
        <v>916.89</v>
      </c>
      <c r="AC2828" s="108"/>
      <c r="AD2828" s="73"/>
      <c r="AE2828" s="155"/>
      <c r="AF2828" s="74"/>
      <c r="AJ2828" s="15"/>
      <c r="AK2828" s="15"/>
      <c r="AL2828" s="15"/>
      <c r="AM2828" s="15"/>
      <c r="AN2828" s="406"/>
      <c r="AO2828" s="406"/>
    </row>
    <row r="2829" spans="1:42" s="181" customFormat="1" hidden="1" x14ac:dyDescent="0.25">
      <c r="A2829" s="2209"/>
      <c r="B2829" s="2212"/>
      <c r="C2829" s="124" t="s">
        <v>117</v>
      </c>
      <c r="D2829" s="108">
        <v>502.41</v>
      </c>
      <c r="E2829" s="311">
        <v>502.42399999999998</v>
      </c>
      <c r="F2829" s="312">
        <v>502.43799999999999</v>
      </c>
      <c r="G2829" s="312">
        <v>502.45100000000002</v>
      </c>
      <c r="H2829" s="412">
        <v>502.46300000000002</v>
      </c>
      <c r="I2829" s="312">
        <v>502.48099999999999</v>
      </c>
      <c r="J2829" s="312">
        <v>502.49900000000002</v>
      </c>
      <c r="K2829" s="312">
        <v>502.51400000000001</v>
      </c>
      <c r="L2829" s="312">
        <v>502.548</v>
      </c>
      <c r="M2829" s="312">
        <v>502.577</v>
      </c>
      <c r="N2829" s="412">
        <v>502.61700000000002</v>
      </c>
      <c r="O2829" s="312">
        <v>502.654</v>
      </c>
      <c r="P2829" s="312">
        <v>502.68599999999998</v>
      </c>
      <c r="Q2829" s="312">
        <v>502.71300000000002</v>
      </c>
      <c r="R2829" s="312">
        <v>502.73700000000002</v>
      </c>
      <c r="S2829" s="312">
        <v>502.75700000000001</v>
      </c>
      <c r="T2829" s="312">
        <v>502.77800000000002</v>
      </c>
      <c r="U2829" s="312">
        <v>502.8</v>
      </c>
      <c r="V2829" s="312">
        <v>502.82</v>
      </c>
      <c r="W2829" s="312">
        <v>502.83699999999999</v>
      </c>
      <c r="X2829" s="312">
        <v>502.85500000000002</v>
      </c>
      <c r="Y2829" s="412">
        <v>502.87299999999999</v>
      </c>
      <c r="Z2829" s="312">
        <v>502.88799999999998</v>
      </c>
      <c r="AA2829" s="312">
        <v>502.904</v>
      </c>
      <c r="AB2829" s="940">
        <v>502.92</v>
      </c>
      <c r="AC2829" s="108"/>
      <c r="AD2829" s="73" t="s">
        <v>382</v>
      </c>
      <c r="AE2829" s="155"/>
      <c r="AF2829" s="74"/>
      <c r="AH2829" s="849"/>
      <c r="AI2829" s="850"/>
      <c r="AJ2829" s="850"/>
      <c r="AK2829" s="850"/>
      <c r="AL2829" s="851"/>
      <c r="AM2829" s="851"/>
      <c r="AN2829" s="189"/>
      <c r="AO2829" s="189"/>
      <c r="AP2829" s="189"/>
    </row>
    <row r="2830" spans="1:42" ht="16.5" thickBot="1" x14ac:dyDescent="0.3">
      <c r="A2830" s="3339" t="s">
        <v>42</v>
      </c>
      <c r="B2830" s="3340"/>
      <c r="C2830" s="3341"/>
      <c r="D2830" s="114"/>
      <c r="E2830" s="178">
        <f>SQRT(E2824*E2824+E2825*E2825)/E2788/1.73</f>
        <v>6.4133530071224358</v>
      </c>
      <c r="F2830" s="179">
        <f t="shared" ref="F2830:AB2830" si="1313">SQRT(F2824*F2824+F2825*F2825)/F2788/1.73</f>
        <v>6.5967766597817885</v>
      </c>
      <c r="G2830" s="179">
        <f t="shared" si="1313"/>
        <v>6.3070143321726588</v>
      </c>
      <c r="H2830" s="419">
        <f t="shared" si="1313"/>
        <v>5.609102657913339</v>
      </c>
      <c r="I2830" s="179">
        <f t="shared" si="1313"/>
        <v>8.3973957182821586</v>
      </c>
      <c r="J2830" s="179">
        <f t="shared" si="1313"/>
        <v>8.233797256475837</v>
      </c>
      <c r="K2830" s="179">
        <f t="shared" si="1313"/>
        <v>7.3505874193581437</v>
      </c>
      <c r="L2830" s="179">
        <f t="shared" si="1313"/>
        <v>15.842335017825313</v>
      </c>
      <c r="M2830" s="179">
        <f t="shared" si="1313"/>
        <v>13.853479041685853</v>
      </c>
      <c r="N2830" s="419">
        <f t="shared" si="1313"/>
        <v>18.523950905799488</v>
      </c>
      <c r="O2830" s="179">
        <f t="shared" si="1313"/>
        <v>17.389752300024483</v>
      </c>
      <c r="P2830" s="179">
        <f t="shared" si="1313"/>
        <v>14.656521425273521</v>
      </c>
      <c r="Q2830" s="179">
        <f t="shared" si="1313"/>
        <v>12.767907112885217</v>
      </c>
      <c r="R2830" s="179">
        <f t="shared" si="1313"/>
        <v>10.906094613643949</v>
      </c>
      <c r="S2830" s="179">
        <f t="shared" si="1313"/>
        <v>9.2970704118409628</v>
      </c>
      <c r="T2830" s="179">
        <f t="shared" si="1313"/>
        <v>9.9958354934935603</v>
      </c>
      <c r="U2830" s="179">
        <f t="shared" si="1313"/>
        <v>10.071669426381606</v>
      </c>
      <c r="V2830" s="179">
        <f t="shared" si="1313"/>
        <v>9.0685429262846249</v>
      </c>
      <c r="W2830" s="179">
        <f t="shared" si="1313"/>
        <v>8.1898738883980577</v>
      </c>
      <c r="X2830" s="179">
        <f t="shared" si="1313"/>
        <v>8.0848047346701701</v>
      </c>
      <c r="Y2830" s="419">
        <f>SQRT(Y2824*Y2824+Y2825*Y2825)/Y2788/1.73</f>
        <v>8.3170378645186922</v>
      </c>
      <c r="Z2830" s="179">
        <f t="shared" si="1313"/>
        <v>7.2032951141992498</v>
      </c>
      <c r="AA2830" s="179">
        <f t="shared" si="1313"/>
        <v>7.3072828670883485</v>
      </c>
      <c r="AB2830" s="405">
        <f t="shared" si="1313"/>
        <v>7.2864247808835305</v>
      </c>
      <c r="AC2830" s="109">
        <f>AVERAGE(E2830:AB2830)</f>
        <v>9.9029127073334582</v>
      </c>
      <c r="AD2830" s="78">
        <f>(AC2826-AC2830)/AC2826</f>
        <v>8.2355579243231627E-2</v>
      </c>
      <c r="AE2830" s="79"/>
      <c r="AF2830" s="80"/>
      <c r="AJ2830" s="14"/>
      <c r="AK2830" s="14"/>
      <c r="AL2830" s="15"/>
      <c r="AM2830" s="14"/>
      <c r="AN2830" s="406"/>
      <c r="AO2830" s="406"/>
    </row>
    <row r="2831" spans="1:42" x14ac:dyDescent="0.25">
      <c r="A2831" s="3358" t="s">
        <v>394</v>
      </c>
      <c r="B2831" s="3356" t="s">
        <v>395</v>
      </c>
      <c r="C2831" s="121" t="s">
        <v>13</v>
      </c>
      <c r="D2831" s="113" t="s">
        <v>115</v>
      </c>
      <c r="E2831" s="307">
        <f t="shared" ref="E2831:AB2831" si="1314">(E2835-D2835)*$AE2831*$AF2831</f>
        <v>155.99999999972169</v>
      </c>
      <c r="F2831" s="71">
        <f t="shared" si="1314"/>
        <v>155.99999999972169</v>
      </c>
      <c r="G2831" s="71">
        <f t="shared" si="1314"/>
        <v>159.00000000033288</v>
      </c>
      <c r="H2831" s="414">
        <f t="shared" si="1314"/>
        <v>141.0000000000764</v>
      </c>
      <c r="I2831" s="71">
        <f t="shared" si="1314"/>
        <v>141.0000000000764</v>
      </c>
      <c r="J2831" s="71">
        <f t="shared" si="1314"/>
        <v>171.00000000004911</v>
      </c>
      <c r="K2831" s="71">
        <f t="shared" si="1314"/>
        <v>203.99999999995089</v>
      </c>
      <c r="L2831" s="71">
        <f t="shared" si="1314"/>
        <v>233.9999999999236</v>
      </c>
      <c r="M2831" s="71">
        <f t="shared" si="1314"/>
        <v>282.0000000001528</v>
      </c>
      <c r="N2831" s="414">
        <f t="shared" si="1314"/>
        <v>236.99999999985266</v>
      </c>
      <c r="O2831" s="71">
        <f t="shared" si="1314"/>
        <v>266.99999999982538</v>
      </c>
      <c r="P2831" s="71">
        <f t="shared" si="1314"/>
        <v>219.00000000027831</v>
      </c>
      <c r="Q2831" s="71">
        <f t="shared" si="1314"/>
        <v>203.99999999995089</v>
      </c>
      <c r="R2831" s="71">
        <f t="shared" si="1314"/>
        <v>218.99999999959618</v>
      </c>
      <c r="S2831" s="71">
        <f t="shared" si="1314"/>
        <v>203.99999999995089</v>
      </c>
      <c r="T2831" s="71">
        <f t="shared" si="1314"/>
        <v>219.00000000027831</v>
      </c>
      <c r="U2831" s="71">
        <f t="shared" si="1314"/>
        <v>186.00000000037653</v>
      </c>
      <c r="V2831" s="71">
        <f t="shared" si="1314"/>
        <v>203.99999999995089</v>
      </c>
      <c r="W2831" s="71">
        <f t="shared" si="1314"/>
        <v>251.99999999949796</v>
      </c>
      <c r="X2831" s="71">
        <f t="shared" si="1314"/>
        <v>219.00000000027831</v>
      </c>
      <c r="Y2831" s="414">
        <f>(Y2835-X2835)*$AE2831*$AF2831</f>
        <v>233.9999999999236</v>
      </c>
      <c r="Z2831" s="71">
        <f>(Z2835-Y2835)*$AE2831*$AF2831</f>
        <v>236.99999999985266</v>
      </c>
      <c r="AA2831" s="71">
        <f t="shared" si="1314"/>
        <v>203.99999999995089</v>
      </c>
      <c r="AB2831" s="403">
        <f t="shared" si="1314"/>
        <v>171.00000000004911</v>
      </c>
      <c r="AC2831" s="106">
        <f>SUM(E2831:AB2831)</f>
        <v>4919.999999999618</v>
      </c>
      <c r="AD2831" s="70"/>
      <c r="AE2831" s="71">
        <v>100</v>
      </c>
      <c r="AF2831" s="72">
        <v>30</v>
      </c>
      <c r="AJ2831" s="478"/>
      <c r="AK2831" s="479"/>
      <c r="AL2831" s="478"/>
      <c r="AM2831" s="15"/>
      <c r="AN2831" s="406"/>
      <c r="AO2831" s="406"/>
    </row>
    <row r="2832" spans="1:42" x14ac:dyDescent="0.25">
      <c r="A2832" s="3359"/>
      <c r="B2832" s="3357"/>
      <c r="C2832" s="123" t="s">
        <v>14</v>
      </c>
      <c r="D2832" s="108" t="s">
        <v>115</v>
      </c>
      <c r="E2832" s="308">
        <f t="shared" ref="E2832:AB2832" si="1315">(E2836-D2836)*$AE2831*$AF2831</f>
        <v>72.000000000002728</v>
      </c>
      <c r="F2832" s="309">
        <f t="shared" si="1315"/>
        <v>72.000000000002728</v>
      </c>
      <c r="G2832" s="309">
        <f t="shared" si="1315"/>
        <v>72.000000000002728</v>
      </c>
      <c r="H2832" s="415">
        <f t="shared" si="1315"/>
        <v>63.00000000021555</v>
      </c>
      <c r="I2832" s="309">
        <f t="shared" si="1315"/>
        <v>65.999999999803549</v>
      </c>
      <c r="J2832" s="309">
        <f t="shared" si="1315"/>
        <v>78.000000000201908</v>
      </c>
      <c r="K2832" s="309">
        <f t="shared" si="1315"/>
        <v>92.999999999847205</v>
      </c>
      <c r="L2832" s="309">
        <f t="shared" si="1315"/>
        <v>108.00000000017462</v>
      </c>
      <c r="M2832" s="309">
        <f t="shared" si="1315"/>
        <v>128.99999999967804</v>
      </c>
      <c r="N2832" s="415">
        <f t="shared" si="1315"/>
        <v>108.00000000017462</v>
      </c>
      <c r="O2832" s="309">
        <f t="shared" si="1315"/>
        <v>119.99999999989086</v>
      </c>
      <c r="P2832" s="309">
        <f t="shared" si="1315"/>
        <v>101.99999999997544</v>
      </c>
      <c r="Q2832" s="309">
        <f t="shared" si="1315"/>
        <v>93.000000000188265</v>
      </c>
      <c r="R2832" s="309">
        <f t="shared" si="1315"/>
        <v>99.000000000046384</v>
      </c>
      <c r="S2832" s="309">
        <f t="shared" si="1315"/>
        <v>92.999999999847205</v>
      </c>
      <c r="T2832" s="309">
        <f t="shared" si="1315"/>
        <v>101.99999999997544</v>
      </c>
      <c r="U2832" s="309">
        <f t="shared" si="1315"/>
        <v>84.000000000060027</v>
      </c>
      <c r="V2832" s="309">
        <f t="shared" si="1315"/>
        <v>92.999999999847205</v>
      </c>
      <c r="W2832" s="309">
        <f t="shared" si="1315"/>
        <v>117.00000000030286</v>
      </c>
      <c r="X2832" s="309">
        <f t="shared" si="1315"/>
        <v>98.999999999705324</v>
      </c>
      <c r="Y2832" s="415">
        <f>(Y2836-X2836)*$AE2831*$AF2831</f>
        <v>108.00000000017462</v>
      </c>
      <c r="Z2832" s="309">
        <f>(Z2836-Y2836)*$AE2831*$AF2831</f>
        <v>107.99999999983356</v>
      </c>
      <c r="AA2832" s="309">
        <f t="shared" si="1315"/>
        <v>93.000000000188265</v>
      </c>
      <c r="AB2832" s="404">
        <f t="shared" si="1315"/>
        <v>77.999999999860847</v>
      </c>
      <c r="AC2832" s="107">
        <f>SUM(E2832:AB2832)</f>
        <v>2250</v>
      </c>
      <c r="AD2832" s="73"/>
      <c r="AE2832" s="155"/>
      <c r="AF2832" s="74"/>
      <c r="AJ2832" s="15"/>
      <c r="AK2832" s="15"/>
      <c r="AL2832" s="15"/>
      <c r="AM2832" s="15"/>
      <c r="AN2832" s="406"/>
      <c r="AO2832" s="406"/>
    </row>
    <row r="2833" spans="1:42" x14ac:dyDescent="0.25">
      <c r="A2833" s="3359"/>
      <c r="B2833" s="3357"/>
      <c r="C2833" s="123" t="s">
        <v>15</v>
      </c>
      <c r="D2833" s="108" t="s">
        <v>54</v>
      </c>
      <c r="E2833" s="1556">
        <v>10</v>
      </c>
      <c r="F2833" s="1556">
        <v>10</v>
      </c>
      <c r="G2833" s="1556">
        <v>10</v>
      </c>
      <c r="H2833" s="441">
        <v>9</v>
      </c>
      <c r="I2833" s="1556">
        <v>9</v>
      </c>
      <c r="J2833" s="1556">
        <v>11</v>
      </c>
      <c r="K2833" s="1556">
        <v>13</v>
      </c>
      <c r="L2833" s="1556">
        <v>15</v>
      </c>
      <c r="M2833" s="1556">
        <v>18</v>
      </c>
      <c r="N2833" s="441">
        <v>15</v>
      </c>
      <c r="O2833" s="1556">
        <v>17</v>
      </c>
      <c r="P2833" s="1556">
        <v>14</v>
      </c>
      <c r="Q2833" s="1550">
        <v>13</v>
      </c>
      <c r="R2833" s="1550">
        <v>14</v>
      </c>
      <c r="S2833" s="1550">
        <v>13</v>
      </c>
      <c r="T2833" s="1550">
        <v>14</v>
      </c>
      <c r="U2833" s="1550">
        <v>12</v>
      </c>
      <c r="V2833" s="1550">
        <v>13</v>
      </c>
      <c r="W2833" s="1550">
        <v>16</v>
      </c>
      <c r="X2833" s="1550">
        <v>14</v>
      </c>
      <c r="Y2833" s="441">
        <v>15</v>
      </c>
      <c r="Z2833" s="1550">
        <v>15</v>
      </c>
      <c r="AA2833" s="1550">
        <v>13</v>
      </c>
      <c r="AB2833" s="1583">
        <v>11</v>
      </c>
      <c r="AC2833" s="107">
        <f>AVERAGE(E2833:AB2833)</f>
        <v>13.083333333333334</v>
      </c>
      <c r="AD2833" s="76"/>
      <c r="AE2833" s="76"/>
      <c r="AF2833" s="77"/>
      <c r="AJ2833" s="15"/>
      <c r="AK2833" s="15"/>
      <c r="AL2833" s="15"/>
      <c r="AM2833" s="15"/>
      <c r="AN2833" s="406"/>
      <c r="AO2833" s="406"/>
    </row>
    <row r="2834" spans="1:42" ht="16.5" thickBot="1" x14ac:dyDescent="0.3">
      <c r="A2834" s="3515"/>
      <c r="B2834" s="3369"/>
      <c r="C2834" s="126" t="s">
        <v>17</v>
      </c>
      <c r="D2834" s="114"/>
      <c r="E2834" s="318">
        <f>E2832/E2831</f>
        <v>0.46153846153930239</v>
      </c>
      <c r="F2834" s="319">
        <f t="shared" ref="F2834:AB2834" si="1316">F2832/F2831</f>
        <v>0.46153846153930239</v>
      </c>
      <c r="G2834" s="319">
        <f t="shared" si="1316"/>
        <v>0.45283018867831443</v>
      </c>
      <c r="H2834" s="430">
        <f t="shared" si="1316"/>
        <v>0.44680851063958449</v>
      </c>
      <c r="I2834" s="319">
        <f t="shared" si="1316"/>
        <v>0.46808510638133183</v>
      </c>
      <c r="J2834" s="319">
        <f t="shared" si="1316"/>
        <v>0.45614035087824273</v>
      </c>
      <c r="K2834" s="319">
        <f t="shared" si="1316"/>
        <v>0.45588235294053725</v>
      </c>
      <c r="L2834" s="319">
        <f t="shared" si="1316"/>
        <v>0.46153846153935846</v>
      </c>
      <c r="M2834" s="319">
        <f t="shared" si="1316"/>
        <v>0.45744680850924874</v>
      </c>
      <c r="N2834" s="430">
        <f t="shared" si="1316"/>
        <v>0.45569620253266568</v>
      </c>
      <c r="O2834" s="319">
        <f t="shared" si="1316"/>
        <v>0.4494382022470762</v>
      </c>
      <c r="P2834" s="319">
        <f t="shared" si="1316"/>
        <v>0.46575342465683023</v>
      </c>
      <c r="Q2834" s="319">
        <f t="shared" si="1316"/>
        <v>0.45588235294220908</v>
      </c>
      <c r="R2834" s="319">
        <f t="shared" si="1316"/>
        <v>0.45205479452159331</v>
      </c>
      <c r="S2834" s="319">
        <f t="shared" si="1316"/>
        <v>0.45588235294053725</v>
      </c>
      <c r="T2834" s="319">
        <f t="shared" si="1316"/>
        <v>0.46575342465683023</v>
      </c>
      <c r="U2834" s="319">
        <f t="shared" si="1316"/>
        <v>0.45161290322521497</v>
      </c>
      <c r="V2834" s="319">
        <f t="shared" si="1316"/>
        <v>0.45588235294053725</v>
      </c>
      <c r="W2834" s="319">
        <f t="shared" si="1316"/>
        <v>0.4642857142878411</v>
      </c>
      <c r="X2834" s="319">
        <f t="shared" si="1316"/>
        <v>0.4520547945186279</v>
      </c>
      <c r="Y2834" s="430">
        <f>Y2832/Y2831</f>
        <v>0.46153846153935846</v>
      </c>
      <c r="Z2834" s="319">
        <f t="shared" si="1316"/>
        <v>0.45569620253122661</v>
      </c>
      <c r="AA2834" s="319">
        <f t="shared" si="1316"/>
        <v>0.45588235294220908</v>
      </c>
      <c r="AB2834" s="874">
        <f t="shared" si="1316"/>
        <v>0.45614035087624821</v>
      </c>
      <c r="AC2834" s="502">
        <f>MAX(E2834:AB2834)</f>
        <v>0.46808510638133183</v>
      </c>
      <c r="AD2834" s="73"/>
      <c r="AE2834" s="155"/>
      <c r="AF2834" s="74"/>
      <c r="AJ2834" s="15"/>
      <c r="AK2834" s="15"/>
      <c r="AL2834" s="15"/>
      <c r="AM2834" s="15"/>
      <c r="AN2834" s="406"/>
      <c r="AO2834" s="406"/>
    </row>
    <row r="2835" spans="1:42" hidden="1" x14ac:dyDescent="0.25">
      <c r="A2835" s="2199"/>
      <c r="B2835" s="2202"/>
      <c r="C2835" s="362" t="s">
        <v>116</v>
      </c>
      <c r="D2835" s="122">
        <v>1597.92</v>
      </c>
      <c r="E2835" s="138">
        <v>1597.972</v>
      </c>
      <c r="F2835" s="136">
        <v>1598.0239999999999</v>
      </c>
      <c r="G2835" s="136">
        <v>1598.077</v>
      </c>
      <c r="H2835" s="411">
        <v>1598.124</v>
      </c>
      <c r="I2835" s="136">
        <v>1598.171</v>
      </c>
      <c r="J2835" s="136">
        <v>1598.2280000000001</v>
      </c>
      <c r="K2835" s="136">
        <v>1598.296</v>
      </c>
      <c r="L2835" s="136">
        <v>1598.374</v>
      </c>
      <c r="M2835" s="136">
        <v>1598.4680000000001</v>
      </c>
      <c r="N2835" s="411">
        <v>1598.547</v>
      </c>
      <c r="O2835" s="136">
        <v>1598.636</v>
      </c>
      <c r="P2835" s="136">
        <v>1598.7090000000001</v>
      </c>
      <c r="Q2835" s="136">
        <v>1598.777</v>
      </c>
      <c r="R2835" s="136">
        <v>1598.85</v>
      </c>
      <c r="S2835" s="136">
        <v>1598.9179999999999</v>
      </c>
      <c r="T2835" s="136">
        <v>1598.991</v>
      </c>
      <c r="U2835" s="136">
        <v>1599.0530000000001</v>
      </c>
      <c r="V2835" s="136">
        <v>1599.1210000000001</v>
      </c>
      <c r="W2835" s="136">
        <v>1599.2049999999999</v>
      </c>
      <c r="X2835" s="136">
        <v>1599.278</v>
      </c>
      <c r="Y2835" s="411">
        <v>1599.356</v>
      </c>
      <c r="Z2835" s="136">
        <v>1599.4349999999999</v>
      </c>
      <c r="AA2835" s="136">
        <v>1599.5029999999999</v>
      </c>
      <c r="AB2835" s="522">
        <v>1599.56</v>
      </c>
      <c r="AC2835" s="122"/>
      <c r="AD2835" s="73"/>
      <c r="AE2835" s="155"/>
      <c r="AF2835" s="74"/>
      <c r="AJ2835" s="15"/>
      <c r="AK2835" s="15"/>
      <c r="AL2835" s="15"/>
      <c r="AM2835" s="15"/>
      <c r="AN2835" s="406"/>
      <c r="AO2835" s="406"/>
    </row>
    <row r="2836" spans="1:42" s="181" customFormat="1" hidden="1" x14ac:dyDescent="0.25">
      <c r="A2836" s="2209"/>
      <c r="B2836" s="2212"/>
      <c r="C2836" s="124" t="s">
        <v>117</v>
      </c>
      <c r="D2836" s="108">
        <v>711.53</v>
      </c>
      <c r="E2836" s="311">
        <v>711.55399999999997</v>
      </c>
      <c r="F2836" s="312">
        <v>711.57799999999997</v>
      </c>
      <c r="G2836" s="312">
        <v>711.60199999999998</v>
      </c>
      <c r="H2836" s="412">
        <v>711.62300000000005</v>
      </c>
      <c r="I2836" s="312">
        <v>711.64499999999998</v>
      </c>
      <c r="J2836" s="312">
        <v>711.67100000000005</v>
      </c>
      <c r="K2836" s="312">
        <v>711.702</v>
      </c>
      <c r="L2836" s="312">
        <v>711.73800000000006</v>
      </c>
      <c r="M2836" s="312">
        <v>711.78099999999995</v>
      </c>
      <c r="N2836" s="412">
        <v>711.81700000000001</v>
      </c>
      <c r="O2836" s="312">
        <v>711.85699999999997</v>
      </c>
      <c r="P2836" s="312">
        <v>711.89099999999996</v>
      </c>
      <c r="Q2836" s="312">
        <v>711.92200000000003</v>
      </c>
      <c r="R2836" s="312">
        <v>711.95500000000004</v>
      </c>
      <c r="S2836" s="312">
        <v>711.98599999999999</v>
      </c>
      <c r="T2836" s="312">
        <v>712.02</v>
      </c>
      <c r="U2836" s="312">
        <v>712.048</v>
      </c>
      <c r="V2836" s="312">
        <v>712.07899999999995</v>
      </c>
      <c r="W2836" s="312">
        <v>712.11800000000005</v>
      </c>
      <c r="X2836" s="312">
        <v>712.15099999999995</v>
      </c>
      <c r="Y2836" s="412">
        <v>712.18700000000001</v>
      </c>
      <c r="Z2836" s="312">
        <v>712.22299999999996</v>
      </c>
      <c r="AA2836" s="312">
        <v>712.25400000000002</v>
      </c>
      <c r="AB2836" s="940">
        <v>712.28</v>
      </c>
      <c r="AC2836" s="108"/>
      <c r="AD2836" s="73" t="s">
        <v>382</v>
      </c>
      <c r="AE2836" s="155"/>
      <c r="AF2836" s="74"/>
      <c r="AH2836" s="849"/>
      <c r="AI2836" s="850"/>
      <c r="AJ2836" s="850"/>
      <c r="AK2836" s="850"/>
      <c r="AL2836" s="851"/>
      <c r="AM2836" s="851"/>
      <c r="AN2836" s="189"/>
      <c r="AO2836" s="189"/>
      <c r="AP2836" s="189"/>
    </row>
    <row r="2837" spans="1:42" ht="16.5" thickBot="1" x14ac:dyDescent="0.3">
      <c r="A2837" s="3339" t="s">
        <v>42</v>
      </c>
      <c r="B2837" s="3340"/>
      <c r="C2837" s="3341"/>
      <c r="D2837" s="114"/>
      <c r="E2837" s="178">
        <f t="shared" ref="E2837:AA2837" si="1317">SQRT(E2831*E2831+E2832*E2832)/E2788/1.73</f>
        <v>9.6141689987110155</v>
      </c>
      <c r="F2837" s="179">
        <f t="shared" si="1317"/>
        <v>9.5955908943656816</v>
      </c>
      <c r="G2837" s="179">
        <f t="shared" si="1317"/>
        <v>9.7668421004969339</v>
      </c>
      <c r="H2837" s="419">
        <f t="shared" si="1317"/>
        <v>8.6416717745028322</v>
      </c>
      <c r="I2837" s="179">
        <f t="shared" si="1317"/>
        <v>8.6946675012669488</v>
      </c>
      <c r="J2837" s="179">
        <f t="shared" si="1317"/>
        <v>10.537469166377193</v>
      </c>
      <c r="K2837" s="179">
        <f t="shared" si="1317"/>
        <v>12.618748850307167</v>
      </c>
      <c r="L2837" s="179">
        <f t="shared" si="1317"/>
        <v>14.435227580934836</v>
      </c>
      <c r="M2837" s="179">
        <f t="shared" si="1317"/>
        <v>17.522125279722779</v>
      </c>
      <c r="N2837" s="419">
        <f t="shared" si="1317"/>
        <v>14.489682247002516</v>
      </c>
      <c r="O2837" s="179">
        <f t="shared" si="1317"/>
        <v>16.25420394578741</v>
      </c>
      <c r="P2837" s="79">
        <f t="shared" si="1317"/>
        <v>13.363304096230374</v>
      </c>
      <c r="Q2837" s="79">
        <f t="shared" si="1317"/>
        <v>12.401392410788173</v>
      </c>
      <c r="R2837" s="79">
        <f t="shared" si="1317"/>
        <v>13.306826956574753</v>
      </c>
      <c r="S2837" s="79">
        <f t="shared" si="1317"/>
        <v>12.389536395091262</v>
      </c>
      <c r="T2837" s="79">
        <f t="shared" si="1317"/>
        <v>13.363304096230374</v>
      </c>
      <c r="U2837" s="179">
        <f t="shared" si="1317"/>
        <v>11.256685799580112</v>
      </c>
      <c r="V2837" s="179">
        <f t="shared" si="1317"/>
        <v>12.3423381612052</v>
      </c>
      <c r="W2837" s="179">
        <f t="shared" si="1317"/>
        <v>15.324332763064715</v>
      </c>
      <c r="X2837" s="179">
        <f t="shared" si="1317"/>
        <v>13.230787945420809</v>
      </c>
      <c r="Y2837" s="419">
        <f>SQRT(Y2831*Y2831+Y2832*Y2832)/Y2788/1.73</f>
        <v>14.255650587105025</v>
      </c>
      <c r="Z2837" s="179">
        <f t="shared" si="1317"/>
        <v>14.365247952888774</v>
      </c>
      <c r="AA2837" s="179">
        <f t="shared" si="1317"/>
        <v>12.365892241673318</v>
      </c>
      <c r="AB2837" s="405">
        <f>SQRT(AB2831*AB2831+AB2832*AB2832)/AB2788/1.73</f>
        <v>10.336946441985445</v>
      </c>
      <c r="AC2837" s="109">
        <f>AVERAGE(E2837:AB2837)</f>
        <v>12.519693507804732</v>
      </c>
      <c r="AD2837" s="78">
        <f>(AC2833-AC2837)/AC2833</f>
        <v>4.3080750995816722E-2</v>
      </c>
      <c r="AE2837" s="79"/>
      <c r="AF2837" s="80"/>
      <c r="AJ2837" s="14"/>
      <c r="AK2837" s="14"/>
      <c r="AL2837" s="15"/>
      <c r="AM2837" s="14"/>
      <c r="AN2837" s="406"/>
      <c r="AO2837" s="406"/>
    </row>
    <row r="2838" spans="1:42" x14ac:dyDescent="0.25">
      <c r="A2838" s="3358" t="s">
        <v>396</v>
      </c>
      <c r="B2838" s="3356" t="s">
        <v>397</v>
      </c>
      <c r="C2838" s="125" t="s">
        <v>13</v>
      </c>
      <c r="D2838" s="113" t="s">
        <v>115</v>
      </c>
      <c r="E2838" s="326">
        <f t="shared" ref="E2838:AB2838" si="1318">(E2842-D2842)*$AE2838*$AF2838</f>
        <v>98.999999999705324</v>
      </c>
      <c r="F2838" s="322">
        <f t="shared" si="1318"/>
        <v>78.000000000884029</v>
      </c>
      <c r="G2838" s="322">
        <f t="shared" si="1318"/>
        <v>95.999999999094143</v>
      </c>
      <c r="H2838" s="436">
        <f t="shared" si="1318"/>
        <v>98.999999999705324</v>
      </c>
      <c r="I2838" s="322">
        <f t="shared" si="1318"/>
        <v>117.00000000064392</v>
      </c>
      <c r="J2838" s="322">
        <f t="shared" si="1318"/>
        <v>117.00000000064392</v>
      </c>
      <c r="K2838" s="322">
        <f t="shared" si="1318"/>
        <v>137.99999999946522</v>
      </c>
      <c r="L2838" s="322">
        <f t="shared" si="1318"/>
        <v>156.00000000040382</v>
      </c>
      <c r="M2838" s="322">
        <f t="shared" si="1318"/>
        <v>116.99999999927968</v>
      </c>
      <c r="N2838" s="436">
        <f t="shared" si="1318"/>
        <v>135.00000000021828</v>
      </c>
      <c r="O2838" s="322">
        <f t="shared" si="1318"/>
        <v>116.99999999927968</v>
      </c>
      <c r="P2838" s="322">
        <f t="shared" si="1318"/>
        <v>117.00000000064392</v>
      </c>
      <c r="Q2838" s="322">
        <f t="shared" si="1318"/>
        <v>119.99999999989086</v>
      </c>
      <c r="R2838" s="322">
        <f t="shared" si="1318"/>
        <v>135.00000000021828</v>
      </c>
      <c r="S2838" s="322">
        <f t="shared" si="1318"/>
        <v>98.999999999705324</v>
      </c>
      <c r="T2838" s="322">
        <f t="shared" si="1318"/>
        <v>117.00000000064392</v>
      </c>
      <c r="U2838" s="322">
        <f t="shared" si="1318"/>
        <v>116.99999999927968</v>
      </c>
      <c r="V2838" s="322">
        <f t="shared" si="1318"/>
        <v>135.00000000021828</v>
      </c>
      <c r="W2838" s="322">
        <f t="shared" si="1318"/>
        <v>158.99999999965075</v>
      </c>
      <c r="X2838" s="322">
        <f t="shared" si="1318"/>
        <v>195.00000000016371</v>
      </c>
      <c r="Y2838" s="436">
        <f>(Y2842-X2842)*$AE2838*$AF2838</f>
        <v>156.00000000040382</v>
      </c>
      <c r="Z2838" s="322">
        <f>(Z2842-Y2842)*$AE2838*$AF2838</f>
        <v>135.00000000021828</v>
      </c>
      <c r="AA2838" s="322">
        <f t="shared" si="1318"/>
        <v>116.99999999927968</v>
      </c>
      <c r="AB2838" s="579">
        <f t="shared" si="1318"/>
        <v>98.999999999705324</v>
      </c>
      <c r="AC2838" s="134">
        <f>SUM(E2838:AB2838)</f>
        <v>2969.9999999993452</v>
      </c>
      <c r="AD2838" s="70"/>
      <c r="AE2838" s="71">
        <v>100</v>
      </c>
      <c r="AF2838" s="72">
        <v>30</v>
      </c>
      <c r="AJ2838" s="478"/>
      <c r="AK2838" s="479"/>
      <c r="AL2838" s="478"/>
      <c r="AM2838" s="15"/>
      <c r="AN2838" s="406"/>
      <c r="AO2838" s="406"/>
    </row>
    <row r="2839" spans="1:42" x14ac:dyDescent="0.25">
      <c r="A2839" s="3359"/>
      <c r="B2839" s="3357"/>
      <c r="C2839" s="123" t="s">
        <v>14</v>
      </c>
      <c r="D2839" s="108" t="s">
        <v>115</v>
      </c>
      <c r="E2839" s="308">
        <f t="shared" ref="E2839:AB2839" si="1319">(E2843-D2843)*$AE2838*$AF2838</f>
        <v>36.000000000001364</v>
      </c>
      <c r="F2839" s="309">
        <f t="shared" si="1319"/>
        <v>27.000000000043656</v>
      </c>
      <c r="G2839" s="309">
        <f t="shared" si="1319"/>
        <v>36.000000000001364</v>
      </c>
      <c r="H2839" s="415">
        <f t="shared" si="1319"/>
        <v>36.000000000001364</v>
      </c>
      <c r="I2839" s="309">
        <f t="shared" si="1319"/>
        <v>41.999999999859483</v>
      </c>
      <c r="J2839" s="309">
        <f t="shared" si="1319"/>
        <v>42.000000000030013</v>
      </c>
      <c r="K2839" s="309">
        <f t="shared" si="1319"/>
        <v>50.999999999987722</v>
      </c>
      <c r="L2839" s="309">
        <f t="shared" si="1319"/>
        <v>57.000000000016371</v>
      </c>
      <c r="M2839" s="309">
        <f t="shared" si="1319"/>
        <v>42.000000000030013</v>
      </c>
      <c r="N2839" s="415">
        <f t="shared" si="1319"/>
        <v>50.999999999987722</v>
      </c>
      <c r="O2839" s="309">
        <f t="shared" si="1319"/>
        <v>42.000000000030013</v>
      </c>
      <c r="P2839" s="309">
        <f t="shared" si="1319"/>
        <v>42.000000000030013</v>
      </c>
      <c r="Q2839" s="309">
        <f t="shared" si="1319"/>
        <v>42.000000000030013</v>
      </c>
      <c r="R2839" s="309">
        <f t="shared" si="1319"/>
        <v>50.999999999987722</v>
      </c>
      <c r="S2839" s="309">
        <f t="shared" si="1319"/>
        <v>36.000000000001364</v>
      </c>
      <c r="T2839" s="309">
        <f t="shared" si="1319"/>
        <v>41.999999999859483</v>
      </c>
      <c r="U2839" s="309">
        <f t="shared" si="1319"/>
        <v>42.000000000030013</v>
      </c>
      <c r="V2839" s="309">
        <f t="shared" si="1319"/>
        <v>50.999999999987722</v>
      </c>
      <c r="W2839" s="309">
        <f t="shared" si="1319"/>
        <v>57.000000000016371</v>
      </c>
      <c r="X2839" s="309">
        <f t="shared" si="1319"/>
        <v>69.000000000073669</v>
      </c>
      <c r="Y2839" s="415">
        <f>(Y2843-X2843)*$AE2838*$AF2838</f>
        <v>57.000000000016371</v>
      </c>
      <c r="Z2839" s="309">
        <f>(Z2843-Y2843)*$AE2838*$AF2838</f>
        <v>50.999999999987722</v>
      </c>
      <c r="AA2839" s="309">
        <f t="shared" si="1319"/>
        <v>42.000000000030013</v>
      </c>
      <c r="AB2839" s="404">
        <f t="shared" si="1319"/>
        <v>36.000000000001364</v>
      </c>
      <c r="AC2839" s="107">
        <f>SUM(E2839:AB2839)</f>
        <v>1080.0000000000409</v>
      </c>
      <c r="AD2839" s="73"/>
      <c r="AE2839" s="155"/>
      <c r="AF2839" s="74"/>
      <c r="AJ2839" s="15"/>
      <c r="AK2839" s="15"/>
      <c r="AL2839" s="15"/>
      <c r="AM2839" s="15"/>
      <c r="AN2839" s="406"/>
      <c r="AO2839" s="406"/>
    </row>
    <row r="2840" spans="1:42" x14ac:dyDescent="0.25">
      <c r="A2840" s="3359"/>
      <c r="B2840" s="3357"/>
      <c r="C2840" s="123" t="s">
        <v>15</v>
      </c>
      <c r="D2840" s="108" t="s">
        <v>54</v>
      </c>
      <c r="E2840" s="1556">
        <v>5</v>
      </c>
      <c r="F2840" s="1556">
        <v>4</v>
      </c>
      <c r="G2840" s="1556">
        <v>5</v>
      </c>
      <c r="H2840" s="441">
        <v>5</v>
      </c>
      <c r="I2840" s="1556">
        <v>6</v>
      </c>
      <c r="J2840" s="1556">
        <v>6</v>
      </c>
      <c r="K2840" s="1556">
        <v>7</v>
      </c>
      <c r="L2840" s="1556">
        <v>8</v>
      </c>
      <c r="M2840" s="1556">
        <v>6</v>
      </c>
      <c r="N2840" s="441">
        <v>7</v>
      </c>
      <c r="O2840" s="1556">
        <v>6</v>
      </c>
      <c r="P2840" s="327">
        <v>6</v>
      </c>
      <c r="Q2840" s="327">
        <v>6</v>
      </c>
      <c r="R2840" s="327">
        <v>7</v>
      </c>
      <c r="S2840" s="327">
        <v>5</v>
      </c>
      <c r="T2840" s="327">
        <v>6</v>
      </c>
      <c r="U2840" s="1556">
        <v>6</v>
      </c>
      <c r="V2840" s="1556">
        <v>7</v>
      </c>
      <c r="W2840" s="1556">
        <v>8</v>
      </c>
      <c r="X2840" s="1556">
        <v>10</v>
      </c>
      <c r="Y2840" s="441">
        <v>8</v>
      </c>
      <c r="Z2840" s="1556">
        <v>7</v>
      </c>
      <c r="AA2840" s="327">
        <v>6</v>
      </c>
      <c r="AB2840" s="1555">
        <v>5</v>
      </c>
      <c r="AC2840" s="107">
        <f>AVERAGE(E2840:AB2840)</f>
        <v>6.333333333333333</v>
      </c>
      <c r="AD2840" s="76"/>
      <c r="AE2840" s="76"/>
      <c r="AF2840" s="77"/>
      <c r="AJ2840" s="15"/>
      <c r="AK2840" s="15"/>
      <c r="AL2840" s="15"/>
      <c r="AM2840" s="15"/>
      <c r="AN2840" s="406"/>
      <c r="AO2840" s="406"/>
    </row>
    <row r="2841" spans="1:42" x14ac:dyDescent="0.25">
      <c r="A2841" s="3298"/>
      <c r="B2841" s="3301"/>
      <c r="C2841" s="123" t="s">
        <v>17</v>
      </c>
      <c r="D2841" s="108"/>
      <c r="E2841" s="314">
        <f>E2839/E2838</f>
        <v>0.36363636363745977</v>
      </c>
      <c r="F2841" s="315">
        <f t="shared" ref="F2841:AB2841" si="1320">F2839/F2838</f>
        <v>0.34615384615048261</v>
      </c>
      <c r="G2841" s="315">
        <f t="shared" si="1320"/>
        <v>0.37500000000355271</v>
      </c>
      <c r="H2841" s="417">
        <f t="shared" si="1320"/>
        <v>0.36363636363745977</v>
      </c>
      <c r="I2841" s="315">
        <f t="shared" si="1320"/>
        <v>0.35897435897118229</v>
      </c>
      <c r="J2841" s="315">
        <f t="shared" si="1320"/>
        <v>0.35897435897263985</v>
      </c>
      <c r="K2841" s="315">
        <f t="shared" si="1320"/>
        <v>0.36956521739264753</v>
      </c>
      <c r="L2841" s="315">
        <f t="shared" si="1320"/>
        <v>0.36538461538377448</v>
      </c>
      <c r="M2841" s="315">
        <f t="shared" si="1320"/>
        <v>0.35897435897682556</v>
      </c>
      <c r="N2841" s="417">
        <f t="shared" si="1320"/>
        <v>0.377777777777076</v>
      </c>
      <c r="O2841" s="315">
        <f t="shared" si="1320"/>
        <v>0.35897435897682556</v>
      </c>
      <c r="P2841" s="315">
        <f t="shared" si="1320"/>
        <v>0.35897435897263985</v>
      </c>
      <c r="Q2841" s="315">
        <f t="shared" si="1320"/>
        <v>0.35000000000056841</v>
      </c>
      <c r="R2841" s="315">
        <f t="shared" si="1320"/>
        <v>0.377777777777076</v>
      </c>
      <c r="S2841" s="315">
        <f t="shared" si="1320"/>
        <v>0.36363636363745977</v>
      </c>
      <c r="T2841" s="315">
        <f t="shared" si="1320"/>
        <v>0.35897435897118229</v>
      </c>
      <c r="U2841" s="315">
        <f t="shared" si="1320"/>
        <v>0.35897435897682556</v>
      </c>
      <c r="V2841" s="315">
        <f t="shared" si="1320"/>
        <v>0.377777777777076</v>
      </c>
      <c r="W2841" s="315">
        <f t="shared" si="1320"/>
        <v>0.35849056603862622</v>
      </c>
      <c r="X2841" s="315">
        <f t="shared" si="1320"/>
        <v>0.35384615384623458</v>
      </c>
      <c r="Y2841" s="417">
        <f>Y2839/Y2838</f>
        <v>0.36538461538377448</v>
      </c>
      <c r="Z2841" s="315">
        <f t="shared" si="1320"/>
        <v>0.377777777777076</v>
      </c>
      <c r="AA2841" s="315">
        <f t="shared" si="1320"/>
        <v>0.35897435897682556</v>
      </c>
      <c r="AB2841" s="337">
        <f t="shared" si="1320"/>
        <v>0.36363636363745977</v>
      </c>
      <c r="AC2841" s="481">
        <f>MAX(E2841:AB2841)</f>
        <v>0.377777777777076</v>
      </c>
      <c r="AD2841" s="73"/>
      <c r="AE2841" s="155"/>
      <c r="AF2841" s="74"/>
      <c r="AJ2841" s="15"/>
      <c r="AK2841" s="15"/>
      <c r="AL2841" s="15"/>
      <c r="AM2841" s="15"/>
      <c r="AN2841" s="406"/>
      <c r="AO2841" s="406"/>
    </row>
    <row r="2842" spans="1:42" hidden="1" x14ac:dyDescent="0.25">
      <c r="A2842" s="2209"/>
      <c r="B2842" s="2212"/>
      <c r="C2842" s="124" t="s">
        <v>116</v>
      </c>
      <c r="D2842" s="108">
        <v>2478.75</v>
      </c>
      <c r="E2842" s="311">
        <v>2478.7829999999999</v>
      </c>
      <c r="F2842" s="312">
        <v>2478.8090000000002</v>
      </c>
      <c r="G2842" s="312">
        <v>2478.8409999999999</v>
      </c>
      <c r="H2842" s="412">
        <v>2478.8739999999998</v>
      </c>
      <c r="I2842" s="312">
        <v>2478.913</v>
      </c>
      <c r="J2842" s="312">
        <v>2478.9520000000002</v>
      </c>
      <c r="K2842" s="312">
        <v>2478.998</v>
      </c>
      <c r="L2842" s="312">
        <v>2479.0500000000002</v>
      </c>
      <c r="M2842" s="312">
        <v>2479.0889999999999</v>
      </c>
      <c r="N2842" s="412">
        <v>2479.134</v>
      </c>
      <c r="O2842" s="312">
        <v>2479.1729999999998</v>
      </c>
      <c r="P2842" s="155">
        <v>2479.212</v>
      </c>
      <c r="Q2842" s="155">
        <v>2479.252</v>
      </c>
      <c r="R2842" s="155">
        <v>2479.297</v>
      </c>
      <c r="S2842" s="155">
        <v>2479.33</v>
      </c>
      <c r="T2842" s="155">
        <v>2479.3690000000001</v>
      </c>
      <c r="U2842" s="312">
        <v>2479.4079999999999</v>
      </c>
      <c r="V2842" s="312">
        <v>2479.453</v>
      </c>
      <c r="W2842" s="312">
        <v>2479.5059999999999</v>
      </c>
      <c r="X2842" s="312">
        <v>2479.5709999999999</v>
      </c>
      <c r="Y2842" s="412">
        <v>2479.623</v>
      </c>
      <c r="Z2842" s="312">
        <v>2479.6680000000001</v>
      </c>
      <c r="AA2842" s="155">
        <v>2479.7069999999999</v>
      </c>
      <c r="AB2842" s="317">
        <v>2479.7399999999998</v>
      </c>
      <c r="AC2842" s="108"/>
      <c r="AD2842" s="73"/>
      <c r="AE2842" s="155"/>
      <c r="AF2842" s="74"/>
      <c r="AJ2842" s="15"/>
      <c r="AK2842" s="15"/>
      <c r="AL2842" s="15"/>
      <c r="AM2842" s="15"/>
      <c r="AN2842" s="406"/>
      <c r="AO2842" s="406"/>
    </row>
    <row r="2843" spans="1:42" s="181" customFormat="1" hidden="1" x14ac:dyDescent="0.25">
      <c r="A2843" s="2209"/>
      <c r="B2843" s="2212"/>
      <c r="C2843" s="124" t="s">
        <v>117</v>
      </c>
      <c r="D2843" s="108">
        <v>403.93</v>
      </c>
      <c r="E2843" s="311">
        <v>403.94200000000001</v>
      </c>
      <c r="F2843" s="312">
        <v>403.95100000000002</v>
      </c>
      <c r="G2843" s="312">
        <v>403.96300000000002</v>
      </c>
      <c r="H2843" s="412">
        <v>403.97500000000002</v>
      </c>
      <c r="I2843" s="312">
        <v>403.98899999999998</v>
      </c>
      <c r="J2843" s="312">
        <v>404.00299999999999</v>
      </c>
      <c r="K2843" s="312">
        <v>404.02</v>
      </c>
      <c r="L2843" s="312">
        <v>404.03899999999999</v>
      </c>
      <c r="M2843" s="312">
        <v>404.053</v>
      </c>
      <c r="N2843" s="412">
        <v>404.07</v>
      </c>
      <c r="O2843" s="312">
        <v>404.084</v>
      </c>
      <c r="P2843" s="155">
        <v>404.09800000000001</v>
      </c>
      <c r="Q2843" s="155">
        <v>404.11200000000002</v>
      </c>
      <c r="R2843" s="155">
        <v>404.12900000000002</v>
      </c>
      <c r="S2843" s="155">
        <v>404.14100000000002</v>
      </c>
      <c r="T2843" s="155">
        <v>404.15499999999997</v>
      </c>
      <c r="U2843" s="312">
        <v>404.16899999999998</v>
      </c>
      <c r="V2843" s="312">
        <v>404.18599999999998</v>
      </c>
      <c r="W2843" s="312">
        <v>404.20499999999998</v>
      </c>
      <c r="X2843" s="155">
        <v>404.22800000000001</v>
      </c>
      <c r="Y2843" s="412">
        <v>404.24700000000001</v>
      </c>
      <c r="Z2843" s="312">
        <v>404.26400000000001</v>
      </c>
      <c r="AA2843" s="155">
        <v>404.27800000000002</v>
      </c>
      <c r="AB2843" s="317">
        <v>404.29</v>
      </c>
      <c r="AC2843" s="108"/>
      <c r="AD2843" s="73" t="s">
        <v>382</v>
      </c>
      <c r="AE2843" s="155"/>
      <c r="AF2843" s="74"/>
      <c r="AH2843" s="849"/>
      <c r="AI2843" s="850"/>
      <c r="AJ2843" s="850"/>
      <c r="AK2843" s="850"/>
      <c r="AL2843" s="851"/>
      <c r="AM2843" s="851"/>
      <c r="AN2843" s="189"/>
      <c r="AO2843" s="189"/>
      <c r="AP2843" s="189"/>
    </row>
    <row r="2844" spans="1:42" ht="16.5" thickBot="1" x14ac:dyDescent="0.3">
      <c r="A2844" s="3339" t="s">
        <v>42</v>
      </c>
      <c r="B2844" s="3340"/>
      <c r="C2844" s="3341"/>
      <c r="D2844" s="114"/>
      <c r="E2844" s="580">
        <f>SQRT(E2838*E2838+E2839*E2839)/E2787/1.73</f>
        <v>5.9117963519950703</v>
      </c>
      <c r="F2844" s="581">
        <f t="shared" ref="F2844:AB2844" si="1321">SQRT(F2838*F2838+F2839*F2839)/F2787/1.73</f>
        <v>4.6276917832754156</v>
      </c>
      <c r="G2844" s="581">
        <f t="shared" si="1321"/>
        <v>5.7538607633965251</v>
      </c>
      <c r="H2844" s="582">
        <f t="shared" si="1321"/>
        <v>5.9117963519950703</v>
      </c>
      <c r="I2844" s="581">
        <f t="shared" si="1321"/>
        <v>6.9695001839598207</v>
      </c>
      <c r="J2844" s="581">
        <f t="shared" si="1321"/>
        <v>6.9898391922820098</v>
      </c>
      <c r="K2844" s="581">
        <f t="shared" si="1321"/>
        <v>8.2806084291958104</v>
      </c>
      <c r="L2844" s="581">
        <f t="shared" si="1321"/>
        <v>9.3207995077379096</v>
      </c>
      <c r="M2844" s="581">
        <f t="shared" si="1321"/>
        <v>6.9425649174798902</v>
      </c>
      <c r="N2844" s="582">
        <f t="shared" si="1321"/>
        <v>8.0518759150282442</v>
      </c>
      <c r="O2844" s="581">
        <f t="shared" si="1321"/>
        <v>6.9158370448428155</v>
      </c>
      <c r="P2844" s="509">
        <f t="shared" si="1321"/>
        <v>6.9091872016018323</v>
      </c>
      <c r="Q2844" s="509">
        <f t="shared" si="1321"/>
        <v>7.0663472989333842</v>
      </c>
      <c r="R2844" s="509">
        <f t="shared" si="1321"/>
        <v>8.0286269951580937</v>
      </c>
      <c r="S2844" s="509">
        <f t="shared" si="1321"/>
        <v>5.8549521563028097</v>
      </c>
      <c r="T2844" s="509">
        <f t="shared" si="1321"/>
        <v>6.9158370449110436</v>
      </c>
      <c r="U2844" s="581">
        <f t="shared" si="1321"/>
        <v>6.902550134093838</v>
      </c>
      <c r="V2844" s="581">
        <f t="shared" si="1321"/>
        <v>7.9672812301521097</v>
      </c>
      <c r="W2844" s="581">
        <f t="shared" si="1321"/>
        <v>9.34304611128068</v>
      </c>
      <c r="X2844" s="581">
        <f t="shared" si="1321"/>
        <v>11.419788446562835</v>
      </c>
      <c r="Y2844" s="582">
        <f>SQRT(Y2838*Y2838+Y2839*Y2839)/Y2787/1.73</f>
        <v>9.1432604694952833</v>
      </c>
      <c r="Z2844" s="581">
        <f t="shared" si="1321"/>
        <v>7.9294139239251518</v>
      </c>
      <c r="AA2844" s="509">
        <f t="shared" si="1321"/>
        <v>6.8368741099825741</v>
      </c>
      <c r="AB2844" s="1813">
        <f t="shared" si="1321"/>
        <v>5.788165629805059</v>
      </c>
      <c r="AC2844" s="109">
        <f>AVERAGE(E2844:AB2844)</f>
        <v>7.3242292163913874</v>
      </c>
      <c r="AD2844" s="78">
        <f>(AC2840-AC2844)/AC2840</f>
        <v>-0.15645724469337702</v>
      </c>
      <c r="AE2844" s="79"/>
      <c r="AF2844" s="80"/>
      <c r="AJ2844" s="14"/>
      <c r="AK2844" s="14"/>
      <c r="AL2844" s="15"/>
      <c r="AM2844" s="14"/>
      <c r="AN2844" s="406"/>
      <c r="AO2844" s="406"/>
    </row>
    <row r="2845" spans="1:42" x14ac:dyDescent="0.25">
      <c r="A2845" s="3358" t="s">
        <v>398</v>
      </c>
      <c r="B2845" s="3356" t="s">
        <v>399</v>
      </c>
      <c r="C2845" s="121" t="s">
        <v>13</v>
      </c>
      <c r="D2845" s="113" t="s">
        <v>115</v>
      </c>
      <c r="E2845" s="70">
        <f t="shared" ref="E2845:AB2845" si="1322">(E2849-D2849)*$AE2845*$AF2845</f>
        <v>48.000000000001819</v>
      </c>
      <c r="F2845" s="71">
        <f t="shared" si="1322"/>
        <v>31.999999999925421</v>
      </c>
      <c r="G2845" s="71">
        <f t="shared" si="1322"/>
        <v>36.000000000058208</v>
      </c>
      <c r="H2845" s="414">
        <f t="shared" si="1322"/>
        <v>35.999999999830834</v>
      </c>
      <c r="I2845" s="71">
        <f t="shared" si="1322"/>
        <v>44.000000000096406</v>
      </c>
      <c r="J2845" s="71">
        <f t="shared" si="1322"/>
        <v>36.000000000058208</v>
      </c>
      <c r="K2845" s="71">
        <f t="shared" si="1322"/>
        <v>56.000000000040018</v>
      </c>
      <c r="L2845" s="71">
        <f t="shared" si="1322"/>
        <v>35.999999999830834</v>
      </c>
      <c r="M2845" s="71">
        <f t="shared" si="1322"/>
        <v>44.000000000096406</v>
      </c>
      <c r="N2845" s="414">
        <f t="shared" si="1322"/>
        <v>48.000000000001819</v>
      </c>
      <c r="O2845" s="71">
        <f t="shared" si="1322"/>
        <v>36.000000000058208</v>
      </c>
      <c r="P2845" s="71">
        <f t="shared" si="1322"/>
        <v>43.999999999869033</v>
      </c>
      <c r="Q2845" s="71">
        <f t="shared" si="1322"/>
        <v>48.000000000001819</v>
      </c>
      <c r="R2845" s="71">
        <f t="shared" si="1322"/>
        <v>44.000000000096406</v>
      </c>
      <c r="S2845" s="71">
        <f t="shared" si="1322"/>
        <v>59.99999999994543</v>
      </c>
      <c r="T2845" s="71">
        <f t="shared" si="1322"/>
        <v>44.000000000096406</v>
      </c>
      <c r="U2845" s="71">
        <f t="shared" si="1322"/>
        <v>48.000000000001819</v>
      </c>
      <c r="V2845" s="71">
        <f t="shared" si="1322"/>
        <v>55.999999999812644</v>
      </c>
      <c r="W2845" s="71">
        <f t="shared" si="1322"/>
        <v>60.000000000172804</v>
      </c>
      <c r="X2845" s="71">
        <f t="shared" si="1322"/>
        <v>55.999999999812644</v>
      </c>
      <c r="Y2845" s="414">
        <f>(Y2849-X2849)*$AE2845*$AF2845</f>
        <v>56.000000000040018</v>
      </c>
      <c r="Z2845" s="71">
        <f>(Z2849-Y2849)*$AE2845*$AF2845</f>
        <v>60.000000000172804</v>
      </c>
      <c r="AA2845" s="71">
        <f t="shared" si="1322"/>
        <v>43.999999999869033</v>
      </c>
      <c r="AB2845" s="403">
        <f t="shared" si="1322"/>
        <v>48.000000000001819</v>
      </c>
      <c r="AC2845" s="106">
        <f>SUM(E2845:AB2845)</f>
        <v>1119.9999999998909</v>
      </c>
      <c r="AD2845" s="70"/>
      <c r="AE2845" s="71">
        <v>100</v>
      </c>
      <c r="AF2845" s="72">
        <v>40</v>
      </c>
      <c r="AJ2845" s="478"/>
      <c r="AK2845" s="479"/>
      <c r="AL2845" s="478"/>
      <c r="AM2845" s="15"/>
      <c r="AN2845" s="406"/>
      <c r="AO2845" s="406"/>
    </row>
    <row r="2846" spans="1:42" x14ac:dyDescent="0.25">
      <c r="A2846" s="3359"/>
      <c r="B2846" s="3357"/>
      <c r="C2846" s="123" t="s">
        <v>14</v>
      </c>
      <c r="D2846" s="108" t="s">
        <v>115</v>
      </c>
      <c r="E2846" s="402">
        <f t="shared" ref="E2846:AB2846" si="1323">(E2850-D2850)*$AE2845*$AF2845</f>
        <v>52.000000000020918</v>
      </c>
      <c r="F2846" s="309">
        <f t="shared" si="1323"/>
        <v>35.999999999944521</v>
      </c>
      <c r="G2846" s="309">
        <f t="shared" si="1323"/>
        <v>40.000000000077307</v>
      </c>
      <c r="H2846" s="415">
        <f t="shared" si="1323"/>
        <v>39.99999999996362</v>
      </c>
      <c r="I2846" s="309">
        <f t="shared" si="1323"/>
        <v>48.000000000001819</v>
      </c>
      <c r="J2846" s="309">
        <f t="shared" si="1323"/>
        <v>39.99999999996362</v>
      </c>
      <c r="K2846" s="309">
        <f t="shared" si="1323"/>
        <v>64.000000000078217</v>
      </c>
      <c r="L2846" s="309">
        <f t="shared" si="1323"/>
        <v>35.999999999944521</v>
      </c>
      <c r="M2846" s="309">
        <f t="shared" si="1323"/>
        <v>52.000000000020918</v>
      </c>
      <c r="N2846" s="415">
        <f t="shared" si="1323"/>
        <v>52.000000000020918</v>
      </c>
      <c r="O2846" s="309">
        <f t="shared" si="1323"/>
        <v>39.99999999996362</v>
      </c>
      <c r="P2846" s="309">
        <f t="shared" si="1323"/>
        <v>48.000000000001819</v>
      </c>
      <c r="Q2846" s="309">
        <f t="shared" si="1323"/>
        <v>52.000000000020918</v>
      </c>
      <c r="R2846" s="309">
        <f t="shared" si="1323"/>
        <v>52.000000000020918</v>
      </c>
      <c r="S2846" s="309">
        <f t="shared" si="1323"/>
        <v>63.99999999996453</v>
      </c>
      <c r="T2846" s="309">
        <f t="shared" si="1323"/>
        <v>52.000000000020918</v>
      </c>
      <c r="U2846" s="309">
        <f t="shared" si="1323"/>
        <v>52.000000000020918</v>
      </c>
      <c r="V2846" s="309">
        <f t="shared" si="1323"/>
        <v>63.99999999996453</v>
      </c>
      <c r="W2846" s="309">
        <f t="shared" si="1323"/>
        <v>59.99999999994543</v>
      </c>
      <c r="X2846" s="309">
        <f t="shared" si="1323"/>
        <v>64.000000000078217</v>
      </c>
      <c r="Y2846" s="415">
        <f>(Y2850-X2850)*$AE2845*$AF2845</f>
        <v>63.99999999996453</v>
      </c>
      <c r="Z2846" s="309">
        <f>(Z2850-Y2850)*$AE2845*$AF2845</f>
        <v>63.99999999996453</v>
      </c>
      <c r="AA2846" s="309">
        <f t="shared" si="1323"/>
        <v>52.000000000020918</v>
      </c>
      <c r="AB2846" s="404">
        <f t="shared" si="1323"/>
        <v>52.000000000020918</v>
      </c>
      <c r="AC2846" s="107">
        <f>SUM(E2846:AB2846)</f>
        <v>1240.0000000000091</v>
      </c>
      <c r="AD2846" s="73"/>
      <c r="AE2846" s="155"/>
      <c r="AF2846" s="74"/>
      <c r="AJ2846" s="15"/>
      <c r="AK2846" s="15"/>
      <c r="AL2846" s="15"/>
      <c r="AM2846" s="15"/>
      <c r="AN2846" s="406"/>
      <c r="AO2846" s="406"/>
    </row>
    <row r="2847" spans="1:42" x14ac:dyDescent="0.25">
      <c r="A2847" s="3359"/>
      <c r="B2847" s="3357"/>
      <c r="C2847" s="123" t="s">
        <v>15</v>
      </c>
      <c r="D2847" s="108" t="s">
        <v>54</v>
      </c>
      <c r="E2847" s="1566">
        <v>4</v>
      </c>
      <c r="F2847" s="1550">
        <v>3</v>
      </c>
      <c r="G2847" s="1550">
        <v>3</v>
      </c>
      <c r="H2847" s="420">
        <v>3</v>
      </c>
      <c r="I2847" s="1550">
        <v>4</v>
      </c>
      <c r="J2847" s="1550">
        <v>3</v>
      </c>
      <c r="K2847" s="1550">
        <v>5</v>
      </c>
      <c r="L2847" s="1550">
        <v>3</v>
      </c>
      <c r="M2847" s="1550">
        <v>4</v>
      </c>
      <c r="N2847" s="420">
        <v>4</v>
      </c>
      <c r="O2847" s="1550">
        <v>3</v>
      </c>
      <c r="P2847" s="328">
        <v>4</v>
      </c>
      <c r="Q2847" s="328">
        <v>4</v>
      </c>
      <c r="R2847" s="328">
        <v>4</v>
      </c>
      <c r="S2847" s="328">
        <v>5</v>
      </c>
      <c r="T2847" s="328">
        <v>4</v>
      </c>
      <c r="U2847" s="1550">
        <v>4</v>
      </c>
      <c r="V2847" s="1550">
        <v>5</v>
      </c>
      <c r="W2847" s="1550">
        <v>5</v>
      </c>
      <c r="X2847" s="1550">
        <v>5</v>
      </c>
      <c r="Y2847" s="420">
        <v>5</v>
      </c>
      <c r="Z2847" s="1550">
        <v>5</v>
      </c>
      <c r="AA2847" s="328">
        <v>4</v>
      </c>
      <c r="AB2847" s="1552">
        <v>4</v>
      </c>
      <c r="AC2847" s="107">
        <f>AVERAGE(E2847:AB2847)</f>
        <v>4.041666666666667</v>
      </c>
      <c r="AD2847" s="76"/>
      <c r="AE2847" s="76"/>
      <c r="AF2847" s="77"/>
      <c r="AJ2847" s="15"/>
      <c r="AK2847" s="15"/>
      <c r="AL2847" s="15"/>
      <c r="AM2847" s="15"/>
      <c r="AN2847" s="406"/>
      <c r="AO2847" s="406"/>
    </row>
    <row r="2848" spans="1:42" ht="16.5" thickBot="1" x14ac:dyDescent="0.3">
      <c r="A2848" s="3515"/>
      <c r="B2848" s="3369"/>
      <c r="C2848" s="126" t="s">
        <v>17</v>
      </c>
      <c r="D2848" s="114"/>
      <c r="E2848" s="624">
        <f>E2846/E2845</f>
        <v>1.0833333333337281</v>
      </c>
      <c r="F2848" s="319">
        <f t="shared" ref="F2848:AB2848" si="1324">F2846/F2845</f>
        <v>1.1250000000008882</v>
      </c>
      <c r="G2848" s="319">
        <f t="shared" si="1324"/>
        <v>1.111111111111462</v>
      </c>
      <c r="H2848" s="430">
        <f t="shared" si="1324"/>
        <v>1.1111111111153218</v>
      </c>
      <c r="I2848" s="319">
        <f t="shared" si="1324"/>
        <v>1.090909090906742</v>
      </c>
      <c r="J2848" s="319">
        <f t="shared" si="1324"/>
        <v>1.1111111111083041</v>
      </c>
      <c r="K2848" s="319">
        <f t="shared" si="1324"/>
        <v>1.142857142857723</v>
      </c>
      <c r="L2848" s="319">
        <f t="shared" si="1324"/>
        <v>1.0000000000031579</v>
      </c>
      <c r="M2848" s="319">
        <f t="shared" si="1324"/>
        <v>1.1818181818160678</v>
      </c>
      <c r="N2848" s="430">
        <f t="shared" si="1324"/>
        <v>1.0833333333337281</v>
      </c>
      <c r="O2848" s="319">
        <f t="shared" si="1324"/>
        <v>1.1111111111083041</v>
      </c>
      <c r="P2848" s="319">
        <f t="shared" si="1324"/>
        <v>1.0909090909123793</v>
      </c>
      <c r="Q2848" s="319">
        <f t="shared" si="1324"/>
        <v>1.0833333333337281</v>
      </c>
      <c r="R2848" s="319">
        <f t="shared" si="1324"/>
        <v>1.1818181818160678</v>
      </c>
      <c r="S2848" s="319">
        <f t="shared" si="1324"/>
        <v>1.0666666666670457</v>
      </c>
      <c r="T2848" s="319">
        <f t="shared" si="1324"/>
        <v>1.1818181818160678</v>
      </c>
      <c r="U2848" s="319">
        <f t="shared" si="1324"/>
        <v>1.0833333333337281</v>
      </c>
      <c r="V2848" s="319">
        <f t="shared" si="1324"/>
        <v>1.1428571428603331</v>
      </c>
      <c r="W2848" s="319">
        <f t="shared" si="1324"/>
        <v>0.99999999999621048</v>
      </c>
      <c r="X2848" s="319">
        <f t="shared" si="1324"/>
        <v>1.1428571428623631</v>
      </c>
      <c r="Y2848" s="430">
        <f>Y2846/Y2845</f>
        <v>1.1428571428556928</v>
      </c>
      <c r="Z2848" s="319">
        <f t="shared" si="1324"/>
        <v>1.0666666666630034</v>
      </c>
      <c r="AA2848" s="319">
        <f t="shared" si="1324"/>
        <v>1.1818181818221749</v>
      </c>
      <c r="AB2848" s="874">
        <f t="shared" si="1324"/>
        <v>1.0833333333337281</v>
      </c>
      <c r="AC2848" s="502">
        <f>MAX(E2848:AB2848)</f>
        <v>1.1818181818221749</v>
      </c>
      <c r="AD2848" s="73"/>
      <c r="AE2848" s="155"/>
      <c r="AF2848" s="74"/>
      <c r="AJ2848" s="15"/>
      <c r="AK2848" s="15"/>
      <c r="AL2848" s="15"/>
      <c r="AM2848" s="15"/>
      <c r="AN2848" s="406"/>
      <c r="AO2848" s="406"/>
    </row>
    <row r="2849" spans="1:42" hidden="1" x14ac:dyDescent="0.25">
      <c r="A2849" s="2199"/>
      <c r="B2849" s="2202"/>
      <c r="C2849" s="362" t="s">
        <v>116</v>
      </c>
      <c r="D2849" s="122">
        <v>290.54000000000002</v>
      </c>
      <c r="E2849" s="671">
        <v>290.55200000000002</v>
      </c>
      <c r="F2849" s="136">
        <v>290.56</v>
      </c>
      <c r="G2849" s="136">
        <v>290.56900000000002</v>
      </c>
      <c r="H2849" s="411">
        <v>290.57799999999997</v>
      </c>
      <c r="I2849" s="136">
        <v>290.589</v>
      </c>
      <c r="J2849" s="136">
        <v>290.59800000000001</v>
      </c>
      <c r="K2849" s="136">
        <v>290.61200000000002</v>
      </c>
      <c r="L2849" s="136">
        <v>290.62099999999998</v>
      </c>
      <c r="M2849" s="136">
        <v>290.63200000000001</v>
      </c>
      <c r="N2849" s="411">
        <v>290.64400000000001</v>
      </c>
      <c r="O2849" s="136">
        <v>290.65300000000002</v>
      </c>
      <c r="P2849" s="91">
        <v>290.66399999999999</v>
      </c>
      <c r="Q2849" s="91">
        <v>290.67599999999999</v>
      </c>
      <c r="R2849" s="91">
        <v>290.68700000000001</v>
      </c>
      <c r="S2849" s="91">
        <v>290.702</v>
      </c>
      <c r="T2849" s="91">
        <v>290.71300000000002</v>
      </c>
      <c r="U2849" s="136">
        <v>290.72500000000002</v>
      </c>
      <c r="V2849" s="136">
        <v>290.73899999999998</v>
      </c>
      <c r="W2849" s="136">
        <v>290.75400000000002</v>
      </c>
      <c r="X2849" s="136">
        <v>290.76799999999997</v>
      </c>
      <c r="Y2849" s="411">
        <v>290.78199999999998</v>
      </c>
      <c r="Z2849" s="136">
        <v>290.79700000000003</v>
      </c>
      <c r="AA2849" s="91">
        <v>290.80799999999999</v>
      </c>
      <c r="AB2849" s="391">
        <v>290.82</v>
      </c>
      <c r="AC2849" s="122"/>
      <c r="AD2849" s="73"/>
      <c r="AE2849" s="155"/>
      <c r="AF2849" s="74"/>
      <c r="AJ2849" s="15"/>
      <c r="AK2849" s="15"/>
      <c r="AL2849" s="15"/>
      <c r="AM2849" s="15"/>
      <c r="AN2849" s="406"/>
      <c r="AO2849" s="406"/>
    </row>
    <row r="2850" spans="1:42" s="181" customFormat="1" hidden="1" x14ac:dyDescent="0.25">
      <c r="A2850" s="2209"/>
      <c r="B2850" s="2212"/>
      <c r="C2850" s="124" t="s">
        <v>117</v>
      </c>
      <c r="D2850" s="108">
        <v>158.5</v>
      </c>
      <c r="E2850" s="547">
        <v>158.51300000000001</v>
      </c>
      <c r="F2850" s="155">
        <v>158.52199999999999</v>
      </c>
      <c r="G2850" s="312">
        <v>158.53200000000001</v>
      </c>
      <c r="H2850" s="412">
        <v>158.542</v>
      </c>
      <c r="I2850" s="312">
        <v>158.554</v>
      </c>
      <c r="J2850" s="312">
        <v>158.56399999999999</v>
      </c>
      <c r="K2850" s="312">
        <v>158.58000000000001</v>
      </c>
      <c r="L2850" s="312">
        <v>158.589</v>
      </c>
      <c r="M2850" s="312">
        <v>158.602</v>
      </c>
      <c r="N2850" s="412">
        <v>158.61500000000001</v>
      </c>
      <c r="O2850" s="312">
        <v>158.625</v>
      </c>
      <c r="P2850" s="155">
        <v>158.637</v>
      </c>
      <c r="Q2850" s="155">
        <v>158.65</v>
      </c>
      <c r="R2850" s="155">
        <v>158.66300000000001</v>
      </c>
      <c r="S2850" s="155">
        <v>158.679</v>
      </c>
      <c r="T2850" s="155">
        <v>158.69200000000001</v>
      </c>
      <c r="U2850" s="312">
        <v>158.70500000000001</v>
      </c>
      <c r="V2850" s="312">
        <v>158.721</v>
      </c>
      <c r="W2850" s="312">
        <v>158.73599999999999</v>
      </c>
      <c r="X2850" s="312">
        <v>158.75200000000001</v>
      </c>
      <c r="Y2850" s="412">
        <v>158.768</v>
      </c>
      <c r="Z2850" s="312">
        <v>158.78399999999999</v>
      </c>
      <c r="AA2850" s="155">
        <v>158.797</v>
      </c>
      <c r="AB2850" s="317">
        <v>158.81</v>
      </c>
      <c r="AC2850" s="108"/>
      <c r="AD2850" s="73" t="s">
        <v>382</v>
      </c>
      <c r="AE2850" s="155"/>
      <c r="AF2850" s="74"/>
      <c r="AH2850" s="849"/>
      <c r="AI2850" s="850"/>
      <c r="AJ2850" s="850"/>
      <c r="AK2850" s="850"/>
      <c r="AL2850" s="851"/>
      <c r="AM2850" s="851"/>
      <c r="AN2850" s="189"/>
      <c r="AO2850" s="189"/>
      <c r="AP2850" s="189"/>
    </row>
    <row r="2851" spans="1:42" ht="16.5" thickBot="1" x14ac:dyDescent="0.3">
      <c r="A2851" s="3339" t="s">
        <v>42</v>
      </c>
      <c r="B2851" s="3340"/>
      <c r="C2851" s="3341"/>
      <c r="D2851" s="114"/>
      <c r="E2851" s="506">
        <f>SQRT(E2845*E2845+E2846*E2846)/E2787/1.73</f>
        <v>3.9714475588884413</v>
      </c>
      <c r="F2851" s="179">
        <f t="shared" ref="F2851:AB2851" si="1325">SQRT(F2845*F2845+F2846*F2846)/F2787/1.73</f>
        <v>2.7004691732634103</v>
      </c>
      <c r="G2851" s="179">
        <f t="shared" si="1325"/>
        <v>3.0200626403496962</v>
      </c>
      <c r="H2851" s="419">
        <f t="shared" si="1325"/>
        <v>3.0200626403364179</v>
      </c>
      <c r="I2851" s="179">
        <f t="shared" si="1325"/>
        <v>3.6507169303311402</v>
      </c>
      <c r="J2851" s="179">
        <f t="shared" si="1325"/>
        <v>3.0259382485946529</v>
      </c>
      <c r="K2851" s="179">
        <f t="shared" si="1325"/>
        <v>4.7864404715436066</v>
      </c>
      <c r="L2851" s="179">
        <f t="shared" si="1325"/>
        <v>2.8571574300057563</v>
      </c>
      <c r="M2851" s="179">
        <f t="shared" si="1325"/>
        <v>3.8042805542310378</v>
      </c>
      <c r="N2851" s="419">
        <f t="shared" si="1325"/>
        <v>3.948446897350478</v>
      </c>
      <c r="O2851" s="179">
        <f t="shared" si="1325"/>
        <v>2.9939023287346513</v>
      </c>
      <c r="P2851" s="179">
        <f t="shared" si="1325"/>
        <v>3.619124187656273</v>
      </c>
      <c r="Q2851" s="179">
        <f t="shared" si="1325"/>
        <v>3.9332605631298985</v>
      </c>
      <c r="R2851" s="179">
        <f t="shared" si="1325"/>
        <v>3.7896346233196572</v>
      </c>
      <c r="S2851" s="179">
        <f t="shared" si="1325"/>
        <v>4.87588088026801</v>
      </c>
      <c r="T2851" s="179">
        <f t="shared" si="1325"/>
        <v>3.7896346233196572</v>
      </c>
      <c r="U2851" s="179">
        <f t="shared" si="1325"/>
        <v>3.9294822148463924</v>
      </c>
      <c r="V2851" s="179">
        <f t="shared" si="1325"/>
        <v>4.6950089438984559</v>
      </c>
      <c r="W2851" s="179">
        <f t="shared" si="1325"/>
        <v>4.6935760014641321</v>
      </c>
      <c r="X2851" s="179">
        <f t="shared" si="1325"/>
        <v>4.6950089439031792</v>
      </c>
      <c r="Y2851" s="419">
        <f>SQRT(Y2845*Y2845+Y2846*Y2846)/Y2787/1.73</f>
        <v>4.6815946326384177</v>
      </c>
      <c r="Z2851" s="179">
        <f t="shared" si="1325"/>
        <v>4.8202624671936496</v>
      </c>
      <c r="AA2851" s="179">
        <f t="shared" si="1325"/>
        <v>3.7463657218084059</v>
      </c>
      <c r="AB2851" s="405">
        <f t="shared" si="1325"/>
        <v>3.8883944730561741</v>
      </c>
      <c r="AC2851" s="109">
        <f>AVERAGE(E2851:AB2851)</f>
        <v>3.8723397145888163</v>
      </c>
      <c r="AD2851" s="78">
        <f>(AC2847-AC2851)/AC2847</f>
        <v>4.189532834915892E-2</v>
      </c>
      <c r="AE2851" s="79"/>
      <c r="AF2851" s="80"/>
      <c r="AJ2851" s="14"/>
      <c r="AK2851" s="14"/>
      <c r="AL2851" s="15"/>
      <c r="AM2851" s="14"/>
      <c r="AN2851" s="406"/>
      <c r="AO2851" s="406"/>
    </row>
    <row r="2852" spans="1:42" x14ac:dyDescent="0.25">
      <c r="A2852" s="3358" t="s">
        <v>400</v>
      </c>
      <c r="B2852" s="3356" t="s">
        <v>385</v>
      </c>
      <c r="C2852" s="125" t="s">
        <v>13</v>
      </c>
      <c r="D2852" s="113" t="s">
        <v>115</v>
      </c>
      <c r="E2852" s="326">
        <f t="shared" ref="E2852:AB2852" si="1326">(E2856-D2856)*$AE2852*$AF2852</f>
        <v>285.00000000076398</v>
      </c>
      <c r="F2852" s="322">
        <f t="shared" si="1326"/>
        <v>302.99999999897409</v>
      </c>
      <c r="G2852" s="322">
        <f t="shared" si="1326"/>
        <v>302.99999999897409</v>
      </c>
      <c r="H2852" s="436">
        <f t="shared" si="1326"/>
        <v>303.00000000170257</v>
      </c>
      <c r="I2852" s="322">
        <f t="shared" si="1326"/>
        <v>351.00000000056752</v>
      </c>
      <c r="J2852" s="322">
        <f t="shared" si="1326"/>
        <v>386.99999999971624</v>
      </c>
      <c r="K2852" s="322">
        <f t="shared" si="1326"/>
        <v>470.9999999977299</v>
      </c>
      <c r="L2852" s="322">
        <f t="shared" si="1326"/>
        <v>471.00000000045839</v>
      </c>
      <c r="M2852" s="322">
        <f t="shared" si="1326"/>
        <v>537.00000000026193</v>
      </c>
      <c r="N2852" s="436">
        <f t="shared" si="1326"/>
        <v>506.9999999996071</v>
      </c>
      <c r="O2852" s="322">
        <f t="shared" si="1326"/>
        <v>420.00000000098225</v>
      </c>
      <c r="P2852" s="322">
        <f t="shared" si="1326"/>
        <v>452.99999999951979</v>
      </c>
      <c r="Q2852" s="322">
        <f t="shared" si="1326"/>
        <v>486.0000000007858</v>
      </c>
      <c r="R2852" s="322">
        <f t="shared" si="1326"/>
        <v>521.99999999993452</v>
      </c>
      <c r="S2852" s="322">
        <f t="shared" si="1326"/>
        <v>488.9999999986685</v>
      </c>
      <c r="T2852" s="322">
        <f t="shared" si="1326"/>
        <v>435.00000000130967</v>
      </c>
      <c r="U2852" s="322">
        <f t="shared" si="1326"/>
        <v>437.99999999919237</v>
      </c>
      <c r="V2852" s="322">
        <f t="shared" si="1326"/>
        <v>471.00000000045839</v>
      </c>
      <c r="W2852" s="322">
        <f t="shared" si="1326"/>
        <v>486.0000000007858</v>
      </c>
      <c r="X2852" s="322">
        <f t="shared" si="1326"/>
        <v>554.99999999847205</v>
      </c>
      <c r="Y2852" s="436">
        <f>(Y2856-X2856)*$AE2852*$AF2852</f>
        <v>521.99999999993452</v>
      </c>
      <c r="Z2852" s="322">
        <f>(Z2856-Y2856)*$AE2852*$AF2852</f>
        <v>570.00000000152795</v>
      </c>
      <c r="AA2852" s="322">
        <f t="shared" si="1326"/>
        <v>471.00000000045839</v>
      </c>
      <c r="AB2852" s="579">
        <f t="shared" si="1326"/>
        <v>353.99999999845022</v>
      </c>
      <c r="AC2852" s="134">
        <f>SUM(E2852:AB2852)</f>
        <v>10589.999999999236</v>
      </c>
      <c r="AD2852" s="70"/>
      <c r="AE2852" s="71">
        <v>100</v>
      </c>
      <c r="AF2852" s="72">
        <v>30</v>
      </c>
      <c r="AJ2852" s="478"/>
      <c r="AK2852" s="479"/>
      <c r="AL2852" s="478"/>
      <c r="AM2852" s="15"/>
      <c r="AN2852" s="406"/>
      <c r="AO2852" s="406"/>
    </row>
    <row r="2853" spans="1:42" x14ac:dyDescent="0.25">
      <c r="A2853" s="3359"/>
      <c r="B2853" s="3357"/>
      <c r="C2853" s="123" t="s">
        <v>14</v>
      </c>
      <c r="D2853" s="108" t="s">
        <v>115</v>
      </c>
      <c r="E2853" s="308">
        <f t="shared" ref="E2853:AB2853" si="1327">(E2857-D2857)*$AE2852*$AF2852</f>
        <v>129.00000000036016</v>
      </c>
      <c r="F2853" s="309">
        <f t="shared" si="1327"/>
        <v>135.00000000021828</v>
      </c>
      <c r="G2853" s="309">
        <f t="shared" si="1327"/>
        <v>137.99999999946522</v>
      </c>
      <c r="H2853" s="415">
        <f t="shared" si="1327"/>
        <v>135.00000000021828</v>
      </c>
      <c r="I2853" s="309">
        <f t="shared" si="1327"/>
        <v>158.99999999965075</v>
      </c>
      <c r="J2853" s="309">
        <f t="shared" si="1327"/>
        <v>173.99999999997817</v>
      </c>
      <c r="K2853" s="309">
        <f t="shared" si="1327"/>
        <v>213.00000000110231</v>
      </c>
      <c r="L2853" s="309">
        <f t="shared" si="1327"/>
        <v>212.99999999973807</v>
      </c>
      <c r="M2853" s="309">
        <f t="shared" si="1327"/>
        <v>239.99999999978172</v>
      </c>
      <c r="N2853" s="415">
        <f t="shared" si="1327"/>
        <v>228.00000000006548</v>
      </c>
      <c r="O2853" s="309">
        <f t="shared" si="1327"/>
        <v>189.00000000030559</v>
      </c>
      <c r="P2853" s="309">
        <f t="shared" si="1327"/>
        <v>203.99999999926877</v>
      </c>
      <c r="Q2853" s="309">
        <f t="shared" si="1327"/>
        <v>219.00000000096043</v>
      </c>
      <c r="R2853" s="309">
        <f t="shared" si="1327"/>
        <v>236.99999999917054</v>
      </c>
      <c r="S2853" s="309">
        <f t="shared" si="1327"/>
        <v>218.99999999959618</v>
      </c>
      <c r="T2853" s="309">
        <f t="shared" si="1327"/>
        <v>198.00000000077489</v>
      </c>
      <c r="U2853" s="309">
        <f t="shared" si="1327"/>
        <v>195.00000000016371</v>
      </c>
      <c r="V2853" s="309">
        <f t="shared" si="1327"/>
        <v>212.99999999973807</v>
      </c>
      <c r="W2853" s="309">
        <f t="shared" si="1327"/>
        <v>218.99999999959618</v>
      </c>
      <c r="X2853" s="309">
        <f t="shared" si="1327"/>
        <v>249.00000000025102</v>
      </c>
      <c r="Y2853" s="415">
        <f>(Y2857-X2857)*$AE2852*$AF2852</f>
        <v>237.00000000053478</v>
      </c>
      <c r="Z2853" s="309">
        <f>(Z2857-Y2857)*$AE2852*$AF2852</f>
        <v>255.00000000010914</v>
      </c>
      <c r="AA2853" s="309">
        <f t="shared" si="1327"/>
        <v>212.99999999973807</v>
      </c>
      <c r="AB2853" s="404">
        <f t="shared" si="1327"/>
        <v>158.99999999965075</v>
      </c>
      <c r="AC2853" s="107">
        <f>SUM(E2853:AB2853)</f>
        <v>4770.0000000004366</v>
      </c>
      <c r="AD2853" s="73"/>
      <c r="AE2853" s="155"/>
      <c r="AF2853" s="74"/>
      <c r="AJ2853" s="15"/>
      <c r="AK2853" s="15"/>
      <c r="AL2853" s="15"/>
      <c r="AM2853" s="15"/>
      <c r="AN2853" s="406"/>
      <c r="AO2853" s="406"/>
    </row>
    <row r="2854" spans="1:42" x14ac:dyDescent="0.25">
      <c r="A2854" s="3359"/>
      <c r="B2854" s="3357"/>
      <c r="C2854" s="123" t="s">
        <v>15</v>
      </c>
      <c r="D2854" s="108" t="s">
        <v>54</v>
      </c>
      <c r="E2854" s="1556">
        <v>17</v>
      </c>
      <c r="F2854" s="1556">
        <v>18</v>
      </c>
      <c r="G2854" s="1556">
        <v>18</v>
      </c>
      <c r="H2854" s="441">
        <v>18</v>
      </c>
      <c r="I2854" s="1556">
        <v>21</v>
      </c>
      <c r="J2854" s="1556">
        <v>23</v>
      </c>
      <c r="K2854" s="1556">
        <v>28</v>
      </c>
      <c r="L2854" s="1556">
        <v>28</v>
      </c>
      <c r="M2854" s="1556">
        <v>32</v>
      </c>
      <c r="N2854" s="441">
        <v>30</v>
      </c>
      <c r="O2854" s="1556">
        <v>25</v>
      </c>
      <c r="P2854" s="1556">
        <v>27</v>
      </c>
      <c r="Q2854" s="1550">
        <v>29</v>
      </c>
      <c r="R2854" s="1550">
        <v>31</v>
      </c>
      <c r="S2854" s="1550">
        <v>29</v>
      </c>
      <c r="T2854" s="1550">
        <v>26</v>
      </c>
      <c r="U2854" s="1550">
        <v>26</v>
      </c>
      <c r="V2854" s="1550">
        <v>28</v>
      </c>
      <c r="W2854" s="1550">
        <v>29</v>
      </c>
      <c r="X2854" s="1550">
        <v>33</v>
      </c>
      <c r="Y2854" s="441">
        <v>31</v>
      </c>
      <c r="Z2854" s="1550">
        <v>34</v>
      </c>
      <c r="AA2854" s="1550">
        <v>28</v>
      </c>
      <c r="AB2854" s="1583">
        <v>21</v>
      </c>
      <c r="AC2854" s="107">
        <f>AVERAGE(E2854:AB2854)</f>
        <v>26.25</v>
      </c>
      <c r="AD2854" s="76"/>
      <c r="AE2854" s="76"/>
      <c r="AF2854" s="77"/>
      <c r="AJ2854" s="15"/>
      <c r="AK2854" s="15"/>
      <c r="AL2854" s="15"/>
      <c r="AM2854" s="15"/>
      <c r="AN2854" s="406"/>
      <c r="AO2854" s="406"/>
    </row>
    <row r="2855" spans="1:42" x14ac:dyDescent="0.25">
      <c r="A2855" s="3298"/>
      <c r="B2855" s="3301"/>
      <c r="C2855" s="123" t="s">
        <v>17</v>
      </c>
      <c r="D2855" s="108"/>
      <c r="E2855" s="314">
        <f>E2853/E2852</f>
        <v>0.45263157894741879</v>
      </c>
      <c r="F2855" s="315">
        <f t="shared" ref="F2855:AB2855" si="1328">F2853/F2852</f>
        <v>0.44554455445767449</v>
      </c>
      <c r="G2855" s="315">
        <f t="shared" si="1328"/>
        <v>0.45544554455423253</v>
      </c>
      <c r="H2855" s="417">
        <f t="shared" si="1328"/>
        <v>0.44554455445366242</v>
      </c>
      <c r="I2855" s="315">
        <f t="shared" si="1328"/>
        <v>0.45299145298972554</v>
      </c>
      <c r="J2855" s="315">
        <f t="shared" si="1328"/>
        <v>0.44961240310104844</v>
      </c>
      <c r="K2855" s="315">
        <f t="shared" si="1328"/>
        <v>0.45222929936757733</v>
      </c>
      <c r="L2855" s="315">
        <f t="shared" si="1328"/>
        <v>0.45222929936206108</v>
      </c>
      <c r="M2855" s="315">
        <f t="shared" si="1328"/>
        <v>0.44692737430105151</v>
      </c>
      <c r="N2855" s="417">
        <f t="shared" si="1328"/>
        <v>0.44970414201231196</v>
      </c>
      <c r="O2855" s="315">
        <f t="shared" si="1328"/>
        <v>0.44999999999967516</v>
      </c>
      <c r="P2855" s="315">
        <f t="shared" si="1328"/>
        <v>0.45033112582667773</v>
      </c>
      <c r="Q2855" s="315">
        <f t="shared" si="1328"/>
        <v>0.4506172839518649</v>
      </c>
      <c r="R2855" s="315">
        <f t="shared" si="1328"/>
        <v>0.45402298850421507</v>
      </c>
      <c r="S2855" s="315">
        <f t="shared" si="1328"/>
        <v>0.44785276073658997</v>
      </c>
      <c r="T2855" s="315">
        <f t="shared" si="1328"/>
        <v>0.45517241379351442</v>
      </c>
      <c r="U2855" s="315">
        <f t="shared" si="1328"/>
        <v>0.44520547945324945</v>
      </c>
      <c r="V2855" s="315">
        <f t="shared" si="1328"/>
        <v>0.45222929936206108</v>
      </c>
      <c r="W2855" s="315">
        <f t="shared" si="1328"/>
        <v>0.45061728394905781</v>
      </c>
      <c r="X2855" s="315">
        <f t="shared" si="1328"/>
        <v>0.4486486486503361</v>
      </c>
      <c r="Y2855" s="417">
        <f>Y2853/Y2852</f>
        <v>0.4540229885068286</v>
      </c>
      <c r="Z2855" s="315">
        <f t="shared" si="1328"/>
        <v>0.44736842105162383</v>
      </c>
      <c r="AA2855" s="315">
        <f t="shared" si="1328"/>
        <v>0.45222929936206108</v>
      </c>
      <c r="AB2855" s="337">
        <f t="shared" si="1328"/>
        <v>0.44915254237386115</v>
      </c>
      <c r="AC2855" s="481">
        <f>MAX(E2855:AB2855)</f>
        <v>0.45544554455423253</v>
      </c>
      <c r="AD2855" s="73"/>
      <c r="AE2855" s="155"/>
      <c r="AF2855" s="74"/>
      <c r="AJ2855" s="15"/>
      <c r="AK2855" s="15"/>
      <c r="AL2855" s="15"/>
      <c r="AM2855" s="15"/>
      <c r="AN2855" s="406"/>
      <c r="AO2855" s="406"/>
    </row>
    <row r="2856" spans="1:42" hidden="1" x14ac:dyDescent="0.25">
      <c r="A2856" s="2209"/>
      <c r="B2856" s="2212"/>
      <c r="C2856" s="124" t="s">
        <v>116</v>
      </c>
      <c r="D2856" s="696">
        <v>6496.38</v>
      </c>
      <c r="E2856" s="311">
        <v>6496.4750000000004</v>
      </c>
      <c r="F2856" s="312">
        <v>6496.576</v>
      </c>
      <c r="G2856" s="312">
        <v>6496.6769999999997</v>
      </c>
      <c r="H2856" s="412">
        <v>6496.7780000000002</v>
      </c>
      <c r="I2856" s="312">
        <v>6496.8950000000004</v>
      </c>
      <c r="J2856" s="312">
        <v>6497.0240000000003</v>
      </c>
      <c r="K2856" s="312">
        <v>6497.1809999999996</v>
      </c>
      <c r="L2856" s="312">
        <v>6497.3379999999997</v>
      </c>
      <c r="M2856" s="312">
        <v>6497.5169999999998</v>
      </c>
      <c r="N2856" s="412">
        <v>6497.6859999999997</v>
      </c>
      <c r="O2856" s="312">
        <v>6497.826</v>
      </c>
      <c r="P2856" s="312">
        <v>6497.9769999999999</v>
      </c>
      <c r="Q2856" s="312">
        <v>6498.1390000000001</v>
      </c>
      <c r="R2856" s="312">
        <v>6498.3130000000001</v>
      </c>
      <c r="S2856" s="312">
        <v>6498.4759999999997</v>
      </c>
      <c r="T2856" s="312">
        <v>6498.6210000000001</v>
      </c>
      <c r="U2856" s="312">
        <v>6498.7669999999998</v>
      </c>
      <c r="V2856" s="312">
        <v>6498.924</v>
      </c>
      <c r="W2856" s="312">
        <v>6499.0860000000002</v>
      </c>
      <c r="X2856" s="312">
        <v>6499.2709999999997</v>
      </c>
      <c r="Y2856" s="412">
        <v>6499.4449999999997</v>
      </c>
      <c r="Z2856" s="312">
        <v>6499.6350000000002</v>
      </c>
      <c r="AA2856" s="312">
        <v>6499.7920000000004</v>
      </c>
      <c r="AB2856" s="940">
        <v>6499.91</v>
      </c>
      <c r="AC2856" s="108"/>
      <c r="AD2856" s="73"/>
      <c r="AE2856" s="155"/>
      <c r="AF2856" s="74"/>
      <c r="AJ2856" s="15"/>
      <c r="AK2856" s="15"/>
      <c r="AL2856" s="15"/>
      <c r="AM2856" s="15"/>
      <c r="AN2856" s="406"/>
      <c r="AO2856" s="406"/>
    </row>
    <row r="2857" spans="1:42" s="181" customFormat="1" hidden="1" x14ac:dyDescent="0.25">
      <c r="A2857" s="2209"/>
      <c r="B2857" s="2212"/>
      <c r="C2857" s="124" t="s">
        <v>117</v>
      </c>
      <c r="D2857" s="696">
        <v>2083.6799999999998</v>
      </c>
      <c r="E2857" s="311">
        <v>2083.723</v>
      </c>
      <c r="F2857" s="311">
        <v>2083.768</v>
      </c>
      <c r="G2857" s="311">
        <v>2083.8139999999999</v>
      </c>
      <c r="H2857" s="434">
        <v>2083.8589999999999</v>
      </c>
      <c r="I2857" s="311">
        <v>2083.9119999999998</v>
      </c>
      <c r="J2857" s="311">
        <v>2083.9699999999998</v>
      </c>
      <c r="K2857" s="311">
        <v>2084.0410000000002</v>
      </c>
      <c r="L2857" s="311">
        <v>2084.1120000000001</v>
      </c>
      <c r="M2857" s="311">
        <v>2084.192</v>
      </c>
      <c r="N2857" s="434">
        <v>2084.268</v>
      </c>
      <c r="O2857" s="311">
        <v>2084.3310000000001</v>
      </c>
      <c r="P2857" s="311">
        <v>2084.3989999999999</v>
      </c>
      <c r="Q2857" s="311">
        <v>2084.4720000000002</v>
      </c>
      <c r="R2857" s="311">
        <v>2084.5509999999999</v>
      </c>
      <c r="S2857" s="311">
        <v>2084.6239999999998</v>
      </c>
      <c r="T2857" s="311">
        <v>2084.69</v>
      </c>
      <c r="U2857" s="311">
        <v>2084.7550000000001</v>
      </c>
      <c r="V2857" s="311">
        <v>2084.826</v>
      </c>
      <c r="W2857" s="311">
        <v>2084.8989999999999</v>
      </c>
      <c r="X2857" s="311">
        <v>2084.982</v>
      </c>
      <c r="Y2857" s="434">
        <v>2085.0610000000001</v>
      </c>
      <c r="Z2857" s="311">
        <v>2085.1460000000002</v>
      </c>
      <c r="AA2857" s="311">
        <v>2085.2170000000001</v>
      </c>
      <c r="AB2857" s="1282">
        <v>2085.27</v>
      </c>
      <c r="AC2857" s="108"/>
      <c r="AD2857" s="73" t="s">
        <v>382</v>
      </c>
      <c r="AE2857" s="155"/>
      <c r="AF2857" s="74"/>
      <c r="AH2857" s="849"/>
      <c r="AI2857" s="850"/>
      <c r="AJ2857" s="850"/>
      <c r="AK2857" s="850"/>
      <c r="AL2857" s="851"/>
      <c r="AM2857" s="851"/>
      <c r="AN2857" s="189"/>
      <c r="AO2857" s="189"/>
      <c r="AP2857" s="189"/>
    </row>
    <row r="2858" spans="1:42" ht="16.5" thickBot="1" x14ac:dyDescent="0.3">
      <c r="A2858" s="3339" t="s">
        <v>42</v>
      </c>
      <c r="B2858" s="3340"/>
      <c r="C2858" s="3341"/>
      <c r="D2858" s="114"/>
      <c r="E2858" s="178">
        <f>SQRT(E2852*E2852+E2853*E2853)/E2787/1.73</f>
        <v>17.556283741530589</v>
      </c>
      <c r="F2858" s="179">
        <f t="shared" ref="F2858:AB2858" si="1329">SQRT(F2852*F2852+F2853*F2853)/F2787/1.73</f>
        <v>18.597676199835124</v>
      </c>
      <c r="G2858" s="179">
        <f t="shared" si="1329"/>
        <v>18.684883638640216</v>
      </c>
      <c r="H2858" s="419">
        <f t="shared" si="1329"/>
        <v>18.615732196285514</v>
      </c>
      <c r="I2858" s="179">
        <f t="shared" si="1329"/>
        <v>21.60389888509571</v>
      </c>
      <c r="J2858" s="179">
        <f t="shared" si="1329"/>
        <v>23.858949326718978</v>
      </c>
      <c r="K2858" s="179">
        <f t="shared" si="1329"/>
        <v>29.094426891901108</v>
      </c>
      <c r="L2858" s="179">
        <f t="shared" si="1329"/>
        <v>29.009685842809365</v>
      </c>
      <c r="M2858" s="179">
        <f t="shared" si="1329"/>
        <v>32.849755405516206</v>
      </c>
      <c r="N2858" s="419">
        <f t="shared" si="1329"/>
        <v>31.016770057338881</v>
      </c>
      <c r="O2858" s="179">
        <f t="shared" si="1329"/>
        <v>25.623012133148737</v>
      </c>
      <c r="P2858" s="179">
        <f t="shared" si="1329"/>
        <v>27.613097757316456</v>
      </c>
      <c r="Q2858" s="179">
        <f t="shared" si="1329"/>
        <v>29.627822701924426</v>
      </c>
      <c r="R2858" s="179">
        <f t="shared" si="1329"/>
        <v>31.893864865526087</v>
      </c>
      <c r="S2858" s="179">
        <f t="shared" si="1329"/>
        <v>29.779920850642675</v>
      </c>
      <c r="T2858" s="179">
        <f t="shared" si="1329"/>
        <v>26.589732521719235</v>
      </c>
      <c r="U2858" s="179">
        <f t="shared" si="1329"/>
        <v>26.622164989004808</v>
      </c>
      <c r="V2858" s="179">
        <f t="shared" si="1329"/>
        <v>28.53865942511332</v>
      </c>
      <c r="W2858" s="179">
        <f t="shared" si="1329"/>
        <v>29.486062784659335</v>
      </c>
      <c r="X2858" s="179">
        <f t="shared" si="1329"/>
        <v>33.583297421283035</v>
      </c>
      <c r="Y2858" s="419">
        <f>SQRT(Y2852*Y2852+Y2853*Y2853)/Y2787/1.73</f>
        <v>31.559738662204012</v>
      </c>
      <c r="Z2858" s="179">
        <f t="shared" si="1329"/>
        <v>34.310630392777796</v>
      </c>
      <c r="AA2858" s="179">
        <f t="shared" si="1329"/>
        <v>28.430044165645718</v>
      </c>
      <c r="AB2858" s="405">
        <f t="shared" si="1329"/>
        <v>21.322902314188148</v>
      </c>
      <c r="AC2858" s="109">
        <f>AVERAGE(E2858:AB2858)</f>
        <v>26.91120888211773</v>
      </c>
      <c r="AD2858" s="78">
        <f>(AC2854-AC2858)/AC2854</f>
        <v>-2.5188909794961151E-2</v>
      </c>
      <c r="AE2858" s="79"/>
      <c r="AF2858" s="80"/>
      <c r="AJ2858" s="14"/>
      <c r="AK2858" s="14"/>
      <c r="AL2858" s="15"/>
      <c r="AM2858" s="14"/>
      <c r="AN2858" s="406"/>
      <c r="AO2858" s="406"/>
    </row>
    <row r="2859" spans="1:42" x14ac:dyDescent="0.25">
      <c r="A2859" s="3358" t="s">
        <v>401</v>
      </c>
      <c r="B2859" s="3356" t="s">
        <v>389</v>
      </c>
      <c r="C2859" s="121" t="s">
        <v>13</v>
      </c>
      <c r="D2859" s="113" t="s">
        <v>115</v>
      </c>
      <c r="E2859" s="307">
        <f t="shared" ref="E2859:AB2859" si="1330">(E2863-D2863)*$AE2859*$AF2859</f>
        <v>675.99999999947613</v>
      </c>
      <c r="F2859" s="71">
        <f t="shared" si="1330"/>
        <v>623.99999999979627</v>
      </c>
      <c r="G2859" s="71">
        <f t="shared" si="1330"/>
        <v>639.99999999941792</v>
      </c>
      <c r="H2859" s="414">
        <f t="shared" si="1330"/>
        <v>604.00000000117871</v>
      </c>
      <c r="I2859" s="71">
        <f t="shared" si="1330"/>
        <v>675.99999999947613</v>
      </c>
      <c r="J2859" s="71">
        <f t="shared" si="1330"/>
        <v>724.00000000016007</v>
      </c>
      <c r="K2859" s="71">
        <f t="shared" si="1330"/>
        <v>876.00000000020373</v>
      </c>
      <c r="L2859" s="71">
        <f t="shared" si="1330"/>
        <v>1028.0000000002474</v>
      </c>
      <c r="M2859" s="71">
        <f t="shared" si="1330"/>
        <v>1095.9999999995489</v>
      </c>
      <c r="N2859" s="414">
        <f t="shared" si="1330"/>
        <v>1048.0000000006839</v>
      </c>
      <c r="O2859" s="71">
        <f t="shared" si="1330"/>
        <v>1043.999999999869</v>
      </c>
      <c r="P2859" s="71">
        <f t="shared" si="1330"/>
        <v>959.99999999912689</v>
      </c>
      <c r="Q2859" s="71">
        <f t="shared" si="1330"/>
        <v>1048.0000000006839</v>
      </c>
      <c r="R2859" s="71">
        <f t="shared" si="1330"/>
        <v>1075.9999999991123</v>
      </c>
      <c r="S2859" s="71">
        <f t="shared" si="1330"/>
        <v>1028.0000000002474</v>
      </c>
      <c r="T2859" s="71">
        <f t="shared" si="1330"/>
        <v>1048.0000000006839</v>
      </c>
      <c r="U2859" s="71">
        <f t="shared" si="1330"/>
        <v>1028.0000000002474</v>
      </c>
      <c r="V2859" s="71">
        <f t="shared" si="1330"/>
        <v>1027.9999999984284</v>
      </c>
      <c r="W2859" s="71">
        <f t="shared" si="1330"/>
        <v>1128.0000000006112</v>
      </c>
      <c r="X2859" s="71">
        <f t="shared" si="1330"/>
        <v>1112.0000000009895</v>
      </c>
      <c r="Y2859" s="414">
        <f>(Y2863-X2863)*$AE2859*$AF2859</f>
        <v>323.99999999870488</v>
      </c>
      <c r="Z2859" s="71">
        <f>(Z2863-Y2863)*$AE2859*$AF2859</f>
        <v>184.00000000110595</v>
      </c>
      <c r="AA2859" s="71">
        <f t="shared" si="1330"/>
        <v>167.99999999966531</v>
      </c>
      <c r="AB2859" s="403">
        <f t="shared" si="1330"/>
        <v>152.00000000004366</v>
      </c>
      <c r="AC2859" s="106">
        <f>SUM(E2859:AB2859)</f>
        <v>19319.999999999709</v>
      </c>
      <c r="AD2859" s="70"/>
      <c r="AE2859" s="71">
        <v>100</v>
      </c>
      <c r="AF2859" s="72">
        <v>40</v>
      </c>
      <c r="AJ2859" s="14"/>
      <c r="AK2859" s="14"/>
      <c r="AL2859" s="15"/>
      <c r="AM2859" s="14"/>
      <c r="AN2859" s="406"/>
      <c r="AO2859" s="406"/>
    </row>
    <row r="2860" spans="1:42" x14ac:dyDescent="0.25">
      <c r="A2860" s="3359"/>
      <c r="B2860" s="3357"/>
      <c r="C2860" s="123" t="s">
        <v>14</v>
      </c>
      <c r="D2860" s="108" t="s">
        <v>115</v>
      </c>
      <c r="E2860" s="308">
        <f t="shared" ref="E2860:AB2860" si="1331">(E2864-D2864)*$AE2859*$AF2859</f>
        <v>284.0000000001055</v>
      </c>
      <c r="F2860" s="309">
        <f t="shared" si="1331"/>
        <v>259.99999999976353</v>
      </c>
      <c r="G2860" s="309">
        <f t="shared" si="1331"/>
        <v>272.00000000038926</v>
      </c>
      <c r="H2860" s="415">
        <f t="shared" si="1331"/>
        <v>251.99999999995271</v>
      </c>
      <c r="I2860" s="309">
        <f t="shared" si="1331"/>
        <v>284.0000000001055</v>
      </c>
      <c r="J2860" s="309">
        <f t="shared" si="1331"/>
        <v>307.99999999999272</v>
      </c>
      <c r="K2860" s="309">
        <f t="shared" si="1331"/>
        <v>367.99999999993815</v>
      </c>
      <c r="L2860" s="309">
        <f t="shared" si="1331"/>
        <v>431.999999999789</v>
      </c>
      <c r="M2860" s="309">
        <f t="shared" si="1331"/>
        <v>460.00000000003638</v>
      </c>
      <c r="N2860" s="415">
        <f t="shared" si="1331"/>
        <v>440.00000000005457</v>
      </c>
      <c r="O2860" s="309">
        <f t="shared" si="1331"/>
        <v>436.00000000014916</v>
      </c>
      <c r="P2860" s="309">
        <f t="shared" si="1331"/>
        <v>403.99999999999636</v>
      </c>
      <c r="Q2860" s="309">
        <f t="shared" si="1331"/>
        <v>439.99999999959982</v>
      </c>
      <c r="R2860" s="309">
        <f t="shared" si="1331"/>
        <v>456.00000000013097</v>
      </c>
      <c r="S2860" s="309">
        <f t="shared" si="1331"/>
        <v>432.00000000024374</v>
      </c>
      <c r="T2860" s="309">
        <f t="shared" si="1331"/>
        <v>440.00000000005457</v>
      </c>
      <c r="U2860" s="309">
        <f t="shared" si="1331"/>
        <v>431.999999999789</v>
      </c>
      <c r="V2860" s="309">
        <f t="shared" si="1331"/>
        <v>431.999999999789</v>
      </c>
      <c r="W2860" s="309">
        <f t="shared" si="1331"/>
        <v>472.00000000020736</v>
      </c>
      <c r="X2860" s="309">
        <f t="shared" si="1331"/>
        <v>467.9999999998472</v>
      </c>
      <c r="Y2860" s="415">
        <f>(Y2864-X2864)*$AE2859*$AF2859</f>
        <v>135.99999999996726</v>
      </c>
      <c r="Z2860" s="309">
        <f>(Z2864-Y2864)*$AE2859*$AF2859</f>
        <v>76.000000000021828</v>
      </c>
      <c r="AA2860" s="309">
        <f t="shared" si="1331"/>
        <v>72.000000000116415</v>
      </c>
      <c r="AB2860" s="404">
        <f t="shared" si="1331"/>
        <v>63.999999999850843</v>
      </c>
      <c r="AC2860" s="107">
        <f>SUM(E2860:AB2860)</f>
        <v>8119.9999999998909</v>
      </c>
      <c r="AD2860" s="73"/>
      <c r="AE2860" s="155"/>
      <c r="AF2860" s="74"/>
      <c r="AJ2860" s="14"/>
      <c r="AK2860" s="14"/>
      <c r="AL2860" s="15"/>
      <c r="AM2860" s="14"/>
      <c r="AN2860" s="406"/>
      <c r="AO2860" s="406"/>
    </row>
    <row r="2861" spans="1:42" x14ac:dyDescent="0.25">
      <c r="A2861" s="3359"/>
      <c r="B2861" s="3357"/>
      <c r="C2861" s="123" t="s">
        <v>15</v>
      </c>
      <c r="D2861" s="108" t="s">
        <v>54</v>
      </c>
      <c r="E2861" s="1556">
        <v>40</v>
      </c>
      <c r="F2861" s="1556">
        <v>37</v>
      </c>
      <c r="G2861" s="1556">
        <v>38</v>
      </c>
      <c r="H2861" s="441">
        <v>36</v>
      </c>
      <c r="I2861" s="1556">
        <v>40</v>
      </c>
      <c r="J2861" s="1556">
        <v>43</v>
      </c>
      <c r="K2861" s="1556">
        <v>52</v>
      </c>
      <c r="L2861" s="1556">
        <v>61</v>
      </c>
      <c r="M2861" s="1556">
        <v>65</v>
      </c>
      <c r="N2861" s="441">
        <v>62</v>
      </c>
      <c r="O2861" s="1556">
        <v>62</v>
      </c>
      <c r="P2861" s="1550">
        <v>57</v>
      </c>
      <c r="Q2861" s="1550">
        <v>62</v>
      </c>
      <c r="R2861" s="1550">
        <v>64</v>
      </c>
      <c r="S2861" s="1550">
        <v>61</v>
      </c>
      <c r="T2861" s="1550">
        <v>62</v>
      </c>
      <c r="U2861" s="1550">
        <v>61</v>
      </c>
      <c r="V2861" s="1550">
        <v>61</v>
      </c>
      <c r="W2861" s="1550">
        <v>67</v>
      </c>
      <c r="X2861" s="1550">
        <v>66</v>
      </c>
      <c r="Y2861" s="441">
        <v>19</v>
      </c>
      <c r="Z2861" s="1550">
        <v>11</v>
      </c>
      <c r="AA2861" s="1550">
        <v>10</v>
      </c>
      <c r="AB2861" s="1583">
        <v>9</v>
      </c>
      <c r="AC2861" s="107">
        <f>AVERAGE(E2861:AB2861)</f>
        <v>47.75</v>
      </c>
      <c r="AD2861" s="76"/>
      <c r="AE2861" s="76"/>
      <c r="AF2861" s="77"/>
      <c r="AJ2861" s="14"/>
      <c r="AK2861" s="14"/>
      <c r="AL2861" s="15"/>
      <c r="AM2861" s="14"/>
      <c r="AN2861" s="406"/>
      <c r="AO2861" s="406"/>
    </row>
    <row r="2862" spans="1:42" ht="16.5" thickBot="1" x14ac:dyDescent="0.3">
      <c r="A2862" s="3515"/>
      <c r="B2862" s="3369"/>
      <c r="C2862" s="126" t="s">
        <v>17</v>
      </c>
      <c r="D2862" s="114"/>
      <c r="E2862" s="318">
        <f>E2860/E2859</f>
        <v>0.42011834319574792</v>
      </c>
      <c r="F2862" s="319">
        <f t="shared" ref="F2862:AB2862" si="1332">F2860/F2859</f>
        <v>0.41666666666642377</v>
      </c>
      <c r="G2862" s="319">
        <f t="shared" si="1332"/>
        <v>0.42500000000099475</v>
      </c>
      <c r="H2862" s="430">
        <f t="shared" si="1332"/>
        <v>0.41721854304546513</v>
      </c>
      <c r="I2862" s="319">
        <f t="shared" si="1332"/>
        <v>0.42011834319574792</v>
      </c>
      <c r="J2862" s="319">
        <f t="shared" si="1332"/>
        <v>0.42541436464077986</v>
      </c>
      <c r="K2862" s="319">
        <f t="shared" si="1332"/>
        <v>0.42009132420074496</v>
      </c>
      <c r="L2862" s="319">
        <f t="shared" si="1332"/>
        <v>0.4202334630347131</v>
      </c>
      <c r="M2862" s="319">
        <f t="shared" si="1332"/>
        <v>0.41970802919728623</v>
      </c>
      <c r="N2862" s="430">
        <f t="shared" si="1332"/>
        <v>0.41984732824405291</v>
      </c>
      <c r="O2862" s="319">
        <f t="shared" si="1332"/>
        <v>0.41762452107299219</v>
      </c>
      <c r="P2862" s="319">
        <f t="shared" si="1332"/>
        <v>0.42083333333371231</v>
      </c>
      <c r="Q2862" s="319">
        <f t="shared" si="1332"/>
        <v>0.41984732824361898</v>
      </c>
      <c r="R2862" s="319">
        <f t="shared" si="1332"/>
        <v>0.42379182156180961</v>
      </c>
      <c r="S2862" s="319">
        <f t="shared" si="1332"/>
        <v>0.42023346303515541</v>
      </c>
      <c r="T2862" s="319">
        <f t="shared" si="1332"/>
        <v>0.41984732824405291</v>
      </c>
      <c r="U2862" s="319">
        <f t="shared" si="1332"/>
        <v>0.4202334630347131</v>
      </c>
      <c r="V2862" s="319">
        <f t="shared" si="1332"/>
        <v>0.42023346303545667</v>
      </c>
      <c r="W2862" s="319">
        <f t="shared" si="1332"/>
        <v>0.41843971631201388</v>
      </c>
      <c r="X2862" s="319">
        <f t="shared" si="1332"/>
        <v>0.42086330935200605</v>
      </c>
      <c r="Y2862" s="430">
        <f>Y2860/Y2859</f>
        <v>0.41975308642132991</v>
      </c>
      <c r="Z2862" s="319">
        <f t="shared" si="1332"/>
        <v>0.41304347825850557</v>
      </c>
      <c r="AA2862" s="319">
        <f t="shared" si="1332"/>
        <v>0.42857142857297531</v>
      </c>
      <c r="AB2862" s="874">
        <f t="shared" si="1332"/>
        <v>0.42105263157784512</v>
      </c>
      <c r="AC2862" s="502">
        <f>MAX(E2862:AB2862)</f>
        <v>0.42857142857297531</v>
      </c>
      <c r="AD2862" s="73"/>
      <c r="AE2862" s="155"/>
      <c r="AF2862" s="74"/>
      <c r="AJ2862" s="14"/>
      <c r="AK2862" s="14"/>
      <c r="AL2862" s="15"/>
      <c r="AM2862" s="14"/>
      <c r="AN2862" s="406"/>
      <c r="AO2862" s="406"/>
    </row>
    <row r="2863" spans="1:42" hidden="1" x14ac:dyDescent="0.25">
      <c r="A2863" s="2199"/>
      <c r="B2863" s="2202"/>
      <c r="C2863" s="362" t="s">
        <v>116</v>
      </c>
      <c r="D2863" s="1004">
        <v>2552.0700000000002</v>
      </c>
      <c r="E2863" s="138">
        <v>2552.239</v>
      </c>
      <c r="F2863" s="136">
        <v>2552.395</v>
      </c>
      <c r="G2863" s="136">
        <v>2552.5549999999998</v>
      </c>
      <c r="H2863" s="411">
        <v>2552.7060000000001</v>
      </c>
      <c r="I2863" s="136">
        <v>2552.875</v>
      </c>
      <c r="J2863" s="136">
        <v>2553.056</v>
      </c>
      <c r="K2863" s="136">
        <v>2553.2750000000001</v>
      </c>
      <c r="L2863" s="136">
        <v>2553.5320000000002</v>
      </c>
      <c r="M2863" s="136">
        <v>2553.806</v>
      </c>
      <c r="N2863" s="411">
        <v>2554.0680000000002</v>
      </c>
      <c r="O2863" s="136">
        <v>2554.3290000000002</v>
      </c>
      <c r="P2863" s="136">
        <v>2554.569</v>
      </c>
      <c r="Q2863" s="136">
        <v>2554.8310000000001</v>
      </c>
      <c r="R2863" s="136">
        <v>2555.1</v>
      </c>
      <c r="S2863" s="136">
        <v>2555.357</v>
      </c>
      <c r="T2863" s="136">
        <v>2555.6190000000001</v>
      </c>
      <c r="U2863" s="136">
        <v>2555.8760000000002</v>
      </c>
      <c r="V2863" s="136">
        <v>2556.1329999999998</v>
      </c>
      <c r="W2863" s="136">
        <v>2556.415</v>
      </c>
      <c r="X2863" s="136">
        <v>2556.6930000000002</v>
      </c>
      <c r="Y2863" s="411">
        <v>2556.7739999999999</v>
      </c>
      <c r="Z2863" s="136">
        <v>2556.8200000000002</v>
      </c>
      <c r="AA2863" s="136">
        <v>2556.8620000000001</v>
      </c>
      <c r="AB2863" s="522">
        <v>2556.9</v>
      </c>
      <c r="AC2863" s="122"/>
      <c r="AD2863" s="73"/>
      <c r="AE2863" s="155"/>
      <c r="AF2863" s="74"/>
      <c r="AJ2863" s="14"/>
      <c r="AK2863" s="14"/>
      <c r="AL2863" s="15"/>
      <c r="AM2863" s="14"/>
      <c r="AN2863" s="406"/>
      <c r="AO2863" s="406"/>
    </row>
    <row r="2864" spans="1:42" hidden="1" x14ac:dyDescent="0.25">
      <c r="A2864" s="2209"/>
      <c r="B2864" s="2212"/>
      <c r="C2864" s="124" t="s">
        <v>117</v>
      </c>
      <c r="D2864" s="696">
        <v>894.65</v>
      </c>
      <c r="E2864" s="311">
        <v>894.721</v>
      </c>
      <c r="F2864" s="312">
        <v>894.78599999999994</v>
      </c>
      <c r="G2864" s="312">
        <v>894.85400000000004</v>
      </c>
      <c r="H2864" s="412">
        <v>894.91700000000003</v>
      </c>
      <c r="I2864" s="312">
        <v>894.98800000000006</v>
      </c>
      <c r="J2864" s="155">
        <v>895.06500000000005</v>
      </c>
      <c r="K2864" s="312">
        <v>895.15700000000004</v>
      </c>
      <c r="L2864" s="312">
        <v>895.26499999999999</v>
      </c>
      <c r="M2864" s="312">
        <v>895.38</v>
      </c>
      <c r="N2864" s="412">
        <v>895.49</v>
      </c>
      <c r="O2864" s="312">
        <v>895.59900000000005</v>
      </c>
      <c r="P2864" s="312">
        <v>895.7</v>
      </c>
      <c r="Q2864" s="312">
        <v>895.81</v>
      </c>
      <c r="R2864" s="312">
        <v>895.92399999999998</v>
      </c>
      <c r="S2864" s="312">
        <v>896.03200000000004</v>
      </c>
      <c r="T2864" s="312">
        <v>896.14200000000005</v>
      </c>
      <c r="U2864" s="312">
        <v>896.25</v>
      </c>
      <c r="V2864" s="312">
        <v>896.35799999999995</v>
      </c>
      <c r="W2864" s="312">
        <v>896.476</v>
      </c>
      <c r="X2864" s="312">
        <v>896.59299999999996</v>
      </c>
      <c r="Y2864" s="412">
        <v>896.62699999999995</v>
      </c>
      <c r="Z2864" s="312">
        <v>896.64599999999996</v>
      </c>
      <c r="AA2864" s="312">
        <v>896.66399999999999</v>
      </c>
      <c r="AB2864" s="940">
        <v>896.68</v>
      </c>
      <c r="AC2864" s="108"/>
      <c r="AD2864" s="73" t="s">
        <v>382</v>
      </c>
      <c r="AE2864" s="155"/>
      <c r="AF2864" s="74"/>
      <c r="AJ2864" s="14"/>
      <c r="AK2864" s="14"/>
      <c r="AL2864" s="15"/>
      <c r="AM2864" s="14"/>
      <c r="AN2864" s="406"/>
      <c r="AO2864" s="406"/>
    </row>
    <row r="2865" spans="1:42" ht="16.5" thickBot="1" x14ac:dyDescent="0.3">
      <c r="A2865" s="2564" t="s">
        <v>42</v>
      </c>
      <c r="B2865" s="2565"/>
      <c r="C2865" s="2565"/>
      <c r="D2865" s="114"/>
      <c r="E2865" s="178">
        <f>SQRT(E2859*E2859+E2860*E2860)/E2787/1.73</f>
        <v>41.148994480992002</v>
      </c>
      <c r="F2865" s="179">
        <f t="shared" ref="F2865:AB2865" si="1333">SQRT(F2859*F2859+F2860*F2860)/F2787/1.73</f>
        <v>37.900237156793786</v>
      </c>
      <c r="G2865" s="179">
        <f t="shared" si="1333"/>
        <v>39.025873617309607</v>
      </c>
      <c r="H2865" s="419">
        <f t="shared" si="1333"/>
        <v>36.728301857159138</v>
      </c>
      <c r="I2865" s="179">
        <f t="shared" si="1333"/>
        <v>41.1090827501666</v>
      </c>
      <c r="J2865" s="179">
        <f t="shared" si="1333"/>
        <v>44.240511382696532</v>
      </c>
      <c r="K2865" s="179">
        <f t="shared" si="1333"/>
        <v>53.478501365880767</v>
      </c>
      <c r="L2865" s="179">
        <f t="shared" si="1333"/>
        <v>62.578262515335993</v>
      </c>
      <c r="M2865" s="179">
        <f t="shared" si="1333"/>
        <v>66.382919614906811</v>
      </c>
      <c r="N2865" s="419">
        <f t="shared" si="1333"/>
        <v>63.417521222477824</v>
      </c>
      <c r="O2865" s="179">
        <f t="shared" si="1333"/>
        <v>62.943191927856887</v>
      </c>
      <c r="P2865" s="179">
        <f t="shared" si="1333"/>
        <v>57.889340052685711</v>
      </c>
      <c r="Q2865" s="179">
        <f t="shared" si="1333"/>
        <v>63.173607679304652</v>
      </c>
      <c r="R2865" s="179">
        <f t="shared" si="1333"/>
        <v>65.015650480967935</v>
      </c>
      <c r="S2865" s="179">
        <f t="shared" si="1333"/>
        <v>61.976548452698331</v>
      </c>
      <c r="T2865" s="179">
        <f t="shared" si="1333"/>
        <v>63.234409996618886</v>
      </c>
      <c r="U2865" s="179">
        <f t="shared" si="1333"/>
        <v>61.917012863396806</v>
      </c>
      <c r="V2865" s="179">
        <f t="shared" si="1333"/>
        <v>61.562187574688778</v>
      </c>
      <c r="W2865" s="179">
        <f t="shared" si="1333"/>
        <v>67.636730062966933</v>
      </c>
      <c r="X2865" s="179">
        <f t="shared" si="1333"/>
        <v>66.607550821435893</v>
      </c>
      <c r="Y2865" s="419">
        <f>SQRT(Y2859*Y2859+Y2860*Y2860)/Y2787/1.73</f>
        <v>19.344113835899485</v>
      </c>
      <c r="Z2865" s="179">
        <f t="shared" si="1333"/>
        <v>10.938585145338326</v>
      </c>
      <c r="AA2865" s="179">
        <f t="shared" si="1333"/>
        <v>10.052554107042125</v>
      </c>
      <c r="AB2865" s="405">
        <f t="shared" si="1333"/>
        <v>9.0619697699229</v>
      </c>
      <c r="AC2865" s="109">
        <f>AVERAGE(E2865:AB2865)</f>
        <v>48.640152447272605</v>
      </c>
      <c r="AD2865" s="78">
        <f>(AC2861-AC2865)/AC2861</f>
        <v>-1.8641936068536234E-2</v>
      </c>
      <c r="AE2865" s="79"/>
      <c r="AF2865" s="80"/>
      <c r="AJ2865" s="14"/>
      <c r="AK2865" s="14"/>
      <c r="AL2865" s="15"/>
      <c r="AM2865" s="14"/>
      <c r="AN2865" s="406"/>
      <c r="AO2865" s="406"/>
    </row>
    <row r="2866" spans="1:42" x14ac:dyDescent="0.25">
      <c r="A2866" s="3358" t="s">
        <v>858</v>
      </c>
      <c r="B2866" s="3356" t="s">
        <v>857</v>
      </c>
      <c r="C2866" s="125" t="s">
        <v>13</v>
      </c>
      <c r="D2866" s="122" t="s">
        <v>115</v>
      </c>
      <c r="E2866" s="326">
        <f t="shared" ref="E2866:AA2866" si="1334">(E2870-D2870)*$AE2866*$AF2866</f>
        <v>0</v>
      </c>
      <c r="F2866" s="322">
        <f t="shared" si="1334"/>
        <v>0</v>
      </c>
      <c r="G2866" s="322">
        <f t="shared" si="1334"/>
        <v>0</v>
      </c>
      <c r="H2866" s="436">
        <f t="shared" si="1334"/>
        <v>0</v>
      </c>
      <c r="I2866" s="322">
        <f t="shared" si="1334"/>
        <v>0</v>
      </c>
      <c r="J2866" s="322">
        <f t="shared" si="1334"/>
        <v>0</v>
      </c>
      <c r="K2866" s="322">
        <f t="shared" si="1334"/>
        <v>0</v>
      </c>
      <c r="L2866" s="322">
        <f t="shared" si="1334"/>
        <v>0</v>
      </c>
      <c r="M2866" s="322">
        <f t="shared" si="1334"/>
        <v>0</v>
      </c>
      <c r="N2866" s="436">
        <f t="shared" si="1334"/>
        <v>0</v>
      </c>
      <c r="O2866" s="322">
        <f t="shared" si="1334"/>
        <v>0</v>
      </c>
      <c r="P2866" s="322">
        <f t="shared" si="1334"/>
        <v>0</v>
      </c>
      <c r="Q2866" s="322">
        <f t="shared" si="1334"/>
        <v>0</v>
      </c>
      <c r="R2866" s="322">
        <f t="shared" si="1334"/>
        <v>0</v>
      </c>
      <c r="S2866" s="322">
        <f t="shared" si="1334"/>
        <v>0</v>
      </c>
      <c r="T2866" s="322">
        <f t="shared" si="1334"/>
        <v>0</v>
      </c>
      <c r="U2866" s="322">
        <f t="shared" si="1334"/>
        <v>0</v>
      </c>
      <c r="V2866" s="322">
        <f t="shared" si="1334"/>
        <v>0</v>
      </c>
      <c r="W2866" s="322">
        <f t="shared" si="1334"/>
        <v>0</v>
      </c>
      <c r="X2866" s="322">
        <f t="shared" si="1334"/>
        <v>0</v>
      </c>
      <c r="Y2866" s="436">
        <f>(Y2870-X2870)*$AE2866*$AF2866</f>
        <v>0</v>
      </c>
      <c r="Z2866" s="322">
        <f>(Z2870-Y2870)*$AE2866*$AF2866</f>
        <v>0</v>
      </c>
      <c r="AA2866" s="322">
        <f t="shared" si="1334"/>
        <v>0</v>
      </c>
      <c r="AB2866" s="579">
        <f>(AB123-AA123)*$AE120*$AF120</f>
        <v>0</v>
      </c>
      <c r="AC2866" s="134">
        <f>SUM(E2866:AB2866)</f>
        <v>0</v>
      </c>
      <c r="AD2866" s="70"/>
      <c r="AE2866" s="71">
        <v>100</v>
      </c>
      <c r="AF2866" s="72">
        <v>120</v>
      </c>
      <c r="AJ2866" s="478"/>
      <c r="AK2866" s="479"/>
      <c r="AL2866" s="478"/>
      <c r="AM2866" s="15"/>
      <c r="AN2866" s="406"/>
      <c r="AO2866" s="406"/>
    </row>
    <row r="2867" spans="1:42" x14ac:dyDescent="0.25">
      <c r="A2867" s="3359"/>
      <c r="B2867" s="3357"/>
      <c r="C2867" s="123" t="s">
        <v>14</v>
      </c>
      <c r="D2867" s="108" t="s">
        <v>115</v>
      </c>
      <c r="E2867" s="308">
        <f t="shared" ref="E2867:AA2867" si="1335">(E2871-D2871)*$AE2866*$AF2866</f>
        <v>0</v>
      </c>
      <c r="F2867" s="309">
        <f t="shared" si="1335"/>
        <v>0</v>
      </c>
      <c r="G2867" s="309">
        <f t="shared" si="1335"/>
        <v>0</v>
      </c>
      <c r="H2867" s="415">
        <f t="shared" si="1335"/>
        <v>0</v>
      </c>
      <c r="I2867" s="309">
        <f t="shared" si="1335"/>
        <v>0</v>
      </c>
      <c r="J2867" s="309">
        <f t="shared" si="1335"/>
        <v>0</v>
      </c>
      <c r="K2867" s="309">
        <f t="shared" si="1335"/>
        <v>0</v>
      </c>
      <c r="L2867" s="309">
        <f t="shared" si="1335"/>
        <v>0</v>
      </c>
      <c r="M2867" s="309">
        <f t="shared" si="1335"/>
        <v>0</v>
      </c>
      <c r="N2867" s="415">
        <f t="shared" si="1335"/>
        <v>0</v>
      </c>
      <c r="O2867" s="309">
        <f t="shared" si="1335"/>
        <v>0</v>
      </c>
      <c r="P2867" s="309">
        <f t="shared" si="1335"/>
        <v>0</v>
      </c>
      <c r="Q2867" s="309">
        <f t="shared" si="1335"/>
        <v>0</v>
      </c>
      <c r="R2867" s="309">
        <f t="shared" si="1335"/>
        <v>0</v>
      </c>
      <c r="S2867" s="309">
        <f t="shared" si="1335"/>
        <v>0</v>
      </c>
      <c r="T2867" s="309">
        <f t="shared" si="1335"/>
        <v>0</v>
      </c>
      <c r="U2867" s="309">
        <f t="shared" si="1335"/>
        <v>0</v>
      </c>
      <c r="V2867" s="309">
        <f t="shared" si="1335"/>
        <v>0</v>
      </c>
      <c r="W2867" s="309">
        <f t="shared" si="1335"/>
        <v>0</v>
      </c>
      <c r="X2867" s="309">
        <f t="shared" si="1335"/>
        <v>0</v>
      </c>
      <c r="Y2867" s="415">
        <f>(Y2871-X2871)*$AE2866*$AF2866</f>
        <v>0</v>
      </c>
      <c r="Z2867" s="309">
        <f>(Z2871-Y2871)*$AE2866*$AF2866</f>
        <v>0</v>
      </c>
      <c r="AA2867" s="309">
        <f t="shared" si="1335"/>
        <v>0</v>
      </c>
      <c r="AB2867" s="404">
        <f>(AB124-AA124)*$AE120*$AF120</f>
        <v>0</v>
      </c>
      <c r="AC2867" s="107">
        <f>SUM(E2867:AB2867)</f>
        <v>0</v>
      </c>
      <c r="AD2867" s="73"/>
      <c r="AE2867" s="155"/>
      <c r="AF2867" s="74"/>
      <c r="AJ2867" s="15"/>
      <c r="AK2867" s="15"/>
      <c r="AL2867" s="15"/>
      <c r="AM2867" s="15"/>
      <c r="AN2867" s="406"/>
      <c r="AO2867" s="406"/>
    </row>
    <row r="2868" spans="1:42" x14ac:dyDescent="0.25">
      <c r="A2868" s="3359"/>
      <c r="B2868" s="3357"/>
      <c r="C2868" s="123" t="s">
        <v>15</v>
      </c>
      <c r="D2868" s="108" t="s">
        <v>54</v>
      </c>
      <c r="E2868" s="1556">
        <v>0</v>
      </c>
      <c r="F2868" s="1556">
        <v>0</v>
      </c>
      <c r="G2868" s="1556">
        <v>0</v>
      </c>
      <c r="H2868" s="441">
        <v>0</v>
      </c>
      <c r="I2868" s="1556">
        <v>0</v>
      </c>
      <c r="J2868" s="1556">
        <v>0</v>
      </c>
      <c r="K2868" s="1556">
        <v>0</v>
      </c>
      <c r="L2868" s="1556">
        <v>0</v>
      </c>
      <c r="M2868" s="1556">
        <v>0</v>
      </c>
      <c r="N2868" s="441">
        <v>0</v>
      </c>
      <c r="O2868" s="1556">
        <v>0</v>
      </c>
      <c r="P2868" s="1556">
        <v>0</v>
      </c>
      <c r="Q2868" s="1556">
        <v>0</v>
      </c>
      <c r="R2868" s="1556">
        <v>0</v>
      </c>
      <c r="S2868" s="1556">
        <v>0</v>
      </c>
      <c r="T2868" s="1556">
        <v>0</v>
      </c>
      <c r="U2868" s="1556">
        <v>0</v>
      </c>
      <c r="V2868" s="1556">
        <v>0</v>
      </c>
      <c r="W2868" s="1556">
        <v>0</v>
      </c>
      <c r="X2868" s="1556">
        <v>0</v>
      </c>
      <c r="Y2868" s="441">
        <v>0</v>
      </c>
      <c r="Z2868" s="1556">
        <v>0</v>
      </c>
      <c r="AA2868" s="1556">
        <v>0</v>
      </c>
      <c r="AB2868" s="1556">
        <v>0</v>
      </c>
      <c r="AC2868" s="107">
        <f>AVERAGE(E2868:AB2868)</f>
        <v>0</v>
      </c>
      <c r="AD2868" s="76"/>
      <c r="AE2868" s="76"/>
      <c r="AF2868" s="77"/>
      <c r="AJ2868" s="15"/>
      <c r="AK2868" s="15"/>
      <c r="AL2868" s="15"/>
      <c r="AM2868" s="15"/>
      <c r="AN2868" s="406"/>
      <c r="AO2868" s="406"/>
    </row>
    <row r="2869" spans="1:42" x14ac:dyDescent="0.25">
      <c r="A2869" s="3298"/>
      <c r="B2869" s="3301"/>
      <c r="C2869" s="123" t="s">
        <v>17</v>
      </c>
      <c r="D2869" s="108"/>
      <c r="E2869" s="314" t="e">
        <f t="shared" ref="E2869:AB2869" si="1336">E2867/E2866</f>
        <v>#DIV/0!</v>
      </c>
      <c r="F2869" s="314" t="e">
        <f t="shared" si="1336"/>
        <v>#DIV/0!</v>
      </c>
      <c r="G2869" s="314" t="e">
        <f t="shared" si="1336"/>
        <v>#DIV/0!</v>
      </c>
      <c r="H2869" s="3156" t="e">
        <f t="shared" si="1336"/>
        <v>#DIV/0!</v>
      </c>
      <c r="I2869" s="314" t="e">
        <f t="shared" si="1336"/>
        <v>#DIV/0!</v>
      </c>
      <c r="J2869" s="314" t="e">
        <f t="shared" si="1336"/>
        <v>#DIV/0!</v>
      </c>
      <c r="K2869" s="314" t="e">
        <f t="shared" si="1336"/>
        <v>#DIV/0!</v>
      </c>
      <c r="L2869" s="314" t="e">
        <f t="shared" si="1336"/>
        <v>#DIV/0!</v>
      </c>
      <c r="M2869" s="314" t="e">
        <f t="shared" si="1336"/>
        <v>#DIV/0!</v>
      </c>
      <c r="N2869" s="3156" t="e">
        <f t="shared" si="1336"/>
        <v>#DIV/0!</v>
      </c>
      <c r="O2869" s="314" t="e">
        <f t="shared" si="1336"/>
        <v>#DIV/0!</v>
      </c>
      <c r="P2869" s="314" t="e">
        <f t="shared" si="1336"/>
        <v>#DIV/0!</v>
      </c>
      <c r="Q2869" s="314" t="e">
        <f t="shared" si="1336"/>
        <v>#DIV/0!</v>
      </c>
      <c r="R2869" s="314" t="e">
        <f t="shared" si="1336"/>
        <v>#DIV/0!</v>
      </c>
      <c r="S2869" s="314" t="e">
        <f t="shared" si="1336"/>
        <v>#DIV/0!</v>
      </c>
      <c r="T2869" s="314" t="e">
        <f t="shared" si="1336"/>
        <v>#DIV/0!</v>
      </c>
      <c r="U2869" s="314" t="e">
        <f t="shared" si="1336"/>
        <v>#DIV/0!</v>
      </c>
      <c r="V2869" s="314" t="e">
        <f t="shared" si="1336"/>
        <v>#DIV/0!</v>
      </c>
      <c r="W2869" s="314" t="e">
        <f t="shared" si="1336"/>
        <v>#DIV/0!</v>
      </c>
      <c r="X2869" s="314" t="e">
        <f t="shared" si="1336"/>
        <v>#DIV/0!</v>
      </c>
      <c r="Y2869" s="3156" t="e">
        <f>Y2867/Y2866</f>
        <v>#DIV/0!</v>
      </c>
      <c r="Z2869" s="314" t="e">
        <f t="shared" si="1336"/>
        <v>#DIV/0!</v>
      </c>
      <c r="AA2869" s="314" t="e">
        <f t="shared" si="1336"/>
        <v>#DIV/0!</v>
      </c>
      <c r="AB2869" s="314" t="e">
        <f t="shared" si="1336"/>
        <v>#DIV/0!</v>
      </c>
      <c r="AC2869" s="481">
        <f>MAX(E122:AB122)</f>
        <v>5</v>
      </c>
      <c r="AD2869" s="73"/>
      <c r="AE2869" s="155"/>
      <c r="AF2869" s="74"/>
      <c r="AJ2869" s="15"/>
      <c r="AK2869" s="15"/>
      <c r="AL2869" s="15"/>
      <c r="AM2869" s="15"/>
      <c r="AN2869" s="406"/>
      <c r="AO2869" s="406"/>
    </row>
    <row r="2870" spans="1:42" hidden="1" x14ac:dyDescent="0.25">
      <c r="A2870" s="2209"/>
      <c r="B2870" s="2212"/>
      <c r="C2870" s="124" t="s">
        <v>116</v>
      </c>
      <c r="D2870" s="108">
        <v>28.68</v>
      </c>
      <c r="E2870" s="311">
        <v>28.68</v>
      </c>
      <c r="F2870" s="312">
        <v>28.68</v>
      </c>
      <c r="G2870" s="312">
        <v>28.68</v>
      </c>
      <c r="H2870" s="412">
        <v>28.68</v>
      </c>
      <c r="I2870" s="312">
        <v>28.68</v>
      </c>
      <c r="J2870" s="312">
        <v>28.68</v>
      </c>
      <c r="K2870" s="312">
        <v>28.68</v>
      </c>
      <c r="L2870" s="312">
        <v>28.68</v>
      </c>
      <c r="M2870" s="312">
        <v>28.68</v>
      </c>
      <c r="N2870" s="412">
        <v>28.68</v>
      </c>
      <c r="O2870" s="312">
        <v>28.68</v>
      </c>
      <c r="P2870" s="312">
        <v>28.68</v>
      </c>
      <c r="Q2870" s="312">
        <v>28.68</v>
      </c>
      <c r="R2870" s="312">
        <v>28.68</v>
      </c>
      <c r="S2870" s="312">
        <v>28.68</v>
      </c>
      <c r="T2870" s="312">
        <v>28.68</v>
      </c>
      <c r="U2870" s="312">
        <v>28.68</v>
      </c>
      <c r="V2870" s="312">
        <v>28.68</v>
      </c>
      <c r="W2870" s="312">
        <v>28.68</v>
      </c>
      <c r="X2870" s="312">
        <v>28.68</v>
      </c>
      <c r="Y2870" s="412">
        <v>28.68</v>
      </c>
      <c r="Z2870" s="312">
        <v>28.68</v>
      </c>
      <c r="AA2870" s="312">
        <v>28.68</v>
      </c>
      <c r="AB2870" s="940">
        <v>28.68</v>
      </c>
      <c r="AC2870" s="108"/>
      <c r="AD2870" s="73"/>
      <c r="AE2870" s="155"/>
      <c r="AF2870" s="74"/>
      <c r="AJ2870" s="15"/>
      <c r="AK2870" s="15"/>
      <c r="AL2870" s="15"/>
      <c r="AM2870" s="15"/>
      <c r="AN2870" s="406"/>
      <c r="AO2870" s="406"/>
    </row>
    <row r="2871" spans="1:42" s="181" customFormat="1" hidden="1" x14ac:dyDescent="0.25">
      <c r="A2871" s="2209"/>
      <c r="B2871" s="2212"/>
      <c r="C2871" s="124" t="s">
        <v>117</v>
      </c>
      <c r="D2871" s="108">
        <v>1.98</v>
      </c>
      <c r="E2871" s="311">
        <v>1.98</v>
      </c>
      <c r="F2871" s="312">
        <v>1.98</v>
      </c>
      <c r="G2871" s="312">
        <v>1.98</v>
      </c>
      <c r="H2871" s="412">
        <v>1.98</v>
      </c>
      <c r="I2871" s="312">
        <v>1.98</v>
      </c>
      <c r="J2871" s="155">
        <v>1.98</v>
      </c>
      <c r="K2871" s="312">
        <v>1.98</v>
      </c>
      <c r="L2871" s="312">
        <v>1.98</v>
      </c>
      <c r="M2871" s="312">
        <v>1.98</v>
      </c>
      <c r="N2871" s="412">
        <v>1.98</v>
      </c>
      <c r="O2871" s="312">
        <v>1.98</v>
      </c>
      <c r="P2871" s="312">
        <v>1.98</v>
      </c>
      <c r="Q2871" s="312">
        <v>1.98</v>
      </c>
      <c r="R2871" s="312">
        <v>1.98</v>
      </c>
      <c r="S2871" s="312">
        <v>1.98</v>
      </c>
      <c r="T2871" s="312">
        <v>1.98</v>
      </c>
      <c r="U2871" s="312">
        <v>1.98</v>
      </c>
      <c r="V2871" s="312">
        <v>1.98</v>
      </c>
      <c r="W2871" s="312">
        <v>1.98</v>
      </c>
      <c r="X2871" s="312">
        <v>1.98</v>
      </c>
      <c r="Y2871" s="412">
        <v>1.98</v>
      </c>
      <c r="Z2871" s="312">
        <v>1.98</v>
      </c>
      <c r="AA2871" s="312">
        <v>1.98</v>
      </c>
      <c r="AB2871" s="940">
        <v>1.98</v>
      </c>
      <c r="AC2871" s="108"/>
      <c r="AD2871" s="73" t="s">
        <v>382</v>
      </c>
      <c r="AE2871" s="155"/>
      <c r="AF2871" s="74"/>
      <c r="AH2871" s="849"/>
      <c r="AI2871" s="850"/>
      <c r="AJ2871" s="850"/>
      <c r="AK2871" s="850"/>
      <c r="AL2871" s="851"/>
      <c r="AM2871" s="851"/>
      <c r="AN2871" s="189"/>
      <c r="AO2871" s="189"/>
      <c r="AP2871" s="189"/>
    </row>
    <row r="2872" spans="1:42" ht="16.5" thickBot="1" x14ac:dyDescent="0.3">
      <c r="A2872" s="3162" t="s">
        <v>42</v>
      </c>
      <c r="B2872" s="3161"/>
      <c r="C2872" s="3163"/>
      <c r="D2872" s="128"/>
      <c r="E2872" s="580">
        <f>SQRT(E2866*E2866+E2867*E2867)/E2787/1.73</f>
        <v>0</v>
      </c>
      <c r="F2872" s="581">
        <f t="shared" ref="F2872:AB2872" si="1337">SQRT(F2866*F2866+F2867*F2867)/F2787/1.73</f>
        <v>0</v>
      </c>
      <c r="G2872" s="581">
        <f t="shared" si="1337"/>
        <v>0</v>
      </c>
      <c r="H2872" s="582">
        <f t="shared" si="1337"/>
        <v>0</v>
      </c>
      <c r="I2872" s="581">
        <f t="shared" si="1337"/>
        <v>0</v>
      </c>
      <c r="J2872" s="581">
        <f t="shared" si="1337"/>
        <v>0</v>
      </c>
      <c r="K2872" s="581">
        <f t="shared" si="1337"/>
        <v>0</v>
      </c>
      <c r="L2872" s="581">
        <f t="shared" si="1337"/>
        <v>0</v>
      </c>
      <c r="M2872" s="581">
        <f t="shared" si="1337"/>
        <v>0</v>
      </c>
      <c r="N2872" s="582">
        <f t="shared" si="1337"/>
        <v>0</v>
      </c>
      <c r="O2872" s="581">
        <f t="shared" si="1337"/>
        <v>0</v>
      </c>
      <c r="P2872" s="581">
        <f t="shared" si="1337"/>
        <v>0</v>
      </c>
      <c r="Q2872" s="581">
        <f t="shared" si="1337"/>
        <v>0</v>
      </c>
      <c r="R2872" s="581">
        <f t="shared" si="1337"/>
        <v>0</v>
      </c>
      <c r="S2872" s="581">
        <f t="shared" si="1337"/>
        <v>0</v>
      </c>
      <c r="T2872" s="581">
        <f t="shared" si="1337"/>
        <v>0</v>
      </c>
      <c r="U2872" s="581">
        <f t="shared" si="1337"/>
        <v>0</v>
      </c>
      <c r="V2872" s="581">
        <f t="shared" si="1337"/>
        <v>0</v>
      </c>
      <c r="W2872" s="581">
        <f t="shared" si="1337"/>
        <v>0</v>
      </c>
      <c r="X2872" s="581">
        <f t="shared" si="1337"/>
        <v>0</v>
      </c>
      <c r="Y2872" s="582">
        <f>SQRT(Y2866*Y2866+Y2867*Y2867)/Y2787/1.73</f>
        <v>0</v>
      </c>
      <c r="Z2872" s="581">
        <f t="shared" si="1337"/>
        <v>0</v>
      </c>
      <c r="AA2872" s="581">
        <f t="shared" si="1337"/>
        <v>0</v>
      </c>
      <c r="AB2872" s="583">
        <f t="shared" si="1337"/>
        <v>0</v>
      </c>
      <c r="AC2872" s="584">
        <f>AVERAGE(E2872:AB2872)</f>
        <v>0</v>
      </c>
      <c r="AD2872" s="848" t="e">
        <f>(AC121-AC125)/AC121</f>
        <v>#DIV/0!</v>
      </c>
      <c r="AE2872" s="509"/>
      <c r="AF2872" s="510"/>
      <c r="AJ2872" s="14"/>
      <c r="AK2872" s="14"/>
      <c r="AL2872" s="15"/>
      <c r="AM2872" s="14"/>
      <c r="AN2872" s="406"/>
      <c r="AO2872" s="406"/>
    </row>
    <row r="2873" spans="1:42" ht="16.5" thickBot="1" x14ac:dyDescent="0.3">
      <c r="A2873" s="2969"/>
      <c r="B2873" s="643" t="s">
        <v>31</v>
      </c>
      <c r="C2873" s="2955" t="s">
        <v>13</v>
      </c>
      <c r="D2873" s="645"/>
      <c r="E2873" s="642">
        <f t="shared" ref="E2873:AA2873" si="1338">(E2874-D2874)*$AE2873*$AF2873</f>
        <v>0</v>
      </c>
      <c r="F2873" s="647">
        <f t="shared" si="1338"/>
        <v>0</v>
      </c>
      <c r="G2873" s="647">
        <f t="shared" si="1338"/>
        <v>0</v>
      </c>
      <c r="H2873" s="648">
        <f t="shared" si="1338"/>
        <v>0</v>
      </c>
      <c r="I2873" s="647">
        <f t="shared" si="1338"/>
        <v>0</v>
      </c>
      <c r="J2873" s="647">
        <f t="shared" si="1338"/>
        <v>0</v>
      </c>
      <c r="K2873" s="647">
        <f t="shared" si="1338"/>
        <v>0</v>
      </c>
      <c r="L2873" s="647">
        <f t="shared" si="1338"/>
        <v>0</v>
      </c>
      <c r="M2873" s="647">
        <f t="shared" si="1338"/>
        <v>0</v>
      </c>
      <c r="N2873" s="648">
        <f t="shared" si="1338"/>
        <v>0</v>
      </c>
      <c r="O2873" s="647">
        <f t="shared" si="1338"/>
        <v>0</v>
      </c>
      <c r="P2873" s="647">
        <f t="shared" si="1338"/>
        <v>0</v>
      </c>
      <c r="Q2873" s="647">
        <f t="shared" si="1338"/>
        <v>0</v>
      </c>
      <c r="R2873" s="647">
        <f t="shared" si="1338"/>
        <v>0</v>
      </c>
      <c r="S2873" s="647">
        <f t="shared" si="1338"/>
        <v>0</v>
      </c>
      <c r="T2873" s="647">
        <f t="shared" si="1338"/>
        <v>0</v>
      </c>
      <c r="U2873" s="647">
        <f t="shared" si="1338"/>
        <v>0</v>
      </c>
      <c r="V2873" s="647">
        <f t="shared" si="1338"/>
        <v>0</v>
      </c>
      <c r="W2873" s="647">
        <f t="shared" si="1338"/>
        <v>0</v>
      </c>
      <c r="X2873" s="647">
        <f t="shared" si="1338"/>
        <v>0</v>
      </c>
      <c r="Y2873" s="648">
        <f>(Y2874-X2874)*$AE2873*$AF2873</f>
        <v>0</v>
      </c>
      <c r="Z2873" s="647">
        <f>(Z2874-Y2874)*$AE2873*$AF2873</f>
        <v>0</v>
      </c>
      <c r="AA2873" s="647">
        <f t="shared" si="1338"/>
        <v>0</v>
      </c>
      <c r="AB2873" s="1843">
        <f>(AB2874-AA2874)*$AE2873*$AF2873</f>
        <v>0</v>
      </c>
      <c r="AC2873" s="2956">
        <f>SUM(E2873:AB2873)</f>
        <v>0</v>
      </c>
      <c r="AD2873" s="1596"/>
      <c r="AE2873" s="1233">
        <v>1</v>
      </c>
      <c r="AF2873" s="1234">
        <v>20</v>
      </c>
      <c r="AJ2873" s="478"/>
      <c r="AK2873" s="479"/>
      <c r="AL2873" s="478"/>
      <c r="AM2873" s="15"/>
      <c r="AN2873" s="406"/>
      <c r="AO2873" s="406"/>
    </row>
    <row r="2874" spans="1:42" ht="16.5" hidden="1" thickBot="1" x14ac:dyDescent="0.3">
      <c r="A2874" s="3236"/>
      <c r="B2874" s="858"/>
      <c r="C2874" s="2957" t="s">
        <v>116</v>
      </c>
      <c r="D2874" s="543">
        <v>1775.18</v>
      </c>
      <c r="E2874" s="895">
        <v>1775.18</v>
      </c>
      <c r="F2874" s="142">
        <v>1775.18</v>
      </c>
      <c r="G2874" s="142">
        <v>1775.18</v>
      </c>
      <c r="H2874" s="439">
        <v>1775.18</v>
      </c>
      <c r="I2874" s="142">
        <v>1775.18</v>
      </c>
      <c r="J2874" s="142">
        <v>1775.18</v>
      </c>
      <c r="K2874" s="142">
        <v>1775.18</v>
      </c>
      <c r="L2874" s="142">
        <v>1775.18</v>
      </c>
      <c r="M2874" s="142">
        <v>1775.18</v>
      </c>
      <c r="N2874" s="439">
        <v>1775.18</v>
      </c>
      <c r="O2874" s="142">
        <v>1775.18</v>
      </c>
      <c r="P2874" s="142">
        <v>1775.18</v>
      </c>
      <c r="Q2874" s="142">
        <v>1775.18</v>
      </c>
      <c r="R2874" s="142">
        <v>1775.18</v>
      </c>
      <c r="S2874" s="142">
        <v>1775.18</v>
      </c>
      <c r="T2874" s="142">
        <v>1775.18</v>
      </c>
      <c r="U2874" s="142">
        <v>1775.18</v>
      </c>
      <c r="V2874" s="142">
        <v>1775.18</v>
      </c>
      <c r="W2874" s="142">
        <v>1775.18</v>
      </c>
      <c r="X2874" s="142">
        <v>1775.18</v>
      </c>
      <c r="Y2874" s="439">
        <v>1775.18</v>
      </c>
      <c r="Z2874" s="142">
        <v>1775.18</v>
      </c>
      <c r="AA2874" s="142">
        <v>1775.18</v>
      </c>
      <c r="AB2874" s="2958">
        <v>1775.18</v>
      </c>
      <c r="AC2874" s="2959"/>
      <c r="AD2874" s="3235"/>
      <c r="AE2874" s="3226"/>
      <c r="AF2874" s="3227"/>
      <c r="AJ2874" s="14"/>
      <c r="AK2874" s="14"/>
      <c r="AL2874" s="15"/>
      <c r="AM2874" s="14"/>
      <c r="AN2874" s="406"/>
      <c r="AO2874" s="406"/>
    </row>
    <row r="2875" spans="1:42" ht="16.5" thickBot="1" x14ac:dyDescent="0.3">
      <c r="A2875" s="2969"/>
      <c r="B2875" s="643" t="s">
        <v>30</v>
      </c>
      <c r="C2875" s="2955" t="s">
        <v>13</v>
      </c>
      <c r="D2875" s="645"/>
      <c r="E2875" s="642">
        <f t="shared" ref="E2875:AB2875" si="1339">(E2876-D2876)*$AE2875*$AF2875</f>
        <v>1.5999999999985448</v>
      </c>
      <c r="F2875" s="647">
        <f t="shared" si="1339"/>
        <v>0.40000000000873115</v>
      </c>
      <c r="G2875" s="647">
        <f t="shared" si="1339"/>
        <v>1.5999999999985448</v>
      </c>
      <c r="H2875" s="648">
        <f t="shared" si="1339"/>
        <v>0.7999999999992724</v>
      </c>
      <c r="I2875" s="647">
        <f t="shared" si="1339"/>
        <v>1.3999999999941792</v>
      </c>
      <c r="J2875" s="647">
        <f t="shared" si="1339"/>
        <v>1.000000000003638</v>
      </c>
      <c r="K2875" s="647">
        <f t="shared" si="1339"/>
        <v>1.000000000003638</v>
      </c>
      <c r="L2875" s="647">
        <f t="shared" si="1339"/>
        <v>0.59999999999490683</v>
      </c>
      <c r="M2875" s="647">
        <f t="shared" si="1339"/>
        <v>1.4000000000032742</v>
      </c>
      <c r="N2875" s="648">
        <f t="shared" si="1339"/>
        <v>0.99999999999454303</v>
      </c>
      <c r="O2875" s="647">
        <f t="shared" si="1339"/>
        <v>1.000000000003638</v>
      </c>
      <c r="P2875" s="647">
        <f t="shared" si="1339"/>
        <v>1.000000000003638</v>
      </c>
      <c r="Q2875" s="647">
        <f t="shared" si="1339"/>
        <v>1.999999999998181</v>
      </c>
      <c r="R2875" s="647">
        <f t="shared" si="1339"/>
        <v>0.99999999999454303</v>
      </c>
      <c r="S2875" s="647">
        <f t="shared" si="1339"/>
        <v>1.000000000003638</v>
      </c>
      <c r="T2875" s="647">
        <f t="shared" si="1339"/>
        <v>1.000000000003638</v>
      </c>
      <c r="U2875" s="647">
        <f t="shared" si="1339"/>
        <v>1.999999999998181</v>
      </c>
      <c r="V2875" s="647">
        <f t="shared" si="1339"/>
        <v>0.99999999999454303</v>
      </c>
      <c r="W2875" s="647">
        <f t="shared" si="1339"/>
        <v>1.000000000003638</v>
      </c>
      <c r="X2875" s="647">
        <f t="shared" si="1339"/>
        <v>1.000000000003638</v>
      </c>
      <c r="Y2875" s="648">
        <f>(Y2876-X2876)*$AE2875*$AF2875</f>
        <v>0.99999999999454303</v>
      </c>
      <c r="Z2875" s="647">
        <f>(Z2876-Y2876)*$AE2875*$AF2875</f>
        <v>1.000000000003638</v>
      </c>
      <c r="AA2875" s="647">
        <f t="shared" si="1339"/>
        <v>0.99999999999454303</v>
      </c>
      <c r="AB2875" s="1843">
        <f t="shared" si="1339"/>
        <v>1.000000000003638</v>
      </c>
      <c r="AC2875" s="1218">
        <f>SUM(E2875:AB2875)</f>
        <v>26.80000000000291</v>
      </c>
      <c r="AD2875" s="1596"/>
      <c r="AE2875" s="1233">
        <v>1</v>
      </c>
      <c r="AF2875" s="1234">
        <v>20</v>
      </c>
      <c r="AJ2875" s="478"/>
      <c r="AK2875" s="479"/>
      <c r="AL2875" s="478"/>
      <c r="AM2875" s="15"/>
      <c r="AN2875" s="406"/>
      <c r="AO2875" s="406"/>
    </row>
    <row r="2876" spans="1:42" ht="16.5" hidden="1" thickBot="1" x14ac:dyDescent="0.3">
      <c r="A2876" s="1326"/>
      <c r="B2876" s="652"/>
      <c r="C2876" s="2948" t="s">
        <v>116</v>
      </c>
      <c r="D2876" s="182">
        <v>3478.91</v>
      </c>
      <c r="E2876" s="651">
        <v>3478.99</v>
      </c>
      <c r="F2876" s="227">
        <v>3479.01</v>
      </c>
      <c r="G2876" s="227">
        <v>3479.09</v>
      </c>
      <c r="H2876" s="435">
        <v>3479.13</v>
      </c>
      <c r="I2876" s="227">
        <v>3479.2</v>
      </c>
      <c r="J2876" s="227">
        <v>3479.25</v>
      </c>
      <c r="K2876" s="227">
        <v>3479.3</v>
      </c>
      <c r="L2876" s="227">
        <v>3479.33</v>
      </c>
      <c r="M2876" s="227">
        <v>3479.4</v>
      </c>
      <c r="N2876" s="435">
        <v>3479.45</v>
      </c>
      <c r="O2876" s="227">
        <v>3479.5</v>
      </c>
      <c r="P2876" s="227">
        <v>3479.55</v>
      </c>
      <c r="Q2876" s="227">
        <v>3479.65</v>
      </c>
      <c r="R2876" s="227">
        <v>3479.7</v>
      </c>
      <c r="S2876" s="227">
        <v>3479.75</v>
      </c>
      <c r="T2876" s="227">
        <v>3479.8</v>
      </c>
      <c r="U2876" s="227">
        <v>3479.9</v>
      </c>
      <c r="V2876" s="227">
        <v>3479.95</v>
      </c>
      <c r="W2876" s="227">
        <v>3480</v>
      </c>
      <c r="X2876" s="227">
        <v>3480.05</v>
      </c>
      <c r="Y2876" s="435">
        <v>3480.1</v>
      </c>
      <c r="Z2876" s="227">
        <v>3480.15</v>
      </c>
      <c r="AA2876" s="227">
        <v>3480.2</v>
      </c>
      <c r="AB2876" s="1208">
        <v>3480.25</v>
      </c>
      <c r="AC2876" s="3237"/>
      <c r="AD2876" s="1593"/>
      <c r="AE2876" s="1594"/>
      <c r="AF2876" s="1595"/>
      <c r="AG2876" s="1"/>
      <c r="AJ2876" s="406"/>
      <c r="AK2876" s="406"/>
      <c r="AL2876" s="406"/>
      <c r="AM2876" s="406"/>
      <c r="AN2876" s="406"/>
      <c r="AO2876" s="406"/>
    </row>
    <row r="2877" spans="1:42" ht="15.75" customHeight="1" x14ac:dyDescent="0.25">
      <c r="A2877" s="3493" t="s">
        <v>32</v>
      </c>
      <c r="B2877" s="3494"/>
      <c r="C2877" s="125" t="s">
        <v>13</v>
      </c>
      <c r="D2877" s="122"/>
      <c r="E2877" s="320">
        <f>SUM(E2796,E2803,E2810,E2817,E2824,E2831,E2838,E2845,E2852,E2859,E2866)</f>
        <v>2478.0000000018845</v>
      </c>
      <c r="F2877" s="321">
        <f t="shared" ref="F2877:AC2878" si="1340">SUM(F2796,F2803,F2810,F2817,F2824,F2831,F2838,F2845,F2852,F2859,F2866)</f>
        <v>2310.9999999978754</v>
      </c>
      <c r="G2877" s="321">
        <f t="shared" si="1340"/>
        <v>2350.9999999998854</v>
      </c>
      <c r="H2877" s="436">
        <f t="shared" si="1340"/>
        <v>2321.0000000005948</v>
      </c>
      <c r="I2877" s="321">
        <f t="shared" si="1340"/>
        <v>2578.0000000038399</v>
      </c>
      <c r="J2877" s="321">
        <f t="shared" si="1340"/>
        <v>2807.9999999984011</v>
      </c>
      <c r="K2877" s="321">
        <f t="shared" si="1340"/>
        <v>3283.9999999966949</v>
      </c>
      <c r="L2877" s="321">
        <f t="shared" si="1340"/>
        <v>3661.0000000030141</v>
      </c>
      <c r="M2877" s="321">
        <f t="shared" si="1340"/>
        <v>3858.9999999978772</v>
      </c>
      <c r="N2877" s="436">
        <f t="shared" si="1340"/>
        <v>3804.0000000009968</v>
      </c>
      <c r="O2877" s="321">
        <f t="shared" si="1340"/>
        <v>3608.9999999999236</v>
      </c>
      <c r="P2877" s="321">
        <f t="shared" si="1340"/>
        <v>3479.0000000000418</v>
      </c>
      <c r="Q2877" s="321">
        <f t="shared" si="1340"/>
        <v>3532.0000000010623</v>
      </c>
      <c r="R2877" s="321">
        <f t="shared" si="1340"/>
        <v>3633.9999999984229</v>
      </c>
      <c r="S2877" s="321">
        <f t="shared" si="1340"/>
        <v>3531.9999999994707</v>
      </c>
      <c r="T2877" s="321">
        <f t="shared" si="1340"/>
        <v>3655.0000000024738</v>
      </c>
      <c r="U2877" s="321">
        <f t="shared" si="1340"/>
        <v>3655.9999999981301</v>
      </c>
      <c r="V2877" s="321">
        <f t="shared" si="1340"/>
        <v>3731.9999999995161</v>
      </c>
      <c r="W2877" s="321">
        <f t="shared" si="1340"/>
        <v>4171.0000000014134</v>
      </c>
      <c r="X2877" s="321">
        <f t="shared" si="1340"/>
        <v>4027.0000000004984</v>
      </c>
      <c r="Y2877" s="436">
        <f>SUM(Y2796,Y2803,Y2810,Y2817,Y2824,Y2831,Y2838,Y2845,Y2852,Y2859,Y2866)</f>
        <v>3978.9999999979955</v>
      </c>
      <c r="Z2877" s="321">
        <f t="shared" si="1340"/>
        <v>3730.0000000027467</v>
      </c>
      <c r="AA2877" s="321">
        <f t="shared" si="1340"/>
        <v>3173.9999999970223</v>
      </c>
      <c r="AB2877" s="323">
        <f t="shared" si="1340"/>
        <v>2695.0000000001637</v>
      </c>
      <c r="AC2877" s="523">
        <f t="shared" si="1340"/>
        <v>80059.999999999956</v>
      </c>
      <c r="AD2877" s="1"/>
      <c r="AE2877" s="1"/>
      <c r="AF2877" s="1"/>
      <c r="AG2877" s="1"/>
      <c r="AJ2877" s="406"/>
      <c r="AK2877" s="406"/>
      <c r="AL2877" s="406"/>
      <c r="AM2877" s="406"/>
      <c r="AN2877" s="406"/>
      <c r="AO2877" s="406"/>
    </row>
    <row r="2878" spans="1:42" ht="16.5" thickBot="1" x14ac:dyDescent="0.3">
      <c r="A2878" s="3415"/>
      <c r="B2878" s="3416"/>
      <c r="C2878" s="126" t="s">
        <v>14</v>
      </c>
      <c r="D2878" s="114"/>
      <c r="E2878" s="320">
        <f>SUM(E2797,E2804,E2811,E2818,E2825,E2832,E2839,E2846,E2853,E2860,E2867)</f>
        <v>1180.9999999995284</v>
      </c>
      <c r="F2878" s="321">
        <f t="shared" si="1340"/>
        <v>1092.0000000003256</v>
      </c>
      <c r="G2878" s="321">
        <f t="shared" si="1340"/>
        <v>1122.0000000002415</v>
      </c>
      <c r="H2878" s="436">
        <f t="shared" si="1340"/>
        <v>1092.0000000003824</v>
      </c>
      <c r="I2878" s="321">
        <f t="shared" si="1340"/>
        <v>1232.9999999982988</v>
      </c>
      <c r="J2878" s="321">
        <f t="shared" si="1340"/>
        <v>1328.0000000015661</v>
      </c>
      <c r="K2878" s="321">
        <f t="shared" si="1340"/>
        <v>1546.0000000005607</v>
      </c>
      <c r="L2878" s="321">
        <f t="shared" si="1340"/>
        <v>1722.9999999987058</v>
      </c>
      <c r="M2878" s="321">
        <f t="shared" si="1340"/>
        <v>1807.9999999996517</v>
      </c>
      <c r="N2878" s="436">
        <f t="shared" si="1340"/>
        <v>1800.0000000017167</v>
      </c>
      <c r="O2878" s="321">
        <f t="shared" si="1340"/>
        <v>1700.999999999226</v>
      </c>
      <c r="P2878" s="321">
        <f t="shared" si="1340"/>
        <v>1645.999999999276</v>
      </c>
      <c r="Q2878" s="321">
        <f t="shared" si="1340"/>
        <v>1667.0000000016216</v>
      </c>
      <c r="R2878" s="321">
        <f t="shared" si="1340"/>
        <v>1733.9999999992983</v>
      </c>
      <c r="S2878" s="321">
        <f t="shared" si="1340"/>
        <v>1668.9999999991301</v>
      </c>
      <c r="T2878" s="321">
        <f t="shared" si="1340"/>
        <v>1724.9999999999659</v>
      </c>
      <c r="U2878" s="321">
        <f t="shared" si="1340"/>
        <v>1724.0000000014106</v>
      </c>
      <c r="V2878" s="321">
        <f t="shared" si="1340"/>
        <v>1772.9999999990582</v>
      </c>
      <c r="W2878" s="321">
        <f t="shared" si="1340"/>
        <v>1959.9999999992406</v>
      </c>
      <c r="X2878" s="321">
        <f t="shared" si="1340"/>
        <v>1892.0000000005075</v>
      </c>
      <c r="Y2878" s="436">
        <f>SUM(Y2797,Y2804,Y2811,Y2818,Y2825,Y2832,Y2839,Y2846,Y2853,Y2860,Y2867)</f>
        <v>1820.0000000002774</v>
      </c>
      <c r="Z2878" s="321">
        <f t="shared" si="1340"/>
        <v>1714.0000000003397</v>
      </c>
      <c r="AA2878" s="321">
        <f t="shared" si="1340"/>
        <v>1469.0000000001646</v>
      </c>
      <c r="AB2878" s="323">
        <f t="shared" si="1340"/>
        <v>1250.999999998669</v>
      </c>
      <c r="AC2878" s="523">
        <f t="shared" si="1340"/>
        <v>37669.999999999163</v>
      </c>
      <c r="AD2878" s="1"/>
      <c r="AE2878" s="1"/>
      <c r="AF2878" s="1"/>
      <c r="AG2878" s="1"/>
    </row>
    <row r="2879" spans="1:42" ht="15.75" customHeight="1" x14ac:dyDescent="0.25">
      <c r="A2879" s="3493" t="s">
        <v>402</v>
      </c>
      <c r="B2879" s="3494"/>
      <c r="C2879" s="121" t="s">
        <v>13</v>
      </c>
      <c r="D2879" s="113"/>
      <c r="E2879" s="139">
        <f t="shared" ref="E2879:AC2880" si="1341">100-(E2877/(E2769+E2776))*100</f>
        <v>0.24154589468186316</v>
      </c>
      <c r="F2879" s="137">
        <f t="shared" si="1341"/>
        <v>-1.3596491234125097</v>
      </c>
      <c r="G2879" s="137">
        <f t="shared" si="1341"/>
        <v>-1.5112262506078906</v>
      </c>
      <c r="H2879" s="425">
        <f t="shared" si="1341"/>
        <v>-0.21588946498249584</v>
      </c>
      <c r="I2879" s="137">
        <f t="shared" si="1341"/>
        <v>7.7519378918381676E-2</v>
      </c>
      <c r="J2879" s="137">
        <f t="shared" si="1341"/>
        <v>0.84745762750524989</v>
      </c>
      <c r="K2879" s="137">
        <f t="shared" si="1341"/>
        <v>0.84541062871508643</v>
      </c>
      <c r="L2879" s="137">
        <f t="shared" si="1341"/>
        <v>1.5860215045561716</v>
      </c>
      <c r="M2879" s="137">
        <f t="shared" si="1341"/>
        <v>-1.1268343811394033</v>
      </c>
      <c r="N2879" s="425">
        <f t="shared" si="1341"/>
        <v>-1.2779552721476506</v>
      </c>
      <c r="O2879" s="137">
        <f t="shared" si="1341"/>
        <v>-0.58528428063570459</v>
      </c>
      <c r="P2879" s="137">
        <f t="shared" si="1341"/>
        <v>2.8735632483687823E-2</v>
      </c>
      <c r="Q2879" s="137">
        <f t="shared" si="1341"/>
        <v>-1.4942528739247791</v>
      </c>
      <c r="R2879" s="137">
        <f t="shared" si="1341"/>
        <v>0.38377192930035164</v>
      </c>
      <c r="S2879" s="137">
        <f t="shared" si="1341"/>
        <v>-1.4942528726058271</v>
      </c>
      <c r="T2879" s="137">
        <f t="shared" si="1341"/>
        <v>-0.19188596555082427</v>
      </c>
      <c r="U2879" s="137">
        <f t="shared" si="1341"/>
        <v>-1.2181616827906794</v>
      </c>
      <c r="V2879" s="137">
        <f t="shared" si="1341"/>
        <v>-1.3029315964478059</v>
      </c>
      <c r="W2879" s="137">
        <f t="shared" si="1341"/>
        <v>-1.6325536055673808</v>
      </c>
      <c r="X2879" s="137">
        <f t="shared" si="1341"/>
        <v>-1.3846928504792402</v>
      </c>
      <c r="Y2879" s="425">
        <f>100-(Y2877/(Y2769+Y2776))*100</f>
        <v>0.7235528944821823</v>
      </c>
      <c r="Z2879" s="137">
        <f t="shared" si="1341"/>
        <v>0.69222577205717073</v>
      </c>
      <c r="AA2879" s="137">
        <f t="shared" si="1341"/>
        <v>1.6728624537089445</v>
      </c>
      <c r="AB2879" s="140">
        <f t="shared" si="1341"/>
        <v>0.18518518372661674</v>
      </c>
      <c r="AC2879" s="528">
        <f t="shared" si="1341"/>
        <v>-0.32581453634628588</v>
      </c>
      <c r="AD2879" s="1"/>
      <c r="AE2879" s="1"/>
      <c r="AF2879" s="1"/>
      <c r="AG2879" s="1"/>
    </row>
    <row r="2880" spans="1:42" ht="16.5" thickBot="1" x14ac:dyDescent="0.3">
      <c r="A2880" s="3415"/>
      <c r="B2880" s="3416"/>
      <c r="C2880" s="126" t="s">
        <v>14</v>
      </c>
      <c r="D2880" s="114"/>
      <c r="E2880" s="529">
        <f t="shared" si="1341"/>
        <v>-2.5173611115519208</v>
      </c>
      <c r="F2880" s="530">
        <f t="shared" si="1341"/>
        <v>-2.2471910113332996</v>
      </c>
      <c r="G2880" s="530">
        <f t="shared" si="1341"/>
        <v>-3.8888888882183466</v>
      </c>
      <c r="H2880" s="430">
        <f t="shared" si="1341"/>
        <v>-1.1111111114939405</v>
      </c>
      <c r="I2880" s="530">
        <f t="shared" si="1341"/>
        <v>-2.749999999484416</v>
      </c>
      <c r="J2880" s="530">
        <f t="shared" si="1341"/>
        <v>-0.60606060689462993</v>
      </c>
      <c r="K2880" s="530">
        <f t="shared" si="1341"/>
        <v>-0.65104166622258219</v>
      </c>
      <c r="L2880" s="530">
        <f t="shared" si="1341"/>
        <v>0.97701149400427312</v>
      </c>
      <c r="M2880" s="530">
        <f t="shared" si="1341"/>
        <v>-1.801801801374296</v>
      </c>
      <c r="N2880" s="430">
        <f t="shared" si="1341"/>
        <v>-2.0408163266733936</v>
      </c>
      <c r="O2880" s="530">
        <f t="shared" si="1341"/>
        <v>-2.7173913043606603</v>
      </c>
      <c r="P2880" s="530">
        <f t="shared" si="1341"/>
        <v>-0.85784313757206121</v>
      </c>
      <c r="Q2880" s="530">
        <f t="shared" si="1341"/>
        <v>-2.9012345674883449</v>
      </c>
      <c r="R2880" s="530">
        <f t="shared" si="1341"/>
        <v>-2.4822695041101497</v>
      </c>
      <c r="S2880" s="530">
        <f t="shared" si="1341"/>
        <v>-2.2671568620325218</v>
      </c>
      <c r="T2880" s="530">
        <f t="shared" si="1341"/>
        <v>-1.2323943666438595</v>
      </c>
      <c r="U2880" s="530">
        <f t="shared" si="1341"/>
        <v>-2.6190476188915852</v>
      </c>
      <c r="V2880" s="530">
        <f t="shared" si="1341"/>
        <v>-4.0492957750537784</v>
      </c>
      <c r="W2880" s="530">
        <f t="shared" si="1341"/>
        <v>-2.0833333330964905</v>
      </c>
      <c r="X2880" s="530">
        <f t="shared" si="1341"/>
        <v>-1.7204301074228709</v>
      </c>
      <c r="Y2880" s="430">
        <f>100-(Y2878/(Y2770+Y2777))*100</f>
        <v>4.0084388184910864</v>
      </c>
      <c r="Z2880" s="530">
        <f t="shared" si="1341"/>
        <v>4.1387024607585658</v>
      </c>
      <c r="AA2880" s="530">
        <f t="shared" si="1341"/>
        <v>4.3619791667728407</v>
      </c>
      <c r="AB2880" s="531">
        <f t="shared" si="1341"/>
        <v>2.570093458021077</v>
      </c>
      <c r="AC2880" s="532">
        <f t="shared" si="1341"/>
        <v>-0.93783494105876741</v>
      </c>
      <c r="AD2880" s="1"/>
      <c r="AE2880" s="1"/>
      <c r="AF2880" s="1"/>
      <c r="AG2880" s="24"/>
      <c r="AJ2880" s="105"/>
      <c r="AK2880" s="105"/>
      <c r="AL2880" s="105"/>
      <c r="AM2880" s="105"/>
    </row>
    <row r="2881" spans="1:40" x14ac:dyDescent="0.25">
      <c r="A2881" s="3370"/>
      <c r="B2881" s="3371"/>
      <c r="C2881" s="228"/>
      <c r="D2881" s="453" t="s">
        <v>111</v>
      </c>
      <c r="E2881" s="454">
        <f>(E2771+E2778-E2798-E2805-E2812-E2819-E2826-E2833-E2840-E2847-E2854-E2861-E2868)/(E2771+E2778)</f>
        <v>0</v>
      </c>
      <c r="F2881" s="454">
        <f t="shared" ref="F2881:AC2881" si="1342">(F2771+F2778-F2798-F2805-F2812-F2819-F2826-F2833-F2840-F2847-F2854-F2861-F2868)/(F2771+F2778)</f>
        <v>-1.4285714285714285E-2</v>
      </c>
      <c r="G2881" s="454">
        <f t="shared" si="1342"/>
        <v>-2.1276595744680851E-2</v>
      </c>
      <c r="H2881" s="455">
        <f t="shared" si="1342"/>
        <v>0</v>
      </c>
      <c r="I2881" s="454">
        <f t="shared" si="1342"/>
        <v>-6.369426751592357E-3</v>
      </c>
      <c r="J2881" s="454">
        <f t="shared" si="1342"/>
        <v>1.1494252873563218E-2</v>
      </c>
      <c r="K2881" s="454">
        <f t="shared" si="1342"/>
        <v>4.9504950495049506E-3</v>
      </c>
      <c r="L2881" s="454">
        <f t="shared" si="1342"/>
        <v>1.7543859649122806E-2</v>
      </c>
      <c r="M2881" s="454">
        <f t="shared" si="1342"/>
        <v>-1.282051282051282E-2</v>
      </c>
      <c r="N2881" s="455">
        <f t="shared" si="1342"/>
        <v>-1.3043478260869565E-2</v>
      </c>
      <c r="O2881" s="454">
        <f t="shared" si="1342"/>
        <v>-1.3698630136986301E-2</v>
      </c>
      <c r="P2881" s="454">
        <f t="shared" si="1342"/>
        <v>-4.6948356807511738E-3</v>
      </c>
      <c r="Q2881" s="454">
        <f t="shared" si="1342"/>
        <v>-1.4084507042253521E-2</v>
      </c>
      <c r="R2881" s="454">
        <f t="shared" si="1342"/>
        <v>0</v>
      </c>
      <c r="S2881" s="454">
        <f t="shared" si="1342"/>
        <v>-1.4084507042253521E-2</v>
      </c>
      <c r="T2881" s="454">
        <f t="shared" si="1342"/>
        <v>-4.4843049327354259E-3</v>
      </c>
      <c r="U2881" s="454">
        <f t="shared" si="1342"/>
        <v>-1.3574660633484163E-2</v>
      </c>
      <c r="V2881" s="454">
        <f t="shared" si="1342"/>
        <v>-1.7777777777777778E-2</v>
      </c>
      <c r="W2881" s="454">
        <f t="shared" si="1342"/>
        <v>-1.1904761904761904E-2</v>
      </c>
      <c r="X2881" s="454">
        <f t="shared" si="1342"/>
        <v>-1.2345679012345678E-2</v>
      </c>
      <c r="Y2881" s="455">
        <f>(Y2771+Y2778-Y2798-Y2805-Y2812-Y2819-Y2826-Y2833-Y2840-Y2847-Y2854-Y2861-Y2868)/(Y2771+Y2778)</f>
        <v>-8.0971659919028341E-3</v>
      </c>
      <c r="Z2881" s="454">
        <f t="shared" si="1342"/>
        <v>-8.6206896551724137E-3</v>
      </c>
      <c r="AA2881" s="454">
        <f t="shared" si="1342"/>
        <v>0</v>
      </c>
      <c r="AB2881" s="456">
        <f t="shared" si="1342"/>
        <v>-1.1976047904191617E-2</v>
      </c>
      <c r="AC2881" s="457">
        <f t="shared" si="1342"/>
        <v>-7.1574642126789132E-3</v>
      </c>
      <c r="AD2881" s="1"/>
      <c r="AE2881" s="24"/>
      <c r="AF2881" s="1"/>
      <c r="AG2881" s="24"/>
      <c r="AJ2881" s="105"/>
      <c r="AK2881" s="105"/>
      <c r="AL2881" s="105"/>
      <c r="AM2881" s="105"/>
    </row>
    <row r="2882" spans="1:40" ht="15.75" customHeight="1" thickBot="1" x14ac:dyDescent="0.3">
      <c r="A2882" s="3372"/>
      <c r="B2882" s="3373"/>
      <c r="C2882" s="229"/>
      <c r="D2882" s="141" t="s">
        <v>112</v>
      </c>
      <c r="E2882" s="458">
        <f>(E2775+E2782-E2802-E2809-E2816-E2823-E2830-E2837-E2844-E2851-E2858-E2865-E2872)/(E2775+E2782)</f>
        <v>-6.0395097360187687E-3</v>
      </c>
      <c r="F2882" s="458">
        <f t="shared" ref="F2882:AC2882" si="1343">(F2775+F2782-F2802-F2809-F2816-F2823-F2830-F2837-F2844-F2851-F2858-F2865-F2872)/(F2775+F2782)</f>
        <v>-1.8381082887930195E-2</v>
      </c>
      <c r="G2882" s="458">
        <f t="shared" si="1343"/>
        <v>-2.2372670086127928E-2</v>
      </c>
      <c r="H2882" s="459">
        <f t="shared" si="1343"/>
        <v>-6.9075383320402082E-3</v>
      </c>
      <c r="I2882" s="458">
        <f t="shared" si="1343"/>
        <v>-7.5284036459492753E-3</v>
      </c>
      <c r="J2882" s="458">
        <f t="shared" si="1343"/>
        <v>3.0512171696451479E-3</v>
      </c>
      <c r="K2882" s="458">
        <f t="shared" si="1343"/>
        <v>2.3246392875444061E-3</v>
      </c>
      <c r="L2882" s="458">
        <f t="shared" si="1343"/>
        <v>1.2483706869191789E-2</v>
      </c>
      <c r="M2882" s="458">
        <f t="shared" si="1343"/>
        <v>-1.5493616879765361E-2</v>
      </c>
      <c r="N2882" s="459">
        <f t="shared" si="1343"/>
        <v>-1.6816350531293205E-2</v>
      </c>
      <c r="O2882" s="458">
        <f t="shared" si="1343"/>
        <v>-1.2151220901874774E-2</v>
      </c>
      <c r="P2882" s="458">
        <f t="shared" si="1343"/>
        <v>-4.2748587632079277E-3</v>
      </c>
      <c r="Q2882" s="458">
        <f t="shared" si="1343"/>
        <v>-2.0193474616536193E-2</v>
      </c>
      <c r="R2882" s="458">
        <f t="shared" si="1343"/>
        <v>-4.2722131240848227E-3</v>
      </c>
      <c r="S2882" s="458">
        <f t="shared" si="1343"/>
        <v>-1.9493141825863054E-2</v>
      </c>
      <c r="T2882" s="458">
        <f t="shared" si="1343"/>
        <v>-6.9187346869787753E-3</v>
      </c>
      <c r="U2882" s="458">
        <f t="shared" si="1343"/>
        <v>-1.7575423489829781E-2</v>
      </c>
      <c r="V2882" s="458">
        <f t="shared" si="1343"/>
        <v>-2.1136373849850846E-2</v>
      </c>
      <c r="W2882" s="458">
        <f t="shared" si="1343"/>
        <v>-1.984866017524782E-2</v>
      </c>
      <c r="X2882" s="458">
        <f t="shared" si="1343"/>
        <v>-1.7855820778643578E-2</v>
      </c>
      <c r="Y2882" s="459">
        <f>(Y2775+Y2782-Y2802-Y2809-Y2816-Y2823-Y2830-Y2837-Y2844-Y2851-Y2858-Y2865-Y2872)/(Y2775+Y2782)</f>
        <v>9.3559658764416059E-3</v>
      </c>
      <c r="Z2882" s="458">
        <f t="shared" si="1343"/>
        <v>9.3495905760548944E-3</v>
      </c>
      <c r="AA2882" s="458">
        <f t="shared" si="1343"/>
        <v>1.7601769137545839E-2</v>
      </c>
      <c r="AB2882" s="460">
        <f t="shared" si="1343"/>
        <v>2.0472181107301824E-3</v>
      </c>
      <c r="AC2882" s="461">
        <f t="shared" si="1343"/>
        <v>-7.5063091961234986E-3</v>
      </c>
      <c r="AD2882" s="1"/>
      <c r="AE2882" s="24"/>
      <c r="AF2882" s="1"/>
    </row>
    <row r="2883" spans="1:40" ht="16.5" thickBot="1" x14ac:dyDescent="0.3">
      <c r="D2883" s="1293"/>
      <c r="E2883" s="1293"/>
      <c r="F2883" s="1293"/>
      <c r="G2883" s="1293"/>
      <c r="H2883" s="2344"/>
      <c r="I2883" s="1293"/>
      <c r="J2883" s="1293"/>
      <c r="K2883" s="1293"/>
      <c r="L2883" s="1293"/>
      <c r="M2883" s="1293"/>
      <c r="N2883" s="2344"/>
      <c r="O2883" s="1293"/>
      <c r="P2883" s="1293"/>
      <c r="Q2883" s="1293"/>
      <c r="R2883" s="1293"/>
      <c r="S2883" s="1293"/>
      <c r="T2883" s="1293"/>
      <c r="U2883" s="1293"/>
      <c r="V2883" s="1293"/>
      <c r="W2883" s="1293"/>
      <c r="X2883" s="1293"/>
      <c r="Y2883" s="2344"/>
      <c r="Z2883" s="1293"/>
      <c r="AA2883" s="1293"/>
      <c r="AB2883" s="1293"/>
      <c r="AC2883" s="1294"/>
      <c r="AG2883" s="1"/>
    </row>
    <row r="2884" spans="1:40" ht="16.5" thickBot="1" x14ac:dyDescent="0.3">
      <c r="A2884" s="3348" t="s">
        <v>403</v>
      </c>
      <c r="B2884" s="3434"/>
      <c r="C2884" s="468"/>
      <c r="D2884" s="533">
        <v>0</v>
      </c>
      <c r="E2884" s="464">
        <v>1</v>
      </c>
      <c r="F2884" s="465">
        <v>2</v>
      </c>
      <c r="G2884" s="465">
        <v>3</v>
      </c>
      <c r="H2884" s="467">
        <v>4</v>
      </c>
      <c r="I2884" s="465">
        <v>5</v>
      </c>
      <c r="J2884" s="465">
        <v>6</v>
      </c>
      <c r="K2884" s="465">
        <v>7</v>
      </c>
      <c r="L2884" s="465">
        <v>8</v>
      </c>
      <c r="M2884" s="465">
        <v>9</v>
      </c>
      <c r="N2884" s="467">
        <v>10</v>
      </c>
      <c r="O2884" s="465">
        <v>11</v>
      </c>
      <c r="P2884" s="465">
        <v>12</v>
      </c>
      <c r="Q2884" s="465">
        <v>13</v>
      </c>
      <c r="R2884" s="465">
        <v>14</v>
      </c>
      <c r="S2884" s="465">
        <v>15</v>
      </c>
      <c r="T2884" s="465">
        <v>16</v>
      </c>
      <c r="U2884" s="465">
        <v>17</v>
      </c>
      <c r="V2884" s="465">
        <v>18</v>
      </c>
      <c r="W2884" s="465">
        <v>19</v>
      </c>
      <c r="X2884" s="465">
        <v>20</v>
      </c>
      <c r="Y2884" s="467">
        <v>21</v>
      </c>
      <c r="Z2884" s="465">
        <v>22</v>
      </c>
      <c r="AA2884" s="465">
        <v>23</v>
      </c>
      <c r="AB2884" s="468">
        <v>24</v>
      </c>
      <c r="AC2884" s="627"/>
      <c r="AD2884" s="1"/>
      <c r="AE2884" s="1"/>
      <c r="AF2884" s="1"/>
      <c r="AG2884" s="2"/>
    </row>
    <row r="2885" spans="1:40" x14ac:dyDescent="0.25">
      <c r="A2885" s="628" t="s">
        <v>10</v>
      </c>
      <c r="B2885" s="355"/>
      <c r="C2885" s="629" t="s">
        <v>135</v>
      </c>
      <c r="D2885" s="236" t="s">
        <v>54</v>
      </c>
      <c r="E2885" s="813">
        <v>10</v>
      </c>
      <c r="F2885" s="355">
        <v>10</v>
      </c>
      <c r="G2885" s="355">
        <v>10</v>
      </c>
      <c r="H2885" s="442">
        <v>10</v>
      </c>
      <c r="I2885" s="355">
        <v>10</v>
      </c>
      <c r="J2885" s="355">
        <v>10</v>
      </c>
      <c r="K2885" s="355">
        <v>10</v>
      </c>
      <c r="L2885" s="355">
        <v>10</v>
      </c>
      <c r="M2885" s="535">
        <v>10</v>
      </c>
      <c r="N2885" s="442">
        <v>10</v>
      </c>
      <c r="O2885" s="535">
        <v>10</v>
      </c>
      <c r="P2885" s="535">
        <v>10</v>
      </c>
      <c r="Q2885" s="535">
        <v>10</v>
      </c>
      <c r="R2885" s="535">
        <v>10</v>
      </c>
      <c r="S2885" s="535">
        <v>10</v>
      </c>
      <c r="T2885" s="535">
        <v>10</v>
      </c>
      <c r="U2885" s="535">
        <v>10</v>
      </c>
      <c r="V2885" s="535">
        <v>10</v>
      </c>
      <c r="W2885" s="535">
        <v>10</v>
      </c>
      <c r="X2885" s="535">
        <v>10</v>
      </c>
      <c r="Y2885" s="442">
        <v>10</v>
      </c>
      <c r="Z2885" s="535">
        <v>10</v>
      </c>
      <c r="AA2885" s="355">
        <v>10</v>
      </c>
      <c r="AB2885" s="1109">
        <v>10</v>
      </c>
      <c r="AC2885" s="1258"/>
      <c r="AD2885" s="2"/>
      <c r="AE2885" s="2"/>
      <c r="AF2885" s="2"/>
      <c r="AG2885" s="10"/>
    </row>
    <row r="2886" spans="1:40" x14ac:dyDescent="0.25">
      <c r="A2886" s="1449" t="s">
        <v>11</v>
      </c>
      <c r="B2886" s="833"/>
      <c r="C2886" s="1450"/>
      <c r="D2886" s="1503" t="s">
        <v>54</v>
      </c>
      <c r="E2886" s="2675">
        <v>9</v>
      </c>
      <c r="F2886" s="833">
        <v>8</v>
      </c>
      <c r="G2886" s="833">
        <v>8</v>
      </c>
      <c r="H2886" s="420">
        <v>8</v>
      </c>
      <c r="I2886" s="833">
        <v>8</v>
      </c>
      <c r="J2886" s="833">
        <v>8</v>
      </c>
      <c r="K2886" s="833">
        <v>8</v>
      </c>
      <c r="L2886" s="833">
        <v>8</v>
      </c>
      <c r="M2886" s="2452">
        <v>8</v>
      </c>
      <c r="N2886" s="420">
        <v>9</v>
      </c>
      <c r="O2886" s="2452">
        <v>9</v>
      </c>
      <c r="P2886" s="2452">
        <v>9</v>
      </c>
      <c r="Q2886" s="2452">
        <v>9</v>
      </c>
      <c r="R2886" s="2452">
        <v>9</v>
      </c>
      <c r="S2886" s="2452">
        <v>9</v>
      </c>
      <c r="T2886" s="2452">
        <v>9</v>
      </c>
      <c r="U2886" s="2452">
        <v>9</v>
      </c>
      <c r="V2886" s="2452">
        <v>9</v>
      </c>
      <c r="W2886" s="2452">
        <v>9</v>
      </c>
      <c r="X2886" s="2452">
        <v>9</v>
      </c>
      <c r="Y2886" s="420">
        <v>8</v>
      </c>
      <c r="Z2886" s="2452">
        <v>8</v>
      </c>
      <c r="AA2886" s="833">
        <v>8</v>
      </c>
      <c r="AB2886" s="2792">
        <v>8</v>
      </c>
      <c r="AC2886" s="712"/>
      <c r="AD2886" s="10"/>
      <c r="AE2886" s="10"/>
      <c r="AF2886" s="10"/>
      <c r="AG2886" s="10"/>
    </row>
    <row r="2887" spans="1:40" ht="16.5" thickBot="1" x14ac:dyDescent="0.3">
      <c r="A2887" s="631" t="s">
        <v>404</v>
      </c>
      <c r="B2887" s="1827"/>
      <c r="C2887" s="632"/>
      <c r="D2887" s="141" t="s">
        <v>54</v>
      </c>
      <c r="E2887" s="692">
        <v>5</v>
      </c>
      <c r="F2887" s="1827">
        <v>9</v>
      </c>
      <c r="G2887" s="1827">
        <v>8</v>
      </c>
      <c r="H2887" s="575">
        <v>8</v>
      </c>
      <c r="I2887" s="1827">
        <v>8</v>
      </c>
      <c r="J2887" s="1827">
        <v>8</v>
      </c>
      <c r="K2887" s="1827">
        <v>8</v>
      </c>
      <c r="L2887" s="1827">
        <v>8</v>
      </c>
      <c r="M2887" s="538">
        <v>8</v>
      </c>
      <c r="N2887" s="575">
        <v>8</v>
      </c>
      <c r="O2887" s="538">
        <v>8</v>
      </c>
      <c r="P2887" s="538">
        <v>8</v>
      </c>
      <c r="Q2887" s="538">
        <v>9</v>
      </c>
      <c r="R2887" s="538">
        <v>9</v>
      </c>
      <c r="S2887" s="538">
        <v>9</v>
      </c>
      <c r="T2887" s="538">
        <v>9</v>
      </c>
      <c r="U2887" s="538">
        <v>9</v>
      </c>
      <c r="V2887" s="538">
        <v>8</v>
      </c>
      <c r="W2887" s="538">
        <v>9</v>
      </c>
      <c r="X2887" s="538">
        <v>8</v>
      </c>
      <c r="Y2887" s="575">
        <v>8</v>
      </c>
      <c r="Z2887" s="538">
        <v>8</v>
      </c>
      <c r="AA2887" s="1827">
        <v>9</v>
      </c>
      <c r="AB2887" s="900">
        <v>8</v>
      </c>
      <c r="AC2887" s="1262"/>
      <c r="AD2887" s="10"/>
      <c r="AE2887" s="10"/>
      <c r="AF2887" s="10"/>
      <c r="AG2887" s="10"/>
    </row>
    <row r="2888" spans="1:40" x14ac:dyDescent="0.25">
      <c r="A2888" s="3358" t="s">
        <v>43</v>
      </c>
      <c r="B2888" s="3356" t="s">
        <v>44</v>
      </c>
      <c r="C2888" s="125" t="s">
        <v>13</v>
      </c>
      <c r="D2888" s="122" t="s">
        <v>139</v>
      </c>
      <c r="E2888" s="138"/>
      <c r="F2888" s="136"/>
      <c r="G2888" s="136"/>
      <c r="H2888" s="411"/>
      <c r="I2888" s="136"/>
      <c r="J2888" s="136"/>
      <c r="K2888" s="136"/>
      <c r="L2888" s="136"/>
      <c r="M2888" s="136"/>
      <c r="N2888" s="411"/>
      <c r="O2888" s="136"/>
      <c r="P2888" s="136"/>
      <c r="Q2888" s="136"/>
      <c r="R2888" s="136"/>
      <c r="S2888" s="136"/>
      <c r="T2888" s="136"/>
      <c r="U2888" s="136"/>
      <c r="V2888" s="136"/>
      <c r="W2888" s="136"/>
      <c r="X2888" s="136"/>
      <c r="Y2888" s="411"/>
      <c r="Z2888" s="136"/>
      <c r="AA2888" s="136"/>
      <c r="AB2888" s="1313"/>
      <c r="AC2888" s="1004">
        <f>SUM(E2888:AB2888)</f>
        <v>0</v>
      </c>
      <c r="AD2888" s="10"/>
      <c r="AE2888" s="10"/>
      <c r="AF2888" s="10"/>
      <c r="AG2888" s="10"/>
    </row>
    <row r="2889" spans="1:40" x14ac:dyDescent="0.25">
      <c r="A2889" s="3359"/>
      <c r="B2889" s="3357"/>
      <c r="C2889" s="123" t="s">
        <v>14</v>
      </c>
      <c r="D2889" s="108"/>
      <c r="E2889" s="311"/>
      <c r="F2889" s="312"/>
      <c r="G2889" s="312"/>
      <c r="H2889" s="412"/>
      <c r="I2889" s="312"/>
      <c r="J2889" s="312"/>
      <c r="K2889" s="312"/>
      <c r="L2889" s="312"/>
      <c r="M2889" s="312"/>
      <c r="N2889" s="412"/>
      <c r="O2889" s="312"/>
      <c r="P2889" s="312"/>
      <c r="Q2889" s="312"/>
      <c r="R2889" s="312"/>
      <c r="S2889" s="312"/>
      <c r="T2889" s="312"/>
      <c r="U2889" s="312"/>
      <c r="V2889" s="312"/>
      <c r="W2889" s="312"/>
      <c r="X2889" s="312"/>
      <c r="Y2889" s="412"/>
      <c r="Z2889" s="312"/>
      <c r="AA2889" s="312"/>
      <c r="AB2889" s="1292"/>
      <c r="AC2889" s="696">
        <f>SUM(E2889:AB2889)</f>
        <v>0</v>
      </c>
      <c r="AD2889" s="10"/>
      <c r="AE2889" s="10"/>
      <c r="AF2889" s="10"/>
      <c r="AG2889" s="10"/>
    </row>
    <row r="2890" spans="1:40" x14ac:dyDescent="0.25">
      <c r="A2890" s="3359"/>
      <c r="B2890" s="3357"/>
      <c r="C2890" s="123" t="s">
        <v>15</v>
      </c>
      <c r="D2890" s="108"/>
      <c r="E2890" s="311"/>
      <c r="F2890" s="312"/>
      <c r="G2890" s="312"/>
      <c r="H2890" s="412"/>
      <c r="I2890" s="312"/>
      <c r="J2890" s="312"/>
      <c r="K2890" s="312"/>
      <c r="L2890" s="312"/>
      <c r="M2890" s="312"/>
      <c r="N2890" s="412"/>
      <c r="O2890" s="312"/>
      <c r="P2890" s="312"/>
      <c r="Q2890" s="312"/>
      <c r="R2890" s="312"/>
      <c r="S2890" s="312"/>
      <c r="T2890" s="312"/>
      <c r="U2890" s="312"/>
      <c r="V2890" s="312"/>
      <c r="W2890" s="312"/>
      <c r="X2890" s="312"/>
      <c r="Y2890" s="412"/>
      <c r="Z2890" s="312"/>
      <c r="AA2890" s="312"/>
      <c r="AB2890" s="1292"/>
      <c r="AC2890" s="696"/>
      <c r="AD2890" s="10"/>
      <c r="AE2890" s="10"/>
      <c r="AF2890" s="10"/>
      <c r="AG2890" s="15"/>
    </row>
    <row r="2891" spans="1:40" x14ac:dyDescent="0.25">
      <c r="A2891" s="3359"/>
      <c r="B2891" s="3357"/>
      <c r="C2891" s="123" t="s">
        <v>17</v>
      </c>
      <c r="D2891" s="108"/>
      <c r="E2891" s="311" t="e">
        <f t="shared" ref="E2891:AC2891" si="1344">E2889/E2888</f>
        <v>#DIV/0!</v>
      </c>
      <c r="F2891" s="312" t="e">
        <f t="shared" si="1344"/>
        <v>#DIV/0!</v>
      </c>
      <c r="G2891" s="312" t="e">
        <f t="shared" si="1344"/>
        <v>#DIV/0!</v>
      </c>
      <c r="H2891" s="412" t="e">
        <f t="shared" si="1344"/>
        <v>#DIV/0!</v>
      </c>
      <c r="I2891" s="312" t="e">
        <f t="shared" si="1344"/>
        <v>#DIV/0!</v>
      </c>
      <c r="J2891" s="312" t="e">
        <f t="shared" si="1344"/>
        <v>#DIV/0!</v>
      </c>
      <c r="K2891" s="312" t="e">
        <f t="shared" si="1344"/>
        <v>#DIV/0!</v>
      </c>
      <c r="L2891" s="312" t="e">
        <f t="shared" si="1344"/>
        <v>#DIV/0!</v>
      </c>
      <c r="M2891" s="312" t="e">
        <f t="shared" si="1344"/>
        <v>#DIV/0!</v>
      </c>
      <c r="N2891" s="412" t="e">
        <f t="shared" si="1344"/>
        <v>#DIV/0!</v>
      </c>
      <c r="O2891" s="312" t="e">
        <f t="shared" si="1344"/>
        <v>#DIV/0!</v>
      </c>
      <c r="P2891" s="312" t="e">
        <f t="shared" si="1344"/>
        <v>#DIV/0!</v>
      </c>
      <c r="Q2891" s="312" t="e">
        <f t="shared" si="1344"/>
        <v>#DIV/0!</v>
      </c>
      <c r="R2891" s="312" t="e">
        <f t="shared" si="1344"/>
        <v>#DIV/0!</v>
      </c>
      <c r="S2891" s="312" t="e">
        <f t="shared" si="1344"/>
        <v>#DIV/0!</v>
      </c>
      <c r="T2891" s="312" t="e">
        <f t="shared" si="1344"/>
        <v>#DIV/0!</v>
      </c>
      <c r="U2891" s="312" t="e">
        <f t="shared" si="1344"/>
        <v>#DIV/0!</v>
      </c>
      <c r="V2891" s="312" t="e">
        <f t="shared" si="1344"/>
        <v>#DIV/0!</v>
      </c>
      <c r="W2891" s="312" t="e">
        <f t="shared" si="1344"/>
        <v>#DIV/0!</v>
      </c>
      <c r="X2891" s="312" t="e">
        <f t="shared" si="1344"/>
        <v>#DIV/0!</v>
      </c>
      <c r="Y2891" s="412" t="e">
        <f>Y2889/Y2888</f>
        <v>#DIV/0!</v>
      </c>
      <c r="Z2891" s="312" t="e">
        <f t="shared" si="1344"/>
        <v>#DIV/0!</v>
      </c>
      <c r="AA2891" s="312" t="e">
        <f t="shared" si="1344"/>
        <v>#DIV/0!</v>
      </c>
      <c r="AB2891" s="1292" t="e">
        <f t="shared" si="1344"/>
        <v>#DIV/0!</v>
      </c>
      <c r="AC2891" s="696" t="e">
        <f t="shared" si="1344"/>
        <v>#DIV/0!</v>
      </c>
      <c r="AD2891" s="15"/>
      <c r="AE2891" s="15"/>
      <c r="AF2891" s="15"/>
      <c r="AG2891" s="15"/>
    </row>
    <row r="2892" spans="1:40" ht="16.5" thickBot="1" x14ac:dyDescent="0.3">
      <c r="A2892" s="3515"/>
      <c r="B2892" s="3369"/>
      <c r="C2892" s="500" t="s">
        <v>22</v>
      </c>
      <c r="D2892" s="128"/>
      <c r="E2892" s="1005"/>
      <c r="F2892" s="863"/>
      <c r="G2892" s="863"/>
      <c r="H2892" s="440"/>
      <c r="I2892" s="863"/>
      <c r="J2892" s="863"/>
      <c r="K2892" s="863"/>
      <c r="L2892" s="863"/>
      <c r="M2892" s="863"/>
      <c r="N2892" s="440"/>
      <c r="O2892" s="863"/>
      <c r="P2892" s="863"/>
      <c r="Q2892" s="863"/>
      <c r="R2892" s="863"/>
      <c r="S2892" s="863"/>
      <c r="T2892" s="863"/>
      <c r="U2892" s="863"/>
      <c r="V2892" s="863"/>
      <c r="W2892" s="863"/>
      <c r="X2892" s="863"/>
      <c r="Y2892" s="440"/>
      <c r="Z2892" s="863"/>
      <c r="AA2892" s="863"/>
      <c r="AB2892" s="1299"/>
      <c r="AC2892" s="1006"/>
      <c r="AD2892" s="15"/>
      <c r="AE2892" s="15"/>
      <c r="AF2892" s="15"/>
      <c r="AG2892" s="15"/>
    </row>
    <row r="2893" spans="1:40" x14ac:dyDescent="0.25">
      <c r="A2893" s="3358" t="s">
        <v>48</v>
      </c>
      <c r="B2893" s="3356" t="s">
        <v>49</v>
      </c>
      <c r="C2893" s="121" t="s">
        <v>13</v>
      </c>
      <c r="D2893" s="113" t="s">
        <v>139</v>
      </c>
      <c r="E2893" s="1186"/>
      <c r="F2893" s="699"/>
      <c r="G2893" s="699"/>
      <c r="H2893" s="413"/>
      <c r="I2893" s="699"/>
      <c r="J2893" s="699"/>
      <c r="K2893" s="699"/>
      <c r="L2893" s="699"/>
      <c r="M2893" s="699"/>
      <c r="N2893" s="413"/>
      <c r="O2893" s="699"/>
      <c r="P2893" s="699"/>
      <c r="Q2893" s="699"/>
      <c r="R2893" s="699"/>
      <c r="S2893" s="699"/>
      <c r="T2893" s="699"/>
      <c r="U2893" s="699"/>
      <c r="V2893" s="699"/>
      <c r="W2893" s="699"/>
      <c r="X2893" s="699"/>
      <c r="Y2893" s="413"/>
      <c r="Z2893" s="699"/>
      <c r="AA2893" s="699"/>
      <c r="AB2893" s="1296"/>
      <c r="AC2893" s="1297">
        <f>SUM(E2893:AB2893)</f>
        <v>0</v>
      </c>
      <c r="AD2893" s="15"/>
      <c r="AE2893" s="15"/>
      <c r="AF2893" s="15"/>
      <c r="AG2893" s="15"/>
    </row>
    <row r="2894" spans="1:40" x14ac:dyDescent="0.25">
      <c r="A2894" s="3359"/>
      <c r="B2894" s="3357"/>
      <c r="C2894" s="123" t="s">
        <v>14</v>
      </c>
      <c r="D2894" s="108"/>
      <c r="E2894" s="311"/>
      <c r="F2894" s="312"/>
      <c r="G2894" s="312"/>
      <c r="H2894" s="412"/>
      <c r="I2894" s="312"/>
      <c r="J2894" s="312"/>
      <c r="K2894" s="312"/>
      <c r="L2894" s="312"/>
      <c r="M2894" s="312"/>
      <c r="N2894" s="412"/>
      <c r="O2894" s="312"/>
      <c r="P2894" s="312"/>
      <c r="Q2894" s="312"/>
      <c r="R2894" s="312"/>
      <c r="S2894" s="312"/>
      <c r="T2894" s="312"/>
      <c r="U2894" s="312"/>
      <c r="V2894" s="312"/>
      <c r="W2894" s="312"/>
      <c r="X2894" s="312"/>
      <c r="Y2894" s="412"/>
      <c r="Z2894" s="312"/>
      <c r="AA2894" s="312"/>
      <c r="AB2894" s="1292"/>
      <c r="AC2894" s="696">
        <f>SUM(E2894:AB2894)</f>
        <v>0</v>
      </c>
      <c r="AD2894" s="15"/>
      <c r="AE2894" s="15"/>
      <c r="AF2894" s="15"/>
      <c r="AG2894" s="15"/>
    </row>
    <row r="2895" spans="1:40" x14ac:dyDescent="0.25">
      <c r="A2895" s="3359"/>
      <c r="B2895" s="3357"/>
      <c r="C2895" s="123" t="s">
        <v>15</v>
      </c>
      <c r="D2895" s="108"/>
      <c r="E2895" s="311"/>
      <c r="F2895" s="312"/>
      <c r="G2895" s="312"/>
      <c r="H2895" s="412"/>
      <c r="I2895" s="312"/>
      <c r="J2895" s="312"/>
      <c r="K2895" s="312"/>
      <c r="L2895" s="312"/>
      <c r="M2895" s="312"/>
      <c r="N2895" s="412"/>
      <c r="O2895" s="312"/>
      <c r="P2895" s="312"/>
      <c r="Q2895" s="312"/>
      <c r="R2895" s="312"/>
      <c r="S2895" s="312"/>
      <c r="T2895" s="312"/>
      <c r="U2895" s="312"/>
      <c r="V2895" s="312"/>
      <c r="W2895" s="312"/>
      <c r="X2895" s="312"/>
      <c r="Y2895" s="412"/>
      <c r="Z2895" s="312"/>
      <c r="AA2895" s="312"/>
      <c r="AB2895" s="1292"/>
      <c r="AC2895" s="696"/>
      <c r="AD2895" s="15"/>
      <c r="AE2895" s="15"/>
      <c r="AF2895" s="15"/>
      <c r="AG2895" s="15"/>
      <c r="AJ2895" s="406"/>
      <c r="AK2895" s="406"/>
      <c r="AL2895" s="406"/>
      <c r="AM2895" s="406"/>
      <c r="AN2895" s="406"/>
    </row>
    <row r="2896" spans="1:40" x14ac:dyDescent="0.25">
      <c r="A2896" s="3359"/>
      <c r="B2896" s="3357"/>
      <c r="C2896" s="123" t="s">
        <v>17</v>
      </c>
      <c r="D2896" s="108"/>
      <c r="E2896" s="311" t="e">
        <f t="shared" ref="E2896:AC2896" si="1345">E2894/E2893</f>
        <v>#DIV/0!</v>
      </c>
      <c r="F2896" s="312" t="e">
        <f t="shared" si="1345"/>
        <v>#DIV/0!</v>
      </c>
      <c r="G2896" s="312" t="e">
        <f t="shared" si="1345"/>
        <v>#DIV/0!</v>
      </c>
      <c r="H2896" s="412" t="e">
        <f t="shared" si="1345"/>
        <v>#DIV/0!</v>
      </c>
      <c r="I2896" s="312" t="e">
        <f t="shared" si="1345"/>
        <v>#DIV/0!</v>
      </c>
      <c r="J2896" s="312" t="e">
        <f t="shared" si="1345"/>
        <v>#DIV/0!</v>
      </c>
      <c r="K2896" s="312" t="e">
        <f t="shared" si="1345"/>
        <v>#DIV/0!</v>
      </c>
      <c r="L2896" s="312" t="e">
        <f t="shared" si="1345"/>
        <v>#DIV/0!</v>
      </c>
      <c r="M2896" s="312" t="e">
        <f t="shared" si="1345"/>
        <v>#DIV/0!</v>
      </c>
      <c r="N2896" s="412" t="e">
        <f t="shared" si="1345"/>
        <v>#DIV/0!</v>
      </c>
      <c r="O2896" s="312" t="e">
        <f t="shared" si="1345"/>
        <v>#DIV/0!</v>
      </c>
      <c r="P2896" s="312" t="e">
        <f t="shared" si="1345"/>
        <v>#DIV/0!</v>
      </c>
      <c r="Q2896" s="312" t="e">
        <f t="shared" si="1345"/>
        <v>#DIV/0!</v>
      </c>
      <c r="R2896" s="312" t="e">
        <f t="shared" si="1345"/>
        <v>#DIV/0!</v>
      </c>
      <c r="S2896" s="312" t="e">
        <f t="shared" si="1345"/>
        <v>#DIV/0!</v>
      </c>
      <c r="T2896" s="312" t="e">
        <f t="shared" si="1345"/>
        <v>#DIV/0!</v>
      </c>
      <c r="U2896" s="312" t="e">
        <f t="shared" si="1345"/>
        <v>#DIV/0!</v>
      </c>
      <c r="V2896" s="312" t="e">
        <f t="shared" si="1345"/>
        <v>#DIV/0!</v>
      </c>
      <c r="W2896" s="312" t="e">
        <f t="shared" si="1345"/>
        <v>#DIV/0!</v>
      </c>
      <c r="X2896" s="312" t="e">
        <f t="shared" si="1345"/>
        <v>#DIV/0!</v>
      </c>
      <c r="Y2896" s="412" t="e">
        <f>Y2894/Y2893</f>
        <v>#DIV/0!</v>
      </c>
      <c r="Z2896" s="312" t="e">
        <f t="shared" si="1345"/>
        <v>#DIV/0!</v>
      </c>
      <c r="AA2896" s="312" t="e">
        <f t="shared" si="1345"/>
        <v>#DIV/0!</v>
      </c>
      <c r="AB2896" s="1292" t="e">
        <f t="shared" si="1345"/>
        <v>#DIV/0!</v>
      </c>
      <c r="AC2896" s="696" t="e">
        <f t="shared" si="1345"/>
        <v>#DIV/0!</v>
      </c>
      <c r="AD2896" s="15"/>
      <c r="AE2896" s="15"/>
      <c r="AF2896" s="15"/>
      <c r="AG2896" s="15"/>
      <c r="AJ2896" s="406"/>
      <c r="AK2896" s="406"/>
      <c r="AL2896" s="406"/>
      <c r="AM2896" s="406"/>
      <c r="AN2896" s="406"/>
    </row>
    <row r="2897" spans="1:42" ht="16.5" thickBot="1" x14ac:dyDescent="0.3">
      <c r="A2897" s="3515"/>
      <c r="B2897" s="3369"/>
      <c r="C2897" s="500" t="s">
        <v>22</v>
      </c>
      <c r="D2897" s="128"/>
      <c r="E2897" s="1005"/>
      <c r="F2897" s="863"/>
      <c r="G2897" s="863"/>
      <c r="H2897" s="440"/>
      <c r="I2897" s="863"/>
      <c r="J2897" s="863"/>
      <c r="K2897" s="863"/>
      <c r="L2897" s="863"/>
      <c r="M2897" s="863"/>
      <c r="N2897" s="440"/>
      <c r="O2897" s="863"/>
      <c r="P2897" s="863"/>
      <c r="Q2897" s="863"/>
      <c r="R2897" s="863"/>
      <c r="S2897" s="863"/>
      <c r="T2897" s="863"/>
      <c r="U2897" s="863"/>
      <c r="V2897" s="863"/>
      <c r="W2897" s="863"/>
      <c r="X2897" s="863"/>
      <c r="Y2897" s="440"/>
      <c r="Z2897" s="863"/>
      <c r="AA2897" s="863"/>
      <c r="AB2897" s="1299"/>
      <c r="AC2897" s="1006"/>
      <c r="AD2897" s="15"/>
      <c r="AE2897" s="15"/>
      <c r="AF2897" s="15"/>
      <c r="AG2897" s="15"/>
      <c r="AJ2897" s="406"/>
      <c r="AK2897" s="406"/>
      <c r="AL2897" s="406"/>
      <c r="AM2897" s="406"/>
      <c r="AN2897" s="406"/>
    </row>
    <row r="2898" spans="1:42" x14ac:dyDescent="0.25">
      <c r="A2898" s="3358" t="s">
        <v>405</v>
      </c>
      <c r="B2898" s="3356" t="s">
        <v>406</v>
      </c>
      <c r="C2898" s="121" t="s">
        <v>13</v>
      </c>
      <c r="D2898" s="113" t="s">
        <v>139</v>
      </c>
      <c r="E2898" s="1186"/>
      <c r="F2898" s="699"/>
      <c r="G2898" s="699"/>
      <c r="H2898" s="413"/>
      <c r="I2898" s="699"/>
      <c r="J2898" s="699"/>
      <c r="K2898" s="699"/>
      <c r="L2898" s="699"/>
      <c r="M2898" s="699"/>
      <c r="N2898" s="413"/>
      <c r="O2898" s="699"/>
      <c r="P2898" s="699"/>
      <c r="Q2898" s="699"/>
      <c r="R2898" s="699"/>
      <c r="S2898" s="699"/>
      <c r="T2898" s="699"/>
      <c r="U2898" s="699"/>
      <c r="V2898" s="699"/>
      <c r="W2898" s="699"/>
      <c r="X2898" s="699"/>
      <c r="Y2898" s="413"/>
      <c r="Z2898" s="699"/>
      <c r="AA2898" s="699"/>
      <c r="AB2898" s="1296"/>
      <c r="AC2898" s="1297">
        <f>SUM(E2898:AB2898)</f>
        <v>0</v>
      </c>
      <c r="AD2898" s="15"/>
      <c r="AE2898" s="15"/>
      <c r="AF2898" s="15"/>
      <c r="AG2898" s="15"/>
      <c r="AJ2898" s="406"/>
      <c r="AK2898" s="406"/>
      <c r="AL2898" s="406"/>
      <c r="AM2898" s="406"/>
      <c r="AN2898" s="406"/>
    </row>
    <row r="2899" spans="1:42" x14ac:dyDescent="0.25">
      <c r="A2899" s="3359"/>
      <c r="B2899" s="3357"/>
      <c r="C2899" s="123" t="s">
        <v>14</v>
      </c>
      <c r="D2899" s="108"/>
      <c r="E2899" s="311"/>
      <c r="F2899" s="312"/>
      <c r="G2899" s="312"/>
      <c r="H2899" s="412"/>
      <c r="I2899" s="312"/>
      <c r="J2899" s="312"/>
      <c r="K2899" s="312"/>
      <c r="L2899" s="312"/>
      <c r="M2899" s="312"/>
      <c r="N2899" s="412"/>
      <c r="O2899" s="312"/>
      <c r="P2899" s="312"/>
      <c r="Q2899" s="312"/>
      <c r="R2899" s="312"/>
      <c r="S2899" s="312"/>
      <c r="T2899" s="312"/>
      <c r="U2899" s="312"/>
      <c r="V2899" s="312"/>
      <c r="W2899" s="312"/>
      <c r="X2899" s="312"/>
      <c r="Y2899" s="412"/>
      <c r="Z2899" s="312"/>
      <c r="AA2899" s="312"/>
      <c r="AB2899" s="1292"/>
      <c r="AC2899" s="696">
        <f>SUM(E2899:AB2899)</f>
        <v>0</v>
      </c>
      <c r="AD2899" s="15"/>
      <c r="AE2899" s="15"/>
      <c r="AF2899" s="15"/>
      <c r="AG2899" s="15"/>
      <c r="AJ2899" s="406"/>
      <c r="AK2899" s="406"/>
      <c r="AL2899" s="406"/>
      <c r="AM2899" s="406"/>
      <c r="AN2899" s="406"/>
    </row>
    <row r="2900" spans="1:42" x14ac:dyDescent="0.25">
      <c r="A2900" s="3359"/>
      <c r="B2900" s="3357"/>
      <c r="C2900" s="123" t="s">
        <v>15</v>
      </c>
      <c r="D2900" s="108"/>
      <c r="E2900" s="311"/>
      <c r="F2900" s="312"/>
      <c r="G2900" s="312"/>
      <c r="H2900" s="412"/>
      <c r="I2900" s="312"/>
      <c r="J2900" s="312"/>
      <c r="K2900" s="312"/>
      <c r="L2900" s="312"/>
      <c r="M2900" s="312"/>
      <c r="N2900" s="412"/>
      <c r="O2900" s="312"/>
      <c r="P2900" s="312"/>
      <c r="Q2900" s="312"/>
      <c r="R2900" s="312"/>
      <c r="S2900" s="312"/>
      <c r="T2900" s="312"/>
      <c r="U2900" s="312"/>
      <c r="V2900" s="312"/>
      <c r="W2900" s="312"/>
      <c r="X2900" s="312"/>
      <c r="Y2900" s="412"/>
      <c r="Z2900" s="312"/>
      <c r="AA2900" s="312"/>
      <c r="AB2900" s="1292"/>
      <c r="AC2900" s="696"/>
      <c r="AD2900" s="15"/>
      <c r="AE2900" s="15"/>
      <c r="AF2900" s="15"/>
      <c r="AG2900" s="15"/>
      <c r="AJ2900" s="406"/>
      <c r="AK2900" s="406"/>
      <c r="AL2900" s="406"/>
      <c r="AM2900" s="406"/>
      <c r="AN2900" s="406"/>
    </row>
    <row r="2901" spans="1:42" x14ac:dyDescent="0.25">
      <c r="A2901" s="3359"/>
      <c r="B2901" s="3357"/>
      <c r="C2901" s="123" t="s">
        <v>17</v>
      </c>
      <c r="D2901" s="108"/>
      <c r="E2901" s="311" t="e">
        <f t="shared" ref="E2901:AC2901" si="1346">E2899/E2898</f>
        <v>#DIV/0!</v>
      </c>
      <c r="F2901" s="312" t="e">
        <f t="shared" si="1346"/>
        <v>#DIV/0!</v>
      </c>
      <c r="G2901" s="312" t="e">
        <f t="shared" si="1346"/>
        <v>#DIV/0!</v>
      </c>
      <c r="H2901" s="412" t="e">
        <f t="shared" si="1346"/>
        <v>#DIV/0!</v>
      </c>
      <c r="I2901" s="312" t="e">
        <f t="shared" si="1346"/>
        <v>#DIV/0!</v>
      </c>
      <c r="J2901" s="312" t="e">
        <f t="shared" si="1346"/>
        <v>#DIV/0!</v>
      </c>
      <c r="K2901" s="312" t="e">
        <f t="shared" si="1346"/>
        <v>#DIV/0!</v>
      </c>
      <c r="L2901" s="312" t="e">
        <f t="shared" si="1346"/>
        <v>#DIV/0!</v>
      </c>
      <c r="M2901" s="312" t="e">
        <f t="shared" si="1346"/>
        <v>#DIV/0!</v>
      </c>
      <c r="N2901" s="412" t="e">
        <f t="shared" si="1346"/>
        <v>#DIV/0!</v>
      </c>
      <c r="O2901" s="312" t="e">
        <f t="shared" si="1346"/>
        <v>#DIV/0!</v>
      </c>
      <c r="P2901" s="312" t="e">
        <f t="shared" si="1346"/>
        <v>#DIV/0!</v>
      </c>
      <c r="Q2901" s="312" t="e">
        <f t="shared" si="1346"/>
        <v>#DIV/0!</v>
      </c>
      <c r="R2901" s="312" t="e">
        <f t="shared" si="1346"/>
        <v>#DIV/0!</v>
      </c>
      <c r="S2901" s="312" t="e">
        <f t="shared" si="1346"/>
        <v>#DIV/0!</v>
      </c>
      <c r="T2901" s="312" t="e">
        <f t="shared" si="1346"/>
        <v>#DIV/0!</v>
      </c>
      <c r="U2901" s="312" t="e">
        <f t="shared" si="1346"/>
        <v>#DIV/0!</v>
      </c>
      <c r="V2901" s="312" t="e">
        <f t="shared" si="1346"/>
        <v>#DIV/0!</v>
      </c>
      <c r="W2901" s="312" t="e">
        <f t="shared" si="1346"/>
        <v>#DIV/0!</v>
      </c>
      <c r="X2901" s="312" t="e">
        <f t="shared" si="1346"/>
        <v>#DIV/0!</v>
      </c>
      <c r="Y2901" s="412" t="e">
        <f>Y2899/Y2898</f>
        <v>#DIV/0!</v>
      </c>
      <c r="Z2901" s="312" t="e">
        <f t="shared" si="1346"/>
        <v>#DIV/0!</v>
      </c>
      <c r="AA2901" s="312" t="e">
        <f t="shared" si="1346"/>
        <v>#DIV/0!</v>
      </c>
      <c r="AB2901" s="1292" t="e">
        <f t="shared" si="1346"/>
        <v>#DIV/0!</v>
      </c>
      <c r="AC2901" s="696" t="e">
        <f t="shared" si="1346"/>
        <v>#DIV/0!</v>
      </c>
      <c r="AD2901" s="15"/>
      <c r="AE2901" s="15"/>
      <c r="AF2901" s="15"/>
      <c r="AG2901" s="15"/>
      <c r="AJ2901" s="406"/>
      <c r="AK2901" s="406"/>
      <c r="AL2901" s="406"/>
      <c r="AM2901" s="406"/>
      <c r="AN2901" s="406"/>
    </row>
    <row r="2902" spans="1:42" ht="16.5" thickBot="1" x14ac:dyDescent="0.3">
      <c r="A2902" s="3515"/>
      <c r="B2902" s="3369"/>
      <c r="C2902" s="500" t="s">
        <v>22</v>
      </c>
      <c r="D2902" s="114"/>
      <c r="E2902" s="1005"/>
      <c r="F2902" s="863"/>
      <c r="G2902" s="863"/>
      <c r="H2902" s="440"/>
      <c r="I2902" s="863"/>
      <c r="J2902" s="863"/>
      <c r="K2902" s="863"/>
      <c r="L2902" s="863"/>
      <c r="M2902" s="863"/>
      <c r="N2902" s="440"/>
      <c r="O2902" s="863"/>
      <c r="P2902" s="863"/>
      <c r="Q2902" s="863"/>
      <c r="R2902" s="863"/>
      <c r="S2902" s="863"/>
      <c r="T2902" s="863"/>
      <c r="U2902" s="863"/>
      <c r="V2902" s="863"/>
      <c r="W2902" s="863"/>
      <c r="X2902" s="863"/>
      <c r="Y2902" s="440"/>
      <c r="Z2902" s="863"/>
      <c r="AA2902" s="863"/>
      <c r="AB2902" s="1299"/>
      <c r="AC2902" s="1300"/>
      <c r="AD2902" s="15"/>
      <c r="AE2902" s="15"/>
      <c r="AF2902" s="15"/>
      <c r="AJ2902" s="14"/>
      <c r="AK2902" s="14"/>
      <c r="AL2902" s="15"/>
      <c r="AM2902" s="14"/>
      <c r="AN2902" s="406"/>
    </row>
    <row r="2903" spans="1:42" x14ac:dyDescent="0.25">
      <c r="A2903" s="3516" t="s">
        <v>407</v>
      </c>
      <c r="B2903" s="3519" t="s">
        <v>408</v>
      </c>
      <c r="C2903" s="121" t="s">
        <v>13</v>
      </c>
      <c r="D2903" s="113" t="s">
        <v>829</v>
      </c>
      <c r="E2903" s="307">
        <v>0</v>
      </c>
      <c r="F2903" s="71">
        <v>0</v>
      </c>
      <c r="G2903" s="71">
        <v>0</v>
      </c>
      <c r="H2903" s="414">
        <v>0</v>
      </c>
      <c r="I2903" s="71">
        <v>0</v>
      </c>
      <c r="J2903" s="71">
        <v>0</v>
      </c>
      <c r="K2903" s="71">
        <v>0</v>
      </c>
      <c r="L2903" s="71">
        <v>0</v>
      </c>
      <c r="M2903" s="71">
        <v>0</v>
      </c>
      <c r="N2903" s="414">
        <v>0</v>
      </c>
      <c r="O2903" s="71">
        <v>0</v>
      </c>
      <c r="P2903" s="71">
        <v>0</v>
      </c>
      <c r="Q2903" s="71">
        <v>0</v>
      </c>
      <c r="R2903" s="71">
        <v>0</v>
      </c>
      <c r="S2903" s="71">
        <v>0</v>
      </c>
      <c r="T2903" s="71">
        <v>0</v>
      </c>
      <c r="U2903" s="71">
        <v>0</v>
      </c>
      <c r="V2903" s="71">
        <v>0</v>
      </c>
      <c r="W2903" s="71">
        <v>0</v>
      </c>
      <c r="X2903" s="71">
        <v>0</v>
      </c>
      <c r="Y2903" s="414">
        <v>0</v>
      </c>
      <c r="Z2903" s="71">
        <v>0</v>
      </c>
      <c r="AA2903" s="71">
        <v>0</v>
      </c>
      <c r="AB2903" s="403">
        <v>0</v>
      </c>
      <c r="AC2903" s="106">
        <f>SUM(E2903:AB2903)</f>
        <v>0</v>
      </c>
      <c r="AD2903" s="70">
        <v>40000</v>
      </c>
      <c r="AE2903" s="71">
        <v>100</v>
      </c>
      <c r="AF2903" s="72">
        <v>300</v>
      </c>
      <c r="AJ2903" s="478"/>
      <c r="AK2903" s="479"/>
      <c r="AL2903" s="478"/>
      <c r="AM2903" s="15"/>
      <c r="AN2903" s="406"/>
    </row>
    <row r="2904" spans="1:42" x14ac:dyDescent="0.25">
      <c r="A2904" s="3517"/>
      <c r="B2904" s="3520"/>
      <c r="C2904" s="123" t="s">
        <v>14</v>
      </c>
      <c r="D2904" s="122" t="s">
        <v>829</v>
      </c>
      <c r="E2904" s="308">
        <v>0</v>
      </c>
      <c r="F2904" s="309">
        <v>0</v>
      </c>
      <c r="G2904" s="309">
        <v>0</v>
      </c>
      <c r="H2904" s="415">
        <v>0</v>
      </c>
      <c r="I2904" s="309">
        <v>0</v>
      </c>
      <c r="J2904" s="309">
        <v>0</v>
      </c>
      <c r="K2904" s="309">
        <v>0</v>
      </c>
      <c r="L2904" s="309">
        <v>0</v>
      </c>
      <c r="M2904" s="309">
        <v>0</v>
      </c>
      <c r="N2904" s="415">
        <v>0</v>
      </c>
      <c r="O2904" s="309">
        <v>0</v>
      </c>
      <c r="P2904" s="309">
        <v>0</v>
      </c>
      <c r="Q2904" s="309">
        <v>0</v>
      </c>
      <c r="R2904" s="309">
        <v>0</v>
      </c>
      <c r="S2904" s="309">
        <v>0</v>
      </c>
      <c r="T2904" s="309">
        <v>0</v>
      </c>
      <c r="U2904" s="309">
        <v>0</v>
      </c>
      <c r="V2904" s="309">
        <v>0</v>
      </c>
      <c r="W2904" s="309">
        <v>0</v>
      </c>
      <c r="X2904" s="309">
        <v>0</v>
      </c>
      <c r="Y2904" s="415">
        <v>0</v>
      </c>
      <c r="Z2904" s="309">
        <v>0</v>
      </c>
      <c r="AA2904" s="309">
        <v>0</v>
      </c>
      <c r="AB2904" s="404">
        <v>0</v>
      </c>
      <c r="AC2904" s="107">
        <f>SUM(E2904:AB2904)</f>
        <v>0</v>
      </c>
      <c r="AD2904" s="73"/>
      <c r="AE2904" s="155"/>
      <c r="AF2904" s="74"/>
      <c r="AJ2904" s="15"/>
      <c r="AK2904" s="15"/>
      <c r="AL2904" s="15"/>
      <c r="AM2904" s="15"/>
      <c r="AN2904" s="406"/>
    </row>
    <row r="2905" spans="1:42" x14ac:dyDescent="0.25">
      <c r="A2905" s="3517"/>
      <c r="B2905" s="3520"/>
      <c r="C2905" s="123" t="s">
        <v>15</v>
      </c>
      <c r="D2905" s="108" t="s">
        <v>54</v>
      </c>
      <c r="E2905" s="1556">
        <v>0</v>
      </c>
      <c r="F2905" s="1550">
        <v>0</v>
      </c>
      <c r="G2905" s="1550">
        <v>0</v>
      </c>
      <c r="H2905" s="420">
        <v>0</v>
      </c>
      <c r="I2905" s="1550">
        <v>0</v>
      </c>
      <c r="J2905" s="1550">
        <v>0</v>
      </c>
      <c r="K2905" s="1550">
        <v>0</v>
      </c>
      <c r="L2905" s="1550">
        <v>0</v>
      </c>
      <c r="M2905" s="1550">
        <v>0</v>
      </c>
      <c r="N2905" s="420">
        <v>0</v>
      </c>
      <c r="O2905" s="1550">
        <v>0</v>
      </c>
      <c r="P2905" s="1550">
        <v>0</v>
      </c>
      <c r="Q2905" s="1550">
        <v>0</v>
      </c>
      <c r="R2905" s="1550">
        <v>0</v>
      </c>
      <c r="S2905" s="1550">
        <v>0</v>
      </c>
      <c r="T2905" s="1550">
        <v>0</v>
      </c>
      <c r="U2905" s="1550">
        <v>0</v>
      </c>
      <c r="V2905" s="1550">
        <v>0</v>
      </c>
      <c r="W2905" s="1550">
        <v>0</v>
      </c>
      <c r="X2905" s="1550">
        <v>0</v>
      </c>
      <c r="Y2905" s="420">
        <v>0</v>
      </c>
      <c r="Z2905" s="1550">
        <v>0</v>
      </c>
      <c r="AA2905" s="1550">
        <v>0</v>
      </c>
      <c r="AB2905" s="1583">
        <v>0</v>
      </c>
      <c r="AC2905" s="107">
        <f>AVERAGE(E2905:AB2905)</f>
        <v>0</v>
      </c>
      <c r="AD2905" s="76">
        <f>SQRT(MIN((E2903*E2903+E2904*E2904),(F2903*F2903+F2904*F2904),(G2903*G2903+G2904*G2904),(H2903*H2903+H2904*H2904),(I2903*I2903+I2904*I2904),(J2903*J2903+J2904*J2904),(K2903*K2903+K2904*K2904),(L2903*L2903+L2904*L2904),(M2903*M2903+M2904*M2904),(N2903*N2903+N2904*N2904),(O2903*O2903+O2904*O2904),(P2903*P2903+P2904*P2904),(R2903*R2903+R2904*R2904),(S2903*S2903+S2904*S2904),(T2903*T2903+T2904*T2904),(U2903*U2903+U2904*U2904),(V2903*V2903+V2904*V2904),(W2903*W2903+W2904*W2904),(X2903*X2903+X2904*X2904),(V2903*V2903+V2904*V2904),(Z2903*Z2903+Z2904*Z2904),(AA2903*AA2903+AA2904*AA2904),(AB2903*AB2903+AB2904*AB2904)))/AD2903</f>
        <v>0</v>
      </c>
      <c r="AE2905" s="76">
        <f>SQRT(MAX((E2903*E2903+E2904*E2904),(F2903*F2903+F2904*F2904),(G2903*G2903+G2904*G2904),(H2903*H2903+H2904*H2904),(I2903*I2903+I2904*I2904),(J2903*J2903+J2904*J2904),(K2903*K2903+K2904*K2904),(L2903*L2903+L2904*L2904),(M2903*M2903+M2904*M2904),(N2903*N2903+N2904*N2904),(O2903*O2903+O2904*O2904),(P2903*P2903+P2904*P2904),(R2903*R2903+R2904*R2904),(S2903*S2903+S2904*S2904),(T2903*T2903+T2904*T2904),(U2903*U2903+U2904*U2904),(V2903*V2903+V2904*V2904),(W2903*W2903+W2904*W2904),(X2903*X2903+X2904*X2904),(V2903*V2903+V2904*V2904),(Z2903*Z2903+Z2904*Z2904),(AA2903*AA2903+AA2904*AA2904),(AB2903*AB2903+AB2904*AB2904)))/AD2903</f>
        <v>0</v>
      </c>
      <c r="AF2905" s="77"/>
      <c r="AJ2905" s="15"/>
      <c r="AK2905" s="15"/>
      <c r="AL2905" s="15"/>
      <c r="AM2905" s="15"/>
      <c r="AN2905" s="406"/>
    </row>
    <row r="2906" spans="1:42" ht="16.5" thickBot="1" x14ac:dyDescent="0.3">
      <c r="A2906" s="3518"/>
      <c r="B2906" s="3521"/>
      <c r="C2906" s="123" t="s">
        <v>17</v>
      </c>
      <c r="D2906" s="114"/>
      <c r="E2906" s="314" t="e">
        <f t="shared" ref="E2906:AB2906" si="1347">E2904/E2903</f>
        <v>#DIV/0!</v>
      </c>
      <c r="F2906" s="315" t="e">
        <f t="shared" si="1347"/>
        <v>#DIV/0!</v>
      </c>
      <c r="G2906" s="315" t="e">
        <f t="shared" si="1347"/>
        <v>#DIV/0!</v>
      </c>
      <c r="H2906" s="417" t="e">
        <f t="shared" si="1347"/>
        <v>#DIV/0!</v>
      </c>
      <c r="I2906" s="315" t="e">
        <f t="shared" si="1347"/>
        <v>#DIV/0!</v>
      </c>
      <c r="J2906" s="315" t="e">
        <f t="shared" si="1347"/>
        <v>#DIV/0!</v>
      </c>
      <c r="K2906" s="315" t="e">
        <f t="shared" si="1347"/>
        <v>#DIV/0!</v>
      </c>
      <c r="L2906" s="315" t="e">
        <f t="shared" si="1347"/>
        <v>#DIV/0!</v>
      </c>
      <c r="M2906" s="315" t="e">
        <f t="shared" si="1347"/>
        <v>#DIV/0!</v>
      </c>
      <c r="N2906" s="417" t="e">
        <f t="shared" si="1347"/>
        <v>#DIV/0!</v>
      </c>
      <c r="O2906" s="315" t="e">
        <f t="shared" si="1347"/>
        <v>#DIV/0!</v>
      </c>
      <c r="P2906" s="315" t="e">
        <f t="shared" si="1347"/>
        <v>#DIV/0!</v>
      </c>
      <c r="Q2906" s="315" t="e">
        <f t="shared" si="1347"/>
        <v>#DIV/0!</v>
      </c>
      <c r="R2906" s="315" t="e">
        <f t="shared" si="1347"/>
        <v>#DIV/0!</v>
      </c>
      <c r="S2906" s="315" t="e">
        <f t="shared" si="1347"/>
        <v>#DIV/0!</v>
      </c>
      <c r="T2906" s="315" t="e">
        <f t="shared" si="1347"/>
        <v>#DIV/0!</v>
      </c>
      <c r="U2906" s="315" t="e">
        <f t="shared" si="1347"/>
        <v>#DIV/0!</v>
      </c>
      <c r="V2906" s="315" t="e">
        <f t="shared" si="1347"/>
        <v>#DIV/0!</v>
      </c>
      <c r="W2906" s="315" t="e">
        <f t="shared" si="1347"/>
        <v>#DIV/0!</v>
      </c>
      <c r="X2906" s="315" t="e">
        <f t="shared" si="1347"/>
        <v>#DIV/0!</v>
      </c>
      <c r="Y2906" s="417" t="e">
        <f>Y2904/Y2903</f>
        <v>#DIV/0!</v>
      </c>
      <c r="Z2906" s="315" t="e">
        <f t="shared" si="1347"/>
        <v>#DIV/0!</v>
      </c>
      <c r="AA2906" s="315" t="e">
        <f t="shared" si="1347"/>
        <v>#DIV/0!</v>
      </c>
      <c r="AB2906" s="337" t="e">
        <f t="shared" si="1347"/>
        <v>#DIV/0!</v>
      </c>
      <c r="AC2906" s="481" t="e">
        <f>MAX(E2906:AB2906)</f>
        <v>#DIV/0!</v>
      </c>
      <c r="AD2906" s="73"/>
      <c r="AE2906" s="155"/>
      <c r="AF2906" s="74"/>
      <c r="AJ2906" s="15"/>
      <c r="AK2906" s="15"/>
      <c r="AL2906" s="15"/>
      <c r="AM2906" s="15"/>
      <c r="AN2906" s="406"/>
    </row>
    <row r="2907" spans="1:42" hidden="1" x14ac:dyDescent="0.25">
      <c r="A2907" s="2209"/>
      <c r="B2907" s="2212"/>
      <c r="C2907" s="124" t="s">
        <v>116</v>
      </c>
      <c r="D2907" s="122"/>
      <c r="E2907" s="311"/>
      <c r="F2907" s="312"/>
      <c r="G2907" s="312"/>
      <c r="H2907" s="412"/>
      <c r="I2907" s="312"/>
      <c r="J2907" s="312"/>
      <c r="K2907" s="312"/>
      <c r="L2907" s="312"/>
      <c r="M2907" s="312"/>
      <c r="N2907" s="412"/>
      <c r="O2907" s="312"/>
      <c r="P2907" s="312"/>
      <c r="Q2907" s="312"/>
      <c r="R2907" s="312"/>
      <c r="S2907" s="312"/>
      <c r="T2907" s="312"/>
      <c r="U2907" s="312"/>
      <c r="V2907" s="312"/>
      <c r="W2907" s="312"/>
      <c r="X2907" s="312"/>
      <c r="Y2907" s="412"/>
      <c r="Z2907" s="312"/>
      <c r="AA2907" s="312"/>
      <c r="AB2907" s="940"/>
      <c r="AC2907" s="108"/>
      <c r="AD2907" s="73"/>
      <c r="AE2907" s="155"/>
      <c r="AF2907" s="74"/>
      <c r="AJ2907" s="15"/>
      <c r="AK2907" s="15"/>
      <c r="AL2907" s="15"/>
      <c r="AM2907" s="15"/>
      <c r="AN2907" s="406"/>
    </row>
    <row r="2908" spans="1:42" s="181" customFormat="1" hidden="1" x14ac:dyDescent="0.25">
      <c r="A2908" s="2209"/>
      <c r="B2908" s="2212"/>
      <c r="C2908" s="124" t="s">
        <v>117</v>
      </c>
      <c r="D2908" s="108"/>
      <c r="E2908" s="311"/>
      <c r="F2908" s="312"/>
      <c r="G2908" s="312"/>
      <c r="H2908" s="412"/>
      <c r="I2908" s="312"/>
      <c r="J2908" s="312"/>
      <c r="K2908" s="312"/>
      <c r="L2908" s="312"/>
      <c r="M2908" s="312"/>
      <c r="N2908" s="412"/>
      <c r="O2908" s="312"/>
      <c r="P2908" s="312"/>
      <c r="Q2908" s="312"/>
      <c r="R2908" s="312"/>
      <c r="S2908" s="312"/>
      <c r="T2908" s="312"/>
      <c r="U2908" s="312"/>
      <c r="V2908" s="312"/>
      <c r="W2908" s="312"/>
      <c r="X2908" s="312"/>
      <c r="Y2908" s="412"/>
      <c r="Z2908" s="312"/>
      <c r="AA2908" s="312"/>
      <c r="AB2908" s="940"/>
      <c r="AC2908" s="108"/>
      <c r="AD2908" s="73"/>
      <c r="AE2908" s="155"/>
      <c r="AF2908" s="74"/>
      <c r="AH2908" s="849"/>
      <c r="AI2908" s="850"/>
      <c r="AJ2908" s="850"/>
      <c r="AK2908" s="850"/>
      <c r="AL2908" s="851"/>
      <c r="AM2908" s="851"/>
      <c r="AN2908" s="189"/>
      <c r="AO2908" s="189"/>
      <c r="AP2908" s="189"/>
    </row>
    <row r="2909" spans="1:42" ht="16.5" thickBot="1" x14ac:dyDescent="0.3">
      <c r="A2909" s="3339" t="s">
        <v>42</v>
      </c>
      <c r="B2909" s="3340"/>
      <c r="C2909" s="3341"/>
      <c r="D2909" s="114"/>
      <c r="E2909" s="178">
        <f>SQRT(E2903*E2903+E2904*E2904)/E2953/1.73</f>
        <v>0</v>
      </c>
      <c r="F2909" s="179">
        <f t="shared" ref="F2909:AB2909" si="1348">SQRT(F2903*F2903+F2904*F2904)/F2953/1.73</f>
        <v>0</v>
      </c>
      <c r="G2909" s="179">
        <f t="shared" si="1348"/>
        <v>0</v>
      </c>
      <c r="H2909" s="419">
        <f t="shared" si="1348"/>
        <v>0</v>
      </c>
      <c r="I2909" s="179">
        <f t="shared" si="1348"/>
        <v>0</v>
      </c>
      <c r="J2909" s="179">
        <f t="shared" si="1348"/>
        <v>0</v>
      </c>
      <c r="K2909" s="179">
        <f t="shared" si="1348"/>
        <v>0</v>
      </c>
      <c r="L2909" s="179">
        <f t="shared" si="1348"/>
        <v>0</v>
      </c>
      <c r="M2909" s="179">
        <f t="shared" si="1348"/>
        <v>0</v>
      </c>
      <c r="N2909" s="419">
        <f t="shared" si="1348"/>
        <v>0</v>
      </c>
      <c r="O2909" s="179">
        <f t="shared" si="1348"/>
        <v>0</v>
      </c>
      <c r="P2909" s="179">
        <f t="shared" si="1348"/>
        <v>0</v>
      </c>
      <c r="Q2909" s="179">
        <f t="shared" si="1348"/>
        <v>0</v>
      </c>
      <c r="R2909" s="179">
        <f t="shared" si="1348"/>
        <v>0</v>
      </c>
      <c r="S2909" s="179">
        <f t="shared" si="1348"/>
        <v>0</v>
      </c>
      <c r="T2909" s="179">
        <f t="shared" si="1348"/>
        <v>0</v>
      </c>
      <c r="U2909" s="179">
        <f t="shared" si="1348"/>
        <v>0</v>
      </c>
      <c r="V2909" s="179">
        <f t="shared" si="1348"/>
        <v>0</v>
      </c>
      <c r="W2909" s="179">
        <f t="shared" si="1348"/>
        <v>0</v>
      </c>
      <c r="X2909" s="179">
        <f t="shared" si="1348"/>
        <v>0</v>
      </c>
      <c r="Y2909" s="419">
        <f>SQRT(Y2903*Y2903+Y2904*Y2904)/Y2953/1.73</f>
        <v>0</v>
      </c>
      <c r="Z2909" s="179">
        <f t="shared" si="1348"/>
        <v>0</v>
      </c>
      <c r="AA2909" s="179">
        <f t="shared" si="1348"/>
        <v>0</v>
      </c>
      <c r="AB2909" s="405">
        <f t="shared" si="1348"/>
        <v>0</v>
      </c>
      <c r="AC2909" s="109">
        <f>AVERAGE(E2909:AB2909)</f>
        <v>0</v>
      </c>
      <c r="AD2909" s="78" t="e">
        <f>(AC2905-AC2909)/AC2905</f>
        <v>#DIV/0!</v>
      </c>
      <c r="AE2909" s="79"/>
      <c r="AF2909" s="80"/>
      <c r="AJ2909" s="14"/>
      <c r="AK2909" s="14"/>
      <c r="AL2909" s="15"/>
      <c r="AM2909" s="14"/>
      <c r="AN2909" s="406"/>
    </row>
    <row r="2910" spans="1:42" x14ac:dyDescent="0.25">
      <c r="A2910" s="3358" t="s">
        <v>409</v>
      </c>
      <c r="B2910" s="3356" t="s">
        <v>410</v>
      </c>
      <c r="C2910" s="121" t="s">
        <v>13</v>
      </c>
      <c r="D2910" s="108" t="s">
        <v>829</v>
      </c>
      <c r="E2910" s="307">
        <v>0</v>
      </c>
      <c r="F2910" s="71">
        <v>0</v>
      </c>
      <c r="G2910" s="71">
        <v>0</v>
      </c>
      <c r="H2910" s="414">
        <v>0</v>
      </c>
      <c r="I2910" s="71">
        <v>0</v>
      </c>
      <c r="J2910" s="71">
        <v>0</v>
      </c>
      <c r="K2910" s="71">
        <v>0</v>
      </c>
      <c r="L2910" s="71">
        <v>0</v>
      </c>
      <c r="M2910" s="71">
        <v>0</v>
      </c>
      <c r="N2910" s="414">
        <v>0</v>
      </c>
      <c r="O2910" s="71">
        <v>0</v>
      </c>
      <c r="P2910" s="71">
        <v>0</v>
      </c>
      <c r="Q2910" s="71">
        <v>0</v>
      </c>
      <c r="R2910" s="71">
        <v>0</v>
      </c>
      <c r="S2910" s="71">
        <v>0</v>
      </c>
      <c r="T2910" s="71">
        <v>0</v>
      </c>
      <c r="U2910" s="71">
        <v>0</v>
      </c>
      <c r="V2910" s="71">
        <v>0</v>
      </c>
      <c r="W2910" s="71">
        <v>0</v>
      </c>
      <c r="X2910" s="71">
        <v>0</v>
      </c>
      <c r="Y2910" s="414">
        <v>0</v>
      </c>
      <c r="Z2910" s="71">
        <v>0</v>
      </c>
      <c r="AA2910" s="71">
        <v>0</v>
      </c>
      <c r="AB2910" s="403">
        <v>0</v>
      </c>
      <c r="AC2910" s="106">
        <f>SUM(E2910:AB2910)</f>
        <v>0</v>
      </c>
      <c r="AD2910" s="70">
        <v>40000</v>
      </c>
      <c r="AE2910" s="71">
        <v>100</v>
      </c>
      <c r="AF2910" s="72">
        <v>300</v>
      </c>
      <c r="AJ2910" s="478"/>
      <c r="AK2910" s="479"/>
      <c r="AL2910" s="478"/>
      <c r="AM2910" s="15"/>
      <c r="AN2910" s="406"/>
    </row>
    <row r="2911" spans="1:42" x14ac:dyDescent="0.25">
      <c r="A2911" s="3359"/>
      <c r="B2911" s="3357"/>
      <c r="C2911" s="123" t="s">
        <v>14</v>
      </c>
      <c r="D2911" s="108" t="s">
        <v>829</v>
      </c>
      <c r="E2911" s="308">
        <v>0</v>
      </c>
      <c r="F2911" s="309">
        <v>0</v>
      </c>
      <c r="G2911" s="309">
        <v>0</v>
      </c>
      <c r="H2911" s="415">
        <v>0</v>
      </c>
      <c r="I2911" s="309">
        <v>0</v>
      </c>
      <c r="J2911" s="309">
        <v>0</v>
      </c>
      <c r="K2911" s="309">
        <v>0</v>
      </c>
      <c r="L2911" s="309">
        <v>0</v>
      </c>
      <c r="M2911" s="309">
        <v>0</v>
      </c>
      <c r="N2911" s="415">
        <v>0</v>
      </c>
      <c r="O2911" s="309">
        <v>0</v>
      </c>
      <c r="P2911" s="309">
        <v>0</v>
      </c>
      <c r="Q2911" s="309">
        <v>0</v>
      </c>
      <c r="R2911" s="309">
        <v>0</v>
      </c>
      <c r="S2911" s="309">
        <v>0</v>
      </c>
      <c r="T2911" s="309">
        <v>0</v>
      </c>
      <c r="U2911" s="309">
        <v>0</v>
      </c>
      <c r="V2911" s="309">
        <v>0</v>
      </c>
      <c r="W2911" s="309">
        <v>0</v>
      </c>
      <c r="X2911" s="309">
        <v>0</v>
      </c>
      <c r="Y2911" s="415">
        <v>0</v>
      </c>
      <c r="Z2911" s="309">
        <v>0</v>
      </c>
      <c r="AA2911" s="309">
        <v>0</v>
      </c>
      <c r="AB2911" s="404">
        <v>0</v>
      </c>
      <c r="AC2911" s="107">
        <f>SUM(E2911:AB2911)</f>
        <v>0</v>
      </c>
      <c r="AD2911" s="73"/>
      <c r="AE2911" s="155"/>
      <c r="AF2911" s="74"/>
      <c r="AJ2911" s="15"/>
      <c r="AK2911" s="15"/>
      <c r="AL2911" s="15"/>
      <c r="AM2911" s="15"/>
      <c r="AN2911" s="406"/>
    </row>
    <row r="2912" spans="1:42" x14ac:dyDescent="0.25">
      <c r="A2912" s="3359"/>
      <c r="B2912" s="3357"/>
      <c r="C2912" s="123" t="s">
        <v>15</v>
      </c>
      <c r="D2912" s="108" t="s">
        <v>54</v>
      </c>
      <c r="E2912" s="1556">
        <v>0</v>
      </c>
      <c r="F2912" s="1550">
        <v>0</v>
      </c>
      <c r="G2912" s="1550">
        <v>0</v>
      </c>
      <c r="H2912" s="420">
        <v>0</v>
      </c>
      <c r="I2912" s="1550">
        <v>0</v>
      </c>
      <c r="J2912" s="1550">
        <v>0</v>
      </c>
      <c r="K2912" s="1550">
        <v>0</v>
      </c>
      <c r="L2912" s="1550">
        <v>0</v>
      </c>
      <c r="M2912" s="1550">
        <v>0</v>
      </c>
      <c r="N2912" s="420">
        <v>0</v>
      </c>
      <c r="O2912" s="1550">
        <v>0</v>
      </c>
      <c r="P2912" s="1550">
        <v>0</v>
      </c>
      <c r="Q2912" s="1550">
        <v>0</v>
      </c>
      <c r="R2912" s="1550">
        <v>0</v>
      </c>
      <c r="S2912" s="1550">
        <v>0</v>
      </c>
      <c r="T2912" s="1550">
        <v>0</v>
      </c>
      <c r="U2912" s="1550">
        <v>0</v>
      </c>
      <c r="V2912" s="1550">
        <v>0</v>
      </c>
      <c r="W2912" s="1550">
        <v>0</v>
      </c>
      <c r="X2912" s="1550">
        <v>0</v>
      </c>
      <c r="Y2912" s="420">
        <v>0</v>
      </c>
      <c r="Z2912" s="1550">
        <v>0</v>
      </c>
      <c r="AA2912" s="1550">
        <v>0</v>
      </c>
      <c r="AB2912" s="1583">
        <v>0</v>
      </c>
      <c r="AC2912" s="107">
        <f>AVERAGE(E2912:AB2912)</f>
        <v>0</v>
      </c>
      <c r="AD2912" s="76">
        <f>SQRT(MIN((E2910*E2910+E2911*E2911),(F2910*F2910+F2911*F2911),(G2910*G2910+G2911*G2911),(H2910*H2910+H2911*H2911),(I2910*I2910+I2911*I2911),(J2910*J2910+J2911*J2911),(K2910*K2910+K2911*K2911),(L2910*L2910+L2911*L2911),(M2910*M2910+M2911*M2911),(N2910*N2910+N2911*N2911),(O2910*O2910+O2911*O2911),(P2910*P2910+P2911*P2911),(R2910*R2910+R2911*R2911),(S2910*S2910+S2911*S2911),(T2910*T2910+T2911*T2911),(U2910*U2910+U2911*U2911),(V2910*V2910+V2911*V2911),(W2910*W2910+W2911*W2911),(X2910*X2910+X2911*X2911),(V2910*V2910+V2911*V2911),(Z2910*Z2910+Z2911*Z2911),(AA2910*AA2910+AA2911*AA2911),(AB2910*AB2910+AB2911*AB2911)))/AD2910</f>
        <v>0</v>
      </c>
      <c r="AE2912" s="76">
        <f>SQRT(MAX((E2910*E2910+E2911*E2911),(F2910*F2910+F2911*F2911),(G2910*G2910+G2911*G2911),(H2910*H2910+H2911*H2911),(I2910*I2910+I2911*I2911),(J2910*J2910+J2911*J2911),(K2910*K2910+K2911*K2911),(L2910*L2910+L2911*L2911),(M2910*M2910+M2911*M2911),(N2910*N2910+N2911*N2911),(O2910*O2910+O2911*O2911),(P2910*P2910+P2911*P2911),(R2910*R2910+R2911*R2911),(S2910*S2910+S2911*S2911),(T2910*T2910+T2911*T2911),(U2910*U2910+U2911*U2911),(V2910*V2910+V2911*V2911),(W2910*W2910+W2911*W2911),(X2910*X2910+X2911*X2911),(V2910*V2910+V2911*V2911),(Z2910*Z2910+Z2911*Z2911),(AA2910*AA2910+AA2911*AA2911),(AB2910*AB2910+AB2911*AB2911)))/AD2910</f>
        <v>0</v>
      </c>
      <c r="AF2912" s="77"/>
      <c r="AJ2912" s="15"/>
      <c r="AK2912" s="15"/>
      <c r="AL2912" s="15"/>
      <c r="AM2912" s="15"/>
      <c r="AN2912" s="406"/>
    </row>
    <row r="2913" spans="1:42" x14ac:dyDescent="0.25">
      <c r="A2913" s="3298"/>
      <c r="B2913" s="3301"/>
      <c r="C2913" s="123" t="s">
        <v>17</v>
      </c>
      <c r="D2913" s="108"/>
      <c r="E2913" s="314" t="e">
        <f t="shared" ref="E2913:AB2913" si="1349">E2911/E2910</f>
        <v>#DIV/0!</v>
      </c>
      <c r="F2913" s="315" t="e">
        <f t="shared" si="1349"/>
        <v>#DIV/0!</v>
      </c>
      <c r="G2913" s="315" t="e">
        <f t="shared" si="1349"/>
        <v>#DIV/0!</v>
      </c>
      <c r="H2913" s="417" t="e">
        <f t="shared" si="1349"/>
        <v>#DIV/0!</v>
      </c>
      <c r="I2913" s="315" t="e">
        <f t="shared" si="1349"/>
        <v>#DIV/0!</v>
      </c>
      <c r="J2913" s="315" t="e">
        <f t="shared" si="1349"/>
        <v>#DIV/0!</v>
      </c>
      <c r="K2913" s="315" t="e">
        <f t="shared" si="1349"/>
        <v>#DIV/0!</v>
      </c>
      <c r="L2913" s="315" t="e">
        <f t="shared" si="1349"/>
        <v>#DIV/0!</v>
      </c>
      <c r="M2913" s="315" t="e">
        <f t="shared" si="1349"/>
        <v>#DIV/0!</v>
      </c>
      <c r="N2913" s="417" t="e">
        <f t="shared" si="1349"/>
        <v>#DIV/0!</v>
      </c>
      <c r="O2913" s="315" t="e">
        <f t="shared" si="1349"/>
        <v>#DIV/0!</v>
      </c>
      <c r="P2913" s="315" t="e">
        <f t="shared" si="1349"/>
        <v>#DIV/0!</v>
      </c>
      <c r="Q2913" s="315" t="e">
        <f t="shared" si="1349"/>
        <v>#DIV/0!</v>
      </c>
      <c r="R2913" s="315" t="e">
        <f t="shared" si="1349"/>
        <v>#DIV/0!</v>
      </c>
      <c r="S2913" s="315" t="e">
        <f t="shared" si="1349"/>
        <v>#DIV/0!</v>
      </c>
      <c r="T2913" s="315" t="e">
        <f t="shared" si="1349"/>
        <v>#DIV/0!</v>
      </c>
      <c r="U2913" s="315" t="e">
        <f t="shared" si="1349"/>
        <v>#DIV/0!</v>
      </c>
      <c r="V2913" s="315" t="e">
        <f t="shared" si="1349"/>
        <v>#DIV/0!</v>
      </c>
      <c r="W2913" s="315" t="e">
        <f t="shared" si="1349"/>
        <v>#DIV/0!</v>
      </c>
      <c r="X2913" s="315" t="e">
        <f t="shared" si="1349"/>
        <v>#DIV/0!</v>
      </c>
      <c r="Y2913" s="417" t="e">
        <f>Y2911/Y2910</f>
        <v>#DIV/0!</v>
      </c>
      <c r="Z2913" s="315" t="e">
        <f t="shared" si="1349"/>
        <v>#DIV/0!</v>
      </c>
      <c r="AA2913" s="315" t="e">
        <f t="shared" si="1349"/>
        <v>#DIV/0!</v>
      </c>
      <c r="AB2913" s="337" t="e">
        <f t="shared" si="1349"/>
        <v>#DIV/0!</v>
      </c>
      <c r="AC2913" s="481" t="e">
        <f>MAX(E2913:AB2913)</f>
        <v>#DIV/0!</v>
      </c>
      <c r="AD2913" s="73"/>
      <c r="AE2913" s="155"/>
      <c r="AF2913" s="74"/>
      <c r="AJ2913" s="15"/>
      <c r="AK2913" s="15"/>
      <c r="AL2913" s="15"/>
      <c r="AM2913" s="15"/>
      <c r="AN2913" s="406"/>
    </row>
    <row r="2914" spans="1:42" hidden="1" x14ac:dyDescent="0.25">
      <c r="A2914" s="2209"/>
      <c r="B2914" s="2212"/>
      <c r="C2914" s="124" t="s">
        <v>116</v>
      </c>
      <c r="D2914" s="108"/>
      <c r="E2914" s="311"/>
      <c r="F2914" s="312"/>
      <c r="G2914" s="312"/>
      <c r="H2914" s="412"/>
      <c r="I2914" s="312"/>
      <c r="J2914" s="312"/>
      <c r="K2914" s="312"/>
      <c r="L2914" s="312"/>
      <c r="M2914" s="312"/>
      <c r="N2914" s="412"/>
      <c r="O2914" s="312"/>
      <c r="P2914" s="312"/>
      <c r="Q2914" s="312"/>
      <c r="R2914" s="312"/>
      <c r="S2914" s="312"/>
      <c r="T2914" s="312"/>
      <c r="U2914" s="312"/>
      <c r="V2914" s="312"/>
      <c r="W2914" s="312"/>
      <c r="X2914" s="312"/>
      <c r="Y2914" s="412"/>
      <c r="Z2914" s="312"/>
      <c r="AA2914" s="312"/>
      <c r="AB2914" s="940"/>
      <c r="AC2914" s="108"/>
      <c r="AD2914" s="73"/>
      <c r="AE2914" s="155"/>
      <c r="AF2914" s="74"/>
      <c r="AJ2914" s="15"/>
      <c r="AK2914" s="15"/>
      <c r="AL2914" s="15"/>
      <c r="AM2914" s="15"/>
      <c r="AN2914" s="406"/>
    </row>
    <row r="2915" spans="1:42" s="181" customFormat="1" hidden="1" x14ac:dyDescent="0.25">
      <c r="A2915" s="2209"/>
      <c r="B2915" s="2212"/>
      <c r="C2915" s="124" t="s">
        <v>117</v>
      </c>
      <c r="D2915" s="108"/>
      <c r="E2915" s="311"/>
      <c r="F2915" s="312"/>
      <c r="G2915" s="312"/>
      <c r="H2915" s="412"/>
      <c r="I2915" s="312"/>
      <c r="J2915" s="312"/>
      <c r="K2915" s="312"/>
      <c r="L2915" s="312"/>
      <c r="M2915" s="312"/>
      <c r="N2915" s="412"/>
      <c r="O2915" s="312"/>
      <c r="P2915" s="312"/>
      <c r="Q2915" s="312"/>
      <c r="R2915" s="312"/>
      <c r="S2915" s="312"/>
      <c r="T2915" s="312"/>
      <c r="U2915" s="312"/>
      <c r="V2915" s="312"/>
      <c r="W2915" s="312"/>
      <c r="X2915" s="312"/>
      <c r="Y2915" s="412"/>
      <c r="Z2915" s="312"/>
      <c r="AA2915" s="312"/>
      <c r="AB2915" s="940"/>
      <c r="AC2915" s="108"/>
      <c r="AD2915" s="73"/>
      <c r="AE2915" s="155"/>
      <c r="AF2915" s="74"/>
      <c r="AH2915" s="849"/>
      <c r="AI2915" s="850"/>
      <c r="AJ2915" s="850"/>
      <c r="AK2915" s="850"/>
      <c r="AL2915" s="851"/>
      <c r="AM2915" s="851"/>
      <c r="AN2915" s="189"/>
      <c r="AO2915" s="189"/>
      <c r="AP2915" s="189"/>
    </row>
    <row r="2916" spans="1:42" ht="16.5" thickBot="1" x14ac:dyDescent="0.3">
      <c r="A2916" s="3339" t="s">
        <v>42</v>
      </c>
      <c r="B2916" s="3340"/>
      <c r="C2916" s="3341"/>
      <c r="D2916" s="114"/>
      <c r="E2916" s="178">
        <f>SQRT(E2910*E2910+E2911*E2911)/E2952/1.73</f>
        <v>0</v>
      </c>
      <c r="F2916" s="179">
        <f t="shared" ref="F2916:AB2916" si="1350">SQRT(F2910*F2910+F2911*F2911)/F2952/1.73</f>
        <v>0</v>
      </c>
      <c r="G2916" s="179">
        <f t="shared" si="1350"/>
        <v>0</v>
      </c>
      <c r="H2916" s="419">
        <f t="shared" si="1350"/>
        <v>0</v>
      </c>
      <c r="I2916" s="179">
        <f t="shared" si="1350"/>
        <v>0</v>
      </c>
      <c r="J2916" s="179">
        <f t="shared" si="1350"/>
        <v>0</v>
      </c>
      <c r="K2916" s="179">
        <f t="shared" si="1350"/>
        <v>0</v>
      </c>
      <c r="L2916" s="179">
        <f t="shared" si="1350"/>
        <v>0</v>
      </c>
      <c r="M2916" s="179">
        <f t="shared" si="1350"/>
        <v>0</v>
      </c>
      <c r="N2916" s="419">
        <f t="shared" si="1350"/>
        <v>0</v>
      </c>
      <c r="O2916" s="179">
        <f t="shared" si="1350"/>
        <v>0</v>
      </c>
      <c r="P2916" s="179">
        <f t="shared" si="1350"/>
        <v>0</v>
      </c>
      <c r="Q2916" s="179">
        <f t="shared" si="1350"/>
        <v>0</v>
      </c>
      <c r="R2916" s="179">
        <f t="shared" si="1350"/>
        <v>0</v>
      </c>
      <c r="S2916" s="179">
        <f t="shared" si="1350"/>
        <v>0</v>
      </c>
      <c r="T2916" s="179">
        <f t="shared" si="1350"/>
        <v>0</v>
      </c>
      <c r="U2916" s="179">
        <f t="shared" si="1350"/>
        <v>0</v>
      </c>
      <c r="V2916" s="179">
        <f t="shared" si="1350"/>
        <v>0</v>
      </c>
      <c r="W2916" s="179">
        <f t="shared" si="1350"/>
        <v>0</v>
      </c>
      <c r="X2916" s="179">
        <f t="shared" si="1350"/>
        <v>0</v>
      </c>
      <c r="Y2916" s="419">
        <f>SQRT(Y2910*Y2910+Y2911*Y2911)/Y2952/1.73</f>
        <v>0</v>
      </c>
      <c r="Z2916" s="179">
        <f t="shared" si="1350"/>
        <v>0</v>
      </c>
      <c r="AA2916" s="179">
        <f t="shared" si="1350"/>
        <v>0</v>
      </c>
      <c r="AB2916" s="405">
        <f t="shared" si="1350"/>
        <v>0</v>
      </c>
      <c r="AC2916" s="109">
        <f>AVERAGE(E2916:AB2916)</f>
        <v>0</v>
      </c>
      <c r="AD2916" s="78" t="e">
        <f>(AC2912-AC2916)/AC2912</f>
        <v>#DIV/0!</v>
      </c>
      <c r="AE2916" s="79"/>
      <c r="AF2916" s="80"/>
      <c r="AJ2916" s="14"/>
      <c r="AK2916" s="14"/>
      <c r="AL2916" s="15"/>
      <c r="AM2916" s="14"/>
      <c r="AN2916" s="406"/>
    </row>
    <row r="2917" spans="1:42" x14ac:dyDescent="0.25">
      <c r="A2917" s="3358" t="s">
        <v>411</v>
      </c>
      <c r="B2917" s="3356" t="s">
        <v>412</v>
      </c>
      <c r="C2917" s="121" t="s">
        <v>13</v>
      </c>
      <c r="D2917" s="108" t="s">
        <v>829</v>
      </c>
      <c r="E2917" s="307">
        <v>4808.6000000000004</v>
      </c>
      <c r="F2917" s="71">
        <v>3726.7</v>
      </c>
      <c r="G2917" s="71">
        <v>3640.8</v>
      </c>
      <c r="H2917" s="414">
        <v>3743.8</v>
      </c>
      <c r="I2917" s="71">
        <v>3743.8</v>
      </c>
      <c r="J2917" s="71">
        <v>3984.3</v>
      </c>
      <c r="K2917" s="71">
        <v>4894.5</v>
      </c>
      <c r="L2917" s="71">
        <v>6577.5</v>
      </c>
      <c r="M2917" s="71">
        <v>7607.9</v>
      </c>
      <c r="N2917" s="414">
        <v>7917</v>
      </c>
      <c r="O2917" s="71">
        <v>7814</v>
      </c>
      <c r="P2917" s="71">
        <v>7333.1</v>
      </c>
      <c r="Q2917" s="71">
        <v>7092.7</v>
      </c>
      <c r="R2917" s="71">
        <v>7024</v>
      </c>
      <c r="S2917" s="71">
        <v>7024</v>
      </c>
      <c r="T2917" s="71">
        <v>7075.5</v>
      </c>
      <c r="U2917" s="71">
        <v>6938.1</v>
      </c>
      <c r="V2917" s="71">
        <v>6886.6</v>
      </c>
      <c r="W2917" s="71">
        <v>6903.8</v>
      </c>
      <c r="X2917" s="71">
        <v>6611.8</v>
      </c>
      <c r="Y2917" s="414">
        <v>5993.6</v>
      </c>
      <c r="Z2917" s="71">
        <v>5787.5</v>
      </c>
      <c r="AA2917" s="71">
        <v>4997.5</v>
      </c>
      <c r="AB2917" s="403">
        <v>5186.3999999999996</v>
      </c>
      <c r="AC2917" s="106">
        <f>SUM(E2917:AB2917)</f>
        <v>143313.50000000003</v>
      </c>
      <c r="AD2917" s="70">
        <v>40000</v>
      </c>
      <c r="AE2917" s="71">
        <v>100</v>
      </c>
      <c r="AF2917" s="72">
        <v>300</v>
      </c>
      <c r="AJ2917" s="478"/>
      <c r="AK2917" s="479"/>
      <c r="AL2917" s="478"/>
      <c r="AM2917" s="15"/>
      <c r="AN2917" s="406"/>
    </row>
    <row r="2918" spans="1:42" x14ac:dyDescent="0.25">
      <c r="A2918" s="3359"/>
      <c r="B2918" s="3357"/>
      <c r="C2918" s="123" t="s">
        <v>14</v>
      </c>
      <c r="D2918" s="108" t="s">
        <v>829</v>
      </c>
      <c r="E2918" s="308">
        <v>1613.9</v>
      </c>
      <c r="F2918" s="309">
        <v>1250.7</v>
      </c>
      <c r="G2918" s="309">
        <v>1221.9000000000001</v>
      </c>
      <c r="H2918" s="415">
        <v>1256.5</v>
      </c>
      <c r="I2918" s="309">
        <v>1256.5</v>
      </c>
      <c r="J2918" s="309">
        <v>1337.2</v>
      </c>
      <c r="K2918" s="309">
        <v>1642.7</v>
      </c>
      <c r="L2918" s="309">
        <v>2207.5</v>
      </c>
      <c r="M2918" s="309">
        <v>2553.4</v>
      </c>
      <c r="N2918" s="415">
        <v>2657.1</v>
      </c>
      <c r="O2918" s="309">
        <v>2622.5</v>
      </c>
      <c r="P2918" s="309">
        <v>2461.1</v>
      </c>
      <c r="Q2918" s="309">
        <v>2380.5</v>
      </c>
      <c r="R2918" s="309">
        <v>2357.4</v>
      </c>
      <c r="S2918" s="309">
        <v>2357.4</v>
      </c>
      <c r="T2918" s="309">
        <v>2374.6999999999998</v>
      </c>
      <c r="U2918" s="309">
        <v>2328.6</v>
      </c>
      <c r="V2918" s="309">
        <v>2311.3000000000002</v>
      </c>
      <c r="W2918" s="309">
        <v>2317.1</v>
      </c>
      <c r="X2918" s="309">
        <v>2219.1</v>
      </c>
      <c r="Y2918" s="415">
        <v>2011.6</v>
      </c>
      <c r="Z2918" s="309">
        <v>1942.4</v>
      </c>
      <c r="AA2918" s="309">
        <v>1677.3</v>
      </c>
      <c r="AB2918" s="404">
        <v>1740.7</v>
      </c>
      <c r="AC2918" s="107">
        <f>SUM(E2918:AB2918)</f>
        <v>48099.1</v>
      </c>
      <c r="AD2918" s="73"/>
      <c r="AE2918" s="155"/>
      <c r="AF2918" s="74"/>
      <c r="AJ2918" s="15"/>
      <c r="AK2918" s="15"/>
      <c r="AL2918" s="15"/>
      <c r="AM2918" s="15"/>
      <c r="AN2918" s="406"/>
    </row>
    <row r="2919" spans="1:42" x14ac:dyDescent="0.25">
      <c r="A2919" s="3359"/>
      <c r="B2919" s="3357"/>
      <c r="C2919" s="123" t="s">
        <v>15</v>
      </c>
      <c r="D2919" s="108" t="s">
        <v>54</v>
      </c>
      <c r="E2919" s="1556">
        <v>280</v>
      </c>
      <c r="F2919" s="1550">
        <v>217</v>
      </c>
      <c r="G2919" s="1550">
        <v>212</v>
      </c>
      <c r="H2919" s="420">
        <v>218</v>
      </c>
      <c r="I2919" s="1550">
        <v>218</v>
      </c>
      <c r="J2919" s="1550">
        <v>232</v>
      </c>
      <c r="K2919" s="1550">
        <v>285</v>
      </c>
      <c r="L2919" s="1550">
        <v>383</v>
      </c>
      <c r="M2919" s="1550">
        <v>443</v>
      </c>
      <c r="N2919" s="420">
        <v>461</v>
      </c>
      <c r="O2919" s="1550">
        <v>455</v>
      </c>
      <c r="P2919" s="1550">
        <v>427</v>
      </c>
      <c r="Q2919" s="1550">
        <v>413</v>
      </c>
      <c r="R2919" s="1550">
        <v>409</v>
      </c>
      <c r="S2919" s="1550">
        <v>409</v>
      </c>
      <c r="T2919" s="1550">
        <v>412</v>
      </c>
      <c r="U2919" s="1550">
        <v>404</v>
      </c>
      <c r="V2919" s="1550">
        <v>401</v>
      </c>
      <c r="W2919" s="1550">
        <v>402</v>
      </c>
      <c r="X2919" s="1550">
        <v>385</v>
      </c>
      <c r="Y2919" s="420">
        <v>349</v>
      </c>
      <c r="Z2919" s="1550">
        <v>337</v>
      </c>
      <c r="AA2919" s="1550">
        <v>291</v>
      </c>
      <c r="AB2919" s="1583">
        <v>302</v>
      </c>
      <c r="AC2919" s="107">
        <f>AVERAGE(E2919:AB2919)</f>
        <v>347.70833333333331</v>
      </c>
      <c r="AD2919" s="76">
        <f>SQRT(MIN((E2917*E2917+E2918*E2918),(F2917*F2917+F2918*F2918),(G2917*G2917+G2918*G2918),(H2917*H2917+H2918*H2918),(I2917*I2917+I2918*I2918),(J2917*J2917+J2918*J2918),(K2917*K2917+K2918*K2918),(L2917*L2917+L2918*L2918),(M2917*M2917+M2918*M2918),(N2917*N2917+N2918*N2918),(O2917*O2917+O2918*O2918),(P2917*P2917+P2918*P2918),(R2917*R2917+R2918*R2918),(S2917*S2917+S2918*S2918),(T2917*T2917+T2918*T2918),(U2917*U2917+U2918*U2918),(V2917*V2917+V2918*V2918),(W2917*W2917+W2918*W2918),(X2917*X2917+X2918*X2918),(V2917*V2917+V2918*V2918),(Z2917*Z2917+Z2918*Z2918),(AA2917*AA2917+AA2918*AA2918),(AB2917*AB2917+AB2918*AB2918)))/AD2917</f>
        <v>9.6009323277742142E-2</v>
      </c>
      <c r="AE2919" s="76">
        <f>SQRT(MAX((E2917*E2917+E2918*E2918),(F2917*F2917+F2918*F2918),(G2917*G2917+G2918*G2918),(H2917*H2917+H2918*H2918),(I2917*I2917+I2918*I2918),(J2917*J2917+J2918*J2918),(K2917*K2917+K2918*K2918),(L2917*L2917+L2918*L2918),(M2917*M2917+M2918*M2918),(N2917*N2917+N2918*N2918),(O2917*O2917+O2918*O2918),(P2917*P2917+P2918*P2918),(R2917*R2917+R2918*R2918),(S2917*S2917+S2918*S2918),(T2917*T2917+T2918*T2918),(U2917*U2917+U2918*U2918),(V2917*V2917+V2918*V2918),(W2917*W2917+W2918*W2918),(X2917*X2917+X2918*X2918),(V2917*V2917+V2918*V2918),(Z2917*Z2917+Z2918*Z2918),(AA2917*AA2917+AA2918*AA2918),(AB2917*AB2917+AB2918*AB2918)))/AD2917</f>
        <v>0.20877480303247803</v>
      </c>
      <c r="AF2919" s="77"/>
      <c r="AJ2919" s="15"/>
      <c r="AK2919" s="15"/>
      <c r="AL2919" s="15"/>
      <c r="AM2919" s="15"/>
      <c r="AN2919" s="406"/>
    </row>
    <row r="2920" spans="1:42" ht="16.5" thickBot="1" x14ac:dyDescent="0.3">
      <c r="A2920" s="3298"/>
      <c r="B2920" s="3301"/>
      <c r="C2920" s="123" t="s">
        <v>17</v>
      </c>
      <c r="D2920" s="114"/>
      <c r="E2920" s="314">
        <f t="shared" ref="E2920:AB2920" si="1351">E2918/E2917</f>
        <v>0.33562783346504177</v>
      </c>
      <c r="F2920" s="315">
        <f t="shared" si="1351"/>
        <v>0.33560522714465885</v>
      </c>
      <c r="G2920" s="315">
        <f t="shared" si="1351"/>
        <v>0.33561305207646674</v>
      </c>
      <c r="H2920" s="417">
        <f t="shared" si="1351"/>
        <v>0.33562156098082163</v>
      </c>
      <c r="I2920" s="315">
        <f t="shared" si="1351"/>
        <v>0.33562156098082163</v>
      </c>
      <c r="J2920" s="315">
        <f t="shared" si="1351"/>
        <v>0.33561729789423489</v>
      </c>
      <c r="K2920" s="315">
        <f t="shared" si="1351"/>
        <v>0.33562161609970376</v>
      </c>
      <c r="L2920" s="315">
        <f t="shared" si="1351"/>
        <v>0.33561383504370962</v>
      </c>
      <c r="M2920" s="315">
        <f t="shared" si="1351"/>
        <v>0.33562481105167002</v>
      </c>
      <c r="N2920" s="417">
        <f t="shared" si="1351"/>
        <v>0.33561955286093215</v>
      </c>
      <c r="O2920" s="315">
        <f t="shared" si="1351"/>
        <v>0.33561556181213209</v>
      </c>
      <c r="P2920" s="315">
        <f t="shared" si="1351"/>
        <v>0.33561522412076744</v>
      </c>
      <c r="Q2920" s="315">
        <f t="shared" si="1351"/>
        <v>0.33562677118727707</v>
      </c>
      <c r="R2920" s="315">
        <f t="shared" si="1351"/>
        <v>0.33562072892938499</v>
      </c>
      <c r="S2920" s="315">
        <f t="shared" si="1351"/>
        <v>0.33562072892938499</v>
      </c>
      <c r="T2920" s="315">
        <f t="shared" si="1351"/>
        <v>0.33562292417496992</v>
      </c>
      <c r="U2920" s="315">
        <f t="shared" si="1351"/>
        <v>0.33562502702468971</v>
      </c>
      <c r="V2920" s="315">
        <f t="shared" si="1351"/>
        <v>0.33562280370574737</v>
      </c>
      <c r="W2920" s="315">
        <f t="shared" si="1351"/>
        <v>0.33562675627915062</v>
      </c>
      <c r="X2920" s="315">
        <f t="shared" si="1351"/>
        <v>0.33562721195438455</v>
      </c>
      <c r="Y2920" s="417">
        <f>Y2918/Y2917</f>
        <v>0.3356246663107314</v>
      </c>
      <c r="Z2920" s="315">
        <f t="shared" si="1351"/>
        <v>0.33561987041036717</v>
      </c>
      <c r="AA2920" s="315">
        <f t="shared" si="1351"/>
        <v>0.33562781390695345</v>
      </c>
      <c r="AB2920" s="337">
        <f t="shared" si="1351"/>
        <v>0.33562779577356167</v>
      </c>
      <c r="AC2920" s="481">
        <f>MAX(E2920:AB2920)</f>
        <v>0.33562783346504177</v>
      </c>
      <c r="AD2920" s="73"/>
      <c r="AE2920" s="155"/>
      <c r="AF2920" s="74"/>
      <c r="AJ2920" s="15"/>
      <c r="AK2920" s="15"/>
      <c r="AL2920" s="15"/>
      <c r="AM2920" s="15"/>
      <c r="AN2920" s="406"/>
    </row>
    <row r="2921" spans="1:42" hidden="1" x14ac:dyDescent="0.25">
      <c r="A2921" s="2575"/>
      <c r="B2921" s="2576"/>
      <c r="C2921" s="124" t="s">
        <v>116</v>
      </c>
      <c r="D2921" s="122"/>
      <c r="E2921" s="311"/>
      <c r="F2921" s="312"/>
      <c r="G2921" s="312"/>
      <c r="H2921" s="412"/>
      <c r="I2921" s="312"/>
      <c r="J2921" s="312"/>
      <c r="K2921" s="312"/>
      <c r="L2921" s="312"/>
      <c r="M2921" s="312"/>
      <c r="N2921" s="412"/>
      <c r="O2921" s="312"/>
      <c r="P2921" s="312"/>
      <c r="Q2921" s="312"/>
      <c r="R2921" s="312"/>
      <c r="S2921" s="312"/>
      <c r="T2921" s="312"/>
      <c r="U2921" s="312"/>
      <c r="V2921" s="312"/>
      <c r="W2921" s="312"/>
      <c r="X2921" s="312"/>
      <c r="Y2921" s="412"/>
      <c r="Z2921" s="312"/>
      <c r="AA2921" s="312"/>
      <c r="AB2921" s="940"/>
      <c r="AC2921" s="108"/>
      <c r="AD2921" s="73"/>
      <c r="AE2921" s="155"/>
      <c r="AF2921" s="74"/>
      <c r="AJ2921" s="15"/>
      <c r="AK2921" s="15"/>
      <c r="AL2921" s="15"/>
      <c r="AM2921" s="15"/>
      <c r="AN2921" s="406"/>
    </row>
    <row r="2922" spans="1:42" s="181" customFormat="1" hidden="1" x14ac:dyDescent="0.25">
      <c r="A2922" s="2209"/>
      <c r="B2922" s="2212"/>
      <c r="C2922" s="124" t="s">
        <v>117</v>
      </c>
      <c r="D2922" s="108"/>
      <c r="E2922" s="311"/>
      <c r="F2922" s="312"/>
      <c r="G2922" s="312"/>
      <c r="H2922" s="412"/>
      <c r="I2922" s="312"/>
      <c r="J2922" s="312"/>
      <c r="K2922" s="312"/>
      <c r="L2922" s="312"/>
      <c r="M2922" s="312"/>
      <c r="N2922" s="412"/>
      <c r="O2922" s="312"/>
      <c r="P2922" s="312"/>
      <c r="Q2922" s="312"/>
      <c r="R2922" s="312"/>
      <c r="S2922" s="312"/>
      <c r="T2922" s="312"/>
      <c r="U2922" s="312"/>
      <c r="V2922" s="312"/>
      <c r="W2922" s="312"/>
      <c r="X2922" s="312"/>
      <c r="Y2922" s="412"/>
      <c r="Z2922" s="312"/>
      <c r="AA2922" s="312"/>
      <c r="AB2922" s="940"/>
      <c r="AC2922" s="108"/>
      <c r="AD2922" s="73"/>
      <c r="AE2922" s="155"/>
      <c r="AF2922" s="74"/>
      <c r="AH2922" s="849"/>
      <c r="AI2922" s="850"/>
      <c r="AJ2922" s="850"/>
      <c r="AK2922" s="850"/>
      <c r="AL2922" s="851"/>
      <c r="AM2922" s="851"/>
      <c r="AN2922" s="189"/>
      <c r="AO2922" s="189"/>
      <c r="AP2922" s="189"/>
    </row>
    <row r="2923" spans="1:42" ht="16.5" thickBot="1" x14ac:dyDescent="0.3">
      <c r="A2923" s="3339" t="s">
        <v>42</v>
      </c>
      <c r="B2923" s="3340"/>
      <c r="C2923" s="3341"/>
      <c r="D2923" s="114"/>
      <c r="E2923" s="178">
        <f>SQRT(E2917*E2917+E2918*E2918)/E2949/1.73</f>
        <v>275.81494726550267</v>
      </c>
      <c r="F2923" s="179">
        <f t="shared" ref="F2923:AB2923" si="1352">SQRT(F2917*F2917+F2918*F2918)/F2949/1.73</f>
        <v>216.1977483554279</v>
      </c>
      <c r="G2923" s="179">
        <f t="shared" si="1352"/>
        <v>211.2149140158113</v>
      </c>
      <c r="H2923" s="419">
        <f t="shared" si="1352"/>
        <v>217.19084394928049</v>
      </c>
      <c r="I2923" s="179">
        <f t="shared" si="1352"/>
        <v>216.98438877442373</v>
      </c>
      <c r="J2923" s="179">
        <f t="shared" si="1352"/>
        <v>231.58347889450582</v>
      </c>
      <c r="K2923" s="179">
        <f t="shared" si="1352"/>
        <v>285.30425220986086</v>
      </c>
      <c r="L2923" s="179">
        <f t="shared" si="1352"/>
        <v>384.50954504617437</v>
      </c>
      <c r="M2923" s="179">
        <f t="shared" si="1352"/>
        <v>451.67532593348301</v>
      </c>
      <c r="N2923" s="419">
        <f t="shared" si="1352"/>
        <v>462.37194213557916</v>
      </c>
      <c r="O2923" s="179">
        <f t="shared" si="1352"/>
        <v>455.9192394536999</v>
      </c>
      <c r="P2923" s="179">
        <f t="shared" si="1352"/>
        <v>425.0134034589239</v>
      </c>
      <c r="Q2923" s="179">
        <f t="shared" si="1352"/>
        <v>412.25731859027604</v>
      </c>
      <c r="R2923" s="179">
        <f t="shared" si="1352"/>
        <v>407.87462149962454</v>
      </c>
      <c r="S2923" s="179">
        <f t="shared" si="1352"/>
        <v>407.87462149962454</v>
      </c>
      <c r="T2923" s="179">
        <f t="shared" si="1352"/>
        <v>409.69487536381155</v>
      </c>
      <c r="U2923" s="179">
        <f t="shared" si="1352"/>
        <v>401.73921529306256</v>
      </c>
      <c r="V2923" s="179">
        <f t="shared" si="1352"/>
        <v>396.8724409437811</v>
      </c>
      <c r="W2923" s="179">
        <f t="shared" si="1352"/>
        <v>398.24055436285306</v>
      </c>
      <c r="X2923" s="179">
        <f t="shared" si="1352"/>
        <v>381.03631607845278</v>
      </c>
      <c r="Y2923" s="419">
        <f>SQRT(Y2917*Y2917+Y2918*Y2918)/Y2949/1.73</f>
        <v>349.37197658260936</v>
      </c>
      <c r="Z2923" s="179">
        <f t="shared" si="1352"/>
        <v>337.68057686717117</v>
      </c>
      <c r="AA2923" s="179">
        <f t="shared" si="1352"/>
        <v>290.47564364432168</v>
      </c>
      <c r="AB2923" s="405">
        <f t="shared" si="1352"/>
        <v>300.88164740490731</v>
      </c>
      <c r="AC2923" s="109">
        <f>AVERAGE(E2923:AB2923)</f>
        <v>346.99082656763198</v>
      </c>
      <c r="AD2923" s="78">
        <f>(AC2919-AC2923)/AC2919</f>
        <v>2.0635305424603861E-3</v>
      </c>
      <c r="AE2923" s="79"/>
      <c r="AF2923" s="80"/>
      <c r="AJ2923" s="14"/>
      <c r="AK2923" s="14"/>
      <c r="AL2923" s="15"/>
      <c r="AM2923" s="14"/>
      <c r="AN2923" s="406"/>
    </row>
    <row r="2924" spans="1:42" x14ac:dyDescent="0.25">
      <c r="A2924" s="3358" t="s">
        <v>413</v>
      </c>
      <c r="B2924" s="3356" t="s">
        <v>414</v>
      </c>
      <c r="C2924" s="121" t="s">
        <v>13</v>
      </c>
      <c r="D2924" s="108" t="s">
        <v>829</v>
      </c>
      <c r="E2924" s="307">
        <v>5925.2</v>
      </c>
      <c r="F2924" s="71">
        <v>4505.6000000000004</v>
      </c>
      <c r="G2924" s="71">
        <v>4299.8999999999996</v>
      </c>
      <c r="H2924" s="414">
        <v>4485.1000000000004</v>
      </c>
      <c r="I2924" s="71">
        <v>4485.1000000000004</v>
      </c>
      <c r="J2924" s="71">
        <v>5225.7</v>
      </c>
      <c r="K2924" s="71">
        <v>6583.6</v>
      </c>
      <c r="L2924" s="71">
        <v>7776.9</v>
      </c>
      <c r="M2924" s="71">
        <v>8908.4</v>
      </c>
      <c r="N2924" s="414">
        <v>9505.1</v>
      </c>
      <c r="O2924" s="71">
        <v>9237.6</v>
      </c>
      <c r="P2924" s="71">
        <v>9258.2000000000007</v>
      </c>
      <c r="Q2924" s="71">
        <v>8990.7000000000007</v>
      </c>
      <c r="R2924" s="71">
        <v>8826.1</v>
      </c>
      <c r="S2924" s="71">
        <v>9031.9</v>
      </c>
      <c r="T2924" s="71">
        <v>8805.6</v>
      </c>
      <c r="U2924" s="71">
        <v>8682.1</v>
      </c>
      <c r="V2924" s="71">
        <v>8641</v>
      </c>
      <c r="W2924" s="71">
        <v>8764.4</v>
      </c>
      <c r="X2924" s="71">
        <v>8414.6</v>
      </c>
      <c r="Y2924" s="414">
        <v>8229.5</v>
      </c>
      <c r="Z2924" s="71">
        <v>7550.6</v>
      </c>
      <c r="AA2924" s="71">
        <v>6460.1</v>
      </c>
      <c r="AB2924" s="403">
        <v>4773.1000000000004</v>
      </c>
      <c r="AC2924" s="106">
        <f>SUM(E2924:AB2924)</f>
        <v>177366.10000000003</v>
      </c>
      <c r="AD2924" s="70">
        <v>40000</v>
      </c>
      <c r="AE2924" s="71">
        <v>100</v>
      </c>
      <c r="AF2924" s="72">
        <v>300</v>
      </c>
      <c r="AJ2924" s="478"/>
      <c r="AK2924" s="479"/>
      <c r="AL2924" s="478"/>
      <c r="AM2924" s="15"/>
      <c r="AN2924" s="406"/>
    </row>
    <row r="2925" spans="1:42" x14ac:dyDescent="0.25">
      <c r="A2925" s="3359"/>
      <c r="B2925" s="3357"/>
      <c r="C2925" s="123" t="s">
        <v>14</v>
      </c>
      <c r="D2925" s="108" t="s">
        <v>829</v>
      </c>
      <c r="E2925" s="308">
        <v>1295.7</v>
      </c>
      <c r="F2925" s="309">
        <v>985.3</v>
      </c>
      <c r="G2925" s="309">
        <v>940.3</v>
      </c>
      <c r="H2925" s="415">
        <v>980.8</v>
      </c>
      <c r="I2925" s="309">
        <v>980.8</v>
      </c>
      <c r="J2925" s="309">
        <v>1142.8</v>
      </c>
      <c r="K2925" s="309">
        <v>1439.7</v>
      </c>
      <c r="L2925" s="309">
        <v>1700.7</v>
      </c>
      <c r="M2925" s="309">
        <v>1948.1</v>
      </c>
      <c r="N2925" s="415">
        <v>2078.6</v>
      </c>
      <c r="O2925" s="309">
        <v>2020.1</v>
      </c>
      <c r="P2925" s="309">
        <v>2024.6</v>
      </c>
      <c r="Q2925" s="309">
        <v>1966.1</v>
      </c>
      <c r="R2925" s="309">
        <v>1930.1</v>
      </c>
      <c r="S2925" s="309">
        <v>1975.1</v>
      </c>
      <c r="T2925" s="309">
        <v>1925.6</v>
      </c>
      <c r="U2925" s="309">
        <v>1898.6</v>
      </c>
      <c r="V2925" s="309">
        <v>1889.6</v>
      </c>
      <c r="W2925" s="309">
        <v>1916.6</v>
      </c>
      <c r="X2925" s="309">
        <v>1840.1</v>
      </c>
      <c r="Y2925" s="415">
        <v>1799.7</v>
      </c>
      <c r="Z2925" s="309">
        <v>1651.2</v>
      </c>
      <c r="AA2925" s="309">
        <v>1412.7</v>
      </c>
      <c r="AB2925" s="404">
        <v>1043.8</v>
      </c>
      <c r="AC2925" s="107">
        <f>SUM(E2925:AB2925)</f>
        <v>38786.699999999983</v>
      </c>
      <c r="AD2925" s="73"/>
      <c r="AE2925" s="155"/>
      <c r="AF2925" s="74"/>
      <c r="AJ2925" s="15"/>
      <c r="AK2925" s="15"/>
      <c r="AL2925" s="15"/>
      <c r="AM2925" s="15"/>
      <c r="AN2925" s="406"/>
    </row>
    <row r="2926" spans="1:42" x14ac:dyDescent="0.25">
      <c r="A2926" s="3359"/>
      <c r="B2926" s="3357"/>
      <c r="C2926" s="123" t="s">
        <v>15</v>
      </c>
      <c r="D2926" s="108" t="s">
        <v>54</v>
      </c>
      <c r="E2926" s="1556">
        <v>288</v>
      </c>
      <c r="F2926" s="1550">
        <v>219</v>
      </c>
      <c r="G2926" s="1550">
        <v>209</v>
      </c>
      <c r="H2926" s="420">
        <v>218</v>
      </c>
      <c r="I2926" s="1550">
        <v>218</v>
      </c>
      <c r="J2926" s="1550">
        <v>254</v>
      </c>
      <c r="K2926" s="1550">
        <v>320</v>
      </c>
      <c r="L2926" s="1550">
        <v>378</v>
      </c>
      <c r="M2926" s="1550">
        <v>433</v>
      </c>
      <c r="N2926" s="420">
        <v>462</v>
      </c>
      <c r="O2926" s="1550">
        <v>449</v>
      </c>
      <c r="P2926" s="1550">
        <v>450</v>
      </c>
      <c r="Q2926" s="1550">
        <v>437</v>
      </c>
      <c r="R2926" s="1550">
        <v>429</v>
      </c>
      <c r="S2926" s="1550">
        <v>439</v>
      </c>
      <c r="T2926" s="1550">
        <v>428</v>
      </c>
      <c r="U2926" s="1550">
        <v>422</v>
      </c>
      <c r="V2926" s="1550">
        <v>420</v>
      </c>
      <c r="W2926" s="1550">
        <v>426</v>
      </c>
      <c r="X2926" s="1550">
        <v>409</v>
      </c>
      <c r="Y2926" s="420">
        <v>400</v>
      </c>
      <c r="Z2926" s="1550">
        <v>367</v>
      </c>
      <c r="AA2926" s="1550">
        <v>314</v>
      </c>
      <c r="AB2926" s="1583">
        <v>232</v>
      </c>
      <c r="AC2926" s="107">
        <f>AVERAGE(E2926:AB2926)</f>
        <v>359.20833333333331</v>
      </c>
      <c r="AD2926" s="76">
        <f>SQRT(MIN((E2924*E2924+E2925*E2925),(F2924*F2924+F2925*F2925),(G2924*G2924+G2925*G2925),(H2924*H2924+H2925*H2925),(I2924*I2924+I2925*I2925),(J2924*J2924+J2925*J2925),(K2924*K2924+K2925*K2925),(L2924*L2924+L2925*L2925),(M2924*M2924+M2925*M2925),(N2924*N2924+N2925*N2925),(O2924*O2924+O2925*O2925),(P2924*P2924+P2925*P2925),(R2924*R2924+R2925*R2925),(S2924*S2924+S2925*S2925),(T2924*T2924+T2925*T2925),(U2924*U2924+U2925*U2925),(V2924*V2924+V2925*V2925),(W2924*W2924+W2925*W2925),(X2924*X2924+X2925*X2925),(V2924*V2924+V2925*V2925),(Z2924*Z2924+Z2925*Z2925),(AA2924*AA2924+AA2925*AA2925),(AB2924*AB2924+AB2925*AB2925)))/AD2924</f>
        <v>0.11003778924760348</v>
      </c>
      <c r="AE2926" s="76">
        <f>SQRT(MAX((E2924*E2924+E2925*E2925),(F2924*F2924+F2925*F2925),(G2924*G2924+G2925*G2925),(H2924*H2924+H2925*H2925),(I2924*I2924+I2925*I2925),(J2924*J2924+J2925*J2925),(K2924*K2924+K2925*K2925),(L2924*L2924+L2925*L2925),(M2924*M2924+M2925*M2925),(N2924*N2924+N2925*N2925),(O2924*O2924+O2925*O2925),(P2924*P2924+P2925*P2925),(R2924*R2924+R2925*R2925),(S2924*S2924+S2925*S2925),(T2924*T2924+T2925*T2925),(U2924*U2924+U2925*U2925),(V2924*V2924+V2925*V2925),(W2924*W2924+W2925*W2925),(X2924*X2924+X2925*X2925),(V2924*V2924+V2925*V2925),(Z2924*Z2924+Z2925*Z2925),(AA2924*AA2924+AA2925*AA2925),(AB2924*AB2924+AB2925*AB2925)))/AD2924</f>
        <v>0.24324306769412773</v>
      </c>
      <c r="AF2926" s="77"/>
      <c r="AJ2926" s="15"/>
      <c r="AK2926" s="15"/>
      <c r="AL2926" s="15"/>
      <c r="AM2926" s="15"/>
      <c r="AN2926" s="406"/>
    </row>
    <row r="2927" spans="1:42" x14ac:dyDescent="0.25">
      <c r="A2927" s="3298"/>
      <c r="B2927" s="3301"/>
      <c r="C2927" s="123" t="s">
        <v>17</v>
      </c>
      <c r="D2927" s="108"/>
      <c r="E2927" s="314">
        <f t="shared" ref="E2927:AB2927" si="1353">E2925/E2924</f>
        <v>0.21867616282994667</v>
      </c>
      <c r="F2927" s="315">
        <f t="shared" si="1353"/>
        <v>0.2186834161931818</v>
      </c>
      <c r="G2927" s="315">
        <f t="shared" si="1353"/>
        <v>0.2186795041745157</v>
      </c>
      <c r="H2927" s="417">
        <f t="shared" si="1353"/>
        <v>0.2186796281019375</v>
      </c>
      <c r="I2927" s="315">
        <f t="shared" si="1353"/>
        <v>0.2186796281019375</v>
      </c>
      <c r="J2927" s="315">
        <f t="shared" si="1353"/>
        <v>0.21868840538109727</v>
      </c>
      <c r="K2927" s="315">
        <f t="shared" si="1353"/>
        <v>0.21867974968102558</v>
      </c>
      <c r="L2927" s="315">
        <f t="shared" si="1353"/>
        <v>0.21868610886085718</v>
      </c>
      <c r="M2927" s="315">
        <f t="shared" si="1353"/>
        <v>0.21868124466795383</v>
      </c>
      <c r="N2927" s="417">
        <f t="shared" si="1353"/>
        <v>0.21868260197157313</v>
      </c>
      <c r="O2927" s="315">
        <f t="shared" si="1353"/>
        <v>0.21868234173378365</v>
      </c>
      <c r="P2927" s="315">
        <f t="shared" si="1353"/>
        <v>0.21868181719988763</v>
      </c>
      <c r="Q2927" s="315">
        <f t="shared" si="1353"/>
        <v>0.21868152646623731</v>
      </c>
      <c r="R2927" s="315">
        <f t="shared" si="1353"/>
        <v>0.21868095761434833</v>
      </c>
      <c r="S2927" s="315">
        <f t="shared" si="1353"/>
        <v>0.21868045483231657</v>
      </c>
      <c r="T2927" s="315">
        <f t="shared" si="1353"/>
        <v>0.21867902244026527</v>
      </c>
      <c r="U2927" s="315">
        <f t="shared" si="1353"/>
        <v>0.21867981248776217</v>
      </c>
      <c r="V2927" s="315">
        <f t="shared" si="1353"/>
        <v>0.21867839370443234</v>
      </c>
      <c r="W2927" s="315">
        <f t="shared" si="1353"/>
        <v>0.21868011501072521</v>
      </c>
      <c r="X2927" s="315">
        <f t="shared" si="1353"/>
        <v>0.218679438119459</v>
      </c>
      <c r="Y2927" s="417">
        <f>Y2925/Y2924</f>
        <v>0.21868886323591957</v>
      </c>
      <c r="Z2927" s="315">
        <f t="shared" si="1353"/>
        <v>0.2186846078457341</v>
      </c>
      <c r="AA2927" s="315">
        <f t="shared" si="1353"/>
        <v>0.21868082537422021</v>
      </c>
      <c r="AB2927" s="337">
        <f t="shared" si="1353"/>
        <v>0.21868387421172819</v>
      </c>
      <c r="AC2927" s="481">
        <f>MAX(E2927:AB2927)</f>
        <v>0.21868886323591957</v>
      </c>
      <c r="AD2927" s="73"/>
      <c r="AE2927" s="155"/>
      <c r="AF2927" s="74"/>
      <c r="AJ2927" s="15"/>
      <c r="AK2927" s="15"/>
      <c r="AL2927" s="15"/>
      <c r="AM2927" s="15"/>
      <c r="AN2927" s="406"/>
    </row>
    <row r="2928" spans="1:42" hidden="1" x14ac:dyDescent="0.25">
      <c r="A2928" s="2209"/>
      <c r="B2928" s="2212"/>
      <c r="C2928" s="124" t="s">
        <v>116</v>
      </c>
      <c r="D2928" s="108"/>
      <c r="E2928" s="311"/>
      <c r="F2928" s="312"/>
      <c r="G2928" s="312"/>
      <c r="H2928" s="412"/>
      <c r="I2928" s="312"/>
      <c r="J2928" s="312"/>
      <c r="K2928" s="312"/>
      <c r="L2928" s="312"/>
      <c r="M2928" s="312"/>
      <c r="N2928" s="412"/>
      <c r="O2928" s="312"/>
      <c r="P2928" s="312"/>
      <c r="Q2928" s="312"/>
      <c r="R2928" s="312"/>
      <c r="S2928" s="312"/>
      <c r="T2928" s="312"/>
      <c r="U2928" s="312"/>
      <c r="V2928" s="312"/>
      <c r="W2928" s="312"/>
      <c r="X2928" s="312"/>
      <c r="Y2928" s="412"/>
      <c r="Z2928" s="312"/>
      <c r="AA2928" s="312"/>
      <c r="AB2928" s="940"/>
      <c r="AC2928" s="108"/>
      <c r="AD2928" s="73"/>
      <c r="AE2928" s="155"/>
      <c r="AF2928" s="74"/>
      <c r="AJ2928" s="15"/>
      <c r="AK2928" s="15"/>
      <c r="AL2928" s="15"/>
      <c r="AM2928" s="15"/>
      <c r="AN2928" s="406"/>
    </row>
    <row r="2929" spans="1:42" s="181" customFormat="1" hidden="1" x14ac:dyDescent="0.25">
      <c r="A2929" s="2209"/>
      <c r="B2929" s="2212"/>
      <c r="C2929" s="124" t="s">
        <v>117</v>
      </c>
      <c r="D2929" s="108"/>
      <c r="E2929" s="311"/>
      <c r="F2929" s="312"/>
      <c r="G2929" s="312"/>
      <c r="H2929" s="412"/>
      <c r="I2929" s="312"/>
      <c r="J2929" s="312"/>
      <c r="K2929" s="312"/>
      <c r="L2929" s="312"/>
      <c r="M2929" s="312"/>
      <c r="N2929" s="412"/>
      <c r="O2929" s="312"/>
      <c r="P2929" s="312"/>
      <c r="Q2929" s="312"/>
      <c r="R2929" s="312"/>
      <c r="S2929" s="312"/>
      <c r="T2929" s="312"/>
      <c r="U2929" s="312"/>
      <c r="V2929" s="312"/>
      <c r="W2929" s="312"/>
      <c r="X2929" s="312"/>
      <c r="Y2929" s="412"/>
      <c r="Z2929" s="312"/>
      <c r="AA2929" s="312"/>
      <c r="AB2929" s="940"/>
      <c r="AC2929" s="108"/>
      <c r="AD2929" s="73"/>
      <c r="AE2929" s="155"/>
      <c r="AF2929" s="74"/>
      <c r="AH2929" s="849"/>
      <c r="AI2929" s="850"/>
      <c r="AJ2929" s="850"/>
      <c r="AK2929" s="850"/>
      <c r="AL2929" s="851"/>
      <c r="AM2929" s="851"/>
      <c r="AN2929" s="189"/>
      <c r="AO2929" s="189"/>
      <c r="AP2929" s="189"/>
    </row>
    <row r="2930" spans="1:42" ht="16.5" thickBot="1" x14ac:dyDescent="0.3">
      <c r="A2930" s="3339" t="s">
        <v>42</v>
      </c>
      <c r="B2930" s="3340"/>
      <c r="C2930" s="3341"/>
      <c r="D2930" s="114"/>
      <c r="E2930" s="178">
        <f>SQRT(E2924*E2924+E2925*E2925)/E2950/1.73</f>
        <v>329.19292485565273</v>
      </c>
      <c r="F2930" s="179">
        <f t="shared" ref="F2930:AB2930" si="1354">SQRT(F2924*F2924+F2925*F2925)/F2950/1.73</f>
        <v>253.65747250782448</v>
      </c>
      <c r="G2930" s="179">
        <f t="shared" si="1354"/>
        <v>242.07672131161289</v>
      </c>
      <c r="H2930" s="419">
        <f t="shared" si="1354"/>
        <v>252.50315840735689</v>
      </c>
      <c r="I2930" s="179">
        <f t="shared" si="1354"/>
        <v>252.26313639366168</v>
      </c>
      <c r="J2930" s="179">
        <f t="shared" si="1354"/>
        <v>294.47834975217614</v>
      </c>
      <c r="K2930" s="179">
        <f t="shared" si="1354"/>
        <v>372.77309323737148</v>
      </c>
      <c r="L2930" s="179">
        <f t="shared" si="1354"/>
        <v>440.76185645869367</v>
      </c>
      <c r="M2930" s="179">
        <f t="shared" si="1354"/>
        <v>512.24989884137858</v>
      </c>
      <c r="N2930" s="419">
        <f t="shared" si="1354"/>
        <v>537.1649639081719</v>
      </c>
      <c r="O2930" s="179">
        <f t="shared" si="1354"/>
        <v>522.04761665791114</v>
      </c>
      <c r="P2930" s="179">
        <f t="shared" si="1354"/>
        <v>521.22044306555642</v>
      </c>
      <c r="Q2930" s="179">
        <f t="shared" si="1354"/>
        <v>507.12566548235134</v>
      </c>
      <c r="R2930" s="179">
        <f t="shared" si="1354"/>
        <v>496.42154821730941</v>
      </c>
      <c r="S2930" s="179">
        <f t="shared" si="1354"/>
        <v>508.96427155589367</v>
      </c>
      <c r="T2930" s="179">
        <f t="shared" si="1354"/>
        <v>494.32854326985466</v>
      </c>
      <c r="U2930" s="179">
        <f t="shared" si="1354"/>
        <v>487.39558385197051</v>
      </c>
      <c r="V2930" s="179">
        <f t="shared" si="1354"/>
        <v>483.71138149552519</v>
      </c>
      <c r="W2930" s="179">
        <f t="shared" si="1354"/>
        <v>491.08392288161662</v>
      </c>
      <c r="X2930" s="179">
        <f t="shared" si="1354"/>
        <v>470.59270586898521</v>
      </c>
      <c r="Y2930" s="419">
        <f>SQRT(Y2924*Y2924+Y2925*Y2925)/Y2950/1.73</f>
        <v>465.96725283000194</v>
      </c>
      <c r="Z2930" s="179">
        <f t="shared" si="1354"/>
        <v>427.52648575305057</v>
      </c>
      <c r="AA2930" s="179">
        <f t="shared" si="1354"/>
        <v>364.03861257802788</v>
      </c>
      <c r="AB2930" s="405">
        <f t="shared" si="1354"/>
        <v>267.95243470293275</v>
      </c>
      <c r="AC2930" s="109">
        <f>AVERAGE(E2930:AB2930)</f>
        <v>416.47908516187039</v>
      </c>
      <c r="AD2930" s="78">
        <f>(AC2926-AC2930)/AC2926</f>
        <v>-0.15943603339344506</v>
      </c>
      <c r="AE2930" s="79"/>
      <c r="AF2930" s="80"/>
      <c r="AJ2930" s="14"/>
      <c r="AK2930" s="14"/>
      <c r="AL2930" s="15"/>
      <c r="AM2930" s="14"/>
      <c r="AN2930" s="406"/>
    </row>
    <row r="2931" spans="1:42" x14ac:dyDescent="0.25">
      <c r="A2931" s="3358" t="s">
        <v>415</v>
      </c>
      <c r="B2931" s="3356" t="s">
        <v>416</v>
      </c>
      <c r="C2931" s="121" t="s">
        <v>13</v>
      </c>
      <c r="D2931" s="108" t="s">
        <v>829</v>
      </c>
      <c r="E2931" s="307">
        <v>408</v>
      </c>
      <c r="F2931" s="71">
        <v>258</v>
      </c>
      <c r="G2931" s="71">
        <v>669</v>
      </c>
      <c r="H2931" s="414">
        <v>651</v>
      </c>
      <c r="I2931" s="71">
        <v>645</v>
      </c>
      <c r="J2931" s="71">
        <v>687</v>
      </c>
      <c r="K2931" s="71">
        <v>963</v>
      </c>
      <c r="L2931" s="71">
        <v>1230</v>
      </c>
      <c r="M2931" s="71">
        <v>1422</v>
      </c>
      <c r="N2931" s="414">
        <v>1503</v>
      </c>
      <c r="O2931" s="71">
        <v>1461</v>
      </c>
      <c r="P2931" s="71">
        <v>1449</v>
      </c>
      <c r="Q2931" s="71">
        <v>1461</v>
      </c>
      <c r="R2931" s="71">
        <v>1449</v>
      </c>
      <c r="S2931" s="71">
        <v>1374</v>
      </c>
      <c r="T2931" s="71">
        <v>1401</v>
      </c>
      <c r="U2931" s="71">
        <v>1371</v>
      </c>
      <c r="V2931" s="71">
        <v>1323</v>
      </c>
      <c r="W2931" s="71">
        <v>1353</v>
      </c>
      <c r="X2931" s="71">
        <v>1317</v>
      </c>
      <c r="Y2931" s="414">
        <v>1323</v>
      </c>
      <c r="Z2931" s="71">
        <v>1227</v>
      </c>
      <c r="AA2931" s="71">
        <v>1062</v>
      </c>
      <c r="AB2931" s="403">
        <v>885</v>
      </c>
      <c r="AC2931" s="106">
        <f>SUM(E2931:AB2931)</f>
        <v>26892</v>
      </c>
      <c r="AD2931" s="70">
        <v>25000</v>
      </c>
      <c r="AE2931" s="71">
        <v>100</v>
      </c>
      <c r="AF2931" s="72">
        <v>300</v>
      </c>
      <c r="AJ2931" s="478"/>
      <c r="AK2931" s="479"/>
      <c r="AL2931" s="478"/>
      <c r="AM2931" s="15"/>
      <c r="AN2931" s="406"/>
    </row>
    <row r="2932" spans="1:42" x14ac:dyDescent="0.25">
      <c r="A2932" s="3359"/>
      <c r="B2932" s="3357"/>
      <c r="C2932" s="123" t="s">
        <v>14</v>
      </c>
      <c r="D2932" s="108" t="s">
        <v>829</v>
      </c>
      <c r="E2932" s="308">
        <v>54</v>
      </c>
      <c r="F2932" s="309">
        <v>36</v>
      </c>
      <c r="G2932" s="309">
        <v>81</v>
      </c>
      <c r="H2932" s="415">
        <v>54</v>
      </c>
      <c r="I2932" s="309">
        <v>30</v>
      </c>
      <c r="J2932" s="309">
        <v>60</v>
      </c>
      <c r="K2932" s="309">
        <v>162</v>
      </c>
      <c r="L2932" s="309">
        <v>243</v>
      </c>
      <c r="M2932" s="309">
        <v>306</v>
      </c>
      <c r="N2932" s="415">
        <v>357</v>
      </c>
      <c r="O2932" s="309">
        <v>384</v>
      </c>
      <c r="P2932" s="309">
        <v>384</v>
      </c>
      <c r="Q2932" s="309">
        <v>375</v>
      </c>
      <c r="R2932" s="309">
        <v>363</v>
      </c>
      <c r="S2932" s="309">
        <v>345</v>
      </c>
      <c r="T2932" s="309">
        <v>333</v>
      </c>
      <c r="U2932" s="309">
        <v>318</v>
      </c>
      <c r="V2932" s="309">
        <v>285</v>
      </c>
      <c r="W2932" s="309">
        <v>240</v>
      </c>
      <c r="X2932" s="309">
        <v>210</v>
      </c>
      <c r="Y2932" s="415">
        <v>216</v>
      </c>
      <c r="Z2932" s="309">
        <v>171</v>
      </c>
      <c r="AA2932" s="309">
        <v>129</v>
      </c>
      <c r="AB2932" s="404">
        <v>108</v>
      </c>
      <c r="AC2932" s="107">
        <f>SUM(E2932:AB2932)</f>
        <v>5244</v>
      </c>
      <c r="AD2932" s="73"/>
      <c r="AE2932" s="155"/>
      <c r="AF2932" s="74"/>
      <c r="AJ2932" s="15"/>
      <c r="AK2932" s="15"/>
      <c r="AL2932" s="15"/>
      <c r="AM2932" s="15"/>
      <c r="AN2932" s="406"/>
    </row>
    <row r="2933" spans="1:42" x14ac:dyDescent="0.25">
      <c r="A2933" s="3359"/>
      <c r="B2933" s="3357"/>
      <c r="C2933" s="123" t="s">
        <v>15</v>
      </c>
      <c r="D2933" s="108" t="s">
        <v>54</v>
      </c>
      <c r="E2933" s="1556">
        <v>0</v>
      </c>
      <c r="F2933" s="1550">
        <v>39</v>
      </c>
      <c r="G2933" s="1550">
        <v>37</v>
      </c>
      <c r="H2933" s="420">
        <v>37</v>
      </c>
      <c r="I2933" s="1550">
        <v>38</v>
      </c>
      <c r="J2933" s="1550">
        <v>46</v>
      </c>
      <c r="K2933" s="1550">
        <v>59</v>
      </c>
      <c r="L2933" s="1550">
        <v>74</v>
      </c>
      <c r="M2933" s="1550">
        <v>79</v>
      </c>
      <c r="N2933" s="420">
        <v>83</v>
      </c>
      <c r="O2933" s="1550">
        <v>85</v>
      </c>
      <c r="P2933" s="1550">
        <v>81</v>
      </c>
      <c r="Q2933" s="1550">
        <v>80</v>
      </c>
      <c r="R2933" s="1550">
        <v>74</v>
      </c>
      <c r="S2933" s="1550">
        <v>77</v>
      </c>
      <c r="T2933" s="1550">
        <v>80</v>
      </c>
      <c r="U2933" s="1550">
        <v>77</v>
      </c>
      <c r="V2933" s="1550">
        <v>79</v>
      </c>
      <c r="W2933" s="1550">
        <v>73</v>
      </c>
      <c r="X2933" s="1550">
        <v>74</v>
      </c>
      <c r="Y2933" s="420">
        <v>71</v>
      </c>
      <c r="Z2933" s="1550">
        <v>65</v>
      </c>
      <c r="AA2933" s="1550">
        <v>53</v>
      </c>
      <c r="AB2933" s="1583">
        <v>46</v>
      </c>
      <c r="AC2933" s="107">
        <f>AVERAGE(E2933:AB2933)</f>
        <v>62.791666666666664</v>
      </c>
      <c r="AD2933" s="76">
        <f>SQRT(MIN((E2931*E2931+E2932*E2932),(F2931*F2931+F2932*F2932),(G2931*G2931+G2932*G2932),(H2931*H2931+H2932*H2932),(I2931*I2931+I2932*I2932),(J2931*J2931+J2932*J2932),(K2931*K2931+K2932*K2932),(L2931*L2931+L2932*L2932),(M2931*M2931+M2932*M2932),(N2931*N2931+N2932*N2932),(O2931*O2931+O2932*O2932),(P2931*P2931+P2932*P2932),(R2931*R2931+R2932*R2932),(S2931*S2931+S2932*S2932),(T2931*T2931+T2932*T2932),(U2931*U2931+U2932*U2932),(V2931*V2931+V2932*V2932),(W2931*W2931+W2932*W2932),(X2931*X2931+X2932*X2932),(V2931*V2931+V2932*V2932),(Z2931*Z2931+Z2932*Z2932),(AA2931*AA2931+AA2932*AA2932),(AB2931*AB2931+AB2932*AB2932)))/AD2931</f>
        <v>1.0419980806124355E-2</v>
      </c>
      <c r="AE2933" s="76">
        <f>SQRT(MAX((E2931*E2931+E2932*E2932),(F2931*F2931+F2932*F2932),(G2931*G2931+G2932*G2932),(H2931*H2931+H2932*H2932),(I2931*I2931+I2932*I2932),(J2931*J2931+J2932*J2932),(K2931*K2931+K2932*K2932),(L2931*L2931+L2932*L2932),(M2931*M2931+M2932*M2932),(N2931*N2931+N2932*N2932),(O2931*O2931+O2932*O2932),(P2931*P2931+P2932*P2932),(R2931*R2931+R2932*R2932),(S2931*S2931+S2932*S2932),(T2931*T2931+T2932*T2932),(U2931*U2931+U2932*U2932),(V2931*V2931+V2932*V2932),(W2931*W2931+W2932*W2932),(X2931*X2931+X2932*X2932),(V2931*V2931+V2932*V2932),(Z2931*Z2931+Z2932*Z2932),(AA2931*AA2931+AA2932*AA2932),(AB2931*AB2931+AB2932*AB2932)))/AD2931</f>
        <v>6.1792659758259316E-2</v>
      </c>
      <c r="AF2933" s="77"/>
      <c r="AJ2933" s="15"/>
      <c r="AK2933" s="15"/>
      <c r="AL2933" s="15"/>
      <c r="AM2933" s="15"/>
      <c r="AN2933" s="406"/>
    </row>
    <row r="2934" spans="1:42" ht="16.5" thickBot="1" x14ac:dyDescent="0.3">
      <c r="A2934" s="3298"/>
      <c r="B2934" s="3301"/>
      <c r="C2934" s="123" t="s">
        <v>17</v>
      </c>
      <c r="D2934" s="114"/>
      <c r="E2934" s="314">
        <f t="shared" ref="E2934:AB2934" si="1355">E2932/E2931</f>
        <v>0.13235294117647059</v>
      </c>
      <c r="F2934" s="315">
        <f t="shared" si="1355"/>
        <v>0.13953488372093023</v>
      </c>
      <c r="G2934" s="315">
        <f t="shared" si="1355"/>
        <v>0.1210762331838565</v>
      </c>
      <c r="H2934" s="417">
        <f t="shared" si="1355"/>
        <v>8.294930875576037E-2</v>
      </c>
      <c r="I2934" s="315">
        <f t="shared" si="1355"/>
        <v>4.6511627906976744E-2</v>
      </c>
      <c r="J2934" s="315">
        <f t="shared" si="1355"/>
        <v>8.7336244541484712E-2</v>
      </c>
      <c r="K2934" s="315">
        <f t="shared" si="1355"/>
        <v>0.16822429906542055</v>
      </c>
      <c r="L2934" s="315">
        <f t="shared" si="1355"/>
        <v>0.19756097560975611</v>
      </c>
      <c r="M2934" s="315">
        <f t="shared" si="1355"/>
        <v>0.21518987341772153</v>
      </c>
      <c r="N2934" s="417">
        <f t="shared" si="1355"/>
        <v>0.2375249500998004</v>
      </c>
      <c r="O2934" s="315">
        <f t="shared" si="1355"/>
        <v>0.26283367556468173</v>
      </c>
      <c r="P2934" s="315">
        <f t="shared" si="1355"/>
        <v>0.26501035196687373</v>
      </c>
      <c r="Q2934" s="315">
        <f t="shared" si="1355"/>
        <v>0.25667351129363447</v>
      </c>
      <c r="R2934" s="315">
        <f t="shared" si="1355"/>
        <v>0.25051759834368531</v>
      </c>
      <c r="S2934" s="315">
        <f t="shared" si="1355"/>
        <v>0.25109170305676853</v>
      </c>
      <c r="T2934" s="315">
        <f t="shared" si="1355"/>
        <v>0.23768736616702354</v>
      </c>
      <c r="U2934" s="315">
        <f t="shared" si="1355"/>
        <v>0.23194748358862144</v>
      </c>
      <c r="V2934" s="315">
        <f t="shared" si="1355"/>
        <v>0.21541950113378686</v>
      </c>
      <c r="W2934" s="315">
        <f t="shared" si="1355"/>
        <v>0.17738359201773837</v>
      </c>
      <c r="X2934" s="315">
        <f t="shared" si="1355"/>
        <v>0.15945330296127563</v>
      </c>
      <c r="Y2934" s="417">
        <f>Y2932/Y2931</f>
        <v>0.16326530612244897</v>
      </c>
      <c r="Z2934" s="315">
        <f t="shared" si="1355"/>
        <v>0.13936430317848411</v>
      </c>
      <c r="AA2934" s="315">
        <f t="shared" si="1355"/>
        <v>0.12146892655367232</v>
      </c>
      <c r="AB2934" s="337">
        <f t="shared" si="1355"/>
        <v>0.12203389830508475</v>
      </c>
      <c r="AC2934" s="481">
        <f>MAX(E2934:AB2934)</f>
        <v>0.26501035196687373</v>
      </c>
      <c r="AD2934" s="73"/>
      <c r="AE2934" s="155"/>
      <c r="AF2934" s="74"/>
      <c r="AJ2934" s="15"/>
      <c r="AK2934" s="15"/>
      <c r="AL2934" s="15"/>
      <c r="AM2934" s="15"/>
      <c r="AN2934" s="406"/>
    </row>
    <row r="2935" spans="1:42" hidden="1" x14ac:dyDescent="0.25">
      <c r="A2935" s="2209"/>
      <c r="B2935" s="2212"/>
      <c r="C2935" s="124" t="s">
        <v>116</v>
      </c>
      <c r="D2935" s="122"/>
      <c r="E2935" s="311"/>
      <c r="F2935" s="312"/>
      <c r="G2935" s="312"/>
      <c r="H2935" s="412"/>
      <c r="I2935" s="312"/>
      <c r="J2935" s="312"/>
      <c r="K2935" s="312"/>
      <c r="L2935" s="312"/>
      <c r="M2935" s="312"/>
      <c r="N2935" s="412"/>
      <c r="O2935" s="312"/>
      <c r="P2935" s="312"/>
      <c r="Q2935" s="312"/>
      <c r="R2935" s="312"/>
      <c r="S2935" s="312"/>
      <c r="T2935" s="312"/>
      <c r="U2935" s="312"/>
      <c r="V2935" s="312"/>
      <c r="W2935" s="312"/>
      <c r="X2935" s="312"/>
      <c r="Y2935" s="412"/>
      <c r="Z2935" s="312"/>
      <c r="AA2935" s="312"/>
      <c r="AB2935" s="940"/>
      <c r="AC2935" s="108"/>
      <c r="AD2935" s="73"/>
      <c r="AE2935" s="155"/>
      <c r="AF2935" s="74"/>
      <c r="AJ2935" s="15"/>
      <c r="AK2935" s="15"/>
      <c r="AL2935" s="15"/>
      <c r="AM2935" s="15"/>
      <c r="AN2935" s="406"/>
    </row>
    <row r="2936" spans="1:42" s="181" customFormat="1" hidden="1" x14ac:dyDescent="0.25">
      <c r="A2936" s="2209"/>
      <c r="B2936" s="2212"/>
      <c r="C2936" s="124" t="s">
        <v>117</v>
      </c>
      <c r="D2936" s="108"/>
      <c r="E2936" s="311"/>
      <c r="F2936" s="312"/>
      <c r="G2936" s="312"/>
      <c r="H2936" s="412"/>
      <c r="I2936" s="312"/>
      <c r="J2936" s="312"/>
      <c r="K2936" s="312"/>
      <c r="L2936" s="312"/>
      <c r="M2936" s="312"/>
      <c r="N2936" s="412"/>
      <c r="O2936" s="312"/>
      <c r="P2936" s="312"/>
      <c r="Q2936" s="312"/>
      <c r="R2936" s="312"/>
      <c r="S2936" s="312"/>
      <c r="T2936" s="312"/>
      <c r="U2936" s="312"/>
      <c r="V2936" s="312"/>
      <c r="W2936" s="312"/>
      <c r="X2936" s="312"/>
      <c r="Y2936" s="412"/>
      <c r="Z2936" s="312"/>
      <c r="AA2936" s="312"/>
      <c r="AB2936" s="940"/>
      <c r="AC2936" s="108"/>
      <c r="AD2936" s="73"/>
      <c r="AE2936" s="155"/>
      <c r="AF2936" s="74"/>
      <c r="AH2936" s="849"/>
      <c r="AI2936" s="850"/>
      <c r="AJ2936" s="850"/>
      <c r="AK2936" s="850"/>
      <c r="AL2936" s="851"/>
      <c r="AM2936" s="851"/>
      <c r="AN2936" s="189"/>
      <c r="AO2936" s="189"/>
      <c r="AP2936" s="189"/>
    </row>
    <row r="2937" spans="1:42" ht="16.5" thickBot="1" x14ac:dyDescent="0.3">
      <c r="A2937" s="3339" t="s">
        <v>42</v>
      </c>
      <c r="B2937" s="3340"/>
      <c r="C2937" s="3341"/>
      <c r="D2937" s="114"/>
      <c r="E2937" s="580">
        <f>SQRT(E2931*E2931+E2932*E2932)/E2951/1.73</f>
        <v>22.485331433035412</v>
      </c>
      <c r="F2937" s="581">
        <f t="shared" ref="F2937:AB2937" si="1356">SQRT(F2931*F2931+F2932*F2932)/F2951/1.73</f>
        <v>14.409354766883808</v>
      </c>
      <c r="G2937" s="581">
        <f t="shared" si="1356"/>
        <v>37.311238843087246</v>
      </c>
      <c r="H2937" s="582">
        <f t="shared" si="1356"/>
        <v>36.133296016725545</v>
      </c>
      <c r="I2937" s="581">
        <f t="shared" si="1356"/>
        <v>35.682163678915906</v>
      </c>
      <c r="J2937" s="581">
        <f t="shared" si="1356"/>
        <v>38.218739299335304</v>
      </c>
      <c r="K2937" s="581">
        <f t="shared" si="1356"/>
        <v>54.22371249828506</v>
      </c>
      <c r="L2937" s="581">
        <f t="shared" si="1356"/>
        <v>69.285353676669203</v>
      </c>
      <c r="M2937" s="581">
        <f t="shared" si="1356"/>
        <v>81.078225721164245</v>
      </c>
      <c r="N2937" s="582">
        <f t="shared" si="1356"/>
        <v>86.109692474204891</v>
      </c>
      <c r="O2937" s="581">
        <f t="shared" si="1356"/>
        <v>84.041535898817884</v>
      </c>
      <c r="P2937" s="581">
        <f t="shared" si="1356"/>
        <v>83.235810331497262</v>
      </c>
      <c r="Q2937" s="581">
        <f t="shared" si="1356"/>
        <v>83.834966132285373</v>
      </c>
      <c r="R2937" s="581">
        <f t="shared" si="1356"/>
        <v>82.94476141796352</v>
      </c>
      <c r="S2937" s="581">
        <f t="shared" si="1356"/>
        <v>78.662209705560571</v>
      </c>
      <c r="T2937" s="581">
        <f t="shared" si="1356"/>
        <v>79.883685756655325</v>
      </c>
      <c r="U2937" s="581">
        <f t="shared" si="1356"/>
        <v>78.073321236897598</v>
      </c>
      <c r="V2937" s="581">
        <f t="shared" si="1356"/>
        <v>74.716596214296459</v>
      </c>
      <c r="W2937" s="581">
        <f t="shared" si="1356"/>
        <v>75.935917378403772</v>
      </c>
      <c r="X2937" s="581">
        <f t="shared" si="1356"/>
        <v>73.698731582525554</v>
      </c>
      <c r="Y2937" s="582">
        <f>SQRT(Y2931*Y2931+Y2932*Y2932)/Y2951/1.73</f>
        <v>74.00813176259679</v>
      </c>
      <c r="Z2937" s="581">
        <f t="shared" si="1356"/>
        <v>68.330447503266754</v>
      </c>
      <c r="AA2937" s="581">
        <f t="shared" si="1356"/>
        <v>58.949952731740488</v>
      </c>
      <c r="AB2937" s="583">
        <f t="shared" si="1356"/>
        <v>49.12829047892388</v>
      </c>
      <c r="AC2937" s="109">
        <f>AVERAGE(E2937:AB2937)</f>
        <v>63.34922777248908</v>
      </c>
      <c r="AD2937" s="78">
        <f>(AC2933-AC2937)/AC2933</f>
        <v>-8.8795398405693247E-3</v>
      </c>
      <c r="AE2937" s="79"/>
      <c r="AF2937" s="80"/>
      <c r="AJ2937" s="14"/>
      <c r="AK2937" s="14"/>
      <c r="AL2937" s="15"/>
      <c r="AM2937" s="14"/>
      <c r="AN2937" s="406"/>
    </row>
    <row r="2938" spans="1:42" x14ac:dyDescent="0.25">
      <c r="A2938" s="3358" t="s">
        <v>417</v>
      </c>
      <c r="B2938" s="3356" t="s">
        <v>418</v>
      </c>
      <c r="C2938" s="121" t="s">
        <v>13</v>
      </c>
      <c r="D2938" s="108" t="s">
        <v>829</v>
      </c>
      <c r="E2938" s="70">
        <v>495</v>
      </c>
      <c r="F2938" s="71">
        <v>285</v>
      </c>
      <c r="G2938" s="71">
        <v>837</v>
      </c>
      <c r="H2938" s="414">
        <v>816</v>
      </c>
      <c r="I2938" s="71">
        <v>843</v>
      </c>
      <c r="J2938" s="71">
        <v>882</v>
      </c>
      <c r="K2938" s="71">
        <v>1050</v>
      </c>
      <c r="L2938" s="71">
        <v>1263</v>
      </c>
      <c r="M2938" s="71">
        <v>1671</v>
      </c>
      <c r="N2938" s="414">
        <v>2025</v>
      </c>
      <c r="O2938" s="71">
        <v>2163</v>
      </c>
      <c r="P2938" s="71">
        <v>2163</v>
      </c>
      <c r="Q2938" s="71">
        <v>2073</v>
      </c>
      <c r="R2938" s="71">
        <v>2070</v>
      </c>
      <c r="S2938" s="71">
        <v>2079</v>
      </c>
      <c r="T2938" s="71">
        <v>2055</v>
      </c>
      <c r="U2938" s="71">
        <v>2058</v>
      </c>
      <c r="V2938" s="71">
        <v>1869</v>
      </c>
      <c r="W2938" s="71">
        <v>1677</v>
      </c>
      <c r="X2938" s="71">
        <v>1470</v>
      </c>
      <c r="Y2938" s="414">
        <v>1338</v>
      </c>
      <c r="Z2938" s="71">
        <v>1248</v>
      </c>
      <c r="AA2938" s="71">
        <v>1137</v>
      </c>
      <c r="AB2938" s="403">
        <v>999</v>
      </c>
      <c r="AC2938" s="106">
        <f>SUM(E2938:AB2938)</f>
        <v>34566</v>
      </c>
      <c r="AD2938" s="70">
        <v>25000</v>
      </c>
      <c r="AE2938" s="71">
        <v>100</v>
      </c>
      <c r="AF2938" s="72">
        <v>300</v>
      </c>
      <c r="AJ2938" s="478"/>
      <c r="AK2938" s="479"/>
      <c r="AL2938" s="478"/>
      <c r="AM2938" s="15"/>
      <c r="AN2938" s="406"/>
    </row>
    <row r="2939" spans="1:42" x14ac:dyDescent="0.25">
      <c r="A2939" s="3359"/>
      <c r="B2939" s="3357"/>
      <c r="C2939" s="123" t="s">
        <v>14</v>
      </c>
      <c r="D2939" s="108" t="s">
        <v>829</v>
      </c>
      <c r="E2939" s="402">
        <v>78</v>
      </c>
      <c r="F2939" s="309">
        <v>42</v>
      </c>
      <c r="G2939" s="309">
        <v>150</v>
      </c>
      <c r="H2939" s="415">
        <v>144</v>
      </c>
      <c r="I2939" s="309">
        <v>150</v>
      </c>
      <c r="J2939" s="309">
        <v>150</v>
      </c>
      <c r="K2939" s="309">
        <v>171</v>
      </c>
      <c r="L2939" s="309">
        <v>216</v>
      </c>
      <c r="M2939" s="309">
        <v>336</v>
      </c>
      <c r="N2939" s="415">
        <v>402</v>
      </c>
      <c r="O2939" s="309">
        <v>456</v>
      </c>
      <c r="P2939" s="309">
        <v>480</v>
      </c>
      <c r="Q2939" s="309">
        <v>465</v>
      </c>
      <c r="R2939" s="309">
        <v>483</v>
      </c>
      <c r="S2939" s="309">
        <v>486</v>
      </c>
      <c r="T2939" s="309">
        <v>489</v>
      </c>
      <c r="U2939" s="309">
        <v>474</v>
      </c>
      <c r="V2939" s="309">
        <v>423</v>
      </c>
      <c r="W2939" s="309">
        <v>360</v>
      </c>
      <c r="X2939" s="309">
        <v>294</v>
      </c>
      <c r="Y2939" s="415">
        <v>255</v>
      </c>
      <c r="Z2939" s="309">
        <v>237</v>
      </c>
      <c r="AA2939" s="309">
        <v>213</v>
      </c>
      <c r="AB2939" s="404">
        <v>195</v>
      </c>
      <c r="AC2939" s="107">
        <f>SUM(E2939:AB2939)</f>
        <v>7149</v>
      </c>
      <c r="AD2939" s="73"/>
      <c r="AE2939" s="155"/>
      <c r="AF2939" s="74"/>
      <c r="AG2939" s="15"/>
      <c r="AJ2939" s="406"/>
      <c r="AK2939" s="406"/>
      <c r="AL2939" s="406"/>
      <c r="AM2939" s="406"/>
      <c r="AN2939" s="406"/>
    </row>
    <row r="2940" spans="1:42" x14ac:dyDescent="0.25">
      <c r="A2940" s="3359"/>
      <c r="B2940" s="3357"/>
      <c r="C2940" s="123" t="s">
        <v>15</v>
      </c>
      <c r="D2940" s="108" t="s">
        <v>54</v>
      </c>
      <c r="E2940" s="1566">
        <v>0</v>
      </c>
      <c r="F2940" s="1550">
        <v>46</v>
      </c>
      <c r="G2940" s="1550">
        <v>45</v>
      </c>
      <c r="H2940" s="420">
        <v>46</v>
      </c>
      <c r="I2940" s="1550">
        <v>46</v>
      </c>
      <c r="J2940" s="1550">
        <v>51</v>
      </c>
      <c r="K2940" s="1550">
        <v>63</v>
      </c>
      <c r="L2940" s="1550">
        <v>79</v>
      </c>
      <c r="M2940" s="1550">
        <v>111</v>
      </c>
      <c r="N2940" s="420">
        <v>117</v>
      </c>
      <c r="O2940" s="1550">
        <v>127</v>
      </c>
      <c r="P2940" s="1550">
        <v>126</v>
      </c>
      <c r="Q2940" s="1550">
        <v>119</v>
      </c>
      <c r="R2940" s="1550">
        <v>116</v>
      </c>
      <c r="S2940" s="1550">
        <v>120</v>
      </c>
      <c r="T2940" s="1550">
        <v>119</v>
      </c>
      <c r="U2940" s="1550">
        <v>115</v>
      </c>
      <c r="V2940" s="1550">
        <v>101</v>
      </c>
      <c r="W2940" s="1550">
        <v>92</v>
      </c>
      <c r="X2940" s="1550">
        <v>77</v>
      </c>
      <c r="Y2940" s="420">
        <v>72</v>
      </c>
      <c r="Z2940" s="1550">
        <v>68</v>
      </c>
      <c r="AA2940" s="1550">
        <v>60</v>
      </c>
      <c r="AB2940" s="1583">
        <v>53</v>
      </c>
      <c r="AC2940" s="107">
        <f>AVERAGE(E2940:AB2940)</f>
        <v>82.041666666666671</v>
      </c>
      <c r="AD2940" s="76">
        <f>SQRT(MIN((E2938*E2938+E2939*E2939),(F2938*F2938+F2939*F2939),(G2938*G2938+G2939*G2939),(H2938*H2938+H2939*H2939),(I2938*I2938+I2939*I2939),(J2938*J2938+J2939*J2939),(K2938*K2938+K2939*K2939),(L2938*L2938+L2939*L2939),(M2938*M2938+M2939*M2939),(N2938*N2938+N2939*N2939),(O2938*O2938+O2939*O2939),(P2938*P2938+P2939*P2939),(R2938*R2938+R2939*R2939),(S2938*S2938+S2939*S2939),(T2938*T2938+T2939*T2939),(U2938*U2938+U2939*U2939),(V2938*V2938+V2939*V2939),(W2938*W2938+W2939*W2939),(X2938*X2938+X2939*X2939),(V2938*V2938+V2939*V2939),(Z2938*Z2938+Z2939*Z2939),(AA2938*AA2938+AA2939*AA2939),(AB2938*AB2938+AB2939*AB2939)))/AD2938</f>
        <v>1.1523124576259688E-2</v>
      </c>
      <c r="AE2940" s="76">
        <f>SQRT(MAX((E2938*E2938+E2939*E2939),(F2938*F2938+F2939*F2939),(G2938*G2938+G2939*G2939),(H2938*H2938+H2939*H2939),(I2938*I2938+I2939*I2939),(J2938*J2938+J2939*J2939),(K2938*K2938+K2939*K2939),(L2938*L2938+L2939*L2939),(M2938*M2938+M2939*M2939),(N2938*N2938+N2939*N2939),(O2938*O2938+O2939*O2939),(P2938*P2938+P2939*P2939),(R2938*R2938+R2939*R2939),(S2938*S2938+S2939*S2939),(T2938*T2938+T2939*T2939),(U2938*U2938+U2939*U2939),(V2938*V2938+V2939*V2939),(W2938*W2938+W2939*W2939),(X2938*X2938+X2939*X2939),(V2938*V2938+V2939*V2939),(Z2938*Z2938+Z2939*Z2939),(AA2938*AA2938+AA2939*AA2939),(AB2938*AB2938+AB2939*AB2939)))/AD2938</f>
        <v>8.8624773060358236E-2</v>
      </c>
      <c r="AF2940" s="77"/>
      <c r="AG2940" s="15"/>
      <c r="AJ2940" s="406"/>
      <c r="AK2940" s="406"/>
      <c r="AL2940" s="406"/>
      <c r="AM2940" s="406"/>
      <c r="AN2940" s="406"/>
    </row>
    <row r="2941" spans="1:42" x14ac:dyDescent="0.25">
      <c r="A2941" s="3298"/>
      <c r="B2941" s="3301"/>
      <c r="C2941" s="123" t="s">
        <v>17</v>
      </c>
      <c r="D2941" s="348"/>
      <c r="E2941" s="548">
        <f t="shared" ref="E2941:AB2941" si="1357">E2939/E2938</f>
        <v>0.15757575757575756</v>
      </c>
      <c r="F2941" s="315">
        <f t="shared" si="1357"/>
        <v>0.14736842105263157</v>
      </c>
      <c r="G2941" s="315">
        <f t="shared" si="1357"/>
        <v>0.17921146953405018</v>
      </c>
      <c r="H2941" s="417">
        <f t="shared" si="1357"/>
        <v>0.17647058823529413</v>
      </c>
      <c r="I2941" s="315">
        <f t="shared" si="1357"/>
        <v>0.17793594306049823</v>
      </c>
      <c r="J2941" s="315">
        <f t="shared" si="1357"/>
        <v>0.17006802721088435</v>
      </c>
      <c r="K2941" s="315">
        <f t="shared" si="1357"/>
        <v>0.16285714285714287</v>
      </c>
      <c r="L2941" s="315">
        <f t="shared" si="1357"/>
        <v>0.17102137767220901</v>
      </c>
      <c r="M2941" s="315">
        <f t="shared" si="1357"/>
        <v>0.20107719928186715</v>
      </c>
      <c r="N2941" s="417">
        <f t="shared" si="1357"/>
        <v>0.19851851851851851</v>
      </c>
      <c r="O2941" s="315">
        <f t="shared" si="1357"/>
        <v>0.21081830790568654</v>
      </c>
      <c r="P2941" s="315">
        <f t="shared" si="1357"/>
        <v>0.22191400832177532</v>
      </c>
      <c r="Q2941" s="315">
        <f t="shared" si="1357"/>
        <v>0.22431259044862517</v>
      </c>
      <c r="R2941" s="315">
        <f t="shared" si="1357"/>
        <v>0.23333333333333334</v>
      </c>
      <c r="S2941" s="315">
        <f t="shared" si="1357"/>
        <v>0.23376623376623376</v>
      </c>
      <c r="T2941" s="315">
        <f t="shared" si="1357"/>
        <v>0.23795620437956205</v>
      </c>
      <c r="U2941" s="315">
        <f t="shared" si="1357"/>
        <v>0.23032069970845481</v>
      </c>
      <c r="V2941" s="315">
        <f t="shared" si="1357"/>
        <v>0.22632423756019263</v>
      </c>
      <c r="W2941" s="315">
        <f t="shared" si="1357"/>
        <v>0.21466905187835419</v>
      </c>
      <c r="X2941" s="315">
        <f t="shared" si="1357"/>
        <v>0.2</v>
      </c>
      <c r="Y2941" s="417">
        <f>Y2939/Y2938</f>
        <v>0.1905829596412556</v>
      </c>
      <c r="Z2941" s="315">
        <f t="shared" si="1357"/>
        <v>0.18990384615384615</v>
      </c>
      <c r="AA2941" s="315">
        <f t="shared" si="1357"/>
        <v>0.18733509234828497</v>
      </c>
      <c r="AB2941" s="337">
        <f t="shared" si="1357"/>
        <v>0.19519519519519518</v>
      </c>
      <c r="AC2941" s="481">
        <f>MAX(E2941:AB2941)</f>
        <v>0.23795620437956205</v>
      </c>
      <c r="AD2941" s="73"/>
      <c r="AE2941" s="155"/>
      <c r="AF2941" s="74"/>
      <c r="AG2941" s="15"/>
      <c r="AJ2941" s="406"/>
      <c r="AK2941" s="406"/>
      <c r="AL2941" s="406"/>
      <c r="AM2941" s="406"/>
      <c r="AN2941" s="406"/>
    </row>
    <row r="2942" spans="1:42" hidden="1" x14ac:dyDescent="0.25">
      <c r="A2942" s="2209"/>
      <c r="B2942" s="2212"/>
      <c r="C2942" s="124" t="s">
        <v>116</v>
      </c>
      <c r="D2942" s="348"/>
      <c r="E2942" s="73"/>
      <c r="F2942" s="155"/>
      <c r="G2942" s="155"/>
      <c r="H2942" s="412"/>
      <c r="I2942" s="155"/>
      <c r="J2942" s="155"/>
      <c r="K2942" s="155"/>
      <c r="L2942" s="155"/>
      <c r="M2942" s="155"/>
      <c r="N2942" s="412"/>
      <c r="O2942" s="155"/>
      <c r="P2942" s="155"/>
      <c r="Q2942" s="155"/>
      <c r="R2942" s="155"/>
      <c r="S2942" s="155"/>
      <c r="T2942" s="155"/>
      <c r="U2942" s="155"/>
      <c r="V2942" s="155"/>
      <c r="W2942" s="155"/>
      <c r="X2942" s="155"/>
      <c r="Y2942" s="412"/>
      <c r="Z2942" s="155"/>
      <c r="AA2942" s="155"/>
      <c r="AB2942" s="317"/>
      <c r="AC2942" s="108"/>
      <c r="AD2942" s="73"/>
      <c r="AE2942" s="155"/>
      <c r="AF2942" s="74"/>
      <c r="AG2942" s="15"/>
      <c r="AJ2942" s="406"/>
      <c r="AK2942" s="406"/>
      <c r="AL2942" s="406"/>
      <c r="AM2942" s="406"/>
      <c r="AN2942" s="406"/>
    </row>
    <row r="2943" spans="1:42" s="181" customFormat="1" hidden="1" x14ac:dyDescent="0.25">
      <c r="A2943" s="2209"/>
      <c r="B2943" s="2212"/>
      <c r="C2943" s="124" t="s">
        <v>117</v>
      </c>
      <c r="D2943" s="348"/>
      <c r="E2943" s="73"/>
      <c r="F2943" s="155"/>
      <c r="G2943" s="155"/>
      <c r="H2943" s="412"/>
      <c r="I2943" s="155"/>
      <c r="J2943" s="155"/>
      <c r="K2943" s="155"/>
      <c r="L2943" s="155"/>
      <c r="M2943" s="155"/>
      <c r="N2943" s="412"/>
      <c r="O2943" s="155"/>
      <c r="P2943" s="155"/>
      <c r="Q2943" s="155"/>
      <c r="R2943" s="155"/>
      <c r="S2943" s="155"/>
      <c r="T2943" s="155"/>
      <c r="U2943" s="155"/>
      <c r="V2943" s="155"/>
      <c r="W2943" s="155"/>
      <c r="X2943" s="155"/>
      <c r="Y2943" s="412"/>
      <c r="Z2943" s="155"/>
      <c r="AA2943" s="155"/>
      <c r="AB2943" s="317"/>
      <c r="AC2943" s="108"/>
      <c r="AD2943" s="73"/>
      <c r="AE2943" s="155"/>
      <c r="AF2943" s="74"/>
      <c r="AH2943" s="849"/>
      <c r="AI2943" s="850"/>
      <c r="AJ2943" s="850"/>
      <c r="AK2943" s="850"/>
      <c r="AL2943" s="851"/>
      <c r="AM2943" s="851"/>
      <c r="AN2943" s="189"/>
      <c r="AO2943" s="189"/>
      <c r="AP2943" s="189"/>
    </row>
    <row r="2944" spans="1:42" ht="16.5" thickBot="1" x14ac:dyDescent="0.3">
      <c r="A2944" s="3339" t="s">
        <v>42</v>
      </c>
      <c r="B2944" s="3340"/>
      <c r="C2944" s="3341"/>
      <c r="D2944" s="347"/>
      <c r="E2944" s="506">
        <f>SQRT(E2938*E2938+E2939*E2939)/E2954/1.73</f>
        <v>27.223465428709218</v>
      </c>
      <c r="F2944" s="179">
        <f t="shared" ref="F2944:AB2944" si="1358">SQRT(F2938*F2938+F2939*F2939)/F2954/1.73</f>
        <v>15.904406998608311</v>
      </c>
      <c r="G2944" s="179">
        <f t="shared" si="1358"/>
        <v>46.94583699142882</v>
      </c>
      <c r="H2944" s="419">
        <f t="shared" si="1358"/>
        <v>45.746364348363301</v>
      </c>
      <c r="I2944" s="179">
        <f t="shared" si="1358"/>
        <v>47.226823695802963</v>
      </c>
      <c r="J2944" s="179">
        <f t="shared" si="1358"/>
        <v>49.440432741756418</v>
      </c>
      <c r="K2944" s="179">
        <f t="shared" si="1358"/>
        <v>58.901577060863254</v>
      </c>
      <c r="L2944" s="179">
        <f t="shared" si="1358"/>
        <v>70.538793952938775</v>
      </c>
      <c r="M2944" s="179">
        <f t="shared" si="1358"/>
        <v>94.824739460772534</v>
      </c>
      <c r="N2944" s="419">
        <f t="shared" si="1358"/>
        <v>114.85680709294526</v>
      </c>
      <c r="O2944" s="179">
        <f t="shared" si="1358"/>
        <v>122.86260841933841</v>
      </c>
      <c r="P2944" s="179">
        <f t="shared" si="1358"/>
        <v>122.90833138300933</v>
      </c>
      <c r="Q2944" s="179">
        <f t="shared" si="1358"/>
        <v>117.74132255208916</v>
      </c>
      <c r="R2944" s="179">
        <f t="shared" si="1358"/>
        <v>117.80176173130045</v>
      </c>
      <c r="S2944" s="179">
        <f t="shared" si="1358"/>
        <v>118.4388430505295</v>
      </c>
      <c r="T2944" s="179">
        <f t="shared" si="1358"/>
        <v>116.95674857245993</v>
      </c>
      <c r="U2944" s="179">
        <f t="shared" si="1358"/>
        <v>117.04125374489607</v>
      </c>
      <c r="V2944" s="179">
        <f t="shared" si="1358"/>
        <v>105.6937416707619</v>
      </c>
      <c r="W2944" s="179">
        <f t="shared" si="1358"/>
        <v>94.694184625108576</v>
      </c>
      <c r="X2944" s="179">
        <f t="shared" si="1358"/>
        <v>82.448960637338445</v>
      </c>
      <c r="Y2944" s="419">
        <f>SQRT(Y2938*Y2938+Y2939*Y2939)/Y2954/1.73</f>
        <v>74.912557631018288</v>
      </c>
      <c r="Z2944" s="179">
        <f t="shared" si="1358"/>
        <v>69.864884764520426</v>
      </c>
      <c r="AA2944" s="179">
        <f t="shared" si="1358"/>
        <v>63.68175883235233</v>
      </c>
      <c r="AB2944" s="405">
        <f t="shared" si="1358"/>
        <v>55.927252470058022</v>
      </c>
      <c r="AC2944" s="109">
        <f>AVERAGE(E2944:AB2944)</f>
        <v>81.357644077373735</v>
      </c>
      <c r="AD2944" s="78">
        <f>(AC2940-AC2944)/AC2940</f>
        <v>8.3375023580652529E-3</v>
      </c>
      <c r="AE2944" s="79"/>
      <c r="AF2944" s="80"/>
      <c r="AG2944" s="15"/>
      <c r="AJ2944" s="406"/>
      <c r="AK2944" s="406"/>
      <c r="AL2944" s="406"/>
      <c r="AM2944" s="406"/>
      <c r="AN2944" s="406"/>
    </row>
    <row r="2945" spans="1:42" x14ac:dyDescent="0.25">
      <c r="A2945" s="149" t="s">
        <v>51</v>
      </c>
      <c r="B2945" s="1301"/>
      <c r="C2945" s="194"/>
      <c r="D2945" s="162"/>
      <c r="E2945" s="115">
        <f t="shared" ref="E2945:AB2946" si="1359">E2903+E2910+E2917+E2924+E2931+E2938</f>
        <v>11636.8</v>
      </c>
      <c r="F2945" s="116">
        <f t="shared" si="1359"/>
        <v>8775.2999999999993</v>
      </c>
      <c r="G2945" s="116">
        <f t="shared" si="1359"/>
        <v>9446.7000000000007</v>
      </c>
      <c r="H2945" s="414">
        <f t="shared" si="1359"/>
        <v>9695.9000000000015</v>
      </c>
      <c r="I2945" s="116">
        <f t="shared" si="1359"/>
        <v>9716.9000000000015</v>
      </c>
      <c r="J2945" s="116">
        <f t="shared" si="1359"/>
        <v>10779</v>
      </c>
      <c r="K2945" s="116">
        <f t="shared" si="1359"/>
        <v>13491.1</v>
      </c>
      <c r="L2945" s="116">
        <f t="shared" si="1359"/>
        <v>16847.400000000001</v>
      </c>
      <c r="M2945" s="116">
        <f t="shared" si="1359"/>
        <v>19609.3</v>
      </c>
      <c r="N2945" s="414">
        <f t="shared" si="1359"/>
        <v>20950.099999999999</v>
      </c>
      <c r="O2945" s="116">
        <f t="shared" si="1359"/>
        <v>20675.599999999999</v>
      </c>
      <c r="P2945" s="549">
        <f t="shared" si="1359"/>
        <v>20203.300000000003</v>
      </c>
      <c r="Q2945" s="116">
        <f t="shared" si="1359"/>
        <v>19617.400000000001</v>
      </c>
      <c r="R2945" s="116">
        <f t="shared" si="1359"/>
        <v>19369.099999999999</v>
      </c>
      <c r="S2945" s="116">
        <f t="shared" si="1359"/>
        <v>19508.900000000001</v>
      </c>
      <c r="T2945" s="116">
        <f t="shared" si="1359"/>
        <v>19337.099999999999</v>
      </c>
      <c r="U2945" s="116">
        <f t="shared" si="1359"/>
        <v>19049.2</v>
      </c>
      <c r="V2945" s="116">
        <f t="shared" si="1359"/>
        <v>18719.599999999999</v>
      </c>
      <c r="W2945" s="116">
        <f t="shared" si="1359"/>
        <v>18698.2</v>
      </c>
      <c r="X2945" s="116">
        <f t="shared" si="1359"/>
        <v>17813.400000000001</v>
      </c>
      <c r="Y2945" s="414">
        <f>Y2903+Y2910+Y2917+Y2924+Y2931+Y2938</f>
        <v>16884.099999999999</v>
      </c>
      <c r="Z2945" s="116">
        <f t="shared" si="1359"/>
        <v>15813.1</v>
      </c>
      <c r="AA2945" s="116">
        <f t="shared" si="1359"/>
        <v>13656.6</v>
      </c>
      <c r="AB2945" s="640">
        <f t="shared" si="1359"/>
        <v>11843.5</v>
      </c>
      <c r="AC2945" s="756"/>
      <c r="AD2945" s="485">
        <f>MIN(E2945:AB2945)</f>
        <v>8775.2999999999993</v>
      </c>
      <c r="AE2945" s="83"/>
      <c r="AF2945" s="84"/>
      <c r="AG2945" s="15"/>
      <c r="AJ2945" s="406"/>
      <c r="AK2945" s="406"/>
      <c r="AL2945" s="406"/>
      <c r="AM2945" s="406"/>
      <c r="AN2945" s="406"/>
    </row>
    <row r="2946" spans="1:42" x14ac:dyDescent="0.25">
      <c r="A2946" s="151" t="s">
        <v>53</v>
      </c>
      <c r="B2946" s="1302"/>
      <c r="C2946" s="185"/>
      <c r="D2946" s="164"/>
      <c r="E2946" s="117">
        <f t="shared" si="1359"/>
        <v>3041.6000000000004</v>
      </c>
      <c r="F2946" s="118">
        <f t="shared" si="1359"/>
        <v>2314</v>
      </c>
      <c r="G2946" s="118">
        <f t="shared" si="1359"/>
        <v>2393.1999999999998</v>
      </c>
      <c r="H2946" s="415">
        <f t="shared" si="1359"/>
        <v>2435.3000000000002</v>
      </c>
      <c r="I2946" s="118">
        <f t="shared" si="1359"/>
        <v>2417.3000000000002</v>
      </c>
      <c r="J2946" s="118">
        <f t="shared" si="1359"/>
        <v>2690</v>
      </c>
      <c r="K2946" s="118">
        <f t="shared" si="1359"/>
        <v>3415.4</v>
      </c>
      <c r="L2946" s="118">
        <f t="shared" si="1359"/>
        <v>4367.2</v>
      </c>
      <c r="M2946" s="118">
        <f t="shared" si="1359"/>
        <v>5143.5</v>
      </c>
      <c r="N2946" s="415">
        <f t="shared" si="1359"/>
        <v>5494.7</v>
      </c>
      <c r="O2946" s="118">
        <f t="shared" si="1359"/>
        <v>5482.6</v>
      </c>
      <c r="P2946" s="551">
        <f t="shared" si="1359"/>
        <v>5349.7</v>
      </c>
      <c r="Q2946" s="118">
        <f t="shared" si="1359"/>
        <v>5186.6000000000004</v>
      </c>
      <c r="R2946" s="118">
        <f t="shared" si="1359"/>
        <v>5133.5</v>
      </c>
      <c r="S2946" s="118">
        <f t="shared" si="1359"/>
        <v>5163.5</v>
      </c>
      <c r="T2946" s="118">
        <f t="shared" si="1359"/>
        <v>5122.2999999999993</v>
      </c>
      <c r="U2946" s="118">
        <f t="shared" si="1359"/>
        <v>5019.2</v>
      </c>
      <c r="V2946" s="118">
        <f t="shared" si="1359"/>
        <v>4908.8999999999996</v>
      </c>
      <c r="W2946" s="118">
        <f t="shared" si="1359"/>
        <v>4833.7</v>
      </c>
      <c r="X2946" s="118">
        <f t="shared" si="1359"/>
        <v>4563.2</v>
      </c>
      <c r="Y2946" s="415">
        <f>Y2904+Y2911+Y2918+Y2925+Y2932+Y2939</f>
        <v>4282.3</v>
      </c>
      <c r="Z2946" s="118">
        <f t="shared" si="1359"/>
        <v>4001.6000000000004</v>
      </c>
      <c r="AA2946" s="118">
        <f t="shared" si="1359"/>
        <v>3432</v>
      </c>
      <c r="AB2946" s="620">
        <f t="shared" si="1359"/>
        <v>3087.5</v>
      </c>
      <c r="AC2946" s="762"/>
      <c r="AD2946" s="487">
        <f>MIN(E2946:AB2946)</f>
        <v>2314</v>
      </c>
      <c r="AE2946" s="86"/>
      <c r="AF2946" s="87"/>
      <c r="AG2946" s="15"/>
      <c r="AJ2946" s="406"/>
      <c r="AK2946" s="406"/>
      <c r="AL2946" s="406"/>
      <c r="AM2946" s="406"/>
      <c r="AN2946" s="406"/>
    </row>
    <row r="2947" spans="1:42" ht="16.5" thickBot="1" x14ac:dyDescent="0.3">
      <c r="A2947" s="153" t="s">
        <v>52</v>
      </c>
      <c r="B2947" s="1303"/>
      <c r="C2947" s="195"/>
      <c r="D2947" s="190"/>
      <c r="E2947" s="119">
        <f>SQRT(E2946*E2946+E2945*E2945)</f>
        <v>12027.736478656321</v>
      </c>
      <c r="F2947" s="120">
        <f t="shared" ref="F2947:AB2947" si="1360">SQRT(F2946*F2946+F2945*F2945)</f>
        <v>9075.2678246980668</v>
      </c>
      <c r="G2947" s="120">
        <f t="shared" si="1360"/>
        <v>9745.1294055030394</v>
      </c>
      <c r="H2947" s="419">
        <f t="shared" si="1360"/>
        <v>9997.0577121471106</v>
      </c>
      <c r="I2947" s="120">
        <f t="shared" si="1360"/>
        <v>10013.065709361945</v>
      </c>
      <c r="J2947" s="120">
        <f t="shared" si="1360"/>
        <v>11109.587796133572</v>
      </c>
      <c r="K2947" s="120">
        <f t="shared" si="1360"/>
        <v>13916.707095071019</v>
      </c>
      <c r="L2947" s="120">
        <f t="shared" si="1360"/>
        <v>17404.232893178603</v>
      </c>
      <c r="M2947" s="120">
        <f t="shared" si="1360"/>
        <v>20272.647551318994</v>
      </c>
      <c r="N2947" s="419">
        <f t="shared" si="1360"/>
        <v>21658.679971318656</v>
      </c>
      <c r="O2947" s="120">
        <f t="shared" si="1360"/>
        <v>21390.169193346741</v>
      </c>
      <c r="P2947" s="553">
        <f t="shared" si="1360"/>
        <v>20899.584229835771</v>
      </c>
      <c r="Q2947" s="120">
        <f t="shared" si="1360"/>
        <v>20291.456387356724</v>
      </c>
      <c r="R2947" s="120">
        <f t="shared" si="1360"/>
        <v>20037.835638112214</v>
      </c>
      <c r="S2947" s="120">
        <f t="shared" si="1360"/>
        <v>20180.656863937806</v>
      </c>
      <c r="T2947" s="120">
        <f t="shared" si="1360"/>
        <v>20004.034435583235</v>
      </c>
      <c r="U2947" s="120">
        <f t="shared" si="1360"/>
        <v>19699.349971001582</v>
      </c>
      <c r="V2947" s="120">
        <f>SQRT(V2946*V2946+V2945*V2945)</f>
        <v>19352.537905143086</v>
      </c>
      <c r="W2947" s="120">
        <f t="shared" si="1360"/>
        <v>19312.880130368954</v>
      </c>
      <c r="X2947" s="120">
        <f t="shared" si="1360"/>
        <v>18388.583789949676</v>
      </c>
      <c r="Y2947" s="419">
        <f>SQRT(Y2946*Y2946+Y2945*Y2945)</f>
        <v>17418.694730088129</v>
      </c>
      <c r="Z2947" s="120">
        <f t="shared" si="1360"/>
        <v>16311.558299868226</v>
      </c>
      <c r="AA2947" s="120">
        <f t="shared" si="1360"/>
        <v>14081.240980822678</v>
      </c>
      <c r="AB2947" s="641">
        <f t="shared" si="1360"/>
        <v>12239.327943151127</v>
      </c>
      <c r="AC2947" s="1286"/>
      <c r="AD2947" s="489">
        <f>MIN(E2947:AB2947)</f>
        <v>9075.2678246980668</v>
      </c>
      <c r="AE2947" s="89"/>
      <c r="AF2947" s="90"/>
      <c r="AG2947" s="15"/>
      <c r="AJ2947" s="406"/>
      <c r="AK2947" s="406"/>
      <c r="AL2947" s="406"/>
      <c r="AM2947" s="406"/>
      <c r="AN2947" s="406"/>
    </row>
    <row r="2948" spans="1:42" ht="16.5" thickBot="1" x14ac:dyDescent="0.3">
      <c r="A2948" s="555" t="s">
        <v>21</v>
      </c>
      <c r="B2948" s="1304"/>
      <c r="C2948" s="557"/>
      <c r="D2948" s="558"/>
      <c r="E2948" s="559">
        <v>1</v>
      </c>
      <c r="F2948" s="560">
        <v>2</v>
      </c>
      <c r="G2948" s="560">
        <v>3</v>
      </c>
      <c r="H2948" s="561">
        <v>4</v>
      </c>
      <c r="I2948" s="560">
        <v>5</v>
      </c>
      <c r="J2948" s="560">
        <v>6</v>
      </c>
      <c r="K2948" s="560">
        <v>7</v>
      </c>
      <c r="L2948" s="560">
        <v>8</v>
      </c>
      <c r="M2948" s="560">
        <v>9</v>
      </c>
      <c r="N2948" s="561">
        <v>10</v>
      </c>
      <c r="O2948" s="560">
        <v>11</v>
      </c>
      <c r="P2948" s="560">
        <v>12</v>
      </c>
      <c r="Q2948" s="560">
        <v>13</v>
      </c>
      <c r="R2948" s="560">
        <v>14</v>
      </c>
      <c r="S2948" s="560">
        <v>15</v>
      </c>
      <c r="T2948" s="560">
        <v>16</v>
      </c>
      <c r="U2948" s="560">
        <v>17</v>
      </c>
      <c r="V2948" s="560">
        <v>18</v>
      </c>
      <c r="W2948" s="560">
        <v>19</v>
      </c>
      <c r="X2948" s="560">
        <v>20</v>
      </c>
      <c r="Y2948" s="561">
        <v>21</v>
      </c>
      <c r="Z2948" s="560">
        <v>22</v>
      </c>
      <c r="AA2948" s="560">
        <v>23</v>
      </c>
      <c r="AB2948" s="562">
        <v>24</v>
      </c>
      <c r="AC2948" s="563"/>
      <c r="AD2948" s="15"/>
      <c r="AE2948" s="15"/>
      <c r="AF2948" s="15"/>
      <c r="AG2948" s="15"/>
      <c r="AJ2948" s="406"/>
      <c r="AK2948" s="406"/>
      <c r="AL2948" s="406"/>
      <c r="AM2948" s="406"/>
      <c r="AN2948" s="406"/>
    </row>
    <row r="2949" spans="1:42" x14ac:dyDescent="0.25">
      <c r="A2949" s="490" t="s">
        <v>935</v>
      </c>
      <c r="B2949" s="1305"/>
      <c r="C2949" s="1607" t="s">
        <v>22</v>
      </c>
      <c r="D2949" s="603" t="s">
        <v>54</v>
      </c>
      <c r="E2949" s="187">
        <v>10.63</v>
      </c>
      <c r="F2949" s="145">
        <v>10.51</v>
      </c>
      <c r="G2949" s="493">
        <v>10.51</v>
      </c>
      <c r="H2949" s="442">
        <v>10.51</v>
      </c>
      <c r="I2949" s="493">
        <v>10.52</v>
      </c>
      <c r="J2949" s="493">
        <v>10.49</v>
      </c>
      <c r="K2949" s="493">
        <v>10.46</v>
      </c>
      <c r="L2949" s="493">
        <v>10.43</v>
      </c>
      <c r="M2949" s="493">
        <v>10.27</v>
      </c>
      <c r="N2949" s="442">
        <v>10.44</v>
      </c>
      <c r="O2949" s="493">
        <v>10.45</v>
      </c>
      <c r="P2949" s="493">
        <v>10.52</v>
      </c>
      <c r="Q2949" s="493">
        <v>10.49</v>
      </c>
      <c r="R2949" s="493">
        <v>10.5</v>
      </c>
      <c r="S2949" s="493">
        <v>10.5</v>
      </c>
      <c r="T2949" s="493">
        <v>10.53</v>
      </c>
      <c r="U2949" s="493">
        <v>10.53</v>
      </c>
      <c r="V2949" s="493">
        <v>10.58</v>
      </c>
      <c r="W2949" s="493">
        <v>10.57</v>
      </c>
      <c r="X2949" s="493">
        <v>10.58</v>
      </c>
      <c r="Y2949" s="442">
        <v>10.46</v>
      </c>
      <c r="Z2949" s="493">
        <v>10.45</v>
      </c>
      <c r="AA2949" s="145">
        <v>10.49</v>
      </c>
      <c r="AB2949" s="494">
        <v>10.51</v>
      </c>
      <c r="AC2949" s="1546">
        <f t="shared" ref="AC2949:AC2954" si="1361">AVERAGE(E2949:AB2949)</f>
        <v>10.497083333333334</v>
      </c>
      <c r="AD2949" s="15"/>
      <c r="AE2949" s="15"/>
      <c r="AF2949" s="15"/>
      <c r="AG2949" s="15"/>
      <c r="AJ2949" s="406"/>
      <c r="AK2949" s="406"/>
      <c r="AL2949" s="406"/>
      <c r="AM2949" s="406"/>
      <c r="AN2949" s="406"/>
    </row>
    <row r="2950" spans="1:42" x14ac:dyDescent="0.25">
      <c r="A2950" s="566" t="s">
        <v>937</v>
      </c>
      <c r="B2950" s="1306"/>
      <c r="C2950" s="344" t="s">
        <v>22</v>
      </c>
      <c r="D2950" s="686" t="s">
        <v>54</v>
      </c>
      <c r="E2950" s="345">
        <v>10.65</v>
      </c>
      <c r="F2950" s="298">
        <v>10.51</v>
      </c>
      <c r="G2950" s="569">
        <v>10.51</v>
      </c>
      <c r="H2950" s="420">
        <v>10.51</v>
      </c>
      <c r="I2950" s="569">
        <v>10.52</v>
      </c>
      <c r="J2950" s="569">
        <v>10.5</v>
      </c>
      <c r="K2950" s="569">
        <v>10.45</v>
      </c>
      <c r="L2950" s="569">
        <v>10.44</v>
      </c>
      <c r="M2950" s="569">
        <v>10.29</v>
      </c>
      <c r="N2950" s="420">
        <v>10.47</v>
      </c>
      <c r="O2950" s="569">
        <v>10.47</v>
      </c>
      <c r="P2950" s="569">
        <v>10.51</v>
      </c>
      <c r="Q2950" s="569">
        <v>10.49</v>
      </c>
      <c r="R2950" s="569">
        <v>10.52</v>
      </c>
      <c r="S2950" s="569">
        <v>10.5</v>
      </c>
      <c r="T2950" s="569">
        <v>10.54</v>
      </c>
      <c r="U2950" s="569">
        <v>10.54</v>
      </c>
      <c r="V2950" s="569">
        <v>10.57</v>
      </c>
      <c r="W2950" s="569">
        <v>10.56</v>
      </c>
      <c r="X2950" s="569">
        <v>10.58</v>
      </c>
      <c r="Y2950" s="420">
        <v>10.45</v>
      </c>
      <c r="Z2950" s="569">
        <v>10.45</v>
      </c>
      <c r="AA2950" s="298">
        <v>10.5</v>
      </c>
      <c r="AB2950" s="299">
        <v>10.54</v>
      </c>
      <c r="AC2950" s="1547">
        <f t="shared" si="1361"/>
        <v>10.502916666666666</v>
      </c>
      <c r="AD2950" s="15"/>
      <c r="AE2950" s="15"/>
      <c r="AF2950" s="15"/>
      <c r="AG2950" s="15"/>
      <c r="AJ2950" s="406"/>
      <c r="AK2950" s="406"/>
      <c r="AL2950" s="406"/>
      <c r="AM2950" s="406"/>
      <c r="AN2950" s="406"/>
    </row>
    <row r="2951" spans="1:42" x14ac:dyDescent="0.25">
      <c r="A2951" s="566" t="s">
        <v>948</v>
      </c>
      <c r="B2951" s="1306"/>
      <c r="C2951" s="344" t="s">
        <v>22</v>
      </c>
      <c r="D2951" s="686" t="s">
        <v>54</v>
      </c>
      <c r="E2951" s="345">
        <v>10.58</v>
      </c>
      <c r="F2951" s="298">
        <v>10.45</v>
      </c>
      <c r="G2951" s="569">
        <v>10.44</v>
      </c>
      <c r="H2951" s="420">
        <v>10.45</v>
      </c>
      <c r="I2951" s="569">
        <v>10.46</v>
      </c>
      <c r="J2951" s="569">
        <v>10.43</v>
      </c>
      <c r="K2951" s="569">
        <v>10.41</v>
      </c>
      <c r="L2951" s="569">
        <v>10.46</v>
      </c>
      <c r="M2951" s="569">
        <v>10.37</v>
      </c>
      <c r="N2951" s="420">
        <v>10.37</v>
      </c>
      <c r="O2951" s="569">
        <v>10.39</v>
      </c>
      <c r="P2951" s="569">
        <v>10.41</v>
      </c>
      <c r="Q2951" s="569">
        <v>10.4</v>
      </c>
      <c r="R2951" s="569">
        <v>10.41</v>
      </c>
      <c r="S2951" s="569">
        <v>10.41</v>
      </c>
      <c r="T2951" s="569">
        <v>10.42</v>
      </c>
      <c r="U2951" s="569">
        <v>10.42</v>
      </c>
      <c r="V2951" s="569">
        <v>10.47</v>
      </c>
      <c r="W2951" s="569">
        <v>10.46</v>
      </c>
      <c r="X2951" s="569">
        <v>10.46</v>
      </c>
      <c r="Y2951" s="420">
        <v>10.47</v>
      </c>
      <c r="Z2951" s="569">
        <v>10.48</v>
      </c>
      <c r="AA2951" s="298">
        <v>10.49</v>
      </c>
      <c r="AB2951" s="299">
        <v>10.49</v>
      </c>
      <c r="AC2951" s="1547">
        <f t="shared" si="1361"/>
        <v>10.441666666666666</v>
      </c>
      <c r="AD2951" s="15"/>
      <c r="AE2951" s="15"/>
      <c r="AF2951" s="15"/>
      <c r="AG2951" s="15"/>
      <c r="AJ2951" s="406"/>
      <c r="AK2951" s="406"/>
      <c r="AL2951" s="406"/>
      <c r="AM2951" s="406"/>
      <c r="AN2951" s="406"/>
    </row>
    <row r="2952" spans="1:42" x14ac:dyDescent="0.25">
      <c r="A2952" s="566" t="s">
        <v>949</v>
      </c>
      <c r="B2952" s="1306"/>
      <c r="C2952" s="344" t="s">
        <v>22</v>
      </c>
      <c r="D2952" s="686" t="s">
        <v>54</v>
      </c>
      <c r="E2952" s="345">
        <v>10.61</v>
      </c>
      <c r="F2952" s="298">
        <v>10.48</v>
      </c>
      <c r="G2952" s="569">
        <v>10.49</v>
      </c>
      <c r="H2952" s="420">
        <v>10.47</v>
      </c>
      <c r="I2952" s="569">
        <v>10.49</v>
      </c>
      <c r="J2952" s="569">
        <v>10.46</v>
      </c>
      <c r="K2952" s="569">
        <v>10.41</v>
      </c>
      <c r="L2952" s="569">
        <v>10.4</v>
      </c>
      <c r="M2952" s="569">
        <v>10.26</v>
      </c>
      <c r="N2952" s="420">
        <v>10.42</v>
      </c>
      <c r="O2952" s="569">
        <v>10.44</v>
      </c>
      <c r="P2952" s="569">
        <v>10.47</v>
      </c>
      <c r="Q2952" s="569">
        <v>10.48</v>
      </c>
      <c r="R2952" s="569">
        <v>10.48</v>
      </c>
      <c r="S2952" s="569">
        <v>10.48</v>
      </c>
      <c r="T2952" s="569">
        <v>10.5</v>
      </c>
      <c r="U2952" s="569">
        <v>10.5</v>
      </c>
      <c r="V2952" s="569">
        <v>10.54</v>
      </c>
      <c r="W2952" s="569">
        <v>10.53</v>
      </c>
      <c r="X2952" s="569">
        <v>10.56</v>
      </c>
      <c r="Y2952" s="420">
        <v>10.41</v>
      </c>
      <c r="Z2952" s="569">
        <v>10.43</v>
      </c>
      <c r="AA2952" s="298">
        <v>10.46</v>
      </c>
      <c r="AB2952" s="299">
        <v>10.51</v>
      </c>
      <c r="AC2952" s="1547">
        <f t="shared" si="1361"/>
        <v>10.469999999999999</v>
      </c>
      <c r="AD2952" s="15"/>
      <c r="AE2952" s="15"/>
      <c r="AF2952" s="15"/>
      <c r="AG2952" s="15"/>
      <c r="AJ2952" s="406"/>
      <c r="AK2952" s="406"/>
      <c r="AL2952" s="406"/>
      <c r="AM2952" s="406"/>
      <c r="AN2952" s="406"/>
    </row>
    <row r="2953" spans="1:42" x14ac:dyDescent="0.25">
      <c r="A2953" s="947" t="s">
        <v>969</v>
      </c>
      <c r="B2953" s="1307"/>
      <c r="C2953" s="1857" t="s">
        <v>22</v>
      </c>
      <c r="D2953" s="780" t="s">
        <v>54</v>
      </c>
      <c r="E2953" s="803">
        <v>10.6</v>
      </c>
      <c r="F2953" s="772">
        <v>10.45</v>
      </c>
      <c r="G2953" s="781">
        <v>10.45</v>
      </c>
      <c r="H2953" s="416">
        <v>10.47</v>
      </c>
      <c r="I2953" s="781">
        <v>10.48</v>
      </c>
      <c r="J2953" s="781">
        <v>10.45</v>
      </c>
      <c r="K2953" s="781">
        <v>10.41</v>
      </c>
      <c r="L2953" s="781">
        <v>10.38</v>
      </c>
      <c r="M2953" s="781">
        <v>10.25</v>
      </c>
      <c r="N2953" s="416">
        <v>10.38</v>
      </c>
      <c r="O2953" s="781">
        <v>10.41</v>
      </c>
      <c r="P2953" s="781">
        <v>10.47</v>
      </c>
      <c r="Q2953" s="781">
        <v>10.45</v>
      </c>
      <c r="R2953" s="781">
        <v>10.46</v>
      </c>
      <c r="S2953" s="781">
        <v>10.46</v>
      </c>
      <c r="T2953" s="781">
        <v>10.48</v>
      </c>
      <c r="U2953" s="781">
        <v>10.49</v>
      </c>
      <c r="V2953" s="781">
        <v>10.52</v>
      </c>
      <c r="W2953" s="781">
        <v>10.52</v>
      </c>
      <c r="X2953" s="781">
        <v>10.54</v>
      </c>
      <c r="Y2953" s="416">
        <v>10.41</v>
      </c>
      <c r="Z2953" s="781">
        <v>10.42</v>
      </c>
      <c r="AA2953" s="772">
        <v>10.45</v>
      </c>
      <c r="AB2953" s="782">
        <v>10.47</v>
      </c>
      <c r="AC2953" s="1548">
        <f t="shared" si="1361"/>
        <v>10.452916666666665</v>
      </c>
      <c r="AD2953" s="15"/>
      <c r="AE2953" s="15"/>
      <c r="AF2953" s="15"/>
      <c r="AG2953" s="15"/>
      <c r="AJ2953" s="406"/>
      <c r="AK2953" s="406"/>
      <c r="AL2953" s="406"/>
      <c r="AM2953" s="406"/>
      <c r="AN2953" s="406"/>
    </row>
    <row r="2954" spans="1:42" ht="16.5" thickBot="1" x14ac:dyDescent="0.3">
      <c r="A2954" s="572" t="s">
        <v>970</v>
      </c>
      <c r="B2954" s="1309"/>
      <c r="C2954" s="915" t="s">
        <v>22</v>
      </c>
      <c r="D2954" s="397" t="s">
        <v>54</v>
      </c>
      <c r="E2954" s="803">
        <v>10.64</v>
      </c>
      <c r="F2954" s="772">
        <v>10.47</v>
      </c>
      <c r="G2954" s="781">
        <v>10.47</v>
      </c>
      <c r="H2954" s="416">
        <v>10.47</v>
      </c>
      <c r="I2954" s="781">
        <v>10.48</v>
      </c>
      <c r="J2954" s="781">
        <v>10.46</v>
      </c>
      <c r="K2954" s="781">
        <v>10.44</v>
      </c>
      <c r="L2954" s="781">
        <v>10.5</v>
      </c>
      <c r="M2954" s="781">
        <v>10.39</v>
      </c>
      <c r="N2954" s="416">
        <v>10.39</v>
      </c>
      <c r="O2954" s="781">
        <v>10.4</v>
      </c>
      <c r="P2954" s="781">
        <v>10.42</v>
      </c>
      <c r="Q2954" s="781">
        <v>10.43</v>
      </c>
      <c r="R2954" s="781">
        <v>10.43</v>
      </c>
      <c r="S2954" s="781">
        <v>10.42</v>
      </c>
      <c r="T2954" s="781">
        <v>10.44</v>
      </c>
      <c r="U2954" s="781">
        <v>10.43</v>
      </c>
      <c r="V2954" s="781">
        <v>10.48</v>
      </c>
      <c r="W2954" s="781">
        <v>10.47</v>
      </c>
      <c r="X2954" s="781">
        <v>10.51</v>
      </c>
      <c r="Y2954" s="416">
        <v>10.51</v>
      </c>
      <c r="Z2954" s="781">
        <v>10.51</v>
      </c>
      <c r="AA2954" s="772">
        <v>10.5</v>
      </c>
      <c r="AB2954" s="782">
        <v>10.52</v>
      </c>
      <c r="AC2954" s="1549">
        <f t="shared" si="1361"/>
        <v>10.465833333333332</v>
      </c>
      <c r="AD2954" s="15"/>
      <c r="AE2954" s="15"/>
      <c r="AF2954" s="15"/>
      <c r="AJ2954" s="14"/>
      <c r="AK2954" s="14"/>
      <c r="AL2954" s="15"/>
      <c r="AM2954" s="14"/>
      <c r="AN2954" s="406"/>
    </row>
    <row r="2955" spans="1:42" x14ac:dyDescent="0.25">
      <c r="A2955" s="3358" t="s">
        <v>910</v>
      </c>
      <c r="B2955" s="3330" t="s">
        <v>419</v>
      </c>
      <c r="C2955" s="121" t="s">
        <v>13</v>
      </c>
      <c r="D2955" s="108" t="s">
        <v>829</v>
      </c>
      <c r="E2955" s="70">
        <v>0</v>
      </c>
      <c r="F2955" s="71">
        <v>0</v>
      </c>
      <c r="G2955" s="71">
        <v>0</v>
      </c>
      <c r="H2955" s="414">
        <v>0</v>
      </c>
      <c r="I2955" s="71">
        <v>0</v>
      </c>
      <c r="J2955" s="71">
        <v>0</v>
      </c>
      <c r="K2955" s="71">
        <v>0</v>
      </c>
      <c r="L2955" s="71">
        <v>0</v>
      </c>
      <c r="M2955" s="71">
        <v>0</v>
      </c>
      <c r="N2955" s="414">
        <v>0</v>
      </c>
      <c r="O2955" s="71">
        <v>0</v>
      </c>
      <c r="P2955" s="71">
        <v>0</v>
      </c>
      <c r="Q2955" s="71">
        <v>0</v>
      </c>
      <c r="R2955" s="71">
        <v>0</v>
      </c>
      <c r="S2955" s="71">
        <v>0</v>
      </c>
      <c r="T2955" s="71">
        <v>0</v>
      </c>
      <c r="U2955" s="71">
        <v>0</v>
      </c>
      <c r="V2955" s="71">
        <v>0</v>
      </c>
      <c r="W2955" s="71">
        <v>0</v>
      </c>
      <c r="X2955" s="71">
        <v>0</v>
      </c>
      <c r="Y2955" s="414">
        <v>0</v>
      </c>
      <c r="Z2955" s="71">
        <v>0</v>
      </c>
      <c r="AA2955" s="71">
        <v>0</v>
      </c>
      <c r="AB2955" s="403">
        <v>0</v>
      </c>
      <c r="AC2955" s="106">
        <f>SUM(E2955:AB2955)</f>
        <v>0</v>
      </c>
      <c r="AD2955" s="70"/>
      <c r="AE2955" s="71">
        <v>100</v>
      </c>
      <c r="AF2955" s="72">
        <v>60</v>
      </c>
      <c r="AJ2955" s="478"/>
      <c r="AK2955" s="479"/>
      <c r="AL2955" s="478"/>
      <c r="AM2955" s="15"/>
      <c r="AN2955" s="406"/>
    </row>
    <row r="2956" spans="1:42" x14ac:dyDescent="0.25">
      <c r="A2956" s="3359"/>
      <c r="B2956" s="3331"/>
      <c r="C2956" s="123" t="s">
        <v>14</v>
      </c>
      <c r="D2956" s="108" t="s">
        <v>829</v>
      </c>
      <c r="E2956" s="402">
        <v>0</v>
      </c>
      <c r="F2956" s="309">
        <v>0</v>
      </c>
      <c r="G2956" s="309">
        <v>0</v>
      </c>
      <c r="H2956" s="415">
        <v>0</v>
      </c>
      <c r="I2956" s="309">
        <v>0</v>
      </c>
      <c r="J2956" s="309">
        <v>0</v>
      </c>
      <c r="K2956" s="309">
        <v>0</v>
      </c>
      <c r="L2956" s="309">
        <v>0</v>
      </c>
      <c r="M2956" s="309">
        <v>0</v>
      </c>
      <c r="N2956" s="415">
        <v>0</v>
      </c>
      <c r="O2956" s="309">
        <v>0</v>
      </c>
      <c r="P2956" s="309">
        <v>0</v>
      </c>
      <c r="Q2956" s="309">
        <v>0</v>
      </c>
      <c r="R2956" s="309">
        <v>0</v>
      </c>
      <c r="S2956" s="309">
        <v>0</v>
      </c>
      <c r="T2956" s="309">
        <v>0</v>
      </c>
      <c r="U2956" s="309">
        <v>0</v>
      </c>
      <c r="V2956" s="309">
        <v>0</v>
      </c>
      <c r="W2956" s="309">
        <v>0</v>
      </c>
      <c r="X2956" s="309">
        <v>0</v>
      </c>
      <c r="Y2956" s="415">
        <v>0</v>
      </c>
      <c r="Z2956" s="309">
        <v>0</v>
      </c>
      <c r="AA2956" s="309">
        <v>0</v>
      </c>
      <c r="AB2956" s="404">
        <v>0</v>
      </c>
      <c r="AC2956" s="107">
        <f>SUM(E2956:AB2956)</f>
        <v>0</v>
      </c>
      <c r="AD2956" s="73"/>
      <c r="AE2956" s="155"/>
      <c r="AF2956" s="74"/>
      <c r="AJ2956" s="15"/>
      <c r="AK2956" s="15"/>
      <c r="AL2956" s="15"/>
      <c r="AM2956" s="15"/>
      <c r="AN2956" s="406"/>
    </row>
    <row r="2957" spans="1:42" x14ac:dyDescent="0.25">
      <c r="A2957" s="3359"/>
      <c r="B2957" s="3331"/>
      <c r="C2957" s="123" t="s">
        <v>15</v>
      </c>
      <c r="D2957" s="108" t="s">
        <v>54</v>
      </c>
      <c r="E2957" s="1566">
        <v>0</v>
      </c>
      <c r="F2957" s="1550">
        <v>0</v>
      </c>
      <c r="G2957" s="1550">
        <v>0</v>
      </c>
      <c r="H2957" s="420">
        <v>0</v>
      </c>
      <c r="I2957" s="1550">
        <v>0</v>
      </c>
      <c r="J2957" s="1550">
        <v>0</v>
      </c>
      <c r="K2957" s="1550">
        <v>0</v>
      </c>
      <c r="L2957" s="1550">
        <v>0</v>
      </c>
      <c r="M2957" s="1550">
        <v>0</v>
      </c>
      <c r="N2957" s="420">
        <v>0</v>
      </c>
      <c r="O2957" s="1550">
        <v>0</v>
      </c>
      <c r="P2957" s="1550">
        <v>0</v>
      </c>
      <c r="Q2957" s="1550">
        <v>0</v>
      </c>
      <c r="R2957" s="1550">
        <v>0</v>
      </c>
      <c r="S2957" s="1550">
        <v>0</v>
      </c>
      <c r="T2957" s="1550">
        <v>0</v>
      </c>
      <c r="U2957" s="1550">
        <v>0</v>
      </c>
      <c r="V2957" s="1550">
        <v>0</v>
      </c>
      <c r="W2957" s="1550">
        <v>0</v>
      </c>
      <c r="X2957" s="1550">
        <v>0</v>
      </c>
      <c r="Y2957" s="420">
        <v>0</v>
      </c>
      <c r="Z2957" s="1550">
        <v>0</v>
      </c>
      <c r="AA2957" s="1550">
        <v>0</v>
      </c>
      <c r="AB2957" s="1583">
        <v>0</v>
      </c>
      <c r="AC2957" s="107">
        <f>AVERAGE(E2957:AB2957)</f>
        <v>0</v>
      </c>
      <c r="AD2957" s="76"/>
      <c r="AE2957" s="76"/>
      <c r="AF2957" s="77"/>
      <c r="AJ2957" s="15"/>
      <c r="AK2957" s="15"/>
      <c r="AL2957" s="15"/>
      <c r="AM2957" s="15"/>
      <c r="AN2957" s="406"/>
    </row>
    <row r="2958" spans="1:42" ht="16.5" thickBot="1" x14ac:dyDescent="0.3">
      <c r="A2958" s="3515"/>
      <c r="B2958" s="3378"/>
      <c r="C2958" s="126" t="s">
        <v>17</v>
      </c>
      <c r="D2958" s="347"/>
      <c r="E2958" s="624" t="e">
        <f t="shared" ref="E2958:AB2958" si="1362">E2956/E2955</f>
        <v>#DIV/0!</v>
      </c>
      <c r="F2958" s="319" t="e">
        <f t="shared" si="1362"/>
        <v>#DIV/0!</v>
      </c>
      <c r="G2958" s="319" t="e">
        <f t="shared" si="1362"/>
        <v>#DIV/0!</v>
      </c>
      <c r="H2958" s="430" t="e">
        <f t="shared" si="1362"/>
        <v>#DIV/0!</v>
      </c>
      <c r="I2958" s="319" t="e">
        <f t="shared" si="1362"/>
        <v>#DIV/0!</v>
      </c>
      <c r="J2958" s="319" t="e">
        <f t="shared" si="1362"/>
        <v>#DIV/0!</v>
      </c>
      <c r="K2958" s="319" t="e">
        <f t="shared" si="1362"/>
        <v>#DIV/0!</v>
      </c>
      <c r="L2958" s="319" t="e">
        <f t="shared" si="1362"/>
        <v>#DIV/0!</v>
      </c>
      <c r="M2958" s="319" t="e">
        <f t="shared" si="1362"/>
        <v>#DIV/0!</v>
      </c>
      <c r="N2958" s="430" t="e">
        <f t="shared" si="1362"/>
        <v>#DIV/0!</v>
      </c>
      <c r="O2958" s="319" t="e">
        <f t="shared" si="1362"/>
        <v>#DIV/0!</v>
      </c>
      <c r="P2958" s="319" t="e">
        <f t="shared" si="1362"/>
        <v>#DIV/0!</v>
      </c>
      <c r="Q2958" s="319" t="e">
        <f t="shared" si="1362"/>
        <v>#DIV/0!</v>
      </c>
      <c r="R2958" s="319" t="e">
        <f t="shared" si="1362"/>
        <v>#DIV/0!</v>
      </c>
      <c r="S2958" s="319" t="e">
        <f t="shared" si="1362"/>
        <v>#DIV/0!</v>
      </c>
      <c r="T2958" s="319" t="e">
        <f t="shared" si="1362"/>
        <v>#DIV/0!</v>
      </c>
      <c r="U2958" s="319" t="e">
        <f t="shared" si="1362"/>
        <v>#DIV/0!</v>
      </c>
      <c r="V2958" s="319" t="e">
        <f t="shared" si="1362"/>
        <v>#DIV/0!</v>
      </c>
      <c r="W2958" s="319" t="e">
        <f t="shared" si="1362"/>
        <v>#DIV/0!</v>
      </c>
      <c r="X2958" s="319" t="e">
        <f t="shared" si="1362"/>
        <v>#DIV/0!</v>
      </c>
      <c r="Y2958" s="430" t="e">
        <f>Y2956/Y2955</f>
        <v>#DIV/0!</v>
      </c>
      <c r="Z2958" s="319" t="e">
        <f t="shared" si="1362"/>
        <v>#DIV/0!</v>
      </c>
      <c r="AA2958" s="319" t="e">
        <f t="shared" si="1362"/>
        <v>#DIV/0!</v>
      </c>
      <c r="AB2958" s="874" t="e">
        <f t="shared" si="1362"/>
        <v>#DIV/0!</v>
      </c>
      <c r="AC2958" s="502" t="e">
        <f>MAX(E2958:AB2958)</f>
        <v>#DIV/0!</v>
      </c>
      <c r="AD2958" s="73"/>
      <c r="AE2958" s="155"/>
      <c r="AF2958" s="74"/>
      <c r="AJ2958" s="15"/>
      <c r="AK2958" s="15"/>
      <c r="AL2958" s="15"/>
      <c r="AM2958" s="15"/>
      <c r="AN2958" s="406"/>
    </row>
    <row r="2959" spans="1:42" hidden="1" x14ac:dyDescent="0.25">
      <c r="A2959" s="2199"/>
      <c r="B2959" s="2202"/>
      <c r="C2959" s="362" t="s">
        <v>116</v>
      </c>
      <c r="D2959" s="2388"/>
      <c r="E2959" s="363"/>
      <c r="F2959" s="91"/>
      <c r="G2959" s="91"/>
      <c r="H2959" s="411"/>
      <c r="I2959" s="91"/>
      <c r="J2959" s="91"/>
      <c r="K2959" s="91"/>
      <c r="L2959" s="91"/>
      <c r="M2959" s="91"/>
      <c r="N2959" s="411"/>
      <c r="O2959" s="91"/>
      <c r="P2959" s="91"/>
      <c r="Q2959" s="91"/>
      <c r="R2959" s="91"/>
      <c r="S2959" s="91"/>
      <c r="T2959" s="91"/>
      <c r="U2959" s="91"/>
      <c r="V2959" s="91"/>
      <c r="W2959" s="91"/>
      <c r="X2959" s="91"/>
      <c r="Y2959" s="411"/>
      <c r="Z2959" s="91"/>
      <c r="AA2959" s="91"/>
      <c r="AB2959" s="391"/>
      <c r="AC2959" s="122"/>
      <c r="AD2959" s="73"/>
      <c r="AE2959" s="155"/>
      <c r="AF2959" s="74"/>
      <c r="AJ2959" s="15"/>
      <c r="AK2959" s="15"/>
      <c r="AL2959" s="15"/>
      <c r="AM2959" s="15"/>
      <c r="AN2959" s="406"/>
    </row>
    <row r="2960" spans="1:42" s="181" customFormat="1" hidden="1" x14ac:dyDescent="0.25">
      <c r="A2960" s="2209"/>
      <c r="B2960" s="2212"/>
      <c r="C2960" s="124" t="s">
        <v>117</v>
      </c>
      <c r="D2960" s="348"/>
      <c r="E2960" s="73"/>
      <c r="F2960" s="155"/>
      <c r="G2960" s="155"/>
      <c r="H2960" s="412"/>
      <c r="I2960" s="155"/>
      <c r="J2960" s="155"/>
      <c r="K2960" s="155"/>
      <c r="L2960" s="155"/>
      <c r="M2960" s="155"/>
      <c r="N2960" s="412"/>
      <c r="O2960" s="155"/>
      <c r="P2960" s="155"/>
      <c r="Q2960" s="155"/>
      <c r="R2960" s="155"/>
      <c r="S2960" s="155"/>
      <c r="T2960" s="155"/>
      <c r="U2960" s="155"/>
      <c r="V2960" s="155"/>
      <c r="W2960" s="155"/>
      <c r="X2960" s="155"/>
      <c r="Y2960" s="412"/>
      <c r="Z2960" s="155"/>
      <c r="AA2960" s="155"/>
      <c r="AB2960" s="317"/>
      <c r="AC2960" s="108"/>
      <c r="AD2960" s="73"/>
      <c r="AE2960" s="155"/>
      <c r="AF2960" s="74"/>
      <c r="AH2960" s="849"/>
      <c r="AI2960" s="850"/>
      <c r="AJ2960" s="850"/>
      <c r="AK2960" s="850"/>
      <c r="AL2960" s="851"/>
      <c r="AM2960" s="851"/>
      <c r="AN2960" s="189"/>
      <c r="AO2960" s="189"/>
      <c r="AP2960" s="189"/>
    </row>
    <row r="2961" spans="1:42" ht="16.5" thickBot="1" x14ac:dyDescent="0.3">
      <c r="A2961" s="3339" t="s">
        <v>42</v>
      </c>
      <c r="B2961" s="3340"/>
      <c r="C2961" s="3341"/>
      <c r="D2961" s="347"/>
      <c r="E2961" s="506">
        <f>SQRT(E2955*E2955+E2956*E2956)/E2954/1.73</f>
        <v>0</v>
      </c>
      <c r="F2961" s="179">
        <f t="shared" ref="F2961:AB2961" si="1363">SQRT(F2955*F2955+F2956*F2956)/F2954/1.73</f>
        <v>0</v>
      </c>
      <c r="G2961" s="179">
        <f t="shared" si="1363"/>
        <v>0</v>
      </c>
      <c r="H2961" s="419">
        <f t="shared" si="1363"/>
        <v>0</v>
      </c>
      <c r="I2961" s="179">
        <f t="shared" si="1363"/>
        <v>0</v>
      </c>
      <c r="J2961" s="179">
        <f t="shared" si="1363"/>
        <v>0</v>
      </c>
      <c r="K2961" s="179">
        <f t="shared" si="1363"/>
        <v>0</v>
      </c>
      <c r="L2961" s="179">
        <f t="shared" si="1363"/>
        <v>0</v>
      </c>
      <c r="M2961" s="179">
        <f t="shared" si="1363"/>
        <v>0</v>
      </c>
      <c r="N2961" s="419">
        <f t="shared" si="1363"/>
        <v>0</v>
      </c>
      <c r="O2961" s="179">
        <f t="shared" si="1363"/>
        <v>0</v>
      </c>
      <c r="P2961" s="179">
        <f t="shared" si="1363"/>
        <v>0</v>
      </c>
      <c r="Q2961" s="179">
        <f t="shared" si="1363"/>
        <v>0</v>
      </c>
      <c r="R2961" s="179">
        <f t="shared" si="1363"/>
        <v>0</v>
      </c>
      <c r="S2961" s="179">
        <f t="shared" si="1363"/>
        <v>0</v>
      </c>
      <c r="T2961" s="179">
        <f t="shared" si="1363"/>
        <v>0</v>
      </c>
      <c r="U2961" s="179">
        <f t="shared" si="1363"/>
        <v>0</v>
      </c>
      <c r="V2961" s="179">
        <f t="shared" si="1363"/>
        <v>0</v>
      </c>
      <c r="W2961" s="179">
        <f t="shared" si="1363"/>
        <v>0</v>
      </c>
      <c r="X2961" s="179">
        <f t="shared" si="1363"/>
        <v>0</v>
      </c>
      <c r="Y2961" s="419">
        <f>SQRT(Y2955*Y2955+Y2956*Y2956)/Y2954/1.73</f>
        <v>0</v>
      </c>
      <c r="Z2961" s="179">
        <f t="shared" si="1363"/>
        <v>0</v>
      </c>
      <c r="AA2961" s="179">
        <f t="shared" si="1363"/>
        <v>0</v>
      </c>
      <c r="AB2961" s="405">
        <f t="shared" si="1363"/>
        <v>0</v>
      </c>
      <c r="AC2961" s="109">
        <f>AVERAGE(E2961:AB2961)</f>
        <v>0</v>
      </c>
      <c r="AD2961" s="78" t="e">
        <f>(AC2957-AC2961)/AC2957</f>
        <v>#DIV/0!</v>
      </c>
      <c r="AE2961" s="79"/>
      <c r="AF2961" s="80"/>
      <c r="AJ2961" s="14"/>
      <c r="AK2961" s="14"/>
      <c r="AL2961" s="15"/>
      <c r="AM2961" s="14"/>
      <c r="AN2961" s="406"/>
    </row>
    <row r="2962" spans="1:42" x14ac:dyDescent="0.25">
      <c r="A2962" s="3358" t="s">
        <v>881</v>
      </c>
      <c r="B2962" s="3330" t="s">
        <v>976</v>
      </c>
      <c r="C2962" s="125" t="s">
        <v>13</v>
      </c>
      <c r="D2962" s="108" t="s">
        <v>829</v>
      </c>
      <c r="E2962" s="70">
        <v>100.8</v>
      </c>
      <c r="F2962" s="71">
        <v>83.4</v>
      </c>
      <c r="G2962" s="71">
        <v>77.400000000000006</v>
      </c>
      <c r="H2962" s="414">
        <v>74.400000000000006</v>
      </c>
      <c r="I2962" s="71">
        <v>73.2</v>
      </c>
      <c r="J2962" s="71">
        <v>82.8</v>
      </c>
      <c r="K2962" s="71">
        <v>110.4</v>
      </c>
      <c r="L2962" s="71">
        <v>138.6</v>
      </c>
      <c r="M2962" s="71">
        <v>118.8</v>
      </c>
      <c r="N2962" s="414">
        <v>126</v>
      </c>
      <c r="O2962" s="71">
        <v>120</v>
      </c>
      <c r="P2962" s="71">
        <v>124.2</v>
      </c>
      <c r="Q2962" s="71">
        <v>126.6</v>
      </c>
      <c r="R2962" s="71">
        <v>112.8</v>
      </c>
      <c r="S2962" s="71">
        <v>132.6</v>
      </c>
      <c r="T2962" s="71">
        <v>136.80000000000001</v>
      </c>
      <c r="U2962" s="71">
        <v>145.19999999999999</v>
      </c>
      <c r="V2962" s="71">
        <v>166.2</v>
      </c>
      <c r="W2962" s="71">
        <v>189.6</v>
      </c>
      <c r="X2962" s="71">
        <v>187.2</v>
      </c>
      <c r="Y2962" s="414">
        <v>202.8</v>
      </c>
      <c r="Z2962" s="71">
        <v>181.8</v>
      </c>
      <c r="AA2962" s="71">
        <v>167.4</v>
      </c>
      <c r="AB2962" s="403">
        <v>124.2</v>
      </c>
      <c r="AC2962" s="134">
        <f>SUM(E2962:AB2962)</f>
        <v>3103.2</v>
      </c>
      <c r="AD2962" s="70"/>
      <c r="AE2962" s="71">
        <v>100</v>
      </c>
      <c r="AF2962" s="72">
        <v>60</v>
      </c>
      <c r="AJ2962" s="478"/>
      <c r="AK2962" s="479"/>
      <c r="AL2962" s="478"/>
      <c r="AM2962" s="15"/>
      <c r="AN2962" s="406"/>
    </row>
    <row r="2963" spans="1:42" x14ac:dyDescent="0.25">
      <c r="A2963" s="3359"/>
      <c r="B2963" s="3331"/>
      <c r="C2963" s="123" t="s">
        <v>14</v>
      </c>
      <c r="D2963" s="108" t="s">
        <v>829</v>
      </c>
      <c r="E2963" s="402">
        <v>0</v>
      </c>
      <c r="F2963" s="309">
        <v>0</v>
      </c>
      <c r="G2963" s="309">
        <v>0</v>
      </c>
      <c r="H2963" s="415">
        <v>0</v>
      </c>
      <c r="I2963" s="309">
        <v>0</v>
      </c>
      <c r="J2963" s="309">
        <v>0</v>
      </c>
      <c r="K2963" s="309">
        <v>0</v>
      </c>
      <c r="L2963" s="309">
        <v>0</v>
      </c>
      <c r="M2963" s="309">
        <v>0.6</v>
      </c>
      <c r="N2963" s="415">
        <v>0.6</v>
      </c>
      <c r="O2963" s="309">
        <v>0.6</v>
      </c>
      <c r="P2963" s="309">
        <v>0.6</v>
      </c>
      <c r="Q2963" s="309">
        <v>0.6</v>
      </c>
      <c r="R2963" s="309">
        <v>0.6</v>
      </c>
      <c r="S2963" s="309">
        <v>0.6</v>
      </c>
      <c r="T2963" s="309">
        <v>0.6</v>
      </c>
      <c r="U2963" s="309">
        <v>0.6</v>
      </c>
      <c r="V2963" s="309">
        <v>0.6</v>
      </c>
      <c r="W2963" s="309">
        <v>0.6</v>
      </c>
      <c r="X2963" s="309">
        <v>0</v>
      </c>
      <c r="Y2963" s="415">
        <v>0</v>
      </c>
      <c r="Z2963" s="309">
        <v>0</v>
      </c>
      <c r="AA2963" s="309">
        <v>0</v>
      </c>
      <c r="AB2963" s="404">
        <v>0</v>
      </c>
      <c r="AC2963" s="107">
        <f>SUM(E2963:AB2963)</f>
        <v>6.5999999999999988</v>
      </c>
      <c r="AD2963" s="73"/>
      <c r="AE2963" s="155"/>
      <c r="AF2963" s="74"/>
      <c r="AJ2963" s="15"/>
      <c r="AK2963" s="15"/>
      <c r="AL2963" s="15"/>
      <c r="AM2963" s="15"/>
      <c r="AN2963" s="406"/>
    </row>
    <row r="2964" spans="1:42" x14ac:dyDescent="0.25">
      <c r="A2964" s="3359"/>
      <c r="B2964" s="3331"/>
      <c r="C2964" s="123" t="s">
        <v>15</v>
      </c>
      <c r="D2964" s="108" t="s">
        <v>54</v>
      </c>
      <c r="E2964" s="1566">
        <v>5</v>
      </c>
      <c r="F2964" s="1550">
        <v>4</v>
      </c>
      <c r="G2964" s="1550">
        <v>4</v>
      </c>
      <c r="H2964" s="420">
        <v>5</v>
      </c>
      <c r="I2964" s="1550">
        <v>4</v>
      </c>
      <c r="J2964" s="1550">
        <v>5</v>
      </c>
      <c r="K2964" s="1550">
        <v>7</v>
      </c>
      <c r="L2964" s="1550">
        <v>8</v>
      </c>
      <c r="M2964" s="1550">
        <v>8</v>
      </c>
      <c r="N2964" s="420">
        <v>6</v>
      </c>
      <c r="O2964" s="1550">
        <v>7</v>
      </c>
      <c r="P2964" s="1550">
        <v>8</v>
      </c>
      <c r="Q2964" s="1550">
        <v>7</v>
      </c>
      <c r="R2964" s="1550">
        <v>5</v>
      </c>
      <c r="S2964" s="1550">
        <v>7</v>
      </c>
      <c r="T2964" s="1550">
        <v>8</v>
      </c>
      <c r="U2964" s="1550">
        <v>9</v>
      </c>
      <c r="V2964" s="1550">
        <v>10</v>
      </c>
      <c r="W2964" s="1550">
        <v>12</v>
      </c>
      <c r="X2964" s="1550">
        <v>11</v>
      </c>
      <c r="Y2964" s="420">
        <v>11</v>
      </c>
      <c r="Z2964" s="1550">
        <v>10</v>
      </c>
      <c r="AA2964" s="1550">
        <v>8</v>
      </c>
      <c r="AB2964" s="1583">
        <v>6</v>
      </c>
      <c r="AC2964" s="107">
        <f>AVERAGE(E2964:AB2964)</f>
        <v>7.291666666666667</v>
      </c>
      <c r="AD2964" s="76"/>
      <c r="AE2964" s="76"/>
      <c r="AF2964" s="77"/>
      <c r="AJ2964" s="15"/>
      <c r="AK2964" s="15"/>
      <c r="AL2964" s="15"/>
      <c r="AM2964" s="15"/>
      <c r="AN2964" s="406"/>
    </row>
    <row r="2965" spans="1:42" x14ac:dyDescent="0.25">
      <c r="A2965" s="3298"/>
      <c r="B2965" s="3332"/>
      <c r="C2965" s="123" t="s">
        <v>17</v>
      </c>
      <c r="D2965" s="348"/>
      <c r="E2965" s="548">
        <f t="shared" ref="E2965:AB2965" si="1364">E2963/E2962</f>
        <v>0</v>
      </c>
      <c r="F2965" s="315">
        <f t="shared" si="1364"/>
        <v>0</v>
      </c>
      <c r="G2965" s="315">
        <f t="shared" si="1364"/>
        <v>0</v>
      </c>
      <c r="H2965" s="417">
        <f t="shared" si="1364"/>
        <v>0</v>
      </c>
      <c r="I2965" s="315">
        <f t="shared" si="1364"/>
        <v>0</v>
      </c>
      <c r="J2965" s="315">
        <f t="shared" si="1364"/>
        <v>0</v>
      </c>
      <c r="K2965" s="315">
        <f t="shared" si="1364"/>
        <v>0</v>
      </c>
      <c r="L2965" s="315">
        <f t="shared" si="1364"/>
        <v>0</v>
      </c>
      <c r="M2965" s="315">
        <f t="shared" si="1364"/>
        <v>5.0505050505050501E-3</v>
      </c>
      <c r="N2965" s="417">
        <f t="shared" si="1364"/>
        <v>4.7619047619047615E-3</v>
      </c>
      <c r="O2965" s="315">
        <f t="shared" si="1364"/>
        <v>5.0000000000000001E-3</v>
      </c>
      <c r="P2965" s="315">
        <f t="shared" si="1364"/>
        <v>4.830917874396135E-3</v>
      </c>
      <c r="Q2965" s="315">
        <f t="shared" si="1364"/>
        <v>4.7393364928909956E-3</v>
      </c>
      <c r="R2965" s="315">
        <f t="shared" si="1364"/>
        <v>5.3191489361702126E-3</v>
      </c>
      <c r="S2965" s="315">
        <f t="shared" si="1364"/>
        <v>4.5248868778280547E-3</v>
      </c>
      <c r="T2965" s="315">
        <f t="shared" si="1364"/>
        <v>4.3859649122807015E-3</v>
      </c>
      <c r="U2965" s="315">
        <f t="shared" si="1364"/>
        <v>4.1322314049586778E-3</v>
      </c>
      <c r="V2965" s="315">
        <f t="shared" si="1364"/>
        <v>3.6101083032490976E-3</v>
      </c>
      <c r="W2965" s="315">
        <f t="shared" si="1364"/>
        <v>3.1645569620253164E-3</v>
      </c>
      <c r="X2965" s="315">
        <f t="shared" si="1364"/>
        <v>0</v>
      </c>
      <c r="Y2965" s="417">
        <f>Y2963/Y2962</f>
        <v>0</v>
      </c>
      <c r="Z2965" s="315">
        <f t="shared" si="1364"/>
        <v>0</v>
      </c>
      <c r="AA2965" s="315">
        <f t="shared" si="1364"/>
        <v>0</v>
      </c>
      <c r="AB2965" s="337">
        <f t="shared" si="1364"/>
        <v>0</v>
      </c>
      <c r="AC2965" s="481">
        <f>MAX(E2965:AB2965)</f>
        <v>5.3191489361702126E-3</v>
      </c>
      <c r="AD2965" s="73"/>
      <c r="AE2965" s="155"/>
      <c r="AF2965" s="74"/>
      <c r="AJ2965" s="15"/>
      <c r="AK2965" s="15"/>
      <c r="AL2965" s="15"/>
      <c r="AM2965" s="15"/>
      <c r="AN2965" s="406"/>
    </row>
    <row r="2966" spans="1:42" hidden="1" x14ac:dyDescent="0.25">
      <c r="A2966" s="2209"/>
      <c r="B2966" s="2212"/>
      <c r="C2966" s="124" t="s">
        <v>116</v>
      </c>
      <c r="D2966" s="348"/>
      <c r="E2966" s="73"/>
      <c r="F2966" s="155"/>
      <c r="G2966" s="155"/>
      <c r="H2966" s="412"/>
      <c r="I2966" s="155"/>
      <c r="J2966" s="155"/>
      <c r="K2966" s="155"/>
      <c r="L2966" s="155"/>
      <c r="M2966" s="155"/>
      <c r="N2966" s="412"/>
      <c r="O2966" s="155"/>
      <c r="P2966" s="155"/>
      <c r="Q2966" s="155"/>
      <c r="R2966" s="155"/>
      <c r="S2966" s="155"/>
      <c r="T2966" s="155"/>
      <c r="U2966" s="155"/>
      <c r="V2966" s="155"/>
      <c r="W2966" s="155"/>
      <c r="X2966" s="155"/>
      <c r="Y2966" s="412"/>
      <c r="Z2966" s="155"/>
      <c r="AA2966" s="155"/>
      <c r="AB2966" s="317"/>
      <c r="AC2966" s="108"/>
      <c r="AD2966" s="73"/>
      <c r="AE2966" s="155"/>
      <c r="AF2966" s="74"/>
      <c r="AJ2966" s="15"/>
      <c r="AK2966" s="15"/>
      <c r="AL2966" s="15"/>
      <c r="AM2966" s="15"/>
      <c r="AN2966" s="406"/>
    </row>
    <row r="2967" spans="1:42" s="181" customFormat="1" hidden="1" x14ac:dyDescent="0.25">
      <c r="A2967" s="2209"/>
      <c r="B2967" s="2212"/>
      <c r="C2967" s="124" t="s">
        <v>117</v>
      </c>
      <c r="D2967" s="348"/>
      <c r="E2967" s="73"/>
      <c r="F2967" s="155"/>
      <c r="G2967" s="155"/>
      <c r="H2967" s="412"/>
      <c r="I2967" s="155"/>
      <c r="J2967" s="155"/>
      <c r="K2967" s="155"/>
      <c r="L2967" s="155"/>
      <c r="M2967" s="155"/>
      <c r="N2967" s="412"/>
      <c r="O2967" s="155"/>
      <c r="P2967" s="155"/>
      <c r="Q2967" s="155"/>
      <c r="R2967" s="155"/>
      <c r="S2967" s="155"/>
      <c r="T2967" s="155"/>
      <c r="U2967" s="155"/>
      <c r="V2967" s="155"/>
      <c r="W2967" s="155"/>
      <c r="X2967" s="155"/>
      <c r="Y2967" s="412"/>
      <c r="Z2967" s="155"/>
      <c r="AA2967" s="155"/>
      <c r="AB2967" s="317"/>
      <c r="AC2967" s="108"/>
      <c r="AD2967" s="73"/>
      <c r="AE2967" s="155"/>
      <c r="AF2967" s="74"/>
      <c r="AH2967" s="849"/>
      <c r="AI2967" s="850"/>
      <c r="AJ2967" s="850"/>
      <c r="AK2967" s="850"/>
      <c r="AL2967" s="851"/>
      <c r="AM2967" s="851"/>
      <c r="AN2967" s="189"/>
      <c r="AO2967" s="189"/>
      <c r="AP2967" s="189"/>
    </row>
    <row r="2968" spans="1:42" ht="16.5" thickBot="1" x14ac:dyDescent="0.3">
      <c r="A2968" s="3339" t="s">
        <v>42</v>
      </c>
      <c r="B2968" s="3340"/>
      <c r="C2968" s="3341"/>
      <c r="D2968" s="347"/>
      <c r="E2968" s="506">
        <f>SQRT(E2962*E2962+E2963*E2963)/E2954/1.73</f>
        <v>5.4761180407666563</v>
      </c>
      <c r="F2968" s="179">
        <f t="shared" ref="F2968:AB2968" si="1365">SQRT(F2962*F2962+F2963*F2963)/F2954/1.73</f>
        <v>4.6044023386388861</v>
      </c>
      <c r="G2968" s="179">
        <f t="shared" si="1365"/>
        <v>4.273150371830333</v>
      </c>
      <c r="H2968" s="419">
        <f t="shared" si="1365"/>
        <v>4.1075243884260564</v>
      </c>
      <c r="I2968" s="179">
        <f t="shared" si="1365"/>
        <v>4.037417817588139</v>
      </c>
      <c r="J2968" s="179">
        <f t="shared" si="1365"/>
        <v>4.5756473877916415</v>
      </c>
      <c r="K2968" s="179">
        <f t="shared" si="1365"/>
        <v>6.1125506610856428</v>
      </c>
      <c r="L2968" s="179">
        <f t="shared" si="1365"/>
        <v>7.6300578034682074</v>
      </c>
      <c r="M2968" s="179">
        <f t="shared" si="1365"/>
        <v>6.6093740169156252</v>
      </c>
      <c r="N2968" s="419">
        <f t="shared" si="1365"/>
        <v>7.009932213796624</v>
      </c>
      <c r="O2968" s="179">
        <f t="shared" si="1365"/>
        <v>6.6697143169533746</v>
      </c>
      <c r="P2968" s="179">
        <f t="shared" si="1365"/>
        <v>6.8898987755265386</v>
      </c>
      <c r="Q2968" s="179">
        <f t="shared" si="1365"/>
        <v>7.0163003448791041</v>
      </c>
      <c r="R2968" s="179">
        <f t="shared" si="1365"/>
        <v>6.2515085836983024</v>
      </c>
      <c r="S2968" s="179">
        <f t="shared" si="1365"/>
        <v>7.3558717372724205</v>
      </c>
      <c r="T2968" s="179">
        <f t="shared" si="1365"/>
        <v>7.574320409670781</v>
      </c>
      <c r="U2968" s="179">
        <f t="shared" si="1365"/>
        <v>8.0471095308735698</v>
      </c>
      <c r="V2968" s="179">
        <f t="shared" si="1365"/>
        <v>9.1669837967701877</v>
      </c>
      <c r="W2968" s="179">
        <f t="shared" si="1365"/>
        <v>10.467614564304936</v>
      </c>
      <c r="X2968" s="179">
        <f t="shared" si="1365"/>
        <v>10.295727163230174</v>
      </c>
      <c r="Y2968" s="419">
        <f>SQRT(Y2962*Y2962+Y2963*Y2963)/Y2954/1.73</f>
        <v>11.153704426832691</v>
      </c>
      <c r="Z2968" s="179">
        <f t="shared" si="1365"/>
        <v>9.9987350335216121</v>
      </c>
      <c r="AA2968" s="179">
        <f t="shared" si="1365"/>
        <v>9.2155243600330312</v>
      </c>
      <c r="AB2968" s="405">
        <f t="shared" si="1365"/>
        <v>6.8243258093584478</v>
      </c>
      <c r="AC2968" s="109">
        <f>AVERAGE(E2968:AB2968)</f>
        <v>7.1401464122180407</v>
      </c>
      <c r="AD2968" s="78">
        <f>(AC2964-AC2968)/AC2964</f>
        <v>2.0779920610097317E-2</v>
      </c>
      <c r="AE2968" s="79"/>
      <c r="AF2968" s="80"/>
      <c r="AJ2968" s="14"/>
      <c r="AK2968" s="14"/>
      <c r="AL2968" s="15"/>
      <c r="AM2968" s="14"/>
      <c r="AN2968" s="406"/>
    </row>
    <row r="2969" spans="1:42" x14ac:dyDescent="0.25">
      <c r="A2969" s="3358" t="s">
        <v>420</v>
      </c>
      <c r="B2969" s="3330" t="s">
        <v>863</v>
      </c>
      <c r="C2969" s="121" t="s">
        <v>13</v>
      </c>
      <c r="D2969" s="108" t="s">
        <v>829</v>
      </c>
      <c r="E2969" s="70">
        <v>816</v>
      </c>
      <c r="F2969" s="71">
        <v>781.2</v>
      </c>
      <c r="G2969" s="71">
        <v>758.4</v>
      </c>
      <c r="H2969" s="414">
        <v>741.6</v>
      </c>
      <c r="I2969" s="71">
        <v>769.2</v>
      </c>
      <c r="J2969" s="71">
        <v>798</v>
      </c>
      <c r="K2969" s="71">
        <v>940.8</v>
      </c>
      <c r="L2969" s="71">
        <v>1122</v>
      </c>
      <c r="M2969" s="71">
        <v>1551.6</v>
      </c>
      <c r="N2969" s="414">
        <v>1893.6</v>
      </c>
      <c r="O2969" s="71">
        <v>2041.2</v>
      </c>
      <c r="P2969" s="71">
        <v>2032.8</v>
      </c>
      <c r="Q2969" s="71">
        <v>1944</v>
      </c>
      <c r="R2969" s="71">
        <v>1953.6</v>
      </c>
      <c r="S2969" s="71">
        <v>1941.6</v>
      </c>
      <c r="T2969" s="71">
        <v>1915.2</v>
      </c>
      <c r="U2969" s="71">
        <v>1910.4</v>
      </c>
      <c r="V2969" s="71">
        <v>1700.4</v>
      </c>
      <c r="W2969" s="71">
        <v>1485.6</v>
      </c>
      <c r="X2969" s="71">
        <v>1281.5999999999999</v>
      </c>
      <c r="Y2969" s="414">
        <v>1134</v>
      </c>
      <c r="Z2969" s="71">
        <v>1064.4000000000001</v>
      </c>
      <c r="AA2969" s="71">
        <v>969.6</v>
      </c>
      <c r="AB2969" s="403">
        <v>876</v>
      </c>
      <c r="AC2969" s="106">
        <f>SUM(E2969:AB2969)</f>
        <v>32422.799999999999</v>
      </c>
      <c r="AD2969" s="70"/>
      <c r="AE2969" s="71">
        <v>100</v>
      </c>
      <c r="AF2969" s="72">
        <v>120</v>
      </c>
      <c r="AJ2969" s="478"/>
      <c r="AK2969" s="479"/>
      <c r="AL2969" s="478"/>
      <c r="AM2969" s="15"/>
      <c r="AN2969" s="406"/>
    </row>
    <row r="2970" spans="1:42" x14ac:dyDescent="0.25">
      <c r="A2970" s="3359"/>
      <c r="B2970" s="3331"/>
      <c r="C2970" s="123" t="s">
        <v>14</v>
      </c>
      <c r="D2970" s="108" t="s">
        <v>829</v>
      </c>
      <c r="E2970" s="402">
        <v>208.8</v>
      </c>
      <c r="F2970" s="309">
        <v>204</v>
      </c>
      <c r="G2970" s="309">
        <v>169.2</v>
      </c>
      <c r="H2970" s="415">
        <v>165.6</v>
      </c>
      <c r="I2970" s="309">
        <v>169.2</v>
      </c>
      <c r="J2970" s="309">
        <v>169.2</v>
      </c>
      <c r="K2970" s="309">
        <v>189.6</v>
      </c>
      <c r="L2970" s="309">
        <v>235.2</v>
      </c>
      <c r="M2970" s="309">
        <v>352.8</v>
      </c>
      <c r="N2970" s="415">
        <v>421.2</v>
      </c>
      <c r="O2970" s="309">
        <v>474</v>
      </c>
      <c r="P2970" s="309">
        <v>495.6</v>
      </c>
      <c r="Q2970" s="309">
        <v>481.2</v>
      </c>
      <c r="R2970" s="309">
        <v>499.2</v>
      </c>
      <c r="S2970" s="309">
        <v>502.8</v>
      </c>
      <c r="T2970" s="309">
        <v>500.4</v>
      </c>
      <c r="U2970" s="309">
        <v>492</v>
      </c>
      <c r="V2970" s="309">
        <v>441.6</v>
      </c>
      <c r="W2970" s="309">
        <v>378</v>
      </c>
      <c r="X2970" s="309">
        <v>309.60000000000002</v>
      </c>
      <c r="Y2970" s="415">
        <v>271.2</v>
      </c>
      <c r="Z2970" s="309">
        <v>255.6</v>
      </c>
      <c r="AA2970" s="309">
        <v>232.8</v>
      </c>
      <c r="AB2970" s="404">
        <v>212.4</v>
      </c>
      <c r="AC2970" s="107">
        <f>SUM(E2970:AB2970)</f>
        <v>7831.2</v>
      </c>
      <c r="AD2970" s="73"/>
      <c r="AE2970" s="155"/>
      <c r="AF2970" s="74"/>
      <c r="AJ2970" s="15"/>
      <c r="AK2970" s="15"/>
      <c r="AL2970" s="15"/>
      <c r="AM2970" s="15"/>
      <c r="AN2970" s="406"/>
    </row>
    <row r="2971" spans="1:42" x14ac:dyDescent="0.25">
      <c r="A2971" s="3359"/>
      <c r="B2971" s="3331"/>
      <c r="C2971" s="123" t="s">
        <v>15</v>
      </c>
      <c r="D2971" s="108" t="s">
        <v>54</v>
      </c>
      <c r="E2971" s="1566">
        <v>45</v>
      </c>
      <c r="F2971" s="1550">
        <v>42</v>
      </c>
      <c r="G2971" s="1550">
        <v>42</v>
      </c>
      <c r="H2971" s="420">
        <v>42</v>
      </c>
      <c r="I2971" s="1550">
        <v>42</v>
      </c>
      <c r="J2971" s="1550">
        <v>47</v>
      </c>
      <c r="K2971" s="1550">
        <v>56</v>
      </c>
      <c r="L2971" s="1550">
        <v>72</v>
      </c>
      <c r="M2971" s="1550">
        <v>101</v>
      </c>
      <c r="N2971" s="420">
        <v>111</v>
      </c>
      <c r="O2971" s="1550">
        <v>120</v>
      </c>
      <c r="P2971" s="1550">
        <v>118</v>
      </c>
      <c r="Q2971" s="1550">
        <v>112</v>
      </c>
      <c r="R2971" s="1550">
        <v>111</v>
      </c>
      <c r="S2971" s="1550">
        <v>114</v>
      </c>
      <c r="T2971" s="1550">
        <v>110</v>
      </c>
      <c r="U2971" s="1550">
        <v>106</v>
      </c>
      <c r="V2971" s="1550">
        <v>92</v>
      </c>
      <c r="W2971" s="1550">
        <v>80</v>
      </c>
      <c r="X2971" s="1550">
        <v>66</v>
      </c>
      <c r="Y2971" s="420">
        <v>61</v>
      </c>
      <c r="Z2971" s="1550">
        <v>58</v>
      </c>
      <c r="AA2971" s="1550">
        <v>53</v>
      </c>
      <c r="AB2971" s="1583">
        <v>47</v>
      </c>
      <c r="AC2971" s="107">
        <f>AVERAGE(E2971:AB2971)</f>
        <v>77</v>
      </c>
      <c r="AD2971" s="76"/>
      <c r="AE2971" s="76"/>
      <c r="AF2971" s="77"/>
      <c r="AJ2971" s="15"/>
      <c r="AK2971" s="15"/>
      <c r="AL2971" s="15"/>
      <c r="AM2971" s="15"/>
      <c r="AN2971" s="406"/>
    </row>
    <row r="2972" spans="1:42" ht="16.5" thickBot="1" x14ac:dyDescent="0.3">
      <c r="A2972" s="3515"/>
      <c r="B2972" s="3378"/>
      <c r="C2972" s="126" t="s">
        <v>17</v>
      </c>
      <c r="D2972" s="347"/>
      <c r="E2972" s="624">
        <f t="shared" ref="E2972:AB2972" si="1366">E2970/E2969</f>
        <v>0.25588235294117651</v>
      </c>
      <c r="F2972" s="319">
        <f t="shared" si="1366"/>
        <v>0.26113671274961597</v>
      </c>
      <c r="G2972" s="319">
        <f t="shared" si="1366"/>
        <v>0.22310126582278481</v>
      </c>
      <c r="H2972" s="430">
        <f t="shared" si="1366"/>
        <v>0.22330097087378639</v>
      </c>
      <c r="I2972" s="319">
        <f t="shared" si="1366"/>
        <v>0.21996879875195005</v>
      </c>
      <c r="J2972" s="319">
        <f t="shared" si="1366"/>
        <v>0.2120300751879699</v>
      </c>
      <c r="K2972" s="319">
        <f t="shared" si="1366"/>
        <v>0.20153061224489796</v>
      </c>
      <c r="L2972" s="319">
        <f t="shared" si="1366"/>
        <v>0.20962566844919786</v>
      </c>
      <c r="M2972" s="319">
        <f t="shared" si="1366"/>
        <v>0.22737819025522044</v>
      </c>
      <c r="N2972" s="430">
        <f t="shared" si="1366"/>
        <v>0.22243346007604564</v>
      </c>
      <c r="O2972" s="319">
        <f t="shared" si="1366"/>
        <v>0.23221634332745444</v>
      </c>
      <c r="P2972" s="319">
        <f t="shared" si="1366"/>
        <v>0.243801652892562</v>
      </c>
      <c r="Q2972" s="319">
        <f t="shared" si="1366"/>
        <v>0.24753086419753087</v>
      </c>
      <c r="R2972" s="319">
        <f t="shared" si="1366"/>
        <v>0.25552825552825553</v>
      </c>
      <c r="S2972" s="319">
        <f t="shared" si="1366"/>
        <v>0.25896168108776269</v>
      </c>
      <c r="T2972" s="319">
        <f t="shared" si="1366"/>
        <v>0.26127819548872178</v>
      </c>
      <c r="U2972" s="319">
        <f t="shared" si="1366"/>
        <v>0.25753768844221103</v>
      </c>
      <c r="V2972" s="319">
        <f t="shared" si="1366"/>
        <v>0.25970359915314045</v>
      </c>
      <c r="W2972" s="319">
        <f t="shared" si="1366"/>
        <v>0.2544426494345719</v>
      </c>
      <c r="X2972" s="319">
        <f t="shared" si="1366"/>
        <v>0.2415730337078652</v>
      </c>
      <c r="Y2972" s="430">
        <f>Y2970/Y2969</f>
        <v>0.23915343915343915</v>
      </c>
      <c r="Z2972" s="319">
        <f t="shared" si="1366"/>
        <v>0.24013528748590754</v>
      </c>
      <c r="AA2972" s="319">
        <f t="shared" si="1366"/>
        <v>0.24009900990099012</v>
      </c>
      <c r="AB2972" s="874">
        <f t="shared" si="1366"/>
        <v>0.24246575342465754</v>
      </c>
      <c r="AC2972" s="502">
        <f>MAX(E2972:AB2972)</f>
        <v>0.26127819548872178</v>
      </c>
      <c r="AD2972" s="73"/>
      <c r="AE2972" s="155"/>
      <c r="AF2972" s="74"/>
      <c r="AJ2972" s="15"/>
      <c r="AK2972" s="15"/>
      <c r="AL2972" s="15"/>
      <c r="AM2972" s="15"/>
      <c r="AN2972" s="406"/>
    </row>
    <row r="2973" spans="1:42" hidden="1" x14ac:dyDescent="0.25">
      <c r="A2973" s="2199"/>
      <c r="B2973" s="2202"/>
      <c r="C2973" s="362" t="s">
        <v>116</v>
      </c>
      <c r="D2973" s="2388"/>
      <c r="E2973" s="363"/>
      <c r="F2973" s="91"/>
      <c r="G2973" s="91"/>
      <c r="H2973" s="411"/>
      <c r="I2973" s="91"/>
      <c r="J2973" s="91"/>
      <c r="K2973" s="91"/>
      <c r="L2973" s="91"/>
      <c r="M2973" s="91"/>
      <c r="N2973" s="411"/>
      <c r="O2973" s="91"/>
      <c r="P2973" s="91"/>
      <c r="Q2973" s="91"/>
      <c r="R2973" s="91"/>
      <c r="S2973" s="91"/>
      <c r="T2973" s="91"/>
      <c r="U2973" s="91"/>
      <c r="V2973" s="91"/>
      <c r="W2973" s="91"/>
      <c r="X2973" s="91"/>
      <c r="Y2973" s="411"/>
      <c r="Z2973" s="91"/>
      <c r="AA2973" s="91"/>
      <c r="AB2973" s="391"/>
      <c r="AC2973" s="122"/>
      <c r="AD2973" s="73"/>
      <c r="AE2973" s="155"/>
      <c r="AF2973" s="74"/>
      <c r="AJ2973" s="15"/>
      <c r="AK2973" s="15"/>
      <c r="AL2973" s="15"/>
      <c r="AM2973" s="15"/>
      <c r="AN2973" s="406"/>
    </row>
    <row r="2974" spans="1:42" s="181" customFormat="1" hidden="1" x14ac:dyDescent="0.25">
      <c r="A2974" s="2209"/>
      <c r="B2974" s="2212"/>
      <c r="C2974" s="124" t="s">
        <v>117</v>
      </c>
      <c r="D2974" s="348"/>
      <c r="E2974" s="73"/>
      <c r="F2974" s="155"/>
      <c r="G2974" s="155"/>
      <c r="H2974" s="412"/>
      <c r="I2974" s="155"/>
      <c r="J2974" s="155"/>
      <c r="K2974" s="155"/>
      <c r="L2974" s="155"/>
      <c r="M2974" s="155"/>
      <c r="N2974" s="412"/>
      <c r="O2974" s="155"/>
      <c r="P2974" s="155"/>
      <c r="Q2974" s="155"/>
      <c r="R2974" s="155"/>
      <c r="S2974" s="155"/>
      <c r="T2974" s="155"/>
      <c r="U2974" s="155"/>
      <c r="V2974" s="155"/>
      <c r="W2974" s="155"/>
      <c r="X2974" s="155"/>
      <c r="Y2974" s="412"/>
      <c r="Z2974" s="155"/>
      <c r="AA2974" s="155"/>
      <c r="AB2974" s="317"/>
      <c r="AC2974" s="108"/>
      <c r="AD2974" s="73"/>
      <c r="AE2974" s="155"/>
      <c r="AF2974" s="74"/>
      <c r="AH2974" s="849"/>
      <c r="AI2974" s="850"/>
      <c r="AJ2974" s="850"/>
      <c r="AK2974" s="850"/>
      <c r="AL2974" s="851"/>
      <c r="AM2974" s="851"/>
      <c r="AN2974" s="189"/>
      <c r="AO2974" s="189"/>
      <c r="AP2974" s="189"/>
    </row>
    <row r="2975" spans="1:42" ht="16.5" thickBot="1" x14ac:dyDescent="0.3">
      <c r="A2975" s="3339" t="s">
        <v>42</v>
      </c>
      <c r="B2975" s="3340"/>
      <c r="C2975" s="3341"/>
      <c r="D2975" s="682"/>
      <c r="E2975" s="856">
        <f>SQRT(E2969*E2969+E2970*E2970)/E2954/1.73</f>
        <v>45.758756963890541</v>
      </c>
      <c r="F2975" s="581">
        <f t="shared" ref="F2975:AB2975" si="1367">SQRT(F2969*F2969+F2970*F2970)/F2954/1.73</f>
        <v>44.575291113483644</v>
      </c>
      <c r="G2975" s="581">
        <f t="shared" si="1367"/>
        <v>42.899623611202898</v>
      </c>
      <c r="H2975" s="582">
        <f t="shared" si="1367"/>
        <v>41.951096662486393</v>
      </c>
      <c r="I2975" s="581">
        <f t="shared" si="1367"/>
        <v>43.440273671125659</v>
      </c>
      <c r="J2975" s="581">
        <f t="shared" si="1367"/>
        <v>45.078998827784758</v>
      </c>
      <c r="K2975" s="581">
        <f t="shared" si="1367"/>
        <v>53.136832418817619</v>
      </c>
      <c r="L2975" s="581">
        <f t="shared" si="1367"/>
        <v>63.109658705164939</v>
      </c>
      <c r="M2975" s="581">
        <f t="shared" si="1367"/>
        <v>88.524652561265484</v>
      </c>
      <c r="N2975" s="582">
        <f t="shared" si="1367"/>
        <v>107.92274504144972</v>
      </c>
      <c r="O2975" s="581">
        <f t="shared" si="1367"/>
        <v>116.46913580720951</v>
      </c>
      <c r="P2975" s="581">
        <f t="shared" si="1367"/>
        <v>116.06969905852665</v>
      </c>
      <c r="Q2975" s="581">
        <f t="shared" si="1367"/>
        <v>110.98878718041087</v>
      </c>
      <c r="R2975" s="581">
        <f t="shared" si="1367"/>
        <v>111.74809184054797</v>
      </c>
      <c r="S2975" s="581">
        <f t="shared" si="1367"/>
        <v>111.26039457776447</v>
      </c>
      <c r="T2975" s="581">
        <f t="shared" si="1367"/>
        <v>109.59917736777494</v>
      </c>
      <c r="U2975" s="581">
        <f t="shared" si="1367"/>
        <v>109.32986911247696</v>
      </c>
      <c r="V2975" s="581">
        <f t="shared" si="1367"/>
        <v>96.898411904828322</v>
      </c>
      <c r="W2975" s="581">
        <f t="shared" si="1367"/>
        <v>84.63131859290344</v>
      </c>
      <c r="X2975" s="581">
        <f t="shared" si="1367"/>
        <v>72.513669318265727</v>
      </c>
      <c r="Y2975" s="582">
        <f>SQRT(Y2969*Y2969+Y2970*Y2970)/Y2954/1.73</f>
        <v>64.127108167716742</v>
      </c>
      <c r="Z2975" s="581">
        <f t="shared" si="1367"/>
        <v>60.204659467523605</v>
      </c>
      <c r="AA2975" s="581">
        <f t="shared" si="1367"/>
        <v>54.894354842060388</v>
      </c>
      <c r="AB2975" s="583">
        <f t="shared" si="1367"/>
        <v>49.527579656590866</v>
      </c>
      <c r="AC2975" s="584">
        <f>AVERAGE(E2975:AB2975)</f>
        <v>76.860841102969673</v>
      </c>
      <c r="AD2975" s="78">
        <f>(AC2971-AC2975)/AC2971</f>
        <v>1.8072584029912657E-3</v>
      </c>
      <c r="AE2975" s="79"/>
      <c r="AF2975" s="80"/>
      <c r="AJ2975" s="14"/>
      <c r="AK2975" s="14"/>
      <c r="AL2975" s="15"/>
      <c r="AM2975" s="14"/>
      <c r="AN2975" s="406"/>
    </row>
    <row r="2976" spans="1:42" x14ac:dyDescent="0.25">
      <c r="A2976" s="3358" t="s">
        <v>421</v>
      </c>
      <c r="B2976" s="3330" t="s">
        <v>422</v>
      </c>
      <c r="C2976" s="121" t="s">
        <v>13</v>
      </c>
      <c r="D2976" s="113" t="s">
        <v>829</v>
      </c>
      <c r="E2976" s="307">
        <v>193.6</v>
      </c>
      <c r="F2976" s="71">
        <v>186.4</v>
      </c>
      <c r="G2976" s="71">
        <v>183.2</v>
      </c>
      <c r="H2976" s="414">
        <v>180.8</v>
      </c>
      <c r="I2976" s="71">
        <v>172.8</v>
      </c>
      <c r="J2976" s="71">
        <v>180.8</v>
      </c>
      <c r="K2976" s="71">
        <v>266.39999999999998</v>
      </c>
      <c r="L2976" s="71">
        <v>384</v>
      </c>
      <c r="M2976" s="71">
        <v>404.8</v>
      </c>
      <c r="N2976" s="414">
        <v>388.8</v>
      </c>
      <c r="O2976" s="71">
        <v>364.8</v>
      </c>
      <c r="P2976" s="71">
        <v>372.8</v>
      </c>
      <c r="Q2976" s="71">
        <v>393.6</v>
      </c>
      <c r="R2976" s="71">
        <v>402.4</v>
      </c>
      <c r="S2976" s="71">
        <v>347.2</v>
      </c>
      <c r="T2976" s="71">
        <v>367.2</v>
      </c>
      <c r="U2976" s="71">
        <v>315.2</v>
      </c>
      <c r="V2976" s="71">
        <v>297.60000000000002</v>
      </c>
      <c r="W2976" s="71">
        <v>272.8</v>
      </c>
      <c r="X2976" s="71">
        <v>260</v>
      </c>
      <c r="Y2976" s="414">
        <v>254.4</v>
      </c>
      <c r="Z2976" s="71">
        <v>224.8</v>
      </c>
      <c r="AA2976" s="71">
        <v>192</v>
      </c>
      <c r="AB2976" s="403">
        <v>180.8</v>
      </c>
      <c r="AC2976" s="106">
        <f>SUM(E2976:AB2976)</f>
        <v>6787.2000000000007</v>
      </c>
      <c r="AD2976" s="307"/>
      <c r="AE2976" s="71">
        <v>100</v>
      </c>
      <c r="AF2976" s="72">
        <v>40</v>
      </c>
      <c r="AJ2976" s="478"/>
      <c r="AK2976" s="479"/>
      <c r="AL2976" s="478"/>
      <c r="AM2976" s="15"/>
      <c r="AN2976" s="406"/>
    </row>
    <row r="2977" spans="1:42" x14ac:dyDescent="0.25">
      <c r="A2977" s="3359"/>
      <c r="B2977" s="3331"/>
      <c r="C2977" s="123" t="s">
        <v>14</v>
      </c>
      <c r="D2977" s="108" t="s">
        <v>829</v>
      </c>
      <c r="E2977" s="308">
        <v>36</v>
      </c>
      <c r="F2977" s="309">
        <v>35.200000000000003</v>
      </c>
      <c r="G2977" s="309">
        <v>7.2</v>
      </c>
      <c r="H2977" s="415">
        <v>4</v>
      </c>
      <c r="I2977" s="309">
        <v>1.6</v>
      </c>
      <c r="J2977" s="309">
        <v>10.4</v>
      </c>
      <c r="K2977" s="309">
        <v>92.8</v>
      </c>
      <c r="L2977" s="309">
        <v>146.4</v>
      </c>
      <c r="M2977" s="309">
        <v>168.8</v>
      </c>
      <c r="N2977" s="415">
        <v>200.8</v>
      </c>
      <c r="O2977" s="309">
        <v>212.8</v>
      </c>
      <c r="P2977" s="309">
        <v>216.8</v>
      </c>
      <c r="Q2977" s="309">
        <v>211.2</v>
      </c>
      <c r="R2977" s="309">
        <v>208</v>
      </c>
      <c r="S2977" s="309">
        <v>182.4</v>
      </c>
      <c r="T2977" s="309">
        <v>163.19999999999999</v>
      </c>
      <c r="U2977" s="309">
        <v>160</v>
      </c>
      <c r="V2977" s="309">
        <v>140</v>
      </c>
      <c r="W2977" s="309">
        <v>102.4</v>
      </c>
      <c r="X2977" s="309">
        <v>92</v>
      </c>
      <c r="Y2977" s="415">
        <v>100.8</v>
      </c>
      <c r="Z2977" s="309">
        <v>60</v>
      </c>
      <c r="AA2977" s="309">
        <v>31.2</v>
      </c>
      <c r="AB2977" s="404">
        <v>16.8</v>
      </c>
      <c r="AC2977" s="107">
        <f>SUM(E2977:AB2977)</f>
        <v>2600.8000000000006</v>
      </c>
      <c r="AD2977" s="81"/>
      <c r="AE2977" s="155"/>
      <c r="AF2977" s="74"/>
      <c r="AJ2977" s="15"/>
      <c r="AK2977" s="15"/>
      <c r="AL2977" s="15"/>
      <c r="AM2977" s="15"/>
      <c r="AN2977" s="406"/>
    </row>
    <row r="2978" spans="1:42" x14ac:dyDescent="0.25">
      <c r="A2978" s="3359"/>
      <c r="B2978" s="3331"/>
      <c r="C2978" s="123" t="s">
        <v>15</v>
      </c>
      <c r="D2978" s="108" t="s">
        <v>54</v>
      </c>
      <c r="E2978" s="2172">
        <v>11</v>
      </c>
      <c r="F2978" s="1855">
        <v>11</v>
      </c>
      <c r="G2978" s="1855">
        <v>11</v>
      </c>
      <c r="H2978" s="1854">
        <v>10</v>
      </c>
      <c r="I2978" s="1855">
        <v>10</v>
      </c>
      <c r="J2978" s="1855">
        <v>15</v>
      </c>
      <c r="K2978" s="1855">
        <v>17</v>
      </c>
      <c r="L2978" s="1855">
        <v>22</v>
      </c>
      <c r="M2978" s="1855">
        <v>23</v>
      </c>
      <c r="N2978" s="1854">
        <v>21</v>
      </c>
      <c r="O2978" s="1855">
        <v>24</v>
      </c>
      <c r="P2978" s="1855">
        <v>23</v>
      </c>
      <c r="Q2978" s="1855">
        <v>23</v>
      </c>
      <c r="R2978" s="1855">
        <v>22</v>
      </c>
      <c r="S2978" s="1855">
        <v>21</v>
      </c>
      <c r="T2978" s="1855">
        <v>22</v>
      </c>
      <c r="U2978" s="1855">
        <v>19</v>
      </c>
      <c r="V2978" s="1855">
        <v>20</v>
      </c>
      <c r="W2978" s="1855">
        <v>17</v>
      </c>
      <c r="X2978" s="1855">
        <v>16</v>
      </c>
      <c r="Y2978" s="1854">
        <v>15</v>
      </c>
      <c r="Z2978" s="1855">
        <v>11</v>
      </c>
      <c r="AA2978" s="1855">
        <v>11</v>
      </c>
      <c r="AB2978" s="2173">
        <v>11</v>
      </c>
      <c r="AC2978" s="107">
        <f>AVERAGE(E2978:AB2978)</f>
        <v>16.916666666666668</v>
      </c>
      <c r="AD2978" s="634"/>
      <c r="AE2978" s="76"/>
      <c r="AF2978" s="77"/>
      <c r="AJ2978" s="15"/>
      <c r="AK2978" s="15"/>
      <c r="AL2978" s="15"/>
      <c r="AM2978" s="15"/>
      <c r="AN2978" s="406"/>
    </row>
    <row r="2979" spans="1:42" ht="16.5" thickBot="1" x14ac:dyDescent="0.3">
      <c r="A2979" s="3515"/>
      <c r="B2979" s="3378"/>
      <c r="C2979" s="126" t="s">
        <v>17</v>
      </c>
      <c r="D2979" s="114"/>
      <c r="E2979" s="318">
        <f t="shared" ref="E2979:AB2979" si="1368">E2977/E2976</f>
        <v>0.18595041322314051</v>
      </c>
      <c r="F2979" s="319">
        <f t="shared" si="1368"/>
        <v>0.18884120171673821</v>
      </c>
      <c r="G2979" s="319">
        <f t="shared" si="1368"/>
        <v>3.9301310043668124E-2</v>
      </c>
      <c r="H2979" s="430">
        <f t="shared" si="1368"/>
        <v>2.2123893805309734E-2</v>
      </c>
      <c r="I2979" s="319">
        <f t="shared" si="1368"/>
        <v>9.2592592592592587E-3</v>
      </c>
      <c r="J2979" s="319">
        <f t="shared" si="1368"/>
        <v>5.7522123893805309E-2</v>
      </c>
      <c r="K2979" s="319">
        <f t="shared" si="1368"/>
        <v>0.34834834834834838</v>
      </c>
      <c r="L2979" s="319">
        <f t="shared" si="1368"/>
        <v>0.38125000000000003</v>
      </c>
      <c r="M2979" s="319">
        <f t="shared" si="1368"/>
        <v>0.41699604743083007</v>
      </c>
      <c r="N2979" s="430">
        <f t="shared" si="1368"/>
        <v>0.51646090534979427</v>
      </c>
      <c r="O2979" s="319">
        <f t="shared" si="1368"/>
        <v>0.58333333333333337</v>
      </c>
      <c r="P2979" s="319">
        <f t="shared" si="1368"/>
        <v>0.58154506437768239</v>
      </c>
      <c r="Q2979" s="319">
        <f t="shared" si="1368"/>
        <v>0.53658536585365846</v>
      </c>
      <c r="R2979" s="319">
        <f t="shared" si="1368"/>
        <v>0.51689860834990065</v>
      </c>
      <c r="S2979" s="319">
        <f t="shared" si="1368"/>
        <v>0.52534562211981572</v>
      </c>
      <c r="T2979" s="319">
        <f t="shared" si="1368"/>
        <v>0.44444444444444442</v>
      </c>
      <c r="U2979" s="319">
        <f t="shared" si="1368"/>
        <v>0.50761421319796951</v>
      </c>
      <c r="V2979" s="319">
        <f t="shared" si="1368"/>
        <v>0.47043010752688169</v>
      </c>
      <c r="W2979" s="319">
        <f t="shared" si="1368"/>
        <v>0.37536656891495601</v>
      </c>
      <c r="X2979" s="319">
        <f t="shared" si="1368"/>
        <v>0.35384615384615387</v>
      </c>
      <c r="Y2979" s="430">
        <f>Y2977/Y2976</f>
        <v>0.39622641509433959</v>
      </c>
      <c r="Z2979" s="319">
        <f t="shared" si="1368"/>
        <v>0.2669039145907473</v>
      </c>
      <c r="AA2979" s="319">
        <f t="shared" si="1368"/>
        <v>0.16250000000000001</v>
      </c>
      <c r="AB2979" s="874">
        <f t="shared" si="1368"/>
        <v>9.2920353982300877E-2</v>
      </c>
      <c r="AC2979" s="502">
        <f>MAX(E2979:AB2979)</f>
        <v>0.58333333333333337</v>
      </c>
      <c r="AD2979" s="81"/>
      <c r="AE2979" s="155"/>
      <c r="AF2979" s="74"/>
      <c r="AJ2979" s="15"/>
      <c r="AK2979" s="15"/>
      <c r="AL2979" s="15"/>
      <c r="AM2979" s="15"/>
      <c r="AN2979" s="406"/>
    </row>
    <row r="2980" spans="1:42" hidden="1" x14ac:dyDescent="0.25">
      <c r="A2980" s="2199"/>
      <c r="B2980" s="2202"/>
      <c r="C2980" s="362" t="s">
        <v>116</v>
      </c>
      <c r="D2980" s="122"/>
      <c r="E2980" s="2389"/>
      <c r="F2980" s="91"/>
      <c r="G2980" s="91"/>
      <c r="H2980" s="411"/>
      <c r="I2980" s="91"/>
      <c r="J2980" s="91"/>
      <c r="K2980" s="91"/>
      <c r="L2980" s="91"/>
      <c r="M2980" s="91"/>
      <c r="N2980" s="411"/>
      <c r="O2980" s="91"/>
      <c r="P2980" s="91"/>
      <c r="Q2980" s="91"/>
      <c r="R2980" s="91"/>
      <c r="S2980" s="91"/>
      <c r="T2980" s="91"/>
      <c r="U2980" s="91"/>
      <c r="V2980" s="91"/>
      <c r="W2980" s="91"/>
      <c r="X2980" s="91"/>
      <c r="Y2980" s="411"/>
      <c r="Z2980" s="91"/>
      <c r="AA2980" s="91"/>
      <c r="AB2980" s="391"/>
      <c r="AC2980" s="122"/>
      <c r="AD2980" s="73"/>
      <c r="AE2980" s="155"/>
      <c r="AF2980" s="74"/>
      <c r="AJ2980" s="15"/>
      <c r="AK2980" s="15"/>
      <c r="AL2980" s="15"/>
      <c r="AM2980" s="15"/>
      <c r="AN2980" s="406"/>
    </row>
    <row r="2981" spans="1:42" s="181" customFormat="1" hidden="1" x14ac:dyDescent="0.25">
      <c r="A2981" s="2209"/>
      <c r="B2981" s="2212"/>
      <c r="C2981" s="124" t="s">
        <v>117</v>
      </c>
      <c r="D2981" s="108"/>
      <c r="E2981" s="81"/>
      <c r="F2981" s="155"/>
      <c r="G2981" s="155"/>
      <c r="H2981" s="412"/>
      <c r="I2981" s="155"/>
      <c r="J2981" s="155"/>
      <c r="K2981" s="155"/>
      <c r="L2981" s="155"/>
      <c r="M2981" s="155"/>
      <c r="N2981" s="412"/>
      <c r="O2981" s="155"/>
      <c r="P2981" s="155"/>
      <c r="Q2981" s="155"/>
      <c r="R2981" s="155"/>
      <c r="S2981" s="155"/>
      <c r="T2981" s="155"/>
      <c r="U2981" s="155"/>
      <c r="V2981" s="155"/>
      <c r="W2981" s="155"/>
      <c r="X2981" s="155"/>
      <c r="Y2981" s="412"/>
      <c r="Z2981" s="155"/>
      <c r="AA2981" s="155"/>
      <c r="AB2981" s="317"/>
      <c r="AC2981" s="108"/>
      <c r="AD2981" s="73"/>
      <c r="AE2981" s="155"/>
      <c r="AF2981" s="74"/>
      <c r="AH2981" s="849"/>
      <c r="AI2981" s="850"/>
      <c r="AJ2981" s="850"/>
      <c r="AK2981" s="850"/>
      <c r="AL2981" s="851"/>
      <c r="AM2981" s="851"/>
      <c r="AN2981" s="189"/>
      <c r="AO2981" s="189"/>
      <c r="AP2981" s="189"/>
    </row>
    <row r="2982" spans="1:42" ht="16.5" thickBot="1" x14ac:dyDescent="0.3">
      <c r="A2982" s="3339" t="s">
        <v>42</v>
      </c>
      <c r="B2982" s="3340"/>
      <c r="C2982" s="3341"/>
      <c r="D2982" s="114"/>
      <c r="E2982" s="697">
        <f>SQRT(E2976*E2976+E2977*E2977)/E2951/1.73</f>
        <v>10.758583837542744</v>
      </c>
      <c r="F2982" s="79">
        <f t="shared" ref="F2982:AB2982" si="1369">SQRT(F2976*F2976+F2977*F2977)/F2951/1.73</f>
        <v>10.492822480961918</v>
      </c>
      <c r="G2982" s="79">
        <f t="shared" si="1369"/>
        <v>10.151121194839529</v>
      </c>
      <c r="H2982" s="419">
        <f t="shared" si="1369"/>
        <v>10.003276951875483</v>
      </c>
      <c r="I2982" s="79">
        <f t="shared" si="1369"/>
        <v>9.5495864923710361</v>
      </c>
      <c r="J2982" s="79">
        <f t="shared" si="1369"/>
        <v>10.036570144213597</v>
      </c>
      <c r="K2982" s="79">
        <f t="shared" si="1369"/>
        <v>15.664167471439351</v>
      </c>
      <c r="L2982" s="79">
        <f t="shared" si="1369"/>
        <v>22.710298525036041</v>
      </c>
      <c r="M2982" s="79">
        <f t="shared" si="1369"/>
        <v>24.447167666496938</v>
      </c>
      <c r="N2982" s="419">
        <f t="shared" si="1369"/>
        <v>24.391794068868254</v>
      </c>
      <c r="O2982" s="79">
        <f t="shared" si="1369"/>
        <v>23.495818972181681</v>
      </c>
      <c r="P2982" s="79">
        <f t="shared" si="1369"/>
        <v>23.946316461717178</v>
      </c>
      <c r="Q2982" s="79">
        <f t="shared" si="1369"/>
        <v>24.826799731361866</v>
      </c>
      <c r="R2982" s="79">
        <f t="shared" si="1369"/>
        <v>25.15249139606313</v>
      </c>
      <c r="S2982" s="79">
        <f t="shared" si="1369"/>
        <v>21.777407752250721</v>
      </c>
      <c r="T2982" s="79">
        <f t="shared" si="1369"/>
        <v>22.29113633814924</v>
      </c>
      <c r="U2982" s="79">
        <f t="shared" si="1369"/>
        <v>19.609030206248612</v>
      </c>
      <c r="V2982" s="79">
        <f t="shared" si="1369"/>
        <v>18.157335498480307</v>
      </c>
      <c r="W2982" s="79">
        <f t="shared" si="1369"/>
        <v>16.102391444607893</v>
      </c>
      <c r="X2982" s="79">
        <f t="shared" si="1369"/>
        <v>15.240941368439703</v>
      </c>
      <c r="Y2982" s="419">
        <f>SQRT(Y2976*Y2976+Y2977*Y2977)/Y2951/1.73</f>
        <v>15.107414082834696</v>
      </c>
      <c r="Z2982" s="79">
        <f t="shared" si="1369"/>
        <v>12.833107883046928</v>
      </c>
      <c r="AA2982" s="79">
        <f t="shared" si="1369"/>
        <v>10.71863004195245</v>
      </c>
      <c r="AB2982" s="1880">
        <f t="shared" si="1369"/>
        <v>10.005612468485326</v>
      </c>
      <c r="AC2982" s="109">
        <f>AVERAGE(E2982:AB2982)</f>
        <v>16.97790926997769</v>
      </c>
      <c r="AD2982" s="78">
        <f>(AC2978-AC2982)/AC2978</f>
        <v>-3.6202524124742358E-3</v>
      </c>
      <c r="AE2982" s="79"/>
      <c r="AF2982" s="80"/>
      <c r="AJ2982" s="14"/>
      <c r="AK2982" s="14"/>
      <c r="AL2982" s="15"/>
      <c r="AM2982" s="14"/>
      <c r="AN2982" s="406"/>
    </row>
    <row r="2983" spans="1:42" x14ac:dyDescent="0.25">
      <c r="A2983" s="3358" t="s">
        <v>423</v>
      </c>
      <c r="B2983" s="3330" t="s">
        <v>424</v>
      </c>
      <c r="C2983" s="125" t="s">
        <v>13</v>
      </c>
      <c r="D2983" s="108" t="s">
        <v>829</v>
      </c>
      <c r="E2983" s="326">
        <v>579.6</v>
      </c>
      <c r="F2983" s="322">
        <v>516</v>
      </c>
      <c r="G2983" s="322">
        <v>462</v>
      </c>
      <c r="H2983" s="436">
        <v>447.6</v>
      </c>
      <c r="I2983" s="322">
        <v>450</v>
      </c>
      <c r="J2983" s="322">
        <v>482.4</v>
      </c>
      <c r="K2983" s="322">
        <v>670.8</v>
      </c>
      <c r="L2983" s="322">
        <v>820.8</v>
      </c>
      <c r="M2983" s="322">
        <v>980.4</v>
      </c>
      <c r="N2983" s="436">
        <v>1072.8</v>
      </c>
      <c r="O2983" s="322">
        <v>1054.8</v>
      </c>
      <c r="P2983" s="322">
        <v>1032</v>
      </c>
      <c r="Q2983" s="322">
        <v>1024.8</v>
      </c>
      <c r="R2983" s="322">
        <v>1012.8</v>
      </c>
      <c r="S2983" s="322">
        <v>1010.4</v>
      </c>
      <c r="T2983" s="322">
        <v>1015.2</v>
      </c>
      <c r="U2983" s="322">
        <v>1039.2</v>
      </c>
      <c r="V2983" s="322">
        <v>1005.6</v>
      </c>
      <c r="W2983" s="322">
        <v>1059.5999999999999</v>
      </c>
      <c r="X2983" s="322">
        <v>1036.8</v>
      </c>
      <c r="Y2983" s="436">
        <v>1045.2</v>
      </c>
      <c r="Z2983" s="322">
        <v>981.6</v>
      </c>
      <c r="AA2983" s="322">
        <v>852</v>
      </c>
      <c r="AB2983" s="579">
        <v>691.2</v>
      </c>
      <c r="AC2983" s="134">
        <f>SUM(E2983:AB2983)</f>
        <v>20343.600000000002</v>
      </c>
      <c r="AD2983" s="70"/>
      <c r="AE2983" s="71">
        <v>100</v>
      </c>
      <c r="AF2983" s="72">
        <v>120</v>
      </c>
      <c r="AJ2983" s="478"/>
      <c r="AK2983" s="479"/>
      <c r="AL2983" s="478"/>
      <c r="AM2983" s="15"/>
      <c r="AN2983" s="406"/>
    </row>
    <row r="2984" spans="1:42" x14ac:dyDescent="0.25">
      <c r="A2984" s="3359"/>
      <c r="B2984" s="3331"/>
      <c r="C2984" s="123" t="s">
        <v>14</v>
      </c>
      <c r="D2984" s="108" t="s">
        <v>829</v>
      </c>
      <c r="E2984" s="308">
        <v>104.4</v>
      </c>
      <c r="F2984" s="309">
        <v>106.8</v>
      </c>
      <c r="G2984" s="309">
        <v>82.8</v>
      </c>
      <c r="H2984" s="415">
        <v>80.400000000000006</v>
      </c>
      <c r="I2984" s="309">
        <v>80.400000000000006</v>
      </c>
      <c r="J2984" s="309">
        <v>81.599999999999994</v>
      </c>
      <c r="K2984" s="309">
        <v>91.2</v>
      </c>
      <c r="L2984" s="309">
        <v>117.6</v>
      </c>
      <c r="M2984" s="309">
        <v>162</v>
      </c>
      <c r="N2984" s="415">
        <v>184.8</v>
      </c>
      <c r="O2984" s="309">
        <v>196.8</v>
      </c>
      <c r="P2984" s="309">
        <v>195.6</v>
      </c>
      <c r="Q2984" s="309">
        <v>190.8</v>
      </c>
      <c r="R2984" s="309">
        <v>183.6</v>
      </c>
      <c r="S2984" s="309">
        <v>195.6</v>
      </c>
      <c r="T2984" s="309">
        <v>198</v>
      </c>
      <c r="U2984" s="309">
        <v>184.8</v>
      </c>
      <c r="V2984" s="309">
        <v>174</v>
      </c>
      <c r="W2984" s="309">
        <v>166.8</v>
      </c>
      <c r="X2984" s="309">
        <v>145.19999999999999</v>
      </c>
      <c r="Y2984" s="415">
        <v>144</v>
      </c>
      <c r="Z2984" s="309">
        <v>134.4</v>
      </c>
      <c r="AA2984" s="309">
        <v>117.6</v>
      </c>
      <c r="AB2984" s="404">
        <v>106.8</v>
      </c>
      <c r="AC2984" s="107">
        <f>SUM(E2984:AB2984)</f>
        <v>3426</v>
      </c>
      <c r="AD2984" s="73"/>
      <c r="AE2984" s="155"/>
      <c r="AF2984" s="74"/>
      <c r="AJ2984" s="15"/>
      <c r="AK2984" s="15"/>
      <c r="AL2984" s="15"/>
      <c r="AM2984" s="15"/>
      <c r="AN2984" s="406"/>
    </row>
    <row r="2985" spans="1:42" x14ac:dyDescent="0.25">
      <c r="A2985" s="3359"/>
      <c r="B2985" s="3331"/>
      <c r="C2985" s="123" t="s">
        <v>15</v>
      </c>
      <c r="D2985" s="108" t="s">
        <v>54</v>
      </c>
      <c r="E2985" s="1556">
        <v>33</v>
      </c>
      <c r="F2985" s="1550">
        <v>27</v>
      </c>
      <c r="G2985" s="1550">
        <v>25</v>
      </c>
      <c r="H2985" s="420">
        <v>26</v>
      </c>
      <c r="I2985" s="1550">
        <v>26</v>
      </c>
      <c r="J2985" s="1550">
        <v>32</v>
      </c>
      <c r="K2985" s="1550">
        <v>41</v>
      </c>
      <c r="L2985" s="1550">
        <v>51</v>
      </c>
      <c r="M2985" s="1550">
        <v>55</v>
      </c>
      <c r="N2985" s="420">
        <v>61</v>
      </c>
      <c r="O2985" s="1550">
        <v>61</v>
      </c>
      <c r="P2985" s="1550">
        <v>57</v>
      </c>
      <c r="Q2985" s="1550">
        <v>56</v>
      </c>
      <c r="R2985" s="1550">
        <v>53</v>
      </c>
      <c r="S2985" s="1550">
        <v>56</v>
      </c>
      <c r="T2985" s="1550">
        <v>58</v>
      </c>
      <c r="U2985" s="1550">
        <v>57</v>
      </c>
      <c r="V2985" s="1550">
        <v>58</v>
      </c>
      <c r="W2985" s="1550">
        <v>57</v>
      </c>
      <c r="X2985" s="1550">
        <v>57</v>
      </c>
      <c r="Y2985" s="420">
        <v>56</v>
      </c>
      <c r="Z2985" s="1550">
        <v>52</v>
      </c>
      <c r="AA2985" s="1550">
        <v>41</v>
      </c>
      <c r="AB2985" s="1583">
        <v>34</v>
      </c>
      <c r="AC2985" s="107">
        <f>AVERAGE(E2985:AB2985)</f>
        <v>47.083333333333336</v>
      </c>
      <c r="AD2985" s="76"/>
      <c r="AE2985" s="76"/>
      <c r="AF2985" s="77"/>
      <c r="AJ2985" s="15"/>
      <c r="AK2985" s="15"/>
      <c r="AL2985" s="15"/>
      <c r="AM2985" s="15"/>
      <c r="AN2985" s="406"/>
    </row>
    <row r="2986" spans="1:42" x14ac:dyDescent="0.25">
      <c r="A2986" s="3298"/>
      <c r="B2986" s="3332"/>
      <c r="C2986" s="123" t="s">
        <v>17</v>
      </c>
      <c r="D2986" s="108"/>
      <c r="E2986" s="314">
        <f t="shared" ref="E2986:AB2986" si="1370">E2984/E2983</f>
        <v>0.18012422360248448</v>
      </c>
      <c r="F2986" s="315">
        <f t="shared" si="1370"/>
        <v>0.2069767441860465</v>
      </c>
      <c r="G2986" s="315">
        <f t="shared" si="1370"/>
        <v>0.17922077922077922</v>
      </c>
      <c r="H2986" s="417">
        <f t="shared" si="1370"/>
        <v>0.17962466487935658</v>
      </c>
      <c r="I2986" s="315">
        <f t="shared" si="1370"/>
        <v>0.17866666666666667</v>
      </c>
      <c r="J2986" s="315">
        <f t="shared" si="1370"/>
        <v>0.1691542288557214</v>
      </c>
      <c r="K2986" s="315">
        <f t="shared" si="1370"/>
        <v>0.13595706618962433</v>
      </c>
      <c r="L2986" s="315">
        <f t="shared" si="1370"/>
        <v>0.14327485380116958</v>
      </c>
      <c r="M2986" s="315">
        <f t="shared" si="1370"/>
        <v>0.16523867809057527</v>
      </c>
      <c r="N2986" s="417">
        <f t="shared" si="1370"/>
        <v>0.17225950782997765</v>
      </c>
      <c r="O2986" s="315">
        <f t="shared" si="1370"/>
        <v>0.18657565415244598</v>
      </c>
      <c r="P2986" s="315">
        <f t="shared" si="1370"/>
        <v>0.18953488372093022</v>
      </c>
      <c r="Q2986" s="315">
        <f t="shared" si="1370"/>
        <v>0.18618266978922718</v>
      </c>
      <c r="R2986" s="315">
        <f t="shared" si="1370"/>
        <v>0.18127962085308058</v>
      </c>
      <c r="S2986" s="315">
        <f t="shared" si="1370"/>
        <v>0.19358669833729217</v>
      </c>
      <c r="T2986" s="315">
        <f t="shared" si="1370"/>
        <v>0.19503546099290781</v>
      </c>
      <c r="U2986" s="315">
        <f t="shared" si="1370"/>
        <v>0.17782909930715934</v>
      </c>
      <c r="V2986" s="315">
        <f t="shared" si="1370"/>
        <v>0.17303102625298328</v>
      </c>
      <c r="W2986" s="315">
        <f t="shared" si="1370"/>
        <v>0.15741789354473387</v>
      </c>
      <c r="X2986" s="315">
        <f t="shared" si="1370"/>
        <v>0.14004629629629628</v>
      </c>
      <c r="Y2986" s="417">
        <f>Y2984/Y2983</f>
        <v>0.13777267508610791</v>
      </c>
      <c r="Z2986" s="315">
        <f t="shared" si="1370"/>
        <v>0.13691931540342298</v>
      </c>
      <c r="AA2986" s="315">
        <f t="shared" si="1370"/>
        <v>0.13802816901408449</v>
      </c>
      <c r="AB2986" s="337">
        <f t="shared" si="1370"/>
        <v>0.15451388888888887</v>
      </c>
      <c r="AC2986" s="481">
        <f>MAX(E2986:AB2986)</f>
        <v>0.2069767441860465</v>
      </c>
      <c r="AD2986" s="73"/>
      <c r="AE2986" s="155"/>
      <c r="AF2986" s="74"/>
      <c r="AJ2986" s="15"/>
      <c r="AK2986" s="15"/>
      <c r="AL2986" s="15"/>
      <c r="AM2986" s="15"/>
      <c r="AN2986" s="406"/>
    </row>
    <row r="2987" spans="1:42" hidden="1" x14ac:dyDescent="0.25">
      <c r="A2987" s="2209"/>
      <c r="B2987" s="2212"/>
      <c r="C2987" s="124" t="s">
        <v>116</v>
      </c>
      <c r="D2987" s="108"/>
      <c r="E2987" s="311"/>
      <c r="F2987" s="312"/>
      <c r="G2987" s="312"/>
      <c r="H2987" s="412"/>
      <c r="I2987" s="312"/>
      <c r="J2987" s="312"/>
      <c r="K2987" s="312"/>
      <c r="L2987" s="312"/>
      <c r="M2987" s="312"/>
      <c r="N2987" s="412"/>
      <c r="O2987" s="312"/>
      <c r="P2987" s="312"/>
      <c r="Q2987" s="312"/>
      <c r="R2987" s="312"/>
      <c r="S2987" s="312"/>
      <c r="T2987" s="312"/>
      <c r="U2987" s="312"/>
      <c r="V2987" s="312"/>
      <c r="W2987" s="312"/>
      <c r="X2987" s="312"/>
      <c r="Y2987" s="412"/>
      <c r="Z2987" s="312"/>
      <c r="AA2987" s="312"/>
      <c r="AB2987" s="940"/>
      <c r="AC2987" s="108"/>
      <c r="AD2987" s="73"/>
      <c r="AE2987" s="155"/>
      <c r="AF2987" s="74"/>
      <c r="AJ2987" s="15"/>
      <c r="AK2987" s="15"/>
      <c r="AL2987" s="15"/>
      <c r="AM2987" s="15"/>
      <c r="AN2987" s="406"/>
    </row>
    <row r="2988" spans="1:42" s="181" customFormat="1" hidden="1" x14ac:dyDescent="0.25">
      <c r="A2988" s="2209"/>
      <c r="B2988" s="2212"/>
      <c r="C2988" s="124" t="s">
        <v>117</v>
      </c>
      <c r="D2988" s="108"/>
      <c r="E2988" s="311"/>
      <c r="F2988" s="312"/>
      <c r="G2988" s="312"/>
      <c r="H2988" s="412"/>
      <c r="I2988" s="312"/>
      <c r="J2988" s="312"/>
      <c r="K2988" s="312"/>
      <c r="L2988" s="312"/>
      <c r="M2988" s="312"/>
      <c r="N2988" s="412"/>
      <c r="O2988" s="312"/>
      <c r="P2988" s="312"/>
      <c r="Q2988" s="312"/>
      <c r="R2988" s="312"/>
      <c r="S2988" s="312"/>
      <c r="T2988" s="312"/>
      <c r="U2988" s="312"/>
      <c r="V2988" s="312"/>
      <c r="W2988" s="312"/>
      <c r="X2988" s="312"/>
      <c r="Y2988" s="412"/>
      <c r="Z2988" s="312"/>
      <c r="AA2988" s="312"/>
      <c r="AB2988" s="940"/>
      <c r="AC2988" s="108"/>
      <c r="AD2988" s="73"/>
      <c r="AE2988" s="155"/>
      <c r="AF2988" s="74"/>
      <c r="AH2988" s="849"/>
      <c r="AI2988" s="850"/>
      <c r="AJ2988" s="850"/>
      <c r="AK2988" s="850"/>
      <c r="AL2988" s="851"/>
      <c r="AM2988" s="851"/>
      <c r="AN2988" s="189"/>
      <c r="AO2988" s="189"/>
      <c r="AP2988" s="189"/>
    </row>
    <row r="2989" spans="1:42" ht="16.5" thickBot="1" x14ac:dyDescent="0.3">
      <c r="A2989" s="3339" t="s">
        <v>42</v>
      </c>
      <c r="B2989" s="3340"/>
      <c r="C2989" s="3341"/>
      <c r="D2989" s="114"/>
      <c r="E2989" s="580">
        <f>SQRT(E2983*E2983+E2984*E2984)/E2951/1.73</f>
        <v>32.175848851162321</v>
      </c>
      <c r="F2989" s="581">
        <f t="shared" ref="F2989:AB2989" si="1371">SQRT(F2983*F2983+F2984*F2984)/F2951/1.73</f>
        <v>29.147144759506045</v>
      </c>
      <c r="G2989" s="581">
        <f t="shared" si="1371"/>
        <v>25.987259853366435</v>
      </c>
      <c r="H2989" s="582">
        <f t="shared" si="1371"/>
        <v>25.154940229157017</v>
      </c>
      <c r="I2989" s="581">
        <f t="shared" si="1371"/>
        <v>25.261440680148034</v>
      </c>
      <c r="J2989" s="581">
        <f t="shared" si="1371"/>
        <v>27.114582661220439</v>
      </c>
      <c r="K2989" s="581">
        <f t="shared" si="1371"/>
        <v>37.590092614865249</v>
      </c>
      <c r="L2989" s="581">
        <f t="shared" si="1371"/>
        <v>45.821779935491534</v>
      </c>
      <c r="M2989" s="581">
        <f t="shared" si="1371"/>
        <v>55.389557384479502</v>
      </c>
      <c r="N2989" s="582">
        <f t="shared" si="1371"/>
        <v>60.679729910145745</v>
      </c>
      <c r="O2989" s="581">
        <f t="shared" si="1371"/>
        <v>59.695126728476559</v>
      </c>
      <c r="P2989" s="581">
        <f t="shared" si="1371"/>
        <v>58.323919437896201</v>
      </c>
      <c r="Q2989" s="581">
        <f t="shared" si="1371"/>
        <v>57.937445205923694</v>
      </c>
      <c r="R2989" s="581">
        <f t="shared" si="1371"/>
        <v>57.154189852058174</v>
      </c>
      <c r="S2989" s="581">
        <f t="shared" si="1371"/>
        <v>57.145954960071101</v>
      </c>
      <c r="T2989" s="581">
        <f t="shared" si="1371"/>
        <v>57.377891769928929</v>
      </c>
      <c r="U2989" s="581">
        <f t="shared" si="1371"/>
        <v>58.552556757961078</v>
      </c>
      <c r="V2989" s="581">
        <f t="shared" si="1371"/>
        <v>56.342794947653054</v>
      </c>
      <c r="W2989" s="581">
        <f t="shared" si="1371"/>
        <v>59.276092321071538</v>
      </c>
      <c r="X2989" s="581">
        <f t="shared" si="1371"/>
        <v>57.854197717567672</v>
      </c>
      <c r="Y2989" s="582">
        <f>SQRT(Y2983*Y2983+Y2984*Y2984)/Y2951/1.73</f>
        <v>58.249167851642774</v>
      </c>
      <c r="Z2989" s="581">
        <f t="shared" si="1371"/>
        <v>54.646243606063521</v>
      </c>
      <c r="AA2989" s="581">
        <f t="shared" si="1371"/>
        <v>47.393210375200724</v>
      </c>
      <c r="AB2989" s="583">
        <f t="shared" si="1371"/>
        <v>38.539449817824909</v>
      </c>
      <c r="AC2989" s="109">
        <f>AVERAGE(E2989:AB2989)</f>
        <v>47.617109092870095</v>
      </c>
      <c r="AD2989" s="78">
        <f>(AC2985-AC2989)/AC2985</f>
        <v>-1.1336830291046212E-2</v>
      </c>
      <c r="AE2989" s="79"/>
      <c r="AF2989" s="80"/>
      <c r="AJ2989" s="14"/>
      <c r="AK2989" s="14"/>
      <c r="AL2989" s="15"/>
      <c r="AM2989" s="14"/>
      <c r="AN2989" s="406"/>
    </row>
    <row r="2990" spans="1:42" x14ac:dyDescent="0.25">
      <c r="A2990" s="3358" t="s">
        <v>425</v>
      </c>
      <c r="B2990" s="3330" t="s">
        <v>976</v>
      </c>
      <c r="C2990" s="121" t="s">
        <v>13</v>
      </c>
      <c r="D2990" s="113" t="s">
        <v>829</v>
      </c>
      <c r="E2990" s="70">
        <v>22.8</v>
      </c>
      <c r="F2990" s="71">
        <v>21.6</v>
      </c>
      <c r="G2990" s="71">
        <v>21.6</v>
      </c>
      <c r="H2990" s="414">
        <v>21</v>
      </c>
      <c r="I2990" s="71">
        <v>21</v>
      </c>
      <c r="J2990" s="71">
        <v>22.2</v>
      </c>
      <c r="K2990" s="71">
        <v>24</v>
      </c>
      <c r="L2990" s="71">
        <v>23.4</v>
      </c>
      <c r="M2990" s="71">
        <v>33.6</v>
      </c>
      <c r="N2990" s="414">
        <v>39.6</v>
      </c>
      <c r="O2990" s="71">
        <v>39.6</v>
      </c>
      <c r="P2990" s="71">
        <v>38.4</v>
      </c>
      <c r="Q2990" s="71">
        <v>41.4</v>
      </c>
      <c r="R2990" s="71">
        <v>30.6</v>
      </c>
      <c r="S2990" s="71">
        <v>13.2</v>
      </c>
      <c r="T2990" s="71">
        <v>16.8</v>
      </c>
      <c r="U2990" s="71">
        <v>16.2</v>
      </c>
      <c r="V2990" s="71">
        <v>15.6</v>
      </c>
      <c r="W2990" s="71">
        <v>17.399999999999999</v>
      </c>
      <c r="X2990" s="71">
        <v>18.600000000000001</v>
      </c>
      <c r="Y2990" s="414">
        <v>21</v>
      </c>
      <c r="Z2990" s="71">
        <v>17.399999999999999</v>
      </c>
      <c r="AA2990" s="71">
        <v>13.8</v>
      </c>
      <c r="AB2990" s="403">
        <v>12.6</v>
      </c>
      <c r="AC2990" s="106">
        <f>SUM(E2990:AB2990)</f>
        <v>563.39999999999986</v>
      </c>
      <c r="AD2990" s="70"/>
      <c r="AE2990" s="71">
        <v>100</v>
      </c>
      <c r="AF2990" s="72">
        <v>40</v>
      </c>
      <c r="AJ2990" s="478"/>
      <c r="AK2990" s="479"/>
      <c r="AL2990" s="478"/>
      <c r="AM2990" s="15"/>
      <c r="AN2990" s="406"/>
    </row>
    <row r="2991" spans="1:42" x14ac:dyDescent="0.25">
      <c r="A2991" s="3359"/>
      <c r="B2991" s="3331"/>
      <c r="C2991" s="123" t="s">
        <v>14</v>
      </c>
      <c r="D2991" s="108" t="s">
        <v>829</v>
      </c>
      <c r="E2991" s="402">
        <v>0</v>
      </c>
      <c r="F2991" s="309">
        <v>0</v>
      </c>
      <c r="G2991" s="309">
        <v>0</v>
      </c>
      <c r="H2991" s="415">
        <v>0</v>
      </c>
      <c r="I2991" s="309">
        <v>0</v>
      </c>
      <c r="J2991" s="309">
        <v>0</v>
      </c>
      <c r="K2991" s="309">
        <v>0.6</v>
      </c>
      <c r="L2991" s="309">
        <v>0</v>
      </c>
      <c r="M2991" s="309">
        <v>0</v>
      </c>
      <c r="N2991" s="415">
        <v>0</v>
      </c>
      <c r="O2991" s="309">
        <v>0</v>
      </c>
      <c r="P2991" s="309">
        <v>0</v>
      </c>
      <c r="Q2991" s="309">
        <v>0</v>
      </c>
      <c r="R2991" s="309">
        <v>0</v>
      </c>
      <c r="S2991" s="309">
        <v>0</v>
      </c>
      <c r="T2991" s="309">
        <v>0.6</v>
      </c>
      <c r="U2991" s="309">
        <v>0</v>
      </c>
      <c r="V2991" s="309">
        <v>0</v>
      </c>
      <c r="W2991" s="309">
        <v>0</v>
      </c>
      <c r="X2991" s="309">
        <v>0</v>
      </c>
      <c r="Y2991" s="415">
        <v>0</v>
      </c>
      <c r="Z2991" s="309">
        <v>0</v>
      </c>
      <c r="AA2991" s="309">
        <v>0</v>
      </c>
      <c r="AB2991" s="404">
        <v>0</v>
      </c>
      <c r="AC2991" s="107">
        <f>SUM(E2991:AB2991)</f>
        <v>1.2</v>
      </c>
      <c r="AD2991" s="73"/>
      <c r="AE2991" s="155"/>
      <c r="AF2991" s="74"/>
      <c r="AJ2991" s="15"/>
      <c r="AK2991" s="15"/>
      <c r="AL2991" s="15"/>
      <c r="AM2991" s="15"/>
      <c r="AN2991" s="406"/>
    </row>
    <row r="2992" spans="1:42" x14ac:dyDescent="0.25">
      <c r="A2992" s="3359"/>
      <c r="B2992" s="3331"/>
      <c r="C2992" s="123" t="s">
        <v>15</v>
      </c>
      <c r="D2992" s="108" t="s">
        <v>54</v>
      </c>
      <c r="E2992" s="1566">
        <v>1</v>
      </c>
      <c r="F2992" s="1550">
        <v>1</v>
      </c>
      <c r="G2992" s="1550">
        <v>1</v>
      </c>
      <c r="H2992" s="420">
        <v>1</v>
      </c>
      <c r="I2992" s="1550">
        <v>1</v>
      </c>
      <c r="J2992" s="1550">
        <v>1</v>
      </c>
      <c r="K2992" s="1550">
        <v>1</v>
      </c>
      <c r="L2992" s="1550">
        <v>1</v>
      </c>
      <c r="M2992" s="1550">
        <v>1</v>
      </c>
      <c r="N2992" s="420">
        <v>2</v>
      </c>
      <c r="O2992" s="1550">
        <v>2</v>
      </c>
      <c r="P2992" s="1550">
        <v>2</v>
      </c>
      <c r="Q2992" s="1550">
        <v>2</v>
      </c>
      <c r="R2992" s="1550">
        <v>1</v>
      </c>
      <c r="S2992" s="1550">
        <v>1</v>
      </c>
      <c r="T2992" s="1550">
        <v>1</v>
      </c>
      <c r="U2992" s="1550">
        <v>1</v>
      </c>
      <c r="V2992" s="1550">
        <v>1</v>
      </c>
      <c r="W2992" s="1550">
        <v>1</v>
      </c>
      <c r="X2992" s="1550">
        <v>1</v>
      </c>
      <c r="Y2992" s="420">
        <v>1</v>
      </c>
      <c r="Z2992" s="1550">
        <v>1</v>
      </c>
      <c r="AA2992" s="1550">
        <v>1</v>
      </c>
      <c r="AB2992" s="1583">
        <v>1</v>
      </c>
      <c r="AC2992" s="107">
        <f>AVERAGE(E2992:AB2992)</f>
        <v>1.1666666666666667</v>
      </c>
      <c r="AD2992" s="76"/>
      <c r="AE2992" s="76"/>
      <c r="AF2992" s="77"/>
      <c r="AJ2992" s="15"/>
      <c r="AK2992" s="15"/>
      <c r="AL2992" s="15"/>
      <c r="AM2992" s="15"/>
      <c r="AN2992" s="406"/>
    </row>
    <row r="2993" spans="1:42" ht="16.5" thickBot="1" x14ac:dyDescent="0.3">
      <c r="A2993" s="3515"/>
      <c r="B2993" s="3378"/>
      <c r="C2993" s="126" t="s">
        <v>17</v>
      </c>
      <c r="D2993" s="347"/>
      <c r="E2993" s="624">
        <f t="shared" ref="E2993:AB2993" si="1372">E2991/E2990</f>
        <v>0</v>
      </c>
      <c r="F2993" s="319">
        <f t="shared" si="1372"/>
        <v>0</v>
      </c>
      <c r="G2993" s="319">
        <f t="shared" si="1372"/>
        <v>0</v>
      </c>
      <c r="H2993" s="430">
        <f t="shared" si="1372"/>
        <v>0</v>
      </c>
      <c r="I2993" s="319">
        <f t="shared" si="1372"/>
        <v>0</v>
      </c>
      <c r="J2993" s="319">
        <f t="shared" si="1372"/>
        <v>0</v>
      </c>
      <c r="K2993" s="319">
        <f t="shared" si="1372"/>
        <v>2.4999999999999998E-2</v>
      </c>
      <c r="L2993" s="319">
        <f t="shared" si="1372"/>
        <v>0</v>
      </c>
      <c r="M2993" s="319">
        <f t="shared" si="1372"/>
        <v>0</v>
      </c>
      <c r="N2993" s="430">
        <f t="shared" si="1372"/>
        <v>0</v>
      </c>
      <c r="O2993" s="319">
        <f t="shared" si="1372"/>
        <v>0</v>
      </c>
      <c r="P2993" s="319">
        <f t="shared" si="1372"/>
        <v>0</v>
      </c>
      <c r="Q2993" s="319">
        <f t="shared" si="1372"/>
        <v>0</v>
      </c>
      <c r="R2993" s="319">
        <f t="shared" si="1372"/>
        <v>0</v>
      </c>
      <c r="S2993" s="319">
        <f t="shared" si="1372"/>
        <v>0</v>
      </c>
      <c r="T2993" s="319">
        <f t="shared" si="1372"/>
        <v>3.5714285714285712E-2</v>
      </c>
      <c r="U2993" s="319">
        <f t="shared" si="1372"/>
        <v>0</v>
      </c>
      <c r="V2993" s="319">
        <f t="shared" si="1372"/>
        <v>0</v>
      </c>
      <c r="W2993" s="319">
        <f t="shared" si="1372"/>
        <v>0</v>
      </c>
      <c r="X2993" s="319">
        <f t="shared" si="1372"/>
        <v>0</v>
      </c>
      <c r="Y2993" s="430">
        <f>Y2991/Y2990</f>
        <v>0</v>
      </c>
      <c r="Z2993" s="319">
        <f t="shared" si="1372"/>
        <v>0</v>
      </c>
      <c r="AA2993" s="319">
        <f t="shared" si="1372"/>
        <v>0</v>
      </c>
      <c r="AB2993" s="874">
        <f t="shared" si="1372"/>
        <v>0</v>
      </c>
      <c r="AC2993" s="502">
        <f>MAX(E2993:AB2993)</f>
        <v>3.5714285714285712E-2</v>
      </c>
      <c r="AD2993" s="73"/>
      <c r="AE2993" s="155"/>
      <c r="AF2993" s="74"/>
      <c r="AJ2993" s="15"/>
      <c r="AK2993" s="15"/>
      <c r="AL2993" s="15"/>
      <c r="AM2993" s="15"/>
      <c r="AN2993" s="406"/>
    </row>
    <row r="2994" spans="1:42" hidden="1" x14ac:dyDescent="0.25">
      <c r="A2994" s="2199"/>
      <c r="B2994" s="2202"/>
      <c r="C2994" s="362" t="s">
        <v>116</v>
      </c>
      <c r="D2994" s="2388"/>
      <c r="E2994" s="363"/>
      <c r="F2994" s="91"/>
      <c r="G2994" s="91"/>
      <c r="H2994" s="411"/>
      <c r="I2994" s="91"/>
      <c r="J2994" s="91"/>
      <c r="K2994" s="91"/>
      <c r="L2994" s="91"/>
      <c r="M2994" s="91"/>
      <c r="N2994" s="411"/>
      <c r="O2994" s="91"/>
      <c r="P2994" s="91"/>
      <c r="Q2994" s="91"/>
      <c r="R2994" s="91"/>
      <c r="S2994" s="91"/>
      <c r="T2994" s="91"/>
      <c r="U2994" s="91"/>
      <c r="V2994" s="91"/>
      <c r="W2994" s="91"/>
      <c r="X2994" s="91"/>
      <c r="Y2994" s="411"/>
      <c r="Z2994" s="91"/>
      <c r="AA2994" s="91"/>
      <c r="AB2994" s="391"/>
      <c r="AC2994" s="122"/>
      <c r="AD2994" s="73"/>
      <c r="AE2994" s="155"/>
      <c r="AF2994" s="74"/>
      <c r="AJ2994" s="15"/>
      <c r="AK2994" s="15"/>
      <c r="AL2994" s="15"/>
      <c r="AM2994" s="15"/>
      <c r="AN2994" s="406"/>
    </row>
    <row r="2995" spans="1:42" s="181" customFormat="1" hidden="1" x14ac:dyDescent="0.25">
      <c r="A2995" s="2209"/>
      <c r="B2995" s="2212"/>
      <c r="C2995" s="124" t="s">
        <v>117</v>
      </c>
      <c r="D2995" s="348"/>
      <c r="E2995" s="73"/>
      <c r="F2995" s="155"/>
      <c r="G2995" s="155"/>
      <c r="H2995" s="412"/>
      <c r="I2995" s="155"/>
      <c r="J2995" s="155"/>
      <c r="K2995" s="155"/>
      <c r="L2995" s="155"/>
      <c r="M2995" s="155"/>
      <c r="N2995" s="412"/>
      <c r="O2995" s="155"/>
      <c r="P2995" s="155"/>
      <c r="Q2995" s="155"/>
      <c r="R2995" s="155"/>
      <c r="S2995" s="155"/>
      <c r="T2995" s="155"/>
      <c r="U2995" s="155"/>
      <c r="V2995" s="155"/>
      <c r="W2995" s="155"/>
      <c r="X2995" s="155"/>
      <c r="Y2995" s="412"/>
      <c r="Z2995" s="155"/>
      <c r="AA2995" s="155"/>
      <c r="AB2995" s="317"/>
      <c r="AC2995" s="108"/>
      <c r="AD2995" s="73"/>
      <c r="AE2995" s="155"/>
      <c r="AF2995" s="74"/>
      <c r="AH2995" s="849"/>
      <c r="AI2995" s="850"/>
      <c r="AJ2995" s="850"/>
      <c r="AK2995" s="850"/>
      <c r="AL2995" s="851"/>
      <c r="AM2995" s="851"/>
      <c r="AN2995" s="189"/>
      <c r="AO2995" s="189"/>
      <c r="AP2995" s="189"/>
    </row>
    <row r="2996" spans="1:42" ht="16.5" thickBot="1" x14ac:dyDescent="0.3">
      <c r="A2996" s="3339" t="s">
        <v>42</v>
      </c>
      <c r="B2996" s="3340"/>
      <c r="C2996" s="3341"/>
      <c r="D2996" s="347"/>
      <c r="E2996" s="506">
        <f>SQRT(E2990*E2990+E2991*E2991)/E2951/1.73</f>
        <v>1.2456702033501974</v>
      </c>
      <c r="F2996" s="179">
        <f t="shared" ref="F2996:AB2996" si="1373">SQRT(F2990*F2990+F2991*F2991)/F2951/1.73</f>
        <v>1.1947893907127252</v>
      </c>
      <c r="G2996" s="179">
        <f t="shared" si="1373"/>
        <v>1.1959338249950171</v>
      </c>
      <c r="H2996" s="419">
        <f t="shared" si="1373"/>
        <v>1.1616007965262607</v>
      </c>
      <c r="I2996" s="179">
        <f t="shared" si="1373"/>
        <v>1.160490279512373</v>
      </c>
      <c r="J2996" s="179">
        <f t="shared" si="1373"/>
        <v>1.230332688609447</v>
      </c>
      <c r="K2996" s="179">
        <f t="shared" si="1373"/>
        <v>1.3330611866364084</v>
      </c>
      <c r="L2996" s="179">
        <f t="shared" si="1373"/>
        <v>1.2931177400280727</v>
      </c>
      <c r="M2996" s="179">
        <f t="shared" si="1373"/>
        <v>1.8728992592014539</v>
      </c>
      <c r="N2996" s="419">
        <f t="shared" si="1373"/>
        <v>2.2073455554874277</v>
      </c>
      <c r="O2996" s="179">
        <f t="shared" si="1373"/>
        <v>2.2030965746298965</v>
      </c>
      <c r="P2996" s="179">
        <f t="shared" si="1373"/>
        <v>2.1322316802985122</v>
      </c>
      <c r="Q2996" s="179">
        <f t="shared" si="1373"/>
        <v>2.30102267674522</v>
      </c>
      <c r="R2996" s="179">
        <f t="shared" si="1373"/>
        <v>1.6991221202378772</v>
      </c>
      <c r="S2996" s="179">
        <f t="shared" si="1373"/>
        <v>0.73295464010261357</v>
      </c>
      <c r="T2996" s="179">
        <f t="shared" si="1373"/>
        <v>0.93255027966151582</v>
      </c>
      <c r="U2996" s="179">
        <f t="shared" si="1373"/>
        <v>0.89867196254424009</v>
      </c>
      <c r="V2996" s="179">
        <f t="shared" si="1373"/>
        <v>0.86125511370223762</v>
      </c>
      <c r="W2996" s="179">
        <f t="shared" si="1373"/>
        <v>0.96154908873882317</v>
      </c>
      <c r="X2996" s="179">
        <f t="shared" si="1373"/>
        <v>1.0278628189966732</v>
      </c>
      <c r="Y2996" s="419">
        <f>SQRT(Y2990*Y2990+Y2991*Y2991)/Y2951/1.73</f>
        <v>1.1593818838299352</v>
      </c>
      <c r="Z2996" s="179">
        <f t="shared" si="1373"/>
        <v>0.95971407139390175</v>
      </c>
      <c r="AA2996" s="179">
        <f t="shared" si="1373"/>
        <v>0.76042694115507747</v>
      </c>
      <c r="AB2996" s="405">
        <f t="shared" si="1373"/>
        <v>0.69430285931550551</v>
      </c>
      <c r="AC2996" s="109">
        <f>AVERAGE(E2996:AB2996)</f>
        <v>1.3008076515171423</v>
      </c>
      <c r="AD2996" s="78">
        <f>(AC2992-AC2996)/AC2992</f>
        <v>-0.11497798701469332</v>
      </c>
      <c r="AE2996" s="79"/>
      <c r="AF2996" s="80"/>
      <c r="AJ2996" s="14"/>
      <c r="AK2996" s="14"/>
      <c r="AL2996" s="15"/>
      <c r="AM2996" s="14"/>
      <c r="AN2996" s="406"/>
    </row>
    <row r="2997" spans="1:42" x14ac:dyDescent="0.25">
      <c r="A2997" s="3358" t="s">
        <v>426</v>
      </c>
      <c r="B2997" s="3330" t="s">
        <v>427</v>
      </c>
      <c r="C2997" s="125" t="s">
        <v>13</v>
      </c>
      <c r="D2997" s="108" t="s">
        <v>115</v>
      </c>
      <c r="E2997" s="326">
        <f t="shared" ref="E2997:AB2997" si="1374">(E3001-D3001)*$AE2997*$AF2997</f>
        <v>0</v>
      </c>
      <c r="F2997" s="322">
        <f t="shared" si="1374"/>
        <v>0</v>
      </c>
      <c r="G2997" s="322">
        <f t="shared" si="1374"/>
        <v>0</v>
      </c>
      <c r="H2997" s="436">
        <f t="shared" si="1374"/>
        <v>0</v>
      </c>
      <c r="I2997" s="322">
        <f t="shared" si="1374"/>
        <v>0</v>
      </c>
      <c r="J2997" s="322">
        <f t="shared" si="1374"/>
        <v>0</v>
      </c>
      <c r="K2997" s="322">
        <f t="shared" si="1374"/>
        <v>0</v>
      </c>
      <c r="L2997" s="322">
        <f t="shared" si="1374"/>
        <v>0</v>
      </c>
      <c r="M2997" s="322">
        <f t="shared" si="1374"/>
        <v>0</v>
      </c>
      <c r="N2997" s="436">
        <f t="shared" si="1374"/>
        <v>0</v>
      </c>
      <c r="O2997" s="322">
        <f t="shared" si="1374"/>
        <v>0</v>
      </c>
      <c r="P2997" s="322">
        <f t="shared" si="1374"/>
        <v>0</v>
      </c>
      <c r="Q2997" s="322">
        <f t="shared" si="1374"/>
        <v>0</v>
      </c>
      <c r="R2997" s="322">
        <f t="shared" si="1374"/>
        <v>0</v>
      </c>
      <c r="S2997" s="322">
        <f t="shared" si="1374"/>
        <v>0</v>
      </c>
      <c r="T2997" s="322">
        <f t="shared" si="1374"/>
        <v>0</v>
      </c>
      <c r="U2997" s="322">
        <f t="shared" si="1374"/>
        <v>0</v>
      </c>
      <c r="V2997" s="322">
        <f t="shared" si="1374"/>
        <v>0</v>
      </c>
      <c r="W2997" s="322">
        <f t="shared" si="1374"/>
        <v>0</v>
      </c>
      <c r="X2997" s="322">
        <f t="shared" si="1374"/>
        <v>0</v>
      </c>
      <c r="Y2997" s="436">
        <f>(Y3001-X3001)*$AE2997*$AF2997</f>
        <v>0</v>
      </c>
      <c r="Z2997" s="322">
        <f>(Z3001-Y3001)*$AE2997*$AF2997</f>
        <v>0</v>
      </c>
      <c r="AA2997" s="322">
        <f t="shared" si="1374"/>
        <v>0</v>
      </c>
      <c r="AB2997" s="579">
        <f t="shared" si="1374"/>
        <v>0</v>
      </c>
      <c r="AC2997" s="134">
        <f>SUM(E2997:AB2997)</f>
        <v>0</v>
      </c>
      <c r="AD2997" s="70"/>
      <c r="AE2997" s="71">
        <v>100</v>
      </c>
      <c r="AF2997" s="72">
        <v>80</v>
      </c>
      <c r="AJ2997" s="478"/>
      <c r="AK2997" s="479"/>
      <c r="AL2997" s="478"/>
      <c r="AM2997" s="15"/>
      <c r="AN2997" s="406"/>
    </row>
    <row r="2998" spans="1:42" x14ac:dyDescent="0.25">
      <c r="A2998" s="3359"/>
      <c r="B2998" s="3331"/>
      <c r="C2998" s="123" t="s">
        <v>14</v>
      </c>
      <c r="D2998" s="108" t="s">
        <v>115</v>
      </c>
      <c r="E2998" s="308">
        <f t="shared" ref="E2998:AB2998" si="1375">(E3002-D3002)*$AE2997*$AF2997</f>
        <v>0</v>
      </c>
      <c r="F2998" s="309">
        <f t="shared" si="1375"/>
        <v>0</v>
      </c>
      <c r="G2998" s="309">
        <f t="shared" si="1375"/>
        <v>0</v>
      </c>
      <c r="H2998" s="415">
        <f t="shared" si="1375"/>
        <v>0</v>
      </c>
      <c r="I2998" s="309">
        <f t="shared" si="1375"/>
        <v>0</v>
      </c>
      <c r="J2998" s="309">
        <f t="shared" si="1375"/>
        <v>0</v>
      </c>
      <c r="K2998" s="309">
        <f t="shared" si="1375"/>
        <v>0</v>
      </c>
      <c r="L2998" s="309">
        <f t="shared" si="1375"/>
        <v>0</v>
      </c>
      <c r="M2998" s="309">
        <f t="shared" si="1375"/>
        <v>0</v>
      </c>
      <c r="N2998" s="415">
        <f t="shared" si="1375"/>
        <v>0</v>
      </c>
      <c r="O2998" s="309">
        <f t="shared" si="1375"/>
        <v>0</v>
      </c>
      <c r="P2998" s="309">
        <f t="shared" si="1375"/>
        <v>0</v>
      </c>
      <c r="Q2998" s="309">
        <f t="shared" si="1375"/>
        <v>0</v>
      </c>
      <c r="R2998" s="309">
        <f t="shared" si="1375"/>
        <v>0</v>
      </c>
      <c r="S2998" s="309">
        <f t="shared" si="1375"/>
        <v>0</v>
      </c>
      <c r="T2998" s="309">
        <f t="shared" si="1375"/>
        <v>0</v>
      </c>
      <c r="U2998" s="309">
        <f t="shared" si="1375"/>
        <v>0</v>
      </c>
      <c r="V2998" s="309">
        <f t="shared" si="1375"/>
        <v>0</v>
      </c>
      <c r="W2998" s="309">
        <f t="shared" si="1375"/>
        <v>0</v>
      </c>
      <c r="X2998" s="309">
        <f t="shared" si="1375"/>
        <v>0</v>
      </c>
      <c r="Y2998" s="415">
        <f>(Y3002-X3002)*$AE2997*$AF2997</f>
        <v>0</v>
      </c>
      <c r="Z2998" s="309">
        <f>(Z3002-Y3002)*$AE2997*$AF2997</f>
        <v>0</v>
      </c>
      <c r="AA2998" s="309">
        <f t="shared" si="1375"/>
        <v>0</v>
      </c>
      <c r="AB2998" s="404">
        <f t="shared" si="1375"/>
        <v>0</v>
      </c>
      <c r="AC2998" s="107">
        <f>SUM(E2998:AB2998)</f>
        <v>0</v>
      </c>
      <c r="AD2998" s="73"/>
      <c r="AE2998" s="155"/>
      <c r="AF2998" s="74"/>
      <c r="AJ2998" s="15"/>
      <c r="AK2998" s="15"/>
      <c r="AL2998" s="15"/>
      <c r="AM2998" s="15"/>
      <c r="AN2998" s="406"/>
    </row>
    <row r="2999" spans="1:42" x14ac:dyDescent="0.25">
      <c r="A2999" s="3359"/>
      <c r="B2999" s="3331"/>
      <c r="C2999" s="123" t="s">
        <v>15</v>
      </c>
      <c r="D2999" s="108" t="s">
        <v>54</v>
      </c>
      <c r="E2999" s="1556">
        <v>0</v>
      </c>
      <c r="F2999" s="1550">
        <v>0</v>
      </c>
      <c r="G2999" s="1550">
        <v>0</v>
      </c>
      <c r="H2999" s="420">
        <v>0</v>
      </c>
      <c r="I2999" s="1550">
        <v>0</v>
      </c>
      <c r="J2999" s="1550">
        <v>0</v>
      </c>
      <c r="K2999" s="1550">
        <v>0</v>
      </c>
      <c r="L2999" s="1550">
        <v>0</v>
      </c>
      <c r="M2999" s="1550">
        <v>0</v>
      </c>
      <c r="N2999" s="420">
        <v>0</v>
      </c>
      <c r="O2999" s="1550">
        <v>0</v>
      </c>
      <c r="P2999" s="1550">
        <v>0</v>
      </c>
      <c r="Q2999" s="1550">
        <v>0</v>
      </c>
      <c r="R2999" s="1550">
        <v>0</v>
      </c>
      <c r="S2999" s="1550">
        <v>0</v>
      </c>
      <c r="T2999" s="1550">
        <v>0</v>
      </c>
      <c r="U2999" s="1550">
        <v>0</v>
      </c>
      <c r="V2999" s="1550">
        <v>0</v>
      </c>
      <c r="W2999" s="1550">
        <v>0</v>
      </c>
      <c r="X2999" s="1550">
        <v>0</v>
      </c>
      <c r="Y2999" s="420">
        <v>0</v>
      </c>
      <c r="Z2999" s="1550">
        <v>0</v>
      </c>
      <c r="AA2999" s="1550">
        <v>0</v>
      </c>
      <c r="AB2999" s="1583">
        <v>0</v>
      </c>
      <c r="AC2999" s="107">
        <f>AVERAGE(E2999:AB2999)</f>
        <v>0</v>
      </c>
      <c r="AD2999" s="76"/>
      <c r="AE2999" s="76"/>
      <c r="AF2999" s="77"/>
      <c r="AJ2999" s="15"/>
      <c r="AK2999" s="15"/>
      <c r="AL2999" s="15"/>
      <c r="AM2999" s="15"/>
      <c r="AN2999" s="406"/>
    </row>
    <row r="3000" spans="1:42" x14ac:dyDescent="0.25">
      <c r="A3000" s="3298"/>
      <c r="B3000" s="3332"/>
      <c r="C3000" s="123" t="s">
        <v>17</v>
      </c>
      <c r="D3000" s="108"/>
      <c r="E3000" s="314" t="e">
        <f t="shared" ref="E3000:AB3000" si="1376">E2998/E2997</f>
        <v>#DIV/0!</v>
      </c>
      <c r="F3000" s="315" t="e">
        <f t="shared" si="1376"/>
        <v>#DIV/0!</v>
      </c>
      <c r="G3000" s="315" t="e">
        <f t="shared" si="1376"/>
        <v>#DIV/0!</v>
      </c>
      <c r="H3000" s="417" t="e">
        <f t="shared" si="1376"/>
        <v>#DIV/0!</v>
      </c>
      <c r="I3000" s="315" t="e">
        <f t="shared" si="1376"/>
        <v>#DIV/0!</v>
      </c>
      <c r="J3000" s="315" t="e">
        <f t="shared" si="1376"/>
        <v>#DIV/0!</v>
      </c>
      <c r="K3000" s="315" t="e">
        <f t="shared" si="1376"/>
        <v>#DIV/0!</v>
      </c>
      <c r="L3000" s="315" t="e">
        <f t="shared" si="1376"/>
        <v>#DIV/0!</v>
      </c>
      <c r="M3000" s="315" t="e">
        <f t="shared" si="1376"/>
        <v>#DIV/0!</v>
      </c>
      <c r="N3000" s="417" t="e">
        <f t="shared" si="1376"/>
        <v>#DIV/0!</v>
      </c>
      <c r="O3000" s="315" t="e">
        <f t="shared" si="1376"/>
        <v>#DIV/0!</v>
      </c>
      <c r="P3000" s="315" t="e">
        <f t="shared" si="1376"/>
        <v>#DIV/0!</v>
      </c>
      <c r="Q3000" s="315" t="e">
        <f t="shared" si="1376"/>
        <v>#DIV/0!</v>
      </c>
      <c r="R3000" s="315" t="e">
        <f t="shared" si="1376"/>
        <v>#DIV/0!</v>
      </c>
      <c r="S3000" s="315" t="e">
        <f t="shared" si="1376"/>
        <v>#DIV/0!</v>
      </c>
      <c r="T3000" s="315" t="e">
        <f t="shared" si="1376"/>
        <v>#DIV/0!</v>
      </c>
      <c r="U3000" s="315" t="e">
        <f t="shared" si="1376"/>
        <v>#DIV/0!</v>
      </c>
      <c r="V3000" s="315" t="e">
        <f t="shared" si="1376"/>
        <v>#DIV/0!</v>
      </c>
      <c r="W3000" s="315" t="e">
        <f t="shared" si="1376"/>
        <v>#DIV/0!</v>
      </c>
      <c r="X3000" s="315" t="e">
        <f t="shared" si="1376"/>
        <v>#DIV/0!</v>
      </c>
      <c r="Y3000" s="417" t="e">
        <f>Y2998/Y2997</f>
        <v>#DIV/0!</v>
      </c>
      <c r="Z3000" s="315" t="e">
        <f t="shared" si="1376"/>
        <v>#DIV/0!</v>
      </c>
      <c r="AA3000" s="315" t="e">
        <f t="shared" si="1376"/>
        <v>#DIV/0!</v>
      </c>
      <c r="AB3000" s="337" t="e">
        <f t="shared" si="1376"/>
        <v>#DIV/0!</v>
      </c>
      <c r="AC3000" s="481" t="e">
        <f>MAX(E3000:AB3000)</f>
        <v>#DIV/0!</v>
      </c>
      <c r="AD3000" s="73"/>
      <c r="AE3000" s="155"/>
      <c r="AF3000" s="74"/>
      <c r="AJ3000" s="15"/>
      <c r="AK3000" s="15"/>
      <c r="AL3000" s="15"/>
      <c r="AM3000" s="15"/>
      <c r="AN3000" s="406"/>
    </row>
    <row r="3001" spans="1:42" hidden="1" x14ac:dyDescent="0.25">
      <c r="A3001" s="2209"/>
      <c r="B3001" s="2212"/>
      <c r="C3001" s="124" t="s">
        <v>116</v>
      </c>
      <c r="D3001" s="108"/>
      <c r="E3001" s="311"/>
      <c r="F3001" s="312"/>
      <c r="G3001" s="312"/>
      <c r="H3001" s="412"/>
      <c r="I3001" s="312"/>
      <c r="J3001" s="312"/>
      <c r="K3001" s="312"/>
      <c r="L3001" s="312"/>
      <c r="M3001" s="312"/>
      <c r="N3001" s="412"/>
      <c r="O3001" s="312"/>
      <c r="P3001" s="312"/>
      <c r="Q3001" s="312"/>
      <c r="R3001" s="312"/>
      <c r="S3001" s="312"/>
      <c r="T3001" s="312"/>
      <c r="U3001" s="312"/>
      <c r="V3001" s="312"/>
      <c r="W3001" s="312"/>
      <c r="X3001" s="312"/>
      <c r="Y3001" s="412"/>
      <c r="Z3001" s="312"/>
      <c r="AA3001" s="312"/>
      <c r="AB3001" s="940"/>
      <c r="AC3001" s="108"/>
      <c r="AD3001" s="73"/>
      <c r="AE3001" s="155"/>
      <c r="AF3001" s="74"/>
      <c r="AJ3001" s="15"/>
      <c r="AK3001" s="15"/>
      <c r="AL3001" s="15"/>
      <c r="AM3001" s="15"/>
      <c r="AN3001" s="406"/>
    </row>
    <row r="3002" spans="1:42" s="181" customFormat="1" hidden="1" x14ac:dyDescent="0.25">
      <c r="A3002" s="2209"/>
      <c r="B3002" s="2212"/>
      <c r="C3002" s="124" t="s">
        <v>117</v>
      </c>
      <c r="D3002" s="108"/>
      <c r="E3002" s="311"/>
      <c r="F3002" s="312"/>
      <c r="G3002" s="312"/>
      <c r="H3002" s="412"/>
      <c r="I3002" s="312"/>
      <c r="J3002" s="312"/>
      <c r="K3002" s="312"/>
      <c r="L3002" s="312"/>
      <c r="M3002" s="312"/>
      <c r="N3002" s="412"/>
      <c r="O3002" s="312"/>
      <c r="P3002" s="312"/>
      <c r="Q3002" s="312"/>
      <c r="R3002" s="312"/>
      <c r="S3002" s="312"/>
      <c r="T3002" s="312"/>
      <c r="U3002" s="312"/>
      <c r="V3002" s="312"/>
      <c r="W3002" s="312"/>
      <c r="X3002" s="312"/>
      <c r="Y3002" s="412"/>
      <c r="Z3002" s="312"/>
      <c r="AA3002" s="312"/>
      <c r="AB3002" s="940"/>
      <c r="AC3002" s="108"/>
      <c r="AD3002" s="73"/>
      <c r="AE3002" s="155"/>
      <c r="AF3002" s="74"/>
      <c r="AH3002" s="849"/>
      <c r="AI3002" s="850"/>
      <c r="AJ3002" s="850"/>
      <c r="AK3002" s="850"/>
      <c r="AL3002" s="851"/>
      <c r="AM3002" s="851"/>
      <c r="AN3002" s="189"/>
      <c r="AO3002" s="189"/>
      <c r="AP3002" s="189"/>
    </row>
    <row r="3003" spans="1:42" ht="16.5" thickBot="1" x14ac:dyDescent="0.3">
      <c r="A3003" s="3339" t="s">
        <v>42</v>
      </c>
      <c r="B3003" s="3340"/>
      <c r="C3003" s="3341"/>
      <c r="D3003" s="114"/>
      <c r="E3003" s="178">
        <f>SQRT(E2997*E2997+E2998*E2998)/E2951/1.73</f>
        <v>0</v>
      </c>
      <c r="F3003" s="179">
        <f t="shared" ref="F3003:AB3003" si="1377">SQRT(F2997*F2997+F2998*F2998)/F2951/1.73</f>
        <v>0</v>
      </c>
      <c r="G3003" s="179">
        <f t="shared" si="1377"/>
        <v>0</v>
      </c>
      <c r="H3003" s="419">
        <f t="shared" si="1377"/>
        <v>0</v>
      </c>
      <c r="I3003" s="179">
        <f t="shared" si="1377"/>
        <v>0</v>
      </c>
      <c r="J3003" s="179">
        <f t="shared" si="1377"/>
        <v>0</v>
      </c>
      <c r="K3003" s="179">
        <f t="shared" si="1377"/>
        <v>0</v>
      </c>
      <c r="L3003" s="179">
        <f t="shared" si="1377"/>
        <v>0</v>
      </c>
      <c r="M3003" s="179">
        <f t="shared" si="1377"/>
        <v>0</v>
      </c>
      <c r="N3003" s="419">
        <f t="shared" si="1377"/>
        <v>0</v>
      </c>
      <c r="O3003" s="179">
        <f t="shared" si="1377"/>
        <v>0</v>
      </c>
      <c r="P3003" s="179">
        <f t="shared" si="1377"/>
        <v>0</v>
      </c>
      <c r="Q3003" s="179">
        <f t="shared" si="1377"/>
        <v>0</v>
      </c>
      <c r="R3003" s="179">
        <f t="shared" si="1377"/>
        <v>0</v>
      </c>
      <c r="S3003" s="179">
        <f t="shared" si="1377"/>
        <v>0</v>
      </c>
      <c r="T3003" s="179">
        <f t="shared" si="1377"/>
        <v>0</v>
      </c>
      <c r="U3003" s="179">
        <f t="shared" si="1377"/>
        <v>0</v>
      </c>
      <c r="V3003" s="179">
        <f t="shared" si="1377"/>
        <v>0</v>
      </c>
      <c r="W3003" s="179">
        <f t="shared" si="1377"/>
        <v>0</v>
      </c>
      <c r="X3003" s="179">
        <f t="shared" si="1377"/>
        <v>0</v>
      </c>
      <c r="Y3003" s="419">
        <f>SQRT(Y2997*Y2997+Y2998*Y2998)/Y2951/1.73</f>
        <v>0</v>
      </c>
      <c r="Z3003" s="179">
        <f t="shared" si="1377"/>
        <v>0</v>
      </c>
      <c r="AA3003" s="179">
        <f t="shared" si="1377"/>
        <v>0</v>
      </c>
      <c r="AB3003" s="405">
        <f t="shared" si="1377"/>
        <v>0</v>
      </c>
      <c r="AC3003" s="109">
        <f>AVERAGE(E3003:AB3003)</f>
        <v>0</v>
      </c>
      <c r="AD3003" s="78" t="e">
        <f>(AC2999-AC3003)/AC2999</f>
        <v>#DIV/0!</v>
      </c>
      <c r="AE3003" s="79"/>
      <c r="AF3003" s="80"/>
      <c r="AJ3003" s="14"/>
      <c r="AK3003" s="14"/>
      <c r="AL3003" s="15"/>
      <c r="AM3003" s="14"/>
      <c r="AN3003" s="406"/>
    </row>
    <row r="3004" spans="1:42" x14ac:dyDescent="0.25">
      <c r="A3004" s="3358" t="s">
        <v>428</v>
      </c>
      <c r="B3004" s="3330" t="s">
        <v>429</v>
      </c>
      <c r="C3004" s="121" t="s">
        <v>13</v>
      </c>
      <c r="D3004" s="113" t="s">
        <v>115</v>
      </c>
      <c r="E3004" s="307">
        <f t="shared" ref="E3004:AB3004" si="1378">(E3008-D3008)*$AE3004*$AF3004</f>
        <v>0</v>
      </c>
      <c r="F3004" s="71">
        <f t="shared" si="1378"/>
        <v>0</v>
      </c>
      <c r="G3004" s="71">
        <f t="shared" si="1378"/>
        <v>0</v>
      </c>
      <c r="H3004" s="414">
        <f t="shared" si="1378"/>
        <v>0</v>
      </c>
      <c r="I3004" s="71">
        <f t="shared" si="1378"/>
        <v>0</v>
      </c>
      <c r="J3004" s="71">
        <f t="shared" si="1378"/>
        <v>0</v>
      </c>
      <c r="K3004" s="71">
        <f t="shared" si="1378"/>
        <v>0</v>
      </c>
      <c r="L3004" s="71">
        <f t="shared" si="1378"/>
        <v>0</v>
      </c>
      <c r="M3004" s="71">
        <f t="shared" si="1378"/>
        <v>0</v>
      </c>
      <c r="N3004" s="414">
        <f t="shared" si="1378"/>
        <v>0</v>
      </c>
      <c r="O3004" s="71">
        <f t="shared" si="1378"/>
        <v>0</v>
      </c>
      <c r="P3004" s="71">
        <f t="shared" si="1378"/>
        <v>0</v>
      </c>
      <c r="Q3004" s="71">
        <f t="shared" si="1378"/>
        <v>0</v>
      </c>
      <c r="R3004" s="71">
        <f t="shared" si="1378"/>
        <v>0</v>
      </c>
      <c r="S3004" s="71">
        <f t="shared" si="1378"/>
        <v>0</v>
      </c>
      <c r="T3004" s="71">
        <f t="shared" si="1378"/>
        <v>0</v>
      </c>
      <c r="U3004" s="71">
        <f t="shared" si="1378"/>
        <v>0</v>
      </c>
      <c r="V3004" s="71">
        <f t="shared" si="1378"/>
        <v>0</v>
      </c>
      <c r="W3004" s="71">
        <f t="shared" si="1378"/>
        <v>0</v>
      </c>
      <c r="X3004" s="71">
        <f t="shared" si="1378"/>
        <v>0</v>
      </c>
      <c r="Y3004" s="414">
        <f>(Y3008-X3008)*$AE3004*$AF3004</f>
        <v>0</v>
      </c>
      <c r="Z3004" s="71">
        <f>(Z3008-Y3008)*$AE3004*$AF3004</f>
        <v>0</v>
      </c>
      <c r="AA3004" s="71">
        <f t="shared" si="1378"/>
        <v>0</v>
      </c>
      <c r="AB3004" s="403">
        <f t="shared" si="1378"/>
        <v>0</v>
      </c>
      <c r="AC3004" s="106">
        <f>SUM(E3004:AB3004)</f>
        <v>0</v>
      </c>
      <c r="AD3004" s="70"/>
      <c r="AE3004" s="71">
        <v>100</v>
      </c>
      <c r="AF3004" s="72">
        <v>120</v>
      </c>
      <c r="AJ3004" s="478"/>
      <c r="AK3004" s="479"/>
      <c r="AL3004" s="478"/>
      <c r="AM3004" s="15"/>
      <c r="AN3004" s="406"/>
    </row>
    <row r="3005" spans="1:42" x14ac:dyDescent="0.25">
      <c r="A3005" s="3359"/>
      <c r="B3005" s="3331"/>
      <c r="C3005" s="123" t="s">
        <v>14</v>
      </c>
      <c r="D3005" s="108" t="s">
        <v>115</v>
      </c>
      <c r="E3005" s="308">
        <f t="shared" ref="E3005:AB3005" si="1379">(E3009-D3009)*$AE3004*$AF3004</f>
        <v>0</v>
      </c>
      <c r="F3005" s="309">
        <f t="shared" si="1379"/>
        <v>0</v>
      </c>
      <c r="G3005" s="309">
        <f t="shared" si="1379"/>
        <v>0</v>
      </c>
      <c r="H3005" s="415">
        <f t="shared" si="1379"/>
        <v>0</v>
      </c>
      <c r="I3005" s="309">
        <f t="shared" si="1379"/>
        <v>0</v>
      </c>
      <c r="J3005" s="309">
        <f t="shared" si="1379"/>
        <v>0</v>
      </c>
      <c r="K3005" s="309">
        <f t="shared" si="1379"/>
        <v>0</v>
      </c>
      <c r="L3005" s="309">
        <f t="shared" si="1379"/>
        <v>0</v>
      </c>
      <c r="M3005" s="309">
        <f t="shared" si="1379"/>
        <v>0</v>
      </c>
      <c r="N3005" s="415">
        <f t="shared" si="1379"/>
        <v>0</v>
      </c>
      <c r="O3005" s="309">
        <f t="shared" si="1379"/>
        <v>0</v>
      </c>
      <c r="P3005" s="309">
        <f t="shared" si="1379"/>
        <v>0</v>
      </c>
      <c r="Q3005" s="309">
        <f t="shared" si="1379"/>
        <v>0</v>
      </c>
      <c r="R3005" s="309">
        <f t="shared" si="1379"/>
        <v>0</v>
      </c>
      <c r="S3005" s="309">
        <f t="shared" si="1379"/>
        <v>0</v>
      </c>
      <c r="T3005" s="309">
        <f t="shared" si="1379"/>
        <v>0</v>
      </c>
      <c r="U3005" s="309">
        <f t="shared" si="1379"/>
        <v>0</v>
      </c>
      <c r="V3005" s="309">
        <f t="shared" si="1379"/>
        <v>0</v>
      </c>
      <c r="W3005" s="309">
        <f t="shared" si="1379"/>
        <v>0</v>
      </c>
      <c r="X3005" s="309">
        <f t="shared" si="1379"/>
        <v>0</v>
      </c>
      <c r="Y3005" s="415">
        <f>(Y3009-X3009)*$AE3004*$AF3004</f>
        <v>0</v>
      </c>
      <c r="Z3005" s="309">
        <f>(Z3009-Y3009)*$AE3004*$AF3004</f>
        <v>0</v>
      </c>
      <c r="AA3005" s="309">
        <f t="shared" si="1379"/>
        <v>0</v>
      </c>
      <c r="AB3005" s="404">
        <f t="shared" si="1379"/>
        <v>0</v>
      </c>
      <c r="AC3005" s="107">
        <f>SUM(E3005:AB3005)</f>
        <v>0</v>
      </c>
      <c r="AD3005" s="73"/>
      <c r="AE3005" s="155"/>
      <c r="AF3005" s="74"/>
      <c r="AJ3005" s="15"/>
      <c r="AK3005" s="15"/>
      <c r="AL3005" s="15"/>
      <c r="AM3005" s="15"/>
      <c r="AN3005" s="406"/>
    </row>
    <row r="3006" spans="1:42" x14ac:dyDescent="0.25">
      <c r="A3006" s="3359"/>
      <c r="B3006" s="3331"/>
      <c r="C3006" s="123" t="s">
        <v>15</v>
      </c>
      <c r="D3006" s="108" t="s">
        <v>54</v>
      </c>
      <c r="E3006" s="1556">
        <v>0</v>
      </c>
      <c r="F3006" s="1550">
        <v>0</v>
      </c>
      <c r="G3006" s="1550">
        <v>0</v>
      </c>
      <c r="H3006" s="420">
        <v>0</v>
      </c>
      <c r="I3006" s="1550">
        <v>0</v>
      </c>
      <c r="J3006" s="1550">
        <v>0</v>
      </c>
      <c r="K3006" s="1550">
        <v>0</v>
      </c>
      <c r="L3006" s="1550">
        <v>0</v>
      </c>
      <c r="M3006" s="1550">
        <v>0</v>
      </c>
      <c r="N3006" s="420">
        <v>0</v>
      </c>
      <c r="O3006" s="1550">
        <v>0</v>
      </c>
      <c r="P3006" s="1550">
        <v>0</v>
      </c>
      <c r="Q3006" s="1550">
        <v>0</v>
      </c>
      <c r="R3006" s="1550">
        <v>0</v>
      </c>
      <c r="S3006" s="1550">
        <v>0</v>
      </c>
      <c r="T3006" s="1550">
        <v>0</v>
      </c>
      <c r="U3006" s="1550">
        <v>0</v>
      </c>
      <c r="V3006" s="1550">
        <v>0</v>
      </c>
      <c r="W3006" s="1550">
        <v>0</v>
      </c>
      <c r="X3006" s="1550">
        <v>0</v>
      </c>
      <c r="Y3006" s="420">
        <v>0</v>
      </c>
      <c r="Z3006" s="1550">
        <v>0</v>
      </c>
      <c r="AA3006" s="1550">
        <v>0</v>
      </c>
      <c r="AB3006" s="1583">
        <v>0</v>
      </c>
      <c r="AC3006" s="107">
        <f>AVERAGE(E3006:AB3006)</f>
        <v>0</v>
      </c>
      <c r="AD3006" s="76"/>
      <c r="AE3006" s="76"/>
      <c r="AF3006" s="77"/>
      <c r="AJ3006" s="15"/>
      <c r="AK3006" s="15"/>
      <c r="AL3006" s="15"/>
      <c r="AM3006" s="15"/>
      <c r="AN3006" s="406"/>
    </row>
    <row r="3007" spans="1:42" ht="16.5" thickBot="1" x14ac:dyDescent="0.3">
      <c r="A3007" s="3515"/>
      <c r="B3007" s="3378"/>
      <c r="C3007" s="126" t="s">
        <v>17</v>
      </c>
      <c r="D3007" s="114"/>
      <c r="E3007" s="318" t="e">
        <f t="shared" ref="E3007:AB3007" si="1380">E3005/E3004</f>
        <v>#DIV/0!</v>
      </c>
      <c r="F3007" s="319" t="e">
        <f t="shared" si="1380"/>
        <v>#DIV/0!</v>
      </c>
      <c r="G3007" s="319" t="e">
        <f t="shared" si="1380"/>
        <v>#DIV/0!</v>
      </c>
      <c r="H3007" s="430" t="e">
        <f t="shared" si="1380"/>
        <v>#DIV/0!</v>
      </c>
      <c r="I3007" s="319" t="e">
        <f t="shared" si="1380"/>
        <v>#DIV/0!</v>
      </c>
      <c r="J3007" s="319" t="e">
        <f t="shared" si="1380"/>
        <v>#DIV/0!</v>
      </c>
      <c r="K3007" s="319" t="e">
        <f t="shared" si="1380"/>
        <v>#DIV/0!</v>
      </c>
      <c r="L3007" s="319" t="e">
        <f t="shared" si="1380"/>
        <v>#DIV/0!</v>
      </c>
      <c r="M3007" s="319" t="e">
        <f t="shared" si="1380"/>
        <v>#DIV/0!</v>
      </c>
      <c r="N3007" s="430" t="e">
        <f t="shared" si="1380"/>
        <v>#DIV/0!</v>
      </c>
      <c r="O3007" s="319" t="e">
        <f t="shared" si="1380"/>
        <v>#DIV/0!</v>
      </c>
      <c r="P3007" s="319" t="e">
        <f t="shared" si="1380"/>
        <v>#DIV/0!</v>
      </c>
      <c r="Q3007" s="319" t="e">
        <f t="shared" si="1380"/>
        <v>#DIV/0!</v>
      </c>
      <c r="R3007" s="319" t="e">
        <f t="shared" si="1380"/>
        <v>#DIV/0!</v>
      </c>
      <c r="S3007" s="319" t="e">
        <f t="shared" si="1380"/>
        <v>#DIV/0!</v>
      </c>
      <c r="T3007" s="319" t="e">
        <f t="shared" si="1380"/>
        <v>#DIV/0!</v>
      </c>
      <c r="U3007" s="319" t="e">
        <f t="shared" si="1380"/>
        <v>#DIV/0!</v>
      </c>
      <c r="V3007" s="319" t="e">
        <f t="shared" si="1380"/>
        <v>#DIV/0!</v>
      </c>
      <c r="W3007" s="319" t="e">
        <f t="shared" si="1380"/>
        <v>#DIV/0!</v>
      </c>
      <c r="X3007" s="319" t="e">
        <f t="shared" si="1380"/>
        <v>#DIV/0!</v>
      </c>
      <c r="Y3007" s="430" t="e">
        <f>Y3005/Y3004</f>
        <v>#DIV/0!</v>
      </c>
      <c r="Z3007" s="319" t="e">
        <f t="shared" si="1380"/>
        <v>#DIV/0!</v>
      </c>
      <c r="AA3007" s="319" t="e">
        <f t="shared" si="1380"/>
        <v>#DIV/0!</v>
      </c>
      <c r="AB3007" s="874" t="e">
        <f t="shared" si="1380"/>
        <v>#DIV/0!</v>
      </c>
      <c r="AC3007" s="502" t="e">
        <f>MAX(E3007:AB3007)</f>
        <v>#DIV/0!</v>
      </c>
      <c r="AD3007" s="73"/>
      <c r="AE3007" s="155"/>
      <c r="AF3007" s="74"/>
      <c r="AJ3007" s="15"/>
      <c r="AK3007" s="15"/>
      <c r="AL3007" s="15"/>
      <c r="AM3007" s="15"/>
      <c r="AN3007" s="406"/>
    </row>
    <row r="3008" spans="1:42" hidden="1" x14ac:dyDescent="0.25">
      <c r="A3008" s="2199"/>
      <c r="B3008" s="2202"/>
      <c r="C3008" s="362" t="s">
        <v>116</v>
      </c>
      <c r="D3008" s="122"/>
      <c r="E3008" s="138"/>
      <c r="F3008" s="136"/>
      <c r="G3008" s="136"/>
      <c r="H3008" s="411"/>
      <c r="I3008" s="136"/>
      <c r="J3008" s="136"/>
      <c r="K3008" s="136"/>
      <c r="L3008" s="136"/>
      <c r="M3008" s="136"/>
      <c r="N3008" s="411"/>
      <c r="O3008" s="136"/>
      <c r="P3008" s="136"/>
      <c r="Q3008" s="136"/>
      <c r="R3008" s="136"/>
      <c r="S3008" s="136"/>
      <c r="T3008" s="136"/>
      <c r="U3008" s="136"/>
      <c r="V3008" s="136"/>
      <c r="W3008" s="136"/>
      <c r="X3008" s="136"/>
      <c r="Y3008" s="411"/>
      <c r="Z3008" s="136"/>
      <c r="AA3008" s="136"/>
      <c r="AB3008" s="522"/>
      <c r="AC3008" s="122"/>
      <c r="AD3008" s="73"/>
      <c r="AE3008" s="155"/>
      <c r="AF3008" s="74"/>
      <c r="AJ3008" s="15"/>
      <c r="AK3008" s="15"/>
      <c r="AL3008" s="15"/>
      <c r="AM3008" s="15"/>
      <c r="AN3008" s="406"/>
    </row>
    <row r="3009" spans="1:42" s="181" customFormat="1" hidden="1" x14ac:dyDescent="0.25">
      <c r="A3009" s="2209"/>
      <c r="B3009" s="2212"/>
      <c r="C3009" s="124" t="s">
        <v>117</v>
      </c>
      <c r="D3009" s="108"/>
      <c r="E3009" s="311"/>
      <c r="F3009" s="312"/>
      <c r="G3009" s="312"/>
      <c r="H3009" s="412"/>
      <c r="I3009" s="312"/>
      <c r="J3009" s="312"/>
      <c r="K3009" s="312"/>
      <c r="L3009" s="312"/>
      <c r="M3009" s="312"/>
      <c r="N3009" s="412"/>
      <c r="O3009" s="312"/>
      <c r="P3009" s="312"/>
      <c r="Q3009" s="312"/>
      <c r="R3009" s="312"/>
      <c r="S3009" s="312"/>
      <c r="T3009" s="312"/>
      <c r="U3009" s="312"/>
      <c r="V3009" s="312"/>
      <c r="W3009" s="312"/>
      <c r="X3009" s="312"/>
      <c r="Y3009" s="412"/>
      <c r="Z3009" s="312"/>
      <c r="AA3009" s="312"/>
      <c r="AB3009" s="940"/>
      <c r="AC3009" s="108"/>
      <c r="AD3009" s="73"/>
      <c r="AE3009" s="155"/>
      <c r="AF3009" s="74"/>
      <c r="AH3009" s="849"/>
      <c r="AI3009" s="850"/>
      <c r="AJ3009" s="850"/>
      <c r="AK3009" s="850"/>
      <c r="AL3009" s="851"/>
      <c r="AM3009" s="851"/>
      <c r="AN3009" s="189"/>
      <c r="AO3009" s="189"/>
      <c r="AP3009" s="189"/>
    </row>
    <row r="3010" spans="1:42" ht="16.5" thickBot="1" x14ac:dyDescent="0.3">
      <c r="A3010" s="3339" t="s">
        <v>42</v>
      </c>
      <c r="B3010" s="3340"/>
      <c r="C3010" s="3341"/>
      <c r="D3010" s="114"/>
      <c r="E3010" s="178">
        <f>SQRT(E3004*E3004+E3005*E3005)/E2953/1.73</f>
        <v>0</v>
      </c>
      <c r="F3010" s="179">
        <f t="shared" ref="F3010:AB3010" si="1381">SQRT(F3004*F3004+F3005*F3005)/F2953/1.73</f>
        <v>0</v>
      </c>
      <c r="G3010" s="179">
        <f t="shared" si="1381"/>
        <v>0</v>
      </c>
      <c r="H3010" s="419">
        <f t="shared" si="1381"/>
        <v>0</v>
      </c>
      <c r="I3010" s="179">
        <f t="shared" si="1381"/>
        <v>0</v>
      </c>
      <c r="J3010" s="179">
        <f t="shared" si="1381"/>
        <v>0</v>
      </c>
      <c r="K3010" s="179">
        <f t="shared" si="1381"/>
        <v>0</v>
      </c>
      <c r="L3010" s="179">
        <f t="shared" si="1381"/>
        <v>0</v>
      </c>
      <c r="M3010" s="179">
        <f t="shared" si="1381"/>
        <v>0</v>
      </c>
      <c r="N3010" s="419">
        <f t="shared" si="1381"/>
        <v>0</v>
      </c>
      <c r="O3010" s="179">
        <f t="shared" si="1381"/>
        <v>0</v>
      </c>
      <c r="P3010" s="179">
        <f t="shared" si="1381"/>
        <v>0</v>
      </c>
      <c r="Q3010" s="179">
        <f t="shared" si="1381"/>
        <v>0</v>
      </c>
      <c r="R3010" s="179">
        <f t="shared" si="1381"/>
        <v>0</v>
      </c>
      <c r="S3010" s="179">
        <f t="shared" si="1381"/>
        <v>0</v>
      </c>
      <c r="T3010" s="179">
        <f t="shared" si="1381"/>
        <v>0</v>
      </c>
      <c r="U3010" s="179">
        <f t="shared" si="1381"/>
        <v>0</v>
      </c>
      <c r="V3010" s="179">
        <f t="shared" si="1381"/>
        <v>0</v>
      </c>
      <c r="W3010" s="179">
        <f t="shared" si="1381"/>
        <v>0</v>
      </c>
      <c r="X3010" s="179">
        <f t="shared" si="1381"/>
        <v>0</v>
      </c>
      <c r="Y3010" s="419">
        <f>SQRT(Y3004*Y3004+Y3005*Y3005)/Y2953/1.73</f>
        <v>0</v>
      </c>
      <c r="Z3010" s="179">
        <f t="shared" si="1381"/>
        <v>0</v>
      </c>
      <c r="AA3010" s="179">
        <f t="shared" si="1381"/>
        <v>0</v>
      </c>
      <c r="AB3010" s="405">
        <f t="shared" si="1381"/>
        <v>0</v>
      </c>
      <c r="AC3010" s="109">
        <f>AVERAGE(E3010:AB3010)</f>
        <v>0</v>
      </c>
      <c r="AD3010" s="78" t="e">
        <f>(AC3006-AC3010)/AC3006</f>
        <v>#DIV/0!</v>
      </c>
      <c r="AE3010" s="79"/>
      <c r="AF3010" s="80"/>
      <c r="AJ3010" s="14"/>
      <c r="AK3010" s="14"/>
      <c r="AL3010" s="15"/>
      <c r="AM3010" s="14"/>
      <c r="AN3010" s="406"/>
    </row>
    <row r="3011" spans="1:42" x14ac:dyDescent="0.25">
      <c r="A3011" s="3358" t="s">
        <v>430</v>
      </c>
      <c r="B3011" s="3356" t="s">
        <v>431</v>
      </c>
      <c r="C3011" s="121" t="s">
        <v>13</v>
      </c>
      <c r="D3011" s="2391" t="s">
        <v>829</v>
      </c>
      <c r="E3011" s="326">
        <v>490.4</v>
      </c>
      <c r="F3011" s="322">
        <v>463.2</v>
      </c>
      <c r="G3011" s="322">
        <v>420</v>
      </c>
      <c r="H3011" s="436">
        <v>407.2</v>
      </c>
      <c r="I3011" s="322">
        <v>415.2</v>
      </c>
      <c r="J3011" s="322">
        <v>443.2</v>
      </c>
      <c r="K3011" s="322">
        <v>508</v>
      </c>
      <c r="L3011" s="322">
        <v>615.20000000000005</v>
      </c>
      <c r="M3011" s="322">
        <v>788.8</v>
      </c>
      <c r="N3011" s="436">
        <v>932</v>
      </c>
      <c r="O3011" s="322">
        <v>1033.5999999999999</v>
      </c>
      <c r="P3011" s="322">
        <v>1062.4000000000001</v>
      </c>
      <c r="Q3011" s="322">
        <v>1055.2</v>
      </c>
      <c r="R3011" s="322">
        <v>1042.4000000000001</v>
      </c>
      <c r="S3011" s="322">
        <v>1028</v>
      </c>
      <c r="T3011" s="322">
        <v>1020.8</v>
      </c>
      <c r="U3011" s="322">
        <v>1048.8</v>
      </c>
      <c r="V3011" s="322">
        <v>1005.6</v>
      </c>
      <c r="W3011" s="322">
        <v>942.4</v>
      </c>
      <c r="X3011" s="322">
        <v>861.6</v>
      </c>
      <c r="Y3011" s="436">
        <v>768</v>
      </c>
      <c r="Z3011" s="322">
        <v>716</v>
      </c>
      <c r="AA3011" s="322">
        <v>654.4</v>
      </c>
      <c r="AB3011" s="579">
        <v>563.20000000000005</v>
      </c>
      <c r="AC3011" s="134">
        <f>SUM(E3011:AB3011)</f>
        <v>18285.600000000002</v>
      </c>
      <c r="AD3011" s="70"/>
      <c r="AE3011" s="71">
        <v>100</v>
      </c>
      <c r="AF3011" s="72">
        <v>80</v>
      </c>
      <c r="AJ3011" s="478"/>
      <c r="AK3011" s="479"/>
      <c r="AL3011" s="478"/>
      <c r="AM3011" s="15"/>
      <c r="AN3011" s="406"/>
    </row>
    <row r="3012" spans="1:42" x14ac:dyDescent="0.25">
      <c r="A3012" s="3359"/>
      <c r="B3012" s="3357"/>
      <c r="C3012" s="123" t="s">
        <v>14</v>
      </c>
      <c r="D3012" s="108" t="s">
        <v>829</v>
      </c>
      <c r="E3012" s="308">
        <v>176.8</v>
      </c>
      <c r="F3012" s="309">
        <v>180.8</v>
      </c>
      <c r="G3012" s="309">
        <v>156.80000000000001</v>
      </c>
      <c r="H3012" s="415">
        <v>154.4</v>
      </c>
      <c r="I3012" s="309">
        <v>145.6</v>
      </c>
      <c r="J3012" s="309">
        <v>148.80000000000001</v>
      </c>
      <c r="K3012" s="309">
        <v>145.6</v>
      </c>
      <c r="L3012" s="309">
        <v>161.6</v>
      </c>
      <c r="M3012" s="309">
        <v>192</v>
      </c>
      <c r="N3012" s="415">
        <v>224.8</v>
      </c>
      <c r="O3012" s="309">
        <v>246.4</v>
      </c>
      <c r="P3012" s="309">
        <v>256.8</v>
      </c>
      <c r="Q3012" s="309">
        <v>276.8</v>
      </c>
      <c r="R3012" s="309">
        <v>277.60000000000002</v>
      </c>
      <c r="S3012" s="309">
        <v>271.2</v>
      </c>
      <c r="T3012" s="309">
        <v>261.60000000000002</v>
      </c>
      <c r="U3012" s="309">
        <v>272.8</v>
      </c>
      <c r="V3012" s="309">
        <v>279.2</v>
      </c>
      <c r="W3012" s="309">
        <v>264</v>
      </c>
      <c r="X3012" s="309">
        <v>224.8</v>
      </c>
      <c r="Y3012" s="415">
        <v>200.8</v>
      </c>
      <c r="Z3012" s="309">
        <v>204</v>
      </c>
      <c r="AA3012" s="309">
        <v>210.4</v>
      </c>
      <c r="AB3012" s="404">
        <v>186.4</v>
      </c>
      <c r="AC3012" s="107">
        <f>SUM(E3012:AB3012)</f>
        <v>5119.9999999999991</v>
      </c>
      <c r="AD3012" s="73"/>
      <c r="AE3012" s="155"/>
      <c r="AF3012" s="74"/>
      <c r="AJ3012" s="15"/>
      <c r="AK3012" s="15"/>
      <c r="AL3012" s="15"/>
      <c r="AM3012" s="15"/>
      <c r="AN3012" s="406"/>
    </row>
    <row r="3013" spans="1:42" x14ac:dyDescent="0.25">
      <c r="A3013" s="3359"/>
      <c r="B3013" s="3357"/>
      <c r="C3013" s="123" t="s">
        <v>15</v>
      </c>
      <c r="D3013" s="108" t="s">
        <v>54</v>
      </c>
      <c r="E3013" s="1556">
        <v>27</v>
      </c>
      <c r="F3013" s="1550">
        <v>25</v>
      </c>
      <c r="G3013" s="1550">
        <v>25</v>
      </c>
      <c r="H3013" s="420">
        <v>22</v>
      </c>
      <c r="I3013" s="1550">
        <v>27</v>
      </c>
      <c r="J3013" s="1550">
        <v>26</v>
      </c>
      <c r="K3013" s="1550">
        <v>30</v>
      </c>
      <c r="L3013" s="1550">
        <v>40</v>
      </c>
      <c r="M3013" s="1550">
        <v>50</v>
      </c>
      <c r="N3013" s="420">
        <v>58</v>
      </c>
      <c r="O3013" s="1550">
        <v>62</v>
      </c>
      <c r="P3013" s="1550">
        <v>62</v>
      </c>
      <c r="Q3013" s="1550">
        <v>63</v>
      </c>
      <c r="R3013" s="1550">
        <v>58</v>
      </c>
      <c r="S3013" s="1550">
        <v>59</v>
      </c>
      <c r="T3013" s="1550">
        <v>58</v>
      </c>
      <c r="U3013" s="1550">
        <v>62</v>
      </c>
      <c r="V3013" s="1550">
        <v>57</v>
      </c>
      <c r="W3013" s="1550">
        <v>54</v>
      </c>
      <c r="X3013" s="1550">
        <v>48</v>
      </c>
      <c r="Y3013" s="420">
        <v>41</v>
      </c>
      <c r="Z3013" s="1550">
        <v>43</v>
      </c>
      <c r="AA3013" s="1550">
        <v>35</v>
      </c>
      <c r="AB3013" s="1583">
        <v>30</v>
      </c>
      <c r="AC3013" s="107">
        <f>AVERAGE(E3013:AB3013)</f>
        <v>44.25</v>
      </c>
      <c r="AD3013" s="76"/>
      <c r="AE3013" s="76"/>
      <c r="AF3013" s="77"/>
      <c r="AJ3013" s="15"/>
      <c r="AK3013" s="15"/>
      <c r="AL3013" s="15"/>
      <c r="AM3013" s="15"/>
      <c r="AN3013" s="406"/>
    </row>
    <row r="3014" spans="1:42" ht="16.5" thickBot="1" x14ac:dyDescent="0.3">
      <c r="A3014" s="3515"/>
      <c r="B3014" s="3369"/>
      <c r="C3014" s="126" t="s">
        <v>17</v>
      </c>
      <c r="D3014" s="108"/>
      <c r="E3014" s="314">
        <f t="shared" ref="E3014:AB3014" si="1382">E3012/E3011</f>
        <v>0.36052202283849921</v>
      </c>
      <c r="F3014" s="315">
        <f t="shared" si="1382"/>
        <v>0.39032815198618309</v>
      </c>
      <c r="G3014" s="315">
        <f t="shared" si="1382"/>
        <v>0.37333333333333335</v>
      </c>
      <c r="H3014" s="417">
        <f t="shared" si="1382"/>
        <v>0.37917485265225936</v>
      </c>
      <c r="I3014" s="315">
        <f t="shared" si="1382"/>
        <v>0.35067437379576105</v>
      </c>
      <c r="J3014" s="315">
        <f t="shared" si="1382"/>
        <v>0.33574007220216612</v>
      </c>
      <c r="K3014" s="315">
        <f t="shared" si="1382"/>
        <v>0.28661417322834642</v>
      </c>
      <c r="L3014" s="315">
        <f t="shared" si="1382"/>
        <v>0.26267880364109231</v>
      </c>
      <c r="M3014" s="315">
        <f t="shared" si="1382"/>
        <v>0.24340770791075053</v>
      </c>
      <c r="N3014" s="417">
        <f t="shared" si="1382"/>
        <v>0.24120171673819743</v>
      </c>
      <c r="O3014" s="315">
        <f t="shared" si="1382"/>
        <v>0.238390092879257</v>
      </c>
      <c r="P3014" s="315">
        <f t="shared" si="1382"/>
        <v>0.2417168674698795</v>
      </c>
      <c r="Q3014" s="315">
        <f t="shared" si="1382"/>
        <v>0.26231993934799092</v>
      </c>
      <c r="R3014" s="315">
        <f t="shared" si="1382"/>
        <v>0.26630851880276285</v>
      </c>
      <c r="S3014" s="315">
        <f t="shared" si="1382"/>
        <v>0.26381322957198444</v>
      </c>
      <c r="T3014" s="315">
        <f t="shared" si="1382"/>
        <v>0.25626959247648906</v>
      </c>
      <c r="U3014" s="315">
        <f t="shared" si="1382"/>
        <v>0.2601067887109077</v>
      </c>
      <c r="V3014" s="315">
        <f t="shared" si="1382"/>
        <v>0.27764518695306284</v>
      </c>
      <c r="W3014" s="315">
        <f t="shared" si="1382"/>
        <v>0.28013582342954158</v>
      </c>
      <c r="X3014" s="315">
        <f t="shared" si="1382"/>
        <v>0.26090993500464255</v>
      </c>
      <c r="Y3014" s="417">
        <f>Y3012/Y3011</f>
        <v>0.26145833333333335</v>
      </c>
      <c r="Z3014" s="315">
        <f t="shared" si="1382"/>
        <v>0.28491620111731841</v>
      </c>
      <c r="AA3014" s="315">
        <f t="shared" si="1382"/>
        <v>0.32151589242053791</v>
      </c>
      <c r="AB3014" s="337">
        <f t="shared" si="1382"/>
        <v>0.33096590909090906</v>
      </c>
      <c r="AC3014" s="481">
        <f>MAX(E3014:AB3014)</f>
        <v>0.39032815198618309</v>
      </c>
      <c r="AD3014" s="73"/>
      <c r="AE3014" s="155"/>
      <c r="AF3014" s="74"/>
      <c r="AJ3014" s="15"/>
      <c r="AK3014" s="15"/>
      <c r="AL3014" s="15"/>
      <c r="AM3014" s="15"/>
      <c r="AN3014" s="406"/>
    </row>
    <row r="3015" spans="1:42" hidden="1" x14ac:dyDescent="0.25">
      <c r="A3015" s="2199"/>
      <c r="B3015" s="2202"/>
      <c r="C3015" s="362" t="s">
        <v>116</v>
      </c>
      <c r="D3015" s="108"/>
      <c r="E3015" s="311"/>
      <c r="F3015" s="312"/>
      <c r="G3015" s="312"/>
      <c r="H3015" s="412"/>
      <c r="I3015" s="312"/>
      <c r="J3015" s="312"/>
      <c r="K3015" s="312"/>
      <c r="L3015" s="312"/>
      <c r="M3015" s="312"/>
      <c r="N3015" s="412"/>
      <c r="O3015" s="312"/>
      <c r="P3015" s="312"/>
      <c r="Q3015" s="312"/>
      <c r="R3015" s="312"/>
      <c r="S3015" s="312"/>
      <c r="T3015" s="312"/>
      <c r="U3015" s="312"/>
      <c r="V3015" s="312"/>
      <c r="W3015" s="312"/>
      <c r="X3015" s="312"/>
      <c r="Y3015" s="412"/>
      <c r="Z3015" s="312"/>
      <c r="AA3015" s="312"/>
      <c r="AB3015" s="940"/>
      <c r="AC3015" s="108"/>
      <c r="AD3015" s="73"/>
      <c r="AE3015" s="155"/>
      <c r="AF3015" s="74"/>
      <c r="AJ3015" s="15"/>
      <c r="AK3015" s="15"/>
      <c r="AL3015" s="15"/>
      <c r="AM3015" s="15"/>
      <c r="AN3015" s="406"/>
    </row>
    <row r="3016" spans="1:42" s="181" customFormat="1" hidden="1" x14ac:dyDescent="0.25">
      <c r="A3016" s="2209"/>
      <c r="B3016" s="2212"/>
      <c r="C3016" s="124" t="s">
        <v>117</v>
      </c>
      <c r="D3016" s="108"/>
      <c r="E3016" s="311"/>
      <c r="F3016" s="311"/>
      <c r="G3016" s="311"/>
      <c r="H3016" s="434"/>
      <c r="I3016" s="311"/>
      <c r="J3016" s="311"/>
      <c r="K3016" s="311"/>
      <c r="L3016" s="311"/>
      <c r="M3016" s="311"/>
      <c r="N3016" s="434"/>
      <c r="O3016" s="311"/>
      <c r="P3016" s="311"/>
      <c r="Q3016" s="311"/>
      <c r="R3016" s="311"/>
      <c r="S3016" s="311"/>
      <c r="T3016" s="311"/>
      <c r="U3016" s="311"/>
      <c r="V3016" s="311"/>
      <c r="W3016" s="311"/>
      <c r="X3016" s="311"/>
      <c r="Y3016" s="434"/>
      <c r="Z3016" s="311"/>
      <c r="AA3016" s="311"/>
      <c r="AB3016" s="311"/>
      <c r="AC3016" s="108"/>
      <c r="AD3016" s="73"/>
      <c r="AE3016" s="155"/>
      <c r="AF3016" s="74"/>
      <c r="AH3016" s="849"/>
      <c r="AI3016" s="850"/>
      <c r="AJ3016" s="850"/>
      <c r="AK3016" s="850"/>
      <c r="AL3016" s="851"/>
      <c r="AM3016" s="851"/>
      <c r="AN3016" s="189"/>
      <c r="AO3016" s="189"/>
      <c r="AP3016" s="189"/>
    </row>
    <row r="3017" spans="1:42" ht="16.5" thickBot="1" x14ac:dyDescent="0.3">
      <c r="A3017" s="3339" t="s">
        <v>42</v>
      </c>
      <c r="B3017" s="3340"/>
      <c r="C3017" s="3341"/>
      <c r="D3017" s="114"/>
      <c r="E3017" s="178">
        <f>SQRT(E3011*E3011+E3012*E3012)/E2953/1.73</f>
        <v>28.427137333288371</v>
      </c>
      <c r="F3017" s="179">
        <f t="shared" ref="F3017:AB3017" si="1383">SQRT(F3011*F3011+F3012*F3012)/F2953/1.73</f>
        <v>27.504230775809351</v>
      </c>
      <c r="G3017" s="179">
        <f t="shared" si="1383"/>
        <v>24.798234883182221</v>
      </c>
      <c r="H3017" s="419">
        <f t="shared" si="1383"/>
        <v>24.042798279705593</v>
      </c>
      <c r="I3017" s="179">
        <f t="shared" si="1383"/>
        <v>24.268029981349052</v>
      </c>
      <c r="J3017" s="179">
        <f t="shared" si="1383"/>
        <v>25.860122490201341</v>
      </c>
      <c r="K3017" s="179">
        <f t="shared" si="1383"/>
        <v>29.343380610463736</v>
      </c>
      <c r="L3017" s="179">
        <f t="shared" si="1383"/>
        <v>35.421076344637605</v>
      </c>
      <c r="M3017" s="179">
        <f t="shared" si="1383"/>
        <v>45.782090419104584</v>
      </c>
      <c r="N3017" s="419">
        <f t="shared" si="1383"/>
        <v>53.389010866444856</v>
      </c>
      <c r="O3017" s="179">
        <f t="shared" si="1383"/>
        <v>59.000840831559856</v>
      </c>
      <c r="P3017" s="179">
        <f t="shared" si="1383"/>
        <v>60.342839319794571</v>
      </c>
      <c r="Q3017" s="179">
        <f t="shared" si="1383"/>
        <v>60.342458284270272</v>
      </c>
      <c r="R3017" s="179">
        <f t="shared" si="1383"/>
        <v>59.612203558262159</v>
      </c>
      <c r="S3017" s="179">
        <f t="shared" si="1383"/>
        <v>58.752384900833228</v>
      </c>
      <c r="T3017" s="179">
        <f t="shared" si="1383"/>
        <v>58.122660022233667</v>
      </c>
      <c r="U3017" s="179">
        <f t="shared" si="1383"/>
        <v>59.715444122513638</v>
      </c>
      <c r="V3017" s="179">
        <f t="shared" si="1383"/>
        <v>57.344105617707605</v>
      </c>
      <c r="W3017" s="179">
        <f t="shared" si="1383"/>
        <v>53.774786274305143</v>
      </c>
      <c r="X3017" s="179">
        <f t="shared" si="1383"/>
        <v>48.833701780819709</v>
      </c>
      <c r="Y3017" s="419">
        <f>SQRT(Y3011*Y3011+Y3012*Y3012)/Y2953/1.73</f>
        <v>44.078143110832364</v>
      </c>
      <c r="Z3017" s="179">
        <f t="shared" si="1383"/>
        <v>41.299771412694952</v>
      </c>
      <c r="AA3017" s="179">
        <f t="shared" si="1383"/>
        <v>38.022613835037603</v>
      </c>
      <c r="AB3017" s="405">
        <f t="shared" si="1383"/>
        <v>32.752242165356201</v>
      </c>
      <c r="AC3017" s="109">
        <f>AVERAGE(E3017:AB3017)</f>
        <v>43.784596134183651</v>
      </c>
      <c r="AD3017" s="78">
        <f>(AC3013-AC3017)/AC3013</f>
        <v>1.051760148737511E-2</v>
      </c>
      <c r="AE3017" s="79"/>
      <c r="AF3017" s="80"/>
      <c r="AJ3017" s="14"/>
      <c r="AK3017" s="14"/>
      <c r="AL3017" s="15"/>
      <c r="AM3017" s="14"/>
      <c r="AN3017" s="406"/>
    </row>
    <row r="3018" spans="1:42" x14ac:dyDescent="0.25">
      <c r="A3018" s="3516" t="s">
        <v>432</v>
      </c>
      <c r="B3018" s="3519" t="s">
        <v>433</v>
      </c>
      <c r="C3018" s="121" t="s">
        <v>13</v>
      </c>
      <c r="D3018" s="113" t="s">
        <v>829</v>
      </c>
      <c r="E3018" s="307">
        <v>1170.4000000000001</v>
      </c>
      <c r="F3018" s="71">
        <v>1048.8</v>
      </c>
      <c r="G3018" s="71">
        <v>952.4</v>
      </c>
      <c r="H3018" s="414">
        <v>920</v>
      </c>
      <c r="I3018" s="71">
        <v>916</v>
      </c>
      <c r="J3018" s="71">
        <v>979.2</v>
      </c>
      <c r="K3018" s="71">
        <v>1170.4000000000001</v>
      </c>
      <c r="L3018" s="71">
        <v>1495.6</v>
      </c>
      <c r="M3018" s="71">
        <v>1693.2</v>
      </c>
      <c r="N3018" s="414">
        <v>1889.2</v>
      </c>
      <c r="O3018" s="71">
        <v>1945.2</v>
      </c>
      <c r="P3018" s="71">
        <v>1948.4</v>
      </c>
      <c r="Q3018" s="71">
        <v>1939.6</v>
      </c>
      <c r="R3018" s="71">
        <v>1914.8</v>
      </c>
      <c r="S3018" s="71">
        <v>1884</v>
      </c>
      <c r="T3018" s="71">
        <v>1831.6</v>
      </c>
      <c r="U3018" s="71">
        <v>1928.4</v>
      </c>
      <c r="V3018" s="71">
        <v>1940.4</v>
      </c>
      <c r="W3018" s="71">
        <v>2048.4</v>
      </c>
      <c r="X3018" s="71">
        <v>2070.8000000000002</v>
      </c>
      <c r="Y3018" s="414">
        <v>2023.2</v>
      </c>
      <c r="Z3018" s="71">
        <v>1912.4</v>
      </c>
      <c r="AA3018" s="71">
        <v>1664.8</v>
      </c>
      <c r="AB3018" s="403">
        <v>1374.4</v>
      </c>
      <c r="AC3018" s="106">
        <f>SUM(E3018:AB3018)</f>
        <v>38661.600000000006</v>
      </c>
      <c r="AD3018" s="70"/>
      <c r="AE3018" s="71">
        <v>100</v>
      </c>
      <c r="AF3018" s="72">
        <v>40</v>
      </c>
      <c r="AJ3018" s="478"/>
      <c r="AK3018" s="479"/>
      <c r="AL3018" s="478"/>
      <c r="AM3018" s="15"/>
      <c r="AN3018" s="406"/>
    </row>
    <row r="3019" spans="1:42" x14ac:dyDescent="0.25">
      <c r="A3019" s="3517"/>
      <c r="B3019" s="3520"/>
      <c r="C3019" s="123" t="s">
        <v>14</v>
      </c>
      <c r="D3019" s="108" t="s">
        <v>829</v>
      </c>
      <c r="E3019" s="308">
        <v>429.6</v>
      </c>
      <c r="F3019" s="309">
        <v>423.6</v>
      </c>
      <c r="G3019" s="309">
        <v>378</v>
      </c>
      <c r="H3019" s="415">
        <v>373.2</v>
      </c>
      <c r="I3019" s="309">
        <v>366.8</v>
      </c>
      <c r="J3019" s="309">
        <v>370</v>
      </c>
      <c r="K3019" s="309">
        <v>360</v>
      </c>
      <c r="L3019" s="309">
        <v>439.2</v>
      </c>
      <c r="M3019" s="309">
        <v>501.2</v>
      </c>
      <c r="N3019" s="415">
        <v>547.20000000000005</v>
      </c>
      <c r="O3019" s="309">
        <v>581.20000000000005</v>
      </c>
      <c r="P3019" s="309">
        <v>579.20000000000005</v>
      </c>
      <c r="Q3019" s="309">
        <v>566.79999999999995</v>
      </c>
      <c r="R3019" s="309">
        <v>573.6</v>
      </c>
      <c r="S3019" s="309">
        <v>523.6</v>
      </c>
      <c r="T3019" s="309">
        <v>549.6</v>
      </c>
      <c r="U3019" s="309">
        <v>573.6</v>
      </c>
      <c r="V3019" s="309">
        <v>561.6</v>
      </c>
      <c r="W3019" s="309">
        <v>565.6</v>
      </c>
      <c r="X3019" s="309">
        <v>556.4</v>
      </c>
      <c r="Y3019" s="415">
        <v>516.79999999999995</v>
      </c>
      <c r="Z3019" s="309">
        <v>473.2</v>
      </c>
      <c r="AA3019" s="309">
        <v>452.8</v>
      </c>
      <c r="AB3019" s="404">
        <v>402.8</v>
      </c>
      <c r="AC3019" s="107">
        <f>SUM(E3019:AB3019)</f>
        <v>11665.599999999999</v>
      </c>
      <c r="AD3019" s="73"/>
      <c r="AE3019" s="155"/>
      <c r="AF3019" s="74"/>
      <c r="AJ3019" s="15"/>
      <c r="AK3019" s="15"/>
      <c r="AL3019" s="15"/>
      <c r="AM3019" s="15"/>
      <c r="AN3019" s="406"/>
    </row>
    <row r="3020" spans="1:42" x14ac:dyDescent="0.25">
      <c r="A3020" s="3517"/>
      <c r="B3020" s="3520"/>
      <c r="C3020" s="123" t="s">
        <v>15</v>
      </c>
      <c r="D3020" s="108" t="s">
        <v>54</v>
      </c>
      <c r="E3020" s="1556">
        <v>65</v>
      </c>
      <c r="F3020" s="1550">
        <v>60</v>
      </c>
      <c r="G3020" s="1550">
        <v>54</v>
      </c>
      <c r="H3020" s="420">
        <v>56</v>
      </c>
      <c r="I3020" s="1550">
        <v>56</v>
      </c>
      <c r="J3020" s="1550">
        <v>61</v>
      </c>
      <c r="K3020" s="1550">
        <v>76</v>
      </c>
      <c r="L3020" s="1550">
        <v>105</v>
      </c>
      <c r="M3020" s="1550">
        <v>106</v>
      </c>
      <c r="N3020" s="420">
        <v>118</v>
      </c>
      <c r="O3020" s="1550">
        <v>120</v>
      </c>
      <c r="P3020" s="1550">
        <v>116</v>
      </c>
      <c r="Q3020" s="1550">
        <v>112</v>
      </c>
      <c r="R3020" s="1550">
        <v>110</v>
      </c>
      <c r="S3020" s="1550">
        <v>105</v>
      </c>
      <c r="T3020" s="1550">
        <v>108</v>
      </c>
      <c r="U3020" s="1550">
        <v>115</v>
      </c>
      <c r="V3020" s="1550">
        <v>118</v>
      </c>
      <c r="W3020" s="1550">
        <v>121</v>
      </c>
      <c r="X3020" s="1550">
        <v>116</v>
      </c>
      <c r="Y3020" s="420">
        <v>111</v>
      </c>
      <c r="Z3020" s="1550">
        <v>103</v>
      </c>
      <c r="AA3020" s="1550">
        <v>86</v>
      </c>
      <c r="AB3020" s="1583">
        <v>74</v>
      </c>
      <c r="AC3020" s="107">
        <f>AVERAGE(E3020:AB3020)</f>
        <v>94.666666666666671</v>
      </c>
      <c r="AD3020" s="76"/>
      <c r="AE3020" s="76"/>
      <c r="AF3020" s="77"/>
      <c r="AJ3020" s="15"/>
      <c r="AK3020" s="15"/>
      <c r="AL3020" s="15"/>
      <c r="AM3020" s="15"/>
      <c r="AN3020" s="406"/>
    </row>
    <row r="3021" spans="1:42" ht="16.5" thickBot="1" x14ac:dyDescent="0.3">
      <c r="A3021" s="3522"/>
      <c r="B3021" s="3523"/>
      <c r="C3021" s="126" t="s">
        <v>17</v>
      </c>
      <c r="D3021" s="114"/>
      <c r="E3021" s="318">
        <f t="shared" ref="E3021:AB3021" si="1384">E3019/E3018</f>
        <v>0.36705399863294597</v>
      </c>
      <c r="F3021" s="319">
        <f t="shared" si="1384"/>
        <v>0.40389016018306639</v>
      </c>
      <c r="G3021" s="319">
        <f t="shared" si="1384"/>
        <v>0.39689206215875683</v>
      </c>
      <c r="H3021" s="430">
        <f t="shared" si="1384"/>
        <v>0.40565217391304348</v>
      </c>
      <c r="I3021" s="319">
        <f t="shared" si="1384"/>
        <v>0.40043668122270742</v>
      </c>
      <c r="J3021" s="319">
        <f t="shared" si="1384"/>
        <v>0.377859477124183</v>
      </c>
      <c r="K3021" s="319">
        <f t="shared" si="1384"/>
        <v>0.30758714969241285</v>
      </c>
      <c r="L3021" s="319">
        <f t="shared" si="1384"/>
        <v>0.29366140679326025</v>
      </c>
      <c r="M3021" s="319">
        <f t="shared" si="1384"/>
        <v>0.29600755965036618</v>
      </c>
      <c r="N3021" s="430">
        <f t="shared" si="1384"/>
        <v>0.28964641117933521</v>
      </c>
      <c r="O3021" s="319">
        <f t="shared" si="1384"/>
        <v>0.29878675714579478</v>
      </c>
      <c r="P3021" s="319">
        <f t="shared" si="1384"/>
        <v>0.29726955450626158</v>
      </c>
      <c r="Q3021" s="319">
        <f t="shared" si="1384"/>
        <v>0.29222520107238603</v>
      </c>
      <c r="R3021" s="319">
        <f t="shared" si="1384"/>
        <v>0.29956131188635893</v>
      </c>
      <c r="S3021" s="319">
        <f t="shared" si="1384"/>
        <v>0.27791932059447982</v>
      </c>
      <c r="T3021" s="319">
        <f t="shared" si="1384"/>
        <v>0.30006551648831625</v>
      </c>
      <c r="U3021" s="319">
        <f t="shared" si="1384"/>
        <v>0.29744866210329807</v>
      </c>
      <c r="V3021" s="319">
        <f t="shared" si="1384"/>
        <v>0.28942486085343228</v>
      </c>
      <c r="W3021" s="319">
        <f t="shared" si="1384"/>
        <v>0.27611794571372777</v>
      </c>
      <c r="X3021" s="319">
        <f t="shared" si="1384"/>
        <v>0.268688429592428</v>
      </c>
      <c r="Y3021" s="430">
        <f>Y3019/Y3018</f>
        <v>0.25543693159351522</v>
      </c>
      <c r="Z3021" s="319">
        <f t="shared" si="1384"/>
        <v>0.24743777452415811</v>
      </c>
      <c r="AA3021" s="319">
        <f t="shared" si="1384"/>
        <v>0.27198462277751084</v>
      </c>
      <c r="AB3021" s="874">
        <f t="shared" si="1384"/>
        <v>0.29307334109429567</v>
      </c>
      <c r="AC3021" s="502">
        <f>MAX(E3021:AB3021)</f>
        <v>0.40565217391304348</v>
      </c>
      <c r="AD3021" s="73"/>
      <c r="AE3021" s="155"/>
      <c r="AF3021" s="74"/>
      <c r="AJ3021" s="15"/>
      <c r="AK3021" s="15"/>
      <c r="AL3021" s="15"/>
      <c r="AM3021" s="15"/>
      <c r="AN3021" s="406"/>
    </row>
    <row r="3022" spans="1:42" hidden="1" x14ac:dyDescent="0.25">
      <c r="A3022" s="2199"/>
      <c r="B3022" s="2202"/>
      <c r="C3022" s="362" t="s">
        <v>116</v>
      </c>
      <c r="D3022" s="122"/>
      <c r="E3022" s="138"/>
      <c r="F3022" s="136"/>
      <c r="G3022" s="136"/>
      <c r="H3022" s="411"/>
      <c r="I3022" s="136"/>
      <c r="J3022" s="136"/>
      <c r="K3022" s="136"/>
      <c r="L3022" s="136"/>
      <c r="M3022" s="136"/>
      <c r="N3022" s="411"/>
      <c r="O3022" s="136"/>
      <c r="P3022" s="136"/>
      <c r="Q3022" s="136"/>
      <c r="R3022" s="136"/>
      <c r="S3022" s="136"/>
      <c r="T3022" s="136"/>
      <c r="U3022" s="136"/>
      <c r="V3022" s="136"/>
      <c r="W3022" s="136"/>
      <c r="X3022" s="136"/>
      <c r="Y3022" s="411"/>
      <c r="Z3022" s="136"/>
      <c r="AA3022" s="136"/>
      <c r="AB3022" s="522"/>
      <c r="AC3022" s="122"/>
      <c r="AD3022" s="73"/>
      <c r="AE3022" s="155"/>
      <c r="AF3022" s="74"/>
      <c r="AJ3022" s="15"/>
      <c r="AK3022" s="15"/>
      <c r="AL3022" s="15"/>
      <c r="AM3022" s="15"/>
      <c r="AN3022" s="406"/>
    </row>
    <row r="3023" spans="1:42" s="181" customFormat="1" hidden="1" x14ac:dyDescent="0.25">
      <c r="A3023" s="2209"/>
      <c r="B3023" s="2212"/>
      <c r="C3023" s="124" t="s">
        <v>117</v>
      </c>
      <c r="D3023" s="108"/>
      <c r="E3023" s="311"/>
      <c r="F3023" s="312"/>
      <c r="G3023" s="312"/>
      <c r="H3023" s="412"/>
      <c r="I3023" s="312"/>
      <c r="J3023" s="312"/>
      <c r="K3023" s="312"/>
      <c r="L3023" s="312"/>
      <c r="M3023" s="312"/>
      <c r="N3023" s="412"/>
      <c r="O3023" s="312"/>
      <c r="P3023" s="312"/>
      <c r="Q3023" s="312"/>
      <c r="R3023" s="312"/>
      <c r="S3023" s="312"/>
      <c r="T3023" s="312"/>
      <c r="U3023" s="312"/>
      <c r="V3023" s="312"/>
      <c r="W3023" s="312"/>
      <c r="X3023" s="312"/>
      <c r="Y3023" s="412"/>
      <c r="Z3023" s="312"/>
      <c r="AA3023" s="312"/>
      <c r="AB3023" s="940"/>
      <c r="AC3023" s="108"/>
      <c r="AD3023" s="73"/>
      <c r="AE3023" s="155"/>
      <c r="AF3023" s="74"/>
      <c r="AH3023" s="849"/>
      <c r="AI3023" s="850"/>
      <c r="AJ3023" s="850"/>
      <c r="AK3023" s="850"/>
      <c r="AL3023" s="851"/>
      <c r="AM3023" s="851"/>
      <c r="AN3023" s="189"/>
      <c r="AO3023" s="189"/>
      <c r="AP3023" s="189"/>
    </row>
    <row r="3024" spans="1:42" ht="16.5" thickBot="1" x14ac:dyDescent="0.3">
      <c r="A3024" s="3339" t="s">
        <v>42</v>
      </c>
      <c r="B3024" s="3340"/>
      <c r="C3024" s="3341"/>
      <c r="D3024" s="114"/>
      <c r="E3024" s="178">
        <f>SQRT(E3018*E3018+E3019*E3019)/E2953/1.73</f>
        <v>67.987387394654519</v>
      </c>
      <c r="F3024" s="179">
        <f t="shared" ref="F3024:AB3024" si="1385">SQRT(F3018*F3018+F3019*F3019)/F2953/1.73</f>
        <v>62.566794113422105</v>
      </c>
      <c r="G3024" s="179">
        <f t="shared" si="1385"/>
        <v>56.678959078069475</v>
      </c>
      <c r="H3024" s="419">
        <f t="shared" si="1385"/>
        <v>54.811892809084171</v>
      </c>
      <c r="I3024" s="179">
        <f t="shared" si="1385"/>
        <v>54.423003289058222</v>
      </c>
      <c r="J3024" s="179">
        <f t="shared" si="1385"/>
        <v>57.901512139814926</v>
      </c>
      <c r="K3024" s="179">
        <f t="shared" si="1385"/>
        <v>67.993462435520229</v>
      </c>
      <c r="L3024" s="179">
        <f t="shared" si="1385"/>
        <v>86.802913066913675</v>
      </c>
      <c r="M3024" s="179">
        <f t="shared" si="1385"/>
        <v>99.58111363285127</v>
      </c>
      <c r="N3024" s="419">
        <f t="shared" si="1385"/>
        <v>109.52874095311795</v>
      </c>
      <c r="O3024" s="179">
        <f t="shared" si="1385"/>
        <v>112.72906440285249</v>
      </c>
      <c r="P3024" s="179">
        <f t="shared" si="1385"/>
        <v>112.22082451419772</v>
      </c>
      <c r="Q3024" s="179">
        <f t="shared" si="1385"/>
        <v>111.77477487774775</v>
      </c>
      <c r="R3024" s="179">
        <f t="shared" si="1385"/>
        <v>110.46036539024418</v>
      </c>
      <c r="S3024" s="179">
        <f t="shared" si="1385"/>
        <v>108.05855975982787</v>
      </c>
      <c r="T3024" s="179">
        <f t="shared" si="1385"/>
        <v>105.47373612124268</v>
      </c>
      <c r="U3024" s="179">
        <f t="shared" si="1385"/>
        <v>110.86255970043717</v>
      </c>
      <c r="V3024" s="179">
        <f t="shared" si="1385"/>
        <v>110.99344581777763</v>
      </c>
      <c r="W3024" s="179">
        <f t="shared" si="1385"/>
        <v>116.76366406628232</v>
      </c>
      <c r="X3024" s="179">
        <f t="shared" si="1385"/>
        <v>117.59477397451323</v>
      </c>
      <c r="Y3024" s="419">
        <f>SQRT(Y3018*Y3018+Y3019*Y3019)/Y2953/1.73</f>
        <v>115.94909219424208</v>
      </c>
      <c r="Z3024" s="179">
        <f t="shared" si="1385"/>
        <v>109.28705969407062</v>
      </c>
      <c r="AA3024" s="179">
        <f t="shared" si="1385"/>
        <v>95.432628994083188</v>
      </c>
      <c r="AB3024" s="405">
        <f t="shared" si="1385"/>
        <v>79.0703525401928</v>
      </c>
      <c r="AC3024" s="109">
        <f>AVERAGE(E3024:AB3024)</f>
        <v>93.122778373342399</v>
      </c>
      <c r="AD3024" s="78">
        <f>(AC3020-AC3024)/AC3020</f>
        <v>1.6308679154833861E-2</v>
      </c>
      <c r="AE3024" s="79"/>
      <c r="AF3024" s="80"/>
      <c r="AJ3024" s="14"/>
      <c r="AK3024" s="14"/>
      <c r="AL3024" s="15"/>
      <c r="AM3024" s="14"/>
      <c r="AN3024" s="406"/>
    </row>
    <row r="3025" spans="1:42" x14ac:dyDescent="0.25">
      <c r="A3025" s="3358" t="s">
        <v>434</v>
      </c>
      <c r="B3025" s="3356" t="s">
        <v>435</v>
      </c>
      <c r="C3025" s="125" t="s">
        <v>13</v>
      </c>
      <c r="D3025" s="2391" t="s">
        <v>829</v>
      </c>
      <c r="E3025" s="326">
        <v>138</v>
      </c>
      <c r="F3025" s="322">
        <v>140.80000000000001</v>
      </c>
      <c r="G3025" s="322">
        <v>140.80000000000001</v>
      </c>
      <c r="H3025" s="436">
        <v>142.80000000000001</v>
      </c>
      <c r="I3025" s="322">
        <v>144.4</v>
      </c>
      <c r="J3025" s="322">
        <v>143.6</v>
      </c>
      <c r="K3025" s="322">
        <v>143.19999999999999</v>
      </c>
      <c r="L3025" s="322">
        <v>144.80000000000001</v>
      </c>
      <c r="M3025" s="322">
        <v>148</v>
      </c>
      <c r="N3025" s="436">
        <v>149.19999999999999</v>
      </c>
      <c r="O3025" s="322">
        <v>149.6</v>
      </c>
      <c r="P3025" s="322">
        <v>149.19999999999999</v>
      </c>
      <c r="Q3025" s="322">
        <v>146.4</v>
      </c>
      <c r="R3025" s="322">
        <v>148.4</v>
      </c>
      <c r="S3025" s="322">
        <v>147.6</v>
      </c>
      <c r="T3025" s="322">
        <v>145.19999999999999</v>
      </c>
      <c r="U3025" s="322">
        <v>145.6</v>
      </c>
      <c r="V3025" s="322">
        <v>140.4</v>
      </c>
      <c r="W3025" s="322">
        <v>145.6</v>
      </c>
      <c r="X3025" s="322">
        <v>145.6</v>
      </c>
      <c r="Y3025" s="436">
        <v>143.6</v>
      </c>
      <c r="Z3025" s="322">
        <v>134.80000000000001</v>
      </c>
      <c r="AA3025" s="322">
        <v>135.19999999999999</v>
      </c>
      <c r="AB3025" s="579">
        <v>140.80000000000001</v>
      </c>
      <c r="AC3025" s="134">
        <f>SUM(E3025:AB3025)</f>
        <v>3453.6</v>
      </c>
      <c r="AD3025" s="70"/>
      <c r="AE3025" s="71">
        <v>100</v>
      </c>
      <c r="AF3025" s="72">
        <v>40</v>
      </c>
      <c r="AJ3025" s="478"/>
      <c r="AK3025" s="479"/>
      <c r="AL3025" s="478"/>
      <c r="AM3025" s="15"/>
      <c r="AN3025" s="406"/>
    </row>
    <row r="3026" spans="1:42" x14ac:dyDescent="0.25">
      <c r="A3026" s="3359"/>
      <c r="B3026" s="3357"/>
      <c r="C3026" s="123" t="s">
        <v>14</v>
      </c>
      <c r="D3026" s="108" t="s">
        <v>829</v>
      </c>
      <c r="E3026" s="308">
        <v>36</v>
      </c>
      <c r="F3026" s="309">
        <v>44.4</v>
      </c>
      <c r="G3026" s="309">
        <v>49.2</v>
      </c>
      <c r="H3026" s="415">
        <v>51.6</v>
      </c>
      <c r="I3026" s="309">
        <v>50</v>
      </c>
      <c r="J3026" s="309">
        <v>52.4</v>
      </c>
      <c r="K3026" s="309">
        <v>51.2</v>
      </c>
      <c r="L3026" s="309">
        <v>43.6</v>
      </c>
      <c r="M3026" s="309">
        <v>14.4</v>
      </c>
      <c r="N3026" s="415">
        <v>1.6</v>
      </c>
      <c r="O3026" s="309">
        <v>10.8</v>
      </c>
      <c r="P3026" s="309">
        <v>4</v>
      </c>
      <c r="Q3026" s="309">
        <v>3.2</v>
      </c>
      <c r="R3026" s="309">
        <v>4</v>
      </c>
      <c r="S3026" s="309">
        <v>7.6</v>
      </c>
      <c r="T3026" s="309">
        <v>19.600000000000001</v>
      </c>
      <c r="U3026" s="309">
        <v>36</v>
      </c>
      <c r="V3026" s="309">
        <v>40</v>
      </c>
      <c r="W3026" s="309">
        <v>48.8</v>
      </c>
      <c r="X3026" s="309">
        <v>50.4</v>
      </c>
      <c r="Y3026" s="415">
        <v>50</v>
      </c>
      <c r="Z3026" s="309">
        <v>22.4</v>
      </c>
      <c r="AA3026" s="309">
        <v>19.2</v>
      </c>
      <c r="AB3026" s="404">
        <v>35.6</v>
      </c>
      <c r="AC3026" s="107">
        <f>SUM(E3026:AB3026)</f>
        <v>746.00000000000011</v>
      </c>
      <c r="AD3026" s="73"/>
      <c r="AE3026" s="155"/>
      <c r="AF3026" s="74"/>
      <c r="AJ3026" s="15"/>
      <c r="AK3026" s="15"/>
      <c r="AL3026" s="15"/>
      <c r="AM3026" s="15"/>
      <c r="AN3026" s="406"/>
    </row>
    <row r="3027" spans="1:42" x14ac:dyDescent="0.25">
      <c r="A3027" s="3359"/>
      <c r="B3027" s="3357"/>
      <c r="C3027" s="123" t="s">
        <v>15</v>
      </c>
      <c r="D3027" s="108" t="s">
        <v>54</v>
      </c>
      <c r="E3027" s="1852">
        <v>8</v>
      </c>
      <c r="F3027" s="1853">
        <v>8</v>
      </c>
      <c r="G3027" s="1853">
        <v>8</v>
      </c>
      <c r="H3027" s="1854">
        <v>8</v>
      </c>
      <c r="I3027" s="1853">
        <v>8</v>
      </c>
      <c r="J3027" s="1855">
        <v>8</v>
      </c>
      <c r="K3027" s="1855">
        <v>8</v>
      </c>
      <c r="L3027" s="1855">
        <v>8</v>
      </c>
      <c r="M3027" s="1853">
        <v>8</v>
      </c>
      <c r="N3027" s="1854">
        <v>8</v>
      </c>
      <c r="O3027" s="1853">
        <v>8</v>
      </c>
      <c r="P3027" s="1855">
        <v>8</v>
      </c>
      <c r="Q3027" s="1855">
        <v>8</v>
      </c>
      <c r="R3027" s="1853">
        <v>8</v>
      </c>
      <c r="S3027" s="1853">
        <v>9</v>
      </c>
      <c r="T3027" s="1853">
        <v>8</v>
      </c>
      <c r="U3027" s="1853">
        <v>8</v>
      </c>
      <c r="V3027" s="1853">
        <v>8</v>
      </c>
      <c r="W3027" s="1853">
        <v>8</v>
      </c>
      <c r="X3027" s="1853">
        <v>8</v>
      </c>
      <c r="Y3027" s="1854">
        <v>8</v>
      </c>
      <c r="Z3027" s="1853">
        <v>8</v>
      </c>
      <c r="AA3027" s="1853">
        <v>8</v>
      </c>
      <c r="AB3027" s="1909">
        <v>8</v>
      </c>
      <c r="AC3027" s="107">
        <f>AVERAGE(E3027:AB3027)</f>
        <v>8.0416666666666661</v>
      </c>
      <c r="AD3027" s="76"/>
      <c r="AE3027" s="76"/>
      <c r="AF3027" s="77"/>
      <c r="AJ3027" s="15"/>
      <c r="AK3027" s="15"/>
      <c r="AL3027" s="15"/>
      <c r="AM3027" s="15"/>
      <c r="AN3027" s="406"/>
    </row>
    <row r="3028" spans="1:42" x14ac:dyDescent="0.25">
      <c r="A3028" s="3298"/>
      <c r="B3028" s="3301"/>
      <c r="C3028" s="123" t="s">
        <v>17</v>
      </c>
      <c r="D3028" s="108"/>
      <c r="E3028" s="314">
        <f t="shared" ref="E3028:AB3028" si="1386">E3026/E3025</f>
        <v>0.2608695652173913</v>
      </c>
      <c r="F3028" s="315">
        <f t="shared" si="1386"/>
        <v>0.31534090909090906</v>
      </c>
      <c r="G3028" s="315">
        <f t="shared" si="1386"/>
        <v>0.34943181818181818</v>
      </c>
      <c r="H3028" s="417">
        <f t="shared" si="1386"/>
        <v>0.36134453781512604</v>
      </c>
      <c r="I3028" s="315">
        <f t="shared" si="1386"/>
        <v>0.34626038781163432</v>
      </c>
      <c r="J3028" s="315">
        <f t="shared" si="1386"/>
        <v>0.36490250696378829</v>
      </c>
      <c r="K3028" s="315">
        <f t="shared" si="1386"/>
        <v>0.35754189944134085</v>
      </c>
      <c r="L3028" s="315">
        <f t="shared" si="1386"/>
        <v>0.30110497237569062</v>
      </c>
      <c r="M3028" s="315">
        <f t="shared" si="1386"/>
        <v>9.7297297297297303E-2</v>
      </c>
      <c r="N3028" s="417">
        <f t="shared" si="1386"/>
        <v>1.0723860589812334E-2</v>
      </c>
      <c r="O3028" s="315">
        <f t="shared" si="1386"/>
        <v>7.2192513368983968E-2</v>
      </c>
      <c r="P3028" s="315">
        <f t="shared" si="1386"/>
        <v>2.6809651474530832E-2</v>
      </c>
      <c r="Q3028" s="315">
        <f t="shared" si="1386"/>
        <v>2.185792349726776E-2</v>
      </c>
      <c r="R3028" s="315">
        <f t="shared" si="1386"/>
        <v>2.6954177897574122E-2</v>
      </c>
      <c r="S3028" s="315">
        <f t="shared" si="1386"/>
        <v>5.1490514905149054E-2</v>
      </c>
      <c r="T3028" s="315">
        <f t="shared" si="1386"/>
        <v>0.13498622589531684</v>
      </c>
      <c r="U3028" s="315">
        <f t="shared" si="1386"/>
        <v>0.24725274725274726</v>
      </c>
      <c r="V3028" s="315">
        <f t="shared" si="1386"/>
        <v>0.28490028490028491</v>
      </c>
      <c r="W3028" s="315">
        <f t="shared" si="1386"/>
        <v>0.33516483516483514</v>
      </c>
      <c r="X3028" s="315">
        <f t="shared" si="1386"/>
        <v>0.34615384615384615</v>
      </c>
      <c r="Y3028" s="417">
        <f>Y3026/Y3025</f>
        <v>0.34818941504178275</v>
      </c>
      <c r="Z3028" s="315">
        <f t="shared" si="1386"/>
        <v>0.16617210682492578</v>
      </c>
      <c r="AA3028" s="315">
        <f t="shared" si="1386"/>
        <v>0.14201183431952663</v>
      </c>
      <c r="AB3028" s="337">
        <f t="shared" si="1386"/>
        <v>0.25284090909090906</v>
      </c>
      <c r="AC3028" s="481">
        <f>MAX(E3028:AB3028)</f>
        <v>0.36490250696378829</v>
      </c>
      <c r="AD3028" s="73"/>
      <c r="AE3028" s="155"/>
      <c r="AF3028" s="74"/>
      <c r="AJ3028" s="15"/>
      <c r="AK3028" s="15"/>
      <c r="AL3028" s="15"/>
      <c r="AM3028" s="15"/>
      <c r="AN3028" s="406"/>
    </row>
    <row r="3029" spans="1:42" hidden="1" x14ac:dyDescent="0.25">
      <c r="A3029" s="2209"/>
      <c r="B3029" s="2212"/>
      <c r="C3029" s="124" t="s">
        <v>116</v>
      </c>
      <c r="D3029" s="108"/>
      <c r="E3029" s="311"/>
      <c r="F3029" s="312"/>
      <c r="G3029" s="312"/>
      <c r="H3029" s="412"/>
      <c r="I3029" s="312"/>
      <c r="J3029" s="155"/>
      <c r="K3029" s="155"/>
      <c r="L3029" s="155"/>
      <c r="M3029" s="312"/>
      <c r="N3029" s="412"/>
      <c r="O3029" s="312"/>
      <c r="P3029" s="155"/>
      <c r="Q3029" s="155"/>
      <c r="R3029" s="312"/>
      <c r="S3029" s="312"/>
      <c r="T3029" s="312"/>
      <c r="U3029" s="312"/>
      <c r="V3029" s="312"/>
      <c r="W3029" s="312"/>
      <c r="X3029" s="312"/>
      <c r="Y3029" s="412"/>
      <c r="Z3029" s="312"/>
      <c r="AA3029" s="312"/>
      <c r="AB3029" s="940"/>
      <c r="AC3029" s="108"/>
      <c r="AD3029" s="73"/>
      <c r="AE3029" s="155"/>
      <c r="AF3029" s="74"/>
      <c r="AJ3029" s="15"/>
      <c r="AK3029" s="15"/>
      <c r="AL3029" s="15"/>
      <c r="AM3029" s="15"/>
      <c r="AN3029" s="406"/>
    </row>
    <row r="3030" spans="1:42" s="181" customFormat="1" hidden="1" x14ac:dyDescent="0.25">
      <c r="A3030" s="2209"/>
      <c r="B3030" s="2212"/>
      <c r="C3030" s="124" t="s">
        <v>117</v>
      </c>
      <c r="D3030" s="108"/>
      <c r="E3030" s="311"/>
      <c r="F3030" s="312"/>
      <c r="G3030" s="312"/>
      <c r="H3030" s="412"/>
      <c r="I3030" s="155"/>
      <c r="J3030" s="155"/>
      <c r="K3030" s="155"/>
      <c r="L3030" s="155"/>
      <c r="M3030" s="155"/>
      <c r="N3030" s="412"/>
      <c r="O3030" s="155"/>
      <c r="P3030" s="155"/>
      <c r="Q3030" s="155"/>
      <c r="R3030" s="155"/>
      <c r="S3030" s="155"/>
      <c r="T3030" s="155"/>
      <c r="U3030" s="155"/>
      <c r="V3030" s="155"/>
      <c r="W3030" s="155"/>
      <c r="X3030" s="155"/>
      <c r="Y3030" s="412"/>
      <c r="Z3030" s="155"/>
      <c r="AA3030" s="155"/>
      <c r="AB3030" s="317"/>
      <c r="AC3030" s="108"/>
      <c r="AD3030" s="73"/>
      <c r="AE3030" s="155"/>
      <c r="AF3030" s="74"/>
      <c r="AH3030" s="849"/>
      <c r="AI3030" s="850"/>
      <c r="AJ3030" s="850"/>
      <c r="AK3030" s="850"/>
      <c r="AL3030" s="851"/>
      <c r="AM3030" s="851"/>
      <c r="AN3030" s="189"/>
      <c r="AO3030" s="189"/>
      <c r="AP3030" s="189"/>
    </row>
    <row r="3031" spans="1:42" ht="16.5" thickBot="1" x14ac:dyDescent="0.3">
      <c r="A3031" s="3339" t="s">
        <v>42</v>
      </c>
      <c r="B3031" s="3340"/>
      <c r="C3031" s="3341"/>
      <c r="D3031" s="114"/>
      <c r="E3031" s="580">
        <f>SQRT(E3025*E3025+E3026*E3026)/E2952/1.73</f>
        <v>7.7698741991717135</v>
      </c>
      <c r="F3031" s="581">
        <f t="shared" ref="F3031:AB3031" si="1387">SQRT(F3025*F3025+F3026*F3026)/F2952/1.73</f>
        <v>8.1429358575477995</v>
      </c>
      <c r="G3031" s="581">
        <f t="shared" si="1387"/>
        <v>8.218590597522331</v>
      </c>
      <c r="H3031" s="582">
        <f t="shared" si="1387"/>
        <v>8.3827039238844652</v>
      </c>
      <c r="I3031" s="581">
        <f t="shared" si="1387"/>
        <v>8.420434429184116</v>
      </c>
      <c r="J3031" s="509">
        <f t="shared" si="1387"/>
        <v>8.44736168725845</v>
      </c>
      <c r="K3031" s="509">
        <f t="shared" si="1387"/>
        <v>8.444407877479204</v>
      </c>
      <c r="L3031" s="509">
        <f t="shared" si="1387"/>
        <v>8.4049406161475897</v>
      </c>
      <c r="M3031" s="581">
        <f t="shared" si="1387"/>
        <v>8.3774966692121637</v>
      </c>
      <c r="N3031" s="582">
        <f t="shared" si="1387"/>
        <v>8.2771337269276888</v>
      </c>
      <c r="O3031" s="581">
        <f t="shared" si="1387"/>
        <v>8.304505401304846</v>
      </c>
      <c r="P3031" s="509">
        <f t="shared" si="1387"/>
        <v>8.2400919594984945</v>
      </c>
      <c r="Q3031" s="509">
        <f t="shared" si="1387"/>
        <v>8.0767643571779715</v>
      </c>
      <c r="R3031" s="581">
        <f t="shared" si="1387"/>
        <v>8.1881204257971092</v>
      </c>
      <c r="S3031" s="581">
        <f t="shared" si="1387"/>
        <v>8.1518077063180669</v>
      </c>
      <c r="T3031" s="581">
        <f t="shared" si="1387"/>
        <v>8.0658900756375207</v>
      </c>
      <c r="U3031" s="581">
        <f t="shared" si="1387"/>
        <v>8.2567868172782006</v>
      </c>
      <c r="V3031" s="581">
        <f t="shared" si="1387"/>
        <v>8.0062107864755845</v>
      </c>
      <c r="W3031" s="581">
        <f t="shared" si="1387"/>
        <v>8.4295578042894412</v>
      </c>
      <c r="X3031" s="581">
        <f t="shared" si="1387"/>
        <v>8.4338514140290091</v>
      </c>
      <c r="Y3031" s="582">
        <f>SQRT(Y3025*Y3025+Y3026*Y3026)/Y2952/1.73</f>
        <v>8.4431809808858418</v>
      </c>
      <c r="Z3031" s="581">
        <f t="shared" si="1387"/>
        <v>7.5731108059245082</v>
      </c>
      <c r="AA3031" s="581">
        <f t="shared" si="1387"/>
        <v>7.5463095552448012</v>
      </c>
      <c r="AB3031" s="583">
        <f t="shared" si="1387"/>
        <v>7.9874851210824094</v>
      </c>
      <c r="AC3031" s="109">
        <f>AVERAGE(E3031:AB3031)</f>
        <v>8.191231366469971</v>
      </c>
      <c r="AD3031" s="78">
        <f>(AC3027-AC3031)/AC3027</f>
        <v>-1.8598719146524962E-2</v>
      </c>
      <c r="AE3031" s="79"/>
      <c r="AF3031" s="80"/>
      <c r="AJ3031" s="14"/>
      <c r="AK3031" s="14"/>
      <c r="AL3031" s="15"/>
      <c r="AM3031" s="14"/>
      <c r="AN3031" s="406"/>
    </row>
    <row r="3032" spans="1:42" x14ac:dyDescent="0.25">
      <c r="A3032" s="3528" t="s">
        <v>436</v>
      </c>
      <c r="B3032" s="3356" t="s">
        <v>26</v>
      </c>
      <c r="C3032" s="121" t="s">
        <v>13</v>
      </c>
      <c r="D3032" s="113" t="s">
        <v>115</v>
      </c>
      <c r="E3032" s="70">
        <f t="shared" ref="E3032:AB3032" si="1388">(E3036-D3036)*$AE3032*$AF3032</f>
        <v>0</v>
      </c>
      <c r="F3032" s="71">
        <f t="shared" si="1388"/>
        <v>0</v>
      </c>
      <c r="G3032" s="71">
        <f t="shared" si="1388"/>
        <v>0</v>
      </c>
      <c r="H3032" s="414">
        <f t="shared" si="1388"/>
        <v>0</v>
      </c>
      <c r="I3032" s="71">
        <f t="shared" si="1388"/>
        <v>0</v>
      </c>
      <c r="J3032" s="71">
        <f t="shared" si="1388"/>
        <v>0</v>
      </c>
      <c r="K3032" s="71">
        <f t="shared" si="1388"/>
        <v>0</v>
      </c>
      <c r="L3032" s="71">
        <f t="shared" si="1388"/>
        <v>0</v>
      </c>
      <c r="M3032" s="71">
        <f t="shared" si="1388"/>
        <v>0</v>
      </c>
      <c r="N3032" s="414">
        <f t="shared" si="1388"/>
        <v>0</v>
      </c>
      <c r="O3032" s="71">
        <f t="shared" si="1388"/>
        <v>0</v>
      </c>
      <c r="P3032" s="71">
        <f t="shared" si="1388"/>
        <v>0</v>
      </c>
      <c r="Q3032" s="71">
        <f t="shared" si="1388"/>
        <v>0</v>
      </c>
      <c r="R3032" s="71">
        <f t="shared" si="1388"/>
        <v>0</v>
      </c>
      <c r="S3032" s="71">
        <f t="shared" si="1388"/>
        <v>0</v>
      </c>
      <c r="T3032" s="71">
        <f t="shared" si="1388"/>
        <v>0</v>
      </c>
      <c r="U3032" s="71">
        <f t="shared" si="1388"/>
        <v>0</v>
      </c>
      <c r="V3032" s="71">
        <f t="shared" si="1388"/>
        <v>0</v>
      </c>
      <c r="W3032" s="71">
        <f t="shared" si="1388"/>
        <v>0</v>
      </c>
      <c r="X3032" s="71">
        <f t="shared" si="1388"/>
        <v>0</v>
      </c>
      <c r="Y3032" s="414">
        <f>(Y3036-X3036)*$AE3032*$AF3032</f>
        <v>0</v>
      </c>
      <c r="Z3032" s="71">
        <f>(Z3036-Y3036)*$AE3032*$AF3032</f>
        <v>0</v>
      </c>
      <c r="AA3032" s="71">
        <f t="shared" si="1388"/>
        <v>0</v>
      </c>
      <c r="AB3032" s="403">
        <f t="shared" si="1388"/>
        <v>0</v>
      </c>
      <c r="AC3032" s="106">
        <f>SUM(E3032:AB3032)</f>
        <v>0</v>
      </c>
      <c r="AD3032" s="70"/>
      <c r="AE3032" s="71">
        <v>100</v>
      </c>
      <c r="AF3032" s="72">
        <v>80</v>
      </c>
      <c r="AJ3032" s="478"/>
      <c r="AK3032" s="479"/>
      <c r="AL3032" s="478"/>
      <c r="AM3032" s="15"/>
      <c r="AN3032" s="406"/>
    </row>
    <row r="3033" spans="1:42" x14ac:dyDescent="0.25">
      <c r="A3033" s="3529"/>
      <c r="B3033" s="3357"/>
      <c r="C3033" s="123" t="s">
        <v>14</v>
      </c>
      <c r="D3033" s="108" t="s">
        <v>115</v>
      </c>
      <c r="E3033" s="402">
        <f t="shared" ref="E3033:AB3033" si="1389">(E3037-D3037)*$AE3032*$AF3032</f>
        <v>0</v>
      </c>
      <c r="F3033" s="309">
        <f t="shared" si="1389"/>
        <v>0</v>
      </c>
      <c r="G3033" s="309">
        <f t="shared" si="1389"/>
        <v>0</v>
      </c>
      <c r="H3033" s="415">
        <f t="shared" si="1389"/>
        <v>0</v>
      </c>
      <c r="I3033" s="309">
        <f t="shared" si="1389"/>
        <v>0</v>
      </c>
      <c r="J3033" s="309">
        <f t="shared" si="1389"/>
        <v>0</v>
      </c>
      <c r="K3033" s="309">
        <f t="shared" si="1389"/>
        <v>0</v>
      </c>
      <c r="L3033" s="309">
        <f t="shared" si="1389"/>
        <v>0</v>
      </c>
      <c r="M3033" s="309">
        <f t="shared" si="1389"/>
        <v>0</v>
      </c>
      <c r="N3033" s="415">
        <f t="shared" si="1389"/>
        <v>0</v>
      </c>
      <c r="O3033" s="309">
        <f t="shared" si="1389"/>
        <v>0</v>
      </c>
      <c r="P3033" s="309">
        <f t="shared" si="1389"/>
        <v>0</v>
      </c>
      <c r="Q3033" s="309">
        <f t="shared" si="1389"/>
        <v>0</v>
      </c>
      <c r="R3033" s="309">
        <f t="shared" si="1389"/>
        <v>0</v>
      </c>
      <c r="S3033" s="309">
        <f t="shared" si="1389"/>
        <v>0</v>
      </c>
      <c r="T3033" s="309">
        <f t="shared" si="1389"/>
        <v>0</v>
      </c>
      <c r="U3033" s="309">
        <f t="shared" si="1389"/>
        <v>0</v>
      </c>
      <c r="V3033" s="309">
        <f t="shared" si="1389"/>
        <v>0</v>
      </c>
      <c r="W3033" s="309">
        <f t="shared" si="1389"/>
        <v>0</v>
      </c>
      <c r="X3033" s="309">
        <f t="shared" si="1389"/>
        <v>0</v>
      </c>
      <c r="Y3033" s="415">
        <f>(Y3037-X3037)*$AE3032*$AF3032</f>
        <v>0</v>
      </c>
      <c r="Z3033" s="309">
        <f>(Z3037-Y3037)*$AE3032*$AF3032</f>
        <v>0</v>
      </c>
      <c r="AA3033" s="309">
        <f t="shared" si="1389"/>
        <v>0</v>
      </c>
      <c r="AB3033" s="404">
        <f t="shared" si="1389"/>
        <v>0</v>
      </c>
      <c r="AC3033" s="107">
        <f>SUM(E3033:AB3033)</f>
        <v>0</v>
      </c>
      <c r="AD3033" s="73"/>
      <c r="AE3033" s="155"/>
      <c r="AF3033" s="74"/>
      <c r="AJ3033" s="15"/>
      <c r="AK3033" s="15"/>
      <c r="AL3033" s="15"/>
      <c r="AM3033" s="15"/>
      <c r="AN3033" s="406"/>
    </row>
    <row r="3034" spans="1:42" x14ac:dyDescent="0.25">
      <c r="A3034" s="3529"/>
      <c r="B3034" s="3357"/>
      <c r="C3034" s="123" t="s">
        <v>15</v>
      </c>
      <c r="D3034" s="108" t="s">
        <v>54</v>
      </c>
      <c r="E3034" s="1566">
        <v>0</v>
      </c>
      <c r="F3034" s="1550">
        <v>0</v>
      </c>
      <c r="G3034" s="1550">
        <v>0</v>
      </c>
      <c r="H3034" s="420">
        <v>0</v>
      </c>
      <c r="I3034" s="1550">
        <v>0</v>
      </c>
      <c r="J3034" s="328">
        <v>0</v>
      </c>
      <c r="K3034" s="328">
        <v>0</v>
      </c>
      <c r="L3034" s="328">
        <v>0</v>
      </c>
      <c r="M3034" s="1550">
        <v>0</v>
      </c>
      <c r="N3034" s="420">
        <v>0</v>
      </c>
      <c r="O3034" s="1550">
        <v>0</v>
      </c>
      <c r="P3034" s="328">
        <v>0</v>
      </c>
      <c r="Q3034" s="328">
        <v>0</v>
      </c>
      <c r="R3034" s="1550">
        <v>0</v>
      </c>
      <c r="S3034" s="1550">
        <v>0</v>
      </c>
      <c r="T3034" s="1550">
        <v>0</v>
      </c>
      <c r="U3034" s="1550">
        <v>0</v>
      </c>
      <c r="V3034" s="1550">
        <v>0</v>
      </c>
      <c r="W3034" s="1550">
        <v>0</v>
      </c>
      <c r="X3034" s="1550">
        <v>0</v>
      </c>
      <c r="Y3034" s="420">
        <v>0</v>
      </c>
      <c r="Z3034" s="1550">
        <v>0</v>
      </c>
      <c r="AA3034" s="1550">
        <v>0</v>
      </c>
      <c r="AB3034" s="1583">
        <v>0</v>
      </c>
      <c r="AC3034" s="107">
        <f>AVERAGE(E3034:AB3034)</f>
        <v>0</v>
      </c>
      <c r="AD3034" s="76"/>
      <c r="AE3034" s="76"/>
      <c r="AF3034" s="77"/>
      <c r="AJ3034" s="15"/>
      <c r="AK3034" s="15"/>
      <c r="AL3034" s="15"/>
      <c r="AM3034" s="15"/>
      <c r="AN3034" s="406"/>
    </row>
    <row r="3035" spans="1:42" ht="16.5" thickBot="1" x14ac:dyDescent="0.3">
      <c r="A3035" s="3530"/>
      <c r="B3035" s="3369"/>
      <c r="C3035" s="126" t="s">
        <v>17</v>
      </c>
      <c r="D3035" s="347"/>
      <c r="E3035" s="624" t="e">
        <f t="shared" ref="E3035:AB3035" si="1390">E3033/E3032</f>
        <v>#DIV/0!</v>
      </c>
      <c r="F3035" s="319" t="e">
        <f t="shared" si="1390"/>
        <v>#DIV/0!</v>
      </c>
      <c r="G3035" s="319" t="e">
        <f t="shared" si="1390"/>
        <v>#DIV/0!</v>
      </c>
      <c r="H3035" s="430" t="e">
        <f t="shared" si="1390"/>
        <v>#DIV/0!</v>
      </c>
      <c r="I3035" s="319" t="e">
        <f t="shared" si="1390"/>
        <v>#DIV/0!</v>
      </c>
      <c r="J3035" s="319" t="e">
        <f t="shared" si="1390"/>
        <v>#DIV/0!</v>
      </c>
      <c r="K3035" s="319" t="e">
        <f t="shared" si="1390"/>
        <v>#DIV/0!</v>
      </c>
      <c r="L3035" s="319" t="e">
        <f t="shared" si="1390"/>
        <v>#DIV/0!</v>
      </c>
      <c r="M3035" s="319" t="e">
        <f t="shared" si="1390"/>
        <v>#DIV/0!</v>
      </c>
      <c r="N3035" s="430" t="e">
        <f t="shared" si="1390"/>
        <v>#DIV/0!</v>
      </c>
      <c r="O3035" s="319" t="e">
        <f t="shared" si="1390"/>
        <v>#DIV/0!</v>
      </c>
      <c r="P3035" s="319" t="e">
        <f t="shared" si="1390"/>
        <v>#DIV/0!</v>
      </c>
      <c r="Q3035" s="319" t="e">
        <f t="shared" si="1390"/>
        <v>#DIV/0!</v>
      </c>
      <c r="R3035" s="319" t="e">
        <f t="shared" si="1390"/>
        <v>#DIV/0!</v>
      </c>
      <c r="S3035" s="319" t="e">
        <f t="shared" si="1390"/>
        <v>#DIV/0!</v>
      </c>
      <c r="T3035" s="319" t="e">
        <f t="shared" si="1390"/>
        <v>#DIV/0!</v>
      </c>
      <c r="U3035" s="319" t="e">
        <f t="shared" si="1390"/>
        <v>#DIV/0!</v>
      </c>
      <c r="V3035" s="319" t="e">
        <f t="shared" si="1390"/>
        <v>#DIV/0!</v>
      </c>
      <c r="W3035" s="319" t="e">
        <f t="shared" si="1390"/>
        <v>#DIV/0!</v>
      </c>
      <c r="X3035" s="319" t="e">
        <f t="shared" si="1390"/>
        <v>#DIV/0!</v>
      </c>
      <c r="Y3035" s="430" t="e">
        <f>Y3033/Y3032</f>
        <v>#DIV/0!</v>
      </c>
      <c r="Z3035" s="319" t="e">
        <f t="shared" si="1390"/>
        <v>#DIV/0!</v>
      </c>
      <c r="AA3035" s="319" t="e">
        <f t="shared" si="1390"/>
        <v>#DIV/0!</v>
      </c>
      <c r="AB3035" s="874" t="e">
        <f t="shared" si="1390"/>
        <v>#DIV/0!</v>
      </c>
      <c r="AC3035" s="502" t="e">
        <f>MAX(E3035:AB3035)</f>
        <v>#DIV/0!</v>
      </c>
      <c r="AD3035" s="73"/>
      <c r="AE3035" s="155"/>
      <c r="AF3035" s="74"/>
      <c r="AJ3035" s="15"/>
      <c r="AK3035" s="15"/>
      <c r="AL3035" s="15"/>
      <c r="AM3035" s="15"/>
      <c r="AN3035" s="406"/>
    </row>
    <row r="3036" spans="1:42" hidden="1" x14ac:dyDescent="0.25">
      <c r="A3036" s="2199"/>
      <c r="B3036" s="2202"/>
      <c r="C3036" s="362" t="s">
        <v>116</v>
      </c>
      <c r="D3036" s="2388"/>
      <c r="E3036" s="363"/>
      <c r="F3036" s="91"/>
      <c r="G3036" s="91"/>
      <c r="H3036" s="411"/>
      <c r="I3036" s="91"/>
      <c r="J3036" s="91"/>
      <c r="K3036" s="91"/>
      <c r="L3036" s="91"/>
      <c r="M3036" s="91"/>
      <c r="N3036" s="411"/>
      <c r="O3036" s="91"/>
      <c r="P3036" s="91"/>
      <c r="Q3036" s="91"/>
      <c r="R3036" s="91"/>
      <c r="S3036" s="91"/>
      <c r="T3036" s="91"/>
      <c r="U3036" s="91"/>
      <c r="V3036" s="91"/>
      <c r="W3036" s="91"/>
      <c r="X3036" s="91"/>
      <c r="Y3036" s="411"/>
      <c r="Z3036" s="91"/>
      <c r="AA3036" s="91"/>
      <c r="AB3036" s="391"/>
      <c r="AC3036" s="122"/>
      <c r="AD3036" s="73"/>
      <c r="AE3036" s="155"/>
      <c r="AF3036" s="74"/>
      <c r="AJ3036" s="15"/>
      <c r="AK3036" s="15"/>
      <c r="AL3036" s="15"/>
      <c r="AM3036" s="15"/>
      <c r="AN3036" s="406"/>
    </row>
    <row r="3037" spans="1:42" s="181" customFormat="1" hidden="1" x14ac:dyDescent="0.25">
      <c r="A3037" s="2209"/>
      <c r="B3037" s="2212"/>
      <c r="C3037" s="124" t="s">
        <v>117</v>
      </c>
      <c r="D3037" s="348"/>
      <c r="E3037" s="73"/>
      <c r="F3037" s="155"/>
      <c r="G3037" s="155"/>
      <c r="H3037" s="412"/>
      <c r="I3037" s="155"/>
      <c r="J3037" s="155"/>
      <c r="K3037" s="155"/>
      <c r="L3037" s="155"/>
      <c r="M3037" s="155"/>
      <c r="N3037" s="412"/>
      <c r="O3037" s="155"/>
      <c r="P3037" s="155"/>
      <c r="Q3037" s="155"/>
      <c r="R3037" s="155"/>
      <c r="S3037" s="155"/>
      <c r="T3037" s="155"/>
      <c r="U3037" s="155"/>
      <c r="V3037" s="155"/>
      <c r="W3037" s="155"/>
      <c r="X3037" s="155"/>
      <c r="Y3037" s="412"/>
      <c r="Z3037" s="155"/>
      <c r="AA3037" s="155"/>
      <c r="AB3037" s="317"/>
      <c r="AC3037" s="108"/>
      <c r="AD3037" s="73"/>
      <c r="AE3037" s="155"/>
      <c r="AF3037" s="74"/>
      <c r="AH3037" s="849"/>
      <c r="AI3037" s="850"/>
      <c r="AJ3037" s="850"/>
      <c r="AK3037" s="850"/>
      <c r="AL3037" s="851"/>
      <c r="AM3037" s="851"/>
      <c r="AN3037" s="189"/>
      <c r="AO3037" s="189"/>
      <c r="AP3037" s="189"/>
    </row>
    <row r="3038" spans="1:42" ht="16.5" thickBot="1" x14ac:dyDescent="0.3">
      <c r="A3038" s="3339" t="s">
        <v>42</v>
      </c>
      <c r="B3038" s="3340"/>
      <c r="C3038" s="3341"/>
      <c r="D3038" s="347"/>
      <c r="E3038" s="506">
        <f>SQRT(E3032*E3032+E3033*E3033)/E2953/1.73</f>
        <v>0</v>
      </c>
      <c r="F3038" s="179">
        <f t="shared" ref="F3038:AB3038" si="1391">SQRT(F3032*F3032+F3033*F3033)/F2953/1.73</f>
        <v>0</v>
      </c>
      <c r="G3038" s="179">
        <f t="shared" si="1391"/>
        <v>0</v>
      </c>
      <c r="H3038" s="419">
        <f t="shared" si="1391"/>
        <v>0</v>
      </c>
      <c r="I3038" s="179">
        <f t="shared" si="1391"/>
        <v>0</v>
      </c>
      <c r="J3038" s="79">
        <f t="shared" si="1391"/>
        <v>0</v>
      </c>
      <c r="K3038" s="79">
        <f t="shared" si="1391"/>
        <v>0</v>
      </c>
      <c r="L3038" s="79">
        <f t="shared" si="1391"/>
        <v>0</v>
      </c>
      <c r="M3038" s="179">
        <f t="shared" si="1391"/>
        <v>0</v>
      </c>
      <c r="N3038" s="419">
        <f t="shared" si="1391"/>
        <v>0</v>
      </c>
      <c r="O3038" s="179">
        <f t="shared" si="1391"/>
        <v>0</v>
      </c>
      <c r="P3038" s="179">
        <f t="shared" si="1391"/>
        <v>0</v>
      </c>
      <c r="Q3038" s="179">
        <f t="shared" si="1391"/>
        <v>0</v>
      </c>
      <c r="R3038" s="179">
        <f t="shared" si="1391"/>
        <v>0</v>
      </c>
      <c r="S3038" s="179">
        <f t="shared" si="1391"/>
        <v>0</v>
      </c>
      <c r="T3038" s="179">
        <f t="shared" si="1391"/>
        <v>0</v>
      </c>
      <c r="U3038" s="179">
        <f t="shared" si="1391"/>
        <v>0</v>
      </c>
      <c r="V3038" s="179">
        <f t="shared" si="1391"/>
        <v>0</v>
      </c>
      <c r="W3038" s="179">
        <f t="shared" si="1391"/>
        <v>0</v>
      </c>
      <c r="X3038" s="179">
        <f t="shared" si="1391"/>
        <v>0</v>
      </c>
      <c r="Y3038" s="419">
        <f>SQRT(Y3032*Y3032+Y3033*Y3033)/Y2953/1.73</f>
        <v>0</v>
      </c>
      <c r="Z3038" s="179">
        <f t="shared" si="1391"/>
        <v>0</v>
      </c>
      <c r="AA3038" s="179">
        <f t="shared" si="1391"/>
        <v>0</v>
      </c>
      <c r="AB3038" s="405">
        <f t="shared" si="1391"/>
        <v>0</v>
      </c>
      <c r="AC3038" s="109">
        <f>AVERAGE(E3038:AB3038)</f>
        <v>0</v>
      </c>
      <c r="AD3038" s="78" t="e">
        <f>(AC3034-AC3038)/AC3034</f>
        <v>#DIV/0!</v>
      </c>
      <c r="AE3038" s="79"/>
      <c r="AF3038" s="80"/>
      <c r="AJ3038" s="14"/>
      <c r="AK3038" s="14"/>
      <c r="AL3038" s="15"/>
      <c r="AM3038" s="14"/>
      <c r="AN3038" s="406"/>
    </row>
    <row r="3039" spans="1:42" x14ac:dyDescent="0.25">
      <c r="A3039" s="3358" t="s">
        <v>437</v>
      </c>
      <c r="B3039" s="3356" t="s">
        <v>438</v>
      </c>
      <c r="C3039" s="125" t="s">
        <v>13</v>
      </c>
      <c r="D3039" s="2391" t="s">
        <v>829</v>
      </c>
      <c r="E3039" s="326">
        <v>3.6</v>
      </c>
      <c r="F3039" s="322">
        <v>2.8</v>
      </c>
      <c r="G3039" s="322">
        <v>4.8</v>
      </c>
      <c r="H3039" s="436">
        <v>5.2</v>
      </c>
      <c r="I3039" s="322">
        <v>4.8</v>
      </c>
      <c r="J3039" s="322">
        <v>4.8</v>
      </c>
      <c r="K3039" s="322">
        <v>4.8</v>
      </c>
      <c r="L3039" s="322">
        <v>4.4000000000000004</v>
      </c>
      <c r="M3039" s="322">
        <v>4.4000000000000004</v>
      </c>
      <c r="N3039" s="436">
        <v>4.8</v>
      </c>
      <c r="O3039" s="322">
        <v>4.4000000000000004</v>
      </c>
      <c r="P3039" s="322">
        <v>4.8</v>
      </c>
      <c r="Q3039" s="322">
        <v>4.8</v>
      </c>
      <c r="R3039" s="322">
        <v>4.8</v>
      </c>
      <c r="S3039" s="322">
        <v>4.8</v>
      </c>
      <c r="T3039" s="322">
        <v>4.8</v>
      </c>
      <c r="U3039" s="322">
        <v>4.8</v>
      </c>
      <c r="V3039" s="322">
        <v>4.8</v>
      </c>
      <c r="W3039" s="322">
        <v>4.8</v>
      </c>
      <c r="X3039" s="322">
        <v>5.2</v>
      </c>
      <c r="Y3039" s="436">
        <v>5.2</v>
      </c>
      <c r="Z3039" s="322">
        <v>4.4000000000000004</v>
      </c>
      <c r="AA3039" s="322">
        <v>4</v>
      </c>
      <c r="AB3039" s="579">
        <v>2</v>
      </c>
      <c r="AC3039" s="134">
        <f>SUM(E3039:AB3039)</f>
        <v>107.99999999999999</v>
      </c>
      <c r="AD3039" s="70"/>
      <c r="AE3039" s="71">
        <v>100</v>
      </c>
      <c r="AF3039" s="72">
        <v>40</v>
      </c>
      <c r="AJ3039" s="478"/>
      <c r="AK3039" s="479"/>
      <c r="AL3039" s="478"/>
      <c r="AM3039" s="15"/>
      <c r="AN3039" s="406"/>
    </row>
    <row r="3040" spans="1:42" x14ac:dyDescent="0.25">
      <c r="A3040" s="3359"/>
      <c r="B3040" s="3357"/>
      <c r="C3040" s="123" t="s">
        <v>14</v>
      </c>
      <c r="D3040" s="108" t="s">
        <v>829</v>
      </c>
      <c r="E3040" s="308">
        <v>14.8</v>
      </c>
      <c r="F3040" s="309">
        <v>15.2</v>
      </c>
      <c r="G3040" s="309">
        <v>15.2</v>
      </c>
      <c r="H3040" s="415">
        <v>14.8</v>
      </c>
      <c r="I3040" s="309">
        <v>15.2</v>
      </c>
      <c r="J3040" s="309">
        <v>14.8</v>
      </c>
      <c r="K3040" s="309">
        <v>14.8</v>
      </c>
      <c r="L3040" s="309">
        <v>14.4</v>
      </c>
      <c r="M3040" s="309">
        <v>13.2</v>
      </c>
      <c r="N3040" s="415">
        <v>13.6</v>
      </c>
      <c r="O3040" s="309">
        <v>14</v>
      </c>
      <c r="P3040" s="309">
        <v>14.8</v>
      </c>
      <c r="Q3040" s="309">
        <v>15.2</v>
      </c>
      <c r="R3040" s="309">
        <v>14.8</v>
      </c>
      <c r="S3040" s="309">
        <v>14.8</v>
      </c>
      <c r="T3040" s="309">
        <v>15.2</v>
      </c>
      <c r="U3040" s="309">
        <v>15.2</v>
      </c>
      <c r="V3040" s="309">
        <v>16</v>
      </c>
      <c r="W3040" s="309">
        <v>15.6</v>
      </c>
      <c r="X3040" s="309">
        <v>16</v>
      </c>
      <c r="Y3040" s="415">
        <v>18</v>
      </c>
      <c r="Z3040" s="309">
        <v>16.399999999999999</v>
      </c>
      <c r="AA3040" s="309">
        <v>16.8</v>
      </c>
      <c r="AB3040" s="404">
        <v>13.6</v>
      </c>
      <c r="AC3040" s="107">
        <f>SUM(E3040:AB3040)</f>
        <v>362.40000000000003</v>
      </c>
      <c r="AD3040" s="73"/>
      <c r="AE3040" s="155"/>
      <c r="AF3040" s="74"/>
      <c r="AJ3040" s="15"/>
      <c r="AK3040" s="15"/>
      <c r="AL3040" s="15"/>
      <c r="AM3040" s="15"/>
      <c r="AN3040" s="406"/>
    </row>
    <row r="3041" spans="1:42" x14ac:dyDescent="0.25">
      <c r="A3041" s="3359"/>
      <c r="B3041" s="3357"/>
      <c r="C3041" s="123" t="s">
        <v>15</v>
      </c>
      <c r="D3041" s="108" t="s">
        <v>54</v>
      </c>
      <c r="E3041" s="1852">
        <v>1</v>
      </c>
      <c r="F3041" s="1853">
        <v>1</v>
      </c>
      <c r="G3041" s="1853">
        <v>1</v>
      </c>
      <c r="H3041" s="1854">
        <v>1</v>
      </c>
      <c r="I3041" s="1853">
        <v>1</v>
      </c>
      <c r="J3041" s="1855">
        <v>1</v>
      </c>
      <c r="K3041" s="1855">
        <v>1</v>
      </c>
      <c r="L3041" s="1855">
        <v>0</v>
      </c>
      <c r="M3041" s="1853">
        <v>0</v>
      </c>
      <c r="N3041" s="1854">
        <v>0</v>
      </c>
      <c r="O3041" s="1853">
        <v>1</v>
      </c>
      <c r="P3041" s="1853">
        <v>1</v>
      </c>
      <c r="Q3041" s="1853">
        <v>1</v>
      </c>
      <c r="R3041" s="1853">
        <v>1</v>
      </c>
      <c r="S3041" s="1853">
        <v>1</v>
      </c>
      <c r="T3041" s="1853">
        <v>1</v>
      </c>
      <c r="U3041" s="1853">
        <v>1</v>
      </c>
      <c r="V3041" s="1853">
        <v>1</v>
      </c>
      <c r="W3041" s="1853">
        <v>1</v>
      </c>
      <c r="X3041" s="1853">
        <v>1</v>
      </c>
      <c r="Y3041" s="1854">
        <v>1</v>
      </c>
      <c r="Z3041" s="1853">
        <v>1</v>
      </c>
      <c r="AA3041" s="1853">
        <v>1</v>
      </c>
      <c r="AB3041" s="1909">
        <v>1</v>
      </c>
      <c r="AC3041" s="107">
        <f>AVERAGE(E3041:AB3041)</f>
        <v>0.875</v>
      </c>
      <c r="AD3041" s="76"/>
      <c r="AE3041" s="76"/>
      <c r="AF3041" s="77"/>
      <c r="AJ3041" s="15"/>
      <c r="AK3041" s="15"/>
      <c r="AL3041" s="15"/>
      <c r="AM3041" s="15"/>
      <c r="AN3041" s="406"/>
    </row>
    <row r="3042" spans="1:42" x14ac:dyDescent="0.25">
      <c r="A3042" s="3298"/>
      <c r="B3042" s="3301"/>
      <c r="C3042" s="123" t="s">
        <v>17</v>
      </c>
      <c r="D3042" s="108"/>
      <c r="E3042" s="314">
        <f t="shared" ref="E3042:AB3042" si="1392">E3040/E3039</f>
        <v>4.1111111111111116</v>
      </c>
      <c r="F3042" s="315">
        <f t="shared" si="1392"/>
        <v>5.4285714285714288</v>
      </c>
      <c r="G3042" s="315">
        <f t="shared" si="1392"/>
        <v>3.1666666666666665</v>
      </c>
      <c r="H3042" s="417">
        <f t="shared" si="1392"/>
        <v>2.8461538461538463</v>
      </c>
      <c r="I3042" s="315">
        <f t="shared" si="1392"/>
        <v>3.1666666666666665</v>
      </c>
      <c r="J3042" s="315">
        <f t="shared" si="1392"/>
        <v>3.0833333333333335</v>
      </c>
      <c r="K3042" s="315">
        <f t="shared" si="1392"/>
        <v>3.0833333333333335</v>
      </c>
      <c r="L3042" s="315">
        <f t="shared" si="1392"/>
        <v>3.2727272727272725</v>
      </c>
      <c r="M3042" s="315">
        <f t="shared" si="1392"/>
        <v>2.9999999999999996</v>
      </c>
      <c r="N3042" s="417">
        <f t="shared" si="1392"/>
        <v>2.8333333333333335</v>
      </c>
      <c r="O3042" s="315">
        <f t="shared" si="1392"/>
        <v>3.1818181818181817</v>
      </c>
      <c r="P3042" s="315">
        <f t="shared" si="1392"/>
        <v>3.0833333333333335</v>
      </c>
      <c r="Q3042" s="315">
        <f t="shared" si="1392"/>
        <v>3.1666666666666665</v>
      </c>
      <c r="R3042" s="315">
        <f t="shared" si="1392"/>
        <v>3.0833333333333335</v>
      </c>
      <c r="S3042" s="315">
        <f t="shared" si="1392"/>
        <v>3.0833333333333335</v>
      </c>
      <c r="T3042" s="315">
        <f t="shared" si="1392"/>
        <v>3.1666666666666665</v>
      </c>
      <c r="U3042" s="315">
        <f t="shared" si="1392"/>
        <v>3.1666666666666665</v>
      </c>
      <c r="V3042" s="315">
        <f t="shared" si="1392"/>
        <v>3.3333333333333335</v>
      </c>
      <c r="W3042" s="315">
        <f t="shared" si="1392"/>
        <v>3.25</v>
      </c>
      <c r="X3042" s="315">
        <f t="shared" si="1392"/>
        <v>3.0769230769230766</v>
      </c>
      <c r="Y3042" s="417">
        <f>Y3040/Y3039</f>
        <v>3.4615384615384612</v>
      </c>
      <c r="Z3042" s="315">
        <f t="shared" si="1392"/>
        <v>3.7272727272727266</v>
      </c>
      <c r="AA3042" s="315">
        <f t="shared" si="1392"/>
        <v>4.2</v>
      </c>
      <c r="AB3042" s="337">
        <f t="shared" si="1392"/>
        <v>6.8</v>
      </c>
      <c r="AC3042" s="481">
        <f>MAX(E3042:AB3042)</f>
        <v>6.8</v>
      </c>
      <c r="AD3042" s="73"/>
      <c r="AE3042" s="155"/>
      <c r="AF3042" s="74"/>
      <c r="AJ3042" s="15"/>
      <c r="AK3042" s="15"/>
      <c r="AL3042" s="15"/>
      <c r="AM3042" s="15"/>
      <c r="AN3042" s="406"/>
    </row>
    <row r="3043" spans="1:42" hidden="1" x14ac:dyDescent="0.25">
      <c r="A3043" s="2209"/>
      <c r="B3043" s="2212"/>
      <c r="C3043" s="124" t="s">
        <v>116</v>
      </c>
      <c r="D3043" s="108"/>
      <c r="E3043" s="311"/>
      <c r="F3043" s="312"/>
      <c r="G3043" s="312"/>
      <c r="H3043" s="412"/>
      <c r="I3043" s="312"/>
      <c r="J3043" s="155"/>
      <c r="K3043" s="155"/>
      <c r="L3043" s="155"/>
      <c r="M3043" s="312"/>
      <c r="N3043" s="412"/>
      <c r="O3043" s="312"/>
      <c r="P3043" s="312"/>
      <c r="Q3043" s="312"/>
      <c r="R3043" s="312"/>
      <c r="S3043" s="312"/>
      <c r="T3043" s="312"/>
      <c r="U3043" s="312"/>
      <c r="V3043" s="312"/>
      <c r="W3043" s="312"/>
      <c r="X3043" s="312"/>
      <c r="Y3043" s="412"/>
      <c r="Z3043" s="312"/>
      <c r="AA3043" s="312"/>
      <c r="AB3043" s="940"/>
      <c r="AC3043" s="108"/>
      <c r="AD3043" s="73"/>
      <c r="AE3043" s="155"/>
      <c r="AF3043" s="74"/>
      <c r="AJ3043" s="15"/>
      <c r="AK3043" s="15"/>
      <c r="AL3043" s="15"/>
      <c r="AM3043" s="15"/>
      <c r="AN3043" s="406"/>
    </row>
    <row r="3044" spans="1:42" s="181" customFormat="1" hidden="1" x14ac:dyDescent="0.25">
      <c r="A3044" s="2209"/>
      <c r="B3044" s="2212"/>
      <c r="C3044" s="124" t="s">
        <v>117</v>
      </c>
      <c r="D3044" s="108"/>
      <c r="E3044" s="311"/>
      <c r="F3044" s="312"/>
      <c r="G3044" s="312"/>
      <c r="H3044" s="412"/>
      <c r="I3044" s="312"/>
      <c r="J3044" s="155"/>
      <c r="K3044" s="155"/>
      <c r="L3044" s="155"/>
      <c r="M3044" s="312"/>
      <c r="N3044" s="412"/>
      <c r="O3044" s="312"/>
      <c r="P3044" s="312"/>
      <c r="Q3044" s="312"/>
      <c r="R3044" s="312"/>
      <c r="S3044" s="312"/>
      <c r="T3044" s="312"/>
      <c r="U3044" s="312"/>
      <c r="V3044" s="312"/>
      <c r="W3044" s="312"/>
      <c r="X3044" s="312"/>
      <c r="Y3044" s="412"/>
      <c r="Z3044" s="312"/>
      <c r="AA3044" s="312"/>
      <c r="AB3044" s="940"/>
      <c r="AC3044" s="108"/>
      <c r="AD3044" s="73"/>
      <c r="AE3044" s="155"/>
      <c r="AF3044" s="74"/>
      <c r="AH3044" s="849"/>
      <c r="AI3044" s="850"/>
      <c r="AJ3044" s="850"/>
      <c r="AK3044" s="850"/>
      <c r="AL3044" s="851"/>
      <c r="AM3044" s="851"/>
      <c r="AN3044" s="189"/>
      <c r="AO3044" s="189"/>
      <c r="AP3044" s="189"/>
    </row>
    <row r="3045" spans="1:42" ht="16.5" thickBot="1" x14ac:dyDescent="0.3">
      <c r="A3045" s="3339" t="s">
        <v>42</v>
      </c>
      <c r="B3045" s="3340"/>
      <c r="C3045" s="3341"/>
      <c r="D3045" s="114"/>
      <c r="E3045" s="580">
        <f>SQRT(E3039*E3039+E3040*E3040)/E2953/1.73</f>
        <v>0.83060018604688723</v>
      </c>
      <c r="F3045" s="581">
        <f t="shared" ref="F3045:AB3045" si="1393">SQRT(F3039*F3039+F3040*F3040)/F2953/1.73</f>
        <v>0.85492398534664527</v>
      </c>
      <c r="G3045" s="581">
        <f t="shared" si="1393"/>
        <v>0.88170407257997185</v>
      </c>
      <c r="H3045" s="582">
        <f t="shared" si="1393"/>
        <v>0.8660548023751905</v>
      </c>
      <c r="I3045" s="581">
        <f t="shared" si="1393"/>
        <v>0.87918011054014356</v>
      </c>
      <c r="J3045" s="509">
        <f t="shared" si="1393"/>
        <v>0.8606311514241437</v>
      </c>
      <c r="K3045" s="509">
        <f t="shared" si="1393"/>
        <v>0.86393809148725276</v>
      </c>
      <c r="L3045" s="509">
        <f t="shared" si="1393"/>
        <v>0.83849689708838526</v>
      </c>
      <c r="M3045" s="581">
        <f t="shared" si="1393"/>
        <v>0.78466215732360745</v>
      </c>
      <c r="N3045" s="582">
        <f t="shared" si="1393"/>
        <v>0.80313436810763006</v>
      </c>
      <c r="O3045" s="581">
        <f t="shared" si="1393"/>
        <v>0.8148650454085008</v>
      </c>
      <c r="P3045" s="581">
        <f t="shared" si="1393"/>
        <v>0.85898715686554916</v>
      </c>
      <c r="Q3045" s="581">
        <f t="shared" si="1393"/>
        <v>0.88170407257997185</v>
      </c>
      <c r="R3045" s="581">
        <f t="shared" si="1393"/>
        <v>0.85980836829658702</v>
      </c>
      <c r="S3045" s="581">
        <f t="shared" si="1393"/>
        <v>0.85980836829658702</v>
      </c>
      <c r="T3045" s="581">
        <f t="shared" si="1393"/>
        <v>0.87918011054014356</v>
      </c>
      <c r="U3045" s="581">
        <f t="shared" si="1393"/>
        <v>0.87834199794668288</v>
      </c>
      <c r="V3045" s="581">
        <f t="shared" si="1393"/>
        <v>0.91784931615293086</v>
      </c>
      <c r="W3045" s="581">
        <f t="shared" si="1393"/>
        <v>0.89681996365208749</v>
      </c>
      <c r="X3045" s="581">
        <f t="shared" si="1393"/>
        <v>0.9226504412505333</v>
      </c>
      <c r="Y3045" s="582">
        <f>SQRT(Y3039*Y3039+Y3040*Y3040)/Y2953/1.73</f>
        <v>1.0403547881266118</v>
      </c>
      <c r="Z3045" s="581">
        <f t="shared" si="1393"/>
        <v>0.94194069993414731</v>
      </c>
      <c r="AA3045" s="581">
        <f t="shared" si="1393"/>
        <v>0.95525771031547557</v>
      </c>
      <c r="AB3045" s="583">
        <f t="shared" si="1393"/>
        <v>0.75891328496787758</v>
      </c>
      <c r="AC3045" s="109">
        <f>AVERAGE(E3045:AB3045)</f>
        <v>0.87207529777723092</v>
      </c>
      <c r="AD3045" s="78">
        <f>(AC3041-AC3045)/AC3041</f>
        <v>3.342516826021808E-3</v>
      </c>
      <c r="AE3045" s="79"/>
      <c r="AF3045" s="80"/>
      <c r="AJ3045" s="14"/>
      <c r="AK3045" s="14"/>
      <c r="AL3045" s="15"/>
      <c r="AM3045" s="14"/>
      <c r="AN3045" s="406"/>
    </row>
    <row r="3046" spans="1:42" x14ac:dyDescent="0.25">
      <c r="A3046" s="3358" t="s">
        <v>439</v>
      </c>
      <c r="B3046" s="3356" t="s">
        <v>440</v>
      </c>
      <c r="C3046" s="121" t="s">
        <v>13</v>
      </c>
      <c r="D3046" s="113" t="s">
        <v>829</v>
      </c>
      <c r="E3046" s="70">
        <v>5.2</v>
      </c>
      <c r="F3046" s="71">
        <v>5.2</v>
      </c>
      <c r="G3046" s="71">
        <v>4.8</v>
      </c>
      <c r="H3046" s="414">
        <v>4.8</v>
      </c>
      <c r="I3046" s="71">
        <v>4.8</v>
      </c>
      <c r="J3046" s="71">
        <v>4.8</v>
      </c>
      <c r="K3046" s="71">
        <v>4.4000000000000004</v>
      </c>
      <c r="L3046" s="71">
        <v>4.8</v>
      </c>
      <c r="M3046" s="71">
        <v>4</v>
      </c>
      <c r="N3046" s="414">
        <v>4.4000000000000004</v>
      </c>
      <c r="O3046" s="71">
        <v>4.8</v>
      </c>
      <c r="P3046" s="71">
        <v>4.4000000000000004</v>
      </c>
      <c r="Q3046" s="71">
        <v>4.8</v>
      </c>
      <c r="R3046" s="71">
        <v>4.8</v>
      </c>
      <c r="S3046" s="71">
        <v>4.8</v>
      </c>
      <c r="T3046" s="71">
        <v>4.8</v>
      </c>
      <c r="U3046" s="71">
        <v>4.8</v>
      </c>
      <c r="V3046" s="71">
        <v>5.2</v>
      </c>
      <c r="W3046" s="71">
        <v>5.2</v>
      </c>
      <c r="X3046" s="71">
        <v>4.8</v>
      </c>
      <c r="Y3046" s="414">
        <v>5.2</v>
      </c>
      <c r="Z3046" s="71">
        <v>4.4000000000000004</v>
      </c>
      <c r="AA3046" s="71">
        <v>4.8</v>
      </c>
      <c r="AB3046" s="403">
        <v>6</v>
      </c>
      <c r="AC3046" s="106">
        <f>SUM(E3046:AB3046)</f>
        <v>115.99999999999999</v>
      </c>
      <c r="AD3046" s="70"/>
      <c r="AE3046" s="71">
        <v>100</v>
      </c>
      <c r="AF3046" s="72">
        <v>40</v>
      </c>
      <c r="AJ3046" s="478"/>
      <c r="AK3046" s="479"/>
      <c r="AL3046" s="478"/>
      <c r="AM3046" s="15"/>
      <c r="AN3046" s="406"/>
    </row>
    <row r="3047" spans="1:42" x14ac:dyDescent="0.25">
      <c r="A3047" s="3359"/>
      <c r="B3047" s="3357"/>
      <c r="C3047" s="123" t="s">
        <v>14</v>
      </c>
      <c r="D3047" s="108" t="s">
        <v>829</v>
      </c>
      <c r="E3047" s="402">
        <v>0</v>
      </c>
      <c r="F3047" s="309">
        <v>0</v>
      </c>
      <c r="G3047" s="309">
        <v>0</v>
      </c>
      <c r="H3047" s="415">
        <v>0</v>
      </c>
      <c r="I3047" s="309">
        <v>0</v>
      </c>
      <c r="J3047" s="309">
        <v>0</v>
      </c>
      <c r="K3047" s="309">
        <v>0</v>
      </c>
      <c r="L3047" s="309">
        <v>0</v>
      </c>
      <c r="M3047" s="309">
        <v>0</v>
      </c>
      <c r="N3047" s="415">
        <v>0</v>
      </c>
      <c r="O3047" s="309">
        <v>0</v>
      </c>
      <c r="P3047" s="309">
        <v>0</v>
      </c>
      <c r="Q3047" s="309">
        <v>0</v>
      </c>
      <c r="R3047" s="309">
        <v>0</v>
      </c>
      <c r="S3047" s="309">
        <v>0</v>
      </c>
      <c r="T3047" s="309">
        <v>0</v>
      </c>
      <c r="U3047" s="309">
        <v>0</v>
      </c>
      <c r="V3047" s="309">
        <v>0</v>
      </c>
      <c r="W3047" s="309">
        <v>0</v>
      </c>
      <c r="X3047" s="309">
        <v>0</v>
      </c>
      <c r="Y3047" s="415">
        <v>0</v>
      </c>
      <c r="Z3047" s="309">
        <v>0</v>
      </c>
      <c r="AA3047" s="309">
        <v>0</v>
      </c>
      <c r="AB3047" s="404">
        <v>0</v>
      </c>
      <c r="AC3047" s="107">
        <f>SUM(E3047:AB3047)</f>
        <v>0</v>
      </c>
      <c r="AD3047" s="73"/>
      <c r="AE3047" s="155"/>
      <c r="AF3047" s="74"/>
      <c r="AJ3047" s="15"/>
      <c r="AK3047" s="15"/>
      <c r="AL3047" s="15"/>
      <c r="AM3047" s="15"/>
      <c r="AN3047" s="406"/>
    </row>
    <row r="3048" spans="1:42" x14ac:dyDescent="0.25">
      <c r="A3048" s="3359"/>
      <c r="B3048" s="3357"/>
      <c r="C3048" s="123" t="s">
        <v>15</v>
      </c>
      <c r="D3048" s="108" t="s">
        <v>54</v>
      </c>
      <c r="E3048" s="1856">
        <v>0</v>
      </c>
      <c r="F3048" s="1853">
        <v>0</v>
      </c>
      <c r="G3048" s="1853">
        <v>0</v>
      </c>
      <c r="H3048" s="1854">
        <v>0</v>
      </c>
      <c r="I3048" s="1853">
        <v>0</v>
      </c>
      <c r="J3048" s="1855">
        <v>0</v>
      </c>
      <c r="K3048" s="1855">
        <v>0</v>
      </c>
      <c r="L3048" s="1855">
        <v>0</v>
      </c>
      <c r="M3048" s="1853">
        <v>0</v>
      </c>
      <c r="N3048" s="1854">
        <v>0</v>
      </c>
      <c r="O3048" s="1853">
        <v>0</v>
      </c>
      <c r="P3048" s="1853">
        <v>0</v>
      </c>
      <c r="Q3048" s="1853">
        <v>0</v>
      </c>
      <c r="R3048" s="1853">
        <v>0</v>
      </c>
      <c r="S3048" s="1853">
        <v>0</v>
      </c>
      <c r="T3048" s="1853">
        <v>0</v>
      </c>
      <c r="U3048" s="1853">
        <v>0</v>
      </c>
      <c r="V3048" s="1853">
        <v>0</v>
      </c>
      <c r="W3048" s="1853">
        <v>0</v>
      </c>
      <c r="X3048" s="1853">
        <v>0</v>
      </c>
      <c r="Y3048" s="1854">
        <v>0</v>
      </c>
      <c r="Z3048" s="1853">
        <v>0</v>
      </c>
      <c r="AA3048" s="1853">
        <v>0</v>
      </c>
      <c r="AB3048" s="1909">
        <v>1</v>
      </c>
      <c r="AC3048" s="107">
        <f>AVERAGE(E3048:AB3048)</f>
        <v>4.1666666666666664E-2</v>
      </c>
      <c r="AD3048" s="76"/>
      <c r="AE3048" s="76"/>
      <c r="AF3048" s="77"/>
      <c r="AJ3048" s="15"/>
      <c r="AK3048" s="15"/>
      <c r="AL3048" s="15"/>
      <c r="AM3048" s="15"/>
      <c r="AN3048" s="406"/>
    </row>
    <row r="3049" spans="1:42" ht="16.5" thickBot="1" x14ac:dyDescent="0.3">
      <c r="A3049" s="3515"/>
      <c r="B3049" s="3369"/>
      <c r="C3049" s="126" t="s">
        <v>17</v>
      </c>
      <c r="D3049" s="347"/>
      <c r="E3049" s="624">
        <f t="shared" ref="E3049:AB3049" si="1394">E3047/E3046</f>
        <v>0</v>
      </c>
      <c r="F3049" s="319">
        <f t="shared" si="1394"/>
        <v>0</v>
      </c>
      <c r="G3049" s="319">
        <f t="shared" si="1394"/>
        <v>0</v>
      </c>
      <c r="H3049" s="430">
        <f t="shared" si="1394"/>
        <v>0</v>
      </c>
      <c r="I3049" s="319">
        <f t="shared" si="1394"/>
        <v>0</v>
      </c>
      <c r="J3049" s="319">
        <f t="shared" si="1394"/>
        <v>0</v>
      </c>
      <c r="K3049" s="319">
        <f t="shared" si="1394"/>
        <v>0</v>
      </c>
      <c r="L3049" s="319">
        <f t="shared" si="1394"/>
        <v>0</v>
      </c>
      <c r="M3049" s="319">
        <f t="shared" si="1394"/>
        <v>0</v>
      </c>
      <c r="N3049" s="430">
        <f t="shared" si="1394"/>
        <v>0</v>
      </c>
      <c r="O3049" s="319">
        <f t="shared" si="1394"/>
        <v>0</v>
      </c>
      <c r="P3049" s="319">
        <f t="shared" si="1394"/>
        <v>0</v>
      </c>
      <c r="Q3049" s="319">
        <f t="shared" si="1394"/>
        <v>0</v>
      </c>
      <c r="R3049" s="319">
        <f t="shared" si="1394"/>
        <v>0</v>
      </c>
      <c r="S3049" s="319">
        <f t="shared" si="1394"/>
        <v>0</v>
      </c>
      <c r="T3049" s="319">
        <f t="shared" si="1394"/>
        <v>0</v>
      </c>
      <c r="U3049" s="319">
        <f t="shared" si="1394"/>
        <v>0</v>
      </c>
      <c r="V3049" s="319">
        <f t="shared" si="1394"/>
        <v>0</v>
      </c>
      <c r="W3049" s="319">
        <f t="shared" si="1394"/>
        <v>0</v>
      </c>
      <c r="X3049" s="319">
        <f t="shared" si="1394"/>
        <v>0</v>
      </c>
      <c r="Y3049" s="430">
        <f>Y3047/Y3046</f>
        <v>0</v>
      </c>
      <c r="Z3049" s="319">
        <f t="shared" si="1394"/>
        <v>0</v>
      </c>
      <c r="AA3049" s="319">
        <f t="shared" si="1394"/>
        <v>0</v>
      </c>
      <c r="AB3049" s="874">
        <f t="shared" si="1394"/>
        <v>0</v>
      </c>
      <c r="AC3049" s="502">
        <f>MAX(E3049:AB3049)</f>
        <v>0</v>
      </c>
      <c r="AD3049" s="73"/>
      <c r="AE3049" s="155"/>
      <c r="AF3049" s="74"/>
      <c r="AJ3049" s="15"/>
      <c r="AK3049" s="15"/>
      <c r="AL3049" s="15"/>
      <c r="AM3049" s="15"/>
      <c r="AN3049" s="406"/>
    </row>
    <row r="3050" spans="1:42" hidden="1" x14ac:dyDescent="0.25">
      <c r="A3050" s="2199"/>
      <c r="B3050" s="2202"/>
      <c r="C3050" s="362" t="s">
        <v>116</v>
      </c>
      <c r="D3050" s="2388"/>
      <c r="E3050" s="363"/>
      <c r="F3050" s="91"/>
      <c r="G3050" s="91"/>
      <c r="H3050" s="411"/>
      <c r="I3050" s="91"/>
      <c r="J3050" s="91"/>
      <c r="K3050" s="91"/>
      <c r="L3050" s="91"/>
      <c r="M3050" s="91"/>
      <c r="N3050" s="411"/>
      <c r="O3050" s="91"/>
      <c r="P3050" s="91"/>
      <c r="Q3050" s="91"/>
      <c r="R3050" s="91"/>
      <c r="S3050" s="91"/>
      <c r="T3050" s="91"/>
      <c r="U3050" s="91"/>
      <c r="V3050" s="91"/>
      <c r="W3050" s="91"/>
      <c r="X3050" s="91"/>
      <c r="Y3050" s="411"/>
      <c r="Z3050" s="91"/>
      <c r="AA3050" s="91"/>
      <c r="AB3050" s="391"/>
      <c r="AC3050" s="122"/>
      <c r="AD3050" s="73"/>
      <c r="AE3050" s="155"/>
      <c r="AF3050" s="74"/>
      <c r="AJ3050" s="15"/>
      <c r="AK3050" s="15"/>
      <c r="AL3050" s="15"/>
      <c r="AM3050" s="15"/>
      <c r="AN3050" s="406"/>
    </row>
    <row r="3051" spans="1:42" s="181" customFormat="1" hidden="1" x14ac:dyDescent="0.25">
      <c r="A3051" s="2209"/>
      <c r="B3051" s="2212"/>
      <c r="C3051" s="124" t="s">
        <v>117</v>
      </c>
      <c r="D3051" s="348"/>
      <c r="E3051" s="73"/>
      <c r="F3051" s="155"/>
      <c r="G3051" s="155"/>
      <c r="H3051" s="412"/>
      <c r="I3051" s="155"/>
      <c r="J3051" s="155"/>
      <c r="K3051" s="155"/>
      <c r="L3051" s="155"/>
      <c r="M3051" s="155"/>
      <c r="N3051" s="412"/>
      <c r="O3051" s="155"/>
      <c r="P3051" s="155"/>
      <c r="Q3051" s="155"/>
      <c r="R3051" s="155"/>
      <c r="S3051" s="155"/>
      <c r="T3051" s="155"/>
      <c r="U3051" s="155"/>
      <c r="V3051" s="155"/>
      <c r="W3051" s="155"/>
      <c r="X3051" s="155"/>
      <c r="Y3051" s="412"/>
      <c r="Z3051" s="155"/>
      <c r="AA3051" s="155"/>
      <c r="AB3051" s="317"/>
      <c r="AC3051" s="108"/>
      <c r="AD3051" s="73"/>
      <c r="AE3051" s="155"/>
      <c r="AF3051" s="74"/>
      <c r="AH3051" s="849"/>
      <c r="AI3051" s="850"/>
      <c r="AJ3051" s="850"/>
      <c r="AK3051" s="850"/>
      <c r="AL3051" s="851"/>
      <c r="AM3051" s="851"/>
      <c r="AN3051" s="189"/>
      <c r="AO3051" s="189"/>
      <c r="AP3051" s="189"/>
    </row>
    <row r="3052" spans="1:42" ht="16.5" thickBot="1" x14ac:dyDescent="0.3">
      <c r="A3052" s="3339" t="s">
        <v>42</v>
      </c>
      <c r="B3052" s="3340"/>
      <c r="C3052" s="3341"/>
      <c r="D3052" s="347"/>
      <c r="E3052" s="506">
        <f>SQRT(E3046*E3046+E3047*E3047)/E2952/1.73</f>
        <v>0.28329692241477938</v>
      </c>
      <c r="F3052" s="179">
        <f t="shared" ref="F3052:AB3052" si="1395">SQRT(F3046*F3046+F3047*F3047)/F2952/1.73</f>
        <v>0.28681110179587876</v>
      </c>
      <c r="G3052" s="179">
        <f t="shared" si="1395"/>
        <v>0.26449632735828782</v>
      </c>
      <c r="H3052" s="419">
        <f t="shared" si="1395"/>
        <v>0.26500157344684233</v>
      </c>
      <c r="I3052" s="179">
        <f t="shared" si="1395"/>
        <v>0.26449632735828782</v>
      </c>
      <c r="J3052" s="79">
        <f t="shared" si="1395"/>
        <v>0.26525492103139953</v>
      </c>
      <c r="K3052" s="79">
        <f t="shared" si="1395"/>
        <v>0.24431821336753792</v>
      </c>
      <c r="L3052" s="79">
        <f t="shared" si="1395"/>
        <v>0.26678523788350378</v>
      </c>
      <c r="M3052" s="179">
        <f t="shared" si="1395"/>
        <v>0.22535465188340154</v>
      </c>
      <c r="N3052" s="419">
        <f t="shared" si="1395"/>
        <v>0.24408374291325047</v>
      </c>
      <c r="O3052" s="179">
        <f t="shared" si="1395"/>
        <v>0.26576307222111489</v>
      </c>
      <c r="P3052" s="179">
        <f t="shared" si="1395"/>
        <v>0.24291810899293881</v>
      </c>
      <c r="Q3052" s="179">
        <f t="shared" si="1395"/>
        <v>0.26474870935004191</v>
      </c>
      <c r="R3052" s="179">
        <f t="shared" si="1395"/>
        <v>0.26474870935004191</v>
      </c>
      <c r="S3052" s="179">
        <f t="shared" si="1395"/>
        <v>0.26474870935004191</v>
      </c>
      <c r="T3052" s="179">
        <f t="shared" si="1395"/>
        <v>0.26424442609413706</v>
      </c>
      <c r="U3052" s="179">
        <f t="shared" si="1395"/>
        <v>0.26424442609413706</v>
      </c>
      <c r="V3052" s="179">
        <f t="shared" si="1395"/>
        <v>0.28517840102664227</v>
      </c>
      <c r="W3052" s="179">
        <f t="shared" si="1395"/>
        <v>0.28544922571897524</v>
      </c>
      <c r="X3052" s="179">
        <f t="shared" si="1395"/>
        <v>0.26274303730951132</v>
      </c>
      <c r="Y3052" s="419">
        <f>SQRT(Y3046*Y3046+Y3047*Y3047)/Y2952/1.73</f>
        <v>0.28873970670709026</v>
      </c>
      <c r="Z3052" s="179">
        <f t="shared" si="1395"/>
        <v>0.24384972206673727</v>
      </c>
      <c r="AA3052" s="179">
        <f t="shared" si="1395"/>
        <v>0.26525492103139953</v>
      </c>
      <c r="AB3052" s="405">
        <f t="shared" si="1395"/>
        <v>0.32999125523173639</v>
      </c>
      <c r="AC3052" s="109">
        <f>AVERAGE(E3052:AB3052)</f>
        <v>0.2667717270832381</v>
      </c>
      <c r="AD3052" s="78">
        <f>(AC3048-AC3052)/AC3048</f>
        <v>-5.4025214499977148</v>
      </c>
      <c r="AE3052" s="79"/>
      <c r="AF3052" s="80"/>
      <c r="AJ3052" s="14"/>
      <c r="AK3052" s="14"/>
      <c r="AL3052" s="15"/>
      <c r="AM3052" s="14"/>
      <c r="AN3052" s="406"/>
    </row>
    <row r="3053" spans="1:42" x14ac:dyDescent="0.25">
      <c r="A3053" s="3516" t="s">
        <v>441</v>
      </c>
      <c r="B3053" s="3524" t="s">
        <v>442</v>
      </c>
      <c r="C3053" s="125" t="s">
        <v>13</v>
      </c>
      <c r="D3053" s="108" t="s">
        <v>829</v>
      </c>
      <c r="E3053" s="326">
        <v>407.2</v>
      </c>
      <c r="F3053" s="322">
        <v>366.4</v>
      </c>
      <c r="G3053" s="322">
        <v>310.39999999999998</v>
      </c>
      <c r="H3053" s="436">
        <v>328.4</v>
      </c>
      <c r="I3053" s="322">
        <v>318.8</v>
      </c>
      <c r="J3053" s="322">
        <v>351.6</v>
      </c>
      <c r="K3053" s="322">
        <v>369.2</v>
      </c>
      <c r="L3053" s="322">
        <v>482</v>
      </c>
      <c r="M3053" s="322">
        <v>780.4</v>
      </c>
      <c r="N3053" s="436">
        <v>873.6</v>
      </c>
      <c r="O3053" s="322">
        <v>917.2</v>
      </c>
      <c r="P3053" s="322">
        <v>822</v>
      </c>
      <c r="Q3053" s="322">
        <v>791.2</v>
      </c>
      <c r="R3053" s="322">
        <v>814.4</v>
      </c>
      <c r="S3053" s="322">
        <v>898.8</v>
      </c>
      <c r="T3053" s="322">
        <v>861.6</v>
      </c>
      <c r="U3053" s="322">
        <v>753.2</v>
      </c>
      <c r="V3053" s="322">
        <v>718</v>
      </c>
      <c r="W3053" s="322">
        <v>617.20000000000005</v>
      </c>
      <c r="X3053" s="322">
        <v>585.20000000000005</v>
      </c>
      <c r="Y3053" s="436">
        <v>526.4</v>
      </c>
      <c r="Z3053" s="322">
        <v>496</v>
      </c>
      <c r="AA3053" s="322">
        <v>469.2</v>
      </c>
      <c r="AB3053" s="579">
        <v>463.2</v>
      </c>
      <c r="AC3053" s="134">
        <f>SUM(E3053:AB3053)</f>
        <v>14321.600000000002</v>
      </c>
      <c r="AD3053" s="70"/>
      <c r="AE3053" s="71">
        <v>100</v>
      </c>
      <c r="AF3053" s="72">
        <v>40</v>
      </c>
      <c r="AJ3053" s="478"/>
      <c r="AK3053" s="479"/>
      <c r="AL3053" s="478"/>
      <c r="AM3053" s="15"/>
      <c r="AN3053" s="406"/>
    </row>
    <row r="3054" spans="1:42" x14ac:dyDescent="0.25">
      <c r="A3054" s="3517"/>
      <c r="B3054" s="3525"/>
      <c r="C3054" s="123" t="s">
        <v>14</v>
      </c>
      <c r="D3054" s="108" t="s">
        <v>829</v>
      </c>
      <c r="E3054" s="308">
        <v>151.19999999999999</v>
      </c>
      <c r="F3054" s="309">
        <v>124</v>
      </c>
      <c r="G3054" s="309">
        <v>98.8</v>
      </c>
      <c r="H3054" s="415">
        <v>114.8</v>
      </c>
      <c r="I3054" s="309">
        <v>98</v>
      </c>
      <c r="J3054" s="309">
        <v>116.4</v>
      </c>
      <c r="K3054" s="309">
        <v>98.8</v>
      </c>
      <c r="L3054" s="309">
        <v>129.6</v>
      </c>
      <c r="M3054" s="309">
        <v>409.6</v>
      </c>
      <c r="N3054" s="415">
        <v>489.6</v>
      </c>
      <c r="O3054" s="309">
        <v>552.79999999999995</v>
      </c>
      <c r="P3054" s="309">
        <v>416.8</v>
      </c>
      <c r="Q3054" s="309">
        <v>390.4</v>
      </c>
      <c r="R3054" s="309">
        <v>530</v>
      </c>
      <c r="S3054" s="309">
        <v>586.4</v>
      </c>
      <c r="T3054" s="309">
        <v>589.20000000000005</v>
      </c>
      <c r="U3054" s="309">
        <v>378</v>
      </c>
      <c r="V3054" s="309">
        <v>451.2</v>
      </c>
      <c r="W3054" s="309">
        <v>340.4</v>
      </c>
      <c r="X3054" s="309">
        <v>253.2</v>
      </c>
      <c r="Y3054" s="415">
        <v>233.2</v>
      </c>
      <c r="Z3054" s="309">
        <v>206</v>
      </c>
      <c r="AA3054" s="309">
        <v>192.8</v>
      </c>
      <c r="AB3054" s="404">
        <v>202.4</v>
      </c>
      <c r="AC3054" s="107">
        <f>SUM(E3054:AB3054)</f>
        <v>7153.5999999999985</v>
      </c>
      <c r="AD3054" s="73"/>
      <c r="AE3054" s="155"/>
      <c r="AF3054" s="74"/>
      <c r="AJ3054" s="15"/>
      <c r="AK3054" s="15"/>
      <c r="AL3054" s="15"/>
      <c r="AM3054" s="15"/>
      <c r="AN3054" s="406"/>
    </row>
    <row r="3055" spans="1:42" x14ac:dyDescent="0.25">
      <c r="A3055" s="3517"/>
      <c r="B3055" s="3525"/>
      <c r="C3055" s="123" t="s">
        <v>15</v>
      </c>
      <c r="D3055" s="108" t="s">
        <v>54</v>
      </c>
      <c r="E3055" s="1556">
        <v>19</v>
      </c>
      <c r="F3055" s="1550">
        <v>19</v>
      </c>
      <c r="G3055" s="1550">
        <v>20</v>
      </c>
      <c r="H3055" s="420">
        <v>17</v>
      </c>
      <c r="I3055" s="1550">
        <v>19</v>
      </c>
      <c r="J3055" s="328">
        <v>20</v>
      </c>
      <c r="K3055" s="328">
        <v>18</v>
      </c>
      <c r="L3055" s="328">
        <v>42</v>
      </c>
      <c r="M3055" s="1550">
        <v>58</v>
      </c>
      <c r="N3055" s="420">
        <v>57</v>
      </c>
      <c r="O3055" s="1550">
        <v>50</v>
      </c>
      <c r="P3055" s="1550">
        <v>47</v>
      </c>
      <c r="Q3055" s="1550">
        <v>51</v>
      </c>
      <c r="R3055" s="1550">
        <v>46</v>
      </c>
      <c r="S3055" s="1550">
        <v>58</v>
      </c>
      <c r="T3055" s="1550">
        <v>43</v>
      </c>
      <c r="U3055" s="1550">
        <v>46</v>
      </c>
      <c r="V3055" s="1550">
        <v>37</v>
      </c>
      <c r="W3055" s="1550">
        <v>39</v>
      </c>
      <c r="X3055" s="1550">
        <v>39</v>
      </c>
      <c r="Y3055" s="420">
        <v>27</v>
      </c>
      <c r="Z3055" s="1550">
        <v>27</v>
      </c>
      <c r="AA3055" s="1550">
        <v>25</v>
      </c>
      <c r="AB3055" s="1583">
        <v>23</v>
      </c>
      <c r="AC3055" s="107">
        <f>AVERAGE(E3055:AB3055)</f>
        <v>35.291666666666664</v>
      </c>
      <c r="AD3055" s="76"/>
      <c r="AE3055" s="76"/>
      <c r="AF3055" s="77"/>
      <c r="AJ3055" s="15"/>
      <c r="AK3055" s="15"/>
      <c r="AL3055" s="15"/>
      <c r="AM3055" s="15"/>
      <c r="AN3055" s="406"/>
    </row>
    <row r="3056" spans="1:42" x14ac:dyDescent="0.25">
      <c r="A3056" s="3518"/>
      <c r="B3056" s="3527"/>
      <c r="C3056" s="123" t="s">
        <v>17</v>
      </c>
      <c r="D3056" s="108"/>
      <c r="E3056" s="314">
        <f t="shared" ref="E3056:AB3056" si="1396">E3054/E3053</f>
        <v>0.37131630648330055</v>
      </c>
      <c r="F3056" s="315">
        <f t="shared" si="1396"/>
        <v>0.33842794759825329</v>
      </c>
      <c r="G3056" s="315">
        <f t="shared" si="1396"/>
        <v>0.31829896907216498</v>
      </c>
      <c r="H3056" s="417">
        <f t="shared" si="1396"/>
        <v>0.3495736906211937</v>
      </c>
      <c r="I3056" s="315">
        <f t="shared" si="1396"/>
        <v>0.30740276035131742</v>
      </c>
      <c r="J3056" s="315">
        <f t="shared" si="1396"/>
        <v>0.33105802047781568</v>
      </c>
      <c r="K3056" s="315">
        <f t="shared" si="1396"/>
        <v>0.26760563380281688</v>
      </c>
      <c r="L3056" s="315">
        <f t="shared" si="1396"/>
        <v>0.26887966804979252</v>
      </c>
      <c r="M3056" s="315">
        <f t="shared" si="1396"/>
        <v>0.52485904664274741</v>
      </c>
      <c r="N3056" s="417">
        <f t="shared" si="1396"/>
        <v>0.56043956043956045</v>
      </c>
      <c r="O3056" s="315">
        <f t="shared" si="1396"/>
        <v>0.60270388137810715</v>
      </c>
      <c r="P3056" s="315">
        <f t="shared" si="1396"/>
        <v>0.50705596107055961</v>
      </c>
      <c r="Q3056" s="315">
        <f t="shared" si="1396"/>
        <v>0.49342770475227499</v>
      </c>
      <c r="R3056" s="315">
        <f t="shared" si="1396"/>
        <v>0.65078585461689586</v>
      </c>
      <c r="S3056" s="315">
        <f t="shared" si="1396"/>
        <v>0.6524254561637739</v>
      </c>
      <c r="T3056" s="315">
        <f t="shared" si="1396"/>
        <v>0.68384401114206128</v>
      </c>
      <c r="U3056" s="315">
        <f t="shared" si="1396"/>
        <v>0.5018587360594795</v>
      </c>
      <c r="V3056" s="315">
        <f t="shared" si="1396"/>
        <v>0.62841225626740949</v>
      </c>
      <c r="W3056" s="315">
        <f t="shared" si="1396"/>
        <v>0.55152300712896951</v>
      </c>
      <c r="X3056" s="315">
        <f t="shared" si="1396"/>
        <v>0.43267259056732738</v>
      </c>
      <c r="Y3056" s="417">
        <f>Y3054/Y3053</f>
        <v>0.44300911854103342</v>
      </c>
      <c r="Z3056" s="315">
        <f t="shared" si="1396"/>
        <v>0.41532258064516131</v>
      </c>
      <c r="AA3056" s="315">
        <f t="shared" si="1396"/>
        <v>0.41091219096334192</v>
      </c>
      <c r="AB3056" s="337">
        <f t="shared" si="1396"/>
        <v>0.4369602763385147</v>
      </c>
      <c r="AC3056" s="481">
        <f>MAX(E3056:AB3056)</f>
        <v>0.68384401114206128</v>
      </c>
      <c r="AD3056" s="73"/>
      <c r="AE3056" s="155"/>
      <c r="AF3056" s="74"/>
      <c r="AJ3056" s="15"/>
      <c r="AK3056" s="15"/>
      <c r="AL3056" s="15"/>
      <c r="AM3056" s="15"/>
      <c r="AN3056" s="406"/>
    </row>
    <row r="3057" spans="1:42" hidden="1" x14ac:dyDescent="0.25">
      <c r="A3057" s="2209"/>
      <c r="B3057" s="2212"/>
      <c r="C3057" s="124" t="s">
        <v>116</v>
      </c>
      <c r="D3057" s="108"/>
      <c r="E3057" s="311"/>
      <c r="F3057" s="312"/>
      <c r="G3057" s="312"/>
      <c r="H3057" s="412"/>
      <c r="I3057" s="312"/>
      <c r="J3057" s="155"/>
      <c r="K3057" s="155"/>
      <c r="L3057" s="155"/>
      <c r="M3057" s="312"/>
      <c r="N3057" s="412"/>
      <c r="O3057" s="312"/>
      <c r="P3057" s="312"/>
      <c r="Q3057" s="312"/>
      <c r="R3057" s="312"/>
      <c r="S3057" s="312"/>
      <c r="T3057" s="312"/>
      <c r="U3057" s="312"/>
      <c r="V3057" s="312"/>
      <c r="W3057" s="312"/>
      <c r="X3057" s="312"/>
      <c r="Y3057" s="412"/>
      <c r="Z3057" s="312"/>
      <c r="AA3057" s="312"/>
      <c r="AB3057" s="940"/>
      <c r="AC3057" s="108"/>
      <c r="AD3057" s="73"/>
      <c r="AE3057" s="155"/>
      <c r="AF3057" s="74"/>
      <c r="AJ3057" s="15"/>
      <c r="AK3057" s="15"/>
      <c r="AL3057" s="15"/>
      <c r="AM3057" s="15"/>
      <c r="AN3057" s="406"/>
    </row>
    <row r="3058" spans="1:42" s="181" customFormat="1" hidden="1" x14ac:dyDescent="0.25">
      <c r="A3058" s="2209"/>
      <c r="B3058" s="2212"/>
      <c r="C3058" s="124" t="s">
        <v>117</v>
      </c>
      <c r="D3058" s="108"/>
      <c r="E3058" s="311"/>
      <c r="F3058" s="312"/>
      <c r="G3058" s="312"/>
      <c r="H3058" s="412"/>
      <c r="I3058" s="312"/>
      <c r="J3058" s="155"/>
      <c r="K3058" s="155"/>
      <c r="L3058" s="155"/>
      <c r="M3058" s="312"/>
      <c r="N3058" s="412"/>
      <c r="O3058" s="312"/>
      <c r="P3058" s="312"/>
      <c r="Q3058" s="312"/>
      <c r="R3058" s="312"/>
      <c r="S3058" s="312"/>
      <c r="T3058" s="312"/>
      <c r="U3058" s="312"/>
      <c r="V3058" s="312"/>
      <c r="W3058" s="312"/>
      <c r="X3058" s="312"/>
      <c r="Y3058" s="412"/>
      <c r="Z3058" s="312"/>
      <c r="AA3058" s="312"/>
      <c r="AB3058" s="940"/>
      <c r="AC3058" s="108"/>
      <c r="AD3058" s="73"/>
      <c r="AE3058" s="155"/>
      <c r="AF3058" s="74"/>
      <c r="AH3058" s="849"/>
      <c r="AI3058" s="850"/>
      <c r="AJ3058" s="850"/>
      <c r="AK3058" s="850"/>
      <c r="AL3058" s="851"/>
      <c r="AM3058" s="851"/>
      <c r="AN3058" s="189"/>
      <c r="AO3058" s="189"/>
      <c r="AP3058" s="189"/>
    </row>
    <row r="3059" spans="1:42" ht="16.5" thickBot="1" x14ac:dyDescent="0.3">
      <c r="A3059" s="3339" t="s">
        <v>42</v>
      </c>
      <c r="B3059" s="3340"/>
      <c r="C3059" s="3341"/>
      <c r="D3059" s="128"/>
      <c r="E3059" s="580">
        <f>SQRT(E3053*E3053+E3054*E3054)/E2953/1.73</f>
        <v>23.686627557660689</v>
      </c>
      <c r="F3059" s="581">
        <f t="shared" ref="F3059:AB3059" si="1397">SQRT(F3053*F3053+F3054*F3054)/F2953/1.73</f>
        <v>21.396346878467593</v>
      </c>
      <c r="G3059" s="581">
        <f t="shared" si="1397"/>
        <v>18.018346947930645</v>
      </c>
      <c r="H3059" s="582">
        <f t="shared" si="1397"/>
        <v>19.206394161418586</v>
      </c>
      <c r="I3059" s="581">
        <f t="shared" si="1397"/>
        <v>18.395775759811098</v>
      </c>
      <c r="J3059" s="509">
        <f t="shared" si="1397"/>
        <v>20.486585566687779</v>
      </c>
      <c r="K3059" s="509">
        <f t="shared" si="1397"/>
        <v>21.221877383366898</v>
      </c>
      <c r="L3059" s="509">
        <f t="shared" si="1397"/>
        <v>27.794635332307017</v>
      </c>
      <c r="M3059" s="581">
        <f t="shared" si="1397"/>
        <v>49.703115397276079</v>
      </c>
      <c r="N3059" s="582">
        <f t="shared" si="1397"/>
        <v>55.767623431487344</v>
      </c>
      <c r="O3059" s="581">
        <f t="shared" si="1397"/>
        <v>59.464158880326629</v>
      </c>
      <c r="P3059" s="581">
        <f t="shared" si="1397"/>
        <v>50.882089642494513</v>
      </c>
      <c r="Q3059" s="581">
        <f t="shared" si="1397"/>
        <v>48.802458196220819</v>
      </c>
      <c r="R3059" s="581">
        <f t="shared" si="1397"/>
        <v>53.69602090540171</v>
      </c>
      <c r="S3059" s="581">
        <f t="shared" si="1397"/>
        <v>59.305244734117636</v>
      </c>
      <c r="T3059" s="581">
        <f t="shared" si="1397"/>
        <v>57.571621800782218</v>
      </c>
      <c r="U3059" s="581">
        <f t="shared" si="1397"/>
        <v>46.437302229495039</v>
      </c>
      <c r="V3059" s="581">
        <f t="shared" si="1397"/>
        <v>46.594477299291121</v>
      </c>
      <c r="W3059" s="581">
        <f t="shared" si="1397"/>
        <v>38.728657909456032</v>
      </c>
      <c r="X3059" s="581">
        <f t="shared" si="1397"/>
        <v>34.968786886498961</v>
      </c>
      <c r="Y3059" s="582">
        <f>SQRT(Y3053*Y3053+Y3054*Y3054)/Y2953/1.73</f>
        <v>31.969166123375615</v>
      </c>
      <c r="Z3059" s="581">
        <f t="shared" si="1397"/>
        <v>29.793598106782685</v>
      </c>
      <c r="AA3059" s="581">
        <f t="shared" si="1397"/>
        <v>28.059167580391343</v>
      </c>
      <c r="AB3059" s="583">
        <f t="shared" si="1397"/>
        <v>27.907418466279761</v>
      </c>
      <c r="AC3059" s="109">
        <f>AVERAGE(E3059:AB3059)</f>
        <v>37.077395715721991</v>
      </c>
      <c r="AD3059" s="78">
        <f>(AC3055-AC3059)/AC3055</f>
        <v>-5.0599170221166286E-2</v>
      </c>
      <c r="AE3059" s="79"/>
      <c r="AF3059" s="80"/>
      <c r="AJ3059" s="14"/>
      <c r="AK3059" s="14"/>
      <c r="AL3059" s="15"/>
      <c r="AM3059" s="14"/>
      <c r="AN3059" s="406"/>
    </row>
    <row r="3060" spans="1:42" x14ac:dyDescent="0.25">
      <c r="A3060" s="3516" t="s">
        <v>443</v>
      </c>
      <c r="B3060" s="3524" t="s">
        <v>444</v>
      </c>
      <c r="C3060" s="121" t="s">
        <v>13</v>
      </c>
      <c r="D3060" s="113" t="s">
        <v>829</v>
      </c>
      <c r="E3060" s="307">
        <v>10.4</v>
      </c>
      <c r="F3060" s="71">
        <v>10.4</v>
      </c>
      <c r="G3060" s="71">
        <v>10.4</v>
      </c>
      <c r="H3060" s="414">
        <v>10.4</v>
      </c>
      <c r="I3060" s="71">
        <v>10.4</v>
      </c>
      <c r="J3060" s="71">
        <v>10.4</v>
      </c>
      <c r="K3060" s="71">
        <v>11.2</v>
      </c>
      <c r="L3060" s="71">
        <v>10.4</v>
      </c>
      <c r="M3060" s="71">
        <v>11.2</v>
      </c>
      <c r="N3060" s="414">
        <v>12</v>
      </c>
      <c r="O3060" s="71">
        <v>12</v>
      </c>
      <c r="P3060" s="71">
        <v>23.2</v>
      </c>
      <c r="Q3060" s="71">
        <v>32.799999999999997</v>
      </c>
      <c r="R3060" s="71">
        <v>15.2</v>
      </c>
      <c r="S3060" s="71">
        <v>17.600000000000001</v>
      </c>
      <c r="T3060" s="71">
        <v>9.6</v>
      </c>
      <c r="U3060" s="71">
        <v>8.8000000000000007</v>
      </c>
      <c r="V3060" s="71">
        <v>8.8000000000000007</v>
      </c>
      <c r="W3060" s="71">
        <v>9.6</v>
      </c>
      <c r="X3060" s="71">
        <v>9.6</v>
      </c>
      <c r="Y3060" s="414">
        <v>10.4</v>
      </c>
      <c r="Z3060" s="71">
        <v>9.6</v>
      </c>
      <c r="AA3060" s="71">
        <v>9.6</v>
      </c>
      <c r="AB3060" s="403">
        <v>8.8000000000000007</v>
      </c>
      <c r="AC3060" s="106">
        <f>SUM(E3060:AB3060)</f>
        <v>292.8</v>
      </c>
      <c r="AD3060" s="70"/>
      <c r="AE3060" s="71">
        <v>100</v>
      </c>
      <c r="AF3060" s="72">
        <v>80</v>
      </c>
      <c r="AJ3060" s="478"/>
      <c r="AK3060" s="479"/>
      <c r="AL3060" s="478"/>
      <c r="AM3060" s="15"/>
      <c r="AN3060" s="406"/>
    </row>
    <row r="3061" spans="1:42" x14ac:dyDescent="0.25">
      <c r="A3061" s="3517"/>
      <c r="B3061" s="3525"/>
      <c r="C3061" s="123" t="s">
        <v>14</v>
      </c>
      <c r="D3061" s="108" t="s">
        <v>829</v>
      </c>
      <c r="E3061" s="308">
        <v>2.4</v>
      </c>
      <c r="F3061" s="309">
        <v>1.6</v>
      </c>
      <c r="G3061" s="309">
        <v>0.8</v>
      </c>
      <c r="H3061" s="415">
        <v>0.8</v>
      </c>
      <c r="I3061" s="309">
        <v>0.8</v>
      </c>
      <c r="J3061" s="309">
        <v>1.6</v>
      </c>
      <c r="K3061" s="309">
        <v>2.4</v>
      </c>
      <c r="L3061" s="309">
        <v>2.4</v>
      </c>
      <c r="M3061" s="309">
        <v>0.8</v>
      </c>
      <c r="N3061" s="415">
        <v>4</v>
      </c>
      <c r="O3061" s="309">
        <v>3.2</v>
      </c>
      <c r="P3061" s="309">
        <v>10.4</v>
      </c>
      <c r="Q3061" s="309">
        <v>16.8</v>
      </c>
      <c r="R3061" s="309">
        <v>6.4</v>
      </c>
      <c r="S3061" s="309">
        <v>7.2</v>
      </c>
      <c r="T3061" s="309">
        <v>4</v>
      </c>
      <c r="U3061" s="309">
        <v>4</v>
      </c>
      <c r="V3061" s="309">
        <v>2.4</v>
      </c>
      <c r="W3061" s="309">
        <v>4</v>
      </c>
      <c r="X3061" s="309">
        <v>3.2</v>
      </c>
      <c r="Y3061" s="415">
        <v>2.4</v>
      </c>
      <c r="Z3061" s="309">
        <v>2.4</v>
      </c>
      <c r="AA3061" s="309">
        <v>2.4</v>
      </c>
      <c r="AB3061" s="404">
        <v>1.6</v>
      </c>
      <c r="AC3061" s="107">
        <f>SUM(E3061:AB3061)</f>
        <v>88.000000000000014</v>
      </c>
      <c r="AD3061" s="73"/>
      <c r="AE3061" s="155"/>
      <c r="AF3061" s="74"/>
      <c r="AJ3061" s="15"/>
      <c r="AK3061" s="15"/>
      <c r="AL3061" s="15"/>
      <c r="AM3061" s="15"/>
      <c r="AN3061" s="406"/>
    </row>
    <row r="3062" spans="1:42" x14ac:dyDescent="0.25">
      <c r="A3062" s="3517"/>
      <c r="B3062" s="3525"/>
      <c r="C3062" s="123" t="s">
        <v>15</v>
      </c>
      <c r="D3062" s="108" t="s">
        <v>54</v>
      </c>
      <c r="E3062" s="1556">
        <v>1</v>
      </c>
      <c r="F3062" s="1550">
        <v>0</v>
      </c>
      <c r="G3062" s="1550">
        <v>0</v>
      </c>
      <c r="H3062" s="420">
        <v>0</v>
      </c>
      <c r="I3062" s="1550">
        <v>0</v>
      </c>
      <c r="J3062" s="328">
        <v>1</v>
      </c>
      <c r="K3062" s="328">
        <v>0</v>
      </c>
      <c r="L3062" s="328">
        <v>0</v>
      </c>
      <c r="M3062" s="1550">
        <v>1</v>
      </c>
      <c r="N3062" s="420">
        <v>1</v>
      </c>
      <c r="O3062" s="1550">
        <v>1</v>
      </c>
      <c r="P3062" s="1550">
        <v>1</v>
      </c>
      <c r="Q3062" s="1550">
        <v>1</v>
      </c>
      <c r="R3062" s="1550">
        <v>2</v>
      </c>
      <c r="S3062" s="1550">
        <v>0</v>
      </c>
      <c r="T3062" s="1550">
        <v>0</v>
      </c>
      <c r="U3062" s="1550">
        <v>0</v>
      </c>
      <c r="V3062" s="1550">
        <v>0</v>
      </c>
      <c r="W3062" s="1550">
        <v>1</v>
      </c>
      <c r="X3062" s="1550">
        <v>0</v>
      </c>
      <c r="Y3062" s="420">
        <v>0</v>
      </c>
      <c r="Z3062" s="1550">
        <v>0</v>
      </c>
      <c r="AA3062" s="1550">
        <v>0</v>
      </c>
      <c r="AB3062" s="1583">
        <v>0</v>
      </c>
      <c r="AC3062" s="107">
        <f>AVERAGE(E3062:AB3062)</f>
        <v>0.41666666666666669</v>
      </c>
      <c r="AD3062" s="76"/>
      <c r="AE3062" s="76"/>
      <c r="AF3062" s="77"/>
      <c r="AJ3062" s="15"/>
      <c r="AK3062" s="15"/>
      <c r="AL3062" s="15"/>
      <c r="AM3062" s="15"/>
      <c r="AN3062" s="406"/>
    </row>
    <row r="3063" spans="1:42" ht="16.5" thickBot="1" x14ac:dyDescent="0.3">
      <c r="A3063" s="3522"/>
      <c r="B3063" s="3526"/>
      <c r="C3063" s="126" t="s">
        <v>17</v>
      </c>
      <c r="D3063" s="114"/>
      <c r="E3063" s="318">
        <f t="shared" ref="E3063:AB3063" si="1398">E3061/E3060</f>
        <v>0.23076923076923075</v>
      </c>
      <c r="F3063" s="319">
        <f t="shared" si="1398"/>
        <v>0.15384615384615385</v>
      </c>
      <c r="G3063" s="319">
        <f t="shared" si="1398"/>
        <v>7.6923076923076927E-2</v>
      </c>
      <c r="H3063" s="430">
        <f t="shared" si="1398"/>
        <v>7.6923076923076927E-2</v>
      </c>
      <c r="I3063" s="319">
        <f t="shared" si="1398"/>
        <v>7.6923076923076927E-2</v>
      </c>
      <c r="J3063" s="319">
        <f t="shared" si="1398"/>
        <v>0.15384615384615385</v>
      </c>
      <c r="K3063" s="319">
        <f t="shared" si="1398"/>
        <v>0.2142857142857143</v>
      </c>
      <c r="L3063" s="319">
        <f t="shared" si="1398"/>
        <v>0.23076923076923075</v>
      </c>
      <c r="M3063" s="319">
        <f t="shared" si="1398"/>
        <v>7.1428571428571438E-2</v>
      </c>
      <c r="N3063" s="430">
        <f t="shared" si="1398"/>
        <v>0.33333333333333331</v>
      </c>
      <c r="O3063" s="319">
        <f t="shared" si="1398"/>
        <v>0.26666666666666666</v>
      </c>
      <c r="P3063" s="319">
        <f t="shared" si="1398"/>
        <v>0.44827586206896552</v>
      </c>
      <c r="Q3063" s="319">
        <f t="shared" si="1398"/>
        <v>0.51219512195121952</v>
      </c>
      <c r="R3063" s="319">
        <f t="shared" si="1398"/>
        <v>0.4210526315789474</v>
      </c>
      <c r="S3063" s="319">
        <f t="shared" si="1398"/>
        <v>0.40909090909090906</v>
      </c>
      <c r="T3063" s="319">
        <f t="shared" si="1398"/>
        <v>0.41666666666666669</v>
      </c>
      <c r="U3063" s="319">
        <f t="shared" si="1398"/>
        <v>0.45454545454545453</v>
      </c>
      <c r="V3063" s="319">
        <f t="shared" si="1398"/>
        <v>0.27272727272727271</v>
      </c>
      <c r="W3063" s="319">
        <f t="shared" si="1398"/>
        <v>0.41666666666666669</v>
      </c>
      <c r="X3063" s="319">
        <f t="shared" si="1398"/>
        <v>0.33333333333333337</v>
      </c>
      <c r="Y3063" s="430">
        <f>Y3061/Y3060</f>
        <v>0.23076923076923075</v>
      </c>
      <c r="Z3063" s="319">
        <f t="shared" si="1398"/>
        <v>0.25</v>
      </c>
      <c r="AA3063" s="319">
        <f t="shared" si="1398"/>
        <v>0.25</v>
      </c>
      <c r="AB3063" s="874">
        <f t="shared" si="1398"/>
        <v>0.18181818181818182</v>
      </c>
      <c r="AC3063" s="502">
        <f>MAX(E3063:AB3063)</f>
        <v>0.51219512195121952</v>
      </c>
      <c r="AD3063" s="73"/>
      <c r="AE3063" s="155"/>
      <c r="AF3063" s="74"/>
      <c r="AJ3063" s="15"/>
      <c r="AK3063" s="15"/>
      <c r="AL3063" s="15"/>
      <c r="AM3063" s="15"/>
      <c r="AN3063" s="406"/>
    </row>
    <row r="3064" spans="1:42" hidden="1" x14ac:dyDescent="0.25">
      <c r="A3064" s="2199"/>
      <c r="B3064" s="2202"/>
      <c r="C3064" s="362" t="s">
        <v>116</v>
      </c>
      <c r="D3064" s="2388"/>
      <c r="E3064" s="363"/>
      <c r="F3064" s="91"/>
      <c r="G3064" s="91"/>
      <c r="H3064" s="411"/>
      <c r="I3064" s="91"/>
      <c r="J3064" s="91"/>
      <c r="K3064" s="91"/>
      <c r="L3064" s="91"/>
      <c r="M3064" s="91"/>
      <c r="N3064" s="411"/>
      <c r="O3064" s="91"/>
      <c r="P3064" s="91"/>
      <c r="Q3064" s="91"/>
      <c r="R3064" s="91"/>
      <c r="S3064" s="91"/>
      <c r="T3064" s="91"/>
      <c r="U3064" s="91"/>
      <c r="V3064" s="91"/>
      <c r="W3064" s="91"/>
      <c r="X3064" s="91"/>
      <c r="Y3064" s="411"/>
      <c r="Z3064" s="91"/>
      <c r="AA3064" s="91"/>
      <c r="AB3064" s="391"/>
      <c r="AC3064" s="122"/>
      <c r="AD3064" s="73"/>
      <c r="AE3064" s="155"/>
      <c r="AF3064" s="74"/>
      <c r="AJ3064" s="15"/>
      <c r="AK3064" s="15"/>
      <c r="AL3064" s="15"/>
      <c r="AM3064" s="15"/>
      <c r="AN3064" s="406"/>
    </row>
    <row r="3065" spans="1:42" s="181" customFormat="1" hidden="1" x14ac:dyDescent="0.25">
      <c r="A3065" s="2209"/>
      <c r="B3065" s="2212"/>
      <c r="C3065" s="124" t="s">
        <v>117</v>
      </c>
      <c r="D3065" s="348"/>
      <c r="E3065" s="73"/>
      <c r="F3065" s="155"/>
      <c r="G3065" s="155"/>
      <c r="H3065" s="412"/>
      <c r="I3065" s="155"/>
      <c r="J3065" s="155"/>
      <c r="K3065" s="155"/>
      <c r="L3065" s="155"/>
      <c r="M3065" s="155"/>
      <c r="N3065" s="412"/>
      <c r="O3065" s="155"/>
      <c r="P3065" s="155"/>
      <c r="Q3065" s="155"/>
      <c r="R3065" s="155"/>
      <c r="S3065" s="155"/>
      <c r="T3065" s="155"/>
      <c r="U3065" s="155"/>
      <c r="V3065" s="155"/>
      <c r="W3065" s="155"/>
      <c r="X3065" s="155"/>
      <c r="Y3065" s="412"/>
      <c r="Z3065" s="155"/>
      <c r="AA3065" s="155"/>
      <c r="AB3065" s="317"/>
      <c r="AC3065" s="108"/>
      <c r="AD3065" s="73"/>
      <c r="AE3065" s="155"/>
      <c r="AF3065" s="74"/>
      <c r="AH3065" s="849"/>
      <c r="AI3065" s="850"/>
      <c r="AJ3065" s="850"/>
      <c r="AK3065" s="850"/>
      <c r="AL3065" s="851"/>
      <c r="AM3065" s="851"/>
      <c r="AN3065" s="189"/>
      <c r="AO3065" s="189"/>
      <c r="AP3065" s="189"/>
    </row>
    <row r="3066" spans="1:42" ht="16.5" thickBot="1" x14ac:dyDescent="0.3">
      <c r="A3066" s="3339" t="s">
        <v>42</v>
      </c>
      <c r="B3066" s="3340"/>
      <c r="C3066" s="3341"/>
      <c r="D3066" s="347"/>
      <c r="E3066" s="506">
        <f>SQRT(E3060*E3060+E3061*E3061)/E2952/1.73</f>
        <v>0.5814849798859768</v>
      </c>
      <c r="F3066" s="179">
        <f t="shared" ref="F3066:AB3066" si="1399">SQRT(F3060*F3060+F3061*F3061)/F2952/1.73</f>
        <v>0.5803709322669508</v>
      </c>
      <c r="G3066" s="179">
        <f t="shared" si="1399"/>
        <v>0.57476836449380575</v>
      </c>
      <c r="H3066" s="419">
        <f t="shared" si="1399"/>
        <v>0.57586629833238023</v>
      </c>
      <c r="I3066" s="179">
        <f t="shared" si="1399"/>
        <v>0.57476836449380575</v>
      </c>
      <c r="J3066" s="179">
        <f t="shared" si="1399"/>
        <v>0.58148062812214574</v>
      </c>
      <c r="K3066" s="179">
        <f t="shared" si="1399"/>
        <v>0.6360189929992327</v>
      </c>
      <c r="L3066" s="179">
        <f t="shared" si="1399"/>
        <v>0.59322650351828965</v>
      </c>
      <c r="M3066" s="179">
        <f t="shared" si="1399"/>
        <v>0.63260065342114047</v>
      </c>
      <c r="N3066" s="419">
        <f t="shared" si="1399"/>
        <v>0.70169142493168535</v>
      </c>
      <c r="O3066" s="179">
        <f t="shared" si="1399"/>
        <v>0.6876253934958928</v>
      </c>
      <c r="P3066" s="179">
        <f t="shared" si="1399"/>
        <v>1.4036469589033971</v>
      </c>
      <c r="Q3066" s="179">
        <f t="shared" si="1399"/>
        <v>2.0326157713067152</v>
      </c>
      <c r="R3066" s="179">
        <f t="shared" si="1399"/>
        <v>0.90965574408014394</v>
      </c>
      <c r="S3066" s="179">
        <f t="shared" si="1399"/>
        <v>1.0488341635268688</v>
      </c>
      <c r="T3066" s="179">
        <f t="shared" si="1399"/>
        <v>0.57252958987063041</v>
      </c>
      <c r="U3066" s="179">
        <f t="shared" si="1399"/>
        <v>0.53214625812692862</v>
      </c>
      <c r="V3066" s="179">
        <f t="shared" si="1399"/>
        <v>0.50023600710714511</v>
      </c>
      <c r="W3066" s="179">
        <f t="shared" si="1399"/>
        <v>0.57089845143795048</v>
      </c>
      <c r="X3066" s="179">
        <f t="shared" si="1399"/>
        <v>0.55391095816576974</v>
      </c>
      <c r="Y3066" s="419">
        <f>SQRT(Y3060*Y3060+Y3061*Y3061)/Y2952/1.73</f>
        <v>0.5926566413631329</v>
      </c>
      <c r="Z3066" s="179">
        <f t="shared" si="1399"/>
        <v>0.5484099059229095</v>
      </c>
      <c r="AA3066" s="179">
        <f t="shared" si="1399"/>
        <v>0.54683702856366589</v>
      </c>
      <c r="AB3066" s="405">
        <f t="shared" si="1399"/>
        <v>0.49192191911909711</v>
      </c>
      <c r="AC3066" s="109">
        <f>AVERAGE(E3066:AB3066)</f>
        <v>0.70934174722731902</v>
      </c>
      <c r="AD3066" s="78">
        <f>(AC3062-AC3066)/AC3062</f>
        <v>-0.7024201933455656</v>
      </c>
      <c r="AE3066" s="79"/>
      <c r="AF3066" s="80"/>
      <c r="AJ3066" s="14"/>
      <c r="AK3066" s="14"/>
      <c r="AL3066" s="15"/>
      <c r="AM3066" s="14"/>
      <c r="AN3066" s="406"/>
    </row>
    <row r="3067" spans="1:42" x14ac:dyDescent="0.25">
      <c r="A3067" s="3516" t="s">
        <v>445</v>
      </c>
      <c r="B3067" s="3524" t="s">
        <v>446</v>
      </c>
      <c r="C3067" s="125" t="s">
        <v>13</v>
      </c>
      <c r="D3067" s="108" t="s">
        <v>829</v>
      </c>
      <c r="E3067" s="326">
        <v>696</v>
      </c>
      <c r="F3067" s="322">
        <v>633.6</v>
      </c>
      <c r="G3067" s="322">
        <v>595.20000000000005</v>
      </c>
      <c r="H3067" s="436">
        <v>614</v>
      </c>
      <c r="I3067" s="322">
        <v>661.6</v>
      </c>
      <c r="J3067" s="322">
        <v>688.8</v>
      </c>
      <c r="K3067" s="322">
        <v>823.6</v>
      </c>
      <c r="L3067" s="322">
        <v>1079.5999999999999</v>
      </c>
      <c r="M3067" s="322">
        <v>1337.2</v>
      </c>
      <c r="N3067" s="436">
        <v>1472</v>
      </c>
      <c r="O3067" s="322">
        <v>1545.2</v>
      </c>
      <c r="P3067" s="322">
        <v>1490.4</v>
      </c>
      <c r="Q3067" s="322">
        <v>1463.6</v>
      </c>
      <c r="R3067" s="322">
        <v>1425.6</v>
      </c>
      <c r="S3067" s="322">
        <v>1342.4</v>
      </c>
      <c r="T3067" s="322">
        <v>1280.4000000000001</v>
      </c>
      <c r="U3067" s="322">
        <v>1285.2</v>
      </c>
      <c r="V3067" s="322">
        <v>1264.8</v>
      </c>
      <c r="W3067" s="322">
        <v>1290</v>
      </c>
      <c r="X3067" s="322">
        <v>1290.8</v>
      </c>
      <c r="Y3067" s="436">
        <v>1231.5999999999999</v>
      </c>
      <c r="Z3067" s="322">
        <v>1049.2</v>
      </c>
      <c r="AA3067" s="322">
        <v>893.2</v>
      </c>
      <c r="AB3067" s="579">
        <v>778.8</v>
      </c>
      <c r="AC3067" s="134">
        <f>SUM(E3067:AB3067)</f>
        <v>26232.799999999999</v>
      </c>
      <c r="AD3067" s="70"/>
      <c r="AE3067" s="71">
        <v>100</v>
      </c>
      <c r="AF3067" s="72">
        <v>40</v>
      </c>
      <c r="AJ3067" s="478"/>
      <c r="AK3067" s="479"/>
      <c r="AL3067" s="478"/>
      <c r="AM3067" s="15"/>
      <c r="AN3067" s="406"/>
    </row>
    <row r="3068" spans="1:42" x14ac:dyDescent="0.25">
      <c r="A3068" s="3517"/>
      <c r="B3068" s="3525"/>
      <c r="C3068" s="123" t="s">
        <v>14</v>
      </c>
      <c r="D3068" s="108" t="s">
        <v>829</v>
      </c>
      <c r="E3068" s="308">
        <v>94.8</v>
      </c>
      <c r="F3068" s="309">
        <v>84</v>
      </c>
      <c r="G3068" s="309">
        <v>65.2</v>
      </c>
      <c r="H3068" s="415">
        <v>66</v>
      </c>
      <c r="I3068" s="309">
        <v>66</v>
      </c>
      <c r="J3068" s="309">
        <v>71.2</v>
      </c>
      <c r="K3068" s="309">
        <v>89.2</v>
      </c>
      <c r="L3068" s="309">
        <v>150.4</v>
      </c>
      <c r="M3068" s="309">
        <v>215.2</v>
      </c>
      <c r="N3068" s="415">
        <v>265.60000000000002</v>
      </c>
      <c r="O3068" s="309">
        <v>324.8</v>
      </c>
      <c r="P3068" s="309">
        <v>319.60000000000002</v>
      </c>
      <c r="Q3068" s="309">
        <v>316</v>
      </c>
      <c r="R3068" s="309">
        <v>316</v>
      </c>
      <c r="S3068" s="309">
        <v>290.39999999999998</v>
      </c>
      <c r="T3068" s="309">
        <v>267.2</v>
      </c>
      <c r="U3068" s="309">
        <v>260.8</v>
      </c>
      <c r="V3068" s="309">
        <v>255.2</v>
      </c>
      <c r="W3068" s="309">
        <v>242.8</v>
      </c>
      <c r="X3068" s="309">
        <v>208.8</v>
      </c>
      <c r="Y3068" s="415">
        <v>182</v>
      </c>
      <c r="Z3068" s="309">
        <v>107.6</v>
      </c>
      <c r="AA3068" s="309">
        <v>89.6</v>
      </c>
      <c r="AB3068" s="404">
        <v>78.8</v>
      </c>
      <c r="AC3068" s="107">
        <f>SUM(E3068:AB3068)</f>
        <v>4427.2000000000016</v>
      </c>
      <c r="AD3068" s="73"/>
      <c r="AE3068" s="155"/>
      <c r="AF3068" s="74"/>
      <c r="AJ3068" s="15"/>
      <c r="AK3068" s="15"/>
      <c r="AL3068" s="15"/>
      <c r="AM3068" s="15"/>
      <c r="AN3068" s="406"/>
    </row>
    <row r="3069" spans="1:42" x14ac:dyDescent="0.25">
      <c r="A3069" s="3517"/>
      <c r="B3069" s="3525"/>
      <c r="C3069" s="123" t="s">
        <v>15</v>
      </c>
      <c r="D3069" s="108" t="s">
        <v>54</v>
      </c>
      <c r="E3069" s="1556">
        <v>38</v>
      </c>
      <c r="F3069" s="1550">
        <v>35</v>
      </c>
      <c r="G3069" s="1550">
        <v>33</v>
      </c>
      <c r="H3069" s="420">
        <v>37</v>
      </c>
      <c r="I3069" s="1550">
        <v>38</v>
      </c>
      <c r="J3069" s="1550">
        <v>40</v>
      </c>
      <c r="K3069" s="1550">
        <v>53</v>
      </c>
      <c r="L3069" s="1550">
        <v>75</v>
      </c>
      <c r="M3069" s="1550">
        <v>75</v>
      </c>
      <c r="N3069" s="420">
        <v>88</v>
      </c>
      <c r="O3069" s="1550">
        <v>88</v>
      </c>
      <c r="P3069" s="1550">
        <v>87</v>
      </c>
      <c r="Q3069" s="1550">
        <v>85</v>
      </c>
      <c r="R3069" s="1550">
        <v>80</v>
      </c>
      <c r="S3069" s="1550">
        <v>73</v>
      </c>
      <c r="T3069" s="1550">
        <v>75</v>
      </c>
      <c r="U3069" s="1550">
        <v>73</v>
      </c>
      <c r="V3069" s="1550">
        <v>76</v>
      </c>
      <c r="W3069" s="1550">
        <v>75</v>
      </c>
      <c r="X3069" s="1550">
        <v>71</v>
      </c>
      <c r="Y3069" s="420">
        <v>66</v>
      </c>
      <c r="Z3069" s="1550">
        <v>57</v>
      </c>
      <c r="AA3069" s="1550">
        <v>47</v>
      </c>
      <c r="AB3069" s="1583">
        <v>41</v>
      </c>
      <c r="AC3069" s="107">
        <f>AVERAGE(E3069:AB3069)</f>
        <v>62.75</v>
      </c>
      <c r="AD3069" s="76"/>
      <c r="AE3069" s="76"/>
      <c r="AF3069" s="77"/>
      <c r="AJ3069" s="15"/>
      <c r="AK3069" s="15"/>
      <c r="AL3069" s="15"/>
      <c r="AM3069" s="15"/>
      <c r="AN3069" s="406"/>
    </row>
    <row r="3070" spans="1:42" ht="18" customHeight="1" x14ac:dyDescent="0.25">
      <c r="A3070" s="3518"/>
      <c r="B3070" s="3527"/>
      <c r="C3070" s="123" t="s">
        <v>17</v>
      </c>
      <c r="D3070" s="108"/>
      <c r="E3070" s="314">
        <f t="shared" ref="E3070:AB3070" si="1400">E3068/E3067</f>
        <v>0.13620689655172413</v>
      </c>
      <c r="F3070" s="315">
        <f t="shared" si="1400"/>
        <v>0.13257575757575757</v>
      </c>
      <c r="G3070" s="315">
        <f t="shared" si="1400"/>
        <v>0.10954301075268817</v>
      </c>
      <c r="H3070" s="417">
        <f t="shared" si="1400"/>
        <v>0.10749185667752444</v>
      </c>
      <c r="I3070" s="315">
        <f t="shared" si="1400"/>
        <v>9.9758162031438932E-2</v>
      </c>
      <c r="J3070" s="315">
        <f t="shared" si="1400"/>
        <v>0.10336817653890826</v>
      </c>
      <c r="K3070" s="315">
        <f t="shared" si="1400"/>
        <v>0.10830500242836329</v>
      </c>
      <c r="L3070" s="315">
        <f t="shared" si="1400"/>
        <v>0.13931085587254541</v>
      </c>
      <c r="M3070" s="315">
        <f t="shared" si="1400"/>
        <v>0.1609332934489979</v>
      </c>
      <c r="N3070" s="417">
        <f t="shared" si="1400"/>
        <v>0.18043478260869567</v>
      </c>
      <c r="O3070" s="315">
        <f t="shared" si="1400"/>
        <v>0.21019932694796789</v>
      </c>
      <c r="P3070" s="315">
        <f t="shared" si="1400"/>
        <v>0.21443907675791735</v>
      </c>
      <c r="Q3070" s="315">
        <f t="shared" si="1400"/>
        <v>0.21590598524186938</v>
      </c>
      <c r="R3070" s="315">
        <f t="shared" si="1400"/>
        <v>0.22166105499438835</v>
      </c>
      <c r="S3070" s="315">
        <f t="shared" si="1400"/>
        <v>0.21632896305125146</v>
      </c>
      <c r="T3070" s="315">
        <f t="shared" si="1400"/>
        <v>0.2086847860043736</v>
      </c>
      <c r="U3070" s="315">
        <f t="shared" si="1400"/>
        <v>0.20292561469032058</v>
      </c>
      <c r="V3070" s="315">
        <f t="shared" si="1400"/>
        <v>0.20177103099304239</v>
      </c>
      <c r="W3070" s="315">
        <f t="shared" si="1400"/>
        <v>0.18821705426356591</v>
      </c>
      <c r="X3070" s="315">
        <f t="shared" si="1400"/>
        <v>0.16176014874496439</v>
      </c>
      <c r="Y3070" s="417">
        <f>Y3068/Y3067</f>
        <v>0.14777525170509906</v>
      </c>
      <c r="Z3070" s="315">
        <f t="shared" si="1400"/>
        <v>0.10255432710636675</v>
      </c>
      <c r="AA3070" s="315">
        <f t="shared" si="1400"/>
        <v>0.10031347962382443</v>
      </c>
      <c r="AB3070" s="337">
        <f t="shared" si="1400"/>
        <v>0.10118130457113508</v>
      </c>
      <c r="AC3070" s="481">
        <f>MAX(E3070:AB3070)</f>
        <v>0.22166105499438835</v>
      </c>
      <c r="AD3070" s="73"/>
      <c r="AE3070" s="155"/>
      <c r="AF3070" s="74"/>
      <c r="AJ3070" s="15"/>
      <c r="AK3070" s="15"/>
      <c r="AL3070" s="15"/>
      <c r="AM3070" s="15"/>
      <c r="AN3070" s="406"/>
    </row>
    <row r="3071" spans="1:42" hidden="1" x14ac:dyDescent="0.25">
      <c r="A3071" s="2209"/>
      <c r="B3071" s="2212"/>
      <c r="C3071" s="124" t="s">
        <v>116</v>
      </c>
      <c r="D3071" s="108"/>
      <c r="E3071" s="311"/>
      <c r="F3071" s="312"/>
      <c r="G3071" s="312"/>
      <c r="H3071" s="412"/>
      <c r="I3071" s="312"/>
      <c r="J3071" s="312"/>
      <c r="K3071" s="312"/>
      <c r="L3071" s="312"/>
      <c r="M3071" s="312"/>
      <c r="N3071" s="412"/>
      <c r="O3071" s="312"/>
      <c r="P3071" s="312"/>
      <c r="Q3071" s="312"/>
      <c r="R3071" s="312"/>
      <c r="S3071" s="312"/>
      <c r="T3071" s="312"/>
      <c r="U3071" s="312"/>
      <c r="V3071" s="312"/>
      <c r="W3071" s="312"/>
      <c r="X3071" s="312"/>
      <c r="Y3071" s="412"/>
      <c r="Z3071" s="312"/>
      <c r="AA3071" s="312"/>
      <c r="AB3071" s="940"/>
      <c r="AC3071" s="108"/>
      <c r="AD3071" s="73"/>
      <c r="AE3071" s="155"/>
      <c r="AF3071" s="74"/>
      <c r="AJ3071" s="15"/>
      <c r="AK3071" s="15"/>
      <c r="AL3071" s="15"/>
      <c r="AM3071" s="15"/>
      <c r="AN3071" s="406"/>
    </row>
    <row r="3072" spans="1:42" s="181" customFormat="1" hidden="1" x14ac:dyDescent="0.25">
      <c r="A3072" s="2209"/>
      <c r="B3072" s="2212"/>
      <c r="C3072" s="124" t="s">
        <v>117</v>
      </c>
      <c r="D3072" s="108"/>
      <c r="E3072" s="311"/>
      <c r="F3072" s="312"/>
      <c r="G3072" s="312"/>
      <c r="H3072" s="412"/>
      <c r="I3072" s="312"/>
      <c r="J3072" s="312"/>
      <c r="K3072" s="312"/>
      <c r="L3072" s="312"/>
      <c r="M3072" s="312"/>
      <c r="N3072" s="412"/>
      <c r="O3072" s="312"/>
      <c r="P3072" s="312"/>
      <c r="Q3072" s="312"/>
      <c r="R3072" s="312"/>
      <c r="S3072" s="312"/>
      <c r="T3072" s="312"/>
      <c r="U3072" s="312"/>
      <c r="V3072" s="312"/>
      <c r="W3072" s="312"/>
      <c r="X3072" s="312"/>
      <c r="Y3072" s="412"/>
      <c r="Z3072" s="312"/>
      <c r="AA3072" s="312"/>
      <c r="AB3072" s="940"/>
      <c r="AC3072" s="108"/>
      <c r="AD3072" s="73"/>
      <c r="AE3072" s="155"/>
      <c r="AF3072" s="74"/>
      <c r="AH3072" s="849"/>
      <c r="AI3072" s="850"/>
      <c r="AJ3072" s="850"/>
      <c r="AK3072" s="850"/>
      <c r="AL3072" s="851"/>
      <c r="AM3072" s="851"/>
      <c r="AN3072" s="189"/>
      <c r="AO3072" s="189"/>
      <c r="AP3072" s="189"/>
    </row>
    <row r="3073" spans="1:42" ht="16.5" thickBot="1" x14ac:dyDescent="0.3">
      <c r="A3073" s="3339" t="s">
        <v>42</v>
      </c>
      <c r="B3073" s="3340"/>
      <c r="C3073" s="3341"/>
      <c r="D3073" s="114"/>
      <c r="E3073" s="178">
        <f>SQRT(E3067*E3067+E3068*E3068)/E2952/1.73</f>
        <v>38.268322342000843</v>
      </c>
      <c r="F3073" s="179">
        <f t="shared" ref="F3073:AB3073" si="1401">SQRT(F3067*F3067+F3068*F3068)/F2952/1.73</f>
        <v>35.2526103921019</v>
      </c>
      <c r="G3073" s="179">
        <f t="shared" si="1401"/>
        <v>32.993737660193666</v>
      </c>
      <c r="H3073" s="419">
        <f t="shared" si="1401"/>
        <v>34.093393368518228</v>
      </c>
      <c r="I3073" s="179">
        <f t="shared" si="1401"/>
        <v>36.63736283711922</v>
      </c>
      <c r="J3073" s="179">
        <f t="shared" si="1401"/>
        <v>38.266897806102492</v>
      </c>
      <c r="K3073" s="179">
        <f t="shared" si="1401"/>
        <v>45.999362576962611</v>
      </c>
      <c r="L3073" s="179">
        <f t="shared" si="1401"/>
        <v>60.583916994009961</v>
      </c>
      <c r="M3073" s="179">
        <f t="shared" si="1401"/>
        <v>76.305407917958931</v>
      </c>
      <c r="N3073" s="419">
        <f t="shared" si="1401"/>
        <v>82.975703785756224</v>
      </c>
      <c r="O3073" s="179">
        <f t="shared" si="1401"/>
        <v>87.423172846581252</v>
      </c>
      <c r="P3073" s="179">
        <f t="shared" si="1401"/>
        <v>84.15358116967937</v>
      </c>
      <c r="Q3073" s="179">
        <f t="shared" si="1401"/>
        <v>82.586407401175791</v>
      </c>
      <c r="R3073" s="179">
        <f t="shared" si="1401"/>
        <v>80.538901872203951</v>
      </c>
      <c r="S3073" s="179">
        <f t="shared" si="1401"/>
        <v>75.754083009934774</v>
      </c>
      <c r="T3073" s="179">
        <f t="shared" si="1401"/>
        <v>72.005680171758428</v>
      </c>
      <c r="U3073" s="179">
        <f t="shared" si="1401"/>
        <v>72.193479516963137</v>
      </c>
      <c r="V3073" s="179">
        <f t="shared" si="1401"/>
        <v>70.762037593609875</v>
      </c>
      <c r="W3073" s="179">
        <f t="shared" si="1401"/>
        <v>72.056754568650518</v>
      </c>
      <c r="X3073" s="179">
        <f t="shared" si="1401"/>
        <v>71.574416979331446</v>
      </c>
      <c r="Y3073" s="419">
        <f>SQRT(Y3067*Y3067+Y3068*Y3068)/Y2952/1.73</f>
        <v>69.129556586998689</v>
      </c>
      <c r="Z3073" s="179">
        <f t="shared" si="1401"/>
        <v>58.452052569993853</v>
      </c>
      <c r="AA3073" s="179">
        <f t="shared" si="1401"/>
        <v>49.607245590439483</v>
      </c>
      <c r="AB3073" s="405">
        <f t="shared" si="1401"/>
        <v>43.051560698119424</v>
      </c>
      <c r="AC3073" s="109">
        <f>AVERAGE(E3073:AB3073)</f>
        <v>61.277735260673502</v>
      </c>
      <c r="AD3073" s="78">
        <f>(AC3069-AC3073)/AC3069</f>
        <v>2.3462386284087616E-2</v>
      </c>
      <c r="AE3073" s="79"/>
      <c r="AF3073" s="80"/>
      <c r="AJ3073" s="14"/>
      <c r="AK3073" s="14"/>
      <c r="AL3073" s="15"/>
      <c r="AM3073" s="14"/>
      <c r="AN3073" s="406"/>
    </row>
    <row r="3074" spans="1:42" x14ac:dyDescent="0.25">
      <c r="A3074" s="3358" t="s">
        <v>447</v>
      </c>
      <c r="B3074" s="3330" t="s">
        <v>448</v>
      </c>
      <c r="C3074" s="121" t="s">
        <v>13</v>
      </c>
      <c r="D3074" s="2391" t="s">
        <v>829</v>
      </c>
      <c r="E3074" s="307">
        <v>228.4</v>
      </c>
      <c r="F3074" s="71">
        <v>217.2</v>
      </c>
      <c r="G3074" s="71">
        <v>199.6</v>
      </c>
      <c r="H3074" s="414">
        <v>176</v>
      </c>
      <c r="I3074" s="71">
        <v>178</v>
      </c>
      <c r="J3074" s="71">
        <v>182</v>
      </c>
      <c r="K3074" s="71">
        <v>217.6</v>
      </c>
      <c r="L3074" s="71">
        <v>258.8</v>
      </c>
      <c r="M3074" s="71">
        <v>257.60000000000002</v>
      </c>
      <c r="N3074" s="414">
        <v>285.60000000000002</v>
      </c>
      <c r="O3074" s="71">
        <v>295.60000000000002</v>
      </c>
      <c r="P3074" s="71">
        <v>289.2</v>
      </c>
      <c r="Q3074" s="71">
        <v>272</v>
      </c>
      <c r="R3074" s="71">
        <v>274.8</v>
      </c>
      <c r="S3074" s="71">
        <v>279.2</v>
      </c>
      <c r="T3074" s="71">
        <v>276.39999999999998</v>
      </c>
      <c r="U3074" s="71">
        <v>266.8</v>
      </c>
      <c r="V3074" s="71">
        <v>294.8</v>
      </c>
      <c r="W3074" s="71">
        <v>302.39999999999998</v>
      </c>
      <c r="X3074" s="71">
        <v>313.60000000000002</v>
      </c>
      <c r="Y3074" s="414">
        <v>314.39999999999998</v>
      </c>
      <c r="Z3074" s="71">
        <v>312.8</v>
      </c>
      <c r="AA3074" s="71">
        <v>298.39999999999998</v>
      </c>
      <c r="AB3074" s="403">
        <v>255.6</v>
      </c>
      <c r="AC3074" s="106">
        <f>SUM(E3074:AB3074)</f>
        <v>6246.7999999999993</v>
      </c>
      <c r="AD3074" s="70"/>
      <c r="AE3074" s="71">
        <v>100</v>
      </c>
      <c r="AF3074" s="72">
        <v>40</v>
      </c>
      <c r="AJ3074" s="478"/>
      <c r="AK3074" s="479"/>
      <c r="AL3074" s="478"/>
      <c r="AM3074" s="15"/>
      <c r="AN3074" s="406"/>
    </row>
    <row r="3075" spans="1:42" x14ac:dyDescent="0.25">
      <c r="A3075" s="3359"/>
      <c r="B3075" s="3331"/>
      <c r="C3075" s="123" t="s">
        <v>14</v>
      </c>
      <c r="D3075" s="108" t="s">
        <v>829</v>
      </c>
      <c r="E3075" s="308">
        <v>26.4</v>
      </c>
      <c r="F3075" s="309">
        <v>32.799999999999997</v>
      </c>
      <c r="G3075" s="309">
        <v>35.6</v>
      </c>
      <c r="H3075" s="415">
        <v>37.200000000000003</v>
      </c>
      <c r="I3075" s="309">
        <v>40.799999999999997</v>
      </c>
      <c r="J3075" s="309">
        <v>31.2</v>
      </c>
      <c r="K3075" s="309">
        <v>9.1999999999999993</v>
      </c>
      <c r="L3075" s="309">
        <v>55.6</v>
      </c>
      <c r="M3075" s="309">
        <v>67.599999999999994</v>
      </c>
      <c r="N3075" s="415">
        <v>62</v>
      </c>
      <c r="O3075" s="309">
        <v>63.2</v>
      </c>
      <c r="P3075" s="309">
        <v>68</v>
      </c>
      <c r="Q3075" s="309">
        <v>55.6</v>
      </c>
      <c r="R3075" s="309">
        <v>57.6</v>
      </c>
      <c r="S3075" s="309">
        <v>63.6</v>
      </c>
      <c r="T3075" s="309">
        <v>76.400000000000006</v>
      </c>
      <c r="U3075" s="309">
        <v>63.2</v>
      </c>
      <c r="V3075" s="309">
        <v>78.400000000000006</v>
      </c>
      <c r="W3075" s="309">
        <v>57.2</v>
      </c>
      <c r="X3075" s="309">
        <v>48.4</v>
      </c>
      <c r="Y3075" s="415">
        <v>48.4</v>
      </c>
      <c r="Z3075" s="309">
        <v>46</v>
      </c>
      <c r="AA3075" s="309">
        <v>39.6</v>
      </c>
      <c r="AB3075" s="404">
        <v>41.2</v>
      </c>
      <c r="AC3075" s="107">
        <f>SUM(E3075:AB3075)</f>
        <v>1205.2</v>
      </c>
      <c r="AD3075" s="73"/>
      <c r="AE3075" s="155"/>
      <c r="AF3075" s="74"/>
      <c r="AJ3075" s="15"/>
      <c r="AK3075" s="15"/>
      <c r="AL3075" s="15"/>
      <c r="AM3075" s="15"/>
      <c r="AN3075" s="406"/>
    </row>
    <row r="3076" spans="1:42" x14ac:dyDescent="0.25">
      <c r="A3076" s="3359"/>
      <c r="B3076" s="3331"/>
      <c r="C3076" s="123" t="s">
        <v>15</v>
      </c>
      <c r="D3076" s="108" t="s">
        <v>54</v>
      </c>
      <c r="E3076" s="1556">
        <v>11</v>
      </c>
      <c r="F3076" s="1556">
        <v>10</v>
      </c>
      <c r="G3076" s="1556">
        <v>11</v>
      </c>
      <c r="H3076" s="441">
        <v>10</v>
      </c>
      <c r="I3076" s="1556">
        <v>9</v>
      </c>
      <c r="J3076" s="1556">
        <v>11</v>
      </c>
      <c r="K3076" s="1556">
        <v>13</v>
      </c>
      <c r="L3076" s="1556">
        <v>13</v>
      </c>
      <c r="M3076" s="1556">
        <v>19</v>
      </c>
      <c r="N3076" s="441">
        <v>15</v>
      </c>
      <c r="O3076" s="1556">
        <v>15</v>
      </c>
      <c r="P3076" s="1556">
        <v>15</v>
      </c>
      <c r="Q3076" s="1556">
        <v>14</v>
      </c>
      <c r="R3076" s="1556">
        <v>15</v>
      </c>
      <c r="S3076" s="1556">
        <v>16</v>
      </c>
      <c r="T3076" s="1556">
        <v>16</v>
      </c>
      <c r="U3076" s="1556">
        <v>14</v>
      </c>
      <c r="V3076" s="1556">
        <v>17</v>
      </c>
      <c r="W3076" s="1556">
        <v>16</v>
      </c>
      <c r="X3076" s="1556">
        <v>17</v>
      </c>
      <c r="Y3076" s="441">
        <v>15</v>
      </c>
      <c r="Z3076" s="1556">
        <v>18</v>
      </c>
      <c r="AA3076" s="1556">
        <v>15</v>
      </c>
      <c r="AB3076" s="1588">
        <v>13</v>
      </c>
      <c r="AC3076" s="107">
        <f>AVERAGE(E3076:AB3076)</f>
        <v>14.083333333333334</v>
      </c>
      <c r="AD3076" s="76"/>
      <c r="AE3076" s="76"/>
      <c r="AF3076" s="77"/>
      <c r="AJ3076" s="15"/>
      <c r="AK3076" s="15"/>
      <c r="AL3076" s="15"/>
      <c r="AM3076" s="15"/>
      <c r="AN3076" s="406"/>
    </row>
    <row r="3077" spans="1:42" ht="18" customHeight="1" thickBot="1" x14ac:dyDescent="0.3">
      <c r="A3077" s="3515"/>
      <c r="B3077" s="3378"/>
      <c r="C3077" s="126" t="s">
        <v>17</v>
      </c>
      <c r="D3077" s="114"/>
      <c r="E3077" s="318">
        <f t="shared" ref="E3077:AB3077" si="1402">E3075/E3074</f>
        <v>0.11558669001751312</v>
      </c>
      <c r="F3077" s="319">
        <f t="shared" si="1402"/>
        <v>0.15101289134438306</v>
      </c>
      <c r="G3077" s="319">
        <f t="shared" si="1402"/>
        <v>0.17835671342685372</v>
      </c>
      <c r="H3077" s="430">
        <f t="shared" si="1402"/>
        <v>0.21136363636363639</v>
      </c>
      <c r="I3077" s="319">
        <f t="shared" si="1402"/>
        <v>0.2292134831460674</v>
      </c>
      <c r="J3077" s="319">
        <f t="shared" si="1402"/>
        <v>0.17142857142857143</v>
      </c>
      <c r="K3077" s="319">
        <f t="shared" si="1402"/>
        <v>4.2279411764705878E-2</v>
      </c>
      <c r="L3077" s="319">
        <f t="shared" si="1402"/>
        <v>0.21483771251931993</v>
      </c>
      <c r="M3077" s="319">
        <f t="shared" si="1402"/>
        <v>0.26242236024844717</v>
      </c>
      <c r="N3077" s="430">
        <f t="shared" si="1402"/>
        <v>0.21708683473389354</v>
      </c>
      <c r="O3077" s="319">
        <f t="shared" si="1402"/>
        <v>0.21380243572395127</v>
      </c>
      <c r="P3077" s="319">
        <f t="shared" si="1402"/>
        <v>0.2351313969571231</v>
      </c>
      <c r="Q3077" s="319">
        <f t="shared" si="1402"/>
        <v>0.20441176470588235</v>
      </c>
      <c r="R3077" s="319">
        <f t="shared" si="1402"/>
        <v>0.20960698689956331</v>
      </c>
      <c r="S3077" s="319">
        <f t="shared" si="1402"/>
        <v>0.22779369627507165</v>
      </c>
      <c r="T3077" s="319">
        <f t="shared" si="1402"/>
        <v>0.27641099855282203</v>
      </c>
      <c r="U3077" s="319">
        <f t="shared" si="1402"/>
        <v>0.23688155922038981</v>
      </c>
      <c r="V3077" s="319">
        <f t="shared" si="1402"/>
        <v>0.26594301221166894</v>
      </c>
      <c r="W3077" s="319">
        <f t="shared" si="1402"/>
        <v>0.18915343915343918</v>
      </c>
      <c r="X3077" s="319">
        <f t="shared" si="1402"/>
        <v>0.15433673469387754</v>
      </c>
      <c r="Y3077" s="430">
        <f>Y3075/Y3074</f>
        <v>0.15394402035623411</v>
      </c>
      <c r="Z3077" s="319">
        <f t="shared" si="1402"/>
        <v>0.14705882352941177</v>
      </c>
      <c r="AA3077" s="319">
        <f t="shared" si="1402"/>
        <v>0.13270777479892762</v>
      </c>
      <c r="AB3077" s="874">
        <f t="shared" si="1402"/>
        <v>0.16118935837245699</v>
      </c>
      <c r="AC3077" s="502">
        <f>MAX(E3077:AB3077)</f>
        <v>0.27641099855282203</v>
      </c>
      <c r="AD3077" s="73"/>
      <c r="AE3077" s="155"/>
      <c r="AF3077" s="74"/>
      <c r="AJ3077" s="15"/>
      <c r="AK3077" s="15"/>
      <c r="AL3077" s="15"/>
      <c r="AM3077" s="15"/>
      <c r="AN3077" s="406"/>
    </row>
    <row r="3078" spans="1:42" hidden="1" x14ac:dyDescent="0.25">
      <c r="A3078" s="2199"/>
      <c r="B3078" s="2202"/>
      <c r="C3078" s="362" t="s">
        <v>116</v>
      </c>
      <c r="D3078" s="122"/>
      <c r="E3078" s="138"/>
      <c r="F3078" s="136"/>
      <c r="G3078" s="136"/>
      <c r="H3078" s="411"/>
      <c r="I3078" s="136"/>
      <c r="J3078" s="136"/>
      <c r="K3078" s="136"/>
      <c r="L3078" s="136"/>
      <c r="M3078" s="136"/>
      <c r="N3078" s="411"/>
      <c r="O3078" s="136"/>
      <c r="P3078" s="136"/>
      <c r="Q3078" s="136"/>
      <c r="R3078" s="136"/>
      <c r="S3078" s="136"/>
      <c r="T3078" s="136"/>
      <c r="U3078" s="136"/>
      <c r="V3078" s="136"/>
      <c r="W3078" s="136"/>
      <c r="X3078" s="136"/>
      <c r="Y3078" s="411"/>
      <c r="Z3078" s="136"/>
      <c r="AA3078" s="136"/>
      <c r="AB3078" s="522"/>
      <c r="AC3078" s="122"/>
      <c r="AD3078" s="73"/>
      <c r="AE3078" s="155"/>
      <c r="AF3078" s="74"/>
      <c r="AJ3078" s="15"/>
      <c r="AK3078" s="15"/>
      <c r="AL3078" s="15"/>
      <c r="AM3078" s="15"/>
      <c r="AN3078" s="406"/>
    </row>
    <row r="3079" spans="1:42" s="181" customFormat="1" hidden="1" x14ac:dyDescent="0.25">
      <c r="A3079" s="2209"/>
      <c r="B3079" s="2212"/>
      <c r="C3079" s="124" t="s">
        <v>117</v>
      </c>
      <c r="D3079" s="108"/>
      <c r="E3079" s="311"/>
      <c r="F3079" s="312"/>
      <c r="G3079" s="312"/>
      <c r="H3079" s="412"/>
      <c r="I3079" s="312"/>
      <c r="J3079" s="312"/>
      <c r="K3079" s="312"/>
      <c r="L3079" s="312"/>
      <c r="M3079" s="312"/>
      <c r="N3079" s="412"/>
      <c r="O3079" s="312"/>
      <c r="P3079" s="312"/>
      <c r="Q3079" s="312"/>
      <c r="R3079" s="312"/>
      <c r="S3079" s="312"/>
      <c r="T3079" s="312"/>
      <c r="U3079" s="312"/>
      <c r="V3079" s="312"/>
      <c r="W3079" s="312"/>
      <c r="X3079" s="312"/>
      <c r="Y3079" s="412"/>
      <c r="Z3079" s="312"/>
      <c r="AA3079" s="312"/>
      <c r="AB3079" s="940"/>
      <c r="AC3079" s="108"/>
      <c r="AD3079" s="73"/>
      <c r="AE3079" s="155"/>
      <c r="AF3079" s="74"/>
      <c r="AH3079" s="849"/>
      <c r="AI3079" s="850"/>
      <c r="AJ3079" s="850"/>
      <c r="AK3079" s="850"/>
      <c r="AL3079" s="851"/>
      <c r="AM3079" s="851"/>
      <c r="AN3079" s="189"/>
      <c r="AO3079" s="189"/>
      <c r="AP3079" s="189"/>
    </row>
    <row r="3080" spans="1:42" ht="16.5" thickBot="1" x14ac:dyDescent="0.3">
      <c r="A3080" s="3339" t="s">
        <v>42</v>
      </c>
      <c r="B3080" s="3340"/>
      <c r="C3080" s="3341"/>
      <c r="D3080" s="114"/>
      <c r="E3080" s="580">
        <f>SQRT(E3074*E3074+E3075*E3075)/E2952/1.73</f>
        <v>12.526119539061099</v>
      </c>
      <c r="F3080" s="581">
        <f t="shared" ref="F3080:AB3080" si="1403">SQRT(F3074*F3074+F3075*F3075)/F2952/1.73</f>
        <v>12.11570899946009</v>
      </c>
      <c r="G3080" s="581">
        <f t="shared" si="1403"/>
        <v>11.172208885483835</v>
      </c>
      <c r="H3080" s="582">
        <f t="shared" si="1403"/>
        <v>9.9313982617306795</v>
      </c>
      <c r="I3080" s="581">
        <f t="shared" si="1403"/>
        <v>10.062768287822848</v>
      </c>
      <c r="J3080" s="581">
        <f t="shared" si="1403"/>
        <v>10.204297207499692</v>
      </c>
      <c r="K3080" s="581">
        <f t="shared" si="1403"/>
        <v>12.093440525657845</v>
      </c>
      <c r="L3080" s="581">
        <f t="shared" si="1403"/>
        <v>14.712378776853466</v>
      </c>
      <c r="M3080" s="581">
        <f t="shared" si="1403"/>
        <v>15.004237279572704</v>
      </c>
      <c r="N3080" s="582">
        <f t="shared" si="1403"/>
        <v>16.212276293787607</v>
      </c>
      <c r="O3080" s="581">
        <f t="shared" si="1403"/>
        <v>16.736466252742854</v>
      </c>
      <c r="P3080" s="581">
        <f t="shared" si="1403"/>
        <v>16.401771276422451</v>
      </c>
      <c r="Q3080" s="581">
        <f t="shared" si="1403"/>
        <v>15.31265138091649</v>
      </c>
      <c r="R3080" s="581">
        <f t="shared" si="1403"/>
        <v>15.486243737320295</v>
      </c>
      <c r="S3080" s="581">
        <f t="shared" si="1403"/>
        <v>15.794038226023101</v>
      </c>
      <c r="T3080" s="581">
        <f t="shared" si="1403"/>
        <v>15.786654138636109</v>
      </c>
      <c r="U3080" s="581">
        <f t="shared" si="1403"/>
        <v>15.09404328955844</v>
      </c>
      <c r="V3080" s="581">
        <f t="shared" si="1403"/>
        <v>16.729381143280534</v>
      </c>
      <c r="W3080" s="581">
        <f t="shared" si="1403"/>
        <v>16.894325922506347</v>
      </c>
      <c r="X3080" s="581">
        <f t="shared" si="1403"/>
        <v>17.369119402162255</v>
      </c>
      <c r="Y3080" s="582">
        <f>SQRT(Y3074*Y3074+Y3075*Y3075)/Y2952/1.73</f>
        <v>17.663297902358579</v>
      </c>
      <c r="Z3080" s="581">
        <f t="shared" si="1403"/>
        <v>17.521947090423264</v>
      </c>
      <c r="AA3080" s="581">
        <f t="shared" si="1403"/>
        <v>16.634586243568684</v>
      </c>
      <c r="AB3080" s="583">
        <f t="shared" si="1403"/>
        <v>14.239079114703802</v>
      </c>
      <c r="AC3080" s="109">
        <f>AVERAGE(E3080:AB3080)</f>
        <v>14.654101632398046</v>
      </c>
      <c r="AD3080" s="78">
        <f>(AC3076-AC3080)/AC3076</f>
        <v>-4.0527926560807941E-2</v>
      </c>
      <c r="AE3080" s="79"/>
      <c r="AF3080" s="80"/>
      <c r="AJ3080" s="14"/>
      <c r="AK3080" s="14"/>
      <c r="AL3080" s="15"/>
      <c r="AM3080" s="14"/>
      <c r="AN3080" s="406"/>
    </row>
    <row r="3081" spans="1:42" x14ac:dyDescent="0.25">
      <c r="A3081" s="3358" t="s">
        <v>449</v>
      </c>
      <c r="B3081" s="3330" t="s">
        <v>1019</v>
      </c>
      <c r="C3081" s="125" t="s">
        <v>13</v>
      </c>
      <c r="D3081" s="2391" t="s">
        <v>829</v>
      </c>
      <c r="E3081" s="70">
        <v>528.4</v>
      </c>
      <c r="F3081" s="71">
        <v>508</v>
      </c>
      <c r="G3081" s="71">
        <v>496.8</v>
      </c>
      <c r="H3081" s="414">
        <v>492</v>
      </c>
      <c r="I3081" s="71">
        <v>491.6</v>
      </c>
      <c r="J3081" s="71">
        <v>501.2</v>
      </c>
      <c r="K3081" s="71">
        <v>500.4</v>
      </c>
      <c r="L3081" s="71">
        <v>569.6</v>
      </c>
      <c r="M3081" s="71">
        <v>637.6</v>
      </c>
      <c r="N3081" s="414">
        <v>657.6</v>
      </c>
      <c r="O3081" s="71">
        <v>650</v>
      </c>
      <c r="P3081" s="71">
        <v>648.4</v>
      </c>
      <c r="Q3081" s="71">
        <v>622.79999999999995</v>
      </c>
      <c r="R3081" s="71">
        <v>626</v>
      </c>
      <c r="S3081" s="71">
        <v>634</v>
      </c>
      <c r="T3081" s="71">
        <v>606</v>
      </c>
      <c r="U3081" s="71">
        <v>604.4</v>
      </c>
      <c r="V3081" s="71">
        <v>527.6</v>
      </c>
      <c r="W3081" s="71">
        <v>524</v>
      </c>
      <c r="X3081" s="71">
        <v>516.4</v>
      </c>
      <c r="Y3081" s="414">
        <v>510.4</v>
      </c>
      <c r="Z3081" s="71">
        <v>517.6</v>
      </c>
      <c r="AA3081" s="71">
        <v>572.4</v>
      </c>
      <c r="AB3081" s="403">
        <v>581.6</v>
      </c>
      <c r="AC3081" s="134">
        <f>SUM(E3081:AB3081)</f>
        <v>13524.800000000001</v>
      </c>
      <c r="AD3081" s="70"/>
      <c r="AE3081" s="71">
        <v>100</v>
      </c>
      <c r="AF3081" s="72">
        <v>40</v>
      </c>
      <c r="AJ3081" s="478"/>
      <c r="AK3081" s="479"/>
      <c r="AL3081" s="478"/>
      <c r="AM3081" s="15"/>
      <c r="AN3081" s="406"/>
    </row>
    <row r="3082" spans="1:42" x14ac:dyDescent="0.25">
      <c r="A3082" s="3359"/>
      <c r="B3082" s="3331"/>
      <c r="C3082" s="123" t="s">
        <v>14</v>
      </c>
      <c r="D3082" s="108" t="s">
        <v>829</v>
      </c>
      <c r="E3082" s="402">
        <v>185.6</v>
      </c>
      <c r="F3082" s="309">
        <v>182.4</v>
      </c>
      <c r="G3082" s="309">
        <v>168.4</v>
      </c>
      <c r="H3082" s="415">
        <v>180</v>
      </c>
      <c r="I3082" s="309">
        <v>172</v>
      </c>
      <c r="J3082" s="309">
        <v>182</v>
      </c>
      <c r="K3082" s="309">
        <v>169.2</v>
      </c>
      <c r="L3082" s="309">
        <v>181.6</v>
      </c>
      <c r="M3082" s="309">
        <v>181.6</v>
      </c>
      <c r="N3082" s="415">
        <v>188.8</v>
      </c>
      <c r="O3082" s="309">
        <v>196.4</v>
      </c>
      <c r="P3082" s="309">
        <v>189.6</v>
      </c>
      <c r="Q3082" s="309">
        <v>196.4</v>
      </c>
      <c r="R3082" s="309">
        <v>204.8</v>
      </c>
      <c r="S3082" s="309">
        <v>203.6</v>
      </c>
      <c r="T3082" s="309">
        <v>200</v>
      </c>
      <c r="U3082" s="309">
        <v>194</v>
      </c>
      <c r="V3082" s="309">
        <v>187.6</v>
      </c>
      <c r="W3082" s="309">
        <v>180.8</v>
      </c>
      <c r="X3082" s="309">
        <v>174.4</v>
      </c>
      <c r="Y3082" s="415">
        <v>172.8</v>
      </c>
      <c r="Z3082" s="309">
        <v>174.8</v>
      </c>
      <c r="AA3082" s="309">
        <v>170.4</v>
      </c>
      <c r="AB3082" s="404">
        <v>179.6</v>
      </c>
      <c r="AC3082" s="107">
        <f>SUM(E3082:AB3082)</f>
        <v>4416.8000000000011</v>
      </c>
      <c r="AD3082" s="73"/>
      <c r="AE3082" s="155"/>
      <c r="AF3082" s="74"/>
      <c r="AJ3082" s="15"/>
      <c r="AK3082" s="15"/>
      <c r="AL3082" s="15"/>
      <c r="AM3082" s="15"/>
      <c r="AN3082" s="406"/>
    </row>
    <row r="3083" spans="1:42" x14ac:dyDescent="0.25">
      <c r="A3083" s="3359"/>
      <c r="B3083" s="3331"/>
      <c r="C3083" s="123" t="s">
        <v>15</v>
      </c>
      <c r="D3083" s="108" t="s">
        <v>54</v>
      </c>
      <c r="E3083" s="1566">
        <v>32</v>
      </c>
      <c r="F3083" s="1550">
        <v>27</v>
      </c>
      <c r="G3083" s="1550">
        <v>28</v>
      </c>
      <c r="H3083" s="420">
        <v>30</v>
      </c>
      <c r="I3083" s="1550">
        <v>29</v>
      </c>
      <c r="J3083" s="1550">
        <v>28</v>
      </c>
      <c r="K3083" s="1550">
        <v>30</v>
      </c>
      <c r="L3083" s="1550">
        <v>35</v>
      </c>
      <c r="M3083" s="1550">
        <v>30</v>
      </c>
      <c r="N3083" s="420">
        <v>39</v>
      </c>
      <c r="O3083" s="1550">
        <v>36</v>
      </c>
      <c r="P3083" s="1550">
        <v>41</v>
      </c>
      <c r="Q3083" s="1550">
        <v>36</v>
      </c>
      <c r="R3083" s="1550">
        <v>33</v>
      </c>
      <c r="S3083" s="1550">
        <v>35</v>
      </c>
      <c r="T3083" s="1550">
        <v>34</v>
      </c>
      <c r="U3083" s="1550">
        <v>37</v>
      </c>
      <c r="V3083" s="1550">
        <v>29</v>
      </c>
      <c r="W3083" s="1550">
        <v>29</v>
      </c>
      <c r="X3083" s="1550">
        <v>31</v>
      </c>
      <c r="Y3083" s="420">
        <v>32</v>
      </c>
      <c r="Z3083" s="1550">
        <v>28</v>
      </c>
      <c r="AA3083" s="1550">
        <v>32</v>
      </c>
      <c r="AB3083" s="1583">
        <v>30</v>
      </c>
      <c r="AC3083" s="107">
        <f>AVERAGE(E3083:AB3083)</f>
        <v>32.125</v>
      </c>
      <c r="AD3083" s="76"/>
      <c r="AE3083" s="76"/>
      <c r="AF3083" s="77"/>
      <c r="AJ3083" s="15"/>
      <c r="AK3083" s="15"/>
      <c r="AL3083" s="15"/>
      <c r="AM3083" s="15"/>
      <c r="AN3083" s="406"/>
    </row>
    <row r="3084" spans="1:42" x14ac:dyDescent="0.25">
      <c r="A3084" s="3298"/>
      <c r="B3084" s="3332"/>
      <c r="C3084" s="123" t="s">
        <v>17</v>
      </c>
      <c r="D3084" s="348"/>
      <c r="E3084" s="548">
        <f t="shared" ref="E3084:AB3084" si="1404">E3082/E3081</f>
        <v>0.35124905374716126</v>
      </c>
      <c r="F3084" s="315">
        <f t="shared" si="1404"/>
        <v>0.35905511811023622</v>
      </c>
      <c r="G3084" s="315">
        <f t="shared" si="1404"/>
        <v>0.3389694041867955</v>
      </c>
      <c r="H3084" s="417">
        <f t="shared" si="1404"/>
        <v>0.36585365853658536</v>
      </c>
      <c r="I3084" s="315">
        <f t="shared" si="1404"/>
        <v>0.34987794955248169</v>
      </c>
      <c r="J3084" s="315">
        <f t="shared" si="1404"/>
        <v>0.36312849162011174</v>
      </c>
      <c r="K3084" s="315">
        <f t="shared" si="1404"/>
        <v>0.33812949640287771</v>
      </c>
      <c r="L3084" s="315">
        <f t="shared" si="1404"/>
        <v>0.3188202247191011</v>
      </c>
      <c r="M3084" s="315">
        <f t="shared" si="1404"/>
        <v>0.28481806775407775</v>
      </c>
      <c r="N3084" s="417">
        <f t="shared" si="1404"/>
        <v>0.28710462287104621</v>
      </c>
      <c r="O3084" s="315">
        <f t="shared" si="1404"/>
        <v>0.30215384615384616</v>
      </c>
      <c r="P3084" s="315">
        <f t="shared" si="1404"/>
        <v>0.29241209130166562</v>
      </c>
      <c r="Q3084" s="315">
        <f t="shared" si="1404"/>
        <v>0.31535003211303791</v>
      </c>
      <c r="R3084" s="315">
        <f t="shared" si="1404"/>
        <v>0.32715654952076678</v>
      </c>
      <c r="S3084" s="315">
        <f t="shared" si="1404"/>
        <v>0.32113564668769717</v>
      </c>
      <c r="T3084" s="315">
        <f t="shared" si="1404"/>
        <v>0.33003300330033003</v>
      </c>
      <c r="U3084" s="315">
        <f t="shared" si="1404"/>
        <v>0.32097948378557251</v>
      </c>
      <c r="V3084" s="315">
        <f t="shared" si="1404"/>
        <v>0.35557240333586049</v>
      </c>
      <c r="W3084" s="315">
        <f t="shared" si="1404"/>
        <v>0.34503816793893133</v>
      </c>
      <c r="X3084" s="315">
        <f t="shared" si="1404"/>
        <v>0.33772269558481799</v>
      </c>
      <c r="Y3084" s="417">
        <f>Y3082/Y3081</f>
        <v>0.33855799373040757</v>
      </c>
      <c r="Z3084" s="315">
        <f t="shared" si="1404"/>
        <v>0.33771251931993818</v>
      </c>
      <c r="AA3084" s="315">
        <f t="shared" si="1404"/>
        <v>0.2976939203354298</v>
      </c>
      <c r="AB3084" s="337">
        <f t="shared" si="1404"/>
        <v>0.30880330123796423</v>
      </c>
      <c r="AC3084" s="481">
        <f>MAX(E3084:AB3084)</f>
        <v>0.36585365853658536</v>
      </c>
      <c r="AD3084" s="73"/>
      <c r="AE3084" s="155"/>
      <c r="AF3084" s="74"/>
      <c r="AJ3084" s="15"/>
      <c r="AK3084" s="15"/>
      <c r="AL3084" s="15"/>
      <c r="AM3084" s="15"/>
      <c r="AN3084" s="406"/>
    </row>
    <row r="3085" spans="1:42" hidden="1" x14ac:dyDescent="0.25">
      <c r="A3085" s="2209"/>
      <c r="B3085" s="2212"/>
      <c r="C3085" s="124" t="s">
        <v>116</v>
      </c>
      <c r="D3085" s="348"/>
      <c r="E3085" s="73"/>
      <c r="F3085" s="155"/>
      <c r="G3085" s="155"/>
      <c r="H3085" s="412"/>
      <c r="I3085" s="155"/>
      <c r="J3085" s="155"/>
      <c r="K3085" s="155"/>
      <c r="L3085" s="155"/>
      <c r="M3085" s="155"/>
      <c r="N3085" s="412"/>
      <c r="O3085" s="155"/>
      <c r="P3085" s="155"/>
      <c r="Q3085" s="155"/>
      <c r="R3085" s="155"/>
      <c r="S3085" s="155"/>
      <c r="T3085" s="155"/>
      <c r="U3085" s="155"/>
      <c r="V3085" s="155"/>
      <c r="W3085" s="155"/>
      <c r="X3085" s="155"/>
      <c r="Y3085" s="412"/>
      <c r="Z3085" s="155"/>
      <c r="AA3085" s="155"/>
      <c r="AB3085" s="317"/>
      <c r="AC3085" s="108"/>
      <c r="AD3085" s="73"/>
      <c r="AE3085" s="155"/>
      <c r="AF3085" s="74"/>
      <c r="AJ3085" s="15"/>
      <c r="AK3085" s="15"/>
      <c r="AL3085" s="15"/>
      <c r="AM3085" s="15"/>
      <c r="AN3085" s="406"/>
    </row>
    <row r="3086" spans="1:42" s="181" customFormat="1" hidden="1" x14ac:dyDescent="0.25">
      <c r="A3086" s="2209"/>
      <c r="B3086" s="2212"/>
      <c r="C3086" s="124" t="s">
        <v>117</v>
      </c>
      <c r="D3086" s="348"/>
      <c r="E3086" s="73"/>
      <c r="F3086" s="155"/>
      <c r="G3086" s="155"/>
      <c r="H3086" s="412"/>
      <c r="I3086" s="155"/>
      <c r="J3086" s="155"/>
      <c r="K3086" s="155"/>
      <c r="L3086" s="155"/>
      <c r="M3086" s="155"/>
      <c r="N3086" s="412"/>
      <c r="O3086" s="155"/>
      <c r="P3086" s="155"/>
      <c r="Q3086" s="155"/>
      <c r="R3086" s="155"/>
      <c r="S3086" s="155"/>
      <c r="T3086" s="155"/>
      <c r="U3086" s="155"/>
      <c r="V3086" s="155"/>
      <c r="W3086" s="155"/>
      <c r="X3086" s="155"/>
      <c r="Y3086" s="412"/>
      <c r="Z3086" s="155"/>
      <c r="AA3086" s="155"/>
      <c r="AB3086" s="317"/>
      <c r="AC3086" s="108"/>
      <c r="AD3086" s="73"/>
      <c r="AE3086" s="155"/>
      <c r="AF3086" s="74"/>
      <c r="AH3086" s="849"/>
      <c r="AI3086" s="850"/>
      <c r="AJ3086" s="850"/>
      <c r="AK3086" s="850"/>
      <c r="AL3086" s="851"/>
      <c r="AM3086" s="851"/>
      <c r="AN3086" s="189"/>
      <c r="AO3086" s="189"/>
      <c r="AP3086" s="189"/>
    </row>
    <row r="3087" spans="1:42" ht="16.5" thickBot="1" x14ac:dyDescent="0.3">
      <c r="A3087" s="3339" t="s">
        <v>42</v>
      </c>
      <c r="B3087" s="3340"/>
      <c r="C3087" s="3341"/>
      <c r="D3087" s="347"/>
      <c r="E3087" s="506">
        <f>SQRT(E3081*E3081+E3082*E3082)/E2952/1.73</f>
        <v>30.511522055641414</v>
      </c>
      <c r="F3087" s="179">
        <f t="shared" ref="F3087:AB3087" si="1405">SQRT(F3081*F3081+F3082*F3082)/F2952/1.73</f>
        <v>29.77062972609443</v>
      </c>
      <c r="G3087" s="179">
        <f t="shared" si="1405"/>
        <v>28.90533477410662</v>
      </c>
      <c r="H3087" s="419">
        <f t="shared" si="1405"/>
        <v>28.923437670560737</v>
      </c>
      <c r="I3087" s="179">
        <f t="shared" si="1405"/>
        <v>28.69901112106124</v>
      </c>
      <c r="J3087" s="179">
        <f t="shared" si="1405"/>
        <v>29.466603023632498</v>
      </c>
      <c r="K3087" s="179">
        <f t="shared" si="1405"/>
        <v>29.33105491686576</v>
      </c>
      <c r="L3087" s="179">
        <f t="shared" si="1405"/>
        <v>33.228568746093224</v>
      </c>
      <c r="M3087" s="179">
        <f t="shared" si="1405"/>
        <v>37.350125270365623</v>
      </c>
      <c r="N3087" s="419">
        <f t="shared" si="1405"/>
        <v>37.95313934480658</v>
      </c>
      <c r="O3087" s="179">
        <f t="shared" si="1405"/>
        <v>37.595704283318462</v>
      </c>
      <c r="P3087" s="179">
        <f t="shared" si="1405"/>
        <v>37.29633024430872</v>
      </c>
      <c r="Q3087" s="179">
        <f t="shared" si="1405"/>
        <v>36.018705415101572</v>
      </c>
      <c r="R3087" s="179">
        <f t="shared" si="1405"/>
        <v>36.328454197461994</v>
      </c>
      <c r="S3087" s="179">
        <f t="shared" si="1405"/>
        <v>36.727794227342777</v>
      </c>
      <c r="T3087" s="179">
        <f t="shared" si="1405"/>
        <v>35.130770849417232</v>
      </c>
      <c r="U3087" s="179">
        <f t="shared" si="1405"/>
        <v>34.944778201940764</v>
      </c>
      <c r="V3087" s="179">
        <f t="shared" si="1405"/>
        <v>30.709342022460525</v>
      </c>
      <c r="W3087" s="179">
        <f t="shared" si="1405"/>
        <v>30.428589262282692</v>
      </c>
      <c r="X3087" s="179">
        <f t="shared" si="1405"/>
        <v>29.835261172130213</v>
      </c>
      <c r="Y3087" s="419">
        <f>SQRT(Y3081*Y3081+Y3082*Y3082)/Y2952/1.73</f>
        <v>29.921099199278437</v>
      </c>
      <c r="Z3087" s="179">
        <f t="shared" si="1405"/>
        <v>30.277230562368072</v>
      </c>
      <c r="AA3087" s="179">
        <f t="shared" si="1405"/>
        <v>33.003524777125527</v>
      </c>
      <c r="AB3087" s="405">
        <f t="shared" si="1405"/>
        <v>33.477569021490986</v>
      </c>
      <c r="AC3087" s="109">
        <f>AVERAGE(E3087:AB3087)</f>
        <v>32.743107503552338</v>
      </c>
      <c r="AD3087" s="78">
        <f>(AC3083-AC3087)/AC3083</f>
        <v>-1.9240700499683665E-2</v>
      </c>
      <c r="AE3087" s="79"/>
      <c r="AF3087" s="80"/>
      <c r="AJ3087" s="14"/>
      <c r="AK3087" s="14"/>
      <c r="AL3087" s="15"/>
      <c r="AM3087" s="14"/>
      <c r="AN3087" s="406"/>
    </row>
    <row r="3088" spans="1:42" x14ac:dyDescent="0.25">
      <c r="A3088" s="3358" t="s">
        <v>450</v>
      </c>
      <c r="B3088" s="3330" t="s">
        <v>451</v>
      </c>
      <c r="C3088" s="121" t="s">
        <v>13</v>
      </c>
      <c r="D3088" s="2391" t="s">
        <v>829</v>
      </c>
      <c r="E3088" s="307">
        <v>94.4</v>
      </c>
      <c r="F3088" s="71">
        <v>94.8</v>
      </c>
      <c r="G3088" s="71">
        <v>92.4</v>
      </c>
      <c r="H3088" s="414">
        <v>90.8</v>
      </c>
      <c r="I3088" s="71">
        <v>94.8</v>
      </c>
      <c r="J3088" s="71">
        <v>96</v>
      </c>
      <c r="K3088" s="71">
        <v>92.8</v>
      </c>
      <c r="L3088" s="71">
        <v>107.6</v>
      </c>
      <c r="M3088" s="71">
        <v>239.6</v>
      </c>
      <c r="N3088" s="414">
        <v>312</v>
      </c>
      <c r="O3088" s="71">
        <v>359.6</v>
      </c>
      <c r="P3088" s="71">
        <v>372.4</v>
      </c>
      <c r="Q3088" s="71">
        <v>291.60000000000002</v>
      </c>
      <c r="R3088" s="71">
        <v>369.2</v>
      </c>
      <c r="S3088" s="71">
        <v>405.6</v>
      </c>
      <c r="T3088" s="71">
        <v>385.2</v>
      </c>
      <c r="U3088" s="71">
        <v>370.4</v>
      </c>
      <c r="V3088" s="71">
        <v>258.8</v>
      </c>
      <c r="W3088" s="71">
        <v>230.8</v>
      </c>
      <c r="X3088" s="71">
        <v>221.6</v>
      </c>
      <c r="Y3088" s="414">
        <v>196.4</v>
      </c>
      <c r="Z3088" s="71">
        <v>153.19999999999999</v>
      </c>
      <c r="AA3088" s="71">
        <v>139.19999999999999</v>
      </c>
      <c r="AB3088" s="403">
        <v>135.6</v>
      </c>
      <c r="AC3088" s="106">
        <f>SUM(E3088:AB3088)</f>
        <v>5204.8</v>
      </c>
      <c r="AD3088" s="70"/>
      <c r="AE3088" s="71">
        <v>100</v>
      </c>
      <c r="AF3088" s="72">
        <v>40</v>
      </c>
      <c r="AJ3088" s="478"/>
      <c r="AK3088" s="479"/>
      <c r="AL3088" s="478"/>
      <c r="AM3088" s="15"/>
      <c r="AN3088" s="406"/>
    </row>
    <row r="3089" spans="1:42" x14ac:dyDescent="0.25">
      <c r="A3089" s="3359"/>
      <c r="B3089" s="3331"/>
      <c r="C3089" s="123" t="s">
        <v>14</v>
      </c>
      <c r="D3089" s="108" t="s">
        <v>829</v>
      </c>
      <c r="E3089" s="308">
        <v>36</v>
      </c>
      <c r="F3089" s="309">
        <v>38</v>
      </c>
      <c r="G3089" s="309">
        <v>30.8</v>
      </c>
      <c r="H3089" s="415">
        <v>30.8</v>
      </c>
      <c r="I3089" s="309">
        <v>32.4</v>
      </c>
      <c r="J3089" s="309">
        <v>32</v>
      </c>
      <c r="K3089" s="309">
        <v>30</v>
      </c>
      <c r="L3089" s="309">
        <v>31.6</v>
      </c>
      <c r="M3089" s="309">
        <v>79.599999999999994</v>
      </c>
      <c r="N3089" s="415">
        <v>89.2</v>
      </c>
      <c r="O3089" s="309">
        <v>105.2</v>
      </c>
      <c r="P3089" s="309">
        <v>108.8</v>
      </c>
      <c r="Q3089" s="309">
        <v>64</v>
      </c>
      <c r="R3089" s="309">
        <v>106.8</v>
      </c>
      <c r="S3089" s="309">
        <v>117.6</v>
      </c>
      <c r="T3089" s="309">
        <v>110.8</v>
      </c>
      <c r="U3089" s="309">
        <v>102</v>
      </c>
      <c r="V3089" s="309">
        <v>49.2</v>
      </c>
      <c r="W3089" s="309">
        <v>43.2</v>
      </c>
      <c r="X3089" s="309">
        <v>39.200000000000003</v>
      </c>
      <c r="Y3089" s="415">
        <v>35.6</v>
      </c>
      <c r="Z3089" s="309">
        <v>26.8</v>
      </c>
      <c r="AA3089" s="309">
        <v>27.2</v>
      </c>
      <c r="AB3089" s="404">
        <v>27.6</v>
      </c>
      <c r="AC3089" s="107">
        <f>SUM(E3089:AB3089)</f>
        <v>1394.3999999999999</v>
      </c>
      <c r="AD3089" s="73"/>
      <c r="AE3089" s="155"/>
      <c r="AF3089" s="74"/>
      <c r="AJ3089" s="15"/>
      <c r="AK3089" s="15"/>
      <c r="AL3089" s="15"/>
      <c r="AM3089" s="15"/>
      <c r="AN3089" s="406"/>
    </row>
    <row r="3090" spans="1:42" x14ac:dyDescent="0.25">
      <c r="A3090" s="3359"/>
      <c r="B3090" s="3331"/>
      <c r="C3090" s="123" t="s">
        <v>15</v>
      </c>
      <c r="D3090" s="108" t="s">
        <v>54</v>
      </c>
      <c r="E3090" s="1852">
        <v>7</v>
      </c>
      <c r="F3090" s="1853">
        <v>5</v>
      </c>
      <c r="G3090" s="1853">
        <v>6</v>
      </c>
      <c r="H3090" s="1854">
        <v>5</v>
      </c>
      <c r="I3090" s="1853">
        <v>7</v>
      </c>
      <c r="J3090" s="1853">
        <v>5</v>
      </c>
      <c r="K3090" s="1853">
        <v>5</v>
      </c>
      <c r="L3090" s="1853">
        <v>9</v>
      </c>
      <c r="M3090" s="1853">
        <v>15</v>
      </c>
      <c r="N3090" s="1854">
        <v>19</v>
      </c>
      <c r="O3090" s="1853">
        <v>20</v>
      </c>
      <c r="P3090" s="1853">
        <v>17</v>
      </c>
      <c r="Q3090" s="1853">
        <v>17</v>
      </c>
      <c r="R3090" s="1853">
        <v>23</v>
      </c>
      <c r="S3090" s="1853">
        <v>22</v>
      </c>
      <c r="T3090" s="1853">
        <v>21</v>
      </c>
      <c r="U3090" s="1853">
        <v>15</v>
      </c>
      <c r="V3090" s="1853">
        <v>13</v>
      </c>
      <c r="W3090" s="1853">
        <v>14</v>
      </c>
      <c r="X3090" s="1853">
        <v>12</v>
      </c>
      <c r="Y3090" s="1854">
        <v>10</v>
      </c>
      <c r="Z3090" s="1853">
        <v>9</v>
      </c>
      <c r="AA3090" s="1853">
        <v>9</v>
      </c>
      <c r="AB3090" s="1909">
        <v>8</v>
      </c>
      <c r="AC3090" s="107">
        <f>AVERAGE(E3090:AB3090)</f>
        <v>12.208333333333334</v>
      </c>
      <c r="AD3090" s="76"/>
      <c r="AE3090" s="76"/>
      <c r="AF3090" s="77"/>
      <c r="AJ3090" s="15"/>
      <c r="AK3090" s="15"/>
      <c r="AL3090" s="15"/>
      <c r="AM3090" s="15"/>
      <c r="AN3090" s="406"/>
    </row>
    <row r="3091" spans="1:42" ht="16.5" thickBot="1" x14ac:dyDescent="0.3">
      <c r="A3091" s="3515"/>
      <c r="B3091" s="3378"/>
      <c r="C3091" s="126" t="s">
        <v>17</v>
      </c>
      <c r="D3091" s="114"/>
      <c r="E3091" s="318">
        <f t="shared" ref="E3091:AB3091" si="1406">E3089/E3088</f>
        <v>0.38135593220338981</v>
      </c>
      <c r="F3091" s="319">
        <f t="shared" si="1406"/>
        <v>0.40084388185654007</v>
      </c>
      <c r="G3091" s="319">
        <f t="shared" si="1406"/>
        <v>0.33333333333333331</v>
      </c>
      <c r="H3091" s="430">
        <f t="shared" si="1406"/>
        <v>0.33920704845814981</v>
      </c>
      <c r="I3091" s="319">
        <f t="shared" si="1406"/>
        <v>0.34177215189873417</v>
      </c>
      <c r="J3091" s="319">
        <f t="shared" si="1406"/>
        <v>0.33333333333333331</v>
      </c>
      <c r="K3091" s="319">
        <f t="shared" si="1406"/>
        <v>0.32327586206896552</v>
      </c>
      <c r="L3091" s="319">
        <f t="shared" si="1406"/>
        <v>0.29368029739776952</v>
      </c>
      <c r="M3091" s="319">
        <f t="shared" si="1406"/>
        <v>0.332220367278798</v>
      </c>
      <c r="N3091" s="430">
        <f t="shared" si="1406"/>
        <v>0.28589743589743588</v>
      </c>
      <c r="O3091" s="319">
        <f t="shared" si="1406"/>
        <v>0.29254727474972192</v>
      </c>
      <c r="P3091" s="319">
        <f t="shared" si="1406"/>
        <v>0.2921589688506982</v>
      </c>
      <c r="Q3091" s="319">
        <f t="shared" si="1406"/>
        <v>0.21947873799725651</v>
      </c>
      <c r="R3091" s="319">
        <f t="shared" si="1406"/>
        <v>0.28927410617551463</v>
      </c>
      <c r="S3091" s="319">
        <f t="shared" si="1406"/>
        <v>0.28994082840236685</v>
      </c>
      <c r="T3091" s="319">
        <f t="shared" si="1406"/>
        <v>0.28764278296988577</v>
      </c>
      <c r="U3091" s="319">
        <f t="shared" si="1406"/>
        <v>0.27537796976241902</v>
      </c>
      <c r="V3091" s="319">
        <f t="shared" si="1406"/>
        <v>0.1901081916537867</v>
      </c>
      <c r="W3091" s="319">
        <f t="shared" si="1406"/>
        <v>0.18717504332755633</v>
      </c>
      <c r="X3091" s="319">
        <f t="shared" si="1406"/>
        <v>0.17689530685920579</v>
      </c>
      <c r="Y3091" s="430">
        <f>Y3089/Y3088</f>
        <v>0.18126272912423624</v>
      </c>
      <c r="Z3091" s="319">
        <f t="shared" si="1406"/>
        <v>0.17493472584856398</v>
      </c>
      <c r="AA3091" s="319">
        <f t="shared" si="1406"/>
        <v>0.19540229885057472</v>
      </c>
      <c r="AB3091" s="874">
        <f t="shared" si="1406"/>
        <v>0.20353982300884957</v>
      </c>
      <c r="AC3091" s="502">
        <f>MAX(E3091:AB3091)</f>
        <v>0.40084388185654007</v>
      </c>
      <c r="AD3091" s="73"/>
      <c r="AE3091" s="155"/>
      <c r="AF3091" s="74"/>
      <c r="AJ3091" s="15"/>
      <c r="AK3091" s="15"/>
      <c r="AL3091" s="15"/>
      <c r="AM3091" s="15"/>
      <c r="AN3091" s="406"/>
    </row>
    <row r="3092" spans="1:42" hidden="1" x14ac:dyDescent="0.25">
      <c r="A3092" s="2199"/>
      <c r="B3092" s="2202"/>
      <c r="C3092" s="362" t="s">
        <v>116</v>
      </c>
      <c r="D3092" s="122"/>
      <c r="E3092" s="138"/>
      <c r="F3092" s="136"/>
      <c r="G3092" s="136"/>
      <c r="H3092" s="411"/>
      <c r="I3092" s="136"/>
      <c r="J3092" s="136"/>
      <c r="K3092" s="136"/>
      <c r="L3092" s="136"/>
      <c r="M3092" s="136"/>
      <c r="N3092" s="411"/>
      <c r="O3092" s="136"/>
      <c r="P3092" s="136"/>
      <c r="Q3092" s="136"/>
      <c r="R3092" s="136"/>
      <c r="S3092" s="136"/>
      <c r="T3092" s="136"/>
      <c r="U3092" s="136"/>
      <c r="V3092" s="136"/>
      <c r="W3092" s="136"/>
      <c r="X3092" s="136"/>
      <c r="Y3092" s="411"/>
      <c r="Z3092" s="136"/>
      <c r="AA3092" s="136"/>
      <c r="AB3092" s="522"/>
      <c r="AC3092" s="122"/>
      <c r="AD3092" s="73"/>
      <c r="AE3092" s="155"/>
      <c r="AF3092" s="74"/>
      <c r="AJ3092" s="15"/>
      <c r="AK3092" s="15"/>
      <c r="AL3092" s="15"/>
      <c r="AM3092" s="15"/>
      <c r="AN3092" s="406"/>
    </row>
    <row r="3093" spans="1:42" s="181" customFormat="1" hidden="1" x14ac:dyDescent="0.25">
      <c r="A3093" s="2209"/>
      <c r="B3093" s="2212"/>
      <c r="C3093" s="124" t="s">
        <v>117</v>
      </c>
      <c r="D3093" s="108"/>
      <c r="E3093" s="311"/>
      <c r="F3093" s="312"/>
      <c r="G3093" s="312"/>
      <c r="H3093" s="412"/>
      <c r="I3093" s="312"/>
      <c r="J3093" s="312"/>
      <c r="K3093" s="312"/>
      <c r="L3093" s="312"/>
      <c r="M3093" s="312"/>
      <c r="N3093" s="412"/>
      <c r="O3093" s="312"/>
      <c r="P3093" s="312"/>
      <c r="Q3093" s="312"/>
      <c r="R3093" s="312"/>
      <c r="S3093" s="312"/>
      <c r="T3093" s="312"/>
      <c r="U3093" s="312"/>
      <c r="V3093" s="312"/>
      <c r="W3093" s="312"/>
      <c r="X3093" s="312"/>
      <c r="Y3093" s="412"/>
      <c r="Z3093" s="312"/>
      <c r="AA3093" s="312"/>
      <c r="AB3093" s="940"/>
      <c r="AC3093" s="108"/>
      <c r="AD3093" s="73"/>
      <c r="AE3093" s="155"/>
      <c r="AF3093" s="74"/>
      <c r="AH3093" s="849"/>
      <c r="AI3093" s="850"/>
      <c r="AJ3093" s="850"/>
      <c r="AK3093" s="850"/>
      <c r="AL3093" s="851"/>
      <c r="AM3093" s="851"/>
      <c r="AN3093" s="189"/>
      <c r="AO3093" s="189"/>
      <c r="AP3093" s="189"/>
    </row>
    <row r="3094" spans="1:42" ht="16.5" thickBot="1" x14ac:dyDescent="0.3">
      <c r="A3094" s="3339" t="s">
        <v>42</v>
      </c>
      <c r="B3094" s="3340"/>
      <c r="C3094" s="3341"/>
      <c r="D3094" s="114"/>
      <c r="E3094" s="178">
        <f>SQRT(E3088*E3088+E3089*E3089)/E2952/1.73</f>
        <v>5.5042129653313312</v>
      </c>
      <c r="F3094" s="179">
        <f t="shared" ref="F3094:AB3094" si="1407">SQRT(F3088*F3088+F3089*F3089)/F2952/1.73</f>
        <v>5.6332162008342861</v>
      </c>
      <c r="G3094" s="179">
        <f t="shared" si="1407"/>
        <v>5.3669694745442165</v>
      </c>
      <c r="H3094" s="419">
        <f t="shared" si="1407"/>
        <v>5.2934944126348276</v>
      </c>
      <c r="I3094" s="179">
        <f t="shared" si="1407"/>
        <v>5.5204698683998883</v>
      </c>
      <c r="J3094" s="179">
        <f t="shared" si="1407"/>
        <v>5.5920647401821499</v>
      </c>
      <c r="K3094" s="179">
        <f t="shared" si="1407"/>
        <v>5.4154610370008971</v>
      </c>
      <c r="L3094" s="179">
        <f t="shared" si="1407"/>
        <v>6.2330031622211859</v>
      </c>
      <c r="M3094" s="179">
        <f t="shared" si="1407"/>
        <v>14.224181406686677</v>
      </c>
      <c r="N3094" s="419">
        <f t="shared" si="1407"/>
        <v>18.001209375253396</v>
      </c>
      <c r="O3094" s="179">
        <f t="shared" si="1407"/>
        <v>20.744586369077638</v>
      </c>
      <c r="P3094" s="179">
        <f t="shared" si="1407"/>
        <v>21.419196047104919</v>
      </c>
      <c r="Q3094" s="179">
        <f t="shared" si="1407"/>
        <v>16.466306175866567</v>
      </c>
      <c r="R3094" s="179">
        <f t="shared" si="1407"/>
        <v>21.198480756829376</v>
      </c>
      <c r="S3094" s="179">
        <f t="shared" si="1407"/>
        <v>23.29262093867931</v>
      </c>
      <c r="T3094" s="179">
        <f t="shared" si="1407"/>
        <v>22.065442446237856</v>
      </c>
      <c r="U3094" s="179">
        <f t="shared" si="1407"/>
        <v>21.149885079966801</v>
      </c>
      <c r="V3094" s="179">
        <f t="shared" si="1407"/>
        <v>14.447310729893216</v>
      </c>
      <c r="W3094" s="179">
        <f t="shared" si="1407"/>
        <v>12.889579293385633</v>
      </c>
      <c r="X3094" s="179">
        <f t="shared" si="1407"/>
        <v>12.318293528315534</v>
      </c>
      <c r="Y3094" s="419">
        <f>SQRT(Y3088*Y3088+Y3089*Y3089)/Y2952/1.73</f>
        <v>11.083184843453148</v>
      </c>
      <c r="Z3094" s="179">
        <f t="shared" si="1407"/>
        <v>8.619337325697316</v>
      </c>
      <c r="AA3094" s="179">
        <f t="shared" si="1407"/>
        <v>7.8378727305758211</v>
      </c>
      <c r="AB3094" s="405">
        <f t="shared" si="1407"/>
        <v>7.6107173143776308</v>
      </c>
      <c r="AC3094" s="109">
        <f>AVERAGE(E3094:AB3094)</f>
        <v>12.413629009272897</v>
      </c>
      <c r="AD3094" s="78">
        <f>(AC3090-AC3094)/AC3090</f>
        <v>-1.6816028063308949E-2</v>
      </c>
      <c r="AE3094" s="79"/>
      <c r="AF3094" s="80"/>
      <c r="AJ3094" s="14"/>
      <c r="AK3094" s="14"/>
      <c r="AL3094" s="15"/>
      <c r="AM3094" s="14"/>
      <c r="AN3094" s="406"/>
    </row>
    <row r="3095" spans="1:42" x14ac:dyDescent="0.25">
      <c r="A3095" s="3516" t="s">
        <v>452</v>
      </c>
      <c r="B3095" s="3524" t="s">
        <v>453</v>
      </c>
      <c r="C3095" s="125" t="s">
        <v>13</v>
      </c>
      <c r="D3095" s="108" t="s">
        <v>829</v>
      </c>
      <c r="E3095" s="326">
        <v>882.8</v>
      </c>
      <c r="F3095" s="322">
        <v>742</v>
      </c>
      <c r="G3095" s="322">
        <v>677.2</v>
      </c>
      <c r="H3095" s="436">
        <v>652.79999999999995</v>
      </c>
      <c r="I3095" s="322">
        <v>670.8</v>
      </c>
      <c r="J3095" s="322">
        <v>861.2</v>
      </c>
      <c r="K3095" s="322">
        <v>1260.4000000000001</v>
      </c>
      <c r="L3095" s="322">
        <v>1530</v>
      </c>
      <c r="M3095" s="322">
        <v>1457.6</v>
      </c>
      <c r="N3095" s="436">
        <v>1460.4</v>
      </c>
      <c r="O3095" s="322">
        <v>1397.6</v>
      </c>
      <c r="P3095" s="322">
        <v>1321.6</v>
      </c>
      <c r="Q3095" s="322">
        <v>1329.6</v>
      </c>
      <c r="R3095" s="322">
        <v>1296.8</v>
      </c>
      <c r="S3095" s="322">
        <v>1268.8</v>
      </c>
      <c r="T3095" s="322">
        <v>1301.2</v>
      </c>
      <c r="U3095" s="322">
        <v>1350</v>
      </c>
      <c r="V3095" s="322">
        <v>1473.6</v>
      </c>
      <c r="W3095" s="322">
        <v>1720.4</v>
      </c>
      <c r="X3095" s="322">
        <v>1822</v>
      </c>
      <c r="Y3095" s="436">
        <v>1869.2</v>
      </c>
      <c r="Z3095" s="322">
        <v>1754.4</v>
      </c>
      <c r="AA3095" s="322">
        <v>1441.2</v>
      </c>
      <c r="AB3095" s="579">
        <v>1121.5999999999999</v>
      </c>
      <c r="AC3095" s="134">
        <f>SUM(E3095:AB3095)</f>
        <v>30663.200000000004</v>
      </c>
      <c r="AD3095" s="70"/>
      <c r="AE3095" s="71">
        <v>100</v>
      </c>
      <c r="AF3095" s="72">
        <v>40</v>
      </c>
      <c r="AJ3095" s="478"/>
      <c r="AK3095" s="479"/>
      <c r="AL3095" s="478"/>
      <c r="AM3095" s="15"/>
      <c r="AN3095" s="406"/>
    </row>
    <row r="3096" spans="1:42" x14ac:dyDescent="0.25">
      <c r="A3096" s="3517"/>
      <c r="B3096" s="3525"/>
      <c r="C3096" s="123" t="s">
        <v>14</v>
      </c>
      <c r="D3096" s="108" t="s">
        <v>829</v>
      </c>
      <c r="E3096" s="308">
        <v>260.8</v>
      </c>
      <c r="F3096" s="309">
        <v>254.4</v>
      </c>
      <c r="G3096" s="309">
        <v>241.6</v>
      </c>
      <c r="H3096" s="415">
        <v>227.6</v>
      </c>
      <c r="I3096" s="309">
        <v>233.2</v>
      </c>
      <c r="J3096" s="309">
        <v>231.2</v>
      </c>
      <c r="K3096" s="309">
        <v>246.8</v>
      </c>
      <c r="L3096" s="309">
        <v>282.39999999999998</v>
      </c>
      <c r="M3096" s="309">
        <v>299.2</v>
      </c>
      <c r="N3096" s="415">
        <v>307.60000000000002</v>
      </c>
      <c r="O3096" s="309">
        <v>316.8</v>
      </c>
      <c r="P3096" s="309">
        <v>321.60000000000002</v>
      </c>
      <c r="Q3096" s="309">
        <v>331.2</v>
      </c>
      <c r="R3096" s="309">
        <v>337.2</v>
      </c>
      <c r="S3096" s="309">
        <v>330</v>
      </c>
      <c r="T3096" s="309">
        <v>340.4</v>
      </c>
      <c r="U3096" s="309">
        <v>338.4</v>
      </c>
      <c r="V3096" s="309">
        <v>350.4</v>
      </c>
      <c r="W3096" s="309">
        <v>356.8</v>
      </c>
      <c r="X3096" s="309">
        <v>344.8</v>
      </c>
      <c r="Y3096" s="415">
        <v>334.4</v>
      </c>
      <c r="Z3096" s="309">
        <v>309.60000000000002</v>
      </c>
      <c r="AA3096" s="309">
        <v>289.2</v>
      </c>
      <c r="AB3096" s="404">
        <v>273.60000000000002</v>
      </c>
      <c r="AC3096" s="107">
        <f>SUM(E3096:AB3096)</f>
        <v>7159.1999999999989</v>
      </c>
      <c r="AD3096" s="73"/>
      <c r="AE3096" s="155"/>
      <c r="AF3096" s="74"/>
      <c r="AJ3096" s="406"/>
      <c r="AK3096" s="406"/>
      <c r="AL3096" s="406"/>
      <c r="AM3096" s="15"/>
      <c r="AN3096" s="406"/>
    </row>
    <row r="3097" spans="1:42" x14ac:dyDescent="0.25">
      <c r="A3097" s="3517"/>
      <c r="B3097" s="3525"/>
      <c r="C3097" s="123" t="s">
        <v>15</v>
      </c>
      <c r="D3097" s="108" t="s">
        <v>54</v>
      </c>
      <c r="E3097" s="1852">
        <v>46</v>
      </c>
      <c r="F3097" s="1853">
        <v>40</v>
      </c>
      <c r="G3097" s="1853">
        <v>38</v>
      </c>
      <c r="H3097" s="1854">
        <v>38</v>
      </c>
      <c r="I3097" s="1853">
        <v>40</v>
      </c>
      <c r="J3097" s="1853">
        <v>57</v>
      </c>
      <c r="K3097" s="1853">
        <v>85</v>
      </c>
      <c r="L3097" s="1853">
        <v>85</v>
      </c>
      <c r="M3097" s="1853">
        <v>90</v>
      </c>
      <c r="N3097" s="1854">
        <v>83</v>
      </c>
      <c r="O3097" s="1853">
        <v>78</v>
      </c>
      <c r="P3097" s="1853">
        <v>73</v>
      </c>
      <c r="Q3097" s="1853">
        <v>78</v>
      </c>
      <c r="R3097" s="1853">
        <v>69</v>
      </c>
      <c r="S3097" s="1853">
        <v>73</v>
      </c>
      <c r="T3097" s="1853">
        <v>70</v>
      </c>
      <c r="U3097" s="1853">
        <v>79</v>
      </c>
      <c r="V3097" s="1853">
        <v>88</v>
      </c>
      <c r="W3097" s="1853">
        <v>104</v>
      </c>
      <c r="X3097" s="1853">
        <v>102</v>
      </c>
      <c r="Y3097" s="1854">
        <v>103</v>
      </c>
      <c r="Z3097" s="1853">
        <v>93</v>
      </c>
      <c r="AA3097" s="1853">
        <v>70</v>
      </c>
      <c r="AB3097" s="1909">
        <v>55</v>
      </c>
      <c r="AC3097" s="107">
        <f>AVERAGE(E3097:AB3097)</f>
        <v>72.375</v>
      </c>
      <c r="AD3097" s="76"/>
      <c r="AE3097" s="76"/>
      <c r="AF3097" s="77"/>
      <c r="AJ3097" s="15"/>
      <c r="AK3097" s="15"/>
      <c r="AL3097" s="15"/>
      <c r="AM3097" s="15"/>
      <c r="AN3097" s="406"/>
    </row>
    <row r="3098" spans="1:42" x14ac:dyDescent="0.25">
      <c r="A3098" s="3518"/>
      <c r="B3098" s="3527"/>
      <c r="C3098" s="123" t="s">
        <v>17</v>
      </c>
      <c r="D3098" s="108"/>
      <c r="E3098" s="314">
        <f t="shared" ref="E3098:AB3098" si="1408">E3096/E3095</f>
        <v>0.29542365201631177</v>
      </c>
      <c r="F3098" s="315">
        <f t="shared" si="1408"/>
        <v>0.34285714285714286</v>
      </c>
      <c r="G3098" s="315">
        <f t="shared" si="1408"/>
        <v>0.35676314235085643</v>
      </c>
      <c r="H3098" s="417">
        <f t="shared" si="1408"/>
        <v>0.34865196078431376</v>
      </c>
      <c r="I3098" s="315">
        <f t="shared" si="1408"/>
        <v>0.34764460345855697</v>
      </c>
      <c r="J3098" s="315">
        <f t="shared" si="1408"/>
        <v>0.26846261031119367</v>
      </c>
      <c r="K3098" s="315">
        <f t="shared" si="1408"/>
        <v>0.19581085369723897</v>
      </c>
      <c r="L3098" s="315">
        <f t="shared" si="1408"/>
        <v>0.18457516339869279</v>
      </c>
      <c r="M3098" s="315">
        <f t="shared" si="1408"/>
        <v>0.2052689352360044</v>
      </c>
      <c r="N3098" s="417">
        <f t="shared" si="1408"/>
        <v>0.2106272254176938</v>
      </c>
      <c r="O3098" s="315">
        <f t="shared" si="1408"/>
        <v>0.22667429879793935</v>
      </c>
      <c r="P3098" s="315">
        <f t="shared" si="1408"/>
        <v>0.24334140435835355</v>
      </c>
      <c r="Q3098" s="315">
        <f t="shared" si="1408"/>
        <v>0.24909747292418774</v>
      </c>
      <c r="R3098" s="315">
        <f t="shared" si="1408"/>
        <v>0.26002467612584823</v>
      </c>
      <c r="S3098" s="315">
        <f t="shared" si="1408"/>
        <v>0.26008827238335436</v>
      </c>
      <c r="T3098" s="315">
        <f t="shared" si="1408"/>
        <v>0.2616046726098985</v>
      </c>
      <c r="U3098" s="315">
        <f t="shared" si="1408"/>
        <v>0.25066666666666665</v>
      </c>
      <c r="V3098" s="315">
        <f t="shared" si="1408"/>
        <v>0.23778501628664495</v>
      </c>
      <c r="W3098" s="315">
        <f t="shared" si="1408"/>
        <v>0.2073936293885143</v>
      </c>
      <c r="X3098" s="315">
        <f t="shared" si="1408"/>
        <v>0.18924259055982437</v>
      </c>
      <c r="Y3098" s="417">
        <f>Y3096/Y3095</f>
        <v>0.17890006419858762</v>
      </c>
      <c r="Z3098" s="315">
        <f t="shared" si="1408"/>
        <v>0.17647058823529413</v>
      </c>
      <c r="AA3098" s="315">
        <f t="shared" si="1408"/>
        <v>0.20066611157368858</v>
      </c>
      <c r="AB3098" s="337">
        <f t="shared" si="1408"/>
        <v>0.24393723252496438</v>
      </c>
      <c r="AC3098" s="481">
        <f>MAX(E3098:AB3098)</f>
        <v>0.35676314235085643</v>
      </c>
      <c r="AD3098" s="73"/>
      <c r="AE3098" s="155"/>
      <c r="AF3098" s="74"/>
      <c r="AJ3098" s="15"/>
      <c r="AK3098" s="15"/>
      <c r="AL3098" s="15"/>
      <c r="AM3098" s="15"/>
      <c r="AN3098" s="406"/>
    </row>
    <row r="3099" spans="1:42" hidden="1" x14ac:dyDescent="0.25">
      <c r="A3099" s="2209"/>
      <c r="B3099" s="2212"/>
      <c r="C3099" s="124" t="s">
        <v>116</v>
      </c>
      <c r="D3099" s="108"/>
      <c r="E3099" s="311"/>
      <c r="F3099" s="312"/>
      <c r="G3099" s="312"/>
      <c r="H3099" s="412"/>
      <c r="I3099" s="312"/>
      <c r="J3099" s="312"/>
      <c r="K3099" s="312"/>
      <c r="L3099" s="312"/>
      <c r="M3099" s="312"/>
      <c r="N3099" s="412"/>
      <c r="O3099" s="312"/>
      <c r="P3099" s="312"/>
      <c r="Q3099" s="312"/>
      <c r="R3099" s="312"/>
      <c r="S3099" s="312"/>
      <c r="T3099" s="312"/>
      <c r="U3099" s="312"/>
      <c r="V3099" s="312"/>
      <c r="W3099" s="312"/>
      <c r="X3099" s="312"/>
      <c r="Y3099" s="412"/>
      <c r="Z3099" s="312"/>
      <c r="AA3099" s="312"/>
      <c r="AB3099" s="940"/>
      <c r="AC3099" s="108"/>
      <c r="AD3099" s="73"/>
      <c r="AE3099" s="155"/>
      <c r="AF3099" s="74"/>
      <c r="AJ3099" s="15"/>
      <c r="AK3099" s="15"/>
      <c r="AL3099" s="15"/>
      <c r="AM3099" s="15"/>
      <c r="AN3099" s="406"/>
    </row>
    <row r="3100" spans="1:42" s="181" customFormat="1" hidden="1" x14ac:dyDescent="0.25">
      <c r="A3100" s="2209"/>
      <c r="B3100" s="2212"/>
      <c r="C3100" s="124" t="s">
        <v>117</v>
      </c>
      <c r="D3100" s="108"/>
      <c r="E3100" s="311"/>
      <c r="F3100" s="312"/>
      <c r="G3100" s="312"/>
      <c r="H3100" s="412"/>
      <c r="I3100" s="312"/>
      <c r="J3100" s="312"/>
      <c r="K3100" s="312"/>
      <c r="L3100" s="312"/>
      <c r="M3100" s="312"/>
      <c r="N3100" s="412"/>
      <c r="O3100" s="312"/>
      <c r="P3100" s="312"/>
      <c r="Q3100" s="312"/>
      <c r="R3100" s="312"/>
      <c r="S3100" s="312"/>
      <c r="T3100" s="312"/>
      <c r="U3100" s="312"/>
      <c r="V3100" s="312"/>
      <c r="W3100" s="312"/>
      <c r="X3100" s="312"/>
      <c r="Y3100" s="412"/>
      <c r="Z3100" s="312"/>
      <c r="AA3100" s="312"/>
      <c r="AB3100" s="940"/>
      <c r="AC3100" s="108"/>
      <c r="AD3100" s="73"/>
      <c r="AE3100" s="155"/>
      <c r="AF3100" s="74"/>
      <c r="AH3100" s="849"/>
      <c r="AI3100" s="850"/>
      <c r="AJ3100" s="850"/>
      <c r="AK3100" s="850"/>
      <c r="AL3100" s="851"/>
      <c r="AM3100" s="851"/>
      <c r="AN3100" s="189"/>
      <c r="AO3100" s="189"/>
      <c r="AP3100" s="189"/>
    </row>
    <row r="3101" spans="1:42" ht="16.5" thickBot="1" x14ac:dyDescent="0.3">
      <c r="A3101" s="3339" t="s">
        <v>42</v>
      </c>
      <c r="B3101" s="3340"/>
      <c r="C3101" s="3341"/>
      <c r="D3101" s="114"/>
      <c r="E3101" s="178">
        <f>SQRT(E3095*E3095+E3096*E3096)/E2952/1.73</f>
        <v>50.149957049098219</v>
      </c>
      <c r="F3101" s="179">
        <f t="shared" ref="F3101:AB3101" si="1409">SQRT(F3095*F3095+F3096*F3096)/F2952/1.73</f>
        <v>43.264351586286018</v>
      </c>
      <c r="G3101" s="179">
        <f t="shared" si="1409"/>
        <v>39.619705903614815</v>
      </c>
      <c r="H3101" s="419">
        <f t="shared" si="1409"/>
        <v>38.167900064323113</v>
      </c>
      <c r="I3101" s="179">
        <f t="shared" si="1409"/>
        <v>39.133304511036876</v>
      </c>
      <c r="J3101" s="179">
        <f t="shared" si="1409"/>
        <v>49.276317549268306</v>
      </c>
      <c r="K3101" s="179">
        <f t="shared" si="1409"/>
        <v>71.315141712319573</v>
      </c>
      <c r="L3101" s="179">
        <f t="shared" si="1409"/>
        <v>86.474196607812729</v>
      </c>
      <c r="M3101" s="179">
        <f t="shared" si="1409"/>
        <v>83.831445865564547</v>
      </c>
      <c r="N3101" s="419">
        <f t="shared" si="1409"/>
        <v>82.791149575216537</v>
      </c>
      <c r="O3101" s="179">
        <f t="shared" si="1409"/>
        <v>79.344422128334813</v>
      </c>
      <c r="P3101" s="179">
        <f t="shared" si="1409"/>
        <v>75.092975693488953</v>
      </c>
      <c r="Q3101" s="179">
        <f t="shared" si="1409"/>
        <v>75.576366862027584</v>
      </c>
      <c r="R3101" s="179">
        <f t="shared" si="1409"/>
        <v>73.904776616957648</v>
      </c>
      <c r="S3101" s="179">
        <f t="shared" si="1409"/>
        <v>72.310173640766649</v>
      </c>
      <c r="T3101" s="179">
        <f t="shared" si="1409"/>
        <v>74.042847623831179</v>
      </c>
      <c r="U3101" s="179">
        <f t="shared" si="1409"/>
        <v>76.61804043975188</v>
      </c>
      <c r="V3101" s="179">
        <f t="shared" si="1409"/>
        <v>83.06847221221237</v>
      </c>
      <c r="W3101" s="179">
        <f t="shared" si="1409"/>
        <v>96.449423601824833</v>
      </c>
      <c r="X3101" s="179">
        <f t="shared" si="1409"/>
        <v>101.5030235859499</v>
      </c>
      <c r="Y3101" s="419">
        <f>SQRT(Y3095*Y3095+Y3096*Y3096)/Y2952/1.73</f>
        <v>105.43866279863713</v>
      </c>
      <c r="Z3101" s="179">
        <f t="shared" si="1409"/>
        <v>98.731882518104726</v>
      </c>
      <c r="AA3101" s="179">
        <f t="shared" si="1409"/>
        <v>81.230448917151094</v>
      </c>
      <c r="AB3101" s="405">
        <f t="shared" si="1409"/>
        <v>63.495180670319058</v>
      </c>
      <c r="AC3101" s="109">
        <f>AVERAGE(E3101:AB3101)</f>
        <v>72.534590322245762</v>
      </c>
      <c r="AD3101" s="78">
        <f>(AC3097-AC3101)/AC3097</f>
        <v>-2.2050476303386831E-3</v>
      </c>
      <c r="AE3101" s="79"/>
      <c r="AF3101" s="80"/>
      <c r="AJ3101" s="14"/>
      <c r="AK3101" s="14"/>
      <c r="AL3101" s="15"/>
      <c r="AM3101" s="14"/>
      <c r="AN3101" s="406"/>
    </row>
    <row r="3102" spans="1:42" x14ac:dyDescent="0.25">
      <c r="A3102" s="3528" t="s">
        <v>911</v>
      </c>
      <c r="B3102" s="3330" t="s">
        <v>454</v>
      </c>
      <c r="C3102" s="121" t="s">
        <v>13</v>
      </c>
      <c r="D3102" s="113" t="s">
        <v>115</v>
      </c>
      <c r="E3102" s="307">
        <f t="shared" ref="E3102:AB3102" si="1410">(E3106-D3106)*$AE3102*$AF3102</f>
        <v>0</v>
      </c>
      <c r="F3102" s="71">
        <f t="shared" si="1410"/>
        <v>0</v>
      </c>
      <c r="G3102" s="71">
        <f t="shared" si="1410"/>
        <v>0</v>
      </c>
      <c r="H3102" s="414">
        <f t="shared" si="1410"/>
        <v>0</v>
      </c>
      <c r="I3102" s="71">
        <f t="shared" si="1410"/>
        <v>0</v>
      </c>
      <c r="J3102" s="71">
        <f t="shared" si="1410"/>
        <v>0</v>
      </c>
      <c r="K3102" s="71">
        <f t="shared" si="1410"/>
        <v>0</v>
      </c>
      <c r="L3102" s="71">
        <f t="shared" si="1410"/>
        <v>0</v>
      </c>
      <c r="M3102" s="71">
        <f t="shared" si="1410"/>
        <v>0</v>
      </c>
      <c r="N3102" s="414">
        <f t="shared" si="1410"/>
        <v>0</v>
      </c>
      <c r="O3102" s="71">
        <f t="shared" si="1410"/>
        <v>0</v>
      </c>
      <c r="P3102" s="71">
        <f t="shared" si="1410"/>
        <v>0</v>
      </c>
      <c r="Q3102" s="71">
        <f t="shared" si="1410"/>
        <v>0</v>
      </c>
      <c r="R3102" s="71">
        <f t="shared" si="1410"/>
        <v>0</v>
      </c>
      <c r="S3102" s="71">
        <f t="shared" si="1410"/>
        <v>0</v>
      </c>
      <c r="T3102" s="71">
        <f t="shared" si="1410"/>
        <v>0</v>
      </c>
      <c r="U3102" s="71">
        <f t="shared" si="1410"/>
        <v>0</v>
      </c>
      <c r="V3102" s="71">
        <f t="shared" si="1410"/>
        <v>0</v>
      </c>
      <c r="W3102" s="71">
        <f t="shared" si="1410"/>
        <v>0</v>
      </c>
      <c r="X3102" s="71">
        <f t="shared" si="1410"/>
        <v>0</v>
      </c>
      <c r="Y3102" s="414">
        <f>(Y3106-X3106)*$AE3102*$AF3102</f>
        <v>0</v>
      </c>
      <c r="Z3102" s="71">
        <f>(Z3106-Y3106)*$AE3102*$AF3102</f>
        <v>0</v>
      </c>
      <c r="AA3102" s="71">
        <f t="shared" si="1410"/>
        <v>0</v>
      </c>
      <c r="AB3102" s="403">
        <f t="shared" si="1410"/>
        <v>0</v>
      </c>
      <c r="AC3102" s="106">
        <f>SUM(E3102:AB3102)</f>
        <v>0</v>
      </c>
      <c r="AD3102" s="70"/>
      <c r="AE3102" s="71">
        <v>100</v>
      </c>
      <c r="AF3102" s="72">
        <v>40</v>
      </c>
      <c r="AJ3102" s="478"/>
      <c r="AK3102" s="479"/>
      <c r="AL3102" s="478"/>
      <c r="AM3102" s="15"/>
      <c r="AN3102" s="406"/>
    </row>
    <row r="3103" spans="1:42" x14ac:dyDescent="0.25">
      <c r="A3103" s="3529"/>
      <c r="B3103" s="3331"/>
      <c r="C3103" s="123" t="s">
        <v>14</v>
      </c>
      <c r="D3103" s="108" t="s">
        <v>115</v>
      </c>
      <c r="E3103" s="308">
        <f t="shared" ref="E3103:AB3103" si="1411">(E3107-D3107)*$AE3102*$AF3102</f>
        <v>0</v>
      </c>
      <c r="F3103" s="309">
        <f t="shared" si="1411"/>
        <v>0</v>
      </c>
      <c r="G3103" s="309">
        <f t="shared" si="1411"/>
        <v>0</v>
      </c>
      <c r="H3103" s="415">
        <f t="shared" si="1411"/>
        <v>0</v>
      </c>
      <c r="I3103" s="309">
        <f t="shared" si="1411"/>
        <v>0</v>
      </c>
      <c r="J3103" s="309">
        <f t="shared" si="1411"/>
        <v>0</v>
      </c>
      <c r="K3103" s="309">
        <f t="shared" si="1411"/>
        <v>0</v>
      </c>
      <c r="L3103" s="309">
        <f t="shared" si="1411"/>
        <v>0</v>
      </c>
      <c r="M3103" s="309">
        <f t="shared" si="1411"/>
        <v>0</v>
      </c>
      <c r="N3103" s="415">
        <f t="shared" si="1411"/>
        <v>0</v>
      </c>
      <c r="O3103" s="309">
        <f t="shared" si="1411"/>
        <v>0</v>
      </c>
      <c r="P3103" s="309">
        <f t="shared" si="1411"/>
        <v>0</v>
      </c>
      <c r="Q3103" s="309">
        <f t="shared" si="1411"/>
        <v>0</v>
      </c>
      <c r="R3103" s="309">
        <f t="shared" si="1411"/>
        <v>0</v>
      </c>
      <c r="S3103" s="309">
        <f t="shared" si="1411"/>
        <v>0</v>
      </c>
      <c r="T3103" s="309">
        <f t="shared" si="1411"/>
        <v>0</v>
      </c>
      <c r="U3103" s="309">
        <f t="shared" si="1411"/>
        <v>0</v>
      </c>
      <c r="V3103" s="309">
        <f t="shared" si="1411"/>
        <v>0</v>
      </c>
      <c r="W3103" s="309">
        <f t="shared" si="1411"/>
        <v>0</v>
      </c>
      <c r="X3103" s="309">
        <f t="shared" si="1411"/>
        <v>0</v>
      </c>
      <c r="Y3103" s="415">
        <f>(Y3107-X3107)*$AE3102*$AF3102</f>
        <v>0</v>
      </c>
      <c r="Z3103" s="309">
        <f>(Z3107-Y3107)*$AE3102*$AF3102</f>
        <v>0</v>
      </c>
      <c r="AA3103" s="309">
        <f t="shared" si="1411"/>
        <v>0</v>
      </c>
      <c r="AB3103" s="404">
        <f t="shared" si="1411"/>
        <v>0</v>
      </c>
      <c r="AC3103" s="107">
        <f>SUM(E3103:AB3103)</f>
        <v>0</v>
      </c>
      <c r="AD3103" s="73"/>
      <c r="AE3103" s="155"/>
      <c r="AF3103" s="74"/>
      <c r="AJ3103" s="15"/>
      <c r="AK3103" s="15"/>
      <c r="AL3103" s="15"/>
      <c r="AM3103" s="15"/>
      <c r="AN3103" s="406"/>
    </row>
    <row r="3104" spans="1:42" x14ac:dyDescent="0.25">
      <c r="A3104" s="3529"/>
      <c r="B3104" s="3331"/>
      <c r="C3104" s="123" t="s">
        <v>15</v>
      </c>
      <c r="D3104" s="108" t="s">
        <v>54</v>
      </c>
      <c r="E3104" s="1852">
        <v>0</v>
      </c>
      <c r="F3104" s="1853">
        <v>0</v>
      </c>
      <c r="G3104" s="1853">
        <v>0</v>
      </c>
      <c r="H3104" s="1854">
        <v>0</v>
      </c>
      <c r="I3104" s="1853">
        <v>0</v>
      </c>
      <c r="J3104" s="1853">
        <v>0</v>
      </c>
      <c r="K3104" s="1853">
        <v>0</v>
      </c>
      <c r="L3104" s="1853">
        <v>0</v>
      </c>
      <c r="M3104" s="1853">
        <v>0</v>
      </c>
      <c r="N3104" s="1854">
        <v>0</v>
      </c>
      <c r="O3104" s="1853">
        <v>0</v>
      </c>
      <c r="P3104" s="1853">
        <v>0</v>
      </c>
      <c r="Q3104" s="1853">
        <v>0</v>
      </c>
      <c r="R3104" s="1853">
        <v>0</v>
      </c>
      <c r="S3104" s="1853">
        <v>0</v>
      </c>
      <c r="T3104" s="1853">
        <v>0</v>
      </c>
      <c r="U3104" s="1853">
        <v>0</v>
      </c>
      <c r="V3104" s="1853">
        <v>0</v>
      </c>
      <c r="W3104" s="1853">
        <v>0</v>
      </c>
      <c r="X3104" s="1853">
        <v>0</v>
      </c>
      <c r="Y3104" s="1854">
        <v>0</v>
      </c>
      <c r="Z3104" s="1853">
        <v>0</v>
      </c>
      <c r="AA3104" s="1853">
        <v>0</v>
      </c>
      <c r="AB3104" s="1909">
        <v>0</v>
      </c>
      <c r="AC3104" s="107">
        <f>AVERAGE(E3104:AB3104)</f>
        <v>0</v>
      </c>
      <c r="AD3104" s="76"/>
      <c r="AE3104" s="76"/>
      <c r="AF3104" s="77"/>
      <c r="AJ3104" s="15"/>
      <c r="AK3104" s="15"/>
      <c r="AL3104" s="15"/>
      <c r="AM3104" s="15"/>
      <c r="AN3104" s="406"/>
    </row>
    <row r="3105" spans="1:42" ht="16.5" thickBot="1" x14ac:dyDescent="0.3">
      <c r="A3105" s="3530"/>
      <c r="B3105" s="3378"/>
      <c r="C3105" s="126" t="s">
        <v>17</v>
      </c>
      <c r="D3105" s="114"/>
      <c r="E3105" s="318" t="e">
        <f t="shared" ref="E3105:AB3105" si="1412">E3103/E3102</f>
        <v>#DIV/0!</v>
      </c>
      <c r="F3105" s="319" t="e">
        <f t="shared" si="1412"/>
        <v>#DIV/0!</v>
      </c>
      <c r="G3105" s="319" t="e">
        <f t="shared" si="1412"/>
        <v>#DIV/0!</v>
      </c>
      <c r="H3105" s="430" t="e">
        <f t="shared" si="1412"/>
        <v>#DIV/0!</v>
      </c>
      <c r="I3105" s="319" t="e">
        <f t="shared" si="1412"/>
        <v>#DIV/0!</v>
      </c>
      <c r="J3105" s="319" t="e">
        <f t="shared" si="1412"/>
        <v>#DIV/0!</v>
      </c>
      <c r="K3105" s="319" t="e">
        <f t="shared" si="1412"/>
        <v>#DIV/0!</v>
      </c>
      <c r="L3105" s="319" t="e">
        <f t="shared" si="1412"/>
        <v>#DIV/0!</v>
      </c>
      <c r="M3105" s="319" t="e">
        <f t="shared" si="1412"/>
        <v>#DIV/0!</v>
      </c>
      <c r="N3105" s="430" t="e">
        <f t="shared" si="1412"/>
        <v>#DIV/0!</v>
      </c>
      <c r="O3105" s="319" t="e">
        <f t="shared" si="1412"/>
        <v>#DIV/0!</v>
      </c>
      <c r="P3105" s="319" t="e">
        <f t="shared" si="1412"/>
        <v>#DIV/0!</v>
      </c>
      <c r="Q3105" s="319" t="e">
        <f t="shared" si="1412"/>
        <v>#DIV/0!</v>
      </c>
      <c r="R3105" s="319" t="e">
        <f t="shared" si="1412"/>
        <v>#DIV/0!</v>
      </c>
      <c r="S3105" s="319" t="e">
        <f t="shared" si="1412"/>
        <v>#DIV/0!</v>
      </c>
      <c r="T3105" s="319" t="e">
        <f t="shared" si="1412"/>
        <v>#DIV/0!</v>
      </c>
      <c r="U3105" s="319" t="e">
        <f t="shared" si="1412"/>
        <v>#DIV/0!</v>
      </c>
      <c r="V3105" s="319" t="e">
        <f t="shared" si="1412"/>
        <v>#DIV/0!</v>
      </c>
      <c r="W3105" s="319" t="e">
        <f t="shared" si="1412"/>
        <v>#DIV/0!</v>
      </c>
      <c r="X3105" s="319" t="e">
        <f t="shared" si="1412"/>
        <v>#DIV/0!</v>
      </c>
      <c r="Y3105" s="430" t="e">
        <f>Y3103/Y3102</f>
        <v>#DIV/0!</v>
      </c>
      <c r="Z3105" s="319" t="e">
        <f t="shared" si="1412"/>
        <v>#DIV/0!</v>
      </c>
      <c r="AA3105" s="319" t="e">
        <f t="shared" si="1412"/>
        <v>#DIV/0!</v>
      </c>
      <c r="AB3105" s="874" t="e">
        <f t="shared" si="1412"/>
        <v>#DIV/0!</v>
      </c>
      <c r="AC3105" s="502" t="e">
        <f>MAX(E3105:AB3105)</f>
        <v>#DIV/0!</v>
      </c>
      <c r="AD3105" s="73"/>
      <c r="AE3105" s="155"/>
      <c r="AF3105" s="74"/>
      <c r="AJ3105" s="15"/>
      <c r="AK3105" s="15"/>
      <c r="AL3105" s="15"/>
      <c r="AM3105" s="15"/>
      <c r="AN3105" s="406"/>
    </row>
    <row r="3106" spans="1:42" hidden="1" x14ac:dyDescent="0.25">
      <c r="A3106" s="2199"/>
      <c r="B3106" s="2202"/>
      <c r="C3106" s="362" t="s">
        <v>116</v>
      </c>
      <c r="D3106" s="122"/>
      <c r="E3106" s="138"/>
      <c r="F3106" s="136"/>
      <c r="G3106" s="136"/>
      <c r="H3106" s="411"/>
      <c r="I3106" s="136"/>
      <c r="J3106" s="136"/>
      <c r="K3106" s="136"/>
      <c r="L3106" s="136"/>
      <c r="M3106" s="136"/>
      <c r="N3106" s="411"/>
      <c r="O3106" s="136"/>
      <c r="P3106" s="136"/>
      <c r="Q3106" s="136"/>
      <c r="R3106" s="136"/>
      <c r="S3106" s="136"/>
      <c r="T3106" s="136"/>
      <c r="U3106" s="136"/>
      <c r="V3106" s="136"/>
      <c r="W3106" s="136"/>
      <c r="X3106" s="136"/>
      <c r="Y3106" s="411"/>
      <c r="Z3106" s="136"/>
      <c r="AA3106" s="136"/>
      <c r="AB3106" s="522"/>
      <c r="AC3106" s="122"/>
      <c r="AD3106" s="73"/>
      <c r="AE3106" s="155"/>
      <c r="AF3106" s="74"/>
      <c r="AJ3106" s="15"/>
      <c r="AK3106" s="15"/>
      <c r="AL3106" s="15"/>
      <c r="AM3106" s="15"/>
      <c r="AN3106" s="406"/>
    </row>
    <row r="3107" spans="1:42" s="181" customFormat="1" hidden="1" x14ac:dyDescent="0.25">
      <c r="A3107" s="2209"/>
      <c r="B3107" s="2212"/>
      <c r="C3107" s="124" t="s">
        <v>117</v>
      </c>
      <c r="D3107" s="108"/>
      <c r="E3107" s="311"/>
      <c r="F3107" s="312"/>
      <c r="G3107" s="312"/>
      <c r="H3107" s="412"/>
      <c r="I3107" s="312"/>
      <c r="J3107" s="312"/>
      <c r="K3107" s="312"/>
      <c r="L3107" s="312"/>
      <c r="M3107" s="312"/>
      <c r="N3107" s="412"/>
      <c r="O3107" s="312"/>
      <c r="P3107" s="312"/>
      <c r="Q3107" s="312"/>
      <c r="R3107" s="312"/>
      <c r="S3107" s="312"/>
      <c r="T3107" s="312"/>
      <c r="U3107" s="312"/>
      <c r="V3107" s="312"/>
      <c r="W3107" s="312"/>
      <c r="X3107" s="312"/>
      <c r="Y3107" s="412"/>
      <c r="Z3107" s="312"/>
      <c r="AA3107" s="312"/>
      <c r="AB3107" s="940"/>
      <c r="AC3107" s="108"/>
      <c r="AD3107" s="73"/>
      <c r="AE3107" s="155"/>
      <c r="AF3107" s="74"/>
      <c r="AH3107" s="849"/>
      <c r="AI3107" s="850"/>
      <c r="AJ3107" s="850"/>
      <c r="AK3107" s="850"/>
      <c r="AL3107" s="851"/>
      <c r="AM3107" s="851"/>
      <c r="AN3107" s="189"/>
      <c r="AO3107" s="189"/>
      <c r="AP3107" s="189"/>
    </row>
    <row r="3108" spans="1:42" ht="16.5" thickBot="1" x14ac:dyDescent="0.3">
      <c r="A3108" s="3339" t="s">
        <v>42</v>
      </c>
      <c r="B3108" s="3340"/>
      <c r="C3108" s="3341"/>
      <c r="D3108" s="114"/>
      <c r="E3108" s="178">
        <f>SQRT(E3102*E3102+E3103*E3103)/E2952/1.73</f>
        <v>0</v>
      </c>
      <c r="F3108" s="179">
        <f t="shared" ref="F3108:AB3108" si="1413">SQRT(F3102*F3102+F3103*F3103)/F2952/1.73</f>
        <v>0</v>
      </c>
      <c r="G3108" s="179">
        <f t="shared" si="1413"/>
        <v>0</v>
      </c>
      <c r="H3108" s="419">
        <f t="shared" si="1413"/>
        <v>0</v>
      </c>
      <c r="I3108" s="179">
        <f t="shared" si="1413"/>
        <v>0</v>
      </c>
      <c r="J3108" s="179">
        <f t="shared" si="1413"/>
        <v>0</v>
      </c>
      <c r="K3108" s="179">
        <f t="shared" si="1413"/>
        <v>0</v>
      </c>
      <c r="L3108" s="179">
        <f t="shared" si="1413"/>
        <v>0</v>
      </c>
      <c r="M3108" s="179">
        <f t="shared" si="1413"/>
        <v>0</v>
      </c>
      <c r="N3108" s="419">
        <f t="shared" si="1413"/>
        <v>0</v>
      </c>
      <c r="O3108" s="179">
        <f t="shared" si="1413"/>
        <v>0</v>
      </c>
      <c r="P3108" s="179">
        <f t="shared" si="1413"/>
        <v>0</v>
      </c>
      <c r="Q3108" s="179">
        <f t="shared" si="1413"/>
        <v>0</v>
      </c>
      <c r="R3108" s="179">
        <f t="shared" si="1413"/>
        <v>0</v>
      </c>
      <c r="S3108" s="179">
        <f t="shared" si="1413"/>
        <v>0</v>
      </c>
      <c r="T3108" s="179">
        <f t="shared" si="1413"/>
        <v>0</v>
      </c>
      <c r="U3108" s="179">
        <f t="shared" si="1413"/>
        <v>0</v>
      </c>
      <c r="V3108" s="179">
        <f t="shared" si="1413"/>
        <v>0</v>
      </c>
      <c r="W3108" s="179">
        <f t="shared" si="1413"/>
        <v>0</v>
      </c>
      <c r="X3108" s="179">
        <f t="shared" si="1413"/>
        <v>0</v>
      </c>
      <c r="Y3108" s="419">
        <f>SQRT(Y3102*Y3102+Y3103*Y3103)/Y2952/1.73</f>
        <v>0</v>
      </c>
      <c r="Z3108" s="179">
        <f t="shared" si="1413"/>
        <v>0</v>
      </c>
      <c r="AA3108" s="179">
        <f t="shared" si="1413"/>
        <v>0</v>
      </c>
      <c r="AB3108" s="405">
        <f t="shared" si="1413"/>
        <v>0</v>
      </c>
      <c r="AC3108" s="109">
        <f>AVERAGE(E3108:AB3108)</f>
        <v>0</v>
      </c>
      <c r="AD3108" s="78" t="e">
        <f>(AC3104-AC3108)/AC3104</f>
        <v>#DIV/0!</v>
      </c>
      <c r="AE3108" s="79"/>
      <c r="AF3108" s="80"/>
      <c r="AJ3108" s="14"/>
      <c r="AK3108" s="14"/>
      <c r="AL3108" s="15"/>
      <c r="AM3108" s="14"/>
      <c r="AN3108" s="406"/>
    </row>
    <row r="3109" spans="1:42" x14ac:dyDescent="0.25">
      <c r="A3109" s="3528" t="s">
        <v>455</v>
      </c>
      <c r="B3109" s="3356" t="s">
        <v>456</v>
      </c>
      <c r="C3109" s="125" t="s">
        <v>13</v>
      </c>
      <c r="D3109" s="108" t="s">
        <v>115</v>
      </c>
      <c r="E3109" s="326">
        <f t="shared" ref="E3109:AB3109" si="1414">(E3113-D3113)*$AE3109*$AF3109</f>
        <v>0</v>
      </c>
      <c r="F3109" s="322">
        <f t="shared" si="1414"/>
        <v>0</v>
      </c>
      <c r="G3109" s="322">
        <f t="shared" si="1414"/>
        <v>0</v>
      </c>
      <c r="H3109" s="436">
        <f t="shared" si="1414"/>
        <v>0</v>
      </c>
      <c r="I3109" s="322">
        <f t="shared" si="1414"/>
        <v>0</v>
      </c>
      <c r="J3109" s="322">
        <f t="shared" si="1414"/>
        <v>0</v>
      </c>
      <c r="K3109" s="322">
        <f t="shared" si="1414"/>
        <v>0</v>
      </c>
      <c r="L3109" s="322">
        <f t="shared" si="1414"/>
        <v>0</v>
      </c>
      <c r="M3109" s="322">
        <f t="shared" si="1414"/>
        <v>0</v>
      </c>
      <c r="N3109" s="436">
        <f t="shared" si="1414"/>
        <v>0</v>
      </c>
      <c r="O3109" s="322">
        <f t="shared" si="1414"/>
        <v>0</v>
      </c>
      <c r="P3109" s="322">
        <f t="shared" si="1414"/>
        <v>0</v>
      </c>
      <c r="Q3109" s="322">
        <f t="shared" si="1414"/>
        <v>0</v>
      </c>
      <c r="R3109" s="322">
        <f t="shared" si="1414"/>
        <v>0</v>
      </c>
      <c r="S3109" s="322">
        <f t="shared" si="1414"/>
        <v>0</v>
      </c>
      <c r="T3109" s="322">
        <f t="shared" si="1414"/>
        <v>0</v>
      </c>
      <c r="U3109" s="322">
        <f t="shared" si="1414"/>
        <v>0</v>
      </c>
      <c r="V3109" s="322">
        <f t="shared" si="1414"/>
        <v>0</v>
      </c>
      <c r="W3109" s="322">
        <f t="shared" si="1414"/>
        <v>0</v>
      </c>
      <c r="X3109" s="322">
        <f t="shared" si="1414"/>
        <v>0</v>
      </c>
      <c r="Y3109" s="436">
        <f>(Y3113-X3113)*$AE3109*$AF3109</f>
        <v>0</v>
      </c>
      <c r="Z3109" s="322">
        <f>(Z3113-Y3113)*$AE3109*$AF3109</f>
        <v>0</v>
      </c>
      <c r="AA3109" s="322">
        <f t="shared" si="1414"/>
        <v>0</v>
      </c>
      <c r="AB3109" s="579">
        <f t="shared" si="1414"/>
        <v>0</v>
      </c>
      <c r="AC3109" s="134">
        <f>SUM(E3109:AB3109)</f>
        <v>0</v>
      </c>
      <c r="AD3109" s="70"/>
      <c r="AE3109" s="71">
        <v>100</v>
      </c>
      <c r="AF3109" s="72">
        <v>40</v>
      </c>
      <c r="AJ3109" s="478"/>
      <c r="AK3109" s="479"/>
      <c r="AL3109" s="478"/>
      <c r="AM3109" s="15"/>
      <c r="AN3109" s="406"/>
    </row>
    <row r="3110" spans="1:42" x14ac:dyDescent="0.25">
      <c r="A3110" s="3529"/>
      <c r="B3110" s="3357"/>
      <c r="C3110" s="123" t="s">
        <v>14</v>
      </c>
      <c r="D3110" s="108" t="s">
        <v>115</v>
      </c>
      <c r="E3110" s="308">
        <f t="shared" ref="E3110:AB3110" si="1415">(E3114-D3114)*$AE3109*$AF3109</f>
        <v>0</v>
      </c>
      <c r="F3110" s="309">
        <f t="shared" si="1415"/>
        <v>0</v>
      </c>
      <c r="G3110" s="309">
        <f t="shared" si="1415"/>
        <v>0</v>
      </c>
      <c r="H3110" s="415">
        <f t="shared" si="1415"/>
        <v>0</v>
      </c>
      <c r="I3110" s="309">
        <f t="shared" si="1415"/>
        <v>0</v>
      </c>
      <c r="J3110" s="309">
        <f t="shared" si="1415"/>
        <v>0</v>
      </c>
      <c r="K3110" s="309">
        <f t="shared" si="1415"/>
        <v>0</v>
      </c>
      <c r="L3110" s="309">
        <f t="shared" si="1415"/>
        <v>0</v>
      </c>
      <c r="M3110" s="309">
        <f t="shared" si="1415"/>
        <v>0</v>
      </c>
      <c r="N3110" s="415">
        <f t="shared" si="1415"/>
        <v>0</v>
      </c>
      <c r="O3110" s="309">
        <f t="shared" si="1415"/>
        <v>0</v>
      </c>
      <c r="P3110" s="309">
        <f t="shared" si="1415"/>
        <v>0</v>
      </c>
      <c r="Q3110" s="309">
        <f t="shared" si="1415"/>
        <v>0</v>
      </c>
      <c r="R3110" s="309">
        <f t="shared" si="1415"/>
        <v>0</v>
      </c>
      <c r="S3110" s="309">
        <f t="shared" si="1415"/>
        <v>0</v>
      </c>
      <c r="T3110" s="309">
        <f t="shared" si="1415"/>
        <v>0</v>
      </c>
      <c r="U3110" s="309">
        <f t="shared" si="1415"/>
        <v>0</v>
      </c>
      <c r="V3110" s="309">
        <f t="shared" si="1415"/>
        <v>0</v>
      </c>
      <c r="W3110" s="309">
        <f t="shared" si="1415"/>
        <v>0</v>
      </c>
      <c r="X3110" s="309">
        <f t="shared" si="1415"/>
        <v>0</v>
      </c>
      <c r="Y3110" s="415">
        <f>(Y3114-X3114)*$AE3109*$AF3109</f>
        <v>0</v>
      </c>
      <c r="Z3110" s="309">
        <f>(Z3114-Y3114)*$AE3109*$AF3109</f>
        <v>0</v>
      </c>
      <c r="AA3110" s="309">
        <f t="shared" si="1415"/>
        <v>0</v>
      </c>
      <c r="AB3110" s="404">
        <f t="shared" si="1415"/>
        <v>0</v>
      </c>
      <c r="AC3110" s="107">
        <f>SUM(E3110:AB3110)</f>
        <v>0</v>
      </c>
      <c r="AD3110" s="73"/>
      <c r="AE3110" s="155"/>
      <c r="AF3110" s="74"/>
      <c r="AJ3110" s="15"/>
      <c r="AK3110" s="15"/>
      <c r="AL3110" s="15"/>
      <c r="AM3110" s="15"/>
      <c r="AN3110" s="406"/>
    </row>
    <row r="3111" spans="1:42" x14ac:dyDescent="0.25">
      <c r="A3111" s="3529"/>
      <c r="B3111" s="3357"/>
      <c r="C3111" s="123" t="s">
        <v>15</v>
      </c>
      <c r="D3111" s="108" t="s">
        <v>54</v>
      </c>
      <c r="E3111" s="1852">
        <v>0</v>
      </c>
      <c r="F3111" s="1853">
        <v>0</v>
      </c>
      <c r="G3111" s="1853">
        <v>0</v>
      </c>
      <c r="H3111" s="1854">
        <v>0</v>
      </c>
      <c r="I3111" s="1853">
        <v>0</v>
      </c>
      <c r="J3111" s="1853">
        <v>0</v>
      </c>
      <c r="K3111" s="1853">
        <v>0</v>
      </c>
      <c r="L3111" s="1853">
        <v>0</v>
      </c>
      <c r="M3111" s="1853">
        <v>0</v>
      </c>
      <c r="N3111" s="1854">
        <v>0</v>
      </c>
      <c r="O3111" s="1853">
        <v>0</v>
      </c>
      <c r="P3111" s="1853">
        <v>0</v>
      </c>
      <c r="Q3111" s="1853">
        <v>0</v>
      </c>
      <c r="R3111" s="1853">
        <v>0</v>
      </c>
      <c r="S3111" s="1853">
        <v>0</v>
      </c>
      <c r="T3111" s="1853">
        <v>0</v>
      </c>
      <c r="U3111" s="1853">
        <v>0</v>
      </c>
      <c r="V3111" s="1853">
        <v>0</v>
      </c>
      <c r="W3111" s="1853">
        <v>0</v>
      </c>
      <c r="X3111" s="1853">
        <v>0</v>
      </c>
      <c r="Y3111" s="1854">
        <v>0</v>
      </c>
      <c r="Z3111" s="1853">
        <v>0</v>
      </c>
      <c r="AA3111" s="1853">
        <v>0</v>
      </c>
      <c r="AB3111" s="1909">
        <v>0</v>
      </c>
      <c r="AC3111" s="107">
        <f>AVERAGE(E3111:AB3111)</f>
        <v>0</v>
      </c>
      <c r="AD3111" s="76"/>
      <c r="AE3111" s="76"/>
      <c r="AF3111" s="77"/>
      <c r="AJ3111" s="15"/>
      <c r="AK3111" s="15"/>
      <c r="AL3111" s="15"/>
      <c r="AM3111" s="15"/>
      <c r="AN3111" s="406"/>
    </row>
    <row r="3112" spans="1:42" x14ac:dyDescent="0.25">
      <c r="A3112" s="3327"/>
      <c r="B3112" s="3301"/>
      <c r="C3112" s="123" t="s">
        <v>17</v>
      </c>
      <c r="D3112" s="108"/>
      <c r="E3112" s="314" t="e">
        <f t="shared" ref="E3112:AB3112" si="1416">E3110/E3109</f>
        <v>#DIV/0!</v>
      </c>
      <c r="F3112" s="315" t="e">
        <f t="shared" si="1416"/>
        <v>#DIV/0!</v>
      </c>
      <c r="G3112" s="315" t="e">
        <f t="shared" si="1416"/>
        <v>#DIV/0!</v>
      </c>
      <c r="H3112" s="417" t="e">
        <f t="shared" si="1416"/>
        <v>#DIV/0!</v>
      </c>
      <c r="I3112" s="315" t="e">
        <f t="shared" si="1416"/>
        <v>#DIV/0!</v>
      </c>
      <c r="J3112" s="315" t="e">
        <f t="shared" si="1416"/>
        <v>#DIV/0!</v>
      </c>
      <c r="K3112" s="315" t="e">
        <f t="shared" si="1416"/>
        <v>#DIV/0!</v>
      </c>
      <c r="L3112" s="315" t="e">
        <f t="shared" si="1416"/>
        <v>#DIV/0!</v>
      </c>
      <c r="M3112" s="315" t="e">
        <f t="shared" si="1416"/>
        <v>#DIV/0!</v>
      </c>
      <c r="N3112" s="417" t="e">
        <f t="shared" si="1416"/>
        <v>#DIV/0!</v>
      </c>
      <c r="O3112" s="315" t="e">
        <f t="shared" si="1416"/>
        <v>#DIV/0!</v>
      </c>
      <c r="P3112" s="315" t="e">
        <f t="shared" si="1416"/>
        <v>#DIV/0!</v>
      </c>
      <c r="Q3112" s="315" t="e">
        <f t="shared" si="1416"/>
        <v>#DIV/0!</v>
      </c>
      <c r="R3112" s="315" t="e">
        <f t="shared" si="1416"/>
        <v>#DIV/0!</v>
      </c>
      <c r="S3112" s="315" t="e">
        <f t="shared" si="1416"/>
        <v>#DIV/0!</v>
      </c>
      <c r="T3112" s="315" t="e">
        <f t="shared" si="1416"/>
        <v>#DIV/0!</v>
      </c>
      <c r="U3112" s="315" t="e">
        <f t="shared" si="1416"/>
        <v>#DIV/0!</v>
      </c>
      <c r="V3112" s="315" t="e">
        <f t="shared" si="1416"/>
        <v>#DIV/0!</v>
      </c>
      <c r="W3112" s="315" t="e">
        <f t="shared" si="1416"/>
        <v>#DIV/0!</v>
      </c>
      <c r="X3112" s="315" t="e">
        <f t="shared" si="1416"/>
        <v>#DIV/0!</v>
      </c>
      <c r="Y3112" s="417" t="e">
        <f>Y3110/Y3109</f>
        <v>#DIV/0!</v>
      </c>
      <c r="Z3112" s="315" t="e">
        <f t="shared" si="1416"/>
        <v>#DIV/0!</v>
      </c>
      <c r="AA3112" s="315" t="e">
        <f t="shared" si="1416"/>
        <v>#DIV/0!</v>
      </c>
      <c r="AB3112" s="337" t="e">
        <f t="shared" si="1416"/>
        <v>#DIV/0!</v>
      </c>
      <c r="AC3112" s="481" t="e">
        <f>MAX(E3112:AB3112)</f>
        <v>#DIV/0!</v>
      </c>
      <c r="AD3112" s="73"/>
      <c r="AE3112" s="155"/>
      <c r="AF3112" s="74"/>
      <c r="AJ3112" s="15"/>
      <c r="AK3112" s="15"/>
      <c r="AL3112" s="15"/>
      <c r="AM3112" s="15"/>
      <c r="AN3112" s="406"/>
    </row>
    <row r="3113" spans="1:42" hidden="1" x14ac:dyDescent="0.25">
      <c r="A3113" s="2209"/>
      <c r="B3113" s="2212"/>
      <c r="C3113" s="124" t="s">
        <v>116</v>
      </c>
      <c r="D3113" s="108"/>
      <c r="E3113" s="311"/>
      <c r="F3113" s="312"/>
      <c r="G3113" s="312"/>
      <c r="H3113" s="412"/>
      <c r="I3113" s="312"/>
      <c r="J3113" s="312"/>
      <c r="K3113" s="312"/>
      <c r="L3113" s="312"/>
      <c r="M3113" s="312"/>
      <c r="N3113" s="412"/>
      <c r="O3113" s="312"/>
      <c r="P3113" s="312"/>
      <c r="Q3113" s="312"/>
      <c r="R3113" s="312"/>
      <c r="S3113" s="312"/>
      <c r="T3113" s="312"/>
      <c r="U3113" s="312"/>
      <c r="V3113" s="312"/>
      <c r="W3113" s="312"/>
      <c r="X3113" s="312"/>
      <c r="Y3113" s="412"/>
      <c r="Z3113" s="312"/>
      <c r="AA3113" s="312"/>
      <c r="AB3113" s="940"/>
      <c r="AC3113" s="108"/>
      <c r="AD3113" s="73"/>
      <c r="AE3113" s="155"/>
      <c r="AF3113" s="74"/>
      <c r="AJ3113" s="15"/>
      <c r="AK3113" s="15"/>
      <c r="AL3113" s="15"/>
      <c r="AM3113" s="15"/>
      <c r="AN3113" s="406"/>
    </row>
    <row r="3114" spans="1:42" s="181" customFormat="1" hidden="1" x14ac:dyDescent="0.25">
      <c r="A3114" s="2209"/>
      <c r="B3114" s="2212"/>
      <c r="C3114" s="124" t="s">
        <v>117</v>
      </c>
      <c r="D3114" s="108"/>
      <c r="E3114" s="311"/>
      <c r="F3114" s="312"/>
      <c r="G3114" s="312"/>
      <c r="H3114" s="412"/>
      <c r="I3114" s="312"/>
      <c r="J3114" s="312"/>
      <c r="K3114" s="312"/>
      <c r="L3114" s="312"/>
      <c r="M3114" s="312"/>
      <c r="N3114" s="412"/>
      <c r="O3114" s="312"/>
      <c r="P3114" s="312"/>
      <c r="Q3114" s="312"/>
      <c r="R3114" s="312"/>
      <c r="S3114" s="312"/>
      <c r="T3114" s="312"/>
      <c r="U3114" s="312"/>
      <c r="V3114" s="312"/>
      <c r="W3114" s="312"/>
      <c r="X3114" s="312"/>
      <c r="Y3114" s="412"/>
      <c r="Z3114" s="312"/>
      <c r="AA3114" s="312"/>
      <c r="AB3114" s="940"/>
      <c r="AC3114" s="108"/>
      <c r="AD3114" s="73"/>
      <c r="AE3114" s="155"/>
      <c r="AF3114" s="74"/>
      <c r="AH3114" s="849"/>
      <c r="AI3114" s="850"/>
      <c r="AJ3114" s="850"/>
      <c r="AK3114" s="850"/>
      <c r="AL3114" s="851"/>
      <c r="AM3114" s="851"/>
      <c r="AN3114" s="189"/>
      <c r="AO3114" s="189"/>
      <c r="AP3114" s="189"/>
    </row>
    <row r="3115" spans="1:42" ht="16.5" thickBot="1" x14ac:dyDescent="0.3">
      <c r="A3115" s="3339" t="s">
        <v>42</v>
      </c>
      <c r="B3115" s="3340"/>
      <c r="C3115" s="3341"/>
      <c r="D3115" s="114"/>
      <c r="E3115" s="178">
        <f>SQRT(E3109*E3109+E3110*E3110)/E2954/1.73</f>
        <v>0</v>
      </c>
      <c r="F3115" s="179">
        <f t="shared" ref="F3115:AB3115" si="1417">SQRT(F3109*F3109+F3110*F3110)/F2954/1.73</f>
        <v>0</v>
      </c>
      <c r="G3115" s="179">
        <f t="shared" si="1417"/>
        <v>0</v>
      </c>
      <c r="H3115" s="419">
        <f t="shared" si="1417"/>
        <v>0</v>
      </c>
      <c r="I3115" s="179">
        <f t="shared" si="1417"/>
        <v>0</v>
      </c>
      <c r="J3115" s="179">
        <f t="shared" si="1417"/>
        <v>0</v>
      </c>
      <c r="K3115" s="179">
        <f t="shared" si="1417"/>
        <v>0</v>
      </c>
      <c r="L3115" s="179">
        <f t="shared" si="1417"/>
        <v>0</v>
      </c>
      <c r="M3115" s="179">
        <f t="shared" si="1417"/>
        <v>0</v>
      </c>
      <c r="N3115" s="419">
        <f t="shared" si="1417"/>
        <v>0</v>
      </c>
      <c r="O3115" s="179">
        <f t="shared" si="1417"/>
        <v>0</v>
      </c>
      <c r="P3115" s="179">
        <f t="shared" si="1417"/>
        <v>0</v>
      </c>
      <c r="Q3115" s="179">
        <f t="shared" si="1417"/>
        <v>0</v>
      </c>
      <c r="R3115" s="179">
        <f t="shared" si="1417"/>
        <v>0</v>
      </c>
      <c r="S3115" s="179">
        <f t="shared" si="1417"/>
        <v>0</v>
      </c>
      <c r="T3115" s="179">
        <f t="shared" si="1417"/>
        <v>0</v>
      </c>
      <c r="U3115" s="179">
        <f t="shared" si="1417"/>
        <v>0</v>
      </c>
      <c r="V3115" s="179">
        <f t="shared" si="1417"/>
        <v>0</v>
      </c>
      <c r="W3115" s="179">
        <f t="shared" si="1417"/>
        <v>0</v>
      </c>
      <c r="X3115" s="179">
        <f t="shared" si="1417"/>
        <v>0</v>
      </c>
      <c r="Y3115" s="419">
        <f>SQRT(Y3109*Y3109+Y3110*Y3110)/Y2954/1.73</f>
        <v>0</v>
      </c>
      <c r="Z3115" s="179">
        <f t="shared" si="1417"/>
        <v>0</v>
      </c>
      <c r="AA3115" s="179">
        <f t="shared" si="1417"/>
        <v>0</v>
      </c>
      <c r="AB3115" s="405">
        <f t="shared" si="1417"/>
        <v>0</v>
      </c>
      <c r="AC3115" s="109">
        <f>AVERAGE(E3115:AB3115)</f>
        <v>0</v>
      </c>
      <c r="AD3115" s="78" t="e">
        <f>(AC3111-AC3115)/AC3111</f>
        <v>#DIV/0!</v>
      </c>
      <c r="AE3115" s="79"/>
      <c r="AF3115" s="80"/>
      <c r="AJ3115" s="14"/>
      <c r="AK3115" s="14"/>
      <c r="AL3115" s="15"/>
      <c r="AM3115" s="14"/>
      <c r="AN3115" s="406"/>
    </row>
    <row r="3116" spans="1:42" x14ac:dyDescent="0.25">
      <c r="A3116" s="3358" t="s">
        <v>880</v>
      </c>
      <c r="B3116" s="3356" t="s">
        <v>457</v>
      </c>
      <c r="C3116" s="121" t="s">
        <v>13</v>
      </c>
      <c r="D3116" s="2391" t="s">
        <v>829</v>
      </c>
      <c r="E3116" s="307">
        <v>3.6</v>
      </c>
      <c r="F3116" s="71">
        <v>2.4</v>
      </c>
      <c r="G3116" s="71">
        <v>3.6</v>
      </c>
      <c r="H3116" s="414">
        <v>4.8</v>
      </c>
      <c r="I3116" s="71">
        <v>3.6</v>
      </c>
      <c r="J3116" s="71">
        <v>3.6</v>
      </c>
      <c r="K3116" s="71">
        <v>3.6</v>
      </c>
      <c r="L3116" s="71">
        <v>3.6</v>
      </c>
      <c r="M3116" s="71">
        <v>3.6</v>
      </c>
      <c r="N3116" s="414">
        <v>3.6</v>
      </c>
      <c r="O3116" s="71">
        <v>3.6</v>
      </c>
      <c r="P3116" s="71">
        <v>2.4</v>
      </c>
      <c r="Q3116" s="71">
        <v>3.6</v>
      </c>
      <c r="R3116" s="71">
        <v>3.6</v>
      </c>
      <c r="S3116" s="71">
        <v>3.6</v>
      </c>
      <c r="T3116" s="71">
        <v>3.6</v>
      </c>
      <c r="U3116" s="71">
        <v>3.6</v>
      </c>
      <c r="V3116" s="71">
        <v>3.6</v>
      </c>
      <c r="W3116" s="71">
        <v>3.6</v>
      </c>
      <c r="X3116" s="71">
        <v>3.6</v>
      </c>
      <c r="Y3116" s="414">
        <v>3.6</v>
      </c>
      <c r="Z3116" s="71">
        <v>4.8</v>
      </c>
      <c r="AA3116" s="71">
        <v>4.8</v>
      </c>
      <c r="AB3116" s="403">
        <v>2.4</v>
      </c>
      <c r="AC3116" s="106">
        <f>SUM(E3116:AB3116)</f>
        <v>86.4</v>
      </c>
      <c r="AD3116" s="70"/>
      <c r="AE3116" s="71">
        <v>100</v>
      </c>
      <c r="AF3116" s="72">
        <v>120</v>
      </c>
      <c r="AJ3116" s="478"/>
      <c r="AK3116" s="479"/>
      <c r="AL3116" s="478"/>
      <c r="AM3116" s="15"/>
      <c r="AN3116" s="406"/>
    </row>
    <row r="3117" spans="1:42" x14ac:dyDescent="0.25">
      <c r="A3117" s="3359"/>
      <c r="B3117" s="3357"/>
      <c r="C3117" s="123" t="s">
        <v>14</v>
      </c>
      <c r="D3117" s="108" t="s">
        <v>829</v>
      </c>
      <c r="E3117" s="308">
        <v>14.4</v>
      </c>
      <c r="F3117" s="309">
        <v>14.4</v>
      </c>
      <c r="G3117" s="309">
        <v>14.4</v>
      </c>
      <c r="H3117" s="415">
        <v>14.4</v>
      </c>
      <c r="I3117" s="309">
        <v>14.4</v>
      </c>
      <c r="J3117" s="309">
        <v>14.4</v>
      </c>
      <c r="K3117" s="309">
        <v>14.4</v>
      </c>
      <c r="L3117" s="309">
        <v>14.4</v>
      </c>
      <c r="M3117" s="309">
        <v>13.2</v>
      </c>
      <c r="N3117" s="415">
        <v>13.2</v>
      </c>
      <c r="O3117" s="309">
        <v>14.4</v>
      </c>
      <c r="P3117" s="309">
        <v>14.4</v>
      </c>
      <c r="Q3117" s="309">
        <v>15.6</v>
      </c>
      <c r="R3117" s="309">
        <v>14.4</v>
      </c>
      <c r="S3117" s="309">
        <v>14.4</v>
      </c>
      <c r="T3117" s="309">
        <v>14.4</v>
      </c>
      <c r="U3117" s="309">
        <v>15.6</v>
      </c>
      <c r="V3117" s="309">
        <v>14.4</v>
      </c>
      <c r="W3117" s="309">
        <v>15.6</v>
      </c>
      <c r="X3117" s="309">
        <v>15.6</v>
      </c>
      <c r="Y3117" s="415">
        <v>16.8</v>
      </c>
      <c r="Z3117" s="309">
        <v>15.6</v>
      </c>
      <c r="AA3117" s="309">
        <v>15.6</v>
      </c>
      <c r="AB3117" s="404">
        <v>13.2</v>
      </c>
      <c r="AC3117" s="107">
        <f>SUM(E3117:AB3117)</f>
        <v>351.60000000000008</v>
      </c>
      <c r="AD3117" s="73"/>
      <c r="AE3117" s="155"/>
      <c r="AF3117" s="74"/>
      <c r="AJ3117" s="15"/>
      <c r="AK3117" s="15"/>
      <c r="AL3117" s="15"/>
      <c r="AM3117" s="15"/>
      <c r="AN3117" s="406"/>
    </row>
    <row r="3118" spans="1:42" x14ac:dyDescent="0.25">
      <c r="A3118" s="3359"/>
      <c r="B3118" s="3357"/>
      <c r="C3118" s="123" t="s">
        <v>15</v>
      </c>
      <c r="D3118" s="108" t="s">
        <v>54</v>
      </c>
      <c r="E3118" s="1556">
        <v>1</v>
      </c>
      <c r="F3118" s="1550">
        <v>0</v>
      </c>
      <c r="G3118" s="1550">
        <v>0</v>
      </c>
      <c r="H3118" s="420">
        <v>0</v>
      </c>
      <c r="I3118" s="1550">
        <v>0</v>
      </c>
      <c r="J3118" s="1550">
        <v>0</v>
      </c>
      <c r="K3118" s="1550">
        <v>0</v>
      </c>
      <c r="L3118" s="1550">
        <v>0</v>
      </c>
      <c r="M3118" s="1550">
        <v>0</v>
      </c>
      <c r="N3118" s="420">
        <v>0</v>
      </c>
      <c r="O3118" s="1550">
        <v>0</v>
      </c>
      <c r="P3118" s="1550">
        <v>0</v>
      </c>
      <c r="Q3118" s="1550">
        <v>0</v>
      </c>
      <c r="R3118" s="1550">
        <v>0</v>
      </c>
      <c r="S3118" s="1550">
        <v>0</v>
      </c>
      <c r="T3118" s="1550">
        <v>0</v>
      </c>
      <c r="U3118" s="1550">
        <v>0</v>
      </c>
      <c r="V3118" s="1550">
        <v>0</v>
      </c>
      <c r="W3118" s="1550">
        <v>1</v>
      </c>
      <c r="X3118" s="1550">
        <v>1</v>
      </c>
      <c r="Y3118" s="420">
        <v>1</v>
      </c>
      <c r="Z3118" s="1550">
        <v>1</v>
      </c>
      <c r="AA3118" s="1550">
        <v>1</v>
      </c>
      <c r="AB3118" s="1583">
        <v>1</v>
      </c>
      <c r="AC3118" s="107">
        <f>AVERAGE(E3118:AB3118)</f>
        <v>0.29166666666666669</v>
      </c>
      <c r="AD3118" s="76"/>
      <c r="AE3118" s="76"/>
      <c r="AF3118" s="77"/>
      <c r="AJ3118" s="15"/>
      <c r="AK3118" s="15"/>
      <c r="AL3118" s="15"/>
      <c r="AM3118" s="15"/>
      <c r="AN3118" s="406"/>
    </row>
    <row r="3119" spans="1:42" ht="16.5" thickBot="1" x14ac:dyDescent="0.3">
      <c r="A3119" s="3515"/>
      <c r="B3119" s="3369"/>
      <c r="C3119" s="126" t="s">
        <v>17</v>
      </c>
      <c r="D3119" s="114"/>
      <c r="E3119" s="318">
        <f t="shared" ref="E3119:AB3119" si="1418">E3117/E3116</f>
        <v>4</v>
      </c>
      <c r="F3119" s="319">
        <f t="shared" si="1418"/>
        <v>6</v>
      </c>
      <c r="G3119" s="319">
        <f t="shared" si="1418"/>
        <v>4</v>
      </c>
      <c r="H3119" s="430">
        <f t="shared" si="1418"/>
        <v>3</v>
      </c>
      <c r="I3119" s="319">
        <f t="shared" si="1418"/>
        <v>4</v>
      </c>
      <c r="J3119" s="319">
        <f t="shared" si="1418"/>
        <v>4</v>
      </c>
      <c r="K3119" s="319">
        <f t="shared" si="1418"/>
        <v>4</v>
      </c>
      <c r="L3119" s="319">
        <f t="shared" si="1418"/>
        <v>4</v>
      </c>
      <c r="M3119" s="319">
        <f t="shared" si="1418"/>
        <v>3.6666666666666665</v>
      </c>
      <c r="N3119" s="430">
        <f t="shared" si="1418"/>
        <v>3.6666666666666665</v>
      </c>
      <c r="O3119" s="319">
        <f t="shared" si="1418"/>
        <v>4</v>
      </c>
      <c r="P3119" s="319">
        <f t="shared" si="1418"/>
        <v>6</v>
      </c>
      <c r="Q3119" s="319">
        <f t="shared" si="1418"/>
        <v>4.333333333333333</v>
      </c>
      <c r="R3119" s="319">
        <f t="shared" si="1418"/>
        <v>4</v>
      </c>
      <c r="S3119" s="319">
        <f t="shared" si="1418"/>
        <v>4</v>
      </c>
      <c r="T3119" s="319">
        <f t="shared" si="1418"/>
        <v>4</v>
      </c>
      <c r="U3119" s="319">
        <f t="shared" si="1418"/>
        <v>4.333333333333333</v>
      </c>
      <c r="V3119" s="319">
        <f t="shared" si="1418"/>
        <v>4</v>
      </c>
      <c r="W3119" s="319">
        <f t="shared" si="1418"/>
        <v>4.333333333333333</v>
      </c>
      <c r="X3119" s="319">
        <f t="shared" si="1418"/>
        <v>4.333333333333333</v>
      </c>
      <c r="Y3119" s="430">
        <f>Y3117/Y3116</f>
        <v>4.666666666666667</v>
      </c>
      <c r="Z3119" s="319">
        <f t="shared" si="1418"/>
        <v>3.25</v>
      </c>
      <c r="AA3119" s="319">
        <f t="shared" si="1418"/>
        <v>3.25</v>
      </c>
      <c r="AB3119" s="874">
        <f t="shared" si="1418"/>
        <v>5.5</v>
      </c>
      <c r="AC3119" s="502">
        <f>MAX(E3119:AB3119)</f>
        <v>6</v>
      </c>
      <c r="AD3119" s="73"/>
      <c r="AE3119" s="155"/>
      <c r="AF3119" s="74"/>
      <c r="AJ3119" s="15"/>
      <c r="AK3119" s="15"/>
      <c r="AL3119" s="15"/>
      <c r="AM3119" s="15"/>
      <c r="AN3119" s="406"/>
    </row>
    <row r="3120" spans="1:42" hidden="1" x14ac:dyDescent="0.25">
      <c r="A3120" s="2199"/>
      <c r="B3120" s="2202"/>
      <c r="C3120" s="362" t="s">
        <v>116</v>
      </c>
      <c r="D3120" s="122"/>
      <c r="E3120" s="138"/>
      <c r="F3120" s="136"/>
      <c r="G3120" s="136"/>
      <c r="H3120" s="411"/>
      <c r="I3120" s="136"/>
      <c r="J3120" s="136"/>
      <c r="K3120" s="136"/>
      <c r="L3120" s="136"/>
      <c r="M3120" s="136"/>
      <c r="N3120" s="411"/>
      <c r="O3120" s="136"/>
      <c r="P3120" s="136"/>
      <c r="Q3120" s="136"/>
      <c r="R3120" s="136"/>
      <c r="S3120" s="136"/>
      <c r="T3120" s="136"/>
      <c r="U3120" s="136"/>
      <c r="V3120" s="136"/>
      <c r="W3120" s="136"/>
      <c r="X3120" s="136"/>
      <c r="Y3120" s="411"/>
      <c r="Z3120" s="136"/>
      <c r="AA3120" s="136"/>
      <c r="AB3120" s="522"/>
      <c r="AC3120" s="122"/>
      <c r="AD3120" s="73"/>
      <c r="AE3120" s="155"/>
      <c r="AF3120" s="74"/>
      <c r="AJ3120" s="15"/>
      <c r="AK3120" s="15"/>
      <c r="AL3120" s="15"/>
      <c r="AM3120" s="15"/>
      <c r="AN3120" s="406"/>
    </row>
    <row r="3121" spans="1:42" s="181" customFormat="1" hidden="1" x14ac:dyDescent="0.25">
      <c r="A3121" s="2209"/>
      <c r="B3121" s="2212"/>
      <c r="C3121" s="124" t="s">
        <v>117</v>
      </c>
      <c r="D3121" s="108"/>
      <c r="E3121" s="311"/>
      <c r="F3121" s="312"/>
      <c r="G3121" s="312"/>
      <c r="H3121" s="412"/>
      <c r="I3121" s="312"/>
      <c r="J3121" s="312"/>
      <c r="K3121" s="312"/>
      <c r="L3121" s="312"/>
      <c r="M3121" s="312"/>
      <c r="N3121" s="412"/>
      <c r="O3121" s="312"/>
      <c r="P3121" s="312"/>
      <c r="Q3121" s="312"/>
      <c r="R3121" s="312"/>
      <c r="S3121" s="312"/>
      <c r="T3121" s="312"/>
      <c r="U3121" s="312"/>
      <c r="V3121" s="312"/>
      <c r="W3121" s="312"/>
      <c r="X3121" s="312"/>
      <c r="Y3121" s="412"/>
      <c r="Z3121" s="312"/>
      <c r="AA3121" s="312"/>
      <c r="AB3121" s="940"/>
      <c r="AC3121" s="108"/>
      <c r="AD3121" s="73"/>
      <c r="AE3121" s="155"/>
      <c r="AF3121" s="74"/>
      <c r="AH3121" s="849"/>
      <c r="AI3121" s="850"/>
      <c r="AJ3121" s="850"/>
      <c r="AK3121" s="850"/>
      <c r="AL3121" s="851"/>
      <c r="AM3121" s="851"/>
      <c r="AN3121" s="189"/>
      <c r="AO3121" s="189"/>
      <c r="AP3121" s="189"/>
    </row>
    <row r="3122" spans="1:42" ht="16.5" thickBot="1" x14ac:dyDescent="0.3">
      <c r="A3122" s="3339" t="s">
        <v>42</v>
      </c>
      <c r="B3122" s="3340"/>
      <c r="C3122" s="3341"/>
      <c r="D3122" s="114"/>
      <c r="E3122" s="580">
        <f>SQRT(E3116*E3116+E3117*E3117)/E2949/1.73</f>
        <v>0.80713762729669969</v>
      </c>
      <c r="F3122" s="581">
        <f t="shared" ref="F3122:AB3122" si="1419">SQRT(F3116*F3116+F3117*F3117)/F2949/1.73</f>
        <v>0.80290337705987291</v>
      </c>
      <c r="G3122" s="581">
        <f t="shared" si="1419"/>
        <v>0.81635328051036338</v>
      </c>
      <c r="H3122" s="582">
        <f t="shared" si="1419"/>
        <v>0.83481917957619345</v>
      </c>
      <c r="I3122" s="581">
        <f t="shared" si="1419"/>
        <v>0.81557727929314827</v>
      </c>
      <c r="J3122" s="581">
        <f t="shared" si="1419"/>
        <v>0.81790972146462526</v>
      </c>
      <c r="K3122" s="581">
        <f t="shared" si="1419"/>
        <v>0.82025554284549884</v>
      </c>
      <c r="L3122" s="581">
        <f t="shared" si="1419"/>
        <v>0.82261485888436425</v>
      </c>
      <c r="M3122" s="581">
        <f t="shared" si="1419"/>
        <v>0.77008094180759135</v>
      </c>
      <c r="N3122" s="582">
        <f t="shared" si="1419"/>
        <v>0.75754130961340649</v>
      </c>
      <c r="O3122" s="581">
        <f t="shared" si="1419"/>
        <v>0.82104047637932243</v>
      </c>
      <c r="P3122" s="581">
        <f t="shared" si="1419"/>
        <v>0.80214016092198337</v>
      </c>
      <c r="Q3122" s="581">
        <f t="shared" si="1419"/>
        <v>0.88220528645236584</v>
      </c>
      <c r="R3122" s="581">
        <f t="shared" si="1419"/>
        <v>0.81713075982513506</v>
      </c>
      <c r="S3122" s="581">
        <f t="shared" si="1419"/>
        <v>0.81713075982513506</v>
      </c>
      <c r="T3122" s="581">
        <f t="shared" si="1419"/>
        <v>0.8148027519623855</v>
      </c>
      <c r="U3122" s="581">
        <f t="shared" si="1419"/>
        <v>0.87885407928635506</v>
      </c>
      <c r="V3122" s="581">
        <f t="shared" si="1419"/>
        <v>0.81095207733118324</v>
      </c>
      <c r="W3122" s="581">
        <f t="shared" si="1419"/>
        <v>0.87552823603456176</v>
      </c>
      <c r="X3122" s="581">
        <f t="shared" si="1419"/>
        <v>0.8747007046205405</v>
      </c>
      <c r="Y3122" s="582">
        <f>SQRT(Y3116*Y3116+Y3117*Y3117)/Y2949/1.73</f>
        <v>0.94946812387026958</v>
      </c>
      <c r="Z3122" s="581">
        <f t="shared" si="1419"/>
        <v>0.9028273701071734</v>
      </c>
      <c r="AA3122" s="581">
        <f t="shared" si="1419"/>
        <v>0.89938474905814692</v>
      </c>
      <c r="AB3122" s="583">
        <f t="shared" si="1419"/>
        <v>0.73788287867864566</v>
      </c>
      <c r="AC3122" s="109">
        <f>AVERAGE(E3122:AB3122)</f>
        <v>0.83121839719604029</v>
      </c>
      <c r="AD3122" s="78">
        <f>(AC3118-AC3122)/AC3118</f>
        <v>-1.8498916475292806</v>
      </c>
      <c r="AE3122" s="79"/>
      <c r="AF3122" s="80"/>
      <c r="AJ3122" s="14"/>
      <c r="AK3122" s="14"/>
      <c r="AL3122" s="15"/>
      <c r="AM3122" s="14"/>
      <c r="AN3122" s="406"/>
    </row>
    <row r="3123" spans="1:42" x14ac:dyDescent="0.25">
      <c r="A3123" s="3358" t="s">
        <v>458</v>
      </c>
      <c r="B3123" s="3356" t="s">
        <v>459</v>
      </c>
      <c r="C3123" s="125" t="s">
        <v>13</v>
      </c>
      <c r="D3123" s="2391" t="s">
        <v>829</v>
      </c>
      <c r="E3123" s="70">
        <v>2.4</v>
      </c>
      <c r="F3123" s="71">
        <v>2.4</v>
      </c>
      <c r="G3123" s="71">
        <v>1.6</v>
      </c>
      <c r="H3123" s="414">
        <v>0.8</v>
      </c>
      <c r="I3123" s="71">
        <v>1.6</v>
      </c>
      <c r="J3123" s="71">
        <v>1.6</v>
      </c>
      <c r="K3123" s="71">
        <v>1.6</v>
      </c>
      <c r="L3123" s="71">
        <v>0.8</v>
      </c>
      <c r="M3123" s="71">
        <v>1.6</v>
      </c>
      <c r="N3123" s="414">
        <v>1.6</v>
      </c>
      <c r="O3123" s="71">
        <v>1.6</v>
      </c>
      <c r="P3123" s="71">
        <v>0.8</v>
      </c>
      <c r="Q3123" s="71">
        <v>1.6</v>
      </c>
      <c r="R3123" s="71">
        <v>1.6</v>
      </c>
      <c r="S3123" s="71">
        <v>1.6</v>
      </c>
      <c r="T3123" s="71">
        <v>1.6</v>
      </c>
      <c r="U3123" s="71">
        <v>1.6</v>
      </c>
      <c r="V3123" s="71">
        <v>0.8</v>
      </c>
      <c r="W3123" s="71">
        <v>1.6</v>
      </c>
      <c r="X3123" s="71">
        <v>1.6</v>
      </c>
      <c r="Y3123" s="414">
        <v>1.6</v>
      </c>
      <c r="Z3123" s="71">
        <v>1.6</v>
      </c>
      <c r="AA3123" s="71">
        <v>1.6</v>
      </c>
      <c r="AB3123" s="403">
        <v>3.2</v>
      </c>
      <c r="AC3123" s="134">
        <f>SUM(E3123:AB3123)</f>
        <v>38.40000000000002</v>
      </c>
      <c r="AD3123" s="70"/>
      <c r="AE3123" s="71">
        <v>100</v>
      </c>
      <c r="AF3123" s="72">
        <v>80</v>
      </c>
      <c r="AJ3123" s="478"/>
      <c r="AK3123" s="479"/>
      <c r="AL3123" s="478"/>
      <c r="AM3123" s="15"/>
      <c r="AN3123" s="406"/>
    </row>
    <row r="3124" spans="1:42" x14ac:dyDescent="0.25">
      <c r="A3124" s="3359"/>
      <c r="B3124" s="3357"/>
      <c r="C3124" s="123" t="s">
        <v>14</v>
      </c>
      <c r="D3124" s="108" t="s">
        <v>829</v>
      </c>
      <c r="E3124" s="402">
        <v>25.6</v>
      </c>
      <c r="F3124" s="309">
        <v>25.6</v>
      </c>
      <c r="G3124" s="309">
        <v>24.8</v>
      </c>
      <c r="H3124" s="415">
        <v>24</v>
      </c>
      <c r="I3124" s="309">
        <v>24.8</v>
      </c>
      <c r="J3124" s="309">
        <v>24.8</v>
      </c>
      <c r="K3124" s="309">
        <v>24</v>
      </c>
      <c r="L3124" s="309">
        <v>24</v>
      </c>
      <c r="M3124" s="309">
        <v>24</v>
      </c>
      <c r="N3124" s="415">
        <v>23.2</v>
      </c>
      <c r="O3124" s="309">
        <v>24.8</v>
      </c>
      <c r="P3124" s="309">
        <v>24.8</v>
      </c>
      <c r="Q3124" s="309">
        <v>24.8</v>
      </c>
      <c r="R3124" s="309">
        <v>24.8</v>
      </c>
      <c r="S3124" s="309">
        <v>24.8</v>
      </c>
      <c r="T3124" s="309">
        <v>25.6</v>
      </c>
      <c r="U3124" s="309">
        <v>24.8</v>
      </c>
      <c r="V3124" s="309">
        <v>25.6</v>
      </c>
      <c r="W3124" s="309">
        <v>25.6</v>
      </c>
      <c r="X3124" s="309">
        <v>25.6</v>
      </c>
      <c r="Y3124" s="415">
        <v>25.6</v>
      </c>
      <c r="Z3124" s="309">
        <v>24.8</v>
      </c>
      <c r="AA3124" s="309">
        <v>24</v>
      </c>
      <c r="AB3124" s="404">
        <v>27.2</v>
      </c>
      <c r="AC3124" s="107">
        <f>SUM(E3124:AB3124)</f>
        <v>597.60000000000014</v>
      </c>
      <c r="AD3124" s="73"/>
      <c r="AE3124" s="155"/>
      <c r="AF3124" s="74"/>
      <c r="AJ3124" s="15"/>
      <c r="AK3124" s="15"/>
      <c r="AL3124" s="15"/>
      <c r="AM3124" s="15"/>
      <c r="AN3124" s="406"/>
    </row>
    <row r="3125" spans="1:42" x14ac:dyDescent="0.25">
      <c r="A3125" s="3359"/>
      <c r="B3125" s="3357"/>
      <c r="C3125" s="123" t="s">
        <v>15</v>
      </c>
      <c r="D3125" s="108" t="s">
        <v>54</v>
      </c>
      <c r="E3125" s="1853">
        <v>1</v>
      </c>
      <c r="F3125" s="1853">
        <v>1</v>
      </c>
      <c r="G3125" s="1853">
        <v>1</v>
      </c>
      <c r="H3125" s="1854">
        <v>1</v>
      </c>
      <c r="I3125" s="1853">
        <v>1</v>
      </c>
      <c r="J3125" s="1853">
        <v>1</v>
      </c>
      <c r="K3125" s="1853">
        <v>1</v>
      </c>
      <c r="L3125" s="1853">
        <v>1</v>
      </c>
      <c r="M3125" s="1853">
        <v>1</v>
      </c>
      <c r="N3125" s="1854">
        <v>1</v>
      </c>
      <c r="O3125" s="1853">
        <v>1</v>
      </c>
      <c r="P3125" s="1853">
        <v>1</v>
      </c>
      <c r="Q3125" s="1853">
        <v>1</v>
      </c>
      <c r="R3125" s="1853">
        <v>1</v>
      </c>
      <c r="S3125" s="1853">
        <v>1</v>
      </c>
      <c r="T3125" s="1853">
        <v>1</v>
      </c>
      <c r="U3125" s="1853">
        <v>1</v>
      </c>
      <c r="V3125" s="1853">
        <v>1</v>
      </c>
      <c r="W3125" s="1853">
        <v>1</v>
      </c>
      <c r="X3125" s="1853">
        <v>1</v>
      </c>
      <c r="Y3125" s="1854">
        <v>1</v>
      </c>
      <c r="Z3125" s="1853">
        <v>1</v>
      </c>
      <c r="AA3125" s="1853">
        <v>1</v>
      </c>
      <c r="AB3125" s="1853">
        <v>2</v>
      </c>
      <c r="AC3125" s="107">
        <f>AVERAGE(E3125:AB3125)</f>
        <v>1.0416666666666667</v>
      </c>
      <c r="AD3125" s="76"/>
      <c r="AE3125" s="76"/>
      <c r="AF3125" s="77"/>
      <c r="AJ3125" s="15"/>
      <c r="AK3125" s="15"/>
      <c r="AL3125" s="15"/>
      <c r="AM3125" s="15"/>
      <c r="AN3125" s="406"/>
    </row>
    <row r="3126" spans="1:42" x14ac:dyDescent="0.25">
      <c r="A3126" s="3298"/>
      <c r="B3126" s="3301"/>
      <c r="C3126" s="123" t="s">
        <v>17</v>
      </c>
      <c r="D3126" s="348"/>
      <c r="E3126" s="548">
        <f t="shared" ref="E3126:AB3126" si="1420">E3124/E3123</f>
        <v>10.666666666666668</v>
      </c>
      <c r="F3126" s="315">
        <f t="shared" si="1420"/>
        <v>10.666666666666668</v>
      </c>
      <c r="G3126" s="315">
        <f t="shared" si="1420"/>
        <v>15.5</v>
      </c>
      <c r="H3126" s="417">
        <f t="shared" si="1420"/>
        <v>30</v>
      </c>
      <c r="I3126" s="315">
        <f t="shared" si="1420"/>
        <v>15.5</v>
      </c>
      <c r="J3126" s="315">
        <f t="shared" si="1420"/>
        <v>15.5</v>
      </c>
      <c r="K3126" s="315">
        <f t="shared" si="1420"/>
        <v>15</v>
      </c>
      <c r="L3126" s="315">
        <f t="shared" si="1420"/>
        <v>30</v>
      </c>
      <c r="M3126" s="315">
        <f t="shared" si="1420"/>
        <v>15</v>
      </c>
      <c r="N3126" s="417">
        <f t="shared" si="1420"/>
        <v>14.499999999999998</v>
      </c>
      <c r="O3126" s="315">
        <f t="shared" si="1420"/>
        <v>15.5</v>
      </c>
      <c r="P3126" s="315">
        <f t="shared" si="1420"/>
        <v>31</v>
      </c>
      <c r="Q3126" s="315">
        <f t="shared" si="1420"/>
        <v>15.5</v>
      </c>
      <c r="R3126" s="315">
        <f t="shared" si="1420"/>
        <v>15.5</v>
      </c>
      <c r="S3126" s="315">
        <f t="shared" si="1420"/>
        <v>15.5</v>
      </c>
      <c r="T3126" s="315">
        <f t="shared" si="1420"/>
        <v>16</v>
      </c>
      <c r="U3126" s="315">
        <f t="shared" si="1420"/>
        <v>15.5</v>
      </c>
      <c r="V3126" s="315">
        <f t="shared" si="1420"/>
        <v>32</v>
      </c>
      <c r="W3126" s="315">
        <f t="shared" si="1420"/>
        <v>16</v>
      </c>
      <c r="X3126" s="315">
        <f t="shared" si="1420"/>
        <v>16</v>
      </c>
      <c r="Y3126" s="417">
        <f>Y3124/Y3123</f>
        <v>16</v>
      </c>
      <c r="Z3126" s="315">
        <f t="shared" si="1420"/>
        <v>15.5</v>
      </c>
      <c r="AA3126" s="315">
        <f t="shared" si="1420"/>
        <v>15</v>
      </c>
      <c r="AB3126" s="337">
        <f t="shared" si="1420"/>
        <v>8.5</v>
      </c>
      <c r="AC3126" s="481">
        <f>MAX(E3126:AB3126)</f>
        <v>32</v>
      </c>
      <c r="AD3126" s="73"/>
      <c r="AE3126" s="155"/>
      <c r="AF3126" s="74"/>
      <c r="AJ3126" s="15"/>
      <c r="AK3126" s="15"/>
      <c r="AL3126" s="15"/>
      <c r="AM3126" s="15"/>
      <c r="AN3126" s="406"/>
    </row>
    <row r="3127" spans="1:42" hidden="1" x14ac:dyDescent="0.25">
      <c r="A3127" s="2209"/>
      <c r="B3127" s="2212"/>
      <c r="C3127" s="124" t="s">
        <v>116</v>
      </c>
      <c r="D3127" s="348"/>
      <c r="E3127" s="73"/>
      <c r="F3127" s="155"/>
      <c r="G3127" s="155"/>
      <c r="H3127" s="412"/>
      <c r="I3127" s="155"/>
      <c r="J3127" s="155"/>
      <c r="K3127" s="155"/>
      <c r="L3127" s="155"/>
      <c r="M3127" s="155"/>
      <c r="N3127" s="412"/>
      <c r="O3127" s="155"/>
      <c r="P3127" s="155"/>
      <c r="Q3127" s="155"/>
      <c r="R3127" s="155"/>
      <c r="S3127" s="155"/>
      <c r="T3127" s="155"/>
      <c r="U3127" s="155"/>
      <c r="V3127" s="155"/>
      <c r="W3127" s="155"/>
      <c r="X3127" s="155"/>
      <c r="Y3127" s="412"/>
      <c r="Z3127" s="155"/>
      <c r="AA3127" s="155"/>
      <c r="AB3127" s="317"/>
      <c r="AC3127" s="108"/>
      <c r="AD3127" s="73"/>
      <c r="AE3127" s="155"/>
      <c r="AF3127" s="74"/>
      <c r="AJ3127" s="15"/>
      <c r="AK3127" s="15"/>
      <c r="AL3127" s="15"/>
      <c r="AM3127" s="15"/>
      <c r="AN3127" s="406"/>
    </row>
    <row r="3128" spans="1:42" s="181" customFormat="1" hidden="1" x14ac:dyDescent="0.25">
      <c r="A3128" s="2209"/>
      <c r="B3128" s="2212"/>
      <c r="C3128" s="124" t="s">
        <v>117</v>
      </c>
      <c r="D3128" s="348"/>
      <c r="E3128" s="547"/>
      <c r="F3128" s="155"/>
      <c r="G3128" s="312"/>
      <c r="H3128" s="412"/>
      <c r="I3128" s="312"/>
      <c r="J3128" s="312"/>
      <c r="K3128" s="312"/>
      <c r="L3128" s="312"/>
      <c r="M3128" s="312"/>
      <c r="N3128" s="412"/>
      <c r="O3128" s="312"/>
      <c r="P3128" s="312"/>
      <c r="Q3128" s="312"/>
      <c r="R3128" s="312"/>
      <c r="S3128" s="312"/>
      <c r="T3128" s="312"/>
      <c r="U3128" s="312"/>
      <c r="V3128" s="312"/>
      <c r="W3128" s="312"/>
      <c r="X3128" s="312"/>
      <c r="Y3128" s="412"/>
      <c r="Z3128" s="312"/>
      <c r="AA3128" s="312"/>
      <c r="AB3128" s="940"/>
      <c r="AC3128" s="108"/>
      <c r="AD3128" s="73"/>
      <c r="AE3128" s="155"/>
      <c r="AF3128" s="74"/>
      <c r="AH3128" s="849"/>
      <c r="AI3128" s="850"/>
      <c r="AJ3128" s="850"/>
      <c r="AK3128" s="850"/>
      <c r="AL3128" s="851"/>
      <c r="AM3128" s="851"/>
      <c r="AN3128" s="189"/>
      <c r="AO3128" s="189"/>
      <c r="AP3128" s="189"/>
    </row>
    <row r="3129" spans="1:42" ht="16.5" thickBot="1" x14ac:dyDescent="0.3">
      <c r="A3129" s="3339" t="s">
        <v>42</v>
      </c>
      <c r="B3129" s="3340"/>
      <c r="C3129" s="3341"/>
      <c r="D3129" s="347"/>
      <c r="E3129" s="506">
        <f>SQRT(E3123*E3123+E3124*E3124)/E2950/1.73</f>
        <v>1.3955469015702524</v>
      </c>
      <c r="F3129" s="179">
        <f t="shared" ref="F3129:AB3129" si="1421">SQRT(F3123*F3123+F3124*F3124)/F2950/1.73</f>
        <v>1.414136489221997</v>
      </c>
      <c r="G3129" s="179">
        <f t="shared" si="1421"/>
        <v>1.3667995417089429</v>
      </c>
      <c r="H3129" s="419">
        <f t="shared" si="1421"/>
        <v>1.3206981312422419</v>
      </c>
      <c r="I3129" s="179">
        <f t="shared" si="1421"/>
        <v>1.3655003026008545</v>
      </c>
      <c r="J3129" s="179">
        <f t="shared" si="1421"/>
        <v>1.3681012555581893</v>
      </c>
      <c r="K3129" s="179">
        <f t="shared" si="1421"/>
        <v>1.3304905940977765</v>
      </c>
      <c r="L3129" s="179">
        <f t="shared" si="1421"/>
        <v>1.3295533869114906</v>
      </c>
      <c r="M3129" s="179">
        <f t="shared" si="1421"/>
        <v>1.3511784944919112</v>
      </c>
      <c r="N3129" s="419">
        <f t="shared" si="1421"/>
        <v>1.2838833201383424</v>
      </c>
      <c r="O3129" s="179">
        <f t="shared" si="1421"/>
        <v>1.3720213164623674</v>
      </c>
      <c r="P3129" s="179">
        <f t="shared" si="1421"/>
        <v>1.3646733290526125</v>
      </c>
      <c r="Q3129" s="179">
        <f t="shared" si="1421"/>
        <v>1.3694054512260234</v>
      </c>
      <c r="R3129" s="179">
        <f t="shared" si="1421"/>
        <v>1.3655003026008545</v>
      </c>
      <c r="S3129" s="179">
        <f t="shared" si="1421"/>
        <v>1.3681012555581893</v>
      </c>
      <c r="T3129" s="179">
        <f t="shared" si="1421"/>
        <v>1.4066946324494762</v>
      </c>
      <c r="U3129" s="179">
        <f t="shared" si="1421"/>
        <v>1.3629092204327313</v>
      </c>
      <c r="V3129" s="179">
        <f t="shared" si="1421"/>
        <v>1.4006538818956145</v>
      </c>
      <c r="W3129" s="179">
        <f t="shared" si="1421"/>
        <v>1.404030438069837</v>
      </c>
      <c r="X3129" s="179">
        <f t="shared" si="1421"/>
        <v>1.4013763162587409</v>
      </c>
      <c r="Y3129" s="419">
        <f>SQRT(Y3123*Y3123+Y3124*Y3124)/Y2950/1.73</f>
        <v>1.4188097058389932</v>
      </c>
      <c r="Z3129" s="179">
        <f t="shared" si="1421"/>
        <v>1.3746471945799987</v>
      </c>
      <c r="AA3129" s="179">
        <f t="shared" si="1421"/>
        <v>1.3241549246020727</v>
      </c>
      <c r="AB3129" s="405">
        <f t="shared" si="1421"/>
        <v>1.5019901300741412</v>
      </c>
      <c r="AC3129" s="109">
        <f>AVERAGE(E3129:AB3129)</f>
        <v>1.3733690215268188</v>
      </c>
      <c r="AD3129" s="78">
        <f>(AC3125-AC3129)/AC3125</f>
        <v>-0.31843426066574598</v>
      </c>
      <c r="AE3129" s="79"/>
      <c r="AF3129" s="80"/>
      <c r="AJ3129" s="14"/>
      <c r="AK3129" s="14"/>
      <c r="AL3129" s="15"/>
      <c r="AM3129" s="14"/>
      <c r="AN3129" s="406"/>
    </row>
    <row r="3130" spans="1:42" x14ac:dyDescent="0.25">
      <c r="A3130" s="3358" t="s">
        <v>460</v>
      </c>
      <c r="B3130" s="3356" t="s">
        <v>461</v>
      </c>
      <c r="C3130" s="121" t="s">
        <v>13</v>
      </c>
      <c r="D3130" s="2391" t="s">
        <v>829</v>
      </c>
      <c r="E3130" s="70">
        <v>483.6</v>
      </c>
      <c r="F3130" s="71">
        <v>446.4</v>
      </c>
      <c r="G3130" s="71">
        <v>417.6</v>
      </c>
      <c r="H3130" s="414">
        <v>404.4</v>
      </c>
      <c r="I3130" s="71">
        <v>402</v>
      </c>
      <c r="J3130" s="71">
        <v>462</v>
      </c>
      <c r="K3130" s="71">
        <v>600</v>
      </c>
      <c r="L3130" s="71">
        <v>670.8</v>
      </c>
      <c r="M3130" s="71">
        <v>771.6</v>
      </c>
      <c r="N3130" s="414">
        <v>912</v>
      </c>
      <c r="O3130" s="71">
        <v>906</v>
      </c>
      <c r="P3130" s="71">
        <v>868.8</v>
      </c>
      <c r="Q3130" s="71">
        <v>861.6</v>
      </c>
      <c r="R3130" s="71">
        <v>849.6</v>
      </c>
      <c r="S3130" s="71">
        <v>868.8</v>
      </c>
      <c r="T3130" s="71">
        <v>861.6</v>
      </c>
      <c r="U3130" s="71">
        <v>836.4</v>
      </c>
      <c r="V3130" s="71">
        <v>804</v>
      </c>
      <c r="W3130" s="71">
        <v>819.6</v>
      </c>
      <c r="X3130" s="71">
        <v>816</v>
      </c>
      <c r="Y3130" s="414">
        <v>787.2</v>
      </c>
      <c r="Z3130" s="71">
        <v>700.8</v>
      </c>
      <c r="AA3130" s="71">
        <v>632.4</v>
      </c>
      <c r="AB3130" s="403">
        <v>552</v>
      </c>
      <c r="AC3130" s="106">
        <f>SUM(E3130:AB3130)</f>
        <v>16735.2</v>
      </c>
      <c r="AD3130" s="70"/>
      <c r="AE3130" s="71">
        <v>100</v>
      </c>
      <c r="AF3130" s="72">
        <v>120</v>
      </c>
      <c r="AJ3130" s="478"/>
      <c r="AK3130" s="479"/>
      <c r="AL3130" s="478"/>
      <c r="AM3130" s="15"/>
      <c r="AN3130" s="406"/>
    </row>
    <row r="3131" spans="1:42" x14ac:dyDescent="0.25">
      <c r="A3131" s="3359"/>
      <c r="B3131" s="3357"/>
      <c r="C3131" s="123" t="s">
        <v>14</v>
      </c>
      <c r="D3131" s="108" t="s">
        <v>829</v>
      </c>
      <c r="E3131" s="402">
        <v>200.4</v>
      </c>
      <c r="F3131" s="309">
        <v>196.8</v>
      </c>
      <c r="G3131" s="309">
        <v>177.6</v>
      </c>
      <c r="H3131" s="415">
        <v>170.4</v>
      </c>
      <c r="I3131" s="309">
        <v>168</v>
      </c>
      <c r="J3131" s="309">
        <v>164.4</v>
      </c>
      <c r="K3131" s="309">
        <v>160.80000000000001</v>
      </c>
      <c r="L3131" s="309">
        <v>184.8</v>
      </c>
      <c r="M3131" s="309">
        <v>214.8</v>
      </c>
      <c r="N3131" s="415">
        <v>249.6</v>
      </c>
      <c r="O3131" s="309">
        <v>270</v>
      </c>
      <c r="P3131" s="309">
        <v>280.8</v>
      </c>
      <c r="Q3131" s="309">
        <v>297.60000000000002</v>
      </c>
      <c r="R3131" s="309">
        <v>283.2</v>
      </c>
      <c r="S3131" s="309">
        <v>310.8</v>
      </c>
      <c r="T3131" s="309">
        <v>306</v>
      </c>
      <c r="U3131" s="309">
        <v>284.39999999999998</v>
      </c>
      <c r="V3131" s="309">
        <v>272.39999999999998</v>
      </c>
      <c r="W3131" s="309">
        <v>264</v>
      </c>
      <c r="X3131" s="309">
        <v>255.6</v>
      </c>
      <c r="Y3131" s="415">
        <v>248.4</v>
      </c>
      <c r="Z3131" s="309">
        <v>228</v>
      </c>
      <c r="AA3131" s="309">
        <v>218.4</v>
      </c>
      <c r="AB3131" s="404">
        <v>208.8</v>
      </c>
      <c r="AC3131" s="107">
        <f>SUM(E3131:AB3131)</f>
        <v>5616</v>
      </c>
      <c r="AD3131" s="73"/>
      <c r="AE3131" s="155"/>
      <c r="AF3131" s="74"/>
      <c r="AJ3131" s="15"/>
      <c r="AK3131" s="15"/>
      <c r="AL3131" s="15"/>
      <c r="AM3131" s="15"/>
      <c r="AN3131" s="406"/>
    </row>
    <row r="3132" spans="1:42" x14ac:dyDescent="0.25">
      <c r="A3132" s="3359"/>
      <c r="B3132" s="3357"/>
      <c r="C3132" s="123" t="s">
        <v>15</v>
      </c>
      <c r="D3132" s="108" t="s">
        <v>54</v>
      </c>
      <c r="E3132" s="1856">
        <v>26</v>
      </c>
      <c r="F3132" s="1853">
        <v>23</v>
      </c>
      <c r="G3132" s="1853">
        <v>21</v>
      </c>
      <c r="H3132" s="1854">
        <v>22</v>
      </c>
      <c r="I3132" s="1853">
        <v>25</v>
      </c>
      <c r="J3132" s="1853">
        <v>31</v>
      </c>
      <c r="K3132" s="1853">
        <v>32</v>
      </c>
      <c r="L3132" s="1853">
        <v>39</v>
      </c>
      <c r="M3132" s="1853">
        <v>49</v>
      </c>
      <c r="N3132" s="1854">
        <v>51</v>
      </c>
      <c r="O3132" s="1853">
        <v>49</v>
      </c>
      <c r="P3132" s="1853">
        <v>50</v>
      </c>
      <c r="Q3132" s="1853">
        <v>46</v>
      </c>
      <c r="R3132" s="1853">
        <v>48</v>
      </c>
      <c r="S3132" s="1853">
        <v>48</v>
      </c>
      <c r="T3132" s="1853">
        <v>49</v>
      </c>
      <c r="U3132" s="1853">
        <v>45</v>
      </c>
      <c r="V3132" s="1853">
        <v>44</v>
      </c>
      <c r="W3132" s="1853">
        <v>45</v>
      </c>
      <c r="X3132" s="1853">
        <v>45</v>
      </c>
      <c r="Y3132" s="1854">
        <v>40</v>
      </c>
      <c r="Z3132" s="1853">
        <v>39</v>
      </c>
      <c r="AA3132" s="1853">
        <v>34</v>
      </c>
      <c r="AB3132" s="1909">
        <v>29</v>
      </c>
      <c r="AC3132" s="107">
        <f>AVERAGE(E3132:AB3132)</f>
        <v>38.75</v>
      </c>
      <c r="AD3132" s="76"/>
      <c r="AE3132" s="76"/>
      <c r="AF3132" s="77"/>
      <c r="AJ3132" s="15"/>
      <c r="AK3132" s="15"/>
      <c r="AL3132" s="15"/>
      <c r="AM3132" s="15"/>
      <c r="AN3132" s="406"/>
    </row>
    <row r="3133" spans="1:42" ht="16.5" thickBot="1" x14ac:dyDescent="0.3">
      <c r="A3133" s="3515"/>
      <c r="B3133" s="3369"/>
      <c r="C3133" s="126" t="s">
        <v>17</v>
      </c>
      <c r="D3133" s="347"/>
      <c r="E3133" s="624">
        <f t="shared" ref="E3133:AB3133" si="1422">E3131/E3130</f>
        <v>0.41439205955334985</v>
      </c>
      <c r="F3133" s="319">
        <f t="shared" si="1422"/>
        <v>0.44086021505376349</v>
      </c>
      <c r="G3133" s="319">
        <f t="shared" si="1422"/>
        <v>0.42528735632183906</v>
      </c>
      <c r="H3133" s="430">
        <f t="shared" si="1422"/>
        <v>0.42136498516320481</v>
      </c>
      <c r="I3133" s="319">
        <f t="shared" si="1422"/>
        <v>0.41791044776119401</v>
      </c>
      <c r="J3133" s="319">
        <f t="shared" si="1422"/>
        <v>0.35584415584415585</v>
      </c>
      <c r="K3133" s="319">
        <f t="shared" si="1422"/>
        <v>0.26800000000000002</v>
      </c>
      <c r="L3133" s="319">
        <f t="shared" si="1422"/>
        <v>0.27549194991055459</v>
      </c>
      <c r="M3133" s="319">
        <f t="shared" si="1422"/>
        <v>0.27838258164852253</v>
      </c>
      <c r="N3133" s="430">
        <f t="shared" si="1422"/>
        <v>0.27368421052631581</v>
      </c>
      <c r="O3133" s="319">
        <f t="shared" si="1422"/>
        <v>0.29801324503311261</v>
      </c>
      <c r="P3133" s="319">
        <f t="shared" si="1422"/>
        <v>0.32320441988950277</v>
      </c>
      <c r="Q3133" s="319">
        <f t="shared" si="1422"/>
        <v>0.34540389972144847</v>
      </c>
      <c r="R3133" s="319">
        <f t="shared" si="1422"/>
        <v>0.33333333333333331</v>
      </c>
      <c r="S3133" s="319">
        <f t="shared" si="1422"/>
        <v>0.35773480662983431</v>
      </c>
      <c r="T3133" s="319">
        <f t="shared" si="1422"/>
        <v>0.35515320334261835</v>
      </c>
      <c r="U3133" s="319">
        <f t="shared" si="1422"/>
        <v>0.3400286944045911</v>
      </c>
      <c r="V3133" s="319">
        <f t="shared" si="1422"/>
        <v>0.33880597014925368</v>
      </c>
      <c r="W3133" s="319">
        <f t="shared" si="1422"/>
        <v>0.32210834553440704</v>
      </c>
      <c r="X3133" s="319">
        <f t="shared" si="1422"/>
        <v>0.31323529411764706</v>
      </c>
      <c r="Y3133" s="430">
        <f>Y3131/Y3130</f>
        <v>0.31554878048780488</v>
      </c>
      <c r="Z3133" s="319">
        <f t="shared" si="1422"/>
        <v>0.32534246575342468</v>
      </c>
      <c r="AA3133" s="319">
        <f t="shared" si="1422"/>
        <v>0.3453510436432638</v>
      </c>
      <c r="AB3133" s="874">
        <f t="shared" si="1422"/>
        <v>0.37826086956521743</v>
      </c>
      <c r="AC3133" s="502">
        <f>MAX(E3133:AB3133)</f>
        <v>0.44086021505376349</v>
      </c>
      <c r="AD3133" s="73"/>
      <c r="AE3133" s="155"/>
      <c r="AF3133" s="74"/>
      <c r="AJ3133" s="15"/>
      <c r="AK3133" s="15"/>
      <c r="AL3133" s="15"/>
      <c r="AM3133" s="15"/>
      <c r="AN3133" s="406"/>
    </row>
    <row r="3134" spans="1:42" hidden="1" x14ac:dyDescent="0.25">
      <c r="A3134" s="2199"/>
      <c r="B3134" s="2202"/>
      <c r="C3134" s="362" t="s">
        <v>116</v>
      </c>
      <c r="D3134" s="2388"/>
      <c r="E3134" s="363"/>
      <c r="F3134" s="91"/>
      <c r="G3134" s="91"/>
      <c r="H3134" s="411"/>
      <c r="I3134" s="91"/>
      <c r="J3134" s="91"/>
      <c r="K3134" s="91"/>
      <c r="L3134" s="91"/>
      <c r="M3134" s="91"/>
      <c r="N3134" s="411"/>
      <c r="O3134" s="91"/>
      <c r="P3134" s="91"/>
      <c r="Q3134" s="91"/>
      <c r="R3134" s="91"/>
      <c r="S3134" s="91"/>
      <c r="T3134" s="91"/>
      <c r="U3134" s="91"/>
      <c r="V3134" s="91"/>
      <c r="W3134" s="91"/>
      <c r="X3134" s="91"/>
      <c r="Y3134" s="411"/>
      <c r="Z3134" s="91"/>
      <c r="AA3134" s="91"/>
      <c r="AB3134" s="391"/>
      <c r="AC3134" s="122"/>
      <c r="AD3134" s="73"/>
      <c r="AE3134" s="155"/>
      <c r="AF3134" s="74"/>
      <c r="AJ3134" s="15"/>
      <c r="AK3134" s="15"/>
      <c r="AL3134" s="15"/>
      <c r="AM3134" s="15"/>
      <c r="AN3134" s="406"/>
    </row>
    <row r="3135" spans="1:42" s="181" customFormat="1" hidden="1" x14ac:dyDescent="0.25">
      <c r="A3135" s="2209"/>
      <c r="B3135" s="2212"/>
      <c r="C3135" s="124" t="s">
        <v>117</v>
      </c>
      <c r="D3135" s="348"/>
      <c r="E3135" s="547"/>
      <c r="F3135" s="155"/>
      <c r="G3135" s="312"/>
      <c r="H3135" s="412"/>
      <c r="I3135" s="312"/>
      <c r="J3135" s="312"/>
      <c r="K3135" s="312"/>
      <c r="L3135" s="312"/>
      <c r="M3135" s="312"/>
      <c r="N3135" s="412"/>
      <c r="O3135" s="312"/>
      <c r="P3135" s="312"/>
      <c r="Q3135" s="312"/>
      <c r="R3135" s="312"/>
      <c r="S3135" s="312"/>
      <c r="T3135" s="312"/>
      <c r="U3135" s="312"/>
      <c r="V3135" s="312"/>
      <c r="W3135" s="312"/>
      <c r="X3135" s="312"/>
      <c r="Y3135" s="412"/>
      <c r="Z3135" s="312"/>
      <c r="AA3135" s="312"/>
      <c r="AB3135" s="940"/>
      <c r="AC3135" s="108"/>
      <c r="AD3135" s="73"/>
      <c r="AE3135" s="155"/>
      <c r="AF3135" s="74"/>
      <c r="AH3135" s="849"/>
      <c r="AI3135" s="850"/>
      <c r="AJ3135" s="850"/>
      <c r="AK3135" s="850"/>
      <c r="AL3135" s="851"/>
      <c r="AM3135" s="851"/>
      <c r="AN3135" s="189"/>
      <c r="AO3135" s="189"/>
      <c r="AP3135" s="189"/>
    </row>
    <row r="3136" spans="1:42" ht="16.5" thickBot="1" x14ac:dyDescent="0.3">
      <c r="A3136" s="3339" t="s">
        <v>42</v>
      </c>
      <c r="B3136" s="3340"/>
      <c r="C3136" s="3341"/>
      <c r="D3136" s="347"/>
      <c r="E3136" s="506">
        <f>SQRT(E3130*E3130+E3131*E3131)/E2950/1.73</f>
        <v>28.412055026909897</v>
      </c>
      <c r="F3136" s="179">
        <f t="shared" ref="F3136:AB3136" si="1423">SQRT(F3130*F3130+F3131*F3131)/F2950/1.73</f>
        <v>26.831353369773982</v>
      </c>
      <c r="G3136" s="179">
        <f t="shared" si="1423"/>
        <v>24.958161657890482</v>
      </c>
      <c r="H3136" s="419">
        <f t="shared" si="1423"/>
        <v>24.13524548366933</v>
      </c>
      <c r="I3136" s="179">
        <f t="shared" si="1423"/>
        <v>23.939677363852503</v>
      </c>
      <c r="J3136" s="179">
        <f t="shared" si="1423"/>
        <v>26.995804699345861</v>
      </c>
      <c r="K3136" s="179">
        <f t="shared" si="1423"/>
        <v>34.359797490048599</v>
      </c>
      <c r="L3136" s="179">
        <f t="shared" si="1423"/>
        <v>38.524016583028981</v>
      </c>
      <c r="M3136" s="179">
        <f t="shared" si="1423"/>
        <v>44.992357315558984</v>
      </c>
      <c r="N3136" s="419">
        <f t="shared" si="1423"/>
        <v>52.201946896573133</v>
      </c>
      <c r="O3136" s="179">
        <f t="shared" si="1423"/>
        <v>52.19294961260416</v>
      </c>
      <c r="P3136" s="179">
        <f t="shared" si="1423"/>
        <v>50.216472799667017</v>
      </c>
      <c r="Q3136" s="179">
        <f t="shared" si="1423"/>
        <v>50.229412498390964</v>
      </c>
      <c r="R3136" s="179">
        <f t="shared" si="1423"/>
        <v>49.207511888156063</v>
      </c>
      <c r="S3136" s="179">
        <f t="shared" si="1423"/>
        <v>50.796523649257388</v>
      </c>
      <c r="T3136" s="179">
        <f t="shared" si="1423"/>
        <v>50.143422458373877</v>
      </c>
      <c r="U3136" s="179">
        <f t="shared" si="1423"/>
        <v>48.449060632904981</v>
      </c>
      <c r="V3136" s="179">
        <f t="shared" si="1423"/>
        <v>46.422806281618691</v>
      </c>
      <c r="W3136" s="179">
        <f t="shared" si="1423"/>
        <v>47.133319967690689</v>
      </c>
      <c r="X3136" s="179">
        <f t="shared" si="1423"/>
        <v>46.717819754639848</v>
      </c>
      <c r="Y3136" s="419">
        <f>SQRT(Y3130*Y3130+Y3131*Y3131)/Y2950/1.73</f>
        <v>45.659834917878356</v>
      </c>
      <c r="Z3136" s="179">
        <f t="shared" si="1423"/>
        <v>40.764241237150472</v>
      </c>
      <c r="AA3136" s="179">
        <f t="shared" si="1423"/>
        <v>36.831836609385803</v>
      </c>
      <c r="AB3136" s="405">
        <f t="shared" si="1423"/>
        <v>32.366140942541037</v>
      </c>
      <c r="AC3136" s="109">
        <f>AVERAGE(E3136:AB3136)</f>
        <v>40.52007371403797</v>
      </c>
      <c r="AD3136" s="78">
        <f>(AC3132-AC3136)/AC3132</f>
        <v>-4.5679321652592773E-2</v>
      </c>
      <c r="AE3136" s="79"/>
      <c r="AF3136" s="80"/>
      <c r="AJ3136" s="14"/>
      <c r="AK3136" s="14"/>
      <c r="AL3136" s="15"/>
      <c r="AM3136" s="14"/>
      <c r="AN3136" s="406"/>
    </row>
    <row r="3137" spans="1:42" x14ac:dyDescent="0.25">
      <c r="A3137" s="3358" t="s">
        <v>462</v>
      </c>
      <c r="B3137" s="3356" t="s">
        <v>463</v>
      </c>
      <c r="C3137" s="125" t="s">
        <v>13</v>
      </c>
      <c r="D3137" s="108" t="s">
        <v>829</v>
      </c>
      <c r="E3137" s="326">
        <v>998.4</v>
      </c>
      <c r="F3137" s="322">
        <v>877.6</v>
      </c>
      <c r="G3137" s="322">
        <v>787.2</v>
      </c>
      <c r="H3137" s="436">
        <v>758.4</v>
      </c>
      <c r="I3137" s="322">
        <v>784</v>
      </c>
      <c r="J3137" s="322">
        <v>839.2</v>
      </c>
      <c r="K3137" s="322">
        <v>1028.8</v>
      </c>
      <c r="L3137" s="322">
        <v>1155.2</v>
      </c>
      <c r="M3137" s="322">
        <v>1294.4000000000001</v>
      </c>
      <c r="N3137" s="436">
        <v>1387.2</v>
      </c>
      <c r="O3137" s="322">
        <v>1375.2</v>
      </c>
      <c r="P3137" s="322">
        <v>1410.4</v>
      </c>
      <c r="Q3137" s="322">
        <v>1422.4</v>
      </c>
      <c r="R3137" s="322">
        <v>1404.8</v>
      </c>
      <c r="S3137" s="322">
        <v>1374.4</v>
      </c>
      <c r="T3137" s="322">
        <v>1372.8</v>
      </c>
      <c r="U3137" s="322">
        <v>1438.4</v>
      </c>
      <c r="V3137" s="322">
        <v>1452.8</v>
      </c>
      <c r="W3137" s="322">
        <v>1527.2</v>
      </c>
      <c r="X3137" s="322">
        <v>1548.8</v>
      </c>
      <c r="Y3137" s="436">
        <v>1564</v>
      </c>
      <c r="Z3137" s="322">
        <v>1449.6</v>
      </c>
      <c r="AA3137" s="322">
        <v>1292</v>
      </c>
      <c r="AB3137" s="579">
        <v>1104</v>
      </c>
      <c r="AC3137" s="134">
        <f>SUM(E3137:AB3137)</f>
        <v>29647.200000000001</v>
      </c>
      <c r="AD3137" s="70"/>
      <c r="AE3137" s="71">
        <v>100</v>
      </c>
      <c r="AF3137" s="72">
        <v>80</v>
      </c>
      <c r="AJ3137" s="478"/>
      <c r="AK3137" s="479"/>
      <c r="AL3137" s="478"/>
      <c r="AM3137" s="15"/>
      <c r="AN3137" s="406"/>
    </row>
    <row r="3138" spans="1:42" x14ac:dyDescent="0.25">
      <c r="A3138" s="3359"/>
      <c r="B3138" s="3357"/>
      <c r="C3138" s="123" t="s">
        <v>14</v>
      </c>
      <c r="D3138" s="108" t="s">
        <v>829</v>
      </c>
      <c r="E3138" s="308">
        <v>404</v>
      </c>
      <c r="F3138" s="309">
        <v>396</v>
      </c>
      <c r="G3138" s="309">
        <v>358.4</v>
      </c>
      <c r="H3138" s="415">
        <v>356.8</v>
      </c>
      <c r="I3138" s="309">
        <v>355.2</v>
      </c>
      <c r="J3138" s="309">
        <v>360</v>
      </c>
      <c r="K3138" s="309">
        <v>388</v>
      </c>
      <c r="L3138" s="309">
        <v>426.4</v>
      </c>
      <c r="M3138" s="309">
        <v>472.8</v>
      </c>
      <c r="N3138" s="415">
        <v>487.2</v>
      </c>
      <c r="O3138" s="309">
        <v>501.6</v>
      </c>
      <c r="P3138" s="309">
        <v>519.20000000000005</v>
      </c>
      <c r="Q3138" s="309">
        <v>526.4</v>
      </c>
      <c r="R3138" s="309">
        <v>527.20000000000005</v>
      </c>
      <c r="S3138" s="309">
        <v>556.79999999999995</v>
      </c>
      <c r="T3138" s="309">
        <v>533.6</v>
      </c>
      <c r="U3138" s="309">
        <v>557.6</v>
      </c>
      <c r="V3138" s="309">
        <v>516.79999999999995</v>
      </c>
      <c r="W3138" s="309">
        <v>517.6</v>
      </c>
      <c r="X3138" s="309">
        <v>520</v>
      </c>
      <c r="Y3138" s="415">
        <v>508.8</v>
      </c>
      <c r="Z3138" s="309">
        <v>457.6</v>
      </c>
      <c r="AA3138" s="309">
        <v>420</v>
      </c>
      <c r="AB3138" s="404">
        <v>409.6</v>
      </c>
      <c r="AC3138" s="107">
        <f>SUM(E3138:AB3138)</f>
        <v>11077.6</v>
      </c>
      <c r="AD3138" s="73"/>
      <c r="AE3138" s="155"/>
      <c r="AF3138" s="74"/>
      <c r="AJ3138" s="15"/>
      <c r="AK3138" s="15"/>
      <c r="AL3138" s="15"/>
      <c r="AM3138" s="15"/>
      <c r="AN3138" s="406"/>
    </row>
    <row r="3139" spans="1:42" x14ac:dyDescent="0.25">
      <c r="A3139" s="3359"/>
      <c r="B3139" s="3357"/>
      <c r="C3139" s="123" t="s">
        <v>15</v>
      </c>
      <c r="D3139" s="108" t="s">
        <v>54</v>
      </c>
      <c r="E3139" s="1556">
        <v>54</v>
      </c>
      <c r="F3139" s="1550">
        <v>48</v>
      </c>
      <c r="G3139" s="1550">
        <v>45</v>
      </c>
      <c r="H3139" s="420">
        <v>48</v>
      </c>
      <c r="I3139" s="1550">
        <v>46</v>
      </c>
      <c r="J3139" s="1550">
        <v>51</v>
      </c>
      <c r="K3139" s="1550">
        <v>64</v>
      </c>
      <c r="L3139" s="1550">
        <v>72</v>
      </c>
      <c r="M3139" s="1550">
        <v>82</v>
      </c>
      <c r="N3139" s="420">
        <v>80</v>
      </c>
      <c r="O3139" s="1550">
        <v>79</v>
      </c>
      <c r="P3139" s="1550">
        <v>82</v>
      </c>
      <c r="Q3139" s="1550">
        <v>83</v>
      </c>
      <c r="R3139" s="1550">
        <v>81</v>
      </c>
      <c r="S3139" s="1550">
        <v>79</v>
      </c>
      <c r="T3139" s="1550">
        <v>80</v>
      </c>
      <c r="U3139" s="1550">
        <v>81</v>
      </c>
      <c r="V3139" s="1550">
        <v>86</v>
      </c>
      <c r="W3139" s="1550">
        <v>94</v>
      </c>
      <c r="X3139" s="1550">
        <v>90</v>
      </c>
      <c r="Y3139" s="420">
        <v>89</v>
      </c>
      <c r="Z3139" s="1550">
        <v>78</v>
      </c>
      <c r="AA3139" s="1550">
        <v>67</v>
      </c>
      <c r="AB3139" s="1583">
        <v>60</v>
      </c>
      <c r="AC3139" s="107">
        <f>AVERAGE(E3139:AB3139)</f>
        <v>71.625</v>
      </c>
      <c r="AD3139" s="76"/>
      <c r="AE3139" s="76"/>
      <c r="AF3139" s="77"/>
      <c r="AJ3139" s="15"/>
      <c r="AK3139" s="15"/>
      <c r="AL3139" s="15"/>
      <c r="AM3139" s="15"/>
      <c r="AN3139" s="406"/>
    </row>
    <row r="3140" spans="1:42" x14ac:dyDescent="0.25">
      <c r="A3140" s="3298"/>
      <c r="B3140" s="3301"/>
      <c r="C3140" s="123" t="s">
        <v>17</v>
      </c>
      <c r="D3140" s="108"/>
      <c r="E3140" s="314">
        <f t="shared" ref="E3140:AB3140" si="1424">E3138/E3137</f>
        <v>0.4046474358974359</v>
      </c>
      <c r="F3140" s="315">
        <f t="shared" si="1424"/>
        <v>0.45123062898814947</v>
      </c>
      <c r="G3140" s="315">
        <f t="shared" si="1424"/>
        <v>0.45528455284552838</v>
      </c>
      <c r="H3140" s="417">
        <f t="shared" si="1424"/>
        <v>0.47046413502109707</v>
      </c>
      <c r="I3140" s="315">
        <f t="shared" si="1424"/>
        <v>0.45306122448979591</v>
      </c>
      <c r="J3140" s="315">
        <f t="shared" si="1424"/>
        <v>0.42897998093422307</v>
      </c>
      <c r="K3140" s="315">
        <f t="shared" si="1424"/>
        <v>0.37713841368584761</v>
      </c>
      <c r="L3140" s="315">
        <f t="shared" si="1424"/>
        <v>0.36911357340720219</v>
      </c>
      <c r="M3140" s="315">
        <f t="shared" si="1424"/>
        <v>0.36526576019777501</v>
      </c>
      <c r="N3140" s="417">
        <f t="shared" si="1424"/>
        <v>0.35121107266435986</v>
      </c>
      <c r="O3140" s="315">
        <f t="shared" si="1424"/>
        <v>0.36474694589877837</v>
      </c>
      <c r="P3140" s="315">
        <f t="shared" si="1424"/>
        <v>0.36812251843448668</v>
      </c>
      <c r="Q3140" s="315">
        <f t="shared" si="1424"/>
        <v>0.37007874015748027</v>
      </c>
      <c r="R3140" s="315">
        <f t="shared" si="1424"/>
        <v>0.37528473804100232</v>
      </c>
      <c r="S3140" s="315">
        <f t="shared" si="1424"/>
        <v>0.40512223515715945</v>
      </c>
      <c r="T3140" s="315">
        <f t="shared" si="1424"/>
        <v>0.38869463869463872</v>
      </c>
      <c r="U3140" s="315">
        <f t="shared" si="1424"/>
        <v>0.38765294771968856</v>
      </c>
      <c r="V3140" s="315">
        <f t="shared" si="1424"/>
        <v>0.35572687224669602</v>
      </c>
      <c r="W3140" s="315">
        <f t="shared" si="1424"/>
        <v>0.33892090099528549</v>
      </c>
      <c r="X3140" s="315">
        <f t="shared" si="1424"/>
        <v>0.33574380165289258</v>
      </c>
      <c r="Y3140" s="417">
        <f>Y3138/Y3137</f>
        <v>0.32531969309462916</v>
      </c>
      <c r="Z3140" s="315">
        <f t="shared" si="1424"/>
        <v>0.31567328918322302</v>
      </c>
      <c r="AA3140" s="315">
        <f t="shared" si="1424"/>
        <v>0.32507739938080493</v>
      </c>
      <c r="AB3140" s="337">
        <f t="shared" si="1424"/>
        <v>0.37101449275362319</v>
      </c>
      <c r="AC3140" s="481">
        <f>MAX(E3140:AB3140)</f>
        <v>0.47046413502109707</v>
      </c>
      <c r="AD3140" s="73"/>
      <c r="AE3140" s="155"/>
      <c r="AF3140" s="74"/>
      <c r="AJ3140" s="15"/>
      <c r="AK3140" s="15"/>
      <c r="AL3140" s="15"/>
      <c r="AM3140" s="15"/>
      <c r="AN3140" s="406"/>
    </row>
    <row r="3141" spans="1:42" hidden="1" x14ac:dyDescent="0.25">
      <c r="A3141" s="2209"/>
      <c r="B3141" s="2212"/>
      <c r="C3141" s="124" t="s">
        <v>116</v>
      </c>
      <c r="D3141" s="108"/>
      <c r="E3141" s="311"/>
      <c r="F3141" s="312"/>
      <c r="G3141" s="312"/>
      <c r="H3141" s="412"/>
      <c r="I3141" s="312"/>
      <c r="J3141" s="312"/>
      <c r="K3141" s="312"/>
      <c r="L3141" s="312"/>
      <c r="M3141" s="312"/>
      <c r="N3141" s="412"/>
      <c r="O3141" s="312"/>
      <c r="P3141" s="312"/>
      <c r="Q3141" s="312"/>
      <c r="R3141" s="312"/>
      <c r="S3141" s="312"/>
      <c r="T3141" s="312"/>
      <c r="U3141" s="312"/>
      <c r="V3141" s="312"/>
      <c r="W3141" s="312"/>
      <c r="X3141" s="312"/>
      <c r="Y3141" s="412"/>
      <c r="Z3141" s="312"/>
      <c r="AA3141" s="312"/>
      <c r="AB3141" s="940"/>
      <c r="AC3141" s="108"/>
      <c r="AD3141" s="73"/>
      <c r="AE3141" s="155"/>
      <c r="AF3141" s="74"/>
      <c r="AJ3141" s="15"/>
      <c r="AK3141" s="15"/>
      <c r="AL3141" s="15"/>
      <c r="AM3141" s="15"/>
      <c r="AN3141" s="406"/>
    </row>
    <row r="3142" spans="1:42" s="181" customFormat="1" hidden="1" x14ac:dyDescent="0.25">
      <c r="A3142" s="2209"/>
      <c r="B3142" s="2212"/>
      <c r="C3142" s="124" t="s">
        <v>117</v>
      </c>
      <c r="D3142" s="108"/>
      <c r="E3142" s="311"/>
      <c r="F3142" s="312"/>
      <c r="G3142" s="312"/>
      <c r="H3142" s="412"/>
      <c r="I3142" s="312"/>
      <c r="J3142" s="312"/>
      <c r="K3142" s="312"/>
      <c r="L3142" s="312"/>
      <c r="M3142" s="312"/>
      <c r="N3142" s="412"/>
      <c r="O3142" s="312"/>
      <c r="P3142" s="312"/>
      <c r="Q3142" s="312"/>
      <c r="R3142" s="312"/>
      <c r="S3142" s="312"/>
      <c r="T3142" s="312"/>
      <c r="U3142" s="312"/>
      <c r="V3142" s="312"/>
      <c r="W3142" s="312"/>
      <c r="X3142" s="312"/>
      <c r="Y3142" s="412"/>
      <c r="Z3142" s="312"/>
      <c r="AA3142" s="312"/>
      <c r="AB3142" s="940"/>
      <c r="AC3142" s="108"/>
      <c r="AD3142" s="73"/>
      <c r="AE3142" s="155"/>
      <c r="AF3142" s="74"/>
      <c r="AH3142" s="849"/>
      <c r="AI3142" s="850"/>
      <c r="AJ3142" s="850"/>
      <c r="AK3142" s="850"/>
      <c r="AL3142" s="851"/>
      <c r="AM3142" s="851"/>
      <c r="AN3142" s="189"/>
      <c r="AO3142" s="189"/>
      <c r="AP3142" s="189"/>
    </row>
    <row r="3143" spans="1:42" ht="16.5" thickBot="1" x14ac:dyDescent="0.3">
      <c r="A3143" s="3339" t="s">
        <v>42</v>
      </c>
      <c r="B3143" s="3340"/>
      <c r="C3143" s="3341"/>
      <c r="D3143" s="114"/>
      <c r="E3143" s="178">
        <f>SQRT(E3137*E3137+E3138*E3138)/E2950/1.73</f>
        <v>58.457031542572523</v>
      </c>
      <c r="F3143" s="179">
        <f t="shared" ref="F3143:AB3143" si="1425">SQRT(F3137*F3137+F3138*F3138)/F2950/1.73</f>
        <v>52.952994334518998</v>
      </c>
      <c r="G3143" s="179">
        <f t="shared" si="1425"/>
        <v>47.570858938219217</v>
      </c>
      <c r="H3143" s="419">
        <f t="shared" si="1425"/>
        <v>46.096417430031472</v>
      </c>
      <c r="I3143" s="179">
        <f t="shared" si="1425"/>
        <v>47.292840284677027</v>
      </c>
      <c r="J3143" s="179">
        <f t="shared" si="1425"/>
        <v>50.270163008923831</v>
      </c>
      <c r="K3143" s="179">
        <f t="shared" si="1425"/>
        <v>60.819939862646038</v>
      </c>
      <c r="L3143" s="179">
        <f t="shared" si="1425"/>
        <v>68.178358158032793</v>
      </c>
      <c r="M3143" s="179">
        <f t="shared" si="1425"/>
        <v>77.410930027652199</v>
      </c>
      <c r="N3143" s="419">
        <f t="shared" si="1425"/>
        <v>81.171521934773409</v>
      </c>
      <c r="O3143" s="179">
        <f t="shared" si="1425"/>
        <v>80.815704661964844</v>
      </c>
      <c r="P3143" s="179">
        <f t="shared" si="1425"/>
        <v>82.658926879059237</v>
      </c>
      <c r="Q3143" s="179">
        <f t="shared" si="1425"/>
        <v>83.574236076335026</v>
      </c>
      <c r="R3143" s="179">
        <f t="shared" si="1425"/>
        <v>82.445084166564939</v>
      </c>
      <c r="S3143" s="179">
        <f t="shared" si="1425"/>
        <v>81.635182970261368</v>
      </c>
      <c r="T3143" s="179">
        <f t="shared" si="1425"/>
        <v>80.77444357380223</v>
      </c>
      <c r="U3143" s="179">
        <f t="shared" si="1425"/>
        <v>84.604558716103853</v>
      </c>
      <c r="V3143" s="179">
        <f t="shared" si="1425"/>
        <v>84.325390111264312</v>
      </c>
      <c r="W3143" s="179">
        <f t="shared" si="1425"/>
        <v>88.266823517507376</v>
      </c>
      <c r="X3143" s="179">
        <f t="shared" si="1425"/>
        <v>89.260081151266135</v>
      </c>
      <c r="Y3143" s="419">
        <f>SQRT(Y3137*Y3137+Y3138*Y3138)/Y2950/1.73</f>
        <v>90.974380941024762</v>
      </c>
      <c r="Z3143" s="179">
        <f t="shared" si="1425"/>
        <v>84.083920338000112</v>
      </c>
      <c r="AA3143" s="179">
        <f t="shared" si="1425"/>
        <v>74.789549711585195</v>
      </c>
      <c r="AB3143" s="405">
        <f t="shared" si="1425"/>
        <v>64.57836268126232</v>
      </c>
      <c r="AC3143" s="109">
        <f>AVERAGE(E3143:AB3143)</f>
        <v>72.625320875752038</v>
      </c>
      <c r="AD3143" s="78">
        <f>(AC3139-AC3143)/AC3139</f>
        <v>-1.3966085525333868E-2</v>
      </c>
      <c r="AE3143" s="79"/>
      <c r="AF3143" s="80"/>
      <c r="AJ3143" s="14"/>
      <c r="AK3143" s="14"/>
      <c r="AL3143" s="15"/>
      <c r="AM3143" s="14"/>
      <c r="AN3143" s="406"/>
    </row>
    <row r="3144" spans="1:42" x14ac:dyDescent="0.25">
      <c r="A3144" s="3358" t="s">
        <v>464</v>
      </c>
      <c r="B3144" s="3356" t="s">
        <v>465</v>
      </c>
      <c r="C3144" s="121" t="s">
        <v>13</v>
      </c>
      <c r="D3144" s="108" t="s">
        <v>829</v>
      </c>
      <c r="E3144" s="307">
        <v>50.4</v>
      </c>
      <c r="F3144" s="71">
        <v>56.8</v>
      </c>
      <c r="G3144" s="71">
        <v>48.8</v>
      </c>
      <c r="H3144" s="414">
        <v>38.4</v>
      </c>
      <c r="I3144" s="71">
        <v>34.4</v>
      </c>
      <c r="J3144" s="71">
        <v>36.799999999999997</v>
      </c>
      <c r="K3144" s="71">
        <v>40</v>
      </c>
      <c r="L3144" s="71">
        <v>43.2</v>
      </c>
      <c r="M3144" s="71">
        <v>70.400000000000006</v>
      </c>
      <c r="N3144" s="414">
        <v>86.4</v>
      </c>
      <c r="O3144" s="71">
        <v>80.8</v>
      </c>
      <c r="P3144" s="71">
        <v>83.2</v>
      </c>
      <c r="Q3144" s="71">
        <v>75.2</v>
      </c>
      <c r="R3144" s="71">
        <v>87.2</v>
      </c>
      <c r="S3144" s="71">
        <v>91.2</v>
      </c>
      <c r="T3144" s="71">
        <v>94.4</v>
      </c>
      <c r="U3144" s="71">
        <v>101.6</v>
      </c>
      <c r="V3144" s="71">
        <v>82.4</v>
      </c>
      <c r="W3144" s="71">
        <v>75.2</v>
      </c>
      <c r="X3144" s="71">
        <v>69.599999999999994</v>
      </c>
      <c r="Y3144" s="414">
        <v>63.2</v>
      </c>
      <c r="Z3144" s="71">
        <v>62.4</v>
      </c>
      <c r="AA3144" s="71">
        <v>63.2</v>
      </c>
      <c r="AB3144" s="403">
        <v>57.6</v>
      </c>
      <c r="AC3144" s="106">
        <f>SUM(E3144:AB3144)</f>
        <v>1592.8000000000002</v>
      </c>
      <c r="AD3144" s="70"/>
      <c r="AE3144" s="71">
        <v>100</v>
      </c>
      <c r="AF3144" s="72">
        <v>80</v>
      </c>
      <c r="AJ3144" s="478"/>
      <c r="AK3144" s="479"/>
      <c r="AL3144" s="478"/>
      <c r="AM3144" s="15"/>
      <c r="AN3144" s="406"/>
    </row>
    <row r="3145" spans="1:42" x14ac:dyDescent="0.25">
      <c r="A3145" s="3359"/>
      <c r="B3145" s="3357"/>
      <c r="C3145" s="123" t="s">
        <v>14</v>
      </c>
      <c r="D3145" s="108" t="s">
        <v>829</v>
      </c>
      <c r="E3145" s="308">
        <v>44</v>
      </c>
      <c r="F3145" s="309">
        <v>43.2</v>
      </c>
      <c r="G3145" s="309">
        <v>39.200000000000003</v>
      </c>
      <c r="H3145" s="415">
        <v>37.6</v>
      </c>
      <c r="I3145" s="309">
        <v>37.6</v>
      </c>
      <c r="J3145" s="309">
        <v>40</v>
      </c>
      <c r="K3145" s="309">
        <v>40</v>
      </c>
      <c r="L3145" s="309">
        <v>36</v>
      </c>
      <c r="M3145" s="309">
        <v>39.200000000000003</v>
      </c>
      <c r="N3145" s="415">
        <v>49.6</v>
      </c>
      <c r="O3145" s="309">
        <v>50.4</v>
      </c>
      <c r="P3145" s="309">
        <v>52.8</v>
      </c>
      <c r="Q3145" s="309">
        <v>54.4</v>
      </c>
      <c r="R3145" s="309">
        <v>49.6</v>
      </c>
      <c r="S3145" s="309">
        <v>56.8</v>
      </c>
      <c r="T3145" s="309">
        <v>61.6</v>
      </c>
      <c r="U3145" s="309">
        <v>65.599999999999994</v>
      </c>
      <c r="V3145" s="309">
        <v>61.6</v>
      </c>
      <c r="W3145" s="309">
        <v>59.2</v>
      </c>
      <c r="X3145" s="309">
        <v>56.8</v>
      </c>
      <c r="Y3145" s="415">
        <v>42.4</v>
      </c>
      <c r="Z3145" s="309">
        <v>40</v>
      </c>
      <c r="AA3145" s="309">
        <v>40</v>
      </c>
      <c r="AB3145" s="404">
        <v>44</v>
      </c>
      <c r="AC3145" s="107">
        <f>SUM(E3145:AB3145)</f>
        <v>1141.5999999999999</v>
      </c>
      <c r="AD3145" s="73"/>
      <c r="AE3145" s="155"/>
      <c r="AF3145" s="74"/>
      <c r="AJ3145" s="15"/>
      <c r="AK3145" s="15"/>
      <c r="AL3145" s="15"/>
      <c r="AM3145" s="15"/>
      <c r="AN3145" s="406"/>
    </row>
    <row r="3146" spans="1:42" x14ac:dyDescent="0.25">
      <c r="A3146" s="3359"/>
      <c r="B3146" s="3357"/>
      <c r="C3146" s="123" t="s">
        <v>15</v>
      </c>
      <c r="D3146" s="108" t="s">
        <v>54</v>
      </c>
      <c r="E3146" s="1556">
        <v>3</v>
      </c>
      <c r="F3146" s="1556">
        <v>3</v>
      </c>
      <c r="G3146" s="1556">
        <v>4</v>
      </c>
      <c r="H3146" s="441">
        <v>3</v>
      </c>
      <c r="I3146" s="1556">
        <v>3</v>
      </c>
      <c r="J3146" s="1556">
        <v>3</v>
      </c>
      <c r="K3146" s="1556">
        <v>4</v>
      </c>
      <c r="L3146" s="1556">
        <v>4</v>
      </c>
      <c r="M3146" s="1556">
        <v>5</v>
      </c>
      <c r="N3146" s="441">
        <v>7</v>
      </c>
      <c r="O3146" s="1556">
        <v>5</v>
      </c>
      <c r="P3146" s="1556">
        <v>5</v>
      </c>
      <c r="Q3146" s="1556">
        <v>5</v>
      </c>
      <c r="R3146" s="1556">
        <v>5</v>
      </c>
      <c r="S3146" s="1556">
        <v>8</v>
      </c>
      <c r="T3146" s="1556">
        <v>7</v>
      </c>
      <c r="U3146" s="1556">
        <v>6</v>
      </c>
      <c r="V3146" s="1556">
        <v>4</v>
      </c>
      <c r="W3146" s="1556">
        <v>5</v>
      </c>
      <c r="X3146" s="1556">
        <v>5</v>
      </c>
      <c r="Y3146" s="441">
        <v>4</v>
      </c>
      <c r="Z3146" s="1556">
        <v>4</v>
      </c>
      <c r="AA3146" s="1556">
        <v>4</v>
      </c>
      <c r="AB3146" s="1588">
        <v>4</v>
      </c>
      <c r="AC3146" s="107">
        <f>AVERAGE(E3146:AB3146)</f>
        <v>4.583333333333333</v>
      </c>
      <c r="AD3146" s="76"/>
      <c r="AE3146" s="76"/>
      <c r="AF3146" s="77"/>
      <c r="AJ3146" s="15"/>
      <c r="AK3146" s="15"/>
      <c r="AL3146" s="15"/>
      <c r="AM3146" s="15"/>
      <c r="AN3146" s="406"/>
    </row>
    <row r="3147" spans="1:42" ht="16.5" thickBot="1" x14ac:dyDescent="0.3">
      <c r="A3147" s="3515"/>
      <c r="B3147" s="3369"/>
      <c r="C3147" s="126" t="s">
        <v>17</v>
      </c>
      <c r="D3147" s="114"/>
      <c r="E3147" s="318">
        <f t="shared" ref="E3147:AB3147" si="1426">E3145/E3144</f>
        <v>0.87301587301587302</v>
      </c>
      <c r="F3147" s="319">
        <f t="shared" si="1426"/>
        <v>0.76056338028169024</v>
      </c>
      <c r="G3147" s="319">
        <f t="shared" si="1426"/>
        <v>0.80327868852459028</v>
      </c>
      <c r="H3147" s="430">
        <f t="shared" si="1426"/>
        <v>0.97916666666666674</v>
      </c>
      <c r="I3147" s="319">
        <f t="shared" si="1426"/>
        <v>1.0930232558139537</v>
      </c>
      <c r="J3147" s="319">
        <f t="shared" si="1426"/>
        <v>1.0869565217391306</v>
      </c>
      <c r="K3147" s="319">
        <f t="shared" si="1426"/>
        <v>1</v>
      </c>
      <c r="L3147" s="319">
        <f t="shared" si="1426"/>
        <v>0.83333333333333326</v>
      </c>
      <c r="M3147" s="319">
        <f t="shared" si="1426"/>
        <v>0.55681818181818177</v>
      </c>
      <c r="N3147" s="430">
        <f t="shared" si="1426"/>
        <v>0.57407407407407407</v>
      </c>
      <c r="O3147" s="319">
        <f t="shared" si="1426"/>
        <v>0.62376237623762376</v>
      </c>
      <c r="P3147" s="319">
        <f t="shared" si="1426"/>
        <v>0.63461538461538458</v>
      </c>
      <c r="Q3147" s="319">
        <f t="shared" si="1426"/>
        <v>0.72340425531914887</v>
      </c>
      <c r="R3147" s="319">
        <f t="shared" si="1426"/>
        <v>0.56880733944954132</v>
      </c>
      <c r="S3147" s="319">
        <f t="shared" si="1426"/>
        <v>0.62280701754385959</v>
      </c>
      <c r="T3147" s="319">
        <f t="shared" si="1426"/>
        <v>0.65254237288135586</v>
      </c>
      <c r="U3147" s="319">
        <f t="shared" si="1426"/>
        <v>0.64566929133858264</v>
      </c>
      <c r="V3147" s="319">
        <f t="shared" si="1426"/>
        <v>0.74757281553398058</v>
      </c>
      <c r="W3147" s="319">
        <f t="shared" si="1426"/>
        <v>0.78723404255319152</v>
      </c>
      <c r="X3147" s="319">
        <f t="shared" si="1426"/>
        <v>0.81609195402298851</v>
      </c>
      <c r="Y3147" s="430">
        <f>Y3145/Y3144</f>
        <v>0.670886075949367</v>
      </c>
      <c r="Z3147" s="319">
        <f t="shared" si="1426"/>
        <v>0.64102564102564108</v>
      </c>
      <c r="AA3147" s="319">
        <f t="shared" si="1426"/>
        <v>0.63291139240506322</v>
      </c>
      <c r="AB3147" s="874">
        <f t="shared" si="1426"/>
        <v>0.76388888888888884</v>
      </c>
      <c r="AC3147" s="502">
        <f>MAX(E3147:AB3147)</f>
        <v>1.0930232558139537</v>
      </c>
      <c r="AD3147" s="73"/>
      <c r="AE3147" s="155"/>
      <c r="AF3147" s="74"/>
      <c r="AJ3147" s="15"/>
      <c r="AK3147" s="15"/>
      <c r="AL3147" s="15"/>
      <c r="AM3147" s="15"/>
      <c r="AN3147" s="406"/>
    </row>
    <row r="3148" spans="1:42" hidden="1" x14ac:dyDescent="0.25">
      <c r="A3148" s="2199"/>
      <c r="B3148" s="2202"/>
      <c r="C3148" s="362" t="s">
        <v>116</v>
      </c>
      <c r="D3148" s="122"/>
      <c r="E3148" s="138"/>
      <c r="F3148" s="136"/>
      <c r="G3148" s="136"/>
      <c r="H3148" s="411"/>
      <c r="I3148" s="136"/>
      <c r="J3148" s="136"/>
      <c r="K3148" s="136"/>
      <c r="L3148" s="136"/>
      <c r="M3148" s="136"/>
      <c r="N3148" s="411"/>
      <c r="O3148" s="136"/>
      <c r="P3148" s="136"/>
      <c r="Q3148" s="136"/>
      <c r="R3148" s="136"/>
      <c r="S3148" s="136"/>
      <c r="T3148" s="136"/>
      <c r="U3148" s="136"/>
      <c r="V3148" s="136"/>
      <c r="W3148" s="136"/>
      <c r="X3148" s="136"/>
      <c r="Y3148" s="411"/>
      <c r="Z3148" s="136"/>
      <c r="AA3148" s="136"/>
      <c r="AB3148" s="522"/>
      <c r="AC3148" s="122"/>
      <c r="AD3148" s="73"/>
      <c r="AE3148" s="155"/>
      <c r="AF3148" s="74"/>
      <c r="AJ3148" s="15"/>
      <c r="AK3148" s="15"/>
      <c r="AL3148" s="15"/>
      <c r="AM3148" s="15"/>
      <c r="AN3148" s="406"/>
    </row>
    <row r="3149" spans="1:42" s="181" customFormat="1" hidden="1" x14ac:dyDescent="0.25">
      <c r="A3149" s="2209"/>
      <c r="B3149" s="2212"/>
      <c r="C3149" s="124" t="s">
        <v>117</v>
      </c>
      <c r="D3149" s="108"/>
      <c r="E3149" s="311"/>
      <c r="F3149" s="312"/>
      <c r="G3149" s="312"/>
      <c r="H3149" s="412"/>
      <c r="I3149" s="312"/>
      <c r="J3149" s="312"/>
      <c r="K3149" s="312"/>
      <c r="L3149" s="312"/>
      <c r="M3149" s="312"/>
      <c r="N3149" s="412"/>
      <c r="O3149" s="312"/>
      <c r="P3149" s="312"/>
      <c r="Q3149" s="312"/>
      <c r="R3149" s="312"/>
      <c r="S3149" s="312"/>
      <c r="T3149" s="312"/>
      <c r="U3149" s="312"/>
      <c r="V3149" s="312"/>
      <c r="W3149" s="312"/>
      <c r="X3149" s="312"/>
      <c r="Y3149" s="412"/>
      <c r="Z3149" s="312"/>
      <c r="AA3149" s="312"/>
      <c r="AB3149" s="940"/>
      <c r="AC3149" s="108"/>
      <c r="AD3149" s="73"/>
      <c r="AE3149" s="155"/>
      <c r="AF3149" s="74"/>
      <c r="AH3149" s="849"/>
      <c r="AI3149" s="850"/>
      <c r="AJ3149" s="850"/>
      <c r="AK3149" s="850"/>
      <c r="AL3149" s="851"/>
      <c r="AM3149" s="851"/>
      <c r="AN3149" s="189"/>
      <c r="AO3149" s="189"/>
      <c r="AP3149" s="189"/>
    </row>
    <row r="3150" spans="1:42" ht="16.5" thickBot="1" x14ac:dyDescent="0.3">
      <c r="A3150" s="3339" t="s">
        <v>42</v>
      </c>
      <c r="B3150" s="3340"/>
      <c r="C3150" s="3341"/>
      <c r="D3150" s="114"/>
      <c r="E3150" s="580">
        <f>SQRT(E3144*E3144+E3145*E3145)/E2950/1.73</f>
        <v>3.6312578624427383</v>
      </c>
      <c r="F3150" s="581">
        <f t="shared" ref="F3150:AB3150" si="1427">SQRT(F3144*F3144+F3145*F3145)/F2950/1.73</f>
        <v>3.9247847814366601</v>
      </c>
      <c r="G3150" s="581">
        <f t="shared" si="1427"/>
        <v>3.4426100358293161</v>
      </c>
      <c r="H3150" s="582">
        <f t="shared" si="1427"/>
        <v>2.9557917633863147</v>
      </c>
      <c r="I3150" s="581">
        <f t="shared" si="1427"/>
        <v>2.8001684975288224</v>
      </c>
      <c r="J3150" s="581">
        <f t="shared" si="1427"/>
        <v>2.9921784092860824</v>
      </c>
      <c r="K3150" s="581">
        <f t="shared" si="1427"/>
        <v>3.1290506676396723</v>
      </c>
      <c r="L3150" s="581">
        <f t="shared" si="1427"/>
        <v>3.1135139230243793</v>
      </c>
      <c r="M3150" s="581">
        <f t="shared" si="1427"/>
        <v>4.5264167246033384</v>
      </c>
      <c r="N3150" s="582">
        <f t="shared" si="1427"/>
        <v>5.5001571507236093</v>
      </c>
      <c r="O3150" s="581">
        <f t="shared" si="1427"/>
        <v>5.2575344527275325</v>
      </c>
      <c r="P3150" s="581">
        <f t="shared" si="1427"/>
        <v>5.4195419818747936</v>
      </c>
      <c r="Q3150" s="581">
        <f t="shared" si="1427"/>
        <v>5.1143556527024545</v>
      </c>
      <c r="R3150" s="581">
        <f t="shared" si="1427"/>
        <v>5.5121810167188086</v>
      </c>
      <c r="S3150" s="581">
        <f t="shared" si="1427"/>
        <v>5.9147546918031493</v>
      </c>
      <c r="T3150" s="581">
        <f t="shared" si="1427"/>
        <v>6.181819843390306</v>
      </c>
      <c r="U3150" s="581">
        <f t="shared" si="1427"/>
        <v>6.6324637163419009</v>
      </c>
      <c r="V3150" s="581">
        <f t="shared" si="1427"/>
        <v>5.6261381276883009</v>
      </c>
      <c r="W3150" s="581">
        <f t="shared" si="1427"/>
        <v>5.2387796212079811</v>
      </c>
      <c r="X3150" s="581">
        <f t="shared" si="1427"/>
        <v>4.9081266347908405</v>
      </c>
      <c r="Y3150" s="582">
        <f>SQRT(Y3144*Y3144+Y3145*Y3145)/Y2950/1.73</f>
        <v>4.2097071306669136</v>
      </c>
      <c r="Z3150" s="581">
        <f t="shared" si="1427"/>
        <v>4.0998922952768764</v>
      </c>
      <c r="AA3150" s="581">
        <f t="shared" si="1427"/>
        <v>4.1175145728185329</v>
      </c>
      <c r="AB3150" s="583">
        <f t="shared" si="1427"/>
        <v>3.9751031332325266</v>
      </c>
      <c r="AC3150" s="109">
        <f>AVERAGE(E3150:AB3150)</f>
        <v>4.5093267786309106</v>
      </c>
      <c r="AD3150" s="78">
        <f>(AC3146-AC3150)/AC3146</f>
        <v>1.6146884662346719E-2</v>
      </c>
      <c r="AE3150" s="79"/>
      <c r="AF3150" s="80"/>
      <c r="AJ3150" s="14"/>
      <c r="AK3150" s="14"/>
      <c r="AL3150" s="15"/>
      <c r="AM3150" s="14"/>
      <c r="AN3150" s="406"/>
    </row>
    <row r="3151" spans="1:42" x14ac:dyDescent="0.25">
      <c r="A3151" s="3358" t="s">
        <v>466</v>
      </c>
      <c r="B3151" s="3356" t="s">
        <v>863</v>
      </c>
      <c r="C3151" s="125" t="s">
        <v>13</v>
      </c>
      <c r="D3151" s="108" t="s">
        <v>829</v>
      </c>
      <c r="E3151" s="70">
        <v>967.2</v>
      </c>
      <c r="F3151" s="71">
        <v>926.4</v>
      </c>
      <c r="G3151" s="71">
        <v>891.6</v>
      </c>
      <c r="H3151" s="414">
        <v>866.4</v>
      </c>
      <c r="I3151" s="71">
        <v>843.6</v>
      </c>
      <c r="J3151" s="71">
        <v>873.6</v>
      </c>
      <c r="K3151" s="71">
        <v>1041.5999999999999</v>
      </c>
      <c r="L3151" s="71">
        <v>1362</v>
      </c>
      <c r="M3151" s="71">
        <v>1729.2</v>
      </c>
      <c r="N3151" s="414">
        <v>2062.8000000000002</v>
      </c>
      <c r="O3151" s="71">
        <v>2173.1999999999998</v>
      </c>
      <c r="P3151" s="71">
        <v>2214</v>
      </c>
      <c r="Q3151" s="71">
        <v>2223.6</v>
      </c>
      <c r="R3151" s="71">
        <v>2174.4</v>
      </c>
      <c r="S3151" s="71">
        <v>2166</v>
      </c>
      <c r="T3151" s="71">
        <v>2118</v>
      </c>
      <c r="U3151" s="71">
        <v>2091.6</v>
      </c>
      <c r="V3151" s="71">
        <v>1915.2</v>
      </c>
      <c r="W3151" s="71">
        <v>1693.2</v>
      </c>
      <c r="X3151" s="71">
        <v>1518</v>
      </c>
      <c r="Y3151" s="414">
        <v>1381.2</v>
      </c>
      <c r="Z3151" s="71">
        <v>1308</v>
      </c>
      <c r="AA3151" s="71">
        <v>1201.2</v>
      </c>
      <c r="AB3151" s="403">
        <v>412.8</v>
      </c>
      <c r="AC3151" s="134">
        <f>SUM(E3151:AB3151)</f>
        <v>36154.800000000003</v>
      </c>
      <c r="AD3151" s="70"/>
      <c r="AE3151" s="71">
        <v>100</v>
      </c>
      <c r="AF3151" s="72">
        <v>120</v>
      </c>
      <c r="AJ3151" s="478"/>
      <c r="AK3151" s="479"/>
      <c r="AL3151" s="478"/>
      <c r="AM3151" s="15"/>
      <c r="AN3151" s="406"/>
    </row>
    <row r="3152" spans="1:42" x14ac:dyDescent="0.25">
      <c r="A3152" s="3359"/>
      <c r="B3152" s="3357"/>
      <c r="C3152" s="123" t="s">
        <v>14</v>
      </c>
      <c r="D3152" s="108" t="s">
        <v>829</v>
      </c>
      <c r="E3152" s="402">
        <v>126</v>
      </c>
      <c r="F3152" s="309">
        <v>126</v>
      </c>
      <c r="G3152" s="309">
        <v>103.2</v>
      </c>
      <c r="H3152" s="415">
        <v>99.6</v>
      </c>
      <c r="I3152" s="309">
        <v>91.2</v>
      </c>
      <c r="J3152" s="309">
        <v>93.6</v>
      </c>
      <c r="K3152" s="309">
        <v>97.2</v>
      </c>
      <c r="L3152" s="309">
        <v>141.6</v>
      </c>
      <c r="M3152" s="309">
        <v>213.6</v>
      </c>
      <c r="N3152" s="415">
        <v>249.6</v>
      </c>
      <c r="O3152" s="309">
        <v>270</v>
      </c>
      <c r="P3152" s="309">
        <v>282</v>
      </c>
      <c r="Q3152" s="309">
        <v>306</v>
      </c>
      <c r="R3152" s="309">
        <v>290.39999999999998</v>
      </c>
      <c r="S3152" s="309">
        <v>276</v>
      </c>
      <c r="T3152" s="309">
        <v>276</v>
      </c>
      <c r="U3152" s="309">
        <v>280.8</v>
      </c>
      <c r="V3152" s="309">
        <v>261.60000000000002</v>
      </c>
      <c r="W3152" s="309">
        <v>219.6</v>
      </c>
      <c r="X3152" s="309">
        <v>190.8</v>
      </c>
      <c r="Y3152" s="415">
        <v>171.6</v>
      </c>
      <c r="Z3152" s="309">
        <v>138</v>
      </c>
      <c r="AA3152" s="309">
        <v>129.6</v>
      </c>
      <c r="AB3152" s="404">
        <v>33.6</v>
      </c>
      <c r="AC3152" s="107">
        <f>SUM(E3152:AB3152)</f>
        <v>4467.6000000000013</v>
      </c>
      <c r="AD3152" s="73"/>
      <c r="AE3152" s="155"/>
      <c r="AF3152" s="74"/>
      <c r="AJ3152" s="15"/>
      <c r="AK3152" s="15"/>
      <c r="AL3152" s="15"/>
      <c r="AM3152" s="15"/>
      <c r="AN3152" s="406"/>
    </row>
    <row r="3153" spans="1:42" x14ac:dyDescent="0.25">
      <c r="A3153" s="3359"/>
      <c r="B3153" s="3357"/>
      <c r="C3153" s="123" t="s">
        <v>15</v>
      </c>
      <c r="D3153" s="108" t="s">
        <v>54</v>
      </c>
      <c r="E3153" s="1566">
        <v>52</v>
      </c>
      <c r="F3153" s="1550">
        <v>47</v>
      </c>
      <c r="G3153" s="1550">
        <v>48</v>
      </c>
      <c r="H3153" s="420">
        <v>48</v>
      </c>
      <c r="I3153" s="1550">
        <v>46</v>
      </c>
      <c r="J3153" s="1550">
        <v>52</v>
      </c>
      <c r="K3153" s="1550">
        <v>68</v>
      </c>
      <c r="L3153" s="1550">
        <v>84</v>
      </c>
      <c r="M3153" s="1550">
        <v>111</v>
      </c>
      <c r="N3153" s="420">
        <v>123</v>
      </c>
      <c r="O3153" s="1550">
        <v>125</v>
      </c>
      <c r="P3153" s="1550">
        <v>125</v>
      </c>
      <c r="Q3153" s="1550">
        <v>118</v>
      </c>
      <c r="R3153" s="1550">
        <v>118</v>
      </c>
      <c r="S3153" s="1550">
        <v>127</v>
      </c>
      <c r="T3153" s="1550">
        <v>118</v>
      </c>
      <c r="U3153" s="1550">
        <v>114</v>
      </c>
      <c r="V3153" s="1550">
        <v>103</v>
      </c>
      <c r="W3153" s="1550">
        <v>88</v>
      </c>
      <c r="X3153" s="1550">
        <v>80</v>
      </c>
      <c r="Y3153" s="420">
        <v>77</v>
      </c>
      <c r="Z3153" s="1550">
        <v>76</v>
      </c>
      <c r="AA3153" s="1550">
        <v>64</v>
      </c>
      <c r="AB3153" s="1583">
        <v>12</v>
      </c>
      <c r="AC3153" s="107">
        <f>AVERAGE(E3153:AB3153)</f>
        <v>84.333333333333329</v>
      </c>
      <c r="AD3153" s="76"/>
      <c r="AE3153" s="76"/>
      <c r="AF3153" s="77"/>
      <c r="AJ3153" s="15"/>
      <c r="AK3153" s="15"/>
      <c r="AL3153" s="15"/>
      <c r="AM3153" s="15"/>
      <c r="AN3153" s="406"/>
    </row>
    <row r="3154" spans="1:42" x14ac:dyDescent="0.25">
      <c r="A3154" s="3298"/>
      <c r="B3154" s="3301"/>
      <c r="C3154" s="123" t="s">
        <v>17</v>
      </c>
      <c r="D3154" s="348"/>
      <c r="E3154" s="548">
        <f t="shared" ref="E3154:AB3154" si="1428">E3152/E3151</f>
        <v>0.130272952853598</v>
      </c>
      <c r="F3154" s="315">
        <f t="shared" si="1428"/>
        <v>0.13601036269430053</v>
      </c>
      <c r="G3154" s="315">
        <f t="shared" si="1428"/>
        <v>0.11574697173620457</v>
      </c>
      <c r="H3154" s="417">
        <f t="shared" si="1428"/>
        <v>0.1149584487534626</v>
      </c>
      <c r="I3154" s="315">
        <f t="shared" si="1428"/>
        <v>0.10810810810810811</v>
      </c>
      <c r="J3154" s="315">
        <f t="shared" si="1428"/>
        <v>0.10714285714285714</v>
      </c>
      <c r="K3154" s="315">
        <f t="shared" si="1428"/>
        <v>9.3317972350230427E-2</v>
      </c>
      <c r="L3154" s="315">
        <f t="shared" si="1428"/>
        <v>0.10396475770925109</v>
      </c>
      <c r="M3154" s="315">
        <f t="shared" si="1428"/>
        <v>0.12352532963219985</v>
      </c>
      <c r="N3154" s="417">
        <f t="shared" si="1428"/>
        <v>0.12100058173356601</v>
      </c>
      <c r="O3154" s="315">
        <f t="shared" si="1428"/>
        <v>0.12424075096631697</v>
      </c>
      <c r="P3154" s="315">
        <f t="shared" si="1428"/>
        <v>0.12737127371273713</v>
      </c>
      <c r="Q3154" s="315">
        <f t="shared" si="1428"/>
        <v>0.13761467889908258</v>
      </c>
      <c r="R3154" s="315">
        <f t="shared" si="1428"/>
        <v>0.1335540838852097</v>
      </c>
      <c r="S3154" s="315">
        <f t="shared" si="1428"/>
        <v>0.12742382271468145</v>
      </c>
      <c r="T3154" s="315">
        <f t="shared" si="1428"/>
        <v>0.13031161473087818</v>
      </c>
      <c r="U3154" s="315">
        <f t="shared" si="1428"/>
        <v>0.13425129087779691</v>
      </c>
      <c r="V3154" s="315">
        <f t="shared" si="1428"/>
        <v>0.13659147869674187</v>
      </c>
      <c r="W3154" s="315">
        <f t="shared" si="1428"/>
        <v>0.12969525159461373</v>
      </c>
      <c r="X3154" s="315">
        <f t="shared" si="1428"/>
        <v>0.12569169960474308</v>
      </c>
      <c r="Y3154" s="417">
        <f>Y3152/Y3151</f>
        <v>0.12423979148566464</v>
      </c>
      <c r="Z3154" s="315">
        <f t="shared" si="1428"/>
        <v>0.10550458715596331</v>
      </c>
      <c r="AA3154" s="315">
        <f t="shared" si="1428"/>
        <v>0.10789210789210789</v>
      </c>
      <c r="AB3154" s="337">
        <f t="shared" si="1428"/>
        <v>8.1395348837209308E-2</v>
      </c>
      <c r="AC3154" s="481">
        <f>MAX(E3154:AB3154)</f>
        <v>0.13761467889908258</v>
      </c>
      <c r="AD3154" s="73"/>
      <c r="AE3154" s="155"/>
      <c r="AF3154" s="74"/>
      <c r="AJ3154" s="15"/>
      <c r="AK3154" s="15"/>
      <c r="AL3154" s="15"/>
      <c r="AM3154" s="15"/>
      <c r="AN3154" s="406"/>
    </row>
    <row r="3155" spans="1:42" hidden="1" x14ac:dyDescent="0.25">
      <c r="A3155" s="2209"/>
      <c r="B3155" s="2212"/>
      <c r="C3155" s="124" t="s">
        <v>116</v>
      </c>
      <c r="D3155" s="348"/>
      <c r="E3155" s="73"/>
      <c r="F3155" s="155"/>
      <c r="G3155" s="155"/>
      <c r="H3155" s="412"/>
      <c r="I3155" s="155"/>
      <c r="J3155" s="155"/>
      <c r="K3155" s="155"/>
      <c r="L3155" s="155"/>
      <c r="M3155" s="155"/>
      <c r="N3155" s="412"/>
      <c r="O3155" s="155"/>
      <c r="P3155" s="155"/>
      <c r="Q3155" s="155"/>
      <c r="R3155" s="155"/>
      <c r="S3155" s="155"/>
      <c r="T3155" s="155"/>
      <c r="U3155" s="155"/>
      <c r="V3155" s="155"/>
      <c r="W3155" s="155"/>
      <c r="X3155" s="155"/>
      <c r="Y3155" s="412"/>
      <c r="Z3155" s="155"/>
      <c r="AA3155" s="155"/>
      <c r="AB3155" s="317"/>
      <c r="AC3155" s="108"/>
      <c r="AD3155" s="73"/>
      <c r="AE3155" s="155"/>
      <c r="AF3155" s="74"/>
      <c r="AJ3155" s="15"/>
      <c r="AK3155" s="15"/>
      <c r="AL3155" s="15"/>
      <c r="AM3155" s="15"/>
      <c r="AN3155" s="406"/>
    </row>
    <row r="3156" spans="1:42" s="181" customFormat="1" hidden="1" x14ac:dyDescent="0.25">
      <c r="A3156" s="2209"/>
      <c r="B3156" s="2212"/>
      <c r="C3156" s="124" t="s">
        <v>117</v>
      </c>
      <c r="D3156" s="348"/>
      <c r="E3156" s="73"/>
      <c r="F3156" s="155"/>
      <c r="G3156" s="155"/>
      <c r="H3156" s="412"/>
      <c r="I3156" s="155"/>
      <c r="J3156" s="155"/>
      <c r="K3156" s="155"/>
      <c r="L3156" s="155"/>
      <c r="M3156" s="155"/>
      <c r="N3156" s="412"/>
      <c r="O3156" s="155"/>
      <c r="P3156" s="155"/>
      <c r="Q3156" s="155"/>
      <c r="R3156" s="155"/>
      <c r="S3156" s="155"/>
      <c r="T3156" s="155"/>
      <c r="U3156" s="155"/>
      <c r="V3156" s="155"/>
      <c r="W3156" s="155"/>
      <c r="X3156" s="155"/>
      <c r="Y3156" s="412"/>
      <c r="Z3156" s="155"/>
      <c r="AA3156" s="155"/>
      <c r="AB3156" s="317"/>
      <c r="AC3156" s="108"/>
      <c r="AD3156" s="73"/>
      <c r="AE3156" s="155"/>
      <c r="AF3156" s="74"/>
      <c r="AH3156" s="849"/>
      <c r="AI3156" s="850"/>
      <c r="AJ3156" s="850"/>
      <c r="AK3156" s="850"/>
      <c r="AL3156" s="851"/>
      <c r="AM3156" s="851"/>
      <c r="AN3156" s="189"/>
      <c r="AO3156" s="189"/>
      <c r="AP3156" s="189"/>
    </row>
    <row r="3157" spans="1:42" ht="16.5" thickBot="1" x14ac:dyDescent="0.3">
      <c r="A3157" s="3339" t="s">
        <v>42</v>
      </c>
      <c r="B3157" s="3340"/>
      <c r="C3157" s="3341"/>
      <c r="D3157" s="347"/>
      <c r="E3157" s="506">
        <f>SQRT(E3151*E3151+E3152*E3152)/E2950/1.73</f>
        <v>52.938894799890271</v>
      </c>
      <c r="F3157" s="179">
        <f t="shared" ref="F3157:AB3157" si="1429">SQRT(F3151*F3151+F3152*F3152)/F2950/1.73</f>
        <v>51.419753700465293</v>
      </c>
      <c r="G3157" s="179">
        <f t="shared" si="1429"/>
        <v>49.364088841845216</v>
      </c>
      <c r="H3157" s="419">
        <f t="shared" si="1429"/>
        <v>47.964566657092924</v>
      </c>
      <c r="I3157" s="179">
        <f t="shared" si="1429"/>
        <v>46.622750467391306</v>
      </c>
      <c r="J3157" s="179">
        <f t="shared" si="1429"/>
        <v>48.36773890649669</v>
      </c>
      <c r="K3157" s="179">
        <f t="shared" si="1429"/>
        <v>57.865720203047701</v>
      </c>
      <c r="L3157" s="179">
        <f t="shared" si="1429"/>
        <v>75.816718809249494</v>
      </c>
      <c r="M3157" s="179">
        <f t="shared" si="1429"/>
        <v>97.875065922733299</v>
      </c>
      <c r="N3157" s="419">
        <f t="shared" si="1429"/>
        <v>114.71509570798706</v>
      </c>
      <c r="O3157" s="179">
        <f t="shared" si="1429"/>
        <v>120.90190370790171</v>
      </c>
      <c r="P3157" s="179">
        <f t="shared" si="1429"/>
        <v>122.75053727628008</v>
      </c>
      <c r="Q3157" s="179">
        <f t="shared" si="1429"/>
        <v>123.68268676927434</v>
      </c>
      <c r="R3157" s="179">
        <f t="shared" si="1429"/>
        <v>120.53596470006737</v>
      </c>
      <c r="S3157" s="179">
        <f t="shared" si="1429"/>
        <v>120.20444162503715</v>
      </c>
      <c r="T3157" s="179">
        <f t="shared" si="1429"/>
        <v>117.13742864284188</v>
      </c>
      <c r="U3157" s="179">
        <f t="shared" si="1429"/>
        <v>115.73662172275783</v>
      </c>
      <c r="V3157" s="179">
        <f t="shared" si="1429"/>
        <v>105.70781088100966</v>
      </c>
      <c r="W3157" s="179">
        <f t="shared" si="1429"/>
        <v>93.458856220753631</v>
      </c>
      <c r="X3157" s="179">
        <f t="shared" si="1429"/>
        <v>83.587967206919245</v>
      </c>
      <c r="Y3157" s="419">
        <f>SQRT(Y3151*Y3151+Y3152*Y3152)/Y2950/1.73</f>
        <v>76.987524061378195</v>
      </c>
      <c r="Z3157" s="179">
        <f t="shared" si="1429"/>
        <v>72.752699072336696</v>
      </c>
      <c r="AA3157" s="179">
        <f t="shared" si="1429"/>
        <v>66.510937513043459</v>
      </c>
      <c r="AB3157" s="405">
        <f t="shared" si="1429"/>
        <v>22.71364712668068</v>
      </c>
      <c r="AC3157" s="109">
        <f>AVERAGE(E3157:AB3157)</f>
        <v>83.567475855936735</v>
      </c>
      <c r="AD3157" s="78">
        <f>(AC3153-AC3157)/AC3153</f>
        <v>9.081313961224434E-3</v>
      </c>
      <c r="AE3157" s="79"/>
      <c r="AF3157" s="80"/>
      <c r="AJ3157" s="14"/>
      <c r="AK3157" s="14"/>
      <c r="AL3157" s="15"/>
      <c r="AM3157" s="14"/>
      <c r="AN3157" s="406"/>
    </row>
    <row r="3158" spans="1:42" x14ac:dyDescent="0.25">
      <c r="A3158" s="3516" t="s">
        <v>467</v>
      </c>
      <c r="B3158" s="3519" t="s">
        <v>468</v>
      </c>
      <c r="C3158" s="121" t="s">
        <v>13</v>
      </c>
      <c r="D3158" s="108" t="s">
        <v>829</v>
      </c>
      <c r="E3158" s="70">
        <v>0</v>
      </c>
      <c r="F3158" s="71">
        <v>0.8</v>
      </c>
      <c r="G3158" s="71">
        <v>1.6</v>
      </c>
      <c r="H3158" s="414">
        <v>0.8</v>
      </c>
      <c r="I3158" s="71">
        <v>0.8</v>
      </c>
      <c r="J3158" s="71">
        <v>0.8</v>
      </c>
      <c r="K3158" s="71">
        <v>0.8</v>
      </c>
      <c r="L3158" s="71">
        <v>0.8</v>
      </c>
      <c r="M3158" s="71">
        <v>1.6</v>
      </c>
      <c r="N3158" s="414">
        <v>0.8</v>
      </c>
      <c r="O3158" s="71">
        <v>0.8</v>
      </c>
      <c r="P3158" s="71">
        <v>0.8</v>
      </c>
      <c r="Q3158" s="71">
        <v>0.8</v>
      </c>
      <c r="R3158" s="71">
        <v>0.8</v>
      </c>
      <c r="S3158" s="71">
        <v>0.8</v>
      </c>
      <c r="T3158" s="71">
        <v>0.8</v>
      </c>
      <c r="U3158" s="71">
        <v>0.8</v>
      </c>
      <c r="V3158" s="71">
        <v>1.6</v>
      </c>
      <c r="W3158" s="71">
        <v>0.8</v>
      </c>
      <c r="X3158" s="71">
        <v>0.8</v>
      </c>
      <c r="Y3158" s="414">
        <v>0.8</v>
      </c>
      <c r="Z3158" s="71">
        <v>0.8</v>
      </c>
      <c r="AA3158" s="71">
        <v>0.8</v>
      </c>
      <c r="AB3158" s="403">
        <v>676</v>
      </c>
      <c r="AC3158" s="106">
        <f>SUM(E3158:AB3158)</f>
        <v>696</v>
      </c>
      <c r="AD3158" s="70"/>
      <c r="AE3158" s="71">
        <v>100</v>
      </c>
      <c r="AF3158" s="72">
        <v>80</v>
      </c>
      <c r="AJ3158" s="478"/>
      <c r="AK3158" s="479"/>
      <c r="AL3158" s="478"/>
      <c r="AM3158" s="15"/>
      <c r="AN3158" s="406"/>
    </row>
    <row r="3159" spans="1:42" x14ac:dyDescent="0.25">
      <c r="A3159" s="3517"/>
      <c r="B3159" s="3520"/>
      <c r="C3159" s="123" t="s">
        <v>14</v>
      </c>
      <c r="D3159" s="108" t="s">
        <v>829</v>
      </c>
      <c r="E3159" s="402">
        <v>0</v>
      </c>
      <c r="F3159" s="309">
        <v>0</v>
      </c>
      <c r="G3159" s="309">
        <v>0</v>
      </c>
      <c r="H3159" s="415">
        <v>0</v>
      </c>
      <c r="I3159" s="309">
        <v>0</v>
      </c>
      <c r="J3159" s="309">
        <v>0</v>
      </c>
      <c r="K3159" s="309">
        <v>0</v>
      </c>
      <c r="L3159" s="309">
        <v>0</v>
      </c>
      <c r="M3159" s="309">
        <v>0</v>
      </c>
      <c r="N3159" s="415">
        <v>0</v>
      </c>
      <c r="O3159" s="309">
        <v>0</v>
      </c>
      <c r="P3159" s="309">
        <v>0</v>
      </c>
      <c r="Q3159" s="309">
        <v>0</v>
      </c>
      <c r="R3159" s="309">
        <v>0</v>
      </c>
      <c r="S3159" s="309">
        <v>0</v>
      </c>
      <c r="T3159" s="309">
        <v>0</v>
      </c>
      <c r="U3159" s="309">
        <v>0</v>
      </c>
      <c r="V3159" s="309">
        <v>0</v>
      </c>
      <c r="W3159" s="309">
        <v>0</v>
      </c>
      <c r="X3159" s="309">
        <v>0</v>
      </c>
      <c r="Y3159" s="415">
        <v>0</v>
      </c>
      <c r="Z3159" s="309">
        <v>0</v>
      </c>
      <c r="AA3159" s="309">
        <v>0</v>
      </c>
      <c r="AB3159" s="404">
        <v>86.4</v>
      </c>
      <c r="AC3159" s="107">
        <f>SUM(E3159:AB3159)</f>
        <v>86.4</v>
      </c>
      <c r="AD3159" s="73"/>
      <c r="AE3159" s="155"/>
      <c r="AF3159" s="74"/>
      <c r="AJ3159" s="15"/>
      <c r="AK3159" s="15"/>
      <c r="AL3159" s="15"/>
      <c r="AM3159" s="15"/>
      <c r="AN3159" s="406"/>
    </row>
    <row r="3160" spans="1:42" x14ac:dyDescent="0.25">
      <c r="A3160" s="3517"/>
      <c r="B3160" s="3520"/>
      <c r="C3160" s="123" t="s">
        <v>15</v>
      </c>
      <c r="D3160" s="108" t="s">
        <v>54</v>
      </c>
      <c r="E3160" s="1550">
        <v>2</v>
      </c>
      <c r="F3160" s="1550">
        <v>2</v>
      </c>
      <c r="G3160" s="1550">
        <v>2</v>
      </c>
      <c r="H3160" s="420">
        <v>2</v>
      </c>
      <c r="I3160" s="1550">
        <v>2</v>
      </c>
      <c r="J3160" s="1550">
        <v>2</v>
      </c>
      <c r="K3160" s="1550">
        <v>2</v>
      </c>
      <c r="L3160" s="1550">
        <v>2</v>
      </c>
      <c r="M3160" s="1550">
        <v>2</v>
      </c>
      <c r="N3160" s="420">
        <v>2</v>
      </c>
      <c r="O3160" s="1550">
        <v>2</v>
      </c>
      <c r="P3160" s="1550">
        <v>2</v>
      </c>
      <c r="Q3160" s="1550">
        <v>2</v>
      </c>
      <c r="R3160" s="1550">
        <v>2</v>
      </c>
      <c r="S3160" s="1550">
        <v>2</v>
      </c>
      <c r="T3160" s="1550">
        <v>2</v>
      </c>
      <c r="U3160" s="1550">
        <v>2</v>
      </c>
      <c r="V3160" s="1550">
        <v>2</v>
      </c>
      <c r="W3160" s="1550">
        <v>2</v>
      </c>
      <c r="X3160" s="1550">
        <v>2</v>
      </c>
      <c r="Y3160" s="420">
        <v>2</v>
      </c>
      <c r="Z3160" s="1550">
        <v>2</v>
      </c>
      <c r="AA3160" s="1550">
        <v>2</v>
      </c>
      <c r="AB3160" s="1550">
        <v>48</v>
      </c>
      <c r="AC3160" s="107">
        <f>AVERAGE(E3160:AB3160)</f>
        <v>3.9166666666666665</v>
      </c>
      <c r="AD3160" s="76"/>
      <c r="AE3160" s="76"/>
      <c r="AF3160" s="77"/>
      <c r="AJ3160" s="15"/>
      <c r="AK3160" s="15"/>
      <c r="AL3160" s="15"/>
      <c r="AM3160" s="15"/>
      <c r="AN3160" s="406"/>
    </row>
    <row r="3161" spans="1:42" ht="16.5" thickBot="1" x14ac:dyDescent="0.3">
      <c r="A3161" s="3522"/>
      <c r="B3161" s="3523"/>
      <c r="C3161" s="126" t="s">
        <v>17</v>
      </c>
      <c r="D3161" s="347"/>
      <c r="E3161" s="624" t="e">
        <f t="shared" ref="E3161:AB3161" si="1430">E3159/E3158</f>
        <v>#DIV/0!</v>
      </c>
      <c r="F3161" s="319">
        <f t="shared" si="1430"/>
        <v>0</v>
      </c>
      <c r="G3161" s="319">
        <f t="shared" si="1430"/>
        <v>0</v>
      </c>
      <c r="H3161" s="430">
        <f t="shared" si="1430"/>
        <v>0</v>
      </c>
      <c r="I3161" s="319">
        <f t="shared" si="1430"/>
        <v>0</v>
      </c>
      <c r="J3161" s="319">
        <f t="shared" si="1430"/>
        <v>0</v>
      </c>
      <c r="K3161" s="319">
        <f t="shared" si="1430"/>
        <v>0</v>
      </c>
      <c r="L3161" s="319">
        <f t="shared" si="1430"/>
        <v>0</v>
      </c>
      <c r="M3161" s="319">
        <f t="shared" si="1430"/>
        <v>0</v>
      </c>
      <c r="N3161" s="430">
        <f t="shared" si="1430"/>
        <v>0</v>
      </c>
      <c r="O3161" s="319">
        <f t="shared" si="1430"/>
        <v>0</v>
      </c>
      <c r="P3161" s="319">
        <f t="shared" si="1430"/>
        <v>0</v>
      </c>
      <c r="Q3161" s="319">
        <f t="shared" si="1430"/>
        <v>0</v>
      </c>
      <c r="R3161" s="319">
        <f t="shared" si="1430"/>
        <v>0</v>
      </c>
      <c r="S3161" s="319">
        <f t="shared" si="1430"/>
        <v>0</v>
      </c>
      <c r="T3161" s="319">
        <f t="shared" si="1430"/>
        <v>0</v>
      </c>
      <c r="U3161" s="319">
        <f t="shared" si="1430"/>
        <v>0</v>
      </c>
      <c r="V3161" s="319">
        <f t="shared" si="1430"/>
        <v>0</v>
      </c>
      <c r="W3161" s="319">
        <f t="shared" si="1430"/>
        <v>0</v>
      </c>
      <c r="X3161" s="319">
        <f t="shared" si="1430"/>
        <v>0</v>
      </c>
      <c r="Y3161" s="430">
        <f>Y3159/Y3158</f>
        <v>0</v>
      </c>
      <c r="Z3161" s="319">
        <f t="shared" si="1430"/>
        <v>0</v>
      </c>
      <c r="AA3161" s="319">
        <f t="shared" si="1430"/>
        <v>0</v>
      </c>
      <c r="AB3161" s="874">
        <f t="shared" si="1430"/>
        <v>0.12781065088757398</v>
      </c>
      <c r="AC3161" s="502" t="e">
        <f>MAX(E3161:AB3161)</f>
        <v>#DIV/0!</v>
      </c>
      <c r="AD3161" s="73"/>
      <c r="AE3161" s="155"/>
      <c r="AF3161" s="74"/>
      <c r="AJ3161" s="15"/>
      <c r="AK3161" s="15"/>
      <c r="AL3161" s="15"/>
      <c r="AM3161" s="15"/>
      <c r="AN3161" s="406"/>
    </row>
    <row r="3162" spans="1:42" hidden="1" x14ac:dyDescent="0.25">
      <c r="A3162" s="2199"/>
      <c r="B3162" s="2202"/>
      <c r="C3162" s="362" t="s">
        <v>116</v>
      </c>
      <c r="D3162" s="2388"/>
      <c r="E3162" s="363"/>
      <c r="F3162" s="91"/>
      <c r="G3162" s="91"/>
      <c r="H3162" s="411"/>
      <c r="I3162" s="91"/>
      <c r="J3162" s="91"/>
      <c r="K3162" s="91"/>
      <c r="L3162" s="91"/>
      <c r="M3162" s="91"/>
      <c r="N3162" s="411"/>
      <c r="O3162" s="91"/>
      <c r="P3162" s="91"/>
      <c r="Q3162" s="91"/>
      <c r="R3162" s="91"/>
      <c r="S3162" s="91"/>
      <c r="T3162" s="91"/>
      <c r="U3162" s="91"/>
      <c r="V3162" s="91"/>
      <c r="W3162" s="91"/>
      <c r="X3162" s="91"/>
      <c r="Y3162" s="411"/>
      <c r="Z3162" s="91"/>
      <c r="AA3162" s="91"/>
      <c r="AB3162" s="391"/>
      <c r="AC3162" s="122"/>
      <c r="AD3162" s="73"/>
      <c r="AE3162" s="155"/>
      <c r="AF3162" s="74"/>
      <c r="AJ3162" s="15"/>
      <c r="AK3162" s="15"/>
      <c r="AL3162" s="15"/>
      <c r="AM3162" s="15"/>
      <c r="AN3162" s="406"/>
    </row>
    <row r="3163" spans="1:42" s="181" customFormat="1" hidden="1" x14ac:dyDescent="0.25">
      <c r="A3163" s="2209"/>
      <c r="B3163" s="2212"/>
      <c r="C3163" s="124" t="s">
        <v>117</v>
      </c>
      <c r="D3163" s="348"/>
      <c r="E3163" s="73"/>
      <c r="F3163" s="155"/>
      <c r="G3163" s="155"/>
      <c r="H3163" s="412"/>
      <c r="I3163" s="155"/>
      <c r="J3163" s="155"/>
      <c r="K3163" s="155"/>
      <c r="L3163" s="155"/>
      <c r="M3163" s="155"/>
      <c r="N3163" s="412"/>
      <c r="O3163" s="155"/>
      <c r="P3163" s="155"/>
      <c r="Q3163" s="155"/>
      <c r="R3163" s="155"/>
      <c r="S3163" s="155"/>
      <c r="T3163" s="155"/>
      <c r="U3163" s="155"/>
      <c r="V3163" s="155"/>
      <c r="W3163" s="155"/>
      <c r="X3163" s="155"/>
      <c r="Y3163" s="412"/>
      <c r="Z3163" s="155"/>
      <c r="AA3163" s="155"/>
      <c r="AB3163" s="317"/>
      <c r="AC3163" s="108"/>
      <c r="AD3163" s="73"/>
      <c r="AE3163" s="155"/>
      <c r="AF3163" s="74"/>
      <c r="AH3163" s="849"/>
      <c r="AI3163" s="850"/>
      <c r="AJ3163" s="850"/>
      <c r="AK3163" s="850"/>
      <c r="AL3163" s="851"/>
      <c r="AM3163" s="851"/>
      <c r="AN3163" s="189"/>
      <c r="AO3163" s="189"/>
      <c r="AP3163" s="189"/>
    </row>
    <row r="3164" spans="1:42" ht="16.5" thickBot="1" x14ac:dyDescent="0.3">
      <c r="A3164" s="3339" t="s">
        <v>42</v>
      </c>
      <c r="B3164" s="3340"/>
      <c r="C3164" s="3341"/>
      <c r="D3164" s="347"/>
      <c r="E3164" s="506">
        <f>SQRT(E3158*E3158+E3159*E3159)/E2949/1.73</f>
        <v>0</v>
      </c>
      <c r="F3164" s="179">
        <f t="shared" ref="F3164:AB3164" si="1431">SQRT(F3158*F3158+F3159*F3159)/F2949/1.73</f>
        <v>4.3998834030898187E-2</v>
      </c>
      <c r="G3164" s="179">
        <f t="shared" si="1431"/>
        <v>8.7997668061796375E-2</v>
      </c>
      <c r="H3164" s="419">
        <f t="shared" si="1431"/>
        <v>4.3998834030898187E-2</v>
      </c>
      <c r="I3164" s="179">
        <f t="shared" si="1431"/>
        <v>4.3957010044176799E-2</v>
      </c>
      <c r="J3164" s="179">
        <f t="shared" si="1431"/>
        <v>4.4082721226381308E-2</v>
      </c>
      <c r="K3164" s="179">
        <f t="shared" si="1431"/>
        <v>4.4209153505233259E-2</v>
      </c>
      <c r="L3164" s="179">
        <f t="shared" si="1431"/>
        <v>4.4336313103043139E-2</v>
      </c>
      <c r="M3164" s="179">
        <f t="shared" si="1431"/>
        <v>9.0054088737047691E-2</v>
      </c>
      <c r="N3164" s="419">
        <f t="shared" si="1431"/>
        <v>4.4293845370185818E-2</v>
      </c>
      <c r="O3164" s="179">
        <f t="shared" si="1431"/>
        <v>4.4251458915286118E-2</v>
      </c>
      <c r="P3164" s="179">
        <f t="shared" si="1431"/>
        <v>4.3957010044176799E-2</v>
      </c>
      <c r="Q3164" s="179">
        <f t="shared" si="1431"/>
        <v>4.4082721226381308E-2</v>
      </c>
      <c r="R3164" s="179">
        <f t="shared" si="1431"/>
        <v>4.4040737682356182E-2</v>
      </c>
      <c r="S3164" s="179">
        <f t="shared" si="1431"/>
        <v>4.4040737682356182E-2</v>
      </c>
      <c r="T3164" s="179">
        <f t="shared" si="1431"/>
        <v>4.3915265495226966E-2</v>
      </c>
      <c r="U3164" s="179">
        <f t="shared" si="1431"/>
        <v>4.3915265495226966E-2</v>
      </c>
      <c r="V3164" s="179">
        <f t="shared" si="1431"/>
        <v>8.741545286668051E-2</v>
      </c>
      <c r="W3164" s="179">
        <f t="shared" si="1431"/>
        <v>4.3749077167903487E-2</v>
      </c>
      <c r="X3164" s="179">
        <f t="shared" si="1431"/>
        <v>4.3707726433340255E-2</v>
      </c>
      <c r="Y3164" s="419">
        <f>SQRT(Y3158*Y3158+Y3159*Y3159)/Y2949/1.73</f>
        <v>4.4209153505233259E-2</v>
      </c>
      <c r="Z3164" s="179">
        <f t="shared" si="1431"/>
        <v>4.4251458915286118E-2</v>
      </c>
      <c r="AA3164" s="179">
        <f t="shared" si="1431"/>
        <v>4.4082721226381308E-2</v>
      </c>
      <c r="AB3164" s="405">
        <f t="shared" si="1431"/>
        <v>37.48145468712265</v>
      </c>
      <c r="AC3164" s="109">
        <f>AVERAGE(E3164:AB3164)</f>
        <v>1.6076667475786728</v>
      </c>
      <c r="AD3164" s="78">
        <f>(AC3160-AC3164)/AC3160</f>
        <v>0.58953189423523245</v>
      </c>
      <c r="AE3164" s="79"/>
      <c r="AF3164" s="80"/>
      <c r="AJ3164" s="14"/>
      <c r="AK3164" s="14"/>
      <c r="AL3164" s="15"/>
      <c r="AM3164" s="14"/>
      <c r="AN3164" s="406"/>
    </row>
    <row r="3165" spans="1:42" x14ac:dyDescent="0.25">
      <c r="A3165" s="3358" t="s">
        <v>469</v>
      </c>
      <c r="B3165" s="3356" t="s">
        <v>448</v>
      </c>
      <c r="C3165" s="121" t="s">
        <v>13</v>
      </c>
      <c r="D3165" s="108" t="s">
        <v>829</v>
      </c>
      <c r="E3165" s="307">
        <v>264</v>
      </c>
      <c r="F3165" s="71">
        <v>241.2</v>
      </c>
      <c r="G3165" s="71">
        <v>217.2</v>
      </c>
      <c r="H3165" s="414">
        <v>207.6</v>
      </c>
      <c r="I3165" s="71">
        <v>224.4</v>
      </c>
      <c r="J3165" s="71">
        <v>240.6</v>
      </c>
      <c r="K3165" s="71">
        <v>285.60000000000002</v>
      </c>
      <c r="L3165" s="71">
        <v>325.2</v>
      </c>
      <c r="M3165" s="71">
        <v>342</v>
      </c>
      <c r="N3165" s="414">
        <v>377.4</v>
      </c>
      <c r="O3165" s="71">
        <v>360</v>
      </c>
      <c r="P3165" s="71">
        <v>364.2</v>
      </c>
      <c r="Q3165" s="71">
        <v>367.8</v>
      </c>
      <c r="R3165" s="71">
        <v>364.8</v>
      </c>
      <c r="S3165" s="71">
        <v>388.2</v>
      </c>
      <c r="T3165" s="71">
        <v>369</v>
      </c>
      <c r="U3165" s="71">
        <v>382.2</v>
      </c>
      <c r="V3165" s="71">
        <v>406.2</v>
      </c>
      <c r="W3165" s="71">
        <v>411.6</v>
      </c>
      <c r="X3165" s="71">
        <v>403.2</v>
      </c>
      <c r="Y3165" s="414">
        <v>394.8</v>
      </c>
      <c r="Z3165" s="71">
        <v>372</v>
      </c>
      <c r="AA3165" s="71">
        <v>333.6</v>
      </c>
      <c r="AB3165" s="403">
        <v>295.8</v>
      </c>
      <c r="AC3165" s="106">
        <f>SUM(E3165:AB3165)</f>
        <v>7938.6</v>
      </c>
      <c r="AD3165" s="70"/>
      <c r="AE3165" s="71">
        <v>100</v>
      </c>
      <c r="AF3165" s="72">
        <v>60</v>
      </c>
      <c r="AJ3165" s="478"/>
      <c r="AK3165" s="479"/>
      <c r="AL3165" s="478"/>
      <c r="AM3165" s="15"/>
      <c r="AN3165" s="406"/>
    </row>
    <row r="3166" spans="1:42" x14ac:dyDescent="0.25">
      <c r="A3166" s="3359"/>
      <c r="B3166" s="3357"/>
      <c r="C3166" s="123" t="s">
        <v>14</v>
      </c>
      <c r="D3166" s="108" t="s">
        <v>829</v>
      </c>
      <c r="E3166" s="308">
        <v>32.4</v>
      </c>
      <c r="F3166" s="309">
        <v>28.8</v>
      </c>
      <c r="G3166" s="309">
        <v>8.4</v>
      </c>
      <c r="H3166" s="415">
        <v>3</v>
      </c>
      <c r="I3166" s="309">
        <v>4.2</v>
      </c>
      <c r="J3166" s="309">
        <v>7.8</v>
      </c>
      <c r="K3166" s="309">
        <v>14.4</v>
      </c>
      <c r="L3166" s="309">
        <v>29.4</v>
      </c>
      <c r="M3166" s="309">
        <v>19.8</v>
      </c>
      <c r="N3166" s="415">
        <v>36.6</v>
      </c>
      <c r="O3166" s="309">
        <v>39.6</v>
      </c>
      <c r="P3166" s="309">
        <v>31.8</v>
      </c>
      <c r="Q3166" s="309">
        <v>28.2</v>
      </c>
      <c r="R3166" s="309">
        <v>43.8</v>
      </c>
      <c r="S3166" s="309">
        <v>62.4</v>
      </c>
      <c r="T3166" s="309">
        <v>52.2</v>
      </c>
      <c r="U3166" s="309">
        <v>46.2</v>
      </c>
      <c r="V3166" s="309">
        <v>51</v>
      </c>
      <c r="W3166" s="309">
        <v>54</v>
      </c>
      <c r="X3166" s="309">
        <v>52.8</v>
      </c>
      <c r="Y3166" s="415">
        <v>51.6</v>
      </c>
      <c r="Z3166" s="309">
        <v>39</v>
      </c>
      <c r="AA3166" s="309">
        <v>33.6</v>
      </c>
      <c r="AB3166" s="404">
        <v>28.2</v>
      </c>
      <c r="AC3166" s="107">
        <f>SUM(E3166:AB3166)</f>
        <v>799.2</v>
      </c>
      <c r="AD3166" s="73"/>
      <c r="AE3166" s="155"/>
      <c r="AF3166" s="74"/>
      <c r="AJ3166" s="15"/>
      <c r="AK3166" s="15"/>
      <c r="AL3166" s="15"/>
      <c r="AM3166" s="15"/>
      <c r="AN3166" s="406"/>
    </row>
    <row r="3167" spans="1:42" x14ac:dyDescent="0.25">
      <c r="A3167" s="3359"/>
      <c r="B3167" s="3357"/>
      <c r="C3167" s="123" t="s">
        <v>15</v>
      </c>
      <c r="D3167" s="108" t="s">
        <v>54</v>
      </c>
      <c r="E3167" s="1556">
        <v>14</v>
      </c>
      <c r="F3167" s="1550">
        <v>13</v>
      </c>
      <c r="G3167" s="1550">
        <v>11</v>
      </c>
      <c r="H3167" s="420">
        <v>12</v>
      </c>
      <c r="I3167" s="1550">
        <v>13</v>
      </c>
      <c r="J3167" s="1550">
        <v>14</v>
      </c>
      <c r="K3167" s="1550">
        <v>17</v>
      </c>
      <c r="L3167" s="1550">
        <v>19</v>
      </c>
      <c r="M3167" s="1550">
        <v>20</v>
      </c>
      <c r="N3167" s="420">
        <v>19</v>
      </c>
      <c r="O3167" s="1550">
        <v>20</v>
      </c>
      <c r="P3167" s="1550">
        <v>20</v>
      </c>
      <c r="Q3167" s="1550">
        <v>21</v>
      </c>
      <c r="R3167" s="1550">
        <v>22</v>
      </c>
      <c r="S3167" s="1550">
        <v>22</v>
      </c>
      <c r="T3167" s="1550">
        <v>23</v>
      </c>
      <c r="U3167" s="1550">
        <v>22</v>
      </c>
      <c r="V3167" s="1550">
        <v>23</v>
      </c>
      <c r="W3167" s="1550">
        <v>23</v>
      </c>
      <c r="X3167" s="1550">
        <v>22</v>
      </c>
      <c r="Y3167" s="420">
        <v>22</v>
      </c>
      <c r="Z3167" s="1550">
        <v>21</v>
      </c>
      <c r="AA3167" s="1550">
        <v>18</v>
      </c>
      <c r="AB3167" s="1583">
        <v>15</v>
      </c>
      <c r="AC3167" s="107">
        <f>AVERAGE(E3167:AB3167)</f>
        <v>18.583333333333332</v>
      </c>
      <c r="AD3167" s="76"/>
      <c r="AE3167" s="76"/>
      <c r="AF3167" s="77"/>
      <c r="AJ3167" s="15"/>
      <c r="AK3167" s="15"/>
      <c r="AL3167" s="15"/>
      <c r="AM3167" s="15"/>
      <c r="AN3167" s="406"/>
    </row>
    <row r="3168" spans="1:42" ht="16.5" thickBot="1" x14ac:dyDescent="0.3">
      <c r="A3168" s="3515"/>
      <c r="B3168" s="3369"/>
      <c r="C3168" s="126" t="s">
        <v>17</v>
      </c>
      <c r="D3168" s="114"/>
      <c r="E3168" s="318">
        <f t="shared" ref="E3168:AB3168" si="1432">E3166/E3165</f>
        <v>0.12272727272727273</v>
      </c>
      <c r="F3168" s="319">
        <f t="shared" si="1432"/>
        <v>0.11940298507462688</v>
      </c>
      <c r="G3168" s="319">
        <f t="shared" si="1432"/>
        <v>3.8674033149171276E-2</v>
      </c>
      <c r="H3168" s="430">
        <f t="shared" si="1432"/>
        <v>1.4450867052023121E-2</v>
      </c>
      <c r="I3168" s="319">
        <f t="shared" si="1432"/>
        <v>1.8716577540106954E-2</v>
      </c>
      <c r="J3168" s="319">
        <f t="shared" si="1432"/>
        <v>3.2418952618453865E-2</v>
      </c>
      <c r="K3168" s="319">
        <f t="shared" si="1432"/>
        <v>5.0420168067226885E-2</v>
      </c>
      <c r="L3168" s="319">
        <f t="shared" si="1432"/>
        <v>9.0405904059040587E-2</v>
      </c>
      <c r="M3168" s="319">
        <f t="shared" si="1432"/>
        <v>5.7894736842105263E-2</v>
      </c>
      <c r="N3168" s="430">
        <f t="shared" si="1432"/>
        <v>9.6979332273449931E-2</v>
      </c>
      <c r="O3168" s="319">
        <f t="shared" si="1432"/>
        <v>0.11</v>
      </c>
      <c r="P3168" s="319">
        <f t="shared" si="1432"/>
        <v>8.7314662273476118E-2</v>
      </c>
      <c r="Q3168" s="319">
        <f t="shared" si="1432"/>
        <v>7.667210440456769E-2</v>
      </c>
      <c r="R3168" s="319">
        <f t="shared" si="1432"/>
        <v>0.1200657894736842</v>
      </c>
      <c r="S3168" s="319">
        <f t="shared" si="1432"/>
        <v>0.160741885625966</v>
      </c>
      <c r="T3168" s="319">
        <f t="shared" si="1432"/>
        <v>0.14146341463414636</v>
      </c>
      <c r="U3168" s="319">
        <f t="shared" si="1432"/>
        <v>0.12087912087912089</v>
      </c>
      <c r="V3168" s="319">
        <f t="shared" si="1432"/>
        <v>0.12555391432791729</v>
      </c>
      <c r="W3168" s="319">
        <f t="shared" si="1432"/>
        <v>0.13119533527696792</v>
      </c>
      <c r="X3168" s="319">
        <f t="shared" si="1432"/>
        <v>0.13095238095238096</v>
      </c>
      <c r="Y3168" s="430">
        <f>Y3166/Y3165</f>
        <v>0.13069908814589665</v>
      </c>
      <c r="Z3168" s="319">
        <f t="shared" si="1432"/>
        <v>0.10483870967741936</v>
      </c>
      <c r="AA3168" s="319">
        <f t="shared" si="1432"/>
        <v>0.10071942446043165</v>
      </c>
      <c r="AB3168" s="874">
        <f t="shared" si="1432"/>
        <v>9.5334685598377281E-2</v>
      </c>
      <c r="AC3168" s="502">
        <f>MAX(E3168:AB3168)</f>
        <v>0.160741885625966</v>
      </c>
      <c r="AD3168" s="148"/>
      <c r="AE3168" s="127"/>
      <c r="AF3168" s="175"/>
      <c r="AJ3168" s="15"/>
      <c r="AK3168" s="15"/>
      <c r="AL3168" s="15"/>
      <c r="AM3168" s="15"/>
      <c r="AN3168" s="406"/>
    </row>
    <row r="3169" spans="1:42" hidden="1" x14ac:dyDescent="0.25">
      <c r="A3169" s="2199"/>
      <c r="B3169" s="2202"/>
      <c r="C3169" s="362" t="s">
        <v>116</v>
      </c>
      <c r="D3169" s="122"/>
      <c r="E3169" s="138"/>
      <c r="F3169" s="136"/>
      <c r="G3169" s="136"/>
      <c r="H3169" s="411"/>
      <c r="I3169" s="136"/>
      <c r="J3169" s="136"/>
      <c r="K3169" s="136"/>
      <c r="L3169" s="136"/>
      <c r="M3169" s="136"/>
      <c r="N3169" s="411"/>
      <c r="O3169" s="136"/>
      <c r="P3169" s="136"/>
      <c r="Q3169" s="136"/>
      <c r="R3169" s="136"/>
      <c r="S3169" s="136"/>
      <c r="T3169" s="136"/>
      <c r="U3169" s="136"/>
      <c r="V3169" s="136"/>
      <c r="W3169" s="136"/>
      <c r="X3169" s="136"/>
      <c r="Y3169" s="411"/>
      <c r="Z3169" s="136"/>
      <c r="AA3169" s="136"/>
      <c r="AB3169" s="522"/>
      <c r="AC3169" s="122"/>
      <c r="AD3169" s="363"/>
      <c r="AE3169" s="91"/>
      <c r="AF3169" s="92"/>
      <c r="AJ3169" s="15"/>
      <c r="AK3169" s="15"/>
      <c r="AL3169" s="15"/>
      <c r="AM3169" s="15"/>
      <c r="AN3169" s="406"/>
    </row>
    <row r="3170" spans="1:42" s="181" customFormat="1" hidden="1" x14ac:dyDescent="0.25">
      <c r="A3170" s="2209"/>
      <c r="B3170" s="2212"/>
      <c r="C3170" s="124" t="s">
        <v>117</v>
      </c>
      <c r="D3170" s="108"/>
      <c r="E3170" s="311"/>
      <c r="F3170" s="312"/>
      <c r="G3170" s="312"/>
      <c r="H3170" s="412"/>
      <c r="I3170" s="312"/>
      <c r="J3170" s="312"/>
      <c r="K3170" s="312"/>
      <c r="L3170" s="312"/>
      <c r="M3170" s="312"/>
      <c r="N3170" s="412"/>
      <c r="O3170" s="312"/>
      <c r="P3170" s="312"/>
      <c r="Q3170" s="312"/>
      <c r="R3170" s="312"/>
      <c r="S3170" s="312"/>
      <c r="T3170" s="312"/>
      <c r="U3170" s="312"/>
      <c r="V3170" s="312"/>
      <c r="W3170" s="312"/>
      <c r="X3170" s="312"/>
      <c r="Y3170" s="412"/>
      <c r="Z3170" s="312"/>
      <c r="AA3170" s="312"/>
      <c r="AB3170" s="940"/>
      <c r="AC3170" s="108"/>
      <c r="AD3170" s="73"/>
      <c r="AE3170" s="155"/>
      <c r="AF3170" s="74"/>
      <c r="AH3170" s="849"/>
      <c r="AI3170" s="850"/>
      <c r="AJ3170" s="850"/>
      <c r="AK3170" s="850"/>
      <c r="AL3170" s="851"/>
      <c r="AM3170" s="851"/>
      <c r="AN3170" s="189"/>
      <c r="AO3170" s="189"/>
      <c r="AP3170" s="189"/>
    </row>
    <row r="3171" spans="1:42" ht="16.5" thickBot="1" x14ac:dyDescent="0.3">
      <c r="A3171" s="3339" t="s">
        <v>42</v>
      </c>
      <c r="B3171" s="3340"/>
      <c r="C3171" s="3341"/>
      <c r="D3171" s="114"/>
      <c r="E3171" s="580">
        <f>SQRT(E3165*E3165+E3166*E3166)/E2950/1.73</f>
        <v>14.436253422521034</v>
      </c>
      <c r="F3171" s="581">
        <f t="shared" ref="F3171:AB3171" si="1433">SQRT(F3165*F3165+F3166*F3166)/F2950/1.73</f>
        <v>13.359878446228347</v>
      </c>
      <c r="G3171" s="581">
        <f t="shared" si="1433"/>
        <v>11.954613566402172</v>
      </c>
      <c r="H3171" s="582">
        <f t="shared" si="1433"/>
        <v>11.418889533724773</v>
      </c>
      <c r="I3171" s="581">
        <f t="shared" si="1433"/>
        <v>12.332100780853265</v>
      </c>
      <c r="J3171" s="581">
        <f t="shared" si="1433"/>
        <v>13.252210333746774</v>
      </c>
      <c r="K3171" s="581">
        <f t="shared" si="1433"/>
        <v>15.817838580790326</v>
      </c>
      <c r="L3171" s="581">
        <f t="shared" si="1433"/>
        <v>18.078879716933272</v>
      </c>
      <c r="M3171" s="581">
        <f t="shared" si="1433"/>
        <v>19.243818198274038</v>
      </c>
      <c r="N3171" s="582">
        <f t="shared" si="1433"/>
        <v>20.93349942738088</v>
      </c>
      <c r="O3171" s="581">
        <f t="shared" si="1433"/>
        <v>19.995000917082699</v>
      </c>
      <c r="P3171" s="581">
        <f t="shared" si="1433"/>
        <v>20.106678864341138</v>
      </c>
      <c r="Q3171" s="581">
        <f t="shared" si="1433"/>
        <v>20.326514793474811</v>
      </c>
      <c r="R3171" s="581">
        <f t="shared" si="1433"/>
        <v>20.188357552684312</v>
      </c>
      <c r="S3171" s="581">
        <f t="shared" si="1433"/>
        <v>21.645095701836933</v>
      </c>
      <c r="T3171" s="581">
        <f t="shared" si="1433"/>
        <v>20.438182410735276</v>
      </c>
      <c r="U3171" s="581">
        <f t="shared" si="1433"/>
        <v>21.113192868666641</v>
      </c>
      <c r="V3171" s="581">
        <f t="shared" si="1433"/>
        <v>22.387994480170558</v>
      </c>
      <c r="W3171" s="581">
        <f t="shared" si="1433"/>
        <v>22.723285669610842</v>
      </c>
      <c r="X3171" s="581">
        <f t="shared" si="1433"/>
        <v>22.216771057084124</v>
      </c>
      <c r="Y3171" s="582">
        <f>SQRT(Y3165*Y3165+Y3166*Y3166)/Y2950/1.73</f>
        <v>22.023827069670528</v>
      </c>
      <c r="Z3171" s="581">
        <f t="shared" si="1433"/>
        <v>20.689701471038497</v>
      </c>
      <c r="AA3171" s="581">
        <f t="shared" si="1433"/>
        <v>18.457903476964539</v>
      </c>
      <c r="AB3171" s="583">
        <f t="shared" si="1433"/>
        <v>16.295816573619213</v>
      </c>
      <c r="AC3171" s="109">
        <f>AVERAGE(E3171:AB3171)</f>
        <v>18.309846038076461</v>
      </c>
      <c r="AD3171" s="78">
        <f>(AC3167-AC3171)/AC3167</f>
        <v>1.4716805125930266E-2</v>
      </c>
      <c r="AE3171" s="79"/>
      <c r="AF3171" s="80"/>
      <c r="AJ3171" s="14"/>
      <c r="AK3171" s="14"/>
      <c r="AL3171" s="15"/>
      <c r="AM3171" s="14"/>
      <c r="AN3171" s="406"/>
    </row>
    <row r="3172" spans="1:42" x14ac:dyDescent="0.25">
      <c r="A3172" s="3358" t="s">
        <v>470</v>
      </c>
      <c r="B3172" s="3356" t="s">
        <v>471</v>
      </c>
      <c r="C3172" s="125" t="s">
        <v>13</v>
      </c>
      <c r="D3172" s="108" t="s">
        <v>829</v>
      </c>
      <c r="E3172" s="70">
        <v>233.6</v>
      </c>
      <c r="F3172" s="71">
        <v>186.4</v>
      </c>
      <c r="G3172" s="71">
        <v>167.2</v>
      </c>
      <c r="H3172" s="414">
        <v>172</v>
      </c>
      <c r="I3172" s="71">
        <v>169.6</v>
      </c>
      <c r="J3172" s="71">
        <v>171.2</v>
      </c>
      <c r="K3172" s="71">
        <v>175.2</v>
      </c>
      <c r="L3172" s="71">
        <v>224</v>
      </c>
      <c r="M3172" s="71">
        <v>412.8</v>
      </c>
      <c r="N3172" s="414">
        <v>454.4</v>
      </c>
      <c r="O3172" s="71">
        <v>398.4</v>
      </c>
      <c r="P3172" s="71">
        <v>345.6</v>
      </c>
      <c r="Q3172" s="71">
        <v>268</v>
      </c>
      <c r="R3172" s="71">
        <v>397.6</v>
      </c>
      <c r="S3172" s="71">
        <v>444</v>
      </c>
      <c r="T3172" s="71">
        <v>392.8</v>
      </c>
      <c r="U3172" s="71">
        <v>348.8</v>
      </c>
      <c r="V3172" s="71">
        <v>406.4</v>
      </c>
      <c r="W3172" s="71">
        <v>426.4</v>
      </c>
      <c r="X3172" s="71">
        <v>360.8</v>
      </c>
      <c r="Y3172" s="414">
        <v>282.39999999999998</v>
      </c>
      <c r="Z3172" s="71">
        <v>281.60000000000002</v>
      </c>
      <c r="AA3172" s="71">
        <v>268.8</v>
      </c>
      <c r="AB3172" s="403">
        <v>231.2</v>
      </c>
      <c r="AC3172" s="134">
        <f>SUM(E3172:AB3172)</f>
        <v>7219.2</v>
      </c>
      <c r="AD3172" s="70"/>
      <c r="AE3172" s="71">
        <v>100</v>
      </c>
      <c r="AF3172" s="72">
        <v>80</v>
      </c>
      <c r="AJ3172" s="478"/>
      <c r="AK3172" s="479"/>
      <c r="AL3172" s="478"/>
      <c r="AM3172" s="15"/>
      <c r="AN3172" s="406"/>
    </row>
    <row r="3173" spans="1:42" x14ac:dyDescent="0.25">
      <c r="A3173" s="3359"/>
      <c r="B3173" s="3357"/>
      <c r="C3173" s="123" t="s">
        <v>14</v>
      </c>
      <c r="D3173" s="108" t="s">
        <v>829</v>
      </c>
      <c r="E3173" s="402">
        <v>86.4</v>
      </c>
      <c r="F3173" s="309">
        <v>61.6</v>
      </c>
      <c r="G3173" s="309">
        <v>50.4</v>
      </c>
      <c r="H3173" s="415">
        <v>46.4</v>
      </c>
      <c r="I3173" s="309">
        <v>46.4</v>
      </c>
      <c r="J3173" s="309">
        <v>45.6</v>
      </c>
      <c r="K3173" s="309">
        <v>36.799999999999997</v>
      </c>
      <c r="L3173" s="309">
        <v>47.2</v>
      </c>
      <c r="M3173" s="309">
        <v>176.8</v>
      </c>
      <c r="N3173" s="415">
        <v>201.6</v>
      </c>
      <c r="O3173" s="309">
        <v>191.2</v>
      </c>
      <c r="P3173" s="309">
        <v>151.19999999999999</v>
      </c>
      <c r="Q3173" s="309">
        <v>80.8</v>
      </c>
      <c r="R3173" s="309">
        <v>191.2</v>
      </c>
      <c r="S3173" s="309">
        <v>237.6</v>
      </c>
      <c r="T3173" s="309">
        <v>202.4</v>
      </c>
      <c r="U3173" s="309">
        <v>160.80000000000001</v>
      </c>
      <c r="V3173" s="309">
        <v>184.8</v>
      </c>
      <c r="W3173" s="309">
        <v>165.6</v>
      </c>
      <c r="X3173" s="309">
        <v>125.6</v>
      </c>
      <c r="Y3173" s="415">
        <v>64.8</v>
      </c>
      <c r="Z3173" s="309">
        <v>62.4</v>
      </c>
      <c r="AA3173" s="309">
        <v>68</v>
      </c>
      <c r="AB3173" s="404">
        <v>69.599999999999994</v>
      </c>
      <c r="AC3173" s="107">
        <f>SUM(E3173:AB3173)</f>
        <v>2755.2000000000003</v>
      </c>
      <c r="AD3173" s="73"/>
      <c r="AE3173" s="155"/>
      <c r="AF3173" s="74"/>
      <c r="AJ3173" s="15"/>
      <c r="AK3173" s="15"/>
      <c r="AL3173" s="15"/>
      <c r="AM3173" s="15"/>
      <c r="AN3173" s="406"/>
    </row>
    <row r="3174" spans="1:42" x14ac:dyDescent="0.25">
      <c r="A3174" s="3359"/>
      <c r="B3174" s="3357"/>
      <c r="C3174" s="123" t="s">
        <v>15</v>
      </c>
      <c r="D3174" s="108" t="s">
        <v>54</v>
      </c>
      <c r="E3174" s="1566">
        <v>11</v>
      </c>
      <c r="F3174" s="1550">
        <v>10</v>
      </c>
      <c r="G3174" s="1550">
        <v>9</v>
      </c>
      <c r="H3174" s="420">
        <v>10</v>
      </c>
      <c r="I3174" s="1550">
        <v>10</v>
      </c>
      <c r="J3174" s="1550">
        <v>10</v>
      </c>
      <c r="K3174" s="1550">
        <v>9</v>
      </c>
      <c r="L3174" s="1550">
        <v>12</v>
      </c>
      <c r="M3174" s="1550">
        <v>27</v>
      </c>
      <c r="N3174" s="420">
        <v>18</v>
      </c>
      <c r="O3174" s="1550">
        <v>30</v>
      </c>
      <c r="P3174" s="1550">
        <v>13</v>
      </c>
      <c r="Q3174" s="1550">
        <v>14</v>
      </c>
      <c r="R3174" s="1550">
        <v>19</v>
      </c>
      <c r="S3174" s="1550">
        <v>15</v>
      </c>
      <c r="T3174" s="1550">
        <v>30</v>
      </c>
      <c r="U3174" s="1550">
        <v>22</v>
      </c>
      <c r="V3174" s="1550">
        <v>31</v>
      </c>
      <c r="W3174" s="1550">
        <v>26</v>
      </c>
      <c r="X3174" s="1550">
        <v>16</v>
      </c>
      <c r="Y3174" s="420">
        <v>16</v>
      </c>
      <c r="Z3174" s="1550">
        <v>17</v>
      </c>
      <c r="AA3174" s="1550">
        <v>15</v>
      </c>
      <c r="AB3174" s="1583">
        <v>12</v>
      </c>
      <c r="AC3174" s="107">
        <f>AVERAGE(E3174:AB3174)</f>
        <v>16.75</v>
      </c>
      <c r="AD3174" s="76"/>
      <c r="AE3174" s="76"/>
      <c r="AF3174" s="77"/>
      <c r="AJ3174" s="15"/>
      <c r="AK3174" s="15"/>
      <c r="AL3174" s="15"/>
      <c r="AM3174" s="15"/>
      <c r="AN3174" s="406"/>
    </row>
    <row r="3175" spans="1:42" x14ac:dyDescent="0.25">
      <c r="A3175" s="3298"/>
      <c r="B3175" s="3301"/>
      <c r="C3175" s="123" t="s">
        <v>17</v>
      </c>
      <c r="D3175" s="348"/>
      <c r="E3175" s="548">
        <f t="shared" ref="E3175:AB3175" si="1434">E3173/E3172</f>
        <v>0.36986301369863017</v>
      </c>
      <c r="F3175" s="315">
        <f t="shared" si="1434"/>
        <v>0.33047210300429186</v>
      </c>
      <c r="G3175" s="315">
        <f t="shared" si="1434"/>
        <v>0.30143540669856461</v>
      </c>
      <c r="H3175" s="417">
        <f t="shared" si="1434"/>
        <v>0.26976744186046508</v>
      </c>
      <c r="I3175" s="315">
        <f t="shared" si="1434"/>
        <v>0.27358490566037735</v>
      </c>
      <c r="J3175" s="315">
        <f t="shared" si="1434"/>
        <v>0.26635514018691592</v>
      </c>
      <c r="K3175" s="315">
        <f t="shared" si="1434"/>
        <v>0.21004566210045661</v>
      </c>
      <c r="L3175" s="315">
        <f t="shared" si="1434"/>
        <v>0.21071428571428572</v>
      </c>
      <c r="M3175" s="315">
        <f t="shared" si="1434"/>
        <v>0.42829457364341089</v>
      </c>
      <c r="N3175" s="417">
        <f t="shared" si="1434"/>
        <v>0.44366197183098594</v>
      </c>
      <c r="O3175" s="315">
        <f t="shared" si="1434"/>
        <v>0.47991967871485941</v>
      </c>
      <c r="P3175" s="315">
        <f t="shared" si="1434"/>
        <v>0.43749999999999994</v>
      </c>
      <c r="Q3175" s="315">
        <f t="shared" si="1434"/>
        <v>0.30149253731343284</v>
      </c>
      <c r="R3175" s="315">
        <f t="shared" si="1434"/>
        <v>0.48088531187122729</v>
      </c>
      <c r="S3175" s="315">
        <f t="shared" si="1434"/>
        <v>0.53513513513513511</v>
      </c>
      <c r="T3175" s="315">
        <f t="shared" si="1434"/>
        <v>0.51527494908350302</v>
      </c>
      <c r="U3175" s="315">
        <f t="shared" si="1434"/>
        <v>0.46100917431192662</v>
      </c>
      <c r="V3175" s="315">
        <f t="shared" si="1434"/>
        <v>0.45472440944881898</v>
      </c>
      <c r="W3175" s="315">
        <f t="shared" si="1434"/>
        <v>0.38836772983114448</v>
      </c>
      <c r="X3175" s="315">
        <f t="shared" si="1434"/>
        <v>0.3481152993348115</v>
      </c>
      <c r="Y3175" s="417">
        <f>Y3173/Y3172</f>
        <v>0.22946175637393768</v>
      </c>
      <c r="Z3175" s="315">
        <f t="shared" si="1434"/>
        <v>0.22159090909090906</v>
      </c>
      <c r="AA3175" s="315">
        <f t="shared" si="1434"/>
        <v>0.25297619047619047</v>
      </c>
      <c r="AB3175" s="337">
        <f t="shared" si="1434"/>
        <v>0.30103806228373703</v>
      </c>
      <c r="AC3175" s="481">
        <f>MAX(E3175:AB3175)</f>
        <v>0.53513513513513511</v>
      </c>
      <c r="AD3175" s="73"/>
      <c r="AE3175" s="155"/>
      <c r="AF3175" s="74"/>
      <c r="AJ3175" s="15"/>
      <c r="AK3175" s="15"/>
      <c r="AL3175" s="15"/>
      <c r="AM3175" s="15"/>
      <c r="AN3175" s="406"/>
    </row>
    <row r="3176" spans="1:42" hidden="1" x14ac:dyDescent="0.25">
      <c r="A3176" s="2209"/>
      <c r="B3176" s="2212"/>
      <c r="C3176" s="124" t="s">
        <v>116</v>
      </c>
      <c r="D3176" s="348"/>
      <c r="E3176" s="547"/>
      <c r="F3176" s="312"/>
      <c r="G3176" s="312"/>
      <c r="H3176" s="412"/>
      <c r="I3176" s="312"/>
      <c r="J3176" s="312"/>
      <c r="K3176" s="312"/>
      <c r="L3176" s="312"/>
      <c r="M3176" s="312"/>
      <c r="N3176" s="412"/>
      <c r="O3176" s="312"/>
      <c r="P3176" s="312"/>
      <c r="Q3176" s="312"/>
      <c r="R3176" s="312"/>
      <c r="S3176" s="312"/>
      <c r="T3176" s="312"/>
      <c r="U3176" s="312"/>
      <c r="V3176" s="312"/>
      <c r="W3176" s="312"/>
      <c r="X3176" s="312"/>
      <c r="Y3176" s="412"/>
      <c r="Z3176" s="312"/>
      <c r="AA3176" s="312"/>
      <c r="AB3176" s="940"/>
      <c r="AC3176" s="108"/>
      <c r="AD3176" s="73"/>
      <c r="AE3176" s="155"/>
      <c r="AF3176" s="74"/>
      <c r="AJ3176" s="15"/>
      <c r="AK3176" s="15"/>
      <c r="AL3176" s="15"/>
      <c r="AM3176" s="15"/>
      <c r="AN3176" s="406"/>
    </row>
    <row r="3177" spans="1:42" s="181" customFormat="1" hidden="1" x14ac:dyDescent="0.25">
      <c r="A3177" s="2209"/>
      <c r="B3177" s="2212"/>
      <c r="C3177" s="124" t="s">
        <v>117</v>
      </c>
      <c r="D3177" s="348"/>
      <c r="E3177" s="547"/>
      <c r="F3177" s="155"/>
      <c r="G3177" s="312"/>
      <c r="H3177" s="412"/>
      <c r="I3177" s="312"/>
      <c r="J3177" s="155"/>
      <c r="K3177" s="312"/>
      <c r="L3177" s="155"/>
      <c r="M3177" s="312"/>
      <c r="N3177" s="412"/>
      <c r="O3177" s="312"/>
      <c r="P3177" s="312"/>
      <c r="Q3177" s="312"/>
      <c r="R3177" s="312"/>
      <c r="S3177" s="312"/>
      <c r="T3177" s="312"/>
      <c r="U3177" s="312"/>
      <c r="V3177" s="312"/>
      <c r="W3177" s="312"/>
      <c r="X3177" s="312"/>
      <c r="Y3177" s="412"/>
      <c r="Z3177" s="312"/>
      <c r="AA3177" s="312"/>
      <c r="AB3177" s="940"/>
      <c r="AC3177" s="108"/>
      <c r="AD3177" s="73"/>
      <c r="AE3177" s="155"/>
      <c r="AF3177" s="74"/>
      <c r="AH3177" s="849"/>
      <c r="AI3177" s="850"/>
      <c r="AJ3177" s="850"/>
      <c r="AK3177" s="850"/>
      <c r="AL3177" s="851"/>
      <c r="AM3177" s="851"/>
      <c r="AN3177" s="189"/>
      <c r="AO3177" s="189"/>
      <c r="AP3177" s="189"/>
    </row>
    <row r="3178" spans="1:42" ht="16.5" thickBot="1" x14ac:dyDescent="0.3">
      <c r="A3178" s="3339" t="s">
        <v>42</v>
      </c>
      <c r="B3178" s="3340"/>
      <c r="C3178" s="3341"/>
      <c r="D3178" s="347"/>
      <c r="E3178" s="506">
        <f>SQRT(E3172*E3172+E3173*E3173)/E2949/1.73</f>
        <v>13.543635128266743</v>
      </c>
      <c r="F3178" s="179">
        <f t="shared" ref="F3178:AB3178" si="1435">SQRT(F3172*F3172+F3173*F3173)/F2949/1.73</f>
        <v>10.797030582389612</v>
      </c>
      <c r="G3178" s="179">
        <f t="shared" si="1435"/>
        <v>9.6044526612994279</v>
      </c>
      <c r="H3178" s="419">
        <f t="shared" si="1435"/>
        <v>9.7979189613987892</v>
      </c>
      <c r="I3178" s="179">
        <f t="shared" si="1435"/>
        <v>9.6613468267425642</v>
      </c>
      <c r="J3178" s="179">
        <f t="shared" si="1435"/>
        <v>9.7626060613650747</v>
      </c>
      <c r="K3178" s="179">
        <f t="shared" si="1435"/>
        <v>9.8930761280298896</v>
      </c>
      <c r="L3178" s="179">
        <f t="shared" si="1435"/>
        <v>12.686772274867202</v>
      </c>
      <c r="M3178" s="179">
        <f t="shared" si="1435"/>
        <v>25.275256663509126</v>
      </c>
      <c r="N3178" s="419">
        <f t="shared" si="1435"/>
        <v>27.523840532710988</v>
      </c>
      <c r="O3178" s="179">
        <f t="shared" si="1435"/>
        <v>24.443674373384397</v>
      </c>
      <c r="P3178" s="179">
        <f t="shared" si="1435"/>
        <v>20.727256788389656</v>
      </c>
      <c r="Q3178" s="179">
        <f t="shared" si="1435"/>
        <v>15.424291551852731</v>
      </c>
      <c r="R3178" s="179">
        <f t="shared" si="1435"/>
        <v>24.287578414471163</v>
      </c>
      <c r="S3178" s="179">
        <f t="shared" si="1435"/>
        <v>27.72237629061965</v>
      </c>
      <c r="T3178" s="179">
        <f t="shared" si="1435"/>
        <v>24.256576125277437</v>
      </c>
      <c r="U3178" s="179">
        <f t="shared" si="1435"/>
        <v>21.083764242394434</v>
      </c>
      <c r="V3178" s="179">
        <f t="shared" si="1435"/>
        <v>24.391300275199349</v>
      </c>
      <c r="W3178" s="179">
        <f t="shared" si="1435"/>
        <v>25.015062789775868</v>
      </c>
      <c r="X3178" s="179">
        <f t="shared" si="1435"/>
        <v>20.8724415931881</v>
      </c>
      <c r="Y3178" s="419">
        <f>SQRT(Y3172*Y3172+Y3173*Y3173)/Y2949/1.73</f>
        <v>16.011405578561046</v>
      </c>
      <c r="Z3178" s="179">
        <f t="shared" si="1435"/>
        <v>15.954354007532542</v>
      </c>
      <c r="AA3178" s="179">
        <f t="shared" si="1435"/>
        <v>15.27839961940842</v>
      </c>
      <c r="AB3178" s="405">
        <f t="shared" si="1435"/>
        <v>13.279340864997506</v>
      </c>
      <c r="AC3178" s="109">
        <f>AVERAGE(E3178:AB3178)</f>
        <v>17.803906597317987</v>
      </c>
      <c r="AD3178" s="78">
        <f>(AC3174-AC3178)/AC3174</f>
        <v>-6.2919796854805171E-2</v>
      </c>
      <c r="AE3178" s="79"/>
      <c r="AF3178" s="80"/>
      <c r="AJ3178" s="14"/>
      <c r="AK3178" s="14"/>
      <c r="AL3178" s="15"/>
      <c r="AM3178" s="14"/>
      <c r="AN3178" s="406"/>
    </row>
    <row r="3179" spans="1:42" x14ac:dyDescent="0.25">
      <c r="A3179" s="3358" t="s">
        <v>472</v>
      </c>
      <c r="B3179" s="3356" t="s">
        <v>473</v>
      </c>
      <c r="C3179" s="121" t="s">
        <v>13</v>
      </c>
      <c r="D3179" s="108" t="s">
        <v>829</v>
      </c>
      <c r="E3179" s="307">
        <v>8</v>
      </c>
      <c r="F3179" s="71">
        <v>8</v>
      </c>
      <c r="G3179" s="71">
        <v>7.2</v>
      </c>
      <c r="H3179" s="414">
        <v>8</v>
      </c>
      <c r="I3179" s="71">
        <v>7.2</v>
      </c>
      <c r="J3179" s="71">
        <v>8</v>
      </c>
      <c r="K3179" s="71">
        <v>7.2</v>
      </c>
      <c r="L3179" s="71">
        <v>12.8</v>
      </c>
      <c r="M3179" s="71">
        <v>24.8</v>
      </c>
      <c r="N3179" s="414">
        <v>43.2</v>
      </c>
      <c r="O3179" s="71">
        <v>52.8</v>
      </c>
      <c r="P3179" s="71">
        <v>51.2</v>
      </c>
      <c r="Q3179" s="71">
        <v>46.4</v>
      </c>
      <c r="R3179" s="71">
        <v>49.6</v>
      </c>
      <c r="S3179" s="71">
        <v>48.8</v>
      </c>
      <c r="T3179" s="71">
        <v>46.4</v>
      </c>
      <c r="U3179" s="71">
        <v>38.4</v>
      </c>
      <c r="V3179" s="71">
        <v>23.2</v>
      </c>
      <c r="W3179" s="71">
        <v>13.6</v>
      </c>
      <c r="X3179" s="71">
        <v>16</v>
      </c>
      <c r="Y3179" s="414">
        <v>13.6</v>
      </c>
      <c r="Z3179" s="71">
        <v>12</v>
      </c>
      <c r="AA3179" s="71">
        <v>11.2</v>
      </c>
      <c r="AB3179" s="403">
        <v>8.8000000000000007</v>
      </c>
      <c r="AC3179" s="106">
        <f>SUM(E3179:AB3179)</f>
        <v>566.4</v>
      </c>
      <c r="AD3179" s="70"/>
      <c r="AE3179" s="71">
        <v>100</v>
      </c>
      <c r="AF3179" s="72">
        <v>80</v>
      </c>
      <c r="AJ3179" s="478"/>
      <c r="AK3179" s="479"/>
      <c r="AL3179" s="478"/>
      <c r="AM3179" s="15"/>
      <c r="AN3179" s="406"/>
    </row>
    <row r="3180" spans="1:42" x14ac:dyDescent="0.25">
      <c r="A3180" s="3359"/>
      <c r="B3180" s="3357"/>
      <c r="C3180" s="123" t="s">
        <v>14</v>
      </c>
      <c r="D3180" s="108" t="s">
        <v>829</v>
      </c>
      <c r="E3180" s="308">
        <v>0</v>
      </c>
      <c r="F3180" s="309">
        <v>0</v>
      </c>
      <c r="G3180" s="309">
        <v>0</v>
      </c>
      <c r="H3180" s="415">
        <v>0</v>
      </c>
      <c r="I3180" s="309">
        <v>0</v>
      </c>
      <c r="J3180" s="309">
        <v>0</v>
      </c>
      <c r="K3180" s="309">
        <v>0</v>
      </c>
      <c r="L3180" s="309">
        <v>0</v>
      </c>
      <c r="M3180" s="309">
        <v>0</v>
      </c>
      <c r="N3180" s="415">
        <v>4.8</v>
      </c>
      <c r="O3180" s="309">
        <v>8.8000000000000007</v>
      </c>
      <c r="P3180" s="309">
        <v>10.4</v>
      </c>
      <c r="Q3180" s="309">
        <v>6.4</v>
      </c>
      <c r="R3180" s="309">
        <v>8</v>
      </c>
      <c r="S3180" s="309">
        <v>10.4</v>
      </c>
      <c r="T3180" s="309">
        <v>7.2</v>
      </c>
      <c r="U3180" s="309">
        <v>0</v>
      </c>
      <c r="V3180" s="309">
        <v>0</v>
      </c>
      <c r="W3180" s="309">
        <v>0</v>
      </c>
      <c r="X3180" s="309">
        <v>0.8</v>
      </c>
      <c r="Y3180" s="415">
        <v>0</v>
      </c>
      <c r="Z3180" s="309">
        <v>0</v>
      </c>
      <c r="AA3180" s="309">
        <v>0</v>
      </c>
      <c r="AB3180" s="404">
        <v>0</v>
      </c>
      <c r="AC3180" s="107">
        <f>SUM(E3180:AB3180)</f>
        <v>56.8</v>
      </c>
      <c r="AD3180" s="73"/>
      <c r="AE3180" s="155"/>
      <c r="AF3180" s="74"/>
      <c r="AJ3180" s="15"/>
      <c r="AK3180" s="15"/>
      <c r="AL3180" s="15"/>
      <c r="AM3180" s="15"/>
      <c r="AN3180" s="406"/>
    </row>
    <row r="3181" spans="1:42" x14ac:dyDescent="0.25">
      <c r="A3181" s="3359"/>
      <c r="B3181" s="3357"/>
      <c r="C3181" s="123" t="s">
        <v>15</v>
      </c>
      <c r="D3181" s="108" t="s">
        <v>54</v>
      </c>
      <c r="E3181" s="1556">
        <v>1</v>
      </c>
      <c r="F3181" s="1550">
        <v>1</v>
      </c>
      <c r="G3181" s="1550">
        <v>1</v>
      </c>
      <c r="H3181" s="420">
        <v>1</v>
      </c>
      <c r="I3181" s="1550">
        <v>1</v>
      </c>
      <c r="J3181" s="1550">
        <v>1</v>
      </c>
      <c r="K3181" s="1550">
        <v>1</v>
      </c>
      <c r="L3181" s="1550">
        <v>2</v>
      </c>
      <c r="M3181" s="1550">
        <v>1</v>
      </c>
      <c r="N3181" s="420">
        <v>3</v>
      </c>
      <c r="O3181" s="1550">
        <v>3</v>
      </c>
      <c r="P3181" s="1550">
        <v>3</v>
      </c>
      <c r="Q3181" s="1550">
        <v>3</v>
      </c>
      <c r="R3181" s="1550">
        <v>2</v>
      </c>
      <c r="S3181" s="1550">
        <v>3</v>
      </c>
      <c r="T3181" s="1550">
        <v>2</v>
      </c>
      <c r="U3181" s="1550">
        <v>2</v>
      </c>
      <c r="V3181" s="1550">
        <v>1</v>
      </c>
      <c r="W3181" s="1550">
        <v>1</v>
      </c>
      <c r="X3181" s="1550">
        <v>1</v>
      </c>
      <c r="Y3181" s="420">
        <v>1</v>
      </c>
      <c r="Z3181" s="1550">
        <v>1</v>
      </c>
      <c r="AA3181" s="1550">
        <v>1</v>
      </c>
      <c r="AB3181" s="1583">
        <v>1</v>
      </c>
      <c r="AC3181" s="107">
        <f>AVERAGE(E3181:AB3181)</f>
        <v>1.5833333333333333</v>
      </c>
      <c r="AD3181" s="76"/>
      <c r="AE3181" s="76"/>
      <c r="AF3181" s="77"/>
      <c r="AJ3181" s="15"/>
      <c r="AK3181" s="15"/>
      <c r="AL3181" s="15"/>
      <c r="AM3181" s="15"/>
      <c r="AN3181" s="406"/>
    </row>
    <row r="3182" spans="1:42" ht="16.5" thickBot="1" x14ac:dyDescent="0.3">
      <c r="A3182" s="3515"/>
      <c r="B3182" s="3369"/>
      <c r="C3182" s="126" t="s">
        <v>17</v>
      </c>
      <c r="D3182" s="114"/>
      <c r="E3182" s="318">
        <f t="shared" ref="E3182:AB3182" si="1436">E3180/E3179</f>
        <v>0</v>
      </c>
      <c r="F3182" s="319">
        <f t="shared" si="1436"/>
        <v>0</v>
      </c>
      <c r="G3182" s="319">
        <f t="shared" si="1436"/>
        <v>0</v>
      </c>
      <c r="H3182" s="430">
        <f t="shared" si="1436"/>
        <v>0</v>
      </c>
      <c r="I3182" s="319">
        <f t="shared" si="1436"/>
        <v>0</v>
      </c>
      <c r="J3182" s="319">
        <f t="shared" si="1436"/>
        <v>0</v>
      </c>
      <c r="K3182" s="319">
        <f t="shared" si="1436"/>
        <v>0</v>
      </c>
      <c r="L3182" s="319">
        <f t="shared" si="1436"/>
        <v>0</v>
      </c>
      <c r="M3182" s="319">
        <f t="shared" si="1436"/>
        <v>0</v>
      </c>
      <c r="N3182" s="430">
        <f t="shared" si="1436"/>
        <v>0.1111111111111111</v>
      </c>
      <c r="O3182" s="319">
        <f t="shared" si="1436"/>
        <v>0.16666666666666669</v>
      </c>
      <c r="P3182" s="319">
        <f t="shared" si="1436"/>
        <v>0.203125</v>
      </c>
      <c r="Q3182" s="319">
        <f t="shared" si="1436"/>
        <v>0.13793103448275862</v>
      </c>
      <c r="R3182" s="319">
        <f t="shared" si="1436"/>
        <v>0.16129032258064516</v>
      </c>
      <c r="S3182" s="319">
        <f t="shared" si="1436"/>
        <v>0.21311475409836067</v>
      </c>
      <c r="T3182" s="319">
        <f t="shared" si="1436"/>
        <v>0.15517241379310345</v>
      </c>
      <c r="U3182" s="319">
        <f t="shared" si="1436"/>
        <v>0</v>
      </c>
      <c r="V3182" s="319">
        <f t="shared" si="1436"/>
        <v>0</v>
      </c>
      <c r="W3182" s="319">
        <f t="shared" si="1436"/>
        <v>0</v>
      </c>
      <c r="X3182" s="319">
        <f t="shared" si="1436"/>
        <v>0.05</v>
      </c>
      <c r="Y3182" s="430">
        <f>Y3180/Y3179</f>
        <v>0</v>
      </c>
      <c r="Z3182" s="319">
        <f t="shared" si="1436"/>
        <v>0</v>
      </c>
      <c r="AA3182" s="319">
        <f t="shared" si="1436"/>
        <v>0</v>
      </c>
      <c r="AB3182" s="874">
        <f t="shared" si="1436"/>
        <v>0</v>
      </c>
      <c r="AC3182" s="502">
        <f>MAX(E3182:AB3182)</f>
        <v>0.21311475409836067</v>
      </c>
      <c r="AD3182" s="148"/>
      <c r="AE3182" s="127"/>
      <c r="AF3182" s="175"/>
      <c r="AJ3182" s="15"/>
      <c r="AK3182" s="15"/>
      <c r="AL3182" s="15"/>
      <c r="AM3182" s="15"/>
      <c r="AN3182" s="406"/>
    </row>
    <row r="3183" spans="1:42" hidden="1" x14ac:dyDescent="0.25">
      <c r="A3183" s="2199"/>
      <c r="B3183" s="2202"/>
      <c r="C3183" s="362" t="s">
        <v>116</v>
      </c>
      <c r="D3183" s="122"/>
      <c r="E3183" s="138"/>
      <c r="F3183" s="136"/>
      <c r="G3183" s="136"/>
      <c r="H3183" s="411"/>
      <c r="I3183" s="136"/>
      <c r="J3183" s="136"/>
      <c r="K3183" s="136"/>
      <c r="L3183" s="136"/>
      <c r="M3183" s="136"/>
      <c r="N3183" s="411"/>
      <c r="O3183" s="136"/>
      <c r="P3183" s="136"/>
      <c r="Q3183" s="136"/>
      <c r="R3183" s="136"/>
      <c r="S3183" s="136"/>
      <c r="T3183" s="136"/>
      <c r="U3183" s="136"/>
      <c r="V3183" s="136"/>
      <c r="W3183" s="136"/>
      <c r="X3183" s="136"/>
      <c r="Y3183" s="411"/>
      <c r="Z3183" s="136"/>
      <c r="AA3183" s="136"/>
      <c r="AB3183" s="522"/>
      <c r="AC3183" s="122"/>
      <c r="AD3183" s="363"/>
      <c r="AE3183" s="91"/>
      <c r="AF3183" s="92"/>
      <c r="AJ3183" s="15"/>
      <c r="AK3183" s="15"/>
      <c r="AL3183" s="15"/>
      <c r="AM3183" s="15"/>
      <c r="AN3183" s="406"/>
    </row>
    <row r="3184" spans="1:42" s="181" customFormat="1" hidden="1" x14ac:dyDescent="0.25">
      <c r="A3184" s="2209"/>
      <c r="B3184" s="2212"/>
      <c r="C3184" s="124" t="s">
        <v>117</v>
      </c>
      <c r="D3184" s="108"/>
      <c r="E3184" s="311"/>
      <c r="F3184" s="312"/>
      <c r="G3184" s="312"/>
      <c r="H3184" s="412"/>
      <c r="I3184" s="312"/>
      <c r="J3184" s="312"/>
      <c r="K3184" s="312"/>
      <c r="L3184" s="312"/>
      <c r="M3184" s="312"/>
      <c r="N3184" s="412"/>
      <c r="O3184" s="312"/>
      <c r="P3184" s="312"/>
      <c r="Q3184" s="312"/>
      <c r="R3184" s="312"/>
      <c r="S3184" s="312"/>
      <c r="T3184" s="312"/>
      <c r="U3184" s="312"/>
      <c r="V3184" s="312"/>
      <c r="W3184" s="312"/>
      <c r="X3184" s="312"/>
      <c r="Y3184" s="412"/>
      <c r="Z3184" s="312"/>
      <c r="AA3184" s="312"/>
      <c r="AB3184" s="940"/>
      <c r="AC3184" s="108"/>
      <c r="AD3184" s="73"/>
      <c r="AE3184" s="155"/>
      <c r="AF3184" s="74"/>
      <c r="AH3184" s="849"/>
      <c r="AI3184" s="850"/>
      <c r="AJ3184" s="850"/>
      <c r="AK3184" s="850"/>
      <c r="AL3184" s="851"/>
      <c r="AM3184" s="851"/>
      <c r="AN3184" s="189"/>
      <c r="AO3184" s="189"/>
      <c r="AP3184" s="189"/>
    </row>
    <row r="3185" spans="1:42" ht="16.5" thickBot="1" x14ac:dyDescent="0.3">
      <c r="A3185" s="3339" t="s">
        <v>42</v>
      </c>
      <c r="B3185" s="3340"/>
      <c r="C3185" s="3341"/>
      <c r="D3185" s="114"/>
      <c r="E3185" s="178">
        <f>SQRT(E3179*E3179+E3180*E3180)/E2950/1.73</f>
        <v>0.43420445602322993</v>
      </c>
      <c r="F3185" s="179">
        <f t="shared" ref="F3185:AB3185" si="1437">SQRT(F3179*F3179+F3180*F3180)/F2950/1.73</f>
        <v>0.43998834030898187</v>
      </c>
      <c r="G3185" s="179">
        <f t="shared" si="1437"/>
        <v>0.39598950627808366</v>
      </c>
      <c r="H3185" s="419">
        <f t="shared" si="1437"/>
        <v>0.43998834030898187</v>
      </c>
      <c r="I3185" s="179">
        <f t="shared" si="1437"/>
        <v>0.39561309039759118</v>
      </c>
      <c r="J3185" s="179">
        <f t="shared" si="1437"/>
        <v>0.44040737682356179</v>
      </c>
      <c r="K3185" s="179">
        <f t="shared" si="1437"/>
        <v>0.39826313023757504</v>
      </c>
      <c r="L3185" s="179">
        <f t="shared" si="1437"/>
        <v>0.70870152592297309</v>
      </c>
      <c r="M3185" s="179">
        <f t="shared" si="1437"/>
        <v>1.3931253756663691</v>
      </c>
      <c r="N3185" s="419">
        <f t="shared" si="1437"/>
        <v>2.3996913097735675</v>
      </c>
      <c r="O3185" s="179">
        <f t="shared" si="1437"/>
        <v>2.9552263426262941</v>
      </c>
      <c r="P3185" s="179">
        <f t="shared" si="1437"/>
        <v>2.8734304227308005</v>
      </c>
      <c r="Q3185" s="179">
        <f t="shared" si="1437"/>
        <v>2.581004741018103</v>
      </c>
      <c r="R3185" s="179">
        <f t="shared" si="1437"/>
        <v>2.7605562263975183</v>
      </c>
      <c r="S3185" s="179">
        <f t="shared" si="1437"/>
        <v>2.7468148425235648</v>
      </c>
      <c r="T3185" s="179">
        <f t="shared" si="1437"/>
        <v>2.5751224561896549</v>
      </c>
      <c r="U3185" s="179">
        <f t="shared" si="1437"/>
        <v>2.1059328075813584</v>
      </c>
      <c r="V3185" s="179">
        <f t="shared" si="1437"/>
        <v>1.268723237869201</v>
      </c>
      <c r="W3185" s="179">
        <f t="shared" si="1437"/>
        <v>0.74443860571028198</v>
      </c>
      <c r="X3185" s="179">
        <f t="shared" si="1437"/>
        <v>0.87524653974674804</v>
      </c>
      <c r="Y3185" s="419">
        <f>SQRT(Y3179*Y3179+Y3180*Y3180)/Y2950/1.73</f>
        <v>0.75227480155986404</v>
      </c>
      <c r="Z3185" s="179">
        <f t="shared" si="1437"/>
        <v>0.66377188372929175</v>
      </c>
      <c r="AA3185" s="179">
        <f t="shared" si="1437"/>
        <v>0.61657032755298646</v>
      </c>
      <c r="AB3185" s="405">
        <f t="shared" si="1437"/>
        <v>0.48260960173739464</v>
      </c>
      <c r="AC3185" s="109">
        <f>AVERAGE(E3185:AB3185)</f>
        <v>1.3103206370297489</v>
      </c>
      <c r="AD3185" s="78">
        <f>(AC3181-AC3185)/AC3181</f>
        <v>0.17242907134963226</v>
      </c>
      <c r="AE3185" s="79"/>
      <c r="AF3185" s="80"/>
      <c r="AJ3185" s="14"/>
      <c r="AK3185" s="14"/>
      <c r="AL3185" s="15"/>
      <c r="AM3185" s="14"/>
      <c r="AN3185" s="406"/>
    </row>
    <row r="3186" spans="1:42" x14ac:dyDescent="0.25">
      <c r="A3186" s="3358" t="s">
        <v>474</v>
      </c>
      <c r="B3186" s="3356" t="s">
        <v>475</v>
      </c>
      <c r="C3186" s="121" t="s">
        <v>13</v>
      </c>
      <c r="D3186" s="108" t="s">
        <v>829</v>
      </c>
      <c r="E3186" s="307">
        <v>517.6</v>
      </c>
      <c r="F3186" s="71">
        <v>460.8</v>
      </c>
      <c r="G3186" s="71">
        <v>426.4</v>
      </c>
      <c r="H3186" s="414">
        <v>418.4</v>
      </c>
      <c r="I3186" s="71">
        <v>436</v>
      </c>
      <c r="J3186" s="71">
        <v>500.8</v>
      </c>
      <c r="K3186" s="71">
        <v>736.8</v>
      </c>
      <c r="L3186" s="71">
        <v>842.4</v>
      </c>
      <c r="M3186" s="71">
        <v>803.2</v>
      </c>
      <c r="N3186" s="414">
        <v>804</v>
      </c>
      <c r="O3186" s="71">
        <v>810.4</v>
      </c>
      <c r="P3186" s="71">
        <v>798.4</v>
      </c>
      <c r="Q3186" s="71">
        <v>784.8</v>
      </c>
      <c r="R3186" s="71">
        <v>770.4</v>
      </c>
      <c r="S3186" s="71">
        <v>726.4</v>
      </c>
      <c r="T3186" s="71">
        <v>748</v>
      </c>
      <c r="U3186" s="71">
        <v>792.8</v>
      </c>
      <c r="V3186" s="71">
        <v>873.6</v>
      </c>
      <c r="W3186" s="71">
        <v>998.4</v>
      </c>
      <c r="X3186" s="71">
        <v>1024.8</v>
      </c>
      <c r="Y3186" s="414">
        <v>1017.6</v>
      </c>
      <c r="Z3186" s="71">
        <v>944</v>
      </c>
      <c r="AA3186" s="71">
        <v>799.2</v>
      </c>
      <c r="AB3186" s="403">
        <v>643.20000000000005</v>
      </c>
      <c r="AC3186" s="106">
        <f>SUM(E3186:AB3186)</f>
        <v>17678.399999999998</v>
      </c>
      <c r="AD3186" s="70"/>
      <c r="AE3186" s="71">
        <v>100</v>
      </c>
      <c r="AF3186" s="72">
        <v>80</v>
      </c>
      <c r="AJ3186" s="478"/>
      <c r="AK3186" s="479"/>
      <c r="AL3186" s="478"/>
      <c r="AM3186" s="15"/>
      <c r="AN3186" s="406"/>
    </row>
    <row r="3187" spans="1:42" x14ac:dyDescent="0.25">
      <c r="A3187" s="3359"/>
      <c r="B3187" s="3357"/>
      <c r="C3187" s="123" t="s">
        <v>14</v>
      </c>
      <c r="D3187" s="108" t="s">
        <v>829</v>
      </c>
      <c r="E3187" s="308">
        <v>177.6</v>
      </c>
      <c r="F3187" s="309">
        <v>182.4</v>
      </c>
      <c r="G3187" s="309">
        <v>167.2</v>
      </c>
      <c r="H3187" s="415">
        <v>166.4</v>
      </c>
      <c r="I3187" s="309">
        <v>165.6</v>
      </c>
      <c r="J3187" s="309">
        <v>170.4</v>
      </c>
      <c r="K3187" s="309">
        <v>182.4</v>
      </c>
      <c r="L3187" s="309">
        <v>205.6</v>
      </c>
      <c r="M3187" s="309">
        <v>196.8</v>
      </c>
      <c r="N3187" s="415">
        <v>208.8</v>
      </c>
      <c r="O3187" s="309">
        <v>217.6</v>
      </c>
      <c r="P3187" s="309">
        <v>219.2</v>
      </c>
      <c r="Q3187" s="309">
        <v>228</v>
      </c>
      <c r="R3187" s="309">
        <v>224</v>
      </c>
      <c r="S3187" s="309">
        <v>220</v>
      </c>
      <c r="T3187" s="309">
        <v>221.6</v>
      </c>
      <c r="U3187" s="309">
        <v>217.6</v>
      </c>
      <c r="V3187" s="309">
        <v>231.2</v>
      </c>
      <c r="W3187" s="309">
        <v>242.4</v>
      </c>
      <c r="X3187" s="309">
        <v>241.6</v>
      </c>
      <c r="Y3187" s="415">
        <v>216.8</v>
      </c>
      <c r="Z3187" s="309">
        <v>192.8</v>
      </c>
      <c r="AA3187" s="309">
        <v>177.6</v>
      </c>
      <c r="AB3187" s="404">
        <v>172</v>
      </c>
      <c r="AC3187" s="107">
        <f>SUM(E3187:AB3187)</f>
        <v>4845.6000000000004</v>
      </c>
      <c r="AD3187" s="73"/>
      <c r="AE3187" s="155"/>
      <c r="AF3187" s="74"/>
      <c r="AJ3187" s="15"/>
      <c r="AK3187" s="15"/>
      <c r="AL3187" s="15"/>
      <c r="AM3187" s="15"/>
      <c r="AN3187" s="406"/>
    </row>
    <row r="3188" spans="1:42" x14ac:dyDescent="0.25">
      <c r="A3188" s="3359"/>
      <c r="B3188" s="3357"/>
      <c r="C3188" s="123" t="s">
        <v>15</v>
      </c>
      <c r="D3188" s="108" t="s">
        <v>54</v>
      </c>
      <c r="E3188" s="1556">
        <v>28</v>
      </c>
      <c r="F3188" s="1556">
        <v>24</v>
      </c>
      <c r="G3188" s="1556">
        <v>23</v>
      </c>
      <c r="H3188" s="441">
        <v>26</v>
      </c>
      <c r="I3188" s="1556">
        <v>24</v>
      </c>
      <c r="J3188" s="1556">
        <v>31</v>
      </c>
      <c r="K3188" s="1556">
        <v>43</v>
      </c>
      <c r="L3188" s="1556">
        <v>43</v>
      </c>
      <c r="M3188" s="1556">
        <v>44</v>
      </c>
      <c r="N3188" s="441">
        <v>46</v>
      </c>
      <c r="O3188" s="1556">
        <v>41</v>
      </c>
      <c r="P3188" s="1556">
        <v>41</v>
      </c>
      <c r="Q3188" s="1556">
        <v>44</v>
      </c>
      <c r="R3188" s="1556">
        <v>41</v>
      </c>
      <c r="S3188" s="1556">
        <v>41</v>
      </c>
      <c r="T3188" s="1556">
        <v>44</v>
      </c>
      <c r="U3188" s="1556">
        <v>43</v>
      </c>
      <c r="V3188" s="1556">
        <v>51</v>
      </c>
      <c r="W3188" s="1556">
        <v>55</v>
      </c>
      <c r="X3188" s="1556">
        <v>56</v>
      </c>
      <c r="Y3188" s="441">
        <v>52</v>
      </c>
      <c r="Z3188" s="1556">
        <v>48</v>
      </c>
      <c r="AA3188" s="1556">
        <v>40</v>
      </c>
      <c r="AB3188" s="1588">
        <v>33</v>
      </c>
      <c r="AC3188" s="107">
        <f>AVERAGE(E3188:AB3188)</f>
        <v>40.083333333333336</v>
      </c>
      <c r="AD3188" s="76"/>
      <c r="AE3188" s="76"/>
      <c r="AF3188" s="77"/>
      <c r="AJ3188" s="15"/>
      <c r="AK3188" s="15"/>
      <c r="AL3188" s="15"/>
      <c r="AM3188" s="15"/>
      <c r="AN3188" s="406"/>
    </row>
    <row r="3189" spans="1:42" ht="16.5" thickBot="1" x14ac:dyDescent="0.3">
      <c r="A3189" s="3515"/>
      <c r="B3189" s="3369"/>
      <c r="C3189" s="126" t="s">
        <v>17</v>
      </c>
      <c r="D3189" s="114"/>
      <c r="E3189" s="318">
        <f t="shared" ref="E3189:AB3189" si="1438">E3187/E3186</f>
        <v>0.34312210200927357</v>
      </c>
      <c r="F3189" s="319">
        <f t="shared" si="1438"/>
        <v>0.39583333333333331</v>
      </c>
      <c r="G3189" s="319">
        <f t="shared" si="1438"/>
        <v>0.39212007504690433</v>
      </c>
      <c r="H3189" s="430">
        <f t="shared" si="1438"/>
        <v>0.39770554493307841</v>
      </c>
      <c r="I3189" s="319">
        <f t="shared" si="1438"/>
        <v>0.37981651376146786</v>
      </c>
      <c r="J3189" s="319">
        <f t="shared" si="1438"/>
        <v>0.34025559105431308</v>
      </c>
      <c r="K3189" s="319">
        <f t="shared" si="1438"/>
        <v>0.24755700325732902</v>
      </c>
      <c r="L3189" s="319">
        <f t="shared" si="1438"/>
        <v>0.24406457739791074</v>
      </c>
      <c r="M3189" s="319">
        <f t="shared" si="1438"/>
        <v>0.2450199203187251</v>
      </c>
      <c r="N3189" s="430">
        <f t="shared" si="1438"/>
        <v>0.25970149253731345</v>
      </c>
      <c r="O3189" s="319">
        <f t="shared" si="1438"/>
        <v>0.26850937808489633</v>
      </c>
      <c r="P3189" s="319">
        <f t="shared" si="1438"/>
        <v>0.27454909819639278</v>
      </c>
      <c r="Q3189" s="319">
        <f t="shared" si="1438"/>
        <v>0.29051987767584098</v>
      </c>
      <c r="R3189" s="319">
        <f t="shared" si="1438"/>
        <v>0.29075804776739356</v>
      </c>
      <c r="S3189" s="319">
        <f t="shared" si="1438"/>
        <v>0.30286343612334804</v>
      </c>
      <c r="T3189" s="319">
        <f t="shared" si="1438"/>
        <v>0.29625668449197862</v>
      </c>
      <c r="U3189" s="319">
        <f t="shared" si="1438"/>
        <v>0.27447023208879923</v>
      </c>
      <c r="V3189" s="319">
        <f t="shared" si="1438"/>
        <v>0.26465201465201466</v>
      </c>
      <c r="W3189" s="319">
        <f t="shared" si="1438"/>
        <v>0.24278846153846154</v>
      </c>
      <c r="X3189" s="319">
        <f t="shared" si="1438"/>
        <v>0.23575331772053085</v>
      </c>
      <c r="Y3189" s="430">
        <f>Y3187/Y3186</f>
        <v>0.21305031446540881</v>
      </c>
      <c r="Z3189" s="319">
        <f t="shared" si="1438"/>
        <v>0.20423728813559322</v>
      </c>
      <c r="AA3189" s="319">
        <f t="shared" si="1438"/>
        <v>0.22222222222222221</v>
      </c>
      <c r="AB3189" s="874">
        <f t="shared" si="1438"/>
        <v>0.26741293532338306</v>
      </c>
      <c r="AC3189" s="502">
        <f>MAX(E3189:AB3189)</f>
        <v>0.39770554493307841</v>
      </c>
      <c r="AD3189" s="148"/>
      <c r="AE3189" s="127"/>
      <c r="AF3189" s="175"/>
      <c r="AJ3189" s="15"/>
      <c r="AK3189" s="15"/>
      <c r="AL3189" s="15"/>
      <c r="AM3189" s="15"/>
      <c r="AN3189" s="406"/>
    </row>
    <row r="3190" spans="1:42" hidden="1" x14ac:dyDescent="0.25">
      <c r="A3190" s="2199"/>
      <c r="B3190" s="2202"/>
      <c r="C3190" s="362" t="s">
        <v>116</v>
      </c>
      <c r="D3190" s="122"/>
      <c r="E3190" s="138"/>
      <c r="F3190" s="136"/>
      <c r="G3190" s="136"/>
      <c r="H3190" s="411"/>
      <c r="I3190" s="136"/>
      <c r="J3190" s="136"/>
      <c r="K3190" s="136"/>
      <c r="L3190" s="136"/>
      <c r="M3190" s="136"/>
      <c r="N3190" s="411"/>
      <c r="O3190" s="136"/>
      <c r="P3190" s="136"/>
      <c r="Q3190" s="136"/>
      <c r="R3190" s="136"/>
      <c r="S3190" s="136"/>
      <c r="T3190" s="136"/>
      <c r="U3190" s="136"/>
      <c r="V3190" s="136"/>
      <c r="W3190" s="136"/>
      <c r="X3190" s="136"/>
      <c r="Y3190" s="411"/>
      <c r="Z3190" s="136"/>
      <c r="AA3190" s="136"/>
      <c r="AB3190" s="522"/>
      <c r="AC3190" s="122"/>
      <c r="AD3190" s="363"/>
      <c r="AE3190" s="91"/>
      <c r="AF3190" s="92"/>
      <c r="AJ3190" s="15"/>
      <c r="AK3190" s="15"/>
      <c r="AL3190" s="15"/>
      <c r="AM3190" s="15"/>
      <c r="AN3190" s="406"/>
    </row>
    <row r="3191" spans="1:42" s="181" customFormat="1" hidden="1" x14ac:dyDescent="0.25">
      <c r="A3191" s="2209"/>
      <c r="B3191" s="2212"/>
      <c r="C3191" s="124" t="s">
        <v>117</v>
      </c>
      <c r="D3191" s="108"/>
      <c r="E3191" s="311"/>
      <c r="F3191" s="312"/>
      <c r="G3191" s="312"/>
      <c r="H3191" s="412"/>
      <c r="I3191" s="312"/>
      <c r="J3191" s="312"/>
      <c r="K3191" s="312"/>
      <c r="L3191" s="312"/>
      <c r="M3191" s="312"/>
      <c r="N3191" s="412"/>
      <c r="O3191" s="312"/>
      <c r="P3191" s="312"/>
      <c r="Q3191" s="312"/>
      <c r="R3191" s="312"/>
      <c r="S3191" s="312"/>
      <c r="T3191" s="312"/>
      <c r="U3191" s="312"/>
      <c r="V3191" s="312"/>
      <c r="W3191" s="312"/>
      <c r="X3191" s="312"/>
      <c r="Y3191" s="412"/>
      <c r="Z3191" s="312"/>
      <c r="AA3191" s="312"/>
      <c r="AB3191" s="940"/>
      <c r="AC3191" s="108"/>
      <c r="AD3191" s="73"/>
      <c r="AE3191" s="155"/>
      <c r="AF3191" s="74"/>
      <c r="AH3191" s="849"/>
      <c r="AI3191" s="850"/>
      <c r="AJ3191" s="850"/>
      <c r="AK3191" s="850"/>
      <c r="AL3191" s="851"/>
      <c r="AM3191" s="851"/>
      <c r="AN3191" s="189"/>
      <c r="AO3191" s="189"/>
      <c r="AP3191" s="189"/>
    </row>
    <row r="3192" spans="1:42" ht="16.5" thickBot="1" x14ac:dyDescent="0.3">
      <c r="A3192" s="3339" t="s">
        <v>42</v>
      </c>
      <c r="B3192" s="3340"/>
      <c r="C3192" s="3341"/>
      <c r="D3192" s="114"/>
      <c r="E3192" s="178">
        <f>SQRT(E3186*E3186+E3187*E3187)/E2949/1.73</f>
        <v>29.756640166565511</v>
      </c>
      <c r="F3192" s="179">
        <f t="shared" ref="F3192:AB3192" si="1439">SQRT(F3186*F3186+F3187*F3187)/F2949/1.73</f>
        <v>27.256558563382402</v>
      </c>
      <c r="G3192" s="179">
        <f t="shared" si="1439"/>
        <v>25.189860847425454</v>
      </c>
      <c r="H3192" s="419">
        <f t="shared" si="1439"/>
        <v>24.764465344438666</v>
      </c>
      <c r="I3192" s="179">
        <f t="shared" si="1439"/>
        <v>25.626371364824113</v>
      </c>
      <c r="J3192" s="179">
        <f t="shared" si="1439"/>
        <v>29.149480663161263</v>
      </c>
      <c r="K3192" s="179">
        <f t="shared" si="1439"/>
        <v>41.945727784440948</v>
      </c>
      <c r="L3192" s="179">
        <f t="shared" si="1439"/>
        <v>48.056514067984097</v>
      </c>
      <c r="M3192" s="179">
        <f t="shared" si="1439"/>
        <v>46.544375397129407</v>
      </c>
      <c r="N3192" s="419">
        <f t="shared" si="1439"/>
        <v>45.991987031965806</v>
      </c>
      <c r="O3192" s="179">
        <f t="shared" si="1439"/>
        <v>46.414549239022548</v>
      </c>
      <c r="P3192" s="179">
        <f t="shared" si="1439"/>
        <v>45.492426177289282</v>
      </c>
      <c r="Q3192" s="179">
        <f t="shared" si="1439"/>
        <v>45.033169862469315</v>
      </c>
      <c r="R3192" s="179">
        <f t="shared" si="1439"/>
        <v>44.167590499831199</v>
      </c>
      <c r="S3192" s="179">
        <f t="shared" si="1439"/>
        <v>41.782778046112796</v>
      </c>
      <c r="T3192" s="179">
        <f t="shared" si="1439"/>
        <v>42.824792510401878</v>
      </c>
      <c r="U3192" s="179">
        <f t="shared" si="1439"/>
        <v>45.129532788834751</v>
      </c>
      <c r="V3192" s="179">
        <f t="shared" si="1439"/>
        <v>49.372031871127739</v>
      </c>
      <c r="W3192" s="179">
        <f t="shared" si="1439"/>
        <v>56.185006781675277</v>
      </c>
      <c r="X3192" s="179">
        <f t="shared" si="1439"/>
        <v>57.524499097634454</v>
      </c>
      <c r="Y3192" s="419">
        <f>SQRT(Y3186*Y3186+Y3187*Y3187)/Y2949/1.73</f>
        <v>57.496124468121579</v>
      </c>
      <c r="Z3192" s="179">
        <f t="shared" si="1439"/>
        <v>53.294650140118932</v>
      </c>
      <c r="AA3192" s="179">
        <f t="shared" si="1439"/>
        <v>45.112909504102916</v>
      </c>
      <c r="AB3192" s="405">
        <f t="shared" si="1439"/>
        <v>36.618054403766799</v>
      </c>
      <c r="AC3192" s="109">
        <f>AVERAGE(E3192:AB3192)</f>
        <v>42.113754025909472</v>
      </c>
      <c r="AD3192" s="78">
        <f>(AC3188-AC3192)/AC3188</f>
        <v>-5.0654986093375542E-2</v>
      </c>
      <c r="AE3192" s="79"/>
      <c r="AF3192" s="80"/>
      <c r="AJ3192" s="14"/>
      <c r="AK3192" s="14"/>
      <c r="AL3192" s="15"/>
      <c r="AM3192" s="14"/>
      <c r="AN3192" s="406"/>
    </row>
    <row r="3193" spans="1:42" x14ac:dyDescent="0.25">
      <c r="A3193" s="3358" t="s">
        <v>476</v>
      </c>
      <c r="B3193" s="3356" t="s">
        <v>477</v>
      </c>
      <c r="C3193" s="121" t="s">
        <v>13</v>
      </c>
      <c r="D3193" s="108" t="s">
        <v>829</v>
      </c>
      <c r="E3193" s="307">
        <v>787.8</v>
      </c>
      <c r="F3193" s="71">
        <v>733.8</v>
      </c>
      <c r="G3193" s="71">
        <v>691.8</v>
      </c>
      <c r="H3193" s="414">
        <v>701.4</v>
      </c>
      <c r="I3193" s="71">
        <v>682.8</v>
      </c>
      <c r="J3193" s="71">
        <v>622.79999999999995</v>
      </c>
      <c r="K3193" s="71">
        <v>663</v>
      </c>
      <c r="L3193" s="71">
        <v>892.2</v>
      </c>
      <c r="M3193" s="71">
        <v>1115.4000000000001</v>
      </c>
      <c r="N3193" s="414">
        <v>1230</v>
      </c>
      <c r="O3193" s="71">
        <v>1291.2</v>
      </c>
      <c r="P3193" s="71">
        <v>1180.2</v>
      </c>
      <c r="Q3193" s="71">
        <v>1156.8</v>
      </c>
      <c r="R3193" s="71">
        <v>1141.2</v>
      </c>
      <c r="S3193" s="71">
        <v>1115.4000000000001</v>
      </c>
      <c r="T3193" s="71">
        <v>1078.8</v>
      </c>
      <c r="U3193" s="71">
        <v>1089.5999999999999</v>
      </c>
      <c r="V3193" s="71">
        <v>968.4</v>
      </c>
      <c r="W3193" s="71">
        <v>913.8</v>
      </c>
      <c r="X3193" s="71">
        <v>958.8</v>
      </c>
      <c r="Y3193" s="414">
        <v>916.2</v>
      </c>
      <c r="Z3193" s="71">
        <v>897.6</v>
      </c>
      <c r="AA3193" s="71">
        <v>873.6</v>
      </c>
      <c r="AB3193" s="403">
        <v>790.2</v>
      </c>
      <c r="AC3193" s="106">
        <f>SUM(E3193:AB3193)</f>
        <v>22492.799999999999</v>
      </c>
      <c r="AD3193" s="70"/>
      <c r="AE3193" s="71">
        <v>100</v>
      </c>
      <c r="AF3193" s="72">
        <v>60</v>
      </c>
      <c r="AJ3193" s="478"/>
      <c r="AK3193" s="479"/>
      <c r="AL3193" s="478"/>
      <c r="AM3193" s="15"/>
      <c r="AN3193" s="406"/>
    </row>
    <row r="3194" spans="1:42" x14ac:dyDescent="0.25">
      <c r="A3194" s="3359"/>
      <c r="B3194" s="3357"/>
      <c r="C3194" s="123" t="s">
        <v>14</v>
      </c>
      <c r="D3194" s="108" t="s">
        <v>829</v>
      </c>
      <c r="E3194" s="308">
        <v>374.4</v>
      </c>
      <c r="F3194" s="309">
        <v>390</v>
      </c>
      <c r="G3194" s="309">
        <v>355.8</v>
      </c>
      <c r="H3194" s="415">
        <v>338.4</v>
      </c>
      <c r="I3194" s="309">
        <v>346.8</v>
      </c>
      <c r="J3194" s="309">
        <v>343.8</v>
      </c>
      <c r="K3194" s="309">
        <v>317.39999999999998</v>
      </c>
      <c r="L3194" s="309">
        <v>360</v>
      </c>
      <c r="M3194" s="309">
        <v>437.4</v>
      </c>
      <c r="N3194" s="415">
        <v>490.2</v>
      </c>
      <c r="O3194" s="309">
        <v>543</v>
      </c>
      <c r="P3194" s="309">
        <v>475.2</v>
      </c>
      <c r="Q3194" s="309">
        <v>460.8</v>
      </c>
      <c r="R3194" s="309">
        <v>476.4</v>
      </c>
      <c r="S3194" s="309">
        <v>493.8</v>
      </c>
      <c r="T3194" s="309">
        <v>444</v>
      </c>
      <c r="U3194" s="309">
        <v>459.6</v>
      </c>
      <c r="V3194" s="309">
        <v>444</v>
      </c>
      <c r="W3194" s="309">
        <v>427.2</v>
      </c>
      <c r="X3194" s="309">
        <v>424.8</v>
      </c>
      <c r="Y3194" s="415">
        <v>407.4</v>
      </c>
      <c r="Z3194" s="309">
        <v>364.2</v>
      </c>
      <c r="AA3194" s="309">
        <v>380.4</v>
      </c>
      <c r="AB3194" s="404">
        <v>354</v>
      </c>
      <c r="AC3194" s="107">
        <f>SUM(E3194:AB3194)</f>
        <v>9909</v>
      </c>
      <c r="AD3194" s="73"/>
      <c r="AE3194" s="155"/>
      <c r="AF3194" s="74"/>
      <c r="AJ3194" s="15"/>
      <c r="AK3194" s="15"/>
      <c r="AL3194" s="15"/>
      <c r="AM3194" s="15"/>
      <c r="AN3194" s="406"/>
    </row>
    <row r="3195" spans="1:42" x14ac:dyDescent="0.25">
      <c r="A3195" s="3359"/>
      <c r="B3195" s="3357"/>
      <c r="C3195" s="123" t="s">
        <v>15</v>
      </c>
      <c r="D3195" s="108" t="s">
        <v>54</v>
      </c>
      <c r="E3195" s="1556">
        <v>52</v>
      </c>
      <c r="F3195" s="1550">
        <v>48</v>
      </c>
      <c r="G3195" s="1550">
        <v>42</v>
      </c>
      <c r="H3195" s="420">
        <v>46</v>
      </c>
      <c r="I3195" s="1550">
        <v>42</v>
      </c>
      <c r="J3195" s="1550">
        <v>39</v>
      </c>
      <c r="K3195" s="1550">
        <v>49</v>
      </c>
      <c r="L3195" s="1550">
        <v>64</v>
      </c>
      <c r="M3195" s="1550">
        <v>72</v>
      </c>
      <c r="N3195" s="420">
        <v>82</v>
      </c>
      <c r="O3195" s="1550">
        <v>76</v>
      </c>
      <c r="P3195" s="1550">
        <v>72</v>
      </c>
      <c r="Q3195" s="1550">
        <v>64</v>
      </c>
      <c r="R3195" s="1550">
        <v>68</v>
      </c>
      <c r="S3195" s="1550">
        <v>68</v>
      </c>
      <c r="T3195" s="1550">
        <v>68</v>
      </c>
      <c r="U3195" s="1550">
        <v>63</v>
      </c>
      <c r="V3195" s="1550">
        <v>56</v>
      </c>
      <c r="W3195" s="1550">
        <v>56</v>
      </c>
      <c r="X3195" s="1550">
        <v>60</v>
      </c>
      <c r="Y3195" s="420">
        <v>56</v>
      </c>
      <c r="Z3195" s="1550">
        <v>57</v>
      </c>
      <c r="AA3195" s="1550">
        <v>54</v>
      </c>
      <c r="AB3195" s="1583">
        <v>48</v>
      </c>
      <c r="AC3195" s="107">
        <f>AVERAGE(E3195:AB3195)</f>
        <v>58.416666666666664</v>
      </c>
      <c r="AD3195" s="76"/>
      <c r="AE3195" s="76"/>
      <c r="AF3195" s="77"/>
      <c r="AJ3195" s="15"/>
      <c r="AK3195" s="15"/>
      <c r="AL3195" s="15"/>
      <c r="AM3195" s="15"/>
      <c r="AN3195" s="406"/>
    </row>
    <row r="3196" spans="1:42" ht="16.5" thickBot="1" x14ac:dyDescent="0.3">
      <c r="A3196" s="3515"/>
      <c r="B3196" s="3369"/>
      <c r="C3196" s="126" t="s">
        <v>17</v>
      </c>
      <c r="D3196" s="114"/>
      <c r="E3196" s="318">
        <f t="shared" ref="E3196:AB3196" si="1440">E3194/E3193</f>
        <v>0.47524752475247523</v>
      </c>
      <c r="F3196" s="319">
        <f t="shared" si="1440"/>
        <v>0.53147996729354052</v>
      </c>
      <c r="G3196" s="319">
        <f t="shared" si="1440"/>
        <v>0.51431049436253262</v>
      </c>
      <c r="H3196" s="430">
        <f t="shared" si="1440"/>
        <v>0.4824636441402908</v>
      </c>
      <c r="I3196" s="319">
        <f t="shared" si="1440"/>
        <v>0.50790861159929701</v>
      </c>
      <c r="J3196" s="319">
        <f t="shared" si="1440"/>
        <v>0.55202312138728327</v>
      </c>
      <c r="K3196" s="319">
        <f t="shared" si="1440"/>
        <v>0.47873303167420811</v>
      </c>
      <c r="L3196" s="319">
        <f t="shared" si="1440"/>
        <v>0.40349697377269667</v>
      </c>
      <c r="M3196" s="319">
        <f t="shared" si="1440"/>
        <v>0.39214631522323823</v>
      </c>
      <c r="N3196" s="430">
        <f t="shared" si="1440"/>
        <v>0.39853658536585362</v>
      </c>
      <c r="O3196" s="319">
        <f t="shared" si="1440"/>
        <v>0.42053903345724908</v>
      </c>
      <c r="P3196" s="319">
        <f t="shared" si="1440"/>
        <v>0.40264361972547025</v>
      </c>
      <c r="Q3196" s="319">
        <f t="shared" si="1440"/>
        <v>0.39834024896265563</v>
      </c>
      <c r="R3196" s="319">
        <f t="shared" si="1440"/>
        <v>0.41745531019978965</v>
      </c>
      <c r="S3196" s="319">
        <f t="shared" si="1440"/>
        <v>0.44271113501882731</v>
      </c>
      <c r="T3196" s="319">
        <f t="shared" si="1440"/>
        <v>0.41156840934371525</v>
      </c>
      <c r="U3196" s="319">
        <f t="shared" si="1440"/>
        <v>0.42180616740088112</v>
      </c>
      <c r="V3196" s="319">
        <f t="shared" si="1440"/>
        <v>0.45848822800495664</v>
      </c>
      <c r="W3196" s="319">
        <f t="shared" si="1440"/>
        <v>0.46749835850295468</v>
      </c>
      <c r="X3196" s="319">
        <f t="shared" si="1440"/>
        <v>0.44305381727158955</v>
      </c>
      <c r="Y3196" s="430">
        <f>Y3194/Y3193</f>
        <v>0.44466273739358214</v>
      </c>
      <c r="Z3196" s="319">
        <f t="shared" si="1440"/>
        <v>0.40574866310160423</v>
      </c>
      <c r="AA3196" s="319">
        <f t="shared" si="1440"/>
        <v>0.43543956043956039</v>
      </c>
      <c r="AB3196" s="874">
        <f t="shared" si="1440"/>
        <v>0.4479878511769172</v>
      </c>
      <c r="AC3196" s="502">
        <f>MAX(E3196:AB3196)</f>
        <v>0.55202312138728327</v>
      </c>
      <c r="AD3196" s="148"/>
      <c r="AE3196" s="127"/>
      <c r="AF3196" s="175"/>
      <c r="AJ3196" s="15"/>
      <c r="AK3196" s="15"/>
      <c r="AL3196" s="15"/>
      <c r="AM3196" s="15"/>
      <c r="AN3196" s="406"/>
    </row>
    <row r="3197" spans="1:42" hidden="1" x14ac:dyDescent="0.25">
      <c r="A3197" s="2199"/>
      <c r="B3197" s="2202"/>
      <c r="C3197" s="362" t="s">
        <v>116</v>
      </c>
      <c r="D3197" s="122"/>
      <c r="E3197" s="138"/>
      <c r="F3197" s="136"/>
      <c r="G3197" s="136"/>
      <c r="H3197" s="411"/>
      <c r="I3197" s="136"/>
      <c r="J3197" s="136"/>
      <c r="K3197" s="136"/>
      <c r="L3197" s="136"/>
      <c r="M3197" s="136"/>
      <c r="N3197" s="411"/>
      <c r="O3197" s="136"/>
      <c r="P3197" s="136"/>
      <c r="Q3197" s="136"/>
      <c r="R3197" s="136"/>
      <c r="S3197" s="136"/>
      <c r="T3197" s="136"/>
      <c r="U3197" s="136"/>
      <c r="V3197" s="136"/>
      <c r="W3197" s="136"/>
      <c r="X3197" s="136"/>
      <c r="Y3197" s="411"/>
      <c r="Z3197" s="136"/>
      <c r="AA3197" s="136"/>
      <c r="AB3197" s="522"/>
      <c r="AC3197" s="122"/>
      <c r="AD3197" s="363"/>
      <c r="AE3197" s="91"/>
      <c r="AF3197" s="92"/>
      <c r="AJ3197" s="15"/>
      <c r="AK3197" s="15"/>
      <c r="AL3197" s="15"/>
      <c r="AM3197" s="15"/>
      <c r="AN3197" s="406"/>
    </row>
    <row r="3198" spans="1:42" s="181" customFormat="1" hidden="1" x14ac:dyDescent="0.25">
      <c r="A3198" s="2209"/>
      <c r="B3198" s="2212"/>
      <c r="C3198" s="124" t="s">
        <v>117</v>
      </c>
      <c r="D3198" s="108"/>
      <c r="E3198" s="311"/>
      <c r="F3198" s="312"/>
      <c r="G3198" s="312"/>
      <c r="H3198" s="412"/>
      <c r="I3198" s="312"/>
      <c r="J3198" s="312"/>
      <c r="K3198" s="312"/>
      <c r="L3198" s="312"/>
      <c r="M3198" s="312"/>
      <c r="N3198" s="412"/>
      <c r="O3198" s="312"/>
      <c r="P3198" s="312"/>
      <c r="Q3198" s="312"/>
      <c r="R3198" s="312"/>
      <c r="S3198" s="312"/>
      <c r="T3198" s="312"/>
      <c r="U3198" s="312"/>
      <c r="V3198" s="312"/>
      <c r="W3198" s="312"/>
      <c r="X3198" s="312"/>
      <c r="Y3198" s="412"/>
      <c r="Z3198" s="312"/>
      <c r="AA3198" s="312"/>
      <c r="AB3198" s="940"/>
      <c r="AC3198" s="108"/>
      <c r="AD3198" s="73"/>
      <c r="AE3198" s="155"/>
      <c r="AF3198" s="74"/>
      <c r="AH3198" s="849"/>
      <c r="AI3198" s="850"/>
      <c r="AJ3198" s="850"/>
      <c r="AK3198" s="850"/>
      <c r="AL3198" s="851"/>
      <c r="AM3198" s="851"/>
      <c r="AN3198" s="189"/>
      <c r="AO3198" s="189"/>
      <c r="AP3198" s="189"/>
    </row>
    <row r="3199" spans="1:42" ht="16.5" thickBot="1" x14ac:dyDescent="0.3">
      <c r="A3199" s="3339" t="s">
        <v>42</v>
      </c>
      <c r="B3199" s="3340"/>
      <c r="C3199" s="3341"/>
      <c r="D3199" s="114"/>
      <c r="E3199" s="178">
        <f>SQRT(E3193*E3193+E3194*E3194)/E2949/1.73</f>
        <v>47.4304323073709</v>
      </c>
      <c r="F3199" s="179">
        <f t="shared" ref="F3199:AB3199" si="1441">SQRT(F3193*F3193+F3194*F3194)/F2949/1.73</f>
        <v>45.703836501737463</v>
      </c>
      <c r="G3199" s="179">
        <f t="shared" si="1441"/>
        <v>42.785221049236682</v>
      </c>
      <c r="H3199" s="419">
        <f t="shared" si="1441"/>
        <v>42.830996293768607</v>
      </c>
      <c r="I3199" s="179">
        <f t="shared" si="1441"/>
        <v>42.079155132159187</v>
      </c>
      <c r="J3199" s="179">
        <f t="shared" si="1441"/>
        <v>39.200107495032874</v>
      </c>
      <c r="K3199" s="179">
        <f t="shared" si="1441"/>
        <v>40.620421204847958</v>
      </c>
      <c r="L3199" s="179">
        <f t="shared" si="1441"/>
        <v>53.31951009989583</v>
      </c>
      <c r="M3199" s="179">
        <f t="shared" si="1441"/>
        <v>67.433446693479851</v>
      </c>
      <c r="N3199" s="419">
        <f t="shared" si="1441"/>
        <v>73.310914782475734</v>
      </c>
      <c r="O3199" s="179">
        <f t="shared" si="1441"/>
        <v>77.480470213348113</v>
      </c>
      <c r="P3199" s="179">
        <f t="shared" si="1441"/>
        <v>69.906829705475275</v>
      </c>
      <c r="Q3199" s="179">
        <f t="shared" si="1441"/>
        <v>68.614752048650288</v>
      </c>
      <c r="R3199" s="179">
        <f t="shared" si="1441"/>
        <v>68.078526446367405</v>
      </c>
      <c r="S3199" s="179">
        <f t="shared" si="1441"/>
        <v>67.152097729449352</v>
      </c>
      <c r="T3199" s="179">
        <f t="shared" si="1441"/>
        <v>64.039197810891466</v>
      </c>
      <c r="U3199" s="179">
        <f t="shared" si="1441"/>
        <v>64.915827834756755</v>
      </c>
      <c r="V3199" s="179">
        <f t="shared" si="1441"/>
        <v>58.204108235445212</v>
      </c>
      <c r="W3199" s="179">
        <f t="shared" si="1441"/>
        <v>55.163597443888882</v>
      </c>
      <c r="X3199" s="179">
        <f t="shared" si="1441"/>
        <v>57.294865489542559</v>
      </c>
      <c r="Y3199" s="419">
        <f>SQRT(Y3193*Y3193+Y3194*Y3194)/Y2949/1.73</f>
        <v>55.410369730666645</v>
      </c>
      <c r="Z3199" s="179">
        <f t="shared" si="1441"/>
        <v>53.581492371816204</v>
      </c>
      <c r="AA3199" s="179">
        <f t="shared" si="1441"/>
        <v>52.504061632466353</v>
      </c>
      <c r="AB3199" s="405">
        <f t="shared" si="1441"/>
        <v>47.621625602120098</v>
      </c>
      <c r="AC3199" s="109">
        <f>AVERAGE(E3199:AB3199)</f>
        <v>56.445077660620399</v>
      </c>
      <c r="AD3199" s="78">
        <f>(AC3195-AC3199)/AC3195</f>
        <v>3.3750453741162895E-2</v>
      </c>
      <c r="AE3199" s="79"/>
      <c r="AF3199" s="80"/>
      <c r="AJ3199" s="14"/>
      <c r="AK3199" s="14"/>
      <c r="AL3199" s="15"/>
      <c r="AM3199" s="14"/>
      <c r="AN3199" s="406"/>
    </row>
    <row r="3200" spans="1:42" x14ac:dyDescent="0.25">
      <c r="A3200" s="3358" t="s">
        <v>478</v>
      </c>
      <c r="B3200" s="3356" t="s">
        <v>479</v>
      </c>
      <c r="C3200" s="125" t="s">
        <v>13</v>
      </c>
      <c r="D3200" s="108" t="s">
        <v>829</v>
      </c>
      <c r="E3200" s="326">
        <v>0</v>
      </c>
      <c r="F3200" s="322">
        <v>0</v>
      </c>
      <c r="G3200" s="322">
        <v>0</v>
      </c>
      <c r="H3200" s="436">
        <v>0</v>
      </c>
      <c r="I3200" s="322">
        <v>0</v>
      </c>
      <c r="J3200" s="322">
        <v>0</v>
      </c>
      <c r="K3200" s="322">
        <v>0</v>
      </c>
      <c r="L3200" s="322">
        <v>0</v>
      </c>
      <c r="M3200" s="322">
        <v>0</v>
      </c>
      <c r="N3200" s="436">
        <v>0</v>
      </c>
      <c r="O3200" s="322">
        <v>0</v>
      </c>
      <c r="P3200" s="322">
        <v>0</v>
      </c>
      <c r="Q3200" s="322">
        <v>0</v>
      </c>
      <c r="R3200" s="322">
        <v>0</v>
      </c>
      <c r="S3200" s="322">
        <v>0</v>
      </c>
      <c r="T3200" s="322">
        <v>0</v>
      </c>
      <c r="U3200" s="322">
        <v>0</v>
      </c>
      <c r="V3200" s="322">
        <v>0</v>
      </c>
      <c r="W3200" s="322">
        <v>0</v>
      </c>
      <c r="X3200" s="322">
        <v>0</v>
      </c>
      <c r="Y3200" s="436">
        <v>0</v>
      </c>
      <c r="Z3200" s="322">
        <v>0</v>
      </c>
      <c r="AA3200" s="322">
        <v>0</v>
      </c>
      <c r="AB3200" s="579">
        <v>0</v>
      </c>
      <c r="AC3200" s="134">
        <f>SUM(E3200:AB3200)</f>
        <v>0</v>
      </c>
      <c r="AD3200" s="70"/>
      <c r="AE3200" s="71">
        <v>100</v>
      </c>
      <c r="AF3200" s="72">
        <v>80</v>
      </c>
      <c r="AJ3200" s="478"/>
      <c r="AK3200" s="479"/>
      <c r="AL3200" s="478"/>
      <c r="AM3200" s="15"/>
      <c r="AN3200" s="406"/>
    </row>
    <row r="3201" spans="1:42" x14ac:dyDescent="0.25">
      <c r="A3201" s="3359"/>
      <c r="B3201" s="3357"/>
      <c r="C3201" s="123" t="s">
        <v>14</v>
      </c>
      <c r="D3201" s="108" t="s">
        <v>829</v>
      </c>
      <c r="E3201" s="308">
        <v>0</v>
      </c>
      <c r="F3201" s="309">
        <v>0</v>
      </c>
      <c r="G3201" s="309">
        <v>0</v>
      </c>
      <c r="H3201" s="415">
        <v>0</v>
      </c>
      <c r="I3201" s="309">
        <v>0</v>
      </c>
      <c r="J3201" s="309">
        <v>0</v>
      </c>
      <c r="K3201" s="309">
        <v>0</v>
      </c>
      <c r="L3201" s="309">
        <v>0</v>
      </c>
      <c r="M3201" s="309">
        <v>0</v>
      </c>
      <c r="N3201" s="415">
        <v>0</v>
      </c>
      <c r="O3201" s="309">
        <v>0</v>
      </c>
      <c r="P3201" s="309">
        <v>0</v>
      </c>
      <c r="Q3201" s="309">
        <v>0</v>
      </c>
      <c r="R3201" s="309">
        <v>0</v>
      </c>
      <c r="S3201" s="309">
        <v>0</v>
      </c>
      <c r="T3201" s="309">
        <v>0</v>
      </c>
      <c r="U3201" s="309">
        <v>0</v>
      </c>
      <c r="V3201" s="309">
        <v>0</v>
      </c>
      <c r="W3201" s="309">
        <v>0</v>
      </c>
      <c r="X3201" s="309">
        <v>0</v>
      </c>
      <c r="Y3201" s="415">
        <v>0</v>
      </c>
      <c r="Z3201" s="309">
        <v>0</v>
      </c>
      <c r="AA3201" s="309">
        <v>0</v>
      </c>
      <c r="AB3201" s="404">
        <v>0</v>
      </c>
      <c r="AC3201" s="107">
        <f>SUM(E3201:AB3201)</f>
        <v>0</v>
      </c>
      <c r="AD3201" s="73"/>
      <c r="AE3201" s="155"/>
      <c r="AF3201" s="74"/>
      <c r="AJ3201" s="15"/>
      <c r="AK3201" s="15"/>
      <c r="AL3201" s="15"/>
      <c r="AM3201" s="15"/>
      <c r="AN3201" s="406"/>
    </row>
    <row r="3202" spans="1:42" x14ac:dyDescent="0.25">
      <c r="A3202" s="3359"/>
      <c r="B3202" s="3357"/>
      <c r="C3202" s="123" t="s">
        <v>15</v>
      </c>
      <c r="D3202" s="108" t="s">
        <v>54</v>
      </c>
      <c r="E3202" s="1556">
        <v>0</v>
      </c>
      <c r="F3202" s="1550">
        <v>0</v>
      </c>
      <c r="G3202" s="1550">
        <v>0</v>
      </c>
      <c r="H3202" s="420">
        <v>0</v>
      </c>
      <c r="I3202" s="1550">
        <v>0</v>
      </c>
      <c r="J3202" s="1550">
        <v>0</v>
      </c>
      <c r="K3202" s="1550">
        <v>0</v>
      </c>
      <c r="L3202" s="1550">
        <v>0</v>
      </c>
      <c r="M3202" s="1550">
        <v>0</v>
      </c>
      <c r="N3202" s="420">
        <v>0</v>
      </c>
      <c r="O3202" s="1550">
        <v>0</v>
      </c>
      <c r="P3202" s="1550">
        <v>0</v>
      </c>
      <c r="Q3202" s="1550">
        <v>0</v>
      </c>
      <c r="R3202" s="1550">
        <v>0</v>
      </c>
      <c r="S3202" s="1550">
        <v>0</v>
      </c>
      <c r="T3202" s="1550">
        <v>0</v>
      </c>
      <c r="U3202" s="1550">
        <v>0</v>
      </c>
      <c r="V3202" s="1550">
        <v>0</v>
      </c>
      <c r="W3202" s="1550">
        <v>0</v>
      </c>
      <c r="X3202" s="1550">
        <v>0</v>
      </c>
      <c r="Y3202" s="420">
        <v>0</v>
      </c>
      <c r="Z3202" s="1550">
        <v>0</v>
      </c>
      <c r="AA3202" s="1550">
        <v>0</v>
      </c>
      <c r="AB3202" s="1583">
        <v>0</v>
      </c>
      <c r="AC3202" s="107">
        <f>AVERAGE(E3202:AB3202)</f>
        <v>0</v>
      </c>
      <c r="AD3202" s="76"/>
      <c r="AE3202" s="76"/>
      <c r="AF3202" s="77"/>
      <c r="AJ3202" s="15"/>
      <c r="AK3202" s="15"/>
      <c r="AL3202" s="15"/>
      <c r="AM3202" s="15"/>
      <c r="AN3202" s="406"/>
    </row>
    <row r="3203" spans="1:42" x14ac:dyDescent="0.25">
      <c r="A3203" s="3298"/>
      <c r="B3203" s="3301"/>
      <c r="C3203" s="123" t="s">
        <v>17</v>
      </c>
      <c r="D3203" s="108"/>
      <c r="E3203" s="314" t="e">
        <f t="shared" ref="E3203:AB3203" si="1442">E3201/E3200</f>
        <v>#DIV/0!</v>
      </c>
      <c r="F3203" s="315" t="e">
        <f t="shared" si="1442"/>
        <v>#DIV/0!</v>
      </c>
      <c r="G3203" s="315" t="e">
        <f t="shared" si="1442"/>
        <v>#DIV/0!</v>
      </c>
      <c r="H3203" s="417" t="e">
        <f t="shared" si="1442"/>
        <v>#DIV/0!</v>
      </c>
      <c r="I3203" s="315" t="e">
        <f t="shared" si="1442"/>
        <v>#DIV/0!</v>
      </c>
      <c r="J3203" s="315" t="e">
        <f t="shared" si="1442"/>
        <v>#DIV/0!</v>
      </c>
      <c r="K3203" s="315" t="e">
        <f t="shared" si="1442"/>
        <v>#DIV/0!</v>
      </c>
      <c r="L3203" s="315" t="e">
        <f t="shared" si="1442"/>
        <v>#DIV/0!</v>
      </c>
      <c r="M3203" s="315" t="e">
        <f t="shared" si="1442"/>
        <v>#DIV/0!</v>
      </c>
      <c r="N3203" s="417" t="e">
        <f t="shared" si="1442"/>
        <v>#DIV/0!</v>
      </c>
      <c r="O3203" s="315" t="e">
        <f t="shared" si="1442"/>
        <v>#DIV/0!</v>
      </c>
      <c r="P3203" s="315" t="e">
        <f t="shared" si="1442"/>
        <v>#DIV/0!</v>
      </c>
      <c r="Q3203" s="315" t="e">
        <f t="shared" si="1442"/>
        <v>#DIV/0!</v>
      </c>
      <c r="R3203" s="315" t="e">
        <f t="shared" si="1442"/>
        <v>#DIV/0!</v>
      </c>
      <c r="S3203" s="315" t="e">
        <f t="shared" si="1442"/>
        <v>#DIV/0!</v>
      </c>
      <c r="T3203" s="315" t="e">
        <f t="shared" si="1442"/>
        <v>#DIV/0!</v>
      </c>
      <c r="U3203" s="315" t="e">
        <f t="shared" si="1442"/>
        <v>#DIV/0!</v>
      </c>
      <c r="V3203" s="315" t="e">
        <f t="shared" si="1442"/>
        <v>#DIV/0!</v>
      </c>
      <c r="W3203" s="315" t="e">
        <f t="shared" si="1442"/>
        <v>#DIV/0!</v>
      </c>
      <c r="X3203" s="315" t="e">
        <f t="shared" si="1442"/>
        <v>#DIV/0!</v>
      </c>
      <c r="Y3203" s="417" t="e">
        <f>Y3201/Y3200</f>
        <v>#DIV/0!</v>
      </c>
      <c r="Z3203" s="315" t="e">
        <f t="shared" si="1442"/>
        <v>#DIV/0!</v>
      </c>
      <c r="AA3203" s="315" t="e">
        <f t="shared" si="1442"/>
        <v>#DIV/0!</v>
      </c>
      <c r="AB3203" s="337" t="e">
        <f t="shared" si="1442"/>
        <v>#DIV/0!</v>
      </c>
      <c r="AC3203" s="481" t="e">
        <f>MAX(E3203:AB3203)</f>
        <v>#DIV/0!</v>
      </c>
      <c r="AD3203" s="73"/>
      <c r="AE3203" s="155"/>
      <c r="AF3203" s="74"/>
      <c r="AJ3203" s="15"/>
      <c r="AK3203" s="15"/>
      <c r="AL3203" s="15"/>
      <c r="AM3203" s="15"/>
      <c r="AN3203" s="406"/>
    </row>
    <row r="3204" spans="1:42" hidden="1" x14ac:dyDescent="0.25">
      <c r="A3204" s="2209"/>
      <c r="B3204" s="2212"/>
      <c r="C3204" s="124" t="s">
        <v>116</v>
      </c>
      <c r="D3204" s="108"/>
      <c r="E3204" s="311"/>
      <c r="F3204" s="312"/>
      <c r="G3204" s="312"/>
      <c r="H3204" s="412"/>
      <c r="I3204" s="312"/>
      <c r="J3204" s="312"/>
      <c r="K3204" s="312"/>
      <c r="L3204" s="312"/>
      <c r="M3204" s="312"/>
      <c r="N3204" s="412"/>
      <c r="O3204" s="312"/>
      <c r="P3204" s="312"/>
      <c r="Q3204" s="312"/>
      <c r="R3204" s="312"/>
      <c r="S3204" s="312"/>
      <c r="T3204" s="312"/>
      <c r="U3204" s="312"/>
      <c r="V3204" s="312"/>
      <c r="W3204" s="312"/>
      <c r="X3204" s="312"/>
      <c r="Y3204" s="412"/>
      <c r="Z3204" s="312"/>
      <c r="AA3204" s="312"/>
      <c r="AB3204" s="940"/>
      <c r="AC3204" s="108"/>
      <c r="AD3204" s="73"/>
      <c r="AE3204" s="155"/>
      <c r="AF3204" s="74"/>
      <c r="AJ3204" s="15"/>
      <c r="AK3204" s="15"/>
      <c r="AL3204" s="15"/>
      <c r="AM3204" s="15"/>
      <c r="AN3204" s="406"/>
    </row>
    <row r="3205" spans="1:42" s="181" customFormat="1" hidden="1" x14ac:dyDescent="0.25">
      <c r="A3205" s="2209"/>
      <c r="B3205" s="2212"/>
      <c r="C3205" s="124" t="s">
        <v>117</v>
      </c>
      <c r="D3205" s="108"/>
      <c r="E3205" s="311"/>
      <c r="F3205" s="312"/>
      <c r="G3205" s="312"/>
      <c r="H3205" s="412"/>
      <c r="I3205" s="312"/>
      <c r="J3205" s="312"/>
      <c r="K3205" s="312"/>
      <c r="L3205" s="312"/>
      <c r="M3205" s="312"/>
      <c r="N3205" s="412"/>
      <c r="O3205" s="312"/>
      <c r="P3205" s="312"/>
      <c r="Q3205" s="312"/>
      <c r="R3205" s="312"/>
      <c r="S3205" s="312"/>
      <c r="T3205" s="312"/>
      <c r="U3205" s="312"/>
      <c r="V3205" s="312"/>
      <c r="W3205" s="312"/>
      <c r="X3205" s="312"/>
      <c r="Y3205" s="412"/>
      <c r="Z3205" s="312"/>
      <c r="AA3205" s="312"/>
      <c r="AB3205" s="940"/>
      <c r="AC3205" s="108"/>
      <c r="AD3205" s="73"/>
      <c r="AE3205" s="155"/>
      <c r="AF3205" s="74"/>
      <c r="AH3205" s="849"/>
      <c r="AI3205" s="850"/>
      <c r="AJ3205" s="850"/>
      <c r="AK3205" s="850"/>
      <c r="AL3205" s="851"/>
      <c r="AM3205" s="851"/>
      <c r="AN3205" s="189"/>
      <c r="AO3205" s="189"/>
      <c r="AP3205" s="189"/>
    </row>
    <row r="3206" spans="1:42" ht="16.5" thickBot="1" x14ac:dyDescent="0.3">
      <c r="A3206" s="3339" t="s">
        <v>42</v>
      </c>
      <c r="B3206" s="3340"/>
      <c r="C3206" s="3341"/>
      <c r="D3206" s="114"/>
      <c r="E3206" s="178">
        <f>SQRT(E3200*E3200+E3201*E3201)/E2949/1.73</f>
        <v>0</v>
      </c>
      <c r="F3206" s="179">
        <f t="shared" ref="F3206:AB3206" si="1443">SQRT(F3200*F3200+F3201*F3201)/F2949/1.73</f>
        <v>0</v>
      </c>
      <c r="G3206" s="179">
        <f t="shared" si="1443"/>
        <v>0</v>
      </c>
      <c r="H3206" s="419">
        <f t="shared" si="1443"/>
        <v>0</v>
      </c>
      <c r="I3206" s="179">
        <f t="shared" si="1443"/>
        <v>0</v>
      </c>
      <c r="J3206" s="179">
        <f t="shared" si="1443"/>
        <v>0</v>
      </c>
      <c r="K3206" s="179">
        <f t="shared" si="1443"/>
        <v>0</v>
      </c>
      <c r="L3206" s="179">
        <f t="shared" si="1443"/>
        <v>0</v>
      </c>
      <c r="M3206" s="179">
        <f t="shared" si="1443"/>
        <v>0</v>
      </c>
      <c r="N3206" s="419">
        <f t="shared" si="1443"/>
        <v>0</v>
      </c>
      <c r="O3206" s="179">
        <f t="shared" si="1443"/>
        <v>0</v>
      </c>
      <c r="P3206" s="179">
        <f t="shared" si="1443"/>
        <v>0</v>
      </c>
      <c r="Q3206" s="179">
        <f t="shared" si="1443"/>
        <v>0</v>
      </c>
      <c r="R3206" s="179">
        <f t="shared" si="1443"/>
        <v>0</v>
      </c>
      <c r="S3206" s="179">
        <f t="shared" si="1443"/>
        <v>0</v>
      </c>
      <c r="T3206" s="179">
        <f t="shared" si="1443"/>
        <v>0</v>
      </c>
      <c r="U3206" s="179">
        <f t="shared" si="1443"/>
        <v>0</v>
      </c>
      <c r="V3206" s="179">
        <f t="shared" si="1443"/>
        <v>0</v>
      </c>
      <c r="W3206" s="179">
        <f t="shared" si="1443"/>
        <v>0</v>
      </c>
      <c r="X3206" s="179">
        <f t="shared" si="1443"/>
        <v>0</v>
      </c>
      <c r="Y3206" s="419">
        <f>SQRT(Y3200*Y3200+Y3201*Y3201)/Y2949/1.73</f>
        <v>0</v>
      </c>
      <c r="Z3206" s="179">
        <f t="shared" si="1443"/>
        <v>0</v>
      </c>
      <c r="AA3206" s="179">
        <f t="shared" si="1443"/>
        <v>0</v>
      </c>
      <c r="AB3206" s="405">
        <f t="shared" si="1443"/>
        <v>0</v>
      </c>
      <c r="AC3206" s="109">
        <f>AVERAGE(E3206:AB3206)</f>
        <v>0</v>
      </c>
      <c r="AD3206" s="78" t="e">
        <f>(AC3202-AC3206)/AC3202</f>
        <v>#DIV/0!</v>
      </c>
      <c r="AE3206" s="79"/>
      <c r="AF3206" s="80"/>
      <c r="AJ3206" s="14"/>
      <c r="AK3206" s="14"/>
      <c r="AL3206" s="15"/>
      <c r="AM3206" s="14"/>
      <c r="AN3206" s="406"/>
    </row>
    <row r="3207" spans="1:42" x14ac:dyDescent="0.25">
      <c r="A3207" s="3358" t="s">
        <v>480</v>
      </c>
      <c r="B3207" s="3356" t="s">
        <v>481</v>
      </c>
      <c r="C3207" s="121" t="s">
        <v>13</v>
      </c>
      <c r="D3207" s="108" t="s">
        <v>829</v>
      </c>
      <c r="E3207" s="307">
        <v>483.2</v>
      </c>
      <c r="F3207" s="71">
        <v>460.8</v>
      </c>
      <c r="G3207" s="71">
        <v>508</v>
      </c>
      <c r="H3207" s="414">
        <v>604</v>
      </c>
      <c r="I3207" s="71">
        <v>640</v>
      </c>
      <c r="J3207" s="71">
        <v>724</v>
      </c>
      <c r="K3207" s="71">
        <v>818.4</v>
      </c>
      <c r="L3207" s="71">
        <v>1112.8</v>
      </c>
      <c r="M3207" s="71">
        <v>1376.8</v>
      </c>
      <c r="N3207" s="414">
        <v>1392.8</v>
      </c>
      <c r="O3207" s="71">
        <v>1390.4</v>
      </c>
      <c r="P3207" s="71">
        <v>1264</v>
      </c>
      <c r="Q3207" s="71">
        <v>1224</v>
      </c>
      <c r="R3207" s="71">
        <v>1110.4000000000001</v>
      </c>
      <c r="S3207" s="71">
        <v>1044.8</v>
      </c>
      <c r="T3207" s="71">
        <v>951.2</v>
      </c>
      <c r="U3207" s="71">
        <v>921.6</v>
      </c>
      <c r="V3207" s="71">
        <v>880.8</v>
      </c>
      <c r="W3207" s="71">
        <v>737.6</v>
      </c>
      <c r="X3207" s="71">
        <v>705.6</v>
      </c>
      <c r="Y3207" s="414">
        <v>701.6</v>
      </c>
      <c r="Z3207" s="71">
        <v>660</v>
      </c>
      <c r="AA3207" s="71">
        <v>571.20000000000005</v>
      </c>
      <c r="AB3207" s="403">
        <v>491.2</v>
      </c>
      <c r="AC3207" s="106">
        <f>SUM(E3207:AB3207)</f>
        <v>20775.199999999997</v>
      </c>
      <c r="AD3207" s="70"/>
      <c r="AE3207" s="71">
        <v>100</v>
      </c>
      <c r="AF3207" s="72">
        <v>80</v>
      </c>
      <c r="AJ3207" s="478"/>
      <c r="AK3207" s="479"/>
      <c r="AL3207" s="478"/>
      <c r="AM3207" s="15"/>
      <c r="AN3207" s="406"/>
    </row>
    <row r="3208" spans="1:42" x14ac:dyDescent="0.25">
      <c r="A3208" s="3359"/>
      <c r="B3208" s="3357"/>
      <c r="C3208" s="123" t="s">
        <v>14</v>
      </c>
      <c r="D3208" s="108" t="s">
        <v>829</v>
      </c>
      <c r="E3208" s="308">
        <v>176.8</v>
      </c>
      <c r="F3208" s="309">
        <v>176</v>
      </c>
      <c r="G3208" s="309">
        <v>157.6</v>
      </c>
      <c r="H3208" s="415">
        <v>151.19999999999999</v>
      </c>
      <c r="I3208" s="309">
        <v>143.19999999999999</v>
      </c>
      <c r="J3208" s="309">
        <v>147.19999999999999</v>
      </c>
      <c r="K3208" s="309">
        <v>208.8</v>
      </c>
      <c r="L3208" s="309">
        <v>283.2</v>
      </c>
      <c r="M3208" s="309">
        <v>298.39999999999998</v>
      </c>
      <c r="N3208" s="415">
        <v>288.8</v>
      </c>
      <c r="O3208" s="309">
        <v>312</v>
      </c>
      <c r="P3208" s="309">
        <v>316</v>
      </c>
      <c r="Q3208" s="309">
        <v>304</v>
      </c>
      <c r="R3208" s="309">
        <v>279.2</v>
      </c>
      <c r="S3208" s="309">
        <v>268</v>
      </c>
      <c r="T3208" s="309">
        <v>245.6</v>
      </c>
      <c r="U3208" s="309">
        <v>240</v>
      </c>
      <c r="V3208" s="309">
        <v>254.4</v>
      </c>
      <c r="W3208" s="309">
        <v>259.2</v>
      </c>
      <c r="X3208" s="309">
        <v>249.6</v>
      </c>
      <c r="Y3208" s="415">
        <v>245.6</v>
      </c>
      <c r="Z3208" s="309">
        <v>196</v>
      </c>
      <c r="AA3208" s="309">
        <v>164.8</v>
      </c>
      <c r="AB3208" s="404">
        <v>154.4</v>
      </c>
      <c r="AC3208" s="107">
        <f>SUM(E3208:AB3208)</f>
        <v>5520</v>
      </c>
      <c r="AD3208" s="73"/>
      <c r="AE3208" s="155"/>
      <c r="AF3208" s="74"/>
      <c r="AJ3208" s="15"/>
      <c r="AK3208" s="15"/>
      <c r="AL3208" s="15"/>
      <c r="AM3208" s="15"/>
      <c r="AN3208" s="406"/>
    </row>
    <row r="3209" spans="1:42" x14ac:dyDescent="0.25">
      <c r="A3209" s="3359"/>
      <c r="B3209" s="3357"/>
      <c r="C3209" s="123" t="s">
        <v>15</v>
      </c>
      <c r="D3209" s="108" t="s">
        <v>54</v>
      </c>
      <c r="E3209" s="1556">
        <v>29</v>
      </c>
      <c r="F3209" s="1550">
        <v>26</v>
      </c>
      <c r="G3209" s="1550">
        <v>33</v>
      </c>
      <c r="H3209" s="420">
        <v>38</v>
      </c>
      <c r="I3209" s="1550">
        <v>39</v>
      </c>
      <c r="J3209" s="1550">
        <v>43</v>
      </c>
      <c r="K3209" s="1550">
        <v>56</v>
      </c>
      <c r="L3209" s="1550">
        <v>75</v>
      </c>
      <c r="M3209" s="1550">
        <v>77</v>
      </c>
      <c r="N3209" s="420">
        <v>79</v>
      </c>
      <c r="O3209" s="1550">
        <v>73</v>
      </c>
      <c r="P3209" s="1550">
        <v>69</v>
      </c>
      <c r="Q3209" s="1550">
        <v>57</v>
      </c>
      <c r="R3209" s="1550">
        <v>60</v>
      </c>
      <c r="S3209" s="1550">
        <v>59</v>
      </c>
      <c r="T3209" s="1550">
        <v>54</v>
      </c>
      <c r="U3209" s="1550">
        <v>56</v>
      </c>
      <c r="V3209" s="1550">
        <v>46</v>
      </c>
      <c r="W3209" s="1550">
        <v>42</v>
      </c>
      <c r="X3209" s="1550">
        <v>42</v>
      </c>
      <c r="Y3209" s="420">
        <v>41</v>
      </c>
      <c r="Z3209" s="1550">
        <v>39</v>
      </c>
      <c r="AA3209" s="1550">
        <v>31</v>
      </c>
      <c r="AB3209" s="1583">
        <v>29</v>
      </c>
      <c r="AC3209" s="107">
        <f>AVERAGE(E3209:AB3209)</f>
        <v>49.708333333333336</v>
      </c>
      <c r="AD3209" s="76"/>
      <c r="AE3209" s="76"/>
      <c r="AF3209" s="77"/>
      <c r="AJ3209" s="15"/>
      <c r="AK3209" s="15"/>
      <c r="AL3209" s="15"/>
      <c r="AM3209" s="15"/>
      <c r="AN3209" s="406"/>
    </row>
    <row r="3210" spans="1:42" ht="16.5" thickBot="1" x14ac:dyDescent="0.3">
      <c r="A3210" s="3515"/>
      <c r="B3210" s="3369"/>
      <c r="C3210" s="126" t="s">
        <v>17</v>
      </c>
      <c r="D3210" s="114"/>
      <c r="E3210" s="318">
        <f t="shared" ref="E3210:AB3210" si="1444">E3208/E3207</f>
        <v>0.36589403973509937</v>
      </c>
      <c r="F3210" s="319">
        <f t="shared" si="1444"/>
        <v>0.38194444444444442</v>
      </c>
      <c r="G3210" s="319">
        <f t="shared" si="1444"/>
        <v>0.31023622047244093</v>
      </c>
      <c r="H3210" s="430">
        <f t="shared" si="1444"/>
        <v>0.25033112582781453</v>
      </c>
      <c r="I3210" s="319">
        <f t="shared" si="1444"/>
        <v>0.22374999999999998</v>
      </c>
      <c r="J3210" s="319">
        <f t="shared" si="1444"/>
        <v>0.20331491712707181</v>
      </c>
      <c r="K3210" s="319">
        <f t="shared" si="1444"/>
        <v>0.25513196480938416</v>
      </c>
      <c r="L3210" s="319">
        <f t="shared" si="1444"/>
        <v>0.25449317038102087</v>
      </c>
      <c r="M3210" s="319">
        <f t="shared" si="1444"/>
        <v>0.21673445671121441</v>
      </c>
      <c r="N3210" s="430">
        <f t="shared" si="1444"/>
        <v>0.20735209649626654</v>
      </c>
      <c r="O3210" s="319">
        <f t="shared" si="1444"/>
        <v>0.2243958573072497</v>
      </c>
      <c r="P3210" s="319">
        <f t="shared" si="1444"/>
        <v>0.25</v>
      </c>
      <c r="Q3210" s="319">
        <f t="shared" si="1444"/>
        <v>0.24836601307189543</v>
      </c>
      <c r="R3210" s="319">
        <f t="shared" si="1444"/>
        <v>0.2514409221902017</v>
      </c>
      <c r="S3210" s="319">
        <f t="shared" si="1444"/>
        <v>0.25650842266462481</v>
      </c>
      <c r="T3210" s="319">
        <f t="shared" si="1444"/>
        <v>0.25820016820857861</v>
      </c>
      <c r="U3210" s="319">
        <f t="shared" si="1444"/>
        <v>0.26041666666666669</v>
      </c>
      <c r="V3210" s="319">
        <f t="shared" si="1444"/>
        <v>0.28882833787465945</v>
      </c>
      <c r="W3210" s="319">
        <f t="shared" si="1444"/>
        <v>0.35140997830802601</v>
      </c>
      <c r="X3210" s="319">
        <f t="shared" si="1444"/>
        <v>0.35374149659863946</v>
      </c>
      <c r="Y3210" s="430">
        <f>Y3208/Y3207</f>
        <v>0.35005701254275939</v>
      </c>
      <c r="Z3210" s="319">
        <f t="shared" si="1444"/>
        <v>0.29696969696969699</v>
      </c>
      <c r="AA3210" s="319">
        <f t="shared" si="1444"/>
        <v>0.28851540616246496</v>
      </c>
      <c r="AB3210" s="874">
        <f t="shared" si="1444"/>
        <v>0.31433224755700329</v>
      </c>
      <c r="AC3210" s="502">
        <f>MAX(E3210:AB3210)</f>
        <v>0.38194444444444442</v>
      </c>
      <c r="AD3210" s="73"/>
      <c r="AE3210" s="155"/>
      <c r="AF3210" s="74"/>
      <c r="AJ3210" s="15"/>
      <c r="AK3210" s="15"/>
      <c r="AL3210" s="15"/>
      <c r="AM3210" s="15"/>
      <c r="AN3210" s="406"/>
    </row>
    <row r="3211" spans="1:42" hidden="1" x14ac:dyDescent="0.25">
      <c r="A3211" s="2199"/>
      <c r="B3211" s="2202"/>
      <c r="C3211" s="362" t="s">
        <v>116</v>
      </c>
      <c r="D3211" s="122"/>
      <c r="E3211" s="138"/>
      <c r="F3211" s="136"/>
      <c r="G3211" s="136"/>
      <c r="H3211" s="411"/>
      <c r="I3211" s="136"/>
      <c r="J3211" s="136"/>
      <c r="K3211" s="136"/>
      <c r="L3211" s="136"/>
      <c r="M3211" s="136"/>
      <c r="N3211" s="411"/>
      <c r="O3211" s="136"/>
      <c r="P3211" s="136"/>
      <c r="Q3211" s="136"/>
      <c r="R3211" s="136"/>
      <c r="S3211" s="136"/>
      <c r="T3211" s="136"/>
      <c r="U3211" s="136"/>
      <c r="V3211" s="136"/>
      <c r="W3211" s="136"/>
      <c r="X3211" s="136"/>
      <c r="Y3211" s="411"/>
      <c r="Z3211" s="136"/>
      <c r="AA3211" s="136"/>
      <c r="AB3211" s="522"/>
      <c r="AC3211" s="122"/>
      <c r="AD3211" s="73"/>
      <c r="AE3211" s="155"/>
      <c r="AF3211" s="74"/>
      <c r="AJ3211" s="15"/>
      <c r="AK3211" s="15"/>
      <c r="AL3211" s="15"/>
      <c r="AM3211" s="15"/>
      <c r="AN3211" s="406"/>
    </row>
    <row r="3212" spans="1:42" s="181" customFormat="1" hidden="1" x14ac:dyDescent="0.25">
      <c r="A3212" s="2209"/>
      <c r="B3212" s="2212"/>
      <c r="C3212" s="124" t="s">
        <v>117</v>
      </c>
      <c r="D3212" s="108"/>
      <c r="E3212" s="311"/>
      <c r="F3212" s="311"/>
      <c r="G3212" s="311"/>
      <c r="H3212" s="434"/>
      <c r="I3212" s="311"/>
      <c r="J3212" s="311"/>
      <c r="K3212" s="311"/>
      <c r="L3212" s="311"/>
      <c r="M3212" s="311"/>
      <c r="N3212" s="434"/>
      <c r="O3212" s="311"/>
      <c r="P3212" s="311"/>
      <c r="Q3212" s="311"/>
      <c r="R3212" s="311"/>
      <c r="S3212" s="311"/>
      <c r="T3212" s="311"/>
      <c r="U3212" s="311"/>
      <c r="V3212" s="311"/>
      <c r="W3212" s="311"/>
      <c r="X3212" s="311"/>
      <c r="Y3212" s="434"/>
      <c r="Z3212" s="311"/>
      <c r="AA3212" s="311"/>
      <c r="AB3212" s="1282"/>
      <c r="AC3212" s="108"/>
      <c r="AD3212" s="73"/>
      <c r="AE3212" s="155"/>
      <c r="AF3212" s="74"/>
      <c r="AH3212" s="849"/>
      <c r="AI3212" s="850"/>
      <c r="AJ3212" s="850"/>
      <c r="AK3212" s="850"/>
      <c r="AL3212" s="851"/>
      <c r="AM3212" s="851"/>
      <c r="AN3212" s="189"/>
      <c r="AO3212" s="189"/>
      <c r="AP3212" s="189"/>
    </row>
    <row r="3213" spans="1:42" ht="16.5" thickBot="1" x14ac:dyDescent="0.3">
      <c r="A3213" s="3339" t="s">
        <v>42</v>
      </c>
      <c r="B3213" s="3340"/>
      <c r="C3213" s="3341"/>
      <c r="D3213" s="114"/>
      <c r="E3213" s="178">
        <f>SQRT(E3207*E3207+E3208*E3208)/E2949/1.73</f>
        <v>27.978911097843458</v>
      </c>
      <c r="F3213" s="179">
        <f t="shared" ref="F3213:AB3213" si="1445">SQRT(F3207*F3207+F3208*F3208)/F2949/1.73</f>
        <v>27.128983181305358</v>
      </c>
      <c r="G3213" s="179">
        <f t="shared" si="1445"/>
        <v>29.252905318586294</v>
      </c>
      <c r="H3213" s="419">
        <f t="shared" si="1445"/>
        <v>34.24415430529686</v>
      </c>
      <c r="I3213" s="179">
        <f t="shared" si="1445"/>
        <v>36.035124654814872</v>
      </c>
      <c r="J3213" s="179">
        <f t="shared" si="1445"/>
        <v>40.711079228824353</v>
      </c>
      <c r="K3213" s="179">
        <f t="shared" si="1445"/>
        <v>46.674691863794529</v>
      </c>
      <c r="L3213" s="179">
        <f t="shared" si="1445"/>
        <v>63.637623174678275</v>
      </c>
      <c r="M3213" s="179">
        <f t="shared" si="1445"/>
        <v>79.290694648454021</v>
      </c>
      <c r="N3213" s="419">
        <f t="shared" si="1445"/>
        <v>78.755926872740758</v>
      </c>
      <c r="O3213" s="179">
        <f t="shared" si="1445"/>
        <v>78.821575098006903</v>
      </c>
      <c r="P3213" s="179">
        <f t="shared" si="1445"/>
        <v>71.589561182398569</v>
      </c>
      <c r="Q3213" s="179">
        <f t="shared" si="1445"/>
        <v>69.495679491889973</v>
      </c>
      <c r="R3213" s="179">
        <f t="shared" si="1445"/>
        <v>63.031281632296619</v>
      </c>
      <c r="S3213" s="179">
        <f t="shared" si="1445"/>
        <v>59.379279146162538</v>
      </c>
      <c r="T3213" s="179">
        <f t="shared" si="1445"/>
        <v>53.927695696239724</v>
      </c>
      <c r="U3213" s="179">
        <f t="shared" si="1445"/>
        <v>52.277688256263623</v>
      </c>
      <c r="V3213" s="179">
        <f t="shared" si="1445"/>
        <v>50.089226119511927</v>
      </c>
      <c r="W3213" s="179">
        <f t="shared" si="1445"/>
        <v>42.754735562992487</v>
      </c>
      <c r="X3213" s="179">
        <f t="shared" si="1445"/>
        <v>40.891095108092166</v>
      </c>
      <c r="Y3213" s="419">
        <f>SQRT(Y3207*Y3207+Y3208*Y3208)/Y2949/1.73</f>
        <v>41.07832138387846</v>
      </c>
      <c r="Z3213" s="179">
        <f t="shared" si="1445"/>
        <v>38.083259058116525</v>
      </c>
      <c r="AA3213" s="179">
        <f t="shared" si="1445"/>
        <v>32.75889018179798</v>
      </c>
      <c r="AB3213" s="405">
        <f t="shared" si="1445"/>
        <v>28.318471301229312</v>
      </c>
      <c r="AC3213" s="109">
        <f>AVERAGE(E3213:AB3213)</f>
        <v>49.42528556521733</v>
      </c>
      <c r="AD3213" s="78">
        <f>(AC3209-AC3213)/AC3209</f>
        <v>5.6941713619313898E-3</v>
      </c>
      <c r="AE3213" s="79"/>
      <c r="AF3213" s="80"/>
      <c r="AJ3213" s="14"/>
      <c r="AK3213" s="14"/>
      <c r="AL3213" s="15"/>
      <c r="AM3213" s="14"/>
      <c r="AN3213" s="406"/>
    </row>
    <row r="3214" spans="1:42" x14ac:dyDescent="0.25">
      <c r="A3214" s="3358" t="s">
        <v>482</v>
      </c>
      <c r="B3214" s="3356" t="s">
        <v>483</v>
      </c>
      <c r="C3214" s="125" t="s">
        <v>13</v>
      </c>
      <c r="D3214" s="108" t="s">
        <v>829</v>
      </c>
      <c r="E3214" s="326">
        <v>69.599999999999994</v>
      </c>
      <c r="F3214" s="322">
        <v>67.2</v>
      </c>
      <c r="G3214" s="322">
        <v>59.2</v>
      </c>
      <c r="H3214" s="436">
        <v>56.8</v>
      </c>
      <c r="I3214" s="322">
        <v>56</v>
      </c>
      <c r="J3214" s="322">
        <v>59.2</v>
      </c>
      <c r="K3214" s="322">
        <v>61.6</v>
      </c>
      <c r="L3214" s="322">
        <v>64</v>
      </c>
      <c r="M3214" s="322">
        <v>100.8</v>
      </c>
      <c r="N3214" s="436">
        <v>136</v>
      </c>
      <c r="O3214" s="322">
        <v>128.80000000000001</v>
      </c>
      <c r="P3214" s="322">
        <v>138.4</v>
      </c>
      <c r="Q3214" s="322">
        <v>132</v>
      </c>
      <c r="R3214" s="322">
        <v>125.6</v>
      </c>
      <c r="S3214" s="322">
        <v>123.2</v>
      </c>
      <c r="T3214" s="322">
        <v>132</v>
      </c>
      <c r="U3214" s="322">
        <v>132</v>
      </c>
      <c r="V3214" s="322">
        <v>103.2</v>
      </c>
      <c r="W3214" s="322">
        <v>96.8</v>
      </c>
      <c r="X3214" s="322">
        <v>98.4</v>
      </c>
      <c r="Y3214" s="436">
        <v>94.4</v>
      </c>
      <c r="Z3214" s="322">
        <v>86.4</v>
      </c>
      <c r="AA3214" s="322">
        <v>84.8</v>
      </c>
      <c r="AB3214" s="579">
        <v>83.2</v>
      </c>
      <c r="AC3214" s="134">
        <f>SUM(E3214:AB3214)</f>
        <v>2289.6</v>
      </c>
      <c r="AD3214" s="70"/>
      <c r="AE3214" s="71">
        <v>100</v>
      </c>
      <c r="AF3214" s="72">
        <v>80</v>
      </c>
      <c r="AJ3214" s="478"/>
      <c r="AK3214" s="479"/>
      <c r="AL3214" s="478"/>
      <c r="AM3214" s="15"/>
      <c r="AN3214" s="406"/>
    </row>
    <row r="3215" spans="1:42" x14ac:dyDescent="0.25">
      <c r="A3215" s="3359"/>
      <c r="B3215" s="3357"/>
      <c r="C3215" s="123" t="s">
        <v>14</v>
      </c>
      <c r="D3215" s="108" t="s">
        <v>829</v>
      </c>
      <c r="E3215" s="308">
        <v>55.2</v>
      </c>
      <c r="F3215" s="309">
        <v>56.8</v>
      </c>
      <c r="G3215" s="309">
        <v>52</v>
      </c>
      <c r="H3215" s="415">
        <v>52</v>
      </c>
      <c r="I3215" s="309">
        <v>51.2</v>
      </c>
      <c r="J3215" s="309">
        <v>51.2</v>
      </c>
      <c r="K3215" s="309">
        <v>51.2</v>
      </c>
      <c r="L3215" s="309">
        <v>51.2</v>
      </c>
      <c r="M3215" s="309">
        <v>69.599999999999994</v>
      </c>
      <c r="N3215" s="415">
        <v>84</v>
      </c>
      <c r="O3215" s="309">
        <v>81.599999999999994</v>
      </c>
      <c r="P3215" s="309">
        <v>80.8</v>
      </c>
      <c r="Q3215" s="309">
        <v>72</v>
      </c>
      <c r="R3215" s="309">
        <v>80</v>
      </c>
      <c r="S3215" s="309">
        <v>78.400000000000006</v>
      </c>
      <c r="T3215" s="309">
        <v>80</v>
      </c>
      <c r="U3215" s="309">
        <v>104.8</v>
      </c>
      <c r="V3215" s="309">
        <v>63.2</v>
      </c>
      <c r="W3215" s="309">
        <v>58.4</v>
      </c>
      <c r="X3215" s="309">
        <v>62.4</v>
      </c>
      <c r="Y3215" s="415">
        <v>61.6</v>
      </c>
      <c r="Z3215" s="309">
        <v>52.8</v>
      </c>
      <c r="AA3215" s="309">
        <v>50.4</v>
      </c>
      <c r="AB3215" s="404">
        <v>50.4</v>
      </c>
      <c r="AC3215" s="107">
        <f>SUM(E3215:AB3215)</f>
        <v>1551.2</v>
      </c>
      <c r="AD3215" s="73"/>
      <c r="AE3215" s="155"/>
      <c r="AF3215" s="74"/>
      <c r="AJ3215" s="15"/>
      <c r="AK3215" s="15"/>
      <c r="AL3215" s="15"/>
      <c r="AM3215" s="15"/>
      <c r="AN3215" s="406"/>
    </row>
    <row r="3216" spans="1:42" x14ac:dyDescent="0.25">
      <c r="A3216" s="3359"/>
      <c r="B3216" s="3357"/>
      <c r="C3216" s="123" t="s">
        <v>15</v>
      </c>
      <c r="D3216" s="108" t="s">
        <v>54</v>
      </c>
      <c r="E3216" s="1556">
        <v>6</v>
      </c>
      <c r="F3216" s="1550">
        <v>5</v>
      </c>
      <c r="G3216" s="1550">
        <v>4</v>
      </c>
      <c r="H3216" s="420">
        <v>4</v>
      </c>
      <c r="I3216" s="1550">
        <v>4</v>
      </c>
      <c r="J3216" s="1550">
        <v>5</v>
      </c>
      <c r="K3216" s="1550">
        <v>5</v>
      </c>
      <c r="L3216" s="1550">
        <v>5</v>
      </c>
      <c r="M3216" s="1550">
        <v>7</v>
      </c>
      <c r="N3216" s="420">
        <v>9</v>
      </c>
      <c r="O3216" s="1550">
        <v>9</v>
      </c>
      <c r="P3216" s="1550">
        <v>9</v>
      </c>
      <c r="Q3216" s="1550">
        <v>8</v>
      </c>
      <c r="R3216" s="1550">
        <v>8</v>
      </c>
      <c r="S3216" s="1550">
        <v>8</v>
      </c>
      <c r="T3216" s="1550">
        <v>8</v>
      </c>
      <c r="U3216" s="1550">
        <v>7</v>
      </c>
      <c r="V3216" s="1550">
        <v>7</v>
      </c>
      <c r="W3216" s="1550">
        <v>6</v>
      </c>
      <c r="X3216" s="1550">
        <v>7</v>
      </c>
      <c r="Y3216" s="420">
        <v>6</v>
      </c>
      <c r="Z3216" s="1550">
        <v>5</v>
      </c>
      <c r="AA3216" s="1550">
        <v>6</v>
      </c>
      <c r="AB3216" s="1583">
        <v>5</v>
      </c>
      <c r="AC3216" s="107">
        <f>AVERAGE(E3216:AB3216)</f>
        <v>6.375</v>
      </c>
      <c r="AD3216" s="76"/>
      <c r="AE3216" s="76"/>
      <c r="AF3216" s="77"/>
      <c r="AJ3216" s="15"/>
      <c r="AK3216" s="15"/>
      <c r="AL3216" s="15"/>
      <c r="AM3216" s="15"/>
      <c r="AN3216" s="406"/>
    </row>
    <row r="3217" spans="1:42" x14ac:dyDescent="0.25">
      <c r="A3217" s="3298"/>
      <c r="B3217" s="3301"/>
      <c r="C3217" s="123" t="s">
        <v>17</v>
      </c>
      <c r="D3217" s="108"/>
      <c r="E3217" s="314">
        <f t="shared" ref="E3217:AB3217" si="1446">E3215/E3214</f>
        <v>0.79310344827586221</v>
      </c>
      <c r="F3217" s="315">
        <f t="shared" si="1446"/>
        <v>0.84523809523809512</v>
      </c>
      <c r="G3217" s="315">
        <f t="shared" si="1446"/>
        <v>0.87837837837837829</v>
      </c>
      <c r="H3217" s="417">
        <f t="shared" si="1446"/>
        <v>0.91549295774647887</v>
      </c>
      <c r="I3217" s="315">
        <f t="shared" si="1446"/>
        <v>0.91428571428571437</v>
      </c>
      <c r="J3217" s="315">
        <f t="shared" si="1446"/>
        <v>0.86486486486486491</v>
      </c>
      <c r="K3217" s="315">
        <f t="shared" si="1446"/>
        <v>0.83116883116883122</v>
      </c>
      <c r="L3217" s="315">
        <f t="shared" si="1446"/>
        <v>0.8</v>
      </c>
      <c r="M3217" s="315">
        <f t="shared" si="1446"/>
        <v>0.69047619047619047</v>
      </c>
      <c r="N3217" s="417">
        <f t="shared" si="1446"/>
        <v>0.61764705882352944</v>
      </c>
      <c r="O3217" s="315">
        <f t="shared" si="1446"/>
        <v>0.63354037267080732</v>
      </c>
      <c r="P3217" s="315">
        <f t="shared" si="1446"/>
        <v>0.58381502890173409</v>
      </c>
      <c r="Q3217" s="315">
        <f t="shared" si="1446"/>
        <v>0.54545454545454541</v>
      </c>
      <c r="R3217" s="315">
        <f t="shared" si="1446"/>
        <v>0.63694267515923575</v>
      </c>
      <c r="S3217" s="315">
        <f t="shared" si="1446"/>
        <v>0.63636363636363635</v>
      </c>
      <c r="T3217" s="315">
        <f t="shared" si="1446"/>
        <v>0.60606060606060608</v>
      </c>
      <c r="U3217" s="315">
        <f t="shared" si="1446"/>
        <v>0.79393939393939394</v>
      </c>
      <c r="V3217" s="315">
        <f t="shared" si="1446"/>
        <v>0.61240310077519378</v>
      </c>
      <c r="W3217" s="315">
        <f t="shared" si="1446"/>
        <v>0.60330578512396693</v>
      </c>
      <c r="X3217" s="315">
        <f t="shared" si="1446"/>
        <v>0.63414634146341453</v>
      </c>
      <c r="Y3217" s="417">
        <f>Y3215/Y3214</f>
        <v>0.65254237288135586</v>
      </c>
      <c r="Z3217" s="315">
        <f t="shared" si="1446"/>
        <v>0.61111111111111105</v>
      </c>
      <c r="AA3217" s="315">
        <f t="shared" si="1446"/>
        <v>0.59433962264150941</v>
      </c>
      <c r="AB3217" s="337">
        <f t="shared" si="1446"/>
        <v>0.60576923076923073</v>
      </c>
      <c r="AC3217" s="481">
        <f>MAX(E3217:AB3217)</f>
        <v>0.91549295774647887</v>
      </c>
      <c r="AD3217" s="73"/>
      <c r="AE3217" s="155"/>
      <c r="AF3217" s="74"/>
      <c r="AJ3217" s="15"/>
      <c r="AK3217" s="15"/>
      <c r="AL3217" s="15"/>
      <c r="AM3217" s="15"/>
      <c r="AN3217" s="406"/>
    </row>
    <row r="3218" spans="1:42" hidden="1" x14ac:dyDescent="0.25">
      <c r="A3218" s="2209"/>
      <c r="B3218" s="2212"/>
      <c r="C3218" s="124" t="s">
        <v>116</v>
      </c>
      <c r="D3218" s="108"/>
      <c r="E3218" s="311"/>
      <c r="F3218" s="312"/>
      <c r="G3218" s="312"/>
      <c r="H3218" s="412"/>
      <c r="I3218" s="312"/>
      <c r="J3218" s="312"/>
      <c r="K3218" s="312"/>
      <c r="L3218" s="312"/>
      <c r="M3218" s="312"/>
      <c r="N3218" s="412"/>
      <c r="O3218" s="312"/>
      <c r="P3218" s="312"/>
      <c r="Q3218" s="312"/>
      <c r="R3218" s="312"/>
      <c r="S3218" s="312"/>
      <c r="T3218" s="312"/>
      <c r="U3218" s="312"/>
      <c r="V3218" s="312"/>
      <c r="W3218" s="312"/>
      <c r="X3218" s="312"/>
      <c r="Y3218" s="412"/>
      <c r="Z3218" s="312"/>
      <c r="AA3218" s="312"/>
      <c r="AB3218" s="940"/>
      <c r="AC3218" s="108"/>
      <c r="AD3218" s="73"/>
      <c r="AE3218" s="155"/>
      <c r="AF3218" s="74"/>
      <c r="AJ3218" s="15"/>
      <c r="AK3218" s="15"/>
      <c r="AL3218" s="15"/>
      <c r="AM3218" s="15"/>
      <c r="AN3218" s="406"/>
    </row>
    <row r="3219" spans="1:42" s="181" customFormat="1" hidden="1" x14ac:dyDescent="0.25">
      <c r="A3219" s="2209"/>
      <c r="B3219" s="2212"/>
      <c r="C3219" s="124" t="s">
        <v>117</v>
      </c>
      <c r="D3219" s="108"/>
      <c r="E3219" s="311"/>
      <c r="F3219" s="312"/>
      <c r="G3219" s="312"/>
      <c r="H3219" s="412"/>
      <c r="I3219" s="312"/>
      <c r="J3219" s="312"/>
      <c r="K3219" s="312"/>
      <c r="L3219" s="312"/>
      <c r="M3219" s="312"/>
      <c r="N3219" s="412"/>
      <c r="O3219" s="312"/>
      <c r="P3219" s="312"/>
      <c r="Q3219" s="312"/>
      <c r="R3219" s="312"/>
      <c r="S3219" s="312"/>
      <c r="T3219" s="312"/>
      <c r="U3219" s="312"/>
      <c r="V3219" s="312"/>
      <c r="W3219" s="312"/>
      <c r="X3219" s="312"/>
      <c r="Y3219" s="412"/>
      <c r="Z3219" s="312"/>
      <c r="AA3219" s="312"/>
      <c r="AB3219" s="940"/>
      <c r="AC3219" s="108"/>
      <c r="AD3219" s="73"/>
      <c r="AE3219" s="155"/>
      <c r="AF3219" s="74"/>
      <c r="AH3219" s="849"/>
      <c r="AI3219" s="850"/>
      <c r="AJ3219" s="850"/>
      <c r="AK3219" s="850"/>
      <c r="AL3219" s="851"/>
      <c r="AM3219" s="851"/>
      <c r="AN3219" s="189"/>
      <c r="AO3219" s="189"/>
      <c r="AP3219" s="189"/>
    </row>
    <row r="3220" spans="1:42" ht="16.5" thickBot="1" x14ac:dyDescent="0.3">
      <c r="A3220" s="3339" t="s">
        <v>42</v>
      </c>
      <c r="B3220" s="3340"/>
      <c r="C3220" s="3341"/>
      <c r="D3220" s="114"/>
      <c r="E3220" s="178">
        <f>SQRT(E3214*E3214+E3215*E3215)/E2949/1.73</f>
        <v>4.8305007918446741</v>
      </c>
      <c r="F3220" s="179">
        <f t="shared" ref="F3220:AB3220" si="1447">SQRT(F3214*F3214+F3215*F3215)/F2949/1.73</f>
        <v>4.8392717221046704</v>
      </c>
      <c r="G3220" s="179">
        <f t="shared" si="1447"/>
        <v>4.3336059626317853</v>
      </c>
      <c r="H3220" s="419">
        <f t="shared" si="1447"/>
        <v>4.2353305977294857</v>
      </c>
      <c r="I3220" s="179">
        <f t="shared" si="1447"/>
        <v>4.1692013279867703</v>
      </c>
      <c r="J3220" s="179">
        <f t="shared" si="1447"/>
        <v>4.3129034960498602</v>
      </c>
      <c r="K3220" s="179">
        <f t="shared" si="1447"/>
        <v>4.4264380451819285</v>
      </c>
      <c r="L3220" s="179">
        <f t="shared" si="1447"/>
        <v>4.5422547364561137</v>
      </c>
      <c r="M3220" s="179">
        <f t="shared" si="1447"/>
        <v>6.8944330526466624</v>
      </c>
      <c r="N3220" s="419">
        <f t="shared" si="1447"/>
        <v>8.8504600813625167</v>
      </c>
      <c r="O3220" s="179">
        <f t="shared" si="1447"/>
        <v>8.4339380158955297</v>
      </c>
      <c r="P3220" s="179">
        <f t="shared" si="1447"/>
        <v>8.8056764485255474</v>
      </c>
      <c r="Q3220" s="179">
        <f t="shared" si="1447"/>
        <v>8.2853237067892902</v>
      </c>
      <c r="R3220" s="179">
        <f t="shared" si="1447"/>
        <v>8.1978494288548642</v>
      </c>
      <c r="S3220" s="179">
        <f t="shared" si="1447"/>
        <v>8.0390935247200304</v>
      </c>
      <c r="T3220" s="179">
        <f t="shared" si="1447"/>
        <v>8.4729153177872156</v>
      </c>
      <c r="U3220" s="179">
        <f t="shared" si="1447"/>
        <v>9.2520616310373374</v>
      </c>
      <c r="V3220" s="179">
        <f t="shared" si="1447"/>
        <v>6.6115792317760729</v>
      </c>
      <c r="W3220" s="179">
        <f t="shared" si="1447"/>
        <v>6.1824117954300153</v>
      </c>
      <c r="X3220" s="179">
        <f t="shared" si="1447"/>
        <v>6.3658919382086516</v>
      </c>
      <c r="Y3220" s="419">
        <f>SQRT(Y3214*Y3214+Y3215*Y3215)/Y2949/1.73</f>
        <v>6.2290995362651822</v>
      </c>
      <c r="Z3220" s="179">
        <f t="shared" si="1447"/>
        <v>5.600913290743101</v>
      </c>
      <c r="AA3220" s="179">
        <f t="shared" si="1447"/>
        <v>5.4357767020492043</v>
      </c>
      <c r="AB3220" s="405">
        <f t="shared" si="1447"/>
        <v>5.3499759813499148</v>
      </c>
      <c r="AC3220" s="109">
        <f>AVERAGE(E3220:AB3220)</f>
        <v>6.3623710984761006</v>
      </c>
      <c r="AD3220" s="78">
        <f>(AC3216-AC3220)/AC3216</f>
        <v>1.9810041606116695E-3</v>
      </c>
      <c r="AE3220" s="79"/>
      <c r="AF3220" s="80"/>
      <c r="AJ3220" s="14"/>
      <c r="AK3220" s="14"/>
      <c r="AL3220" s="15"/>
      <c r="AM3220" s="14"/>
      <c r="AN3220" s="406"/>
    </row>
    <row r="3221" spans="1:42" x14ac:dyDescent="0.25">
      <c r="A3221" s="3358" t="s">
        <v>1018</v>
      </c>
      <c r="B3221" s="3356" t="s">
        <v>1019</v>
      </c>
      <c r="C3221" s="121" t="s">
        <v>1021</v>
      </c>
      <c r="D3221" s="113" t="s">
        <v>829</v>
      </c>
      <c r="E3221" s="307">
        <v>0.4</v>
      </c>
      <c r="F3221" s="71">
        <v>0</v>
      </c>
      <c r="G3221" s="71">
        <v>0.4</v>
      </c>
      <c r="H3221" s="414">
        <v>0.4</v>
      </c>
      <c r="I3221" s="71">
        <v>0.4</v>
      </c>
      <c r="J3221" s="71">
        <v>0.4</v>
      </c>
      <c r="K3221" s="71">
        <v>0.4</v>
      </c>
      <c r="L3221" s="71">
        <v>0.4</v>
      </c>
      <c r="M3221" s="71">
        <v>0.4</v>
      </c>
      <c r="N3221" s="414">
        <v>0.4</v>
      </c>
      <c r="O3221" s="71">
        <v>0.4</v>
      </c>
      <c r="P3221" s="71">
        <v>0.4</v>
      </c>
      <c r="Q3221" s="71">
        <v>0</v>
      </c>
      <c r="R3221" s="71">
        <v>0.4</v>
      </c>
      <c r="S3221" s="71">
        <v>0.4</v>
      </c>
      <c r="T3221" s="71">
        <v>0.4</v>
      </c>
      <c r="U3221" s="71">
        <v>0.4</v>
      </c>
      <c r="V3221" s="71">
        <v>0.4</v>
      </c>
      <c r="W3221" s="71">
        <v>0.4</v>
      </c>
      <c r="X3221" s="71">
        <v>0.4</v>
      </c>
      <c r="Y3221" s="414">
        <v>0.4</v>
      </c>
      <c r="Z3221" s="71">
        <v>0.4</v>
      </c>
      <c r="AA3221" s="71">
        <v>0.4</v>
      </c>
      <c r="AB3221" s="403">
        <v>0.4</v>
      </c>
      <c r="AC3221" s="106">
        <f>SUM(E3221:AB3221)</f>
        <v>8.8000000000000025</v>
      </c>
      <c r="AD3221" s="70"/>
      <c r="AE3221" s="71">
        <v>100</v>
      </c>
      <c r="AF3221" s="72">
        <v>40</v>
      </c>
      <c r="AJ3221" s="478"/>
      <c r="AK3221" s="479"/>
      <c r="AL3221" s="478"/>
      <c r="AM3221" s="15"/>
      <c r="AN3221" s="406"/>
    </row>
    <row r="3222" spans="1:42" x14ac:dyDescent="0.25">
      <c r="A3222" s="3359"/>
      <c r="B3222" s="3357"/>
      <c r="C3222" s="123" t="s">
        <v>844</v>
      </c>
      <c r="D3222" s="108" t="s">
        <v>829</v>
      </c>
      <c r="E3222" s="308">
        <v>9.6</v>
      </c>
      <c r="F3222" s="309">
        <v>10</v>
      </c>
      <c r="G3222" s="309">
        <v>9.6</v>
      </c>
      <c r="H3222" s="415">
        <v>10</v>
      </c>
      <c r="I3222" s="309">
        <v>9.6</v>
      </c>
      <c r="J3222" s="309">
        <v>9.6</v>
      </c>
      <c r="K3222" s="309">
        <v>9.6</v>
      </c>
      <c r="L3222" s="309">
        <v>9.6</v>
      </c>
      <c r="M3222" s="309">
        <v>9.6</v>
      </c>
      <c r="N3222" s="415">
        <v>9.6</v>
      </c>
      <c r="O3222" s="309">
        <v>9.6</v>
      </c>
      <c r="P3222" s="309">
        <v>9.6</v>
      </c>
      <c r="Q3222" s="309">
        <v>9.6</v>
      </c>
      <c r="R3222" s="309">
        <v>9.1999999999999993</v>
      </c>
      <c r="S3222" s="309">
        <v>9.6</v>
      </c>
      <c r="T3222" s="309">
        <v>9.6</v>
      </c>
      <c r="U3222" s="309">
        <v>9.6</v>
      </c>
      <c r="V3222" s="309">
        <v>10</v>
      </c>
      <c r="W3222" s="309">
        <v>9.6</v>
      </c>
      <c r="X3222" s="309">
        <v>9.6</v>
      </c>
      <c r="Y3222" s="415">
        <v>9.6</v>
      </c>
      <c r="Z3222" s="309">
        <v>9.6</v>
      </c>
      <c r="AA3222" s="309">
        <v>10</v>
      </c>
      <c r="AB3222" s="404">
        <v>9.6</v>
      </c>
      <c r="AC3222" s="107">
        <f>SUM(E3222:AB3222)</f>
        <v>231.59999999999991</v>
      </c>
      <c r="AD3222" s="73"/>
      <c r="AE3222" s="155"/>
      <c r="AF3222" s="74"/>
      <c r="AJ3222" s="15"/>
      <c r="AK3222" s="15"/>
      <c r="AL3222" s="15"/>
      <c r="AM3222" s="15"/>
      <c r="AN3222" s="406"/>
    </row>
    <row r="3223" spans="1:42" x14ac:dyDescent="0.25">
      <c r="A3223" s="3359"/>
      <c r="B3223" s="3357"/>
      <c r="C3223" s="123" t="s">
        <v>15</v>
      </c>
      <c r="D3223" s="108" t="s">
        <v>54</v>
      </c>
      <c r="E3223" s="1556">
        <v>1</v>
      </c>
      <c r="F3223" s="1550">
        <v>1</v>
      </c>
      <c r="G3223" s="1550">
        <v>1</v>
      </c>
      <c r="H3223" s="420">
        <v>1</v>
      </c>
      <c r="I3223" s="1550">
        <v>1</v>
      </c>
      <c r="J3223" s="1550">
        <v>1</v>
      </c>
      <c r="K3223" s="1550">
        <v>1</v>
      </c>
      <c r="L3223" s="1550">
        <v>1</v>
      </c>
      <c r="M3223" s="1550">
        <v>1</v>
      </c>
      <c r="N3223" s="420">
        <v>1</v>
      </c>
      <c r="O3223" s="1550">
        <v>1</v>
      </c>
      <c r="P3223" s="1550">
        <v>1</v>
      </c>
      <c r="Q3223" s="1550">
        <v>1</v>
      </c>
      <c r="R3223" s="1550">
        <v>1</v>
      </c>
      <c r="S3223" s="1550">
        <v>1</v>
      </c>
      <c r="T3223" s="1550">
        <v>1</v>
      </c>
      <c r="U3223" s="1550">
        <v>1</v>
      </c>
      <c r="V3223" s="1550">
        <v>1</v>
      </c>
      <c r="W3223" s="1550">
        <v>1</v>
      </c>
      <c r="X3223" s="1550">
        <v>1</v>
      </c>
      <c r="Y3223" s="420">
        <v>1</v>
      </c>
      <c r="Z3223" s="1550">
        <v>1</v>
      </c>
      <c r="AA3223" s="1550">
        <v>1</v>
      </c>
      <c r="AB3223" s="1583">
        <v>1</v>
      </c>
      <c r="AC3223" s="107">
        <f>AVERAGE(E3223:AB3223)</f>
        <v>1</v>
      </c>
      <c r="AD3223" s="76"/>
      <c r="AE3223" s="76"/>
      <c r="AF3223" s="77"/>
      <c r="AJ3223" s="15"/>
      <c r="AK3223" s="15"/>
      <c r="AL3223" s="15"/>
      <c r="AM3223" s="15"/>
      <c r="AN3223" s="406"/>
    </row>
    <row r="3224" spans="1:42" ht="16.5" thickBot="1" x14ac:dyDescent="0.3">
      <c r="A3224" s="3515"/>
      <c r="B3224" s="3369"/>
      <c r="C3224" s="126" t="s">
        <v>17</v>
      </c>
      <c r="D3224" s="114"/>
      <c r="E3224" s="318">
        <f t="shared" ref="E3224:AB3224" si="1448">E3222/E3221</f>
        <v>23.999999999999996</v>
      </c>
      <c r="F3224" s="319" t="e">
        <f t="shared" si="1448"/>
        <v>#DIV/0!</v>
      </c>
      <c r="G3224" s="319">
        <f t="shared" si="1448"/>
        <v>23.999999999999996</v>
      </c>
      <c r="H3224" s="430">
        <f t="shared" si="1448"/>
        <v>25</v>
      </c>
      <c r="I3224" s="319">
        <f t="shared" si="1448"/>
        <v>23.999999999999996</v>
      </c>
      <c r="J3224" s="319">
        <f t="shared" si="1448"/>
        <v>23.999999999999996</v>
      </c>
      <c r="K3224" s="319">
        <f t="shared" si="1448"/>
        <v>23.999999999999996</v>
      </c>
      <c r="L3224" s="319">
        <f t="shared" si="1448"/>
        <v>23.999999999999996</v>
      </c>
      <c r="M3224" s="319">
        <f t="shared" si="1448"/>
        <v>23.999999999999996</v>
      </c>
      <c r="N3224" s="430">
        <f t="shared" si="1448"/>
        <v>23.999999999999996</v>
      </c>
      <c r="O3224" s="319">
        <f t="shared" si="1448"/>
        <v>23.999999999999996</v>
      </c>
      <c r="P3224" s="319">
        <f t="shared" si="1448"/>
        <v>23.999999999999996</v>
      </c>
      <c r="Q3224" s="319" t="e">
        <f t="shared" si="1448"/>
        <v>#DIV/0!</v>
      </c>
      <c r="R3224" s="319">
        <f t="shared" si="1448"/>
        <v>22.999999999999996</v>
      </c>
      <c r="S3224" s="319">
        <f t="shared" si="1448"/>
        <v>23.999999999999996</v>
      </c>
      <c r="T3224" s="319">
        <f t="shared" si="1448"/>
        <v>23.999999999999996</v>
      </c>
      <c r="U3224" s="319">
        <f t="shared" si="1448"/>
        <v>23.999999999999996</v>
      </c>
      <c r="V3224" s="319">
        <f t="shared" si="1448"/>
        <v>25</v>
      </c>
      <c r="W3224" s="319">
        <f t="shared" si="1448"/>
        <v>23.999999999999996</v>
      </c>
      <c r="X3224" s="319">
        <f t="shared" si="1448"/>
        <v>23.999999999999996</v>
      </c>
      <c r="Y3224" s="430">
        <f>Y3222/Y3221</f>
        <v>23.999999999999996</v>
      </c>
      <c r="Z3224" s="319">
        <f t="shared" si="1448"/>
        <v>23.999999999999996</v>
      </c>
      <c r="AA3224" s="319">
        <f t="shared" si="1448"/>
        <v>25</v>
      </c>
      <c r="AB3224" s="874">
        <f t="shared" si="1448"/>
        <v>23.999999999999996</v>
      </c>
      <c r="AC3224" s="502" t="e">
        <f>MAX(E3224:AB3224)</f>
        <v>#DIV/0!</v>
      </c>
      <c r="AD3224" s="73"/>
      <c r="AE3224" s="155"/>
      <c r="AF3224" s="74"/>
      <c r="AJ3224" s="15"/>
      <c r="AK3224" s="15"/>
      <c r="AL3224" s="15"/>
      <c r="AM3224" s="15"/>
      <c r="AN3224" s="406"/>
    </row>
    <row r="3225" spans="1:42" hidden="1" x14ac:dyDescent="0.25">
      <c r="A3225" s="2199"/>
      <c r="B3225" s="2202"/>
      <c r="C3225" s="362" t="s">
        <v>116</v>
      </c>
      <c r="D3225" s="122"/>
      <c r="E3225" s="138"/>
      <c r="F3225" s="136"/>
      <c r="G3225" s="136"/>
      <c r="H3225" s="411"/>
      <c r="I3225" s="136"/>
      <c r="J3225" s="136"/>
      <c r="K3225" s="136"/>
      <c r="L3225" s="136"/>
      <c r="M3225" s="136"/>
      <c r="N3225" s="411"/>
      <c r="O3225" s="136"/>
      <c r="P3225" s="136"/>
      <c r="Q3225" s="136"/>
      <c r="R3225" s="136"/>
      <c r="S3225" s="136"/>
      <c r="T3225" s="136"/>
      <c r="U3225" s="136"/>
      <c r="V3225" s="136"/>
      <c r="W3225" s="136"/>
      <c r="X3225" s="136"/>
      <c r="Y3225" s="411"/>
      <c r="Z3225" s="136"/>
      <c r="AA3225" s="136"/>
      <c r="AB3225" s="522"/>
      <c r="AC3225" s="122"/>
      <c r="AD3225" s="73"/>
      <c r="AE3225" s="155"/>
      <c r="AF3225" s="74"/>
      <c r="AJ3225" s="15"/>
      <c r="AK3225" s="15"/>
      <c r="AL3225" s="15"/>
      <c r="AM3225" s="15"/>
      <c r="AN3225" s="406"/>
    </row>
    <row r="3226" spans="1:42" s="181" customFormat="1" hidden="1" x14ac:dyDescent="0.25">
      <c r="A3226" s="2209"/>
      <c r="B3226" s="2212"/>
      <c r="C3226" s="124" t="s">
        <v>117</v>
      </c>
      <c r="D3226" s="108"/>
      <c r="E3226" s="311"/>
      <c r="F3226" s="312"/>
      <c r="G3226" s="312"/>
      <c r="H3226" s="412"/>
      <c r="I3226" s="312"/>
      <c r="J3226" s="312"/>
      <c r="K3226" s="312"/>
      <c r="L3226" s="312"/>
      <c r="M3226" s="312"/>
      <c r="N3226" s="412"/>
      <c r="O3226" s="312"/>
      <c r="P3226" s="312"/>
      <c r="Q3226" s="312"/>
      <c r="R3226" s="312"/>
      <c r="S3226" s="312"/>
      <c r="T3226" s="312"/>
      <c r="U3226" s="312"/>
      <c r="V3226" s="312"/>
      <c r="W3226" s="312"/>
      <c r="X3226" s="312"/>
      <c r="Y3226" s="412"/>
      <c r="Z3226" s="312"/>
      <c r="AA3226" s="312"/>
      <c r="AB3226" s="940"/>
      <c r="AC3226" s="108"/>
      <c r="AD3226" s="73"/>
      <c r="AE3226" s="155"/>
      <c r="AF3226" s="74"/>
      <c r="AH3226" s="849"/>
      <c r="AI3226" s="850"/>
      <c r="AJ3226" s="850"/>
      <c r="AK3226" s="850"/>
      <c r="AL3226" s="851"/>
      <c r="AM3226" s="851"/>
      <c r="AN3226" s="189"/>
      <c r="AO3226" s="189"/>
      <c r="AP3226" s="189"/>
    </row>
    <row r="3227" spans="1:42" ht="16.5" thickBot="1" x14ac:dyDescent="0.3">
      <c r="A3227" s="3339" t="s">
        <v>42</v>
      </c>
      <c r="B3227" s="3340"/>
      <c r="C3227" s="3341"/>
      <c r="D3227" s="128"/>
      <c r="E3227" s="580">
        <f>SQRT(E3221*E3221+E3222*E3222)/E2951/1.73</f>
        <v>0.52494780858045231</v>
      </c>
      <c r="F3227" s="581">
        <f t="shared" ref="F3227:AB3227" si="1449">SQRT(F3221*F3221+F3222*F3222)/F2951/1.73</f>
        <v>0.55314323644107644</v>
      </c>
      <c r="G3227" s="581">
        <f t="shared" si="1449"/>
        <v>0.53198733858057334</v>
      </c>
      <c r="H3227" s="582">
        <f t="shared" si="1449"/>
        <v>0.55358557416585696</v>
      </c>
      <c r="I3227" s="581">
        <f t="shared" si="1449"/>
        <v>0.5309701543767863</v>
      </c>
      <c r="J3227" s="581">
        <f t="shared" si="1449"/>
        <v>0.53249739355524306</v>
      </c>
      <c r="K3227" s="581">
        <f t="shared" si="1449"/>
        <v>0.53352044330270754</v>
      </c>
      <c r="L3227" s="581">
        <f t="shared" si="1449"/>
        <v>0.5309701543767863</v>
      </c>
      <c r="M3227" s="581">
        <f t="shared" si="1449"/>
        <v>0.53557838136752034</v>
      </c>
      <c r="N3227" s="582">
        <f t="shared" si="1449"/>
        <v>0.53557838136752034</v>
      </c>
      <c r="O3227" s="581">
        <f t="shared" si="1449"/>
        <v>0.53454743164400242</v>
      </c>
      <c r="P3227" s="581">
        <f t="shared" si="1449"/>
        <v>0.53352044330270754</v>
      </c>
      <c r="Q3227" s="581">
        <f t="shared" si="1449"/>
        <v>0.53357047576700756</v>
      </c>
      <c r="R3227" s="581">
        <f t="shared" si="1449"/>
        <v>0.51132978775283155</v>
      </c>
      <c r="S3227" s="581">
        <f t="shared" si="1449"/>
        <v>0.53352044330270754</v>
      </c>
      <c r="T3227" s="581">
        <f t="shared" si="1449"/>
        <v>0.53300842752218669</v>
      </c>
      <c r="U3227" s="581">
        <f t="shared" si="1449"/>
        <v>0.53300842752218669</v>
      </c>
      <c r="V3227" s="581">
        <f t="shared" si="1449"/>
        <v>0.55252810411014364</v>
      </c>
      <c r="W3227" s="581">
        <f t="shared" si="1449"/>
        <v>0.5309701543767863</v>
      </c>
      <c r="X3227" s="581">
        <f t="shared" si="1449"/>
        <v>0.5309701543767863</v>
      </c>
      <c r="Y3227" s="582">
        <f>SQRT(Y3221*Y3221+Y3222*Y3222)/Y2951/1.73</f>
        <v>0.53046301955885244</v>
      </c>
      <c r="Z3227" s="581">
        <f t="shared" si="1449"/>
        <v>0.52995685255545666</v>
      </c>
      <c r="AA3227" s="581">
        <f t="shared" si="1449"/>
        <v>0.55147466635206899</v>
      </c>
      <c r="AB3227" s="583">
        <f t="shared" si="1449"/>
        <v>0.52945165059877841</v>
      </c>
      <c r="AC3227" s="584">
        <f>AVERAGE(E3227:AB3227)</f>
        <v>0.53462912103570948</v>
      </c>
      <c r="AD3227" s="78">
        <f>(AC3223-AC3227)/AC3223</f>
        <v>0.46537087896429052</v>
      </c>
      <c r="AE3227" s="79"/>
      <c r="AF3227" s="80"/>
      <c r="AJ3227" s="14"/>
      <c r="AK3227" s="14"/>
      <c r="AL3227" s="15"/>
      <c r="AM3227" s="14"/>
      <c r="AN3227" s="406"/>
    </row>
    <row r="3228" spans="1:42" ht="16.5" thickBot="1" x14ac:dyDescent="0.3">
      <c r="A3228" s="2200"/>
      <c r="B3228" s="511" t="s">
        <v>31</v>
      </c>
      <c r="C3228" s="129" t="s">
        <v>13</v>
      </c>
      <c r="D3228" s="113" t="s">
        <v>829</v>
      </c>
      <c r="E3228" s="70">
        <v>0</v>
      </c>
      <c r="F3228" s="71">
        <v>0</v>
      </c>
      <c r="G3228" s="71">
        <v>0</v>
      </c>
      <c r="H3228" s="414">
        <v>0</v>
      </c>
      <c r="I3228" s="71">
        <v>0</v>
      </c>
      <c r="J3228" s="71">
        <v>0</v>
      </c>
      <c r="K3228" s="71">
        <v>0</v>
      </c>
      <c r="L3228" s="71">
        <v>0</v>
      </c>
      <c r="M3228" s="71">
        <v>0</v>
      </c>
      <c r="N3228" s="414">
        <v>0</v>
      </c>
      <c r="O3228" s="71">
        <v>0</v>
      </c>
      <c r="P3228" s="71">
        <v>0</v>
      </c>
      <c r="Q3228" s="71">
        <v>0</v>
      </c>
      <c r="R3228" s="71">
        <v>0</v>
      </c>
      <c r="S3228" s="71">
        <v>0</v>
      </c>
      <c r="T3228" s="71">
        <v>0</v>
      </c>
      <c r="U3228" s="71">
        <v>0</v>
      </c>
      <c r="V3228" s="71">
        <v>0</v>
      </c>
      <c r="W3228" s="71">
        <v>0</v>
      </c>
      <c r="X3228" s="71">
        <v>0</v>
      </c>
      <c r="Y3228" s="414">
        <v>0</v>
      </c>
      <c r="Z3228" s="71">
        <v>0</v>
      </c>
      <c r="AA3228" s="71">
        <v>0</v>
      </c>
      <c r="AB3228" s="72">
        <v>0</v>
      </c>
      <c r="AC3228" s="183">
        <f>SUM(E3228:AB3228)</f>
        <v>0</v>
      </c>
      <c r="AD3228" s="883"/>
      <c r="AE3228" s="101">
        <v>1</v>
      </c>
      <c r="AF3228" s="102">
        <v>60</v>
      </c>
      <c r="AJ3228" s="478"/>
      <c r="AK3228" s="479"/>
      <c r="AL3228" s="478"/>
      <c r="AM3228" s="15"/>
      <c r="AN3228" s="406"/>
    </row>
    <row r="3229" spans="1:42" ht="16.5" hidden="1" thickBot="1" x14ac:dyDescent="0.3">
      <c r="A3229" s="2201"/>
      <c r="B3229" s="1023"/>
      <c r="C3229" s="1068" t="s">
        <v>116</v>
      </c>
      <c r="D3229" s="108"/>
      <c r="E3229" s="73"/>
      <c r="F3229" s="155"/>
      <c r="G3229" s="155"/>
      <c r="H3229" s="412"/>
      <c r="I3229" s="155"/>
      <c r="J3229" s="155"/>
      <c r="K3229" s="155"/>
      <c r="L3229" s="155"/>
      <c r="M3229" s="155"/>
      <c r="N3229" s="412"/>
      <c r="O3229" s="155"/>
      <c r="P3229" s="155"/>
      <c r="Q3229" s="155"/>
      <c r="R3229" s="155"/>
      <c r="S3229" s="155"/>
      <c r="T3229" s="155"/>
      <c r="U3229" s="155"/>
      <c r="V3229" s="155"/>
      <c r="W3229" s="155"/>
      <c r="X3229" s="155"/>
      <c r="Y3229" s="412"/>
      <c r="Z3229" s="155"/>
      <c r="AA3229" s="155"/>
      <c r="AB3229" s="74"/>
      <c r="AC3229" s="214"/>
      <c r="AD3229" s="884"/>
      <c r="AE3229" s="103"/>
      <c r="AF3229" s="104"/>
      <c r="AJ3229" s="14"/>
      <c r="AK3229" s="14"/>
      <c r="AL3229" s="15"/>
      <c r="AM3229" s="14"/>
      <c r="AN3229" s="406"/>
    </row>
    <row r="3230" spans="1:42" ht="16.5" thickBot="1" x14ac:dyDescent="0.3">
      <c r="A3230" s="2201"/>
      <c r="B3230" s="1023" t="s">
        <v>30</v>
      </c>
      <c r="C3230" s="130" t="s">
        <v>13</v>
      </c>
      <c r="D3230" s="108" t="s">
        <v>829</v>
      </c>
      <c r="E3230" s="2766">
        <v>5.91</v>
      </c>
      <c r="F3230" s="2767">
        <v>6.09</v>
      </c>
      <c r="G3230" s="2767">
        <v>4.05</v>
      </c>
      <c r="H3230" s="2768">
        <v>5.4</v>
      </c>
      <c r="I3230" s="2767">
        <v>6.12</v>
      </c>
      <c r="J3230" s="2767">
        <v>5.52</v>
      </c>
      <c r="K3230" s="2767">
        <v>6.09</v>
      </c>
      <c r="L3230" s="2767">
        <v>4.7699999999999996</v>
      </c>
      <c r="M3230" s="2767">
        <v>3.93</v>
      </c>
      <c r="N3230" s="2768">
        <v>3.72</v>
      </c>
      <c r="O3230" s="2767">
        <v>3.69</v>
      </c>
      <c r="P3230" s="2767">
        <v>3.69</v>
      </c>
      <c r="Q3230" s="2767">
        <v>3.36</v>
      </c>
      <c r="R3230" s="2767">
        <v>2.94</v>
      </c>
      <c r="S3230" s="2767">
        <v>3.69</v>
      </c>
      <c r="T3230" s="2767">
        <v>4.2</v>
      </c>
      <c r="U3230" s="2767">
        <v>4.5599999999999996</v>
      </c>
      <c r="V3230" s="2767">
        <v>4.4400000000000004</v>
      </c>
      <c r="W3230" s="2767">
        <v>5.01</v>
      </c>
      <c r="X3230" s="2767">
        <v>4.6500000000000004</v>
      </c>
      <c r="Y3230" s="2768">
        <v>4.6500000000000004</v>
      </c>
      <c r="Z3230" s="2767">
        <v>4.26</v>
      </c>
      <c r="AA3230" s="2767">
        <v>4.05</v>
      </c>
      <c r="AB3230" s="2769">
        <v>4.05</v>
      </c>
      <c r="AC3230" s="214">
        <f>SUM(E3230:AB3230)</f>
        <v>108.84000000000002</v>
      </c>
      <c r="AD3230" s="883"/>
      <c r="AE3230" s="101">
        <v>1</v>
      </c>
      <c r="AF3230" s="102">
        <v>60</v>
      </c>
      <c r="AJ3230" s="478"/>
      <c r="AK3230" s="479"/>
      <c r="AL3230" s="478"/>
      <c r="AM3230" s="15"/>
      <c r="AN3230" s="406"/>
    </row>
    <row r="3231" spans="1:42" ht="16.5" hidden="1" thickBot="1" x14ac:dyDescent="0.3">
      <c r="A3231" s="2201"/>
      <c r="B3231" s="1023"/>
      <c r="C3231" s="1068" t="s">
        <v>116</v>
      </c>
      <c r="D3231" s="481"/>
      <c r="E3231" s="548"/>
      <c r="F3231" s="315"/>
      <c r="G3231" s="315"/>
      <c r="H3231" s="417"/>
      <c r="I3231" s="315"/>
      <c r="J3231" s="315"/>
      <c r="K3231" s="315"/>
      <c r="L3231" s="315"/>
      <c r="M3231" s="315"/>
      <c r="N3231" s="417"/>
      <c r="O3231" s="315"/>
      <c r="P3231" s="315"/>
      <c r="Q3231" s="315"/>
      <c r="R3231" s="315"/>
      <c r="S3231" s="315"/>
      <c r="T3231" s="315"/>
      <c r="U3231" s="315"/>
      <c r="V3231" s="315"/>
      <c r="W3231" s="315"/>
      <c r="X3231" s="315"/>
      <c r="Y3231" s="417"/>
      <c r="Z3231" s="315"/>
      <c r="AA3231" s="315"/>
      <c r="AB3231" s="316"/>
      <c r="AC3231" s="214"/>
      <c r="AD3231" s="884"/>
      <c r="AE3231" s="103"/>
      <c r="AF3231" s="104"/>
      <c r="AJ3231" s="14"/>
      <c r="AK3231" s="14"/>
      <c r="AL3231" s="15"/>
      <c r="AM3231" s="14"/>
      <c r="AN3231" s="406"/>
    </row>
    <row r="3232" spans="1:42" ht="16.5" thickBot="1" x14ac:dyDescent="0.3">
      <c r="A3232" s="2201"/>
      <c r="B3232" s="1023" t="s">
        <v>484</v>
      </c>
      <c r="C3232" s="130" t="s">
        <v>13</v>
      </c>
      <c r="D3232" s="108" t="s">
        <v>829</v>
      </c>
      <c r="E3232" s="73">
        <v>0.27</v>
      </c>
      <c r="F3232" s="155">
        <v>0.03</v>
      </c>
      <c r="G3232" s="155">
        <v>0.3</v>
      </c>
      <c r="H3232" s="412">
        <v>0.27</v>
      </c>
      <c r="I3232" s="155">
        <v>0.3</v>
      </c>
      <c r="J3232" s="155">
        <v>0.27</v>
      </c>
      <c r="K3232" s="155">
        <v>0.27</v>
      </c>
      <c r="L3232" s="155">
        <v>0.3</v>
      </c>
      <c r="M3232" s="155">
        <v>0.33</v>
      </c>
      <c r="N3232" s="412">
        <v>0.3</v>
      </c>
      <c r="O3232" s="155">
        <v>0.3</v>
      </c>
      <c r="P3232" s="155">
        <v>1.1399999999999999</v>
      </c>
      <c r="Q3232" s="155">
        <v>2.61</v>
      </c>
      <c r="R3232" s="155">
        <v>2.58</v>
      </c>
      <c r="S3232" s="155">
        <v>2.61</v>
      </c>
      <c r="T3232" s="155">
        <v>2.61</v>
      </c>
      <c r="U3232" s="155">
        <v>2.61</v>
      </c>
      <c r="V3232" s="155">
        <v>0.96</v>
      </c>
      <c r="W3232" s="155">
        <v>0.27</v>
      </c>
      <c r="X3232" s="155">
        <v>0.3</v>
      </c>
      <c r="Y3232" s="412">
        <v>0.3</v>
      </c>
      <c r="Z3232" s="155">
        <v>0.36</v>
      </c>
      <c r="AA3232" s="155">
        <v>0.33</v>
      </c>
      <c r="AB3232" s="74">
        <v>0.33</v>
      </c>
      <c r="AC3232" s="214">
        <f>SUM(E3232:AB3232)</f>
        <v>19.949999999999996</v>
      </c>
      <c r="AD3232" s="883"/>
      <c r="AE3232" s="101">
        <v>1</v>
      </c>
      <c r="AF3232" s="102">
        <v>60</v>
      </c>
      <c r="AJ3232" s="478"/>
      <c r="AK3232" s="479"/>
      <c r="AL3232" s="478"/>
      <c r="AM3232" s="15"/>
      <c r="AN3232" s="406"/>
    </row>
    <row r="3233" spans="1:40" ht="16.5" hidden="1" thickBot="1" x14ac:dyDescent="0.3">
      <c r="A3233" s="2595"/>
      <c r="B3233" s="516"/>
      <c r="C3233" s="1081" t="s">
        <v>116</v>
      </c>
      <c r="D3233" s="114"/>
      <c r="E3233" s="148"/>
      <c r="F3233" s="127"/>
      <c r="G3233" s="127"/>
      <c r="H3233" s="427"/>
      <c r="I3233" s="127"/>
      <c r="J3233" s="127"/>
      <c r="K3233" s="127"/>
      <c r="L3233" s="127"/>
      <c r="M3233" s="127"/>
      <c r="N3233" s="427"/>
      <c r="O3233" s="127"/>
      <c r="P3233" s="127"/>
      <c r="Q3233" s="127"/>
      <c r="R3233" s="127"/>
      <c r="S3233" s="127"/>
      <c r="T3233" s="127"/>
      <c r="U3233" s="127"/>
      <c r="V3233" s="127"/>
      <c r="W3233" s="127"/>
      <c r="X3233" s="127"/>
      <c r="Y3233" s="427"/>
      <c r="Z3233" s="127"/>
      <c r="AA3233" s="127"/>
      <c r="AB3233" s="175"/>
      <c r="AC3233" s="184"/>
      <c r="AD3233" s="884"/>
      <c r="AE3233" s="103"/>
      <c r="AF3233" s="104"/>
      <c r="AG3233" s="1"/>
      <c r="AJ3233" s="406"/>
      <c r="AK3233" s="406"/>
      <c r="AL3233" s="406"/>
      <c r="AM3233" s="406"/>
      <c r="AN3233" s="406"/>
    </row>
    <row r="3234" spans="1:40" ht="15.75" customHeight="1" x14ac:dyDescent="0.25">
      <c r="A3234" s="3493" t="s">
        <v>32</v>
      </c>
      <c r="B3234" s="3494"/>
      <c r="C3234" s="125" t="s">
        <v>13</v>
      </c>
      <c r="D3234" s="122"/>
      <c r="E3234" s="320">
        <f t="shared" ref="E3234:AC3234" si="1450">SUM(E2976,E2962,E2969,E2983,E2990,E2997,E3004,E3011,E3018,E3025,E3032,E3039,E3046,E3053,E3060,E3067,E3074,E3081,E3088,E3095,E3102,E3109,E3116,E3123,E3130,E3137,E3144,E3151,E3158)+E3165+E3172+E3179+E3186+E3193+E3200+E3207+E3214</f>
        <v>11237.4</v>
      </c>
      <c r="F3234" s="321">
        <f t="shared" si="1450"/>
        <v>10292.799999999997</v>
      </c>
      <c r="G3234" s="321">
        <f t="shared" si="1450"/>
        <v>9636.4000000000015</v>
      </c>
      <c r="H3234" s="436">
        <f t="shared" si="1450"/>
        <v>9552</v>
      </c>
      <c r="I3234" s="321">
        <f t="shared" si="1450"/>
        <v>9683.4000000000015</v>
      </c>
      <c r="J3234" s="321">
        <f t="shared" si="1450"/>
        <v>10377.200000000001</v>
      </c>
      <c r="K3234" s="321">
        <f t="shared" si="1450"/>
        <v>12582.6</v>
      </c>
      <c r="L3234" s="321">
        <f t="shared" si="1450"/>
        <v>15501.400000000001</v>
      </c>
      <c r="M3234" s="321">
        <f t="shared" si="1450"/>
        <v>18497</v>
      </c>
      <c r="N3234" s="436">
        <f t="shared" si="1450"/>
        <v>20465.800000000003</v>
      </c>
      <c r="O3234" s="321">
        <f t="shared" si="1450"/>
        <v>20908.400000000005</v>
      </c>
      <c r="P3234" s="321">
        <f t="shared" si="1450"/>
        <v>20459</v>
      </c>
      <c r="Q3234" s="321">
        <f t="shared" si="1450"/>
        <v>20053.400000000001</v>
      </c>
      <c r="R3234" s="321">
        <f t="shared" si="1450"/>
        <v>19930.999999999996</v>
      </c>
      <c r="S3234" s="321">
        <f t="shared" si="1450"/>
        <v>19757.800000000007</v>
      </c>
      <c r="T3234" s="321">
        <f t="shared" si="1450"/>
        <v>19349.800000000003</v>
      </c>
      <c r="U3234" s="321">
        <f t="shared" si="1450"/>
        <v>19376.8</v>
      </c>
      <c r="V3234" s="321">
        <f t="shared" si="1450"/>
        <v>18750.400000000001</v>
      </c>
      <c r="W3234" s="321">
        <f t="shared" si="1450"/>
        <v>18585.2</v>
      </c>
      <c r="X3234" s="321">
        <f t="shared" si="1450"/>
        <v>18157.400000000001</v>
      </c>
      <c r="Y3234" s="436">
        <f>SUM(Y2976,Y2962,Y2969,Y2983,Y2990,Y2997,Y3004,Y3011,Y3018,Y3025,Y3032,Y3039,Y3046,Y3053,Y3060,Y3067,Y3074,Y3081,Y3088,Y3095,Y3102,Y3109,Y3116,Y3123,Y3130,Y3137,Y3144,Y3151,Y3158)+Y3165+Y3172+Y3179+Y3186+Y3193+Y3200+Y3207+Y3214</f>
        <v>17483.600000000002</v>
      </c>
      <c r="Z3234" s="321">
        <f t="shared" si="1450"/>
        <v>16316.399999999998</v>
      </c>
      <c r="AA3234" s="321">
        <f t="shared" si="1450"/>
        <v>14619.6</v>
      </c>
      <c r="AB3234" s="323">
        <f t="shared" si="1450"/>
        <v>12668.000000000002</v>
      </c>
      <c r="AC3234" s="523">
        <f t="shared" si="1450"/>
        <v>384242.79999999993</v>
      </c>
      <c r="AD3234" s="1"/>
      <c r="AE3234" s="1"/>
      <c r="AF3234" s="1"/>
      <c r="AG3234" s="1"/>
      <c r="AJ3234" s="406"/>
      <c r="AK3234" s="406"/>
      <c r="AL3234" s="406"/>
      <c r="AM3234" s="406"/>
      <c r="AN3234" s="406"/>
    </row>
    <row r="3235" spans="1:40" ht="16.5" thickBot="1" x14ac:dyDescent="0.3">
      <c r="A3235" s="3415"/>
      <c r="B3235" s="3416"/>
      <c r="C3235" s="500" t="s">
        <v>14</v>
      </c>
      <c r="D3235" s="128"/>
      <c r="E3235" s="580">
        <f>SUM(E2956,E2963,E2970,E2984,E2991,E2998,E3005,E3012,E3019,E3026,E3033,E3040,E3047,E3054,E3061,E3068,E3075,E3082,E3089,E3096,E3103,E3110,E3117,E3124,E3131,E3138,E3145,E3152,E3159)+E3166+E3173+E3180+E3187+E3194+E3201+E3208+E3215+E3222</f>
        <v>3454.4</v>
      </c>
      <c r="F3235" s="581">
        <f t="shared" ref="F3235:AC3235" si="1451">SUM(F2956,F2963,F2970,F2984,F2991,F2998,F3005,F3012,F3019,F3026,F3033,F3040,F3047,F3054,F3061,F3068,F3075,F3082,F3089,F3096,F3103,F3110,F3117,F3124,F3131,F3138,F3145,F3152,F3159)+F3166+F3173+F3180+F3187+F3194+F3201+F3208+F3215+F3222</f>
        <v>3399.6000000000004</v>
      </c>
      <c r="G3235" s="581">
        <f t="shared" si="1451"/>
        <v>3010.9999999999995</v>
      </c>
      <c r="H3235" s="582">
        <f t="shared" si="1451"/>
        <v>2967.3999999999996</v>
      </c>
      <c r="I3235" s="581">
        <f t="shared" si="1451"/>
        <v>2928.5999999999995</v>
      </c>
      <c r="J3235" s="581">
        <f t="shared" si="1451"/>
        <v>2975.2</v>
      </c>
      <c r="K3235" s="581">
        <f t="shared" si="1451"/>
        <v>3043.6000000000004</v>
      </c>
      <c r="L3235" s="581">
        <f t="shared" si="1451"/>
        <v>3658.5999999999995</v>
      </c>
      <c r="M3235" s="581">
        <f t="shared" si="1451"/>
        <v>4675.8</v>
      </c>
      <c r="N3235" s="582">
        <f t="shared" si="1451"/>
        <v>5197.3999999999996</v>
      </c>
      <c r="O3235" s="581">
        <f t="shared" si="1451"/>
        <v>5620.8000000000011</v>
      </c>
      <c r="P3235" s="581">
        <f t="shared" si="1451"/>
        <v>5449.6</v>
      </c>
      <c r="Q3235" s="581">
        <f t="shared" si="1451"/>
        <v>5319.6</v>
      </c>
      <c r="R3235" s="581">
        <f t="shared" si="1451"/>
        <v>5613.5999999999995</v>
      </c>
      <c r="S3235" s="581">
        <f t="shared" si="1451"/>
        <v>5734.8</v>
      </c>
      <c r="T3235" s="581">
        <f t="shared" si="1451"/>
        <v>5613.4000000000005</v>
      </c>
      <c r="U3235" s="581">
        <f t="shared" si="1451"/>
        <v>5382.8000000000011</v>
      </c>
      <c r="V3235" s="581">
        <f t="shared" si="1451"/>
        <v>5278.4</v>
      </c>
      <c r="W3235" s="581">
        <f t="shared" si="1451"/>
        <v>4982.5999999999985</v>
      </c>
      <c r="X3235" s="581">
        <f t="shared" si="1451"/>
        <v>4606.0000000000009</v>
      </c>
      <c r="Y3235" s="582">
        <f>SUM(Y2956,Y2963,Y2970,Y2984,Y2991,Y2998,Y3005,Y3012,Y3019,Y3026,Y3033,Y3040,Y3047,Y3054,Y3061,Y3068,Y3075,Y3082,Y3089,Y3096,Y3103,Y3110,Y3117,Y3124,Y3131,Y3138,Y3145,Y3152,Y3159)+Y3166+Y3173+Y3180+Y3187+Y3194+Y3201+Y3208+Y3215+Y3222</f>
        <v>4280.6000000000013</v>
      </c>
      <c r="Z3235" s="581">
        <f t="shared" si="1451"/>
        <v>3800.0000000000005</v>
      </c>
      <c r="AA3235" s="581">
        <f t="shared" si="1451"/>
        <v>3593.2</v>
      </c>
      <c r="AB3235" s="583">
        <f t="shared" si="1451"/>
        <v>3423.4</v>
      </c>
      <c r="AC3235" s="865">
        <f t="shared" si="1451"/>
        <v>104010.40000000001</v>
      </c>
      <c r="AD3235" s="1"/>
      <c r="AE3235" s="1"/>
      <c r="AF3235" s="1"/>
      <c r="AG3235" s="1"/>
      <c r="AJ3235" s="406"/>
      <c r="AK3235" s="406"/>
      <c r="AL3235" s="406"/>
      <c r="AM3235" s="406"/>
      <c r="AN3235" s="406"/>
    </row>
    <row r="3236" spans="1:40" ht="15.75" customHeight="1" x14ac:dyDescent="0.25">
      <c r="A3236" s="3493" t="s">
        <v>402</v>
      </c>
      <c r="B3236" s="3494"/>
      <c r="C3236" s="121" t="s">
        <v>34</v>
      </c>
      <c r="D3236" s="113"/>
      <c r="E3236" s="1007">
        <f>100-(E3234/(E2903+E2910+E2917+E2924+E2931+E2938))*100</f>
        <v>3.4322150419359332</v>
      </c>
      <c r="F3236" s="1008">
        <f t="shared" ref="E3236:AB3237" si="1452">100-(F3234/(F2903+F2910+F2917+F2924+F2931+F2938))*100</f>
        <v>-17.292856084692247</v>
      </c>
      <c r="G3236" s="1008">
        <f t="shared" si="1452"/>
        <v>-2.0081086516984925</v>
      </c>
      <c r="H3236" s="1009">
        <f t="shared" si="1452"/>
        <v>1.4841324683629296</v>
      </c>
      <c r="I3236" s="1008">
        <f t="shared" si="1452"/>
        <v>0.34476016013337585</v>
      </c>
      <c r="J3236" s="1008">
        <f t="shared" si="1452"/>
        <v>3.7276185174876986</v>
      </c>
      <c r="K3236" s="1008">
        <f t="shared" si="1452"/>
        <v>6.7340691270541271</v>
      </c>
      <c r="L3236" s="1008">
        <f t="shared" si="1452"/>
        <v>7.9893633438987592</v>
      </c>
      <c r="M3236" s="1008">
        <f t="shared" si="1452"/>
        <v>5.6723085474749269</v>
      </c>
      <c r="N3236" s="1009">
        <f t="shared" si="1452"/>
        <v>2.3116834764511651</v>
      </c>
      <c r="O3236" s="1008">
        <f t="shared" si="1452"/>
        <v>-1.1259649054925092</v>
      </c>
      <c r="P3236" s="1008">
        <f t="shared" si="1452"/>
        <v>-1.2656348220340163</v>
      </c>
      <c r="Q3236" s="1008">
        <f t="shared" si="1452"/>
        <v>-2.2225167453383392</v>
      </c>
      <c r="R3236" s="1008">
        <f t="shared" si="1452"/>
        <v>-2.9010124373357371</v>
      </c>
      <c r="S3236" s="1008">
        <f t="shared" si="1452"/>
        <v>-1.2758279554460046</v>
      </c>
      <c r="T3236" s="1008">
        <f t="shared" si="1452"/>
        <v>-6.567685950842872E-2</v>
      </c>
      <c r="U3236" s="1008">
        <f t="shared" si="1452"/>
        <v>-1.7197572601473894</v>
      </c>
      <c r="V3236" s="1008">
        <f t="shared" si="1452"/>
        <v>-0.16453343020150157</v>
      </c>
      <c r="W3236" s="1008">
        <f t="shared" si="1452"/>
        <v>0.60433624626969618</v>
      </c>
      <c r="X3236" s="1008">
        <f t="shared" si="1452"/>
        <v>-1.9311304972660963</v>
      </c>
      <c r="Y3236" s="1009">
        <f>100-(Y3234/(Y2903+Y2910+Y2917+Y2924+Y2931+Y2938))*100</f>
        <v>-3.5506778566817445</v>
      </c>
      <c r="Z3236" s="1008">
        <f t="shared" si="1452"/>
        <v>-3.1828041307523307</v>
      </c>
      <c r="AA3236" s="1008">
        <f t="shared" si="1452"/>
        <v>-7.0515355212864108</v>
      </c>
      <c r="AB3236" s="1010">
        <f t="shared" si="1452"/>
        <v>-6.9616245197787947</v>
      </c>
      <c r="AC3236" s="1011">
        <f>100-(AC3234/(AC2903+AC2910+AC2917+AC2924+AC2931+AC2938))*100</f>
        <v>-0.55090103669459722</v>
      </c>
      <c r="AD3236" s="1"/>
      <c r="AE3236" s="1"/>
      <c r="AF3236" s="1"/>
      <c r="AG3236" s="1"/>
      <c r="AJ3236" s="406"/>
      <c r="AK3236" s="406"/>
      <c r="AL3236" s="406"/>
      <c r="AM3236" s="406"/>
      <c r="AN3236" s="406"/>
    </row>
    <row r="3237" spans="1:40" ht="16.5" thickBot="1" x14ac:dyDescent="0.3">
      <c r="A3237" s="3415"/>
      <c r="B3237" s="3416"/>
      <c r="C3237" s="126" t="s">
        <v>35</v>
      </c>
      <c r="D3237" s="114"/>
      <c r="E3237" s="1012">
        <f t="shared" si="1452"/>
        <v>-13.571804313519181</v>
      </c>
      <c r="F3237" s="1013">
        <f t="shared" si="1452"/>
        <v>-46.914433880726023</v>
      </c>
      <c r="G3237" s="1013">
        <f t="shared" si="1452"/>
        <v>-25.814808624435898</v>
      </c>
      <c r="H3237" s="816">
        <f t="shared" si="1452"/>
        <v>-21.849464131729121</v>
      </c>
      <c r="I3237" s="1013">
        <f t="shared" si="1452"/>
        <v>-21.15169817565048</v>
      </c>
      <c r="J3237" s="1013">
        <f t="shared" si="1452"/>
        <v>-10.602230483271356</v>
      </c>
      <c r="K3237" s="1013">
        <f t="shared" si="1452"/>
        <v>10.885987000058549</v>
      </c>
      <c r="L3237" s="1013">
        <f t="shared" si="1452"/>
        <v>16.225499175673207</v>
      </c>
      <c r="M3237" s="1013">
        <f t="shared" si="1452"/>
        <v>9.093030037911916</v>
      </c>
      <c r="N3237" s="816">
        <f t="shared" si="1452"/>
        <v>5.4106684623364316</v>
      </c>
      <c r="O3237" s="1013">
        <f t="shared" si="1452"/>
        <v>-2.5207018567832762</v>
      </c>
      <c r="P3237" s="1013">
        <f t="shared" si="1452"/>
        <v>-1.8673944333327199</v>
      </c>
      <c r="Q3237" s="1013">
        <f t="shared" si="1452"/>
        <v>-2.5643003123433346</v>
      </c>
      <c r="R3237" s="1013">
        <f t="shared" si="1452"/>
        <v>-9.3522937566961986</v>
      </c>
      <c r="S3237" s="1013">
        <f t="shared" si="1452"/>
        <v>-11.064200639101387</v>
      </c>
      <c r="T3237" s="1013">
        <f t="shared" si="1452"/>
        <v>-9.5874899947289549</v>
      </c>
      <c r="U3237" s="1013">
        <f t="shared" si="1452"/>
        <v>-7.2441823398151399</v>
      </c>
      <c r="V3237" s="1013">
        <f t="shared" si="1452"/>
        <v>-7.5271445741408485</v>
      </c>
      <c r="W3237" s="1013">
        <f t="shared" si="1452"/>
        <v>-3.0804559654094845</v>
      </c>
      <c r="X3237" s="1013">
        <f t="shared" si="1452"/>
        <v>-0.9379382889200798</v>
      </c>
      <c r="Y3237" s="816">
        <f>100-(Y3235/(Y2904+Y2911+Y2918+Y2925+Y2932+Y2939))*100</f>
        <v>3.9698292973383786E-2</v>
      </c>
      <c r="Z3237" s="1013">
        <f t="shared" si="1452"/>
        <v>5.0379848060775601</v>
      </c>
      <c r="AA3237" s="1013">
        <f t="shared" si="1452"/>
        <v>-4.6969696969696884</v>
      </c>
      <c r="AB3237" s="1014">
        <f t="shared" si="1452"/>
        <v>-10.879352226720655</v>
      </c>
      <c r="AC3237" s="1015">
        <f>100-(AC3235/(AC2904+AC2911+AC2918+AC2925+AC2932))*100</f>
        <v>-12.895501781182659</v>
      </c>
      <c r="AD3237" s="1"/>
      <c r="AE3237" s="1"/>
      <c r="AF3237" s="1"/>
      <c r="AG3237" s="24"/>
      <c r="AJ3237" s="105"/>
      <c r="AK3237" s="105"/>
      <c r="AL3237" s="105"/>
      <c r="AM3237" s="105"/>
    </row>
    <row r="3238" spans="1:40" x14ac:dyDescent="0.25">
      <c r="A3238" s="3370"/>
      <c r="B3238" s="3371"/>
      <c r="C3238" s="228"/>
      <c r="D3238" s="453" t="s">
        <v>111</v>
      </c>
      <c r="E3238" s="454">
        <f>(E2905+E2912+E2919+E2926+E2933+E2940-E2957-E2964-E2971-E2978-E2985-E2992-E2999-E3006-E3013-E3020-E3027-E3034-E3041-E3048-E3055-E3062-E3069-E3076-E3083-E3090-E3097-E3104-E3111-E3118-E3125-E3132-E3139-E3146-E3153-E3160-E3167-E3174-E3181-E3188-E3195-E3202-E3209-E3216-E3223)/(E2905+E2912+E2919+E2926+E2933+E2940)</f>
        <v>-0.11091549295774648</v>
      </c>
      <c r="F3238" s="454">
        <f t="shared" ref="F3238:AC3238" si="1453">(F2905+F2912+F2919+F2926+F2933+F2940-F2957-F2964-F2971-F2978-F2985-F2992-F2999-F3006-F3013-F3020-F3027-F3034-F3041-F3048-F3055-F3062-F3069-F3076-F3083-F3090-F3097-F3104-F3111-F3118-F3125-F3132-F3139-F3146-F3153-F3160-F3167-F3174-F3181-F3188-F3195-F3202-F3209-F3216-F3223)/(F2905+F2912+F2919+F2926+F2933+F2940)</f>
        <v>-8.829174664107485E-2</v>
      </c>
      <c r="G3238" s="454">
        <f t="shared" si="1453"/>
        <v>-9.7415506958250492E-2</v>
      </c>
      <c r="H3238" s="455">
        <f t="shared" si="1453"/>
        <v>-9.8265895953757232E-2</v>
      </c>
      <c r="I3238" s="454">
        <f t="shared" si="1453"/>
        <v>-0.10384615384615385</v>
      </c>
      <c r="J3238" s="454">
        <f t="shared" si="1453"/>
        <v>-0.10120068610634649</v>
      </c>
      <c r="K3238" s="454">
        <f t="shared" si="1453"/>
        <v>-9.0784044016506193E-2</v>
      </c>
      <c r="L3238" s="454">
        <f t="shared" si="1453"/>
        <v>-8.2056892778993432E-2</v>
      </c>
      <c r="M3238" s="454">
        <f t="shared" si="1453"/>
        <v>-6.8480300187617263E-2</v>
      </c>
      <c r="N3238" s="455">
        <f t="shared" si="1453"/>
        <v>-7.5690115761353524E-2</v>
      </c>
      <c r="O3238" s="454">
        <f t="shared" si="1453"/>
        <v>-8.1541218637992838E-2</v>
      </c>
      <c r="P3238" s="454">
        <f t="shared" si="1453"/>
        <v>-7.8413284132841335E-2</v>
      </c>
      <c r="Q3238" s="454">
        <f t="shared" si="1453"/>
        <v>-8.0076263107721646E-2</v>
      </c>
      <c r="R3238" s="454">
        <f t="shared" si="1453"/>
        <v>-8.2684824902723733E-2</v>
      </c>
      <c r="S3238" s="454">
        <f t="shared" si="1453"/>
        <v>-8.3253588516746413E-2</v>
      </c>
      <c r="T3238" s="454">
        <f t="shared" si="1453"/>
        <v>-7.795957651588066E-2</v>
      </c>
      <c r="U3238" s="454">
        <f t="shared" si="1453"/>
        <v>-8.7426326129666013E-2</v>
      </c>
      <c r="V3238" s="454">
        <f t="shared" si="1453"/>
        <v>-7.992007992007992E-2</v>
      </c>
      <c r="W3238" s="454">
        <f t="shared" si="1453"/>
        <v>-8.2578046324269891E-2</v>
      </c>
      <c r="X3238" s="454">
        <f t="shared" si="1453"/>
        <v>-8.4656084656084651E-2</v>
      </c>
      <c r="Y3238" s="455">
        <f>(Y2905+Y2912+Y2919+Y2926+Y2933+Y2940-Y2957-Y2964-Y2971-Y2978-Y2985-Y2992-Y2999-Y3006-Y3013-Y3020-Y3027-Y3034-Y3041-Y3048-Y3055-Y3062-Y3069-Y3076-Y3083-Y3090-Y3097-Y3104-Y3111-Y3118-Y3125-Y3132-Y3139-Y3146-Y3153-Y3160-Y3167-Y3174-Y3181-Y3188-Y3195-Y3202-Y3209-Y3216-Y3223)/(Y2905+Y2912+Y2919+Y2926+Y2933+Y2940)</f>
        <v>-8.4080717488789244E-2</v>
      </c>
      <c r="Z3238" s="454">
        <f t="shared" si="1453"/>
        <v>-8.6021505376344093E-2</v>
      </c>
      <c r="AA3238" s="454">
        <f t="shared" si="1453"/>
        <v>-8.7743732590529241E-2</v>
      </c>
      <c r="AB3238" s="456">
        <f t="shared" si="1453"/>
        <v>-7.8988941548183256E-2</v>
      </c>
      <c r="AC3238" s="457">
        <f t="shared" si="1453"/>
        <v>-8.4385089521573073E-2</v>
      </c>
      <c r="AD3238" s="1"/>
      <c r="AE3238" s="24"/>
      <c r="AF3238" s="1"/>
      <c r="AG3238" s="24"/>
      <c r="AJ3238" s="105"/>
      <c r="AK3238" s="105"/>
      <c r="AL3238" s="105"/>
      <c r="AM3238" s="105"/>
    </row>
    <row r="3239" spans="1:40" ht="15.75" customHeight="1" thickBot="1" x14ac:dyDescent="0.3">
      <c r="A3239" s="3372"/>
      <c r="B3239" s="3373"/>
      <c r="C3239" s="229"/>
      <c r="D3239" s="141" t="s">
        <v>112</v>
      </c>
      <c r="E3239" s="458">
        <f>(E2909+E2916+E2923+E2930+E2937+E2944-E2961-E2968-E2975-E2982-E2989-E2996-E3003-E3010-E3017-E3024-E3031-E3038-E3045-E3052-E3059-E3066-E3073-E3080-E3087-E3094-E3101-E3108-E3115-E3122-E3129-E3136-E3143-E3150-E3157-E3164-E3171-E3178-E3185-E3192-E3199-E3206-E3213-E3220-E3227)/(E2909+E2916+E2923+E2930+E2937+E2944)</f>
        <v>1.2520988101568455E-2</v>
      </c>
      <c r="F3239" s="458">
        <f t="shared" ref="F3239:AC3239" si="1454">(F2909+F2916+F2923+F2930+F2937+F2944-F2961-F2968-F2975-F2982-F2989-F2996-F3003-F3010-F3017-F3024-F3031-F3038-F3045-F3052-F3059-F3066-F3073-F3080-F3087-F3094-F3101-F3108-F3115-F3122-F3129-F3136-F3143-F3150-F3157-F3164-F3171-F3178-F3185-F3192-F3199-F3206-F3213-F3220-F3227)/(F2909+F2916+F2923+F2930+F2937+F2944)</f>
        <v>-0.20929529239141034</v>
      </c>
      <c r="G3239" s="458">
        <f t="shared" si="1454"/>
        <v>-4.8566651422990277E-2</v>
      </c>
      <c r="H3239" s="459">
        <f t="shared" si="1454"/>
        <v>-1.2694548046529544E-2</v>
      </c>
      <c r="I3239" s="458">
        <f t="shared" si="1454"/>
        <v>-2.2243069752376797E-2</v>
      </c>
      <c r="J3239" s="458">
        <f t="shared" si="1454"/>
        <v>1.6715200041340951E-2</v>
      </c>
      <c r="K3239" s="458">
        <f t="shared" si="1454"/>
        <v>5.9367828255942549E-2</v>
      </c>
      <c r="L3239" s="458">
        <f t="shared" si="1454"/>
        <v>7.6454772196001747E-2</v>
      </c>
      <c r="M3239" s="458">
        <f t="shared" si="1454"/>
        <v>5.0495238079072739E-2</v>
      </c>
      <c r="N3239" s="459">
        <f t="shared" si="1454"/>
        <v>1.4719344622311784E-2</v>
      </c>
      <c r="O3239" s="458">
        <f t="shared" si="1454"/>
        <v>-2.3004575337726457E-2</v>
      </c>
      <c r="P3239" s="458">
        <f t="shared" si="1454"/>
        <v>-2.3283123254622923E-2</v>
      </c>
      <c r="Q3239" s="458">
        <f t="shared" si="1454"/>
        <v>-3.1613757854395651E-2</v>
      </c>
      <c r="R3239" s="458">
        <f t="shared" si="1454"/>
        <v>-4.4849828055362924E-2</v>
      </c>
      <c r="S3239" s="458">
        <f t="shared" si="1454"/>
        <v>-3.0911870774087438E-2</v>
      </c>
      <c r="T3239" s="458">
        <f t="shared" si="1454"/>
        <v>-1.8587674077021062E-2</v>
      </c>
      <c r="U3239" s="458">
        <f t="shared" si="1454"/>
        <v>-3.0670349946487752E-2</v>
      </c>
      <c r="V3239" s="458">
        <f t="shared" si="1454"/>
        <v>-1.7011711211898706E-2</v>
      </c>
      <c r="W3239" s="458">
        <f t="shared" si="1454"/>
        <v>-5.0695464640959104E-3</v>
      </c>
      <c r="X3239" s="458">
        <f t="shared" si="1454"/>
        <v>-2.6485805315050345E-2</v>
      </c>
      <c r="Y3239" s="459">
        <f>(Y2909+Y2916+Y2923+Y2930+Y2937+Y2944-Y2961-Y2968-Y2975-Y2982-Y2989-Y2996-Y3003-Y3010-Y3017-Y3024-Y3031-Y3038-Y3045-Y3052-Y3059-Y3066-Y3073-Y3080-Y3087-Y3094-Y3101-Y3108-Y3115-Y3122-Y3129-Y3136-Y3143-Y3150-Y3157-Y3164-Y3171-Y3178-Y3185-Y3192-Y3199-Y3206-Y3213-Y3220-Y3227)/(Y2909+Y2916+Y2923+Y2930+Y2937+Y2944)</f>
        <v>-4.2426125267118066E-2</v>
      </c>
      <c r="Z3239" s="458">
        <f t="shared" si="1454"/>
        <v>-3.4260296192128815E-2</v>
      </c>
      <c r="AA3239" s="458">
        <f t="shared" si="1454"/>
        <v>-7.7477560285620833E-2</v>
      </c>
      <c r="AB3239" s="460">
        <f t="shared" si="1454"/>
        <v>-8.120618369868908E-2</v>
      </c>
      <c r="AC3239" s="461">
        <f t="shared" si="1454"/>
        <v>-1.8396226898282131E-2</v>
      </c>
      <c r="AD3239" s="1"/>
      <c r="AE3239" s="24"/>
      <c r="AF3239" s="1"/>
    </row>
    <row r="3240" spans="1:40" ht="16.5" thickBot="1" x14ac:dyDescent="0.3">
      <c r="D3240" s="1293"/>
      <c r="E3240" s="1293"/>
      <c r="F3240" s="1293"/>
      <c r="G3240" s="1293"/>
      <c r="H3240" s="2344"/>
      <c r="I3240" s="1293"/>
      <c r="J3240" s="1293"/>
      <c r="K3240" s="1293"/>
      <c r="L3240" s="1293"/>
      <c r="M3240" s="1293"/>
      <c r="N3240" s="2344"/>
      <c r="O3240" s="1293"/>
      <c r="P3240" s="1293"/>
      <c r="Q3240" s="1293"/>
      <c r="R3240" s="1293"/>
      <c r="S3240" s="1293"/>
      <c r="T3240" s="1293"/>
      <c r="U3240" s="1293"/>
      <c r="V3240" s="1293"/>
      <c r="W3240" s="1293"/>
      <c r="X3240" s="1293"/>
      <c r="Y3240" s="2344"/>
      <c r="Z3240" s="1293"/>
      <c r="AA3240" s="1293"/>
      <c r="AB3240" s="1293"/>
      <c r="AC3240" s="1294"/>
      <c r="AG3240" s="2"/>
      <c r="AJ3240" s="406"/>
      <c r="AK3240" s="406"/>
      <c r="AL3240" s="406"/>
      <c r="AM3240" s="406"/>
      <c r="AN3240" s="406"/>
    </row>
    <row r="3241" spans="1:40" ht="16.5" thickBot="1" x14ac:dyDescent="0.3">
      <c r="A3241" s="3531" t="s">
        <v>485</v>
      </c>
      <c r="B3241" s="3532"/>
      <c r="C3241" s="1316"/>
      <c r="D3241" s="167">
        <v>0</v>
      </c>
      <c r="E3241" s="464">
        <v>1</v>
      </c>
      <c r="F3241" s="465">
        <v>2</v>
      </c>
      <c r="G3241" s="465">
        <v>3</v>
      </c>
      <c r="H3241" s="467">
        <v>4</v>
      </c>
      <c r="I3241" s="465">
        <v>5</v>
      </c>
      <c r="J3241" s="465">
        <v>6</v>
      </c>
      <c r="K3241" s="465">
        <v>7</v>
      </c>
      <c r="L3241" s="465">
        <v>8</v>
      </c>
      <c r="M3241" s="465">
        <v>9</v>
      </c>
      <c r="N3241" s="467">
        <v>10</v>
      </c>
      <c r="O3241" s="465">
        <v>11</v>
      </c>
      <c r="P3241" s="465">
        <v>12</v>
      </c>
      <c r="Q3241" s="465">
        <v>13</v>
      </c>
      <c r="R3241" s="465">
        <v>14</v>
      </c>
      <c r="S3241" s="465">
        <v>15</v>
      </c>
      <c r="T3241" s="465">
        <v>16</v>
      </c>
      <c r="U3241" s="465">
        <v>17</v>
      </c>
      <c r="V3241" s="465">
        <v>18</v>
      </c>
      <c r="W3241" s="465">
        <v>19</v>
      </c>
      <c r="X3241" s="465">
        <v>20</v>
      </c>
      <c r="Y3241" s="467">
        <v>21</v>
      </c>
      <c r="Z3241" s="465">
        <v>22</v>
      </c>
      <c r="AA3241" s="465">
        <v>23</v>
      </c>
      <c r="AB3241" s="468">
        <v>24</v>
      </c>
      <c r="AC3241" s="627"/>
      <c r="AD3241" s="2"/>
      <c r="AE3241" s="2"/>
      <c r="AF3241" s="2"/>
      <c r="AG3241" s="2"/>
      <c r="AJ3241" s="406"/>
      <c r="AK3241" s="406"/>
      <c r="AL3241" s="406"/>
      <c r="AM3241" s="406"/>
      <c r="AN3241" s="406"/>
    </row>
    <row r="3242" spans="1:40" x14ac:dyDescent="0.25">
      <c r="A3242" s="628" t="s">
        <v>10</v>
      </c>
      <c r="B3242" s="355"/>
      <c r="C3242" s="629"/>
      <c r="D3242" s="1317" t="s">
        <v>54</v>
      </c>
      <c r="E3242" s="913">
        <v>3</v>
      </c>
      <c r="F3242" s="355">
        <v>3</v>
      </c>
      <c r="G3242" s="355">
        <v>3</v>
      </c>
      <c r="H3242" s="442">
        <v>3</v>
      </c>
      <c r="I3242" s="355">
        <v>3</v>
      </c>
      <c r="J3242" s="355">
        <v>3</v>
      </c>
      <c r="K3242" s="355">
        <v>3</v>
      </c>
      <c r="L3242" s="355">
        <v>3</v>
      </c>
      <c r="M3242" s="355">
        <v>3</v>
      </c>
      <c r="N3242" s="442">
        <v>4</v>
      </c>
      <c r="O3242" s="355">
        <v>4</v>
      </c>
      <c r="P3242" s="355">
        <v>4</v>
      </c>
      <c r="Q3242" s="355">
        <v>4</v>
      </c>
      <c r="R3242" s="355">
        <v>4</v>
      </c>
      <c r="S3242" s="355">
        <v>4</v>
      </c>
      <c r="T3242" s="355">
        <v>4</v>
      </c>
      <c r="U3242" s="355">
        <v>4</v>
      </c>
      <c r="V3242" s="355">
        <v>4</v>
      </c>
      <c r="W3242" s="355">
        <v>4</v>
      </c>
      <c r="X3242" s="535">
        <v>4</v>
      </c>
      <c r="Y3242" s="442">
        <v>4</v>
      </c>
      <c r="Z3242" s="535">
        <v>4</v>
      </c>
      <c r="AA3242" s="535">
        <v>4</v>
      </c>
      <c r="AB3242" s="536">
        <v>4</v>
      </c>
      <c r="AC3242" s="630"/>
      <c r="AD3242" s="2"/>
      <c r="AE3242" s="2"/>
      <c r="AF3242" s="2"/>
      <c r="AG3242" s="2"/>
      <c r="AJ3242" s="406"/>
      <c r="AK3242" s="406"/>
      <c r="AL3242" s="406"/>
      <c r="AM3242" s="406"/>
      <c r="AN3242" s="406"/>
    </row>
    <row r="3243" spans="1:40" ht="16.5" thickBot="1" x14ac:dyDescent="0.3">
      <c r="A3243" s="1318" t="s">
        <v>11</v>
      </c>
      <c r="B3243" s="1111"/>
      <c r="C3243" s="1319"/>
      <c r="D3243" s="1320" t="s">
        <v>54</v>
      </c>
      <c r="E3243" s="837">
        <v>7</v>
      </c>
      <c r="F3243" s="1827">
        <v>7</v>
      </c>
      <c r="G3243" s="1827">
        <v>7</v>
      </c>
      <c r="H3243" s="575">
        <v>7</v>
      </c>
      <c r="I3243" s="1827">
        <v>7</v>
      </c>
      <c r="J3243" s="1827">
        <v>7</v>
      </c>
      <c r="K3243" s="1827">
        <v>7</v>
      </c>
      <c r="L3243" s="538">
        <v>7</v>
      </c>
      <c r="M3243" s="538">
        <v>7</v>
      </c>
      <c r="N3243" s="575">
        <v>8</v>
      </c>
      <c r="O3243" s="538">
        <v>8</v>
      </c>
      <c r="P3243" s="538">
        <v>8</v>
      </c>
      <c r="Q3243" s="538">
        <v>8</v>
      </c>
      <c r="R3243" s="538">
        <v>8</v>
      </c>
      <c r="S3243" s="538">
        <v>8</v>
      </c>
      <c r="T3243" s="538">
        <v>8</v>
      </c>
      <c r="U3243" s="538">
        <v>8</v>
      </c>
      <c r="V3243" s="538">
        <v>8</v>
      </c>
      <c r="W3243" s="538">
        <v>8</v>
      </c>
      <c r="X3243" s="538">
        <v>8</v>
      </c>
      <c r="Y3243" s="575">
        <v>8</v>
      </c>
      <c r="Z3243" s="538">
        <v>8</v>
      </c>
      <c r="AA3243" s="538">
        <v>8</v>
      </c>
      <c r="AB3243" s="539">
        <v>8</v>
      </c>
      <c r="AC3243" s="1321"/>
      <c r="AD3243" s="2"/>
      <c r="AE3243" s="2"/>
      <c r="AF3243" s="2"/>
      <c r="AJ3243" s="14"/>
      <c r="AK3243" s="14"/>
      <c r="AL3243" s="15"/>
      <c r="AM3243" s="14"/>
      <c r="AN3243" s="406"/>
    </row>
    <row r="3244" spans="1:40" x14ac:dyDescent="0.25">
      <c r="A3244" s="3358" t="s">
        <v>380</v>
      </c>
      <c r="B3244" s="3356" t="s">
        <v>44</v>
      </c>
      <c r="C3244" s="121" t="s">
        <v>13</v>
      </c>
      <c r="D3244" s="113" t="s">
        <v>139</v>
      </c>
      <c r="E3244" s="2389">
        <f t="shared" ref="E3244:AB3244" si="1455">(E3249-D3249)*$AK3244*$AM3244</f>
        <v>0</v>
      </c>
      <c r="F3244" s="91">
        <f t="shared" si="1455"/>
        <v>0</v>
      </c>
      <c r="G3244" s="91">
        <f t="shared" si="1455"/>
        <v>0</v>
      </c>
      <c r="H3244" s="411">
        <f t="shared" si="1455"/>
        <v>0</v>
      </c>
      <c r="I3244" s="91">
        <f t="shared" si="1455"/>
        <v>0</v>
      </c>
      <c r="J3244" s="91">
        <f t="shared" si="1455"/>
        <v>0</v>
      </c>
      <c r="K3244" s="91">
        <f t="shared" si="1455"/>
        <v>0</v>
      </c>
      <c r="L3244" s="91">
        <f t="shared" si="1455"/>
        <v>0</v>
      </c>
      <c r="M3244" s="91">
        <f t="shared" si="1455"/>
        <v>0</v>
      </c>
      <c r="N3244" s="411">
        <f t="shared" si="1455"/>
        <v>0</v>
      </c>
      <c r="O3244" s="91">
        <f t="shared" si="1455"/>
        <v>0</v>
      </c>
      <c r="P3244" s="91">
        <f t="shared" si="1455"/>
        <v>0</v>
      </c>
      <c r="Q3244" s="91">
        <f t="shared" si="1455"/>
        <v>0</v>
      </c>
      <c r="R3244" s="91">
        <f t="shared" si="1455"/>
        <v>0</v>
      </c>
      <c r="S3244" s="91">
        <f t="shared" si="1455"/>
        <v>0</v>
      </c>
      <c r="T3244" s="91">
        <f t="shared" si="1455"/>
        <v>0</v>
      </c>
      <c r="U3244" s="91">
        <f t="shared" si="1455"/>
        <v>0</v>
      </c>
      <c r="V3244" s="91">
        <f t="shared" si="1455"/>
        <v>0</v>
      </c>
      <c r="W3244" s="91">
        <f t="shared" si="1455"/>
        <v>0</v>
      </c>
      <c r="X3244" s="91">
        <f t="shared" si="1455"/>
        <v>0</v>
      </c>
      <c r="Y3244" s="411">
        <f>(Y3249-X3249)*$AK3244*$AM3244</f>
        <v>0</v>
      </c>
      <c r="Z3244" s="91">
        <f>(Z3249-Y3249)*$AK3244*$AM3244</f>
        <v>0</v>
      </c>
      <c r="AA3244" s="91">
        <f t="shared" si="1455"/>
        <v>0</v>
      </c>
      <c r="AB3244" s="391">
        <f t="shared" si="1455"/>
        <v>0</v>
      </c>
      <c r="AC3244" s="1297">
        <f>SUM(E3244:AB3244)</f>
        <v>0</v>
      </c>
      <c r="AJ3244" s="478"/>
      <c r="AK3244" s="479"/>
      <c r="AL3244" s="478"/>
      <c r="AM3244" s="15"/>
      <c r="AN3244" s="406"/>
    </row>
    <row r="3245" spans="1:40" x14ac:dyDescent="0.25">
      <c r="A3245" s="3359"/>
      <c r="B3245" s="3357"/>
      <c r="C3245" s="123" t="s">
        <v>14</v>
      </c>
      <c r="D3245" s="108"/>
      <c r="E3245" s="81">
        <f t="shared" ref="E3245:AB3245" si="1456">(E3250-D3250)*$AK3244*$AM3244</f>
        <v>0</v>
      </c>
      <c r="F3245" s="155">
        <f t="shared" si="1456"/>
        <v>0</v>
      </c>
      <c r="G3245" s="155">
        <f t="shared" si="1456"/>
        <v>0</v>
      </c>
      <c r="H3245" s="412">
        <f t="shared" si="1456"/>
        <v>0</v>
      </c>
      <c r="I3245" s="155">
        <f t="shared" si="1456"/>
        <v>0</v>
      </c>
      <c r="J3245" s="155">
        <f t="shared" si="1456"/>
        <v>0</v>
      </c>
      <c r="K3245" s="155">
        <f t="shared" si="1456"/>
        <v>0</v>
      </c>
      <c r="L3245" s="155">
        <f t="shared" si="1456"/>
        <v>0</v>
      </c>
      <c r="M3245" s="155">
        <f t="shared" si="1456"/>
        <v>0</v>
      </c>
      <c r="N3245" s="412">
        <f t="shared" si="1456"/>
        <v>0</v>
      </c>
      <c r="O3245" s="155">
        <f t="shared" si="1456"/>
        <v>0</v>
      </c>
      <c r="P3245" s="155">
        <f t="shared" si="1456"/>
        <v>0</v>
      </c>
      <c r="Q3245" s="155">
        <f t="shared" si="1456"/>
        <v>0</v>
      </c>
      <c r="R3245" s="155">
        <f t="shared" si="1456"/>
        <v>0</v>
      </c>
      <c r="S3245" s="155">
        <f t="shared" si="1456"/>
        <v>0</v>
      </c>
      <c r="T3245" s="155">
        <f t="shared" si="1456"/>
        <v>0</v>
      </c>
      <c r="U3245" s="155">
        <f t="shared" si="1456"/>
        <v>0</v>
      </c>
      <c r="V3245" s="155">
        <f t="shared" si="1456"/>
        <v>0</v>
      </c>
      <c r="W3245" s="155">
        <f t="shared" si="1456"/>
        <v>0</v>
      </c>
      <c r="X3245" s="155">
        <f t="shared" si="1456"/>
        <v>0</v>
      </c>
      <c r="Y3245" s="412">
        <f>(Y3250-X3250)*$AK3244*$AM3244</f>
        <v>0</v>
      </c>
      <c r="Z3245" s="155">
        <f>(Z3250-Y3250)*$AK3244*$AM3244</f>
        <v>0</v>
      </c>
      <c r="AA3245" s="155">
        <f t="shared" si="1456"/>
        <v>0</v>
      </c>
      <c r="AB3245" s="317">
        <f t="shared" si="1456"/>
        <v>0</v>
      </c>
      <c r="AC3245" s="696">
        <f>SUM(E3245:AB3245)</f>
        <v>0</v>
      </c>
      <c r="AJ3245" s="15"/>
      <c r="AK3245" s="15"/>
      <c r="AL3245" s="15"/>
      <c r="AM3245" s="15"/>
      <c r="AN3245" s="406"/>
    </row>
    <row r="3246" spans="1:40" x14ac:dyDescent="0.25">
      <c r="A3246" s="3359"/>
      <c r="B3246" s="3357"/>
      <c r="C3246" s="123" t="s">
        <v>15</v>
      </c>
      <c r="D3246" s="128"/>
      <c r="E3246" s="93"/>
      <c r="F3246" s="94"/>
      <c r="G3246" s="94"/>
      <c r="H3246" s="440"/>
      <c r="I3246" s="94"/>
      <c r="J3246" s="94"/>
      <c r="K3246" s="94"/>
      <c r="L3246" s="94"/>
      <c r="M3246" s="94"/>
      <c r="N3246" s="440"/>
      <c r="O3246" s="94"/>
      <c r="P3246" s="94"/>
      <c r="Q3246" s="94"/>
      <c r="R3246" s="94"/>
      <c r="S3246" s="94"/>
      <c r="T3246" s="94"/>
      <c r="U3246" s="94"/>
      <c r="V3246" s="94"/>
      <c r="W3246" s="94"/>
      <c r="X3246" s="94"/>
      <c r="Y3246" s="440"/>
      <c r="Z3246" s="94"/>
      <c r="AA3246" s="94"/>
      <c r="AB3246" s="499"/>
      <c r="AC3246" s="696"/>
      <c r="AJ3246" s="15"/>
      <c r="AK3246" s="15"/>
      <c r="AL3246" s="15"/>
      <c r="AM3246" s="15"/>
      <c r="AN3246" s="406"/>
    </row>
    <row r="3247" spans="1:40" x14ac:dyDescent="0.25">
      <c r="A3247" s="3359"/>
      <c r="B3247" s="3357"/>
      <c r="C3247" s="500" t="s">
        <v>17</v>
      </c>
      <c r="D3247" s="108"/>
      <c r="E3247" s="314" t="e">
        <f t="shared" ref="E3247:AC3247" si="1457">E3245/E3244</f>
        <v>#DIV/0!</v>
      </c>
      <c r="F3247" s="315" t="e">
        <f t="shared" si="1457"/>
        <v>#DIV/0!</v>
      </c>
      <c r="G3247" s="315" t="e">
        <f t="shared" si="1457"/>
        <v>#DIV/0!</v>
      </c>
      <c r="H3247" s="417" t="e">
        <f t="shared" si="1457"/>
        <v>#DIV/0!</v>
      </c>
      <c r="I3247" s="315" t="e">
        <f t="shared" si="1457"/>
        <v>#DIV/0!</v>
      </c>
      <c r="J3247" s="315" t="e">
        <f t="shared" si="1457"/>
        <v>#DIV/0!</v>
      </c>
      <c r="K3247" s="315" t="e">
        <f t="shared" si="1457"/>
        <v>#DIV/0!</v>
      </c>
      <c r="L3247" s="315" t="e">
        <f t="shared" si="1457"/>
        <v>#DIV/0!</v>
      </c>
      <c r="M3247" s="315" t="e">
        <f t="shared" si="1457"/>
        <v>#DIV/0!</v>
      </c>
      <c r="N3247" s="417" t="e">
        <f t="shared" si="1457"/>
        <v>#DIV/0!</v>
      </c>
      <c r="O3247" s="315" t="e">
        <f t="shared" si="1457"/>
        <v>#DIV/0!</v>
      </c>
      <c r="P3247" s="315" t="e">
        <f t="shared" si="1457"/>
        <v>#DIV/0!</v>
      </c>
      <c r="Q3247" s="315" t="e">
        <f t="shared" si="1457"/>
        <v>#DIV/0!</v>
      </c>
      <c r="R3247" s="315" t="e">
        <f t="shared" si="1457"/>
        <v>#DIV/0!</v>
      </c>
      <c r="S3247" s="315" t="e">
        <f t="shared" si="1457"/>
        <v>#DIV/0!</v>
      </c>
      <c r="T3247" s="315" t="e">
        <f t="shared" si="1457"/>
        <v>#DIV/0!</v>
      </c>
      <c r="U3247" s="315" t="e">
        <f t="shared" si="1457"/>
        <v>#DIV/0!</v>
      </c>
      <c r="V3247" s="315" t="e">
        <f t="shared" si="1457"/>
        <v>#DIV/0!</v>
      </c>
      <c r="W3247" s="315" t="e">
        <f t="shared" si="1457"/>
        <v>#DIV/0!</v>
      </c>
      <c r="X3247" s="315" t="e">
        <f t="shared" si="1457"/>
        <v>#DIV/0!</v>
      </c>
      <c r="Y3247" s="417" t="e">
        <f>Y3245/Y3244</f>
        <v>#DIV/0!</v>
      </c>
      <c r="Z3247" s="315" t="e">
        <f t="shared" si="1457"/>
        <v>#DIV/0!</v>
      </c>
      <c r="AA3247" s="315" t="e">
        <f t="shared" si="1457"/>
        <v>#DIV/0!</v>
      </c>
      <c r="AB3247" s="337" t="e">
        <f t="shared" si="1457"/>
        <v>#DIV/0!</v>
      </c>
      <c r="AC3247" s="1346" t="e">
        <f t="shared" si="1457"/>
        <v>#DIV/0!</v>
      </c>
      <c r="AJ3247" s="15"/>
      <c r="AK3247" s="15"/>
      <c r="AL3247" s="15"/>
      <c r="AM3247" s="15"/>
      <c r="AN3247" s="406"/>
    </row>
    <row r="3248" spans="1:40" ht="16.5" thickBot="1" x14ac:dyDescent="0.3">
      <c r="A3248" s="3359"/>
      <c r="B3248" s="3357"/>
      <c r="C3248" s="123" t="s">
        <v>22</v>
      </c>
      <c r="D3248" s="108"/>
      <c r="E3248" s="311"/>
      <c r="F3248" s="312"/>
      <c r="G3248" s="312"/>
      <c r="H3248" s="412"/>
      <c r="I3248" s="312"/>
      <c r="J3248" s="312"/>
      <c r="K3248" s="312"/>
      <c r="L3248" s="312"/>
      <c r="M3248" s="312"/>
      <c r="N3248" s="412"/>
      <c r="O3248" s="312"/>
      <c r="P3248" s="312"/>
      <c r="Q3248" s="312"/>
      <c r="R3248" s="312"/>
      <c r="S3248" s="312"/>
      <c r="T3248" s="312"/>
      <c r="U3248" s="312"/>
      <c r="V3248" s="312"/>
      <c r="W3248" s="312"/>
      <c r="X3248" s="312"/>
      <c r="Y3248" s="412"/>
      <c r="Z3248" s="312"/>
      <c r="AA3248" s="312"/>
      <c r="AB3248" s="940"/>
      <c r="AC3248" s="847"/>
      <c r="AJ3248" s="15"/>
      <c r="AK3248" s="15"/>
      <c r="AL3248" s="15"/>
      <c r="AM3248" s="15"/>
      <c r="AN3248" s="406"/>
    </row>
    <row r="3249" spans="1:42" ht="16.5" hidden="1" thickBot="1" x14ac:dyDescent="0.3">
      <c r="A3249" s="1872"/>
      <c r="B3249" s="1850"/>
      <c r="C3249" s="124" t="s">
        <v>116</v>
      </c>
      <c r="D3249" s="108"/>
      <c r="E3249" s="81"/>
      <c r="F3249" s="155"/>
      <c r="G3249" s="155"/>
      <c r="H3249" s="412"/>
      <c r="I3249" s="155"/>
      <c r="J3249" s="155"/>
      <c r="K3249" s="155"/>
      <c r="L3249" s="155"/>
      <c r="M3249" s="155"/>
      <c r="N3249" s="412"/>
      <c r="O3249" s="155"/>
      <c r="P3249" s="155"/>
      <c r="Q3249" s="155"/>
      <c r="R3249" s="155"/>
      <c r="S3249" s="155"/>
      <c r="T3249" s="155"/>
      <c r="U3249" s="155"/>
      <c r="V3249" s="155"/>
      <c r="W3249" s="155"/>
      <c r="X3249" s="155"/>
      <c r="Y3249" s="412"/>
      <c r="Z3249" s="155"/>
      <c r="AA3249" s="155"/>
      <c r="AB3249" s="317"/>
      <c r="AC3249" s="544"/>
      <c r="AJ3249" s="15"/>
      <c r="AK3249" s="15"/>
      <c r="AL3249" s="15"/>
      <c r="AM3249" s="15"/>
      <c r="AN3249" s="406"/>
    </row>
    <row r="3250" spans="1:42" ht="16.5" hidden="1" thickBot="1" x14ac:dyDescent="0.3">
      <c r="A3250" s="1872"/>
      <c r="B3250" s="1850"/>
      <c r="C3250" s="740" t="s">
        <v>117</v>
      </c>
      <c r="D3250" s="128"/>
      <c r="E3250" s="93"/>
      <c r="F3250" s="94"/>
      <c r="G3250" s="94"/>
      <c r="H3250" s="440"/>
      <c r="I3250" s="94"/>
      <c r="J3250" s="94"/>
      <c r="K3250" s="94"/>
      <c r="L3250" s="94"/>
      <c r="M3250" s="94"/>
      <c r="N3250" s="440"/>
      <c r="O3250" s="94"/>
      <c r="P3250" s="94"/>
      <c r="Q3250" s="94"/>
      <c r="R3250" s="94"/>
      <c r="S3250" s="94"/>
      <c r="T3250" s="94"/>
      <c r="U3250" s="94"/>
      <c r="V3250" s="94"/>
      <c r="W3250" s="94"/>
      <c r="X3250" s="94"/>
      <c r="Y3250" s="440"/>
      <c r="Z3250" s="94"/>
      <c r="AA3250" s="94"/>
      <c r="AB3250" s="499"/>
      <c r="AC3250" s="1279"/>
      <c r="AJ3250" s="14"/>
      <c r="AK3250" s="14"/>
      <c r="AL3250" s="15"/>
      <c r="AM3250" s="14"/>
      <c r="AN3250" s="406"/>
    </row>
    <row r="3251" spans="1:42" x14ac:dyDescent="0.25">
      <c r="A3251" s="3358" t="s">
        <v>48</v>
      </c>
      <c r="B3251" s="3356" t="s">
        <v>49</v>
      </c>
      <c r="C3251" s="121" t="s">
        <v>13</v>
      </c>
      <c r="D3251" s="113" t="s">
        <v>139</v>
      </c>
      <c r="E3251" s="2593">
        <f t="shared" ref="E3251:AB3251" si="1458">(E3255-D3255)*$AK3251*$AM3251</f>
        <v>0</v>
      </c>
      <c r="F3251" s="203">
        <f t="shared" si="1458"/>
        <v>0</v>
      </c>
      <c r="G3251" s="203">
        <f t="shared" si="1458"/>
        <v>0</v>
      </c>
      <c r="H3251" s="413">
        <f t="shared" si="1458"/>
        <v>0</v>
      </c>
      <c r="I3251" s="203">
        <f t="shared" si="1458"/>
        <v>0</v>
      </c>
      <c r="J3251" s="203">
        <f t="shared" si="1458"/>
        <v>0</v>
      </c>
      <c r="K3251" s="203">
        <f t="shared" si="1458"/>
        <v>0</v>
      </c>
      <c r="L3251" s="203">
        <f t="shared" si="1458"/>
        <v>0</v>
      </c>
      <c r="M3251" s="203">
        <f t="shared" si="1458"/>
        <v>0</v>
      </c>
      <c r="N3251" s="413">
        <f t="shared" si="1458"/>
        <v>0</v>
      </c>
      <c r="O3251" s="203">
        <f t="shared" si="1458"/>
        <v>0</v>
      </c>
      <c r="P3251" s="203">
        <f t="shared" si="1458"/>
        <v>0</v>
      </c>
      <c r="Q3251" s="203">
        <f t="shared" si="1458"/>
        <v>0</v>
      </c>
      <c r="R3251" s="203">
        <f t="shared" si="1458"/>
        <v>0</v>
      </c>
      <c r="S3251" s="203">
        <f t="shared" si="1458"/>
        <v>0</v>
      </c>
      <c r="T3251" s="203">
        <f t="shared" si="1458"/>
        <v>0</v>
      </c>
      <c r="U3251" s="203">
        <f t="shared" si="1458"/>
        <v>0</v>
      </c>
      <c r="V3251" s="203">
        <f t="shared" si="1458"/>
        <v>0</v>
      </c>
      <c r="W3251" s="203">
        <f t="shared" si="1458"/>
        <v>0</v>
      </c>
      <c r="X3251" s="203">
        <f t="shared" si="1458"/>
        <v>0</v>
      </c>
      <c r="Y3251" s="413">
        <f>(Y3255-X3255)*$AK3251*$AM3251</f>
        <v>0</v>
      </c>
      <c r="Z3251" s="203">
        <f>(Z3255-Y3255)*$AK3251*$AM3251</f>
        <v>0</v>
      </c>
      <c r="AA3251" s="203">
        <f t="shared" si="1458"/>
        <v>0</v>
      </c>
      <c r="AB3251" s="330">
        <f t="shared" si="1458"/>
        <v>0</v>
      </c>
      <c r="AC3251" s="1297">
        <f>SUM(E3251:AB3251)</f>
        <v>0</v>
      </c>
      <c r="AJ3251" s="478"/>
      <c r="AK3251" s="479"/>
      <c r="AL3251" s="478"/>
      <c r="AM3251" s="15"/>
      <c r="AN3251" s="406"/>
    </row>
    <row r="3252" spans="1:42" x14ac:dyDescent="0.25">
      <c r="A3252" s="3359"/>
      <c r="B3252" s="3357"/>
      <c r="C3252" s="123" t="s">
        <v>14</v>
      </c>
      <c r="D3252" s="108"/>
      <c r="E3252" s="81">
        <f t="shared" ref="E3252:AB3252" si="1459">(E3256-D3256)*$AK3251*$AM3251</f>
        <v>0</v>
      </c>
      <c r="F3252" s="155">
        <f t="shared" si="1459"/>
        <v>0</v>
      </c>
      <c r="G3252" s="155">
        <f t="shared" si="1459"/>
        <v>0</v>
      </c>
      <c r="H3252" s="412">
        <f t="shared" si="1459"/>
        <v>0</v>
      </c>
      <c r="I3252" s="155">
        <f t="shared" si="1459"/>
        <v>0</v>
      </c>
      <c r="J3252" s="155">
        <f t="shared" si="1459"/>
        <v>0</v>
      </c>
      <c r="K3252" s="155">
        <f t="shared" si="1459"/>
        <v>0</v>
      </c>
      <c r="L3252" s="155">
        <f t="shared" si="1459"/>
        <v>0</v>
      </c>
      <c r="M3252" s="155">
        <f t="shared" si="1459"/>
        <v>0</v>
      </c>
      <c r="N3252" s="412">
        <f t="shared" si="1459"/>
        <v>0</v>
      </c>
      <c r="O3252" s="155">
        <f t="shared" si="1459"/>
        <v>0</v>
      </c>
      <c r="P3252" s="155">
        <f t="shared" si="1459"/>
        <v>0</v>
      </c>
      <c r="Q3252" s="155">
        <f t="shared" si="1459"/>
        <v>0</v>
      </c>
      <c r="R3252" s="155">
        <f t="shared" si="1459"/>
        <v>0</v>
      </c>
      <c r="S3252" s="155">
        <f t="shared" si="1459"/>
        <v>0</v>
      </c>
      <c r="T3252" s="155">
        <f t="shared" si="1459"/>
        <v>0</v>
      </c>
      <c r="U3252" s="155">
        <f t="shared" si="1459"/>
        <v>0</v>
      </c>
      <c r="V3252" s="155">
        <f t="shared" si="1459"/>
        <v>0</v>
      </c>
      <c r="W3252" s="155">
        <f t="shared" si="1459"/>
        <v>0</v>
      </c>
      <c r="X3252" s="155">
        <f t="shared" si="1459"/>
        <v>0</v>
      </c>
      <c r="Y3252" s="412">
        <f>(Y3256-X3256)*$AK3251*$AM3251</f>
        <v>0</v>
      </c>
      <c r="Z3252" s="155">
        <f>(Z3256-Y3256)*$AK3251*$AM3251</f>
        <v>0</v>
      </c>
      <c r="AA3252" s="155">
        <f t="shared" si="1459"/>
        <v>0</v>
      </c>
      <c r="AB3252" s="317">
        <f t="shared" si="1459"/>
        <v>0</v>
      </c>
      <c r="AC3252" s="696">
        <f>SUM(E3252:AB3252)</f>
        <v>0</v>
      </c>
      <c r="AJ3252" s="15"/>
      <c r="AK3252" s="15"/>
      <c r="AL3252" s="15"/>
      <c r="AM3252" s="15"/>
      <c r="AN3252" s="406"/>
    </row>
    <row r="3253" spans="1:42" x14ac:dyDescent="0.25">
      <c r="A3253" s="3359"/>
      <c r="B3253" s="3357"/>
      <c r="C3253" s="123" t="s">
        <v>15</v>
      </c>
      <c r="D3253" s="108"/>
      <c r="E3253" s="81"/>
      <c r="F3253" s="155"/>
      <c r="G3253" s="155"/>
      <c r="H3253" s="412"/>
      <c r="I3253" s="155"/>
      <c r="J3253" s="155"/>
      <c r="K3253" s="155"/>
      <c r="L3253" s="155"/>
      <c r="M3253" s="155"/>
      <c r="N3253" s="412"/>
      <c r="O3253" s="155"/>
      <c r="P3253" s="155"/>
      <c r="Q3253" s="155"/>
      <c r="R3253" s="155"/>
      <c r="S3253" s="155"/>
      <c r="T3253" s="155"/>
      <c r="U3253" s="155"/>
      <c r="V3253" s="155"/>
      <c r="W3253" s="155"/>
      <c r="X3253" s="155"/>
      <c r="Y3253" s="412"/>
      <c r="Z3253" s="155"/>
      <c r="AA3253" s="155"/>
      <c r="AB3253" s="317"/>
      <c r="AC3253" s="696"/>
      <c r="AJ3253" s="15"/>
      <c r="AK3253" s="15"/>
      <c r="AL3253" s="15"/>
      <c r="AM3253" s="15"/>
      <c r="AN3253" s="406"/>
    </row>
    <row r="3254" spans="1:42" ht="16.5" thickBot="1" x14ac:dyDescent="0.3">
      <c r="A3254" s="3298"/>
      <c r="B3254" s="3301"/>
      <c r="C3254" s="123" t="s">
        <v>17</v>
      </c>
      <c r="D3254" s="108"/>
      <c r="E3254" s="314" t="e">
        <f t="shared" ref="E3254:AC3254" si="1460">E3252/E3251</f>
        <v>#DIV/0!</v>
      </c>
      <c r="F3254" s="315" t="e">
        <f t="shared" si="1460"/>
        <v>#DIV/0!</v>
      </c>
      <c r="G3254" s="315" t="e">
        <f t="shared" si="1460"/>
        <v>#DIV/0!</v>
      </c>
      <c r="H3254" s="417" t="e">
        <f t="shared" si="1460"/>
        <v>#DIV/0!</v>
      </c>
      <c r="I3254" s="315" t="e">
        <f t="shared" si="1460"/>
        <v>#DIV/0!</v>
      </c>
      <c r="J3254" s="315" t="e">
        <f t="shared" si="1460"/>
        <v>#DIV/0!</v>
      </c>
      <c r="K3254" s="315" t="e">
        <f t="shared" si="1460"/>
        <v>#DIV/0!</v>
      </c>
      <c r="L3254" s="315" t="e">
        <f t="shared" si="1460"/>
        <v>#DIV/0!</v>
      </c>
      <c r="M3254" s="315" t="e">
        <f t="shared" si="1460"/>
        <v>#DIV/0!</v>
      </c>
      <c r="N3254" s="417" t="e">
        <f t="shared" si="1460"/>
        <v>#DIV/0!</v>
      </c>
      <c r="O3254" s="315" t="e">
        <f t="shared" si="1460"/>
        <v>#DIV/0!</v>
      </c>
      <c r="P3254" s="315" t="e">
        <f t="shared" si="1460"/>
        <v>#DIV/0!</v>
      </c>
      <c r="Q3254" s="315" t="e">
        <f t="shared" si="1460"/>
        <v>#DIV/0!</v>
      </c>
      <c r="R3254" s="315" t="e">
        <f t="shared" si="1460"/>
        <v>#DIV/0!</v>
      </c>
      <c r="S3254" s="315" t="e">
        <f t="shared" si="1460"/>
        <v>#DIV/0!</v>
      </c>
      <c r="T3254" s="315" t="e">
        <f t="shared" si="1460"/>
        <v>#DIV/0!</v>
      </c>
      <c r="U3254" s="315" t="e">
        <f t="shared" si="1460"/>
        <v>#DIV/0!</v>
      </c>
      <c r="V3254" s="315" t="e">
        <f t="shared" si="1460"/>
        <v>#DIV/0!</v>
      </c>
      <c r="W3254" s="315" t="e">
        <f t="shared" si="1460"/>
        <v>#DIV/0!</v>
      </c>
      <c r="X3254" s="315" t="e">
        <f t="shared" si="1460"/>
        <v>#DIV/0!</v>
      </c>
      <c r="Y3254" s="417" t="e">
        <f>Y3252/Y3251</f>
        <v>#DIV/0!</v>
      </c>
      <c r="Z3254" s="315" t="e">
        <f t="shared" si="1460"/>
        <v>#DIV/0!</v>
      </c>
      <c r="AA3254" s="315" t="e">
        <f t="shared" si="1460"/>
        <v>#DIV/0!</v>
      </c>
      <c r="AB3254" s="337" t="e">
        <f t="shared" si="1460"/>
        <v>#DIV/0!</v>
      </c>
      <c r="AC3254" s="1346" t="e">
        <f t="shared" si="1460"/>
        <v>#DIV/0!</v>
      </c>
      <c r="AJ3254" s="15"/>
      <c r="AK3254" s="15"/>
      <c r="AL3254" s="15"/>
      <c r="AM3254" s="15"/>
      <c r="AN3254" s="406"/>
    </row>
    <row r="3255" spans="1:42" ht="16.5" hidden="1" thickBot="1" x14ac:dyDescent="0.3">
      <c r="A3255" s="1872"/>
      <c r="B3255" s="1850"/>
      <c r="C3255" s="362" t="s">
        <v>116</v>
      </c>
      <c r="D3255" s="122"/>
      <c r="E3255" s="2389"/>
      <c r="F3255" s="91"/>
      <c r="G3255" s="91"/>
      <c r="H3255" s="411"/>
      <c r="I3255" s="91"/>
      <c r="J3255" s="91"/>
      <c r="K3255" s="91"/>
      <c r="L3255" s="91"/>
      <c r="M3255" s="91"/>
      <c r="N3255" s="411"/>
      <c r="O3255" s="91"/>
      <c r="P3255" s="91"/>
      <c r="Q3255" s="91"/>
      <c r="R3255" s="91"/>
      <c r="S3255" s="91"/>
      <c r="T3255" s="91"/>
      <c r="U3255" s="91"/>
      <c r="V3255" s="91"/>
      <c r="W3255" s="91"/>
      <c r="X3255" s="91"/>
      <c r="Y3255" s="411"/>
      <c r="Z3255" s="91"/>
      <c r="AA3255" s="91"/>
      <c r="AB3255" s="391"/>
      <c r="AC3255" s="122"/>
      <c r="AJ3255" s="15"/>
      <c r="AK3255" s="15"/>
      <c r="AL3255" s="15"/>
      <c r="AM3255" s="15"/>
      <c r="AN3255" s="406"/>
    </row>
    <row r="3256" spans="1:42" ht="16.5" hidden="1" thickBot="1" x14ac:dyDescent="0.3">
      <c r="A3256" s="1872"/>
      <c r="B3256" s="1850"/>
      <c r="C3256" s="740" t="s">
        <v>117</v>
      </c>
      <c r="D3256" s="114"/>
      <c r="E3256" s="93"/>
      <c r="F3256" s="94"/>
      <c r="G3256" s="94"/>
      <c r="H3256" s="440"/>
      <c r="I3256" s="94"/>
      <c r="J3256" s="94"/>
      <c r="K3256" s="94"/>
      <c r="L3256" s="94"/>
      <c r="M3256" s="94"/>
      <c r="N3256" s="440"/>
      <c r="O3256" s="94"/>
      <c r="P3256" s="94"/>
      <c r="Q3256" s="94"/>
      <c r="R3256" s="94"/>
      <c r="S3256" s="94"/>
      <c r="T3256" s="94"/>
      <c r="U3256" s="94"/>
      <c r="V3256" s="94"/>
      <c r="W3256" s="94"/>
      <c r="X3256" s="94"/>
      <c r="Y3256" s="440"/>
      <c r="Z3256" s="94"/>
      <c r="AA3256" s="94"/>
      <c r="AB3256" s="499"/>
      <c r="AC3256" s="545"/>
      <c r="AJ3256" s="14"/>
      <c r="AK3256" s="14"/>
      <c r="AL3256" s="15"/>
      <c r="AM3256" s="14"/>
      <c r="AN3256" s="406"/>
    </row>
    <row r="3257" spans="1:42" x14ac:dyDescent="0.25">
      <c r="A3257" s="3358" t="s">
        <v>486</v>
      </c>
      <c r="B3257" s="3330" t="s">
        <v>12</v>
      </c>
      <c r="C3257" s="121" t="s">
        <v>13</v>
      </c>
      <c r="D3257" s="113" t="s">
        <v>829</v>
      </c>
      <c r="E3257" s="307">
        <v>1461.9</v>
      </c>
      <c r="F3257" s="71">
        <v>1446.4</v>
      </c>
      <c r="G3257" s="71">
        <v>1539.7</v>
      </c>
      <c r="H3257" s="414">
        <v>1275.3</v>
      </c>
      <c r="I3257" s="71">
        <v>1228.7</v>
      </c>
      <c r="J3257" s="71">
        <v>1493</v>
      </c>
      <c r="K3257" s="71">
        <v>1539.7</v>
      </c>
      <c r="L3257" s="71">
        <v>1633</v>
      </c>
      <c r="M3257" s="71">
        <v>2192.9</v>
      </c>
      <c r="N3257" s="414">
        <v>2239.6</v>
      </c>
      <c r="O3257" s="71">
        <v>2192.9</v>
      </c>
      <c r="P3257" s="71">
        <v>2068.5</v>
      </c>
      <c r="Q3257" s="71">
        <v>2084</v>
      </c>
      <c r="R3257" s="71">
        <v>1990.7</v>
      </c>
      <c r="S3257" s="71">
        <v>2161.8000000000002</v>
      </c>
      <c r="T3257" s="71">
        <v>2130.6999999999998</v>
      </c>
      <c r="U3257" s="71">
        <v>2099.6</v>
      </c>
      <c r="V3257" s="71">
        <v>2130.6999999999998</v>
      </c>
      <c r="W3257" s="71">
        <v>1928.5</v>
      </c>
      <c r="X3257" s="71">
        <v>1959.6</v>
      </c>
      <c r="Y3257" s="414">
        <v>1990.7</v>
      </c>
      <c r="Z3257" s="71">
        <v>1944.1</v>
      </c>
      <c r="AA3257" s="71">
        <v>1741.9</v>
      </c>
      <c r="AB3257" s="403">
        <v>1601.9</v>
      </c>
      <c r="AC3257" s="106">
        <f>SUM(E3257:AB3257)</f>
        <v>44075.799999999996</v>
      </c>
      <c r="AD3257" s="70">
        <v>10000</v>
      </c>
      <c r="AE3257" s="71">
        <v>100</v>
      </c>
      <c r="AF3257" s="72">
        <v>120</v>
      </c>
      <c r="AJ3257" s="478"/>
      <c r="AK3257" s="479"/>
      <c r="AL3257" s="478"/>
      <c r="AM3257" s="15"/>
      <c r="AN3257" s="406"/>
    </row>
    <row r="3258" spans="1:42" x14ac:dyDescent="0.25">
      <c r="A3258" s="3359"/>
      <c r="B3258" s="3331"/>
      <c r="C3258" s="123" t="s">
        <v>14</v>
      </c>
      <c r="D3258" s="108" t="s">
        <v>829</v>
      </c>
      <c r="E3258" s="308">
        <v>819.5</v>
      </c>
      <c r="F3258" s="309">
        <v>810.7</v>
      </c>
      <c r="G3258" s="309">
        <v>863</v>
      </c>
      <c r="H3258" s="415">
        <v>714.8</v>
      </c>
      <c r="I3258" s="309">
        <v>688.7</v>
      </c>
      <c r="J3258" s="309">
        <v>836.9</v>
      </c>
      <c r="K3258" s="309">
        <v>863</v>
      </c>
      <c r="L3258" s="309">
        <v>915.3</v>
      </c>
      <c r="M3258" s="309">
        <v>1229.2</v>
      </c>
      <c r="N3258" s="415">
        <v>1255.3</v>
      </c>
      <c r="O3258" s="309">
        <v>1229.2</v>
      </c>
      <c r="P3258" s="309">
        <v>1159.4000000000001</v>
      </c>
      <c r="Q3258" s="309">
        <v>1168.2</v>
      </c>
      <c r="R3258" s="309">
        <v>1115.8</v>
      </c>
      <c r="S3258" s="309">
        <v>1211.7</v>
      </c>
      <c r="T3258" s="309">
        <v>1194.3</v>
      </c>
      <c r="U3258" s="309">
        <v>1176.9000000000001</v>
      </c>
      <c r="V3258" s="309">
        <v>1194.3</v>
      </c>
      <c r="W3258" s="309">
        <v>1081</v>
      </c>
      <c r="X3258" s="309">
        <v>1098.4000000000001</v>
      </c>
      <c r="Y3258" s="415">
        <v>1115.8</v>
      </c>
      <c r="Z3258" s="309">
        <v>1089.7</v>
      </c>
      <c r="AA3258" s="309">
        <v>976.4</v>
      </c>
      <c r="AB3258" s="404">
        <v>897.9</v>
      </c>
      <c r="AC3258" s="107">
        <f>SUM(E3258:AB3258)</f>
        <v>24705.400000000005</v>
      </c>
      <c r="AD3258" s="73"/>
      <c r="AE3258" s="155"/>
      <c r="AF3258" s="74"/>
      <c r="AJ3258" s="15"/>
      <c r="AK3258" s="15"/>
      <c r="AL3258" s="15"/>
      <c r="AM3258" s="15"/>
      <c r="AN3258" s="406"/>
    </row>
    <row r="3259" spans="1:42" x14ac:dyDescent="0.25">
      <c r="A3259" s="3359"/>
      <c r="B3259" s="3331"/>
      <c r="C3259" s="123" t="s">
        <v>15</v>
      </c>
      <c r="D3259" s="108" t="s">
        <v>54</v>
      </c>
      <c r="E3259" s="1556">
        <v>94</v>
      </c>
      <c r="F3259" s="1550">
        <v>93</v>
      </c>
      <c r="G3259" s="1550">
        <v>99</v>
      </c>
      <c r="H3259" s="420">
        <v>82</v>
      </c>
      <c r="I3259" s="1550">
        <v>79</v>
      </c>
      <c r="J3259" s="1550">
        <v>96</v>
      </c>
      <c r="K3259" s="1550">
        <v>99</v>
      </c>
      <c r="L3259" s="1550">
        <v>105</v>
      </c>
      <c r="M3259" s="1550">
        <v>141</v>
      </c>
      <c r="N3259" s="420">
        <v>144</v>
      </c>
      <c r="O3259" s="1550">
        <v>141</v>
      </c>
      <c r="P3259" s="1550">
        <v>133</v>
      </c>
      <c r="Q3259" s="1550">
        <v>134</v>
      </c>
      <c r="R3259" s="1550">
        <v>128</v>
      </c>
      <c r="S3259" s="1550">
        <v>139</v>
      </c>
      <c r="T3259" s="1550">
        <v>137</v>
      </c>
      <c r="U3259" s="1550">
        <v>135</v>
      </c>
      <c r="V3259" s="1550">
        <v>137</v>
      </c>
      <c r="W3259" s="1550">
        <v>124</v>
      </c>
      <c r="X3259" s="1550">
        <v>126</v>
      </c>
      <c r="Y3259" s="420">
        <v>128</v>
      </c>
      <c r="Z3259" s="1550">
        <v>125</v>
      </c>
      <c r="AA3259" s="1550">
        <v>112</v>
      </c>
      <c r="AB3259" s="1583">
        <v>103</v>
      </c>
      <c r="AC3259" s="107">
        <f>AVERAGE(E3259:AB3259)</f>
        <v>118.08333333333333</v>
      </c>
      <c r="AD3259" s="76">
        <f>SQRT(MIN((E3257*E3257+E3258*E3258),(F3257*F3257+F3258*F3258),(G3257*G3257+G3258*G3258),(H3257*H3257+H3258*H3258),(I3257*I3257+I3258*I3258),(J3257*J3257+J3258*J3258),(K3257*K3257+K3258*K3258),(L3257*L3257+L3258*L3258),(M3257*M3257+M3258*M3258),(N3257*N3257+N3258*N3258),(O3257*O3257+O3258*O3258),(P3257*P3257+P3258*P3258),(R3257*R3257+R3258*R3258),(S3257*S3257+S3258*S3258),(T3257*T3257+T3258*T3258),(U3257*U3257+U3258*U3258),(V3257*V3257+V3258*V3258),(W3257*W3257+W3258*W3258),(X3257*X3257+X3258*X3258),(V3257*V3257+V3258*V3258),(Z3257*Z3257+Z3258*Z3258),(AA3257*AA3257+AA3258*AA3258),(AB3257*AB3257+AB3258*AB3258)))/AD3257</f>
        <v>0.14085493885554742</v>
      </c>
      <c r="AE3259" s="76">
        <f>SQRT(MAX((E3257*E3257+E3258*E3258),(F3257*F3257+F3258*F3258),(G3257*G3257+G3258*G3258),(H3257*H3257+H3258*H3258),(I3257*I3257+I3258*I3258),(J3257*J3257+J3258*J3258),(K3257*K3257+K3258*K3258),(L3257*L3257+L3258*L3258),(M3257*M3257+M3258*M3258),(N3257*N3257+N3258*N3258),(O3257*O3257+O3258*O3258),(P3257*P3257+P3258*P3258),(R3257*R3257+R3258*R3258),(S3257*S3257+S3258*S3258),(T3257*T3257+T3258*T3258),(U3257*U3257+U3258*U3258),(V3257*V3257+V3258*V3258),(W3257*W3257+W3258*W3258),(X3257*X3257+X3258*X3258),(V3257*V3257+V3258*V3258),(Z3257*Z3257+Z3258*Z3258),(AA3257*AA3257+AA3258*AA3258),(AB3257*AB3257+AB3258*AB3258)))/AD3257</f>
        <v>0.25674084696440491</v>
      </c>
      <c r="AF3259" s="77"/>
      <c r="AJ3259" s="15"/>
      <c r="AK3259" s="15"/>
      <c r="AL3259" s="15"/>
      <c r="AM3259" s="15"/>
      <c r="AN3259" s="406"/>
    </row>
    <row r="3260" spans="1:42" ht="16.5" thickBot="1" x14ac:dyDescent="0.3">
      <c r="A3260" s="3298"/>
      <c r="B3260" s="3332"/>
      <c r="C3260" s="123" t="s">
        <v>17</v>
      </c>
      <c r="D3260" s="114"/>
      <c r="E3260" s="314">
        <f>E3258/E3257</f>
        <v>0.56057185854025582</v>
      </c>
      <c r="F3260" s="315">
        <f t="shared" ref="F3260:AB3260" si="1461">F3258/F3257</f>
        <v>0.56049502212389379</v>
      </c>
      <c r="G3260" s="315">
        <f t="shared" si="1461"/>
        <v>0.56049879846723383</v>
      </c>
      <c r="H3260" s="417">
        <f t="shared" si="1461"/>
        <v>0.56049556966988157</v>
      </c>
      <c r="I3260" s="315">
        <f t="shared" si="1461"/>
        <v>0.56051110930251491</v>
      </c>
      <c r="J3260" s="315">
        <f t="shared" si="1461"/>
        <v>0.56054922973878096</v>
      </c>
      <c r="K3260" s="315">
        <f t="shared" si="1461"/>
        <v>0.56049879846723383</v>
      </c>
      <c r="L3260" s="315">
        <f t="shared" si="1461"/>
        <v>0.56050214329454984</v>
      </c>
      <c r="M3260" s="315">
        <f t="shared" si="1461"/>
        <v>0.56053627616398372</v>
      </c>
      <c r="N3260" s="417">
        <f t="shared" si="1461"/>
        <v>0.56050187533488127</v>
      </c>
      <c r="O3260" s="315">
        <f t="shared" si="1461"/>
        <v>0.56053627616398372</v>
      </c>
      <c r="P3260" s="315">
        <f t="shared" si="1461"/>
        <v>0.56050277979211993</v>
      </c>
      <c r="Q3260" s="315">
        <f t="shared" si="1461"/>
        <v>0.56055662188099808</v>
      </c>
      <c r="R3260" s="315">
        <f t="shared" si="1461"/>
        <v>0.56050635454865116</v>
      </c>
      <c r="S3260" s="315">
        <f t="shared" si="1461"/>
        <v>0.56050513461004714</v>
      </c>
      <c r="T3260" s="315">
        <f t="shared" si="1461"/>
        <v>0.56052001689585584</v>
      </c>
      <c r="U3260" s="315">
        <f t="shared" si="1461"/>
        <v>0.56053534006477435</v>
      </c>
      <c r="V3260" s="315">
        <f t="shared" si="1461"/>
        <v>0.56052001689585584</v>
      </c>
      <c r="W3260" s="315">
        <f t="shared" si="1461"/>
        <v>0.56053927923256419</v>
      </c>
      <c r="X3260" s="315">
        <f t="shared" si="1461"/>
        <v>0.56052255562359676</v>
      </c>
      <c r="Y3260" s="417">
        <f>Y3258/Y3257</f>
        <v>0.56050635454865116</v>
      </c>
      <c r="Z3260" s="315">
        <f t="shared" si="1461"/>
        <v>0.56051643433979736</v>
      </c>
      <c r="AA3260" s="315">
        <f t="shared" si="1461"/>
        <v>0.56053734427923529</v>
      </c>
      <c r="AB3260" s="337">
        <f t="shared" si="1461"/>
        <v>0.56052188026718264</v>
      </c>
      <c r="AC3260" s="108"/>
      <c r="AD3260" s="73"/>
      <c r="AE3260" s="155"/>
      <c r="AF3260" s="74"/>
      <c r="AJ3260" s="15"/>
      <c r="AK3260" s="15"/>
      <c r="AL3260" s="15"/>
      <c r="AM3260" s="15"/>
      <c r="AN3260" s="406"/>
    </row>
    <row r="3261" spans="1:42" hidden="1" x14ac:dyDescent="0.25">
      <c r="A3261" s="2209"/>
      <c r="B3261" s="2212"/>
      <c r="C3261" s="124" t="s">
        <v>116</v>
      </c>
      <c r="D3261" s="122"/>
      <c r="E3261" s="311"/>
      <c r="F3261" s="312"/>
      <c r="G3261" s="312"/>
      <c r="H3261" s="412"/>
      <c r="I3261" s="312"/>
      <c r="J3261" s="312"/>
      <c r="K3261" s="312"/>
      <c r="L3261" s="312"/>
      <c r="M3261" s="312"/>
      <c r="N3261" s="412"/>
      <c r="O3261" s="312"/>
      <c r="P3261" s="312"/>
      <c r="Q3261" s="312"/>
      <c r="R3261" s="312"/>
      <c r="S3261" s="312"/>
      <c r="T3261" s="312"/>
      <c r="U3261" s="312"/>
      <c r="V3261" s="312"/>
      <c r="W3261" s="312"/>
      <c r="X3261" s="312"/>
      <c r="Y3261" s="412"/>
      <c r="Z3261" s="312"/>
      <c r="AA3261" s="312"/>
      <c r="AB3261" s="940"/>
      <c r="AC3261" s="108"/>
      <c r="AD3261" s="73"/>
      <c r="AE3261" s="155"/>
      <c r="AF3261" s="74"/>
      <c r="AJ3261" s="15"/>
      <c r="AK3261" s="15"/>
      <c r="AL3261" s="15"/>
      <c r="AM3261" s="15"/>
      <c r="AN3261" s="406"/>
    </row>
    <row r="3262" spans="1:42" s="181" customFormat="1" hidden="1" x14ac:dyDescent="0.25">
      <c r="A3262" s="2209"/>
      <c r="B3262" s="2212"/>
      <c r="C3262" s="124" t="s">
        <v>117</v>
      </c>
      <c r="D3262" s="108"/>
      <c r="E3262" s="311"/>
      <c r="F3262" s="312"/>
      <c r="G3262" s="312"/>
      <c r="H3262" s="412"/>
      <c r="I3262" s="312"/>
      <c r="J3262" s="312"/>
      <c r="K3262" s="312"/>
      <c r="L3262" s="312"/>
      <c r="M3262" s="312"/>
      <c r="N3262" s="412"/>
      <c r="O3262" s="312"/>
      <c r="P3262" s="312"/>
      <c r="Q3262" s="312"/>
      <c r="R3262" s="312"/>
      <c r="S3262" s="312"/>
      <c r="T3262" s="312"/>
      <c r="U3262" s="312"/>
      <c r="V3262" s="312"/>
      <c r="W3262" s="312"/>
      <c r="X3262" s="312"/>
      <c r="Y3262" s="412"/>
      <c r="Z3262" s="312"/>
      <c r="AA3262" s="312"/>
      <c r="AB3262" s="940"/>
      <c r="AC3262" s="108"/>
      <c r="AD3262" s="73"/>
      <c r="AE3262" s="155"/>
      <c r="AF3262" s="74"/>
      <c r="AH3262" s="849"/>
      <c r="AI3262" s="850"/>
      <c r="AJ3262" s="850"/>
      <c r="AK3262" s="850"/>
      <c r="AL3262" s="851"/>
      <c r="AM3262" s="851"/>
      <c r="AN3262" s="189"/>
      <c r="AO3262" s="189"/>
      <c r="AP3262" s="189"/>
    </row>
    <row r="3263" spans="1:42" ht="16.5" thickBot="1" x14ac:dyDescent="0.3">
      <c r="A3263" s="3339" t="s">
        <v>42</v>
      </c>
      <c r="B3263" s="3340"/>
      <c r="C3263" s="3341"/>
      <c r="D3263" s="114"/>
      <c r="E3263" s="178">
        <f>SQRT(E3257*E3257+E3258*E3258)/E3275/1.73</f>
        <v>92.702777569404134</v>
      </c>
      <c r="F3263" s="179">
        <f t="shared" ref="F3263:AB3263" si="1462">SQRT(F3257*F3257+F3258*F3258)/F3275/1.73</f>
        <v>91.716877525666575</v>
      </c>
      <c r="G3263" s="179">
        <f t="shared" si="1462"/>
        <v>97.633229932833999</v>
      </c>
      <c r="H3263" s="419">
        <f t="shared" si="1462"/>
        <v>80.94482726764852</v>
      </c>
      <c r="I3263" s="179">
        <f t="shared" si="1462"/>
        <v>77.689923474135938</v>
      </c>
      <c r="J3263" s="179">
        <f t="shared" si="1462"/>
        <v>94.673993462207847</v>
      </c>
      <c r="K3263" s="179">
        <f t="shared" si="1462"/>
        <v>97.633229932833999</v>
      </c>
      <c r="L3263" s="179">
        <f t="shared" si="1462"/>
        <v>103.05648909147396</v>
      </c>
      <c r="M3263" s="179">
        <f t="shared" si="1462"/>
        <v>139.858240352541</v>
      </c>
      <c r="N3263" s="419">
        <f t="shared" si="1462"/>
        <v>142.83456578658053</v>
      </c>
      <c r="O3263" s="179">
        <f t="shared" si="1462"/>
        <v>139.99297854170527</v>
      </c>
      <c r="P3263" s="179">
        <f t="shared" si="1462"/>
        <v>131.16495359399386</v>
      </c>
      <c r="Q3263" s="179">
        <f t="shared" si="1462"/>
        <v>132.27743489958979</v>
      </c>
      <c r="R3263" s="179">
        <f t="shared" si="1462"/>
        <v>126.35270826283985</v>
      </c>
      <c r="S3263" s="179">
        <f t="shared" si="1462"/>
        <v>137.475973870101</v>
      </c>
      <c r="T3263" s="179">
        <f t="shared" si="1462"/>
        <v>135.36916980302107</v>
      </c>
      <c r="U3263" s="179">
        <f t="shared" si="1462"/>
        <v>133.13887411971245</v>
      </c>
      <c r="V3263" s="179">
        <f t="shared" si="1462"/>
        <v>134.59489428460529</v>
      </c>
      <c r="W3263" s="179">
        <f t="shared" si="1462"/>
        <v>121.93929972823045</v>
      </c>
      <c r="X3263" s="179">
        <f t="shared" si="1462"/>
        <v>123.90487286317719</v>
      </c>
      <c r="Y3263" s="419">
        <f>SQRT(Y3257*Y3257+Y3258*Y3258)/Y3275/1.73</f>
        <v>125.87044601756182</v>
      </c>
      <c r="Z3263" s="179">
        <f t="shared" si="1462"/>
        <v>122.80730940512525</v>
      </c>
      <c r="AA3263" s="179">
        <f t="shared" si="1462"/>
        <v>110.14046714927312</v>
      </c>
      <c r="AB3263" s="405">
        <f t="shared" si="1462"/>
        <v>101.28758862331809</v>
      </c>
      <c r="AC3263" s="109">
        <f>AVERAGE(E3263:AB3263)</f>
        <v>116.46088023156587</v>
      </c>
      <c r="AD3263" s="78">
        <f>(AC3259-AC3263)/AC3259</f>
        <v>1.3739899238679991E-2</v>
      </c>
      <c r="AE3263" s="79"/>
      <c r="AF3263" s="80"/>
      <c r="AJ3263" s="14"/>
      <c r="AK3263" s="14"/>
      <c r="AL3263" s="15"/>
      <c r="AM3263" s="14"/>
      <c r="AN3263" s="406"/>
    </row>
    <row r="3264" spans="1:42" x14ac:dyDescent="0.25">
      <c r="A3264" s="3358" t="s">
        <v>487</v>
      </c>
      <c r="B3264" s="3330" t="s">
        <v>20</v>
      </c>
      <c r="C3264" s="121" t="s">
        <v>13</v>
      </c>
      <c r="D3264" s="113" t="s">
        <v>829</v>
      </c>
      <c r="E3264" s="307">
        <v>1440</v>
      </c>
      <c r="F3264" s="71">
        <v>1410.3</v>
      </c>
      <c r="G3264" s="71">
        <v>1425.2</v>
      </c>
      <c r="H3264" s="414">
        <v>1291.5999999999999</v>
      </c>
      <c r="I3264" s="71">
        <v>1306.4000000000001</v>
      </c>
      <c r="J3264" s="71">
        <v>1291.5999999999999</v>
      </c>
      <c r="K3264" s="71">
        <v>1440</v>
      </c>
      <c r="L3264" s="71">
        <v>1707.3</v>
      </c>
      <c r="M3264" s="71">
        <v>2212</v>
      </c>
      <c r="N3264" s="414">
        <v>2508.9</v>
      </c>
      <c r="O3264" s="71">
        <v>2241.6999999999998</v>
      </c>
      <c r="P3264" s="71">
        <v>2093.1999999999998</v>
      </c>
      <c r="Q3264" s="71">
        <v>2093.1999999999998</v>
      </c>
      <c r="R3264" s="71">
        <v>2271.4</v>
      </c>
      <c r="S3264" s="71">
        <v>2256.5</v>
      </c>
      <c r="T3264" s="71">
        <v>2137.8000000000002</v>
      </c>
      <c r="U3264" s="71">
        <v>1944.8</v>
      </c>
      <c r="V3264" s="71">
        <v>1781.5</v>
      </c>
      <c r="W3264" s="71">
        <v>1796.3</v>
      </c>
      <c r="X3264" s="71">
        <v>1692.4</v>
      </c>
      <c r="Y3264" s="414">
        <v>1603.3</v>
      </c>
      <c r="Z3264" s="71">
        <v>1677.6</v>
      </c>
      <c r="AA3264" s="71">
        <v>1573.6</v>
      </c>
      <c r="AB3264" s="403">
        <v>1573.6</v>
      </c>
      <c r="AC3264" s="106">
        <f>SUM(E3264:AB3264)</f>
        <v>42770.200000000004</v>
      </c>
      <c r="AD3264" s="70">
        <v>10000</v>
      </c>
      <c r="AE3264" s="71">
        <v>100</v>
      </c>
      <c r="AF3264" s="72">
        <v>120</v>
      </c>
      <c r="AJ3264" s="478"/>
      <c r="AK3264" s="479"/>
      <c r="AL3264" s="478"/>
      <c r="AM3264" s="15"/>
      <c r="AN3264" s="406"/>
    </row>
    <row r="3265" spans="1:42" x14ac:dyDescent="0.25">
      <c r="A3265" s="3359"/>
      <c r="B3265" s="3331"/>
      <c r="C3265" s="123" t="s">
        <v>14</v>
      </c>
      <c r="D3265" s="108" t="s">
        <v>829</v>
      </c>
      <c r="E3265" s="308">
        <v>1047.0999999999999</v>
      </c>
      <c r="F3265" s="309">
        <v>1025.5</v>
      </c>
      <c r="G3265" s="309">
        <v>1036.3</v>
      </c>
      <c r="H3265" s="415">
        <v>939.2</v>
      </c>
      <c r="I3265" s="309">
        <v>950</v>
      </c>
      <c r="J3265" s="309">
        <v>939.2</v>
      </c>
      <c r="K3265" s="309">
        <v>1047.0999999999999</v>
      </c>
      <c r="L3265" s="309">
        <v>1241.4000000000001</v>
      </c>
      <c r="M3265" s="309">
        <v>1608.5</v>
      </c>
      <c r="N3265" s="415">
        <v>1824.4</v>
      </c>
      <c r="O3265" s="309">
        <v>1630</v>
      </c>
      <c r="P3265" s="309">
        <v>1522.1</v>
      </c>
      <c r="Q3265" s="309">
        <v>1522.1</v>
      </c>
      <c r="R3265" s="309">
        <v>1651.6</v>
      </c>
      <c r="S3265" s="309">
        <v>1640.8</v>
      </c>
      <c r="T3265" s="309">
        <v>1554.5</v>
      </c>
      <c r="U3265" s="309">
        <v>1414.1</v>
      </c>
      <c r="V3265" s="309">
        <v>1295.4000000000001</v>
      </c>
      <c r="W3265" s="309">
        <v>1306.2</v>
      </c>
      <c r="X3265" s="309">
        <v>1230.5999999999999</v>
      </c>
      <c r="Y3265" s="415">
        <v>1165.9000000000001</v>
      </c>
      <c r="Z3265" s="309">
        <v>1219.8</v>
      </c>
      <c r="AA3265" s="309">
        <v>1144.3</v>
      </c>
      <c r="AB3265" s="404">
        <v>1144.3</v>
      </c>
      <c r="AC3265" s="107">
        <f>SUM(E3265:AB3265)</f>
        <v>31100.399999999998</v>
      </c>
      <c r="AD3265" s="73"/>
      <c r="AE3265" s="155"/>
      <c r="AF3265" s="74"/>
      <c r="AJ3265" s="15"/>
      <c r="AK3265" s="15"/>
      <c r="AL3265" s="15"/>
      <c r="AM3265" s="15"/>
      <c r="AN3265" s="406"/>
    </row>
    <row r="3266" spans="1:42" x14ac:dyDescent="0.25">
      <c r="A3266" s="3359"/>
      <c r="B3266" s="3331"/>
      <c r="C3266" s="123" t="s">
        <v>15</v>
      </c>
      <c r="D3266" s="108" t="s">
        <v>54</v>
      </c>
      <c r="E3266" s="1556">
        <v>97</v>
      </c>
      <c r="F3266" s="1550">
        <v>95</v>
      </c>
      <c r="G3266" s="1550">
        <v>96</v>
      </c>
      <c r="H3266" s="420">
        <v>87</v>
      </c>
      <c r="I3266" s="1550">
        <v>88</v>
      </c>
      <c r="J3266" s="1550">
        <v>87</v>
      </c>
      <c r="K3266" s="1550">
        <v>97</v>
      </c>
      <c r="L3266" s="1550">
        <v>115</v>
      </c>
      <c r="M3266" s="1550">
        <v>149</v>
      </c>
      <c r="N3266" s="420">
        <v>169</v>
      </c>
      <c r="O3266" s="1550">
        <v>151</v>
      </c>
      <c r="P3266" s="1550">
        <v>141</v>
      </c>
      <c r="Q3266" s="1550">
        <v>141</v>
      </c>
      <c r="R3266" s="1550">
        <v>153</v>
      </c>
      <c r="S3266" s="1550">
        <v>152</v>
      </c>
      <c r="T3266" s="1550">
        <v>144</v>
      </c>
      <c r="U3266" s="1550">
        <v>131</v>
      </c>
      <c r="V3266" s="1550">
        <v>120</v>
      </c>
      <c r="W3266" s="1550">
        <v>121</v>
      </c>
      <c r="X3266" s="1550">
        <v>114</v>
      </c>
      <c r="Y3266" s="420">
        <v>108</v>
      </c>
      <c r="Z3266" s="1550">
        <v>113</v>
      </c>
      <c r="AA3266" s="1550">
        <v>106</v>
      </c>
      <c r="AB3266" s="1583">
        <v>106</v>
      </c>
      <c r="AC3266" s="107">
        <f>AVERAGE(E3266:AB3266)</f>
        <v>120.04166666666667</v>
      </c>
      <c r="AD3266" s="76">
        <f>SQRT(MIN((E3264*E3264+E3265*E3265),(F3264*F3264+F3265*F3265),(G3264*G3264+G3265*G3265),(H3264*H3264+H3265*H3265),(I3264*I3264+I3265*I3265),(J3264*J3264+J3265*J3265),(K3264*K3264+K3265*K3265),(L3264*L3264+L3265*L3265),(M3264*M3264+M3265*M3265),(N3264*N3264+N3265*N3265),(O3264*O3264+O3265*O3265),(P3264*P3264+P3265*P3265),(R3264*R3264+R3265*R3265),(S3264*S3264+S3265*S3265),(T3264*T3264+T3265*T3265),(U3264*U3264+U3265*U3265),(V3264*V3264+V3265*V3265),(W3264*W3264+W3265*W3265),(X3264*X3264+X3265*X3265),(V3264*V3264+V3265*V3265),(Z3264*Z3264+Z3265*Z3265),(AA3264*AA3264+AA3265*AA3265),(AB3264*AB3264+AB3265*AB3265)))/AD3264</f>
        <v>0.15969743892749189</v>
      </c>
      <c r="AE3266" s="76">
        <f>SQRT(MAX((E3264*E3264+E3265*E3265),(F3264*F3264+F3265*F3265),(G3264*G3264+G3265*G3265),(H3264*H3264+H3265*H3265),(I3264*I3264+I3265*I3265),(J3264*J3264+J3265*J3265),(K3264*K3264+K3265*K3265),(L3264*L3264+L3265*L3265),(M3264*M3264+M3265*M3265),(N3264*N3264+N3265*N3265),(O3264*O3264+O3265*O3265),(P3264*P3264+P3265*P3265),(R3264*R3264+R3265*R3265),(S3264*S3264+S3265*S3265),(T3264*T3264+T3265*T3265),(U3264*U3264+U3265*U3265),(V3264*V3264+V3265*V3265),(W3264*W3264+W3265*W3265),(X3264*X3264+X3265*X3265),(V3264*V3264+V3265*V3265),(Z3264*Z3264+Z3265*Z3265),(AA3264*AA3264+AA3265*AA3265),(AB3264*AB3264+AB3265*AB3265)))/AD3264</f>
        <v>0.31020984139772229</v>
      </c>
      <c r="AF3266" s="77"/>
      <c r="AG3266" s="1"/>
      <c r="AJ3266" s="406"/>
      <c r="AK3266" s="406"/>
      <c r="AL3266" s="406"/>
      <c r="AM3266" s="406"/>
      <c r="AN3266" s="406"/>
    </row>
    <row r="3267" spans="1:42" x14ac:dyDescent="0.25">
      <c r="A3267" s="3298"/>
      <c r="B3267" s="3332"/>
      <c r="C3267" s="123" t="s">
        <v>17</v>
      </c>
      <c r="D3267" s="108"/>
      <c r="E3267" s="314">
        <f>E3265/E3264</f>
        <v>0.72715277777777776</v>
      </c>
      <c r="F3267" s="315">
        <f t="shared" ref="F3267:AB3267" si="1463">F3265/F3264</f>
        <v>0.72715025171949232</v>
      </c>
      <c r="G3267" s="315">
        <f t="shared" si="1463"/>
        <v>0.72712601740106642</v>
      </c>
      <c r="H3267" s="417">
        <f t="shared" si="1463"/>
        <v>0.72716011148962534</v>
      </c>
      <c r="I3267" s="315">
        <f t="shared" si="1463"/>
        <v>0.72718922229026328</v>
      </c>
      <c r="J3267" s="315">
        <f t="shared" si="1463"/>
        <v>0.72716011148962534</v>
      </c>
      <c r="K3267" s="315">
        <f t="shared" si="1463"/>
        <v>0.72715277777777776</v>
      </c>
      <c r="L3267" s="315">
        <f t="shared" si="1463"/>
        <v>0.72711298541556857</v>
      </c>
      <c r="M3267" s="315">
        <f t="shared" si="1463"/>
        <v>0.72716998191681737</v>
      </c>
      <c r="N3267" s="417">
        <f t="shared" si="1463"/>
        <v>0.72717127027781103</v>
      </c>
      <c r="O3267" s="315">
        <f t="shared" si="1463"/>
        <v>0.72712673417495655</v>
      </c>
      <c r="P3267" s="315">
        <f t="shared" si="1463"/>
        <v>0.72716415058283967</v>
      </c>
      <c r="Q3267" s="315">
        <f t="shared" si="1463"/>
        <v>0.72716415058283967</v>
      </c>
      <c r="R3267" s="315">
        <f t="shared" si="1463"/>
        <v>0.7271286431275864</v>
      </c>
      <c r="S3267" s="315">
        <f t="shared" si="1463"/>
        <v>0.72714380678041213</v>
      </c>
      <c r="T3267" s="315">
        <f t="shared" si="1463"/>
        <v>0.72714940593133126</v>
      </c>
      <c r="U3267" s="315">
        <f t="shared" si="1463"/>
        <v>0.72711846976552852</v>
      </c>
      <c r="V3267" s="315">
        <f t="shared" si="1463"/>
        <v>0.72714005051922548</v>
      </c>
      <c r="W3267" s="315">
        <f t="shared" si="1463"/>
        <v>0.72716138729610869</v>
      </c>
      <c r="X3267" s="315">
        <f t="shared" si="1463"/>
        <v>0.72713306546915613</v>
      </c>
      <c r="Y3267" s="417">
        <f>Y3265/Y3264</f>
        <v>0.72718767541944751</v>
      </c>
      <c r="Z3267" s="315">
        <f t="shared" si="1463"/>
        <v>0.72711015736766815</v>
      </c>
      <c r="AA3267" s="315">
        <f t="shared" si="1463"/>
        <v>0.72718607015760039</v>
      </c>
      <c r="AB3267" s="337">
        <f t="shared" si="1463"/>
        <v>0.72718607015760039</v>
      </c>
      <c r="AC3267" s="108"/>
      <c r="AD3267" s="73"/>
      <c r="AE3267" s="155"/>
      <c r="AF3267" s="74"/>
      <c r="AG3267" s="1"/>
    </row>
    <row r="3268" spans="1:42" ht="18" hidden="1" customHeight="1" x14ac:dyDescent="0.25">
      <c r="A3268" s="2209"/>
      <c r="B3268" s="2212"/>
      <c r="C3268" s="124" t="s">
        <v>116</v>
      </c>
      <c r="D3268" s="108"/>
      <c r="E3268" s="311"/>
      <c r="F3268" s="312"/>
      <c r="G3268" s="312"/>
      <c r="H3268" s="412"/>
      <c r="I3268" s="312"/>
      <c r="J3268" s="312"/>
      <c r="K3268" s="312"/>
      <c r="L3268" s="312"/>
      <c r="M3268" s="312"/>
      <c r="N3268" s="412"/>
      <c r="O3268" s="312"/>
      <c r="P3268" s="312"/>
      <c r="Q3268" s="312"/>
      <c r="R3268" s="312"/>
      <c r="S3268" s="312"/>
      <c r="T3268" s="312"/>
      <c r="U3268" s="312"/>
      <c r="V3268" s="312"/>
      <c r="W3268" s="312"/>
      <c r="X3268" s="312"/>
      <c r="Y3268" s="412"/>
      <c r="Z3268" s="312"/>
      <c r="AA3268" s="312"/>
      <c r="AB3268" s="940"/>
      <c r="AC3268" s="108"/>
      <c r="AD3268" s="73"/>
      <c r="AE3268" s="155"/>
      <c r="AF3268" s="74"/>
      <c r="AG3268" s="1"/>
    </row>
    <row r="3269" spans="1:42" s="181" customFormat="1" ht="18" hidden="1" customHeight="1" x14ac:dyDescent="0.25">
      <c r="A3269" s="2209"/>
      <c r="B3269" s="2212"/>
      <c r="C3269" s="124" t="s">
        <v>117</v>
      </c>
      <c r="D3269" s="108"/>
      <c r="E3269" s="311"/>
      <c r="F3269" s="312"/>
      <c r="G3269" s="312"/>
      <c r="H3269" s="412"/>
      <c r="I3269" s="312"/>
      <c r="J3269" s="312"/>
      <c r="K3269" s="312"/>
      <c r="L3269" s="312"/>
      <c r="M3269" s="312"/>
      <c r="N3269" s="412"/>
      <c r="O3269" s="312"/>
      <c r="P3269" s="312"/>
      <c r="Q3269" s="312"/>
      <c r="R3269" s="312"/>
      <c r="S3269" s="312"/>
      <c r="T3269" s="312"/>
      <c r="U3269" s="312"/>
      <c r="V3269" s="312"/>
      <c r="W3269" s="312"/>
      <c r="X3269" s="312"/>
      <c r="Y3269" s="412"/>
      <c r="Z3269" s="312"/>
      <c r="AA3269" s="312"/>
      <c r="AB3269" s="940"/>
      <c r="AC3269" s="108"/>
      <c r="AD3269" s="73"/>
      <c r="AE3269" s="155"/>
      <c r="AF3269" s="74"/>
      <c r="AH3269" s="849"/>
      <c r="AI3269" s="850"/>
      <c r="AJ3269" s="850"/>
      <c r="AK3269" s="850"/>
      <c r="AL3269" s="851"/>
      <c r="AM3269" s="851"/>
      <c r="AN3269" s="189"/>
      <c r="AO3269" s="189"/>
      <c r="AP3269" s="189"/>
    </row>
    <row r="3270" spans="1:42" ht="18" customHeight="1" thickBot="1" x14ac:dyDescent="0.3">
      <c r="A3270" s="3339" t="s">
        <v>42</v>
      </c>
      <c r="B3270" s="3340"/>
      <c r="C3270" s="3341"/>
      <c r="D3270" s="114"/>
      <c r="E3270" s="178">
        <f>SQRT(E3264*E3264+E3265*E3265)/E3276/1.73</f>
        <v>97.090988739887507</v>
      </c>
      <c r="F3270" s="179">
        <f t="shared" ref="F3270:AB3270" si="1464">SQRT(F3264*F3264+F3265*F3265)/F3276/1.73</f>
        <v>95.088372846214511</v>
      </c>
      <c r="G3270" s="179">
        <f t="shared" si="1464"/>
        <v>96.09188601609695</v>
      </c>
      <c r="H3270" s="419">
        <f t="shared" si="1464"/>
        <v>87.16776047175702</v>
      </c>
      <c r="I3270" s="179">
        <f t="shared" si="1464"/>
        <v>88.001609112048186</v>
      </c>
      <c r="J3270" s="179">
        <f t="shared" si="1464"/>
        <v>87.085526735462921</v>
      </c>
      <c r="K3270" s="179">
        <f t="shared" si="1464"/>
        <v>97.182670504514391</v>
      </c>
      <c r="L3270" s="179">
        <f t="shared" si="1464"/>
        <v>114.78645744391075</v>
      </c>
      <c r="M3270" s="179">
        <f t="shared" si="1464"/>
        <v>150.27794019457369</v>
      </c>
      <c r="N3270" s="419">
        <f t="shared" si="1464"/>
        <v>170.77337814353001</v>
      </c>
      <c r="O3270" s="179">
        <f t="shared" si="1464"/>
        <v>152.292553684165</v>
      </c>
      <c r="P3270" s="179">
        <f t="shared" si="1464"/>
        <v>141.53387103982638</v>
      </c>
      <c r="Q3270" s="179">
        <f t="shared" si="1464"/>
        <v>141.2665738329523</v>
      </c>
      <c r="R3270" s="179">
        <f t="shared" si="1464"/>
        <v>154.01758948781193</v>
      </c>
      <c r="S3270" s="179">
        <f t="shared" si="1464"/>
        <v>152.71857514970938</v>
      </c>
      <c r="T3270" s="179">
        <f t="shared" si="1464"/>
        <v>144.54853214509626</v>
      </c>
      <c r="U3270" s="179">
        <f t="shared" si="1464"/>
        <v>131.00104856228791</v>
      </c>
      <c r="V3270" s="179">
        <f t="shared" si="1464"/>
        <v>119.66409663875797</v>
      </c>
      <c r="W3270" s="179">
        <f t="shared" si="1464"/>
        <v>120.65944334970457</v>
      </c>
      <c r="X3270" s="179">
        <f t="shared" si="1464"/>
        <v>113.78577637534202</v>
      </c>
      <c r="Y3270" s="419">
        <f>SQRT(Y3264*Y3264+Y3265*Y3265)/Y3276/1.73</f>
        <v>107.59564435128115</v>
      </c>
      <c r="Z3270" s="179">
        <f t="shared" si="1464"/>
        <v>112.68348817735496</v>
      </c>
      <c r="AA3270" s="179">
        <f t="shared" si="1464"/>
        <v>105.90074235734151</v>
      </c>
      <c r="AB3270" s="405">
        <f t="shared" si="1464"/>
        <v>105.90074235734151</v>
      </c>
      <c r="AC3270" s="109">
        <f>AVERAGE(E3270:AB3270)</f>
        <v>120.29646948820699</v>
      </c>
      <c r="AD3270" s="78">
        <f>(AC3266-AC3270)/AC3266</f>
        <v>-2.1226198253966556E-3</v>
      </c>
      <c r="AE3270" s="79"/>
      <c r="AF3270" s="80"/>
      <c r="AG3270" s="1"/>
    </row>
    <row r="3271" spans="1:42" x14ac:dyDescent="0.25">
      <c r="A3271" s="1283" t="s">
        <v>51</v>
      </c>
      <c r="B3271" s="150"/>
      <c r="C3271" s="194"/>
      <c r="D3271" s="162"/>
      <c r="E3271" s="115">
        <f t="shared" ref="E3271:AB3272" si="1465">E3257+E3264</f>
        <v>2901.9</v>
      </c>
      <c r="F3271" s="116">
        <f t="shared" si="1465"/>
        <v>2856.7</v>
      </c>
      <c r="G3271" s="116">
        <f t="shared" si="1465"/>
        <v>2964.9</v>
      </c>
      <c r="H3271" s="414">
        <f t="shared" si="1465"/>
        <v>2566.8999999999996</v>
      </c>
      <c r="I3271" s="116">
        <f t="shared" si="1465"/>
        <v>2535.1000000000004</v>
      </c>
      <c r="J3271" s="116">
        <f t="shared" si="1465"/>
        <v>2784.6</v>
      </c>
      <c r="K3271" s="116">
        <f t="shared" si="1465"/>
        <v>2979.7</v>
      </c>
      <c r="L3271" s="116">
        <f t="shared" si="1465"/>
        <v>3340.3</v>
      </c>
      <c r="M3271" s="116">
        <f t="shared" si="1465"/>
        <v>4404.8999999999996</v>
      </c>
      <c r="N3271" s="414">
        <f t="shared" si="1465"/>
        <v>4748.5</v>
      </c>
      <c r="O3271" s="116">
        <f t="shared" si="1465"/>
        <v>4434.6000000000004</v>
      </c>
      <c r="P3271" s="116">
        <f t="shared" si="1465"/>
        <v>4161.7</v>
      </c>
      <c r="Q3271" s="116">
        <f t="shared" si="1465"/>
        <v>4177.2</v>
      </c>
      <c r="R3271" s="116">
        <f t="shared" si="1465"/>
        <v>4262.1000000000004</v>
      </c>
      <c r="S3271" s="116">
        <f t="shared" si="1465"/>
        <v>4418.3</v>
      </c>
      <c r="T3271" s="116">
        <f t="shared" si="1465"/>
        <v>4268.5</v>
      </c>
      <c r="U3271" s="549">
        <f t="shared" si="1465"/>
        <v>4044.3999999999996</v>
      </c>
      <c r="V3271" s="549">
        <f t="shared" si="1465"/>
        <v>3912.2</v>
      </c>
      <c r="W3271" s="116">
        <f t="shared" si="1465"/>
        <v>3724.8</v>
      </c>
      <c r="X3271" s="116">
        <f t="shared" si="1465"/>
        <v>3652</v>
      </c>
      <c r="Y3271" s="414">
        <f>Y3257+Y3264</f>
        <v>3594</v>
      </c>
      <c r="Z3271" s="116">
        <f t="shared" si="1465"/>
        <v>3621.7</v>
      </c>
      <c r="AA3271" s="116">
        <f t="shared" si="1465"/>
        <v>3315.5</v>
      </c>
      <c r="AB3271" s="640">
        <f t="shared" si="1465"/>
        <v>3175.5</v>
      </c>
      <c r="AC3271" s="162"/>
      <c r="AD3271" s="485">
        <f>MIN(E3271:AB3271)</f>
        <v>2535.1000000000004</v>
      </c>
      <c r="AE3271" s="83"/>
      <c r="AF3271" s="84"/>
      <c r="AG3271" s="1"/>
    </row>
    <row r="3272" spans="1:42" x14ac:dyDescent="0.25">
      <c r="A3272" s="1284" t="s">
        <v>53</v>
      </c>
      <c r="B3272" s="152"/>
      <c r="C3272" s="185"/>
      <c r="D3272" s="164"/>
      <c r="E3272" s="117">
        <f t="shared" si="1465"/>
        <v>1866.6</v>
      </c>
      <c r="F3272" s="118">
        <f t="shared" si="1465"/>
        <v>1836.2</v>
      </c>
      <c r="G3272" s="118">
        <f t="shared" si="1465"/>
        <v>1899.3</v>
      </c>
      <c r="H3272" s="415">
        <f t="shared" si="1465"/>
        <v>1654</v>
      </c>
      <c r="I3272" s="118">
        <f t="shared" si="1465"/>
        <v>1638.7</v>
      </c>
      <c r="J3272" s="118">
        <f t="shared" si="1465"/>
        <v>1776.1</v>
      </c>
      <c r="K3272" s="118">
        <f t="shared" si="1465"/>
        <v>1910.1</v>
      </c>
      <c r="L3272" s="118">
        <f t="shared" si="1465"/>
        <v>2156.6999999999998</v>
      </c>
      <c r="M3272" s="118">
        <f t="shared" si="1465"/>
        <v>2837.7</v>
      </c>
      <c r="N3272" s="415">
        <f t="shared" si="1465"/>
        <v>3079.7</v>
      </c>
      <c r="O3272" s="118">
        <f t="shared" si="1465"/>
        <v>2859.2</v>
      </c>
      <c r="P3272" s="118">
        <f t="shared" si="1465"/>
        <v>2681.5</v>
      </c>
      <c r="Q3272" s="118">
        <f t="shared" si="1465"/>
        <v>2690.3</v>
      </c>
      <c r="R3272" s="118">
        <f t="shared" si="1465"/>
        <v>2767.3999999999996</v>
      </c>
      <c r="S3272" s="118">
        <f t="shared" si="1465"/>
        <v>2852.5</v>
      </c>
      <c r="T3272" s="118">
        <f t="shared" si="1465"/>
        <v>2748.8</v>
      </c>
      <c r="U3272" s="551">
        <f t="shared" si="1465"/>
        <v>2591</v>
      </c>
      <c r="V3272" s="551">
        <f t="shared" si="1465"/>
        <v>2489.6999999999998</v>
      </c>
      <c r="W3272" s="118">
        <f t="shared" si="1465"/>
        <v>2387.1999999999998</v>
      </c>
      <c r="X3272" s="118">
        <f t="shared" si="1465"/>
        <v>2329</v>
      </c>
      <c r="Y3272" s="415">
        <f>Y3258+Y3265</f>
        <v>2281.6999999999998</v>
      </c>
      <c r="Z3272" s="118">
        <f t="shared" si="1465"/>
        <v>2309.5</v>
      </c>
      <c r="AA3272" s="118">
        <f t="shared" si="1465"/>
        <v>2120.6999999999998</v>
      </c>
      <c r="AB3272" s="620">
        <f t="shared" si="1465"/>
        <v>2042.1999999999998</v>
      </c>
      <c r="AC3272" s="164"/>
      <c r="AD3272" s="487">
        <f>MIN(E3272:AB3272)</f>
        <v>1638.7</v>
      </c>
      <c r="AE3272" s="86"/>
      <c r="AF3272" s="87"/>
      <c r="AG3272" s="1"/>
    </row>
    <row r="3273" spans="1:42" ht="16.5" thickBot="1" x14ac:dyDescent="0.3">
      <c r="A3273" s="1285" t="s">
        <v>52</v>
      </c>
      <c r="B3273" s="154"/>
      <c r="C3273" s="195"/>
      <c r="D3273" s="190"/>
      <c r="E3273" s="119">
        <f>SQRT(E3272*E3272+E3271*E3271)</f>
        <v>3450.3940601038603</v>
      </c>
      <c r="F3273" s="120">
        <f t="shared" ref="F3273:AB3273" si="1466">SQRT(F3272*F3272+F3271*F3271)</f>
        <v>3395.933646289338</v>
      </c>
      <c r="G3273" s="120">
        <f t="shared" si="1466"/>
        <v>3521.0754749081993</v>
      </c>
      <c r="H3273" s="419">
        <f t="shared" si="1466"/>
        <v>3053.6358017943135</v>
      </c>
      <c r="I3273" s="120">
        <f t="shared" si="1466"/>
        <v>3018.6204961869589</v>
      </c>
      <c r="J3273" s="120">
        <f t="shared" si="1466"/>
        <v>3302.8061356973403</v>
      </c>
      <c r="K3273" s="120">
        <f t="shared" si="1466"/>
        <v>3539.3635162271758</v>
      </c>
      <c r="L3273" s="120">
        <f t="shared" si="1466"/>
        <v>3976.0481611771256</v>
      </c>
      <c r="M3273" s="120">
        <f t="shared" si="1466"/>
        <v>5239.8172964331488</v>
      </c>
      <c r="N3273" s="419">
        <f t="shared" si="1466"/>
        <v>5659.7530281806467</v>
      </c>
      <c r="O3273" s="120">
        <f t="shared" si="1466"/>
        <v>5276.4288870409318</v>
      </c>
      <c r="P3273" s="120">
        <f t="shared" si="1466"/>
        <v>4950.7766198850049</v>
      </c>
      <c r="Q3273" s="120">
        <f t="shared" si="1466"/>
        <v>4968.5726250101243</v>
      </c>
      <c r="R3273" s="120">
        <f t="shared" si="1466"/>
        <v>5081.7319065452484</v>
      </c>
      <c r="S3273" s="120">
        <f t="shared" si="1466"/>
        <v>5259.099841227584</v>
      </c>
      <c r="T3273" s="120">
        <f t="shared" si="1466"/>
        <v>5077.0063708843227</v>
      </c>
      <c r="U3273" s="553">
        <f t="shared" si="1466"/>
        <v>4803.1710733639293</v>
      </c>
      <c r="V3273" s="553">
        <f>SQRT(V3272*V3272+V3271*V3271)</f>
        <v>4637.2313862907458</v>
      </c>
      <c r="W3273" s="120">
        <f t="shared" si="1466"/>
        <v>4424.1223852872781</v>
      </c>
      <c r="X3273" s="120">
        <f t="shared" si="1466"/>
        <v>4331.4368285824048</v>
      </c>
      <c r="Y3273" s="419">
        <f>SQRT(Y3272*Y3272+Y3271*Y3271)</f>
        <v>4257.1106269393567</v>
      </c>
      <c r="Z3273" s="120">
        <f t="shared" si="1466"/>
        <v>4295.4046538131888</v>
      </c>
      <c r="AA3273" s="120">
        <f t="shared" si="1466"/>
        <v>3935.7221370416887</v>
      </c>
      <c r="AB3273" s="641">
        <f t="shared" si="1466"/>
        <v>3775.497462586884</v>
      </c>
      <c r="AC3273" s="190"/>
      <c r="AD3273" s="489">
        <f>MIN(E3273:AB3273)</f>
        <v>3018.6204961869589</v>
      </c>
      <c r="AE3273" s="89"/>
      <c r="AF3273" s="90"/>
      <c r="AG3273" s="15"/>
    </row>
    <row r="3274" spans="1:42" ht="16.5" thickBot="1" x14ac:dyDescent="0.3">
      <c r="A3274" s="555" t="s">
        <v>21</v>
      </c>
      <c r="B3274" s="556"/>
      <c r="C3274" s="557"/>
      <c r="D3274" s="916"/>
      <c r="E3274" s="559">
        <v>1</v>
      </c>
      <c r="F3274" s="560">
        <v>2</v>
      </c>
      <c r="G3274" s="560">
        <v>3</v>
      </c>
      <c r="H3274" s="561">
        <v>4</v>
      </c>
      <c r="I3274" s="560">
        <v>5</v>
      </c>
      <c r="J3274" s="560">
        <v>6</v>
      </c>
      <c r="K3274" s="560">
        <v>7</v>
      </c>
      <c r="L3274" s="560">
        <v>8</v>
      </c>
      <c r="M3274" s="560">
        <v>9</v>
      </c>
      <c r="N3274" s="561">
        <v>10</v>
      </c>
      <c r="O3274" s="560">
        <v>11</v>
      </c>
      <c r="P3274" s="560">
        <v>12</v>
      </c>
      <c r="Q3274" s="560">
        <v>13</v>
      </c>
      <c r="R3274" s="560">
        <v>14</v>
      </c>
      <c r="S3274" s="560">
        <v>15</v>
      </c>
      <c r="T3274" s="560">
        <v>16</v>
      </c>
      <c r="U3274" s="560">
        <v>17</v>
      </c>
      <c r="V3274" s="560">
        <v>18</v>
      </c>
      <c r="W3274" s="560">
        <v>19</v>
      </c>
      <c r="X3274" s="560">
        <v>20</v>
      </c>
      <c r="Y3274" s="561">
        <v>21</v>
      </c>
      <c r="Z3274" s="560">
        <v>22</v>
      </c>
      <c r="AA3274" s="560">
        <v>23</v>
      </c>
      <c r="AB3274" s="562">
        <v>24</v>
      </c>
      <c r="AC3274" s="558">
        <v>25</v>
      </c>
      <c r="AD3274" s="15"/>
      <c r="AE3274" s="15"/>
      <c r="AF3274" s="15"/>
      <c r="AG3274" s="15"/>
    </row>
    <row r="3275" spans="1:42" x14ac:dyDescent="0.25">
      <c r="A3275" s="490" t="s">
        <v>935</v>
      </c>
      <c r="B3275" s="145"/>
      <c r="C3275" s="491" t="s">
        <v>22</v>
      </c>
      <c r="D3275" s="1287" t="s">
        <v>54</v>
      </c>
      <c r="E3275" s="1072">
        <v>10.45</v>
      </c>
      <c r="F3275" s="145">
        <v>10.45</v>
      </c>
      <c r="G3275" s="145">
        <v>10.45</v>
      </c>
      <c r="H3275" s="442">
        <v>10.44</v>
      </c>
      <c r="I3275" s="145">
        <v>10.48</v>
      </c>
      <c r="J3275" s="145">
        <v>10.45</v>
      </c>
      <c r="K3275" s="145">
        <v>10.45</v>
      </c>
      <c r="L3275" s="493">
        <v>10.5</v>
      </c>
      <c r="M3275" s="493">
        <v>10.39</v>
      </c>
      <c r="N3275" s="442">
        <v>10.39</v>
      </c>
      <c r="O3275" s="493">
        <v>10.38</v>
      </c>
      <c r="P3275" s="493">
        <v>10.45</v>
      </c>
      <c r="Q3275" s="493">
        <v>10.44</v>
      </c>
      <c r="R3275" s="493">
        <v>10.44</v>
      </c>
      <c r="S3275" s="493">
        <v>10.42</v>
      </c>
      <c r="T3275" s="493">
        <v>10.43</v>
      </c>
      <c r="U3275" s="493">
        <v>10.45</v>
      </c>
      <c r="V3275" s="493">
        <v>10.49</v>
      </c>
      <c r="W3275" s="493">
        <v>10.48</v>
      </c>
      <c r="X3275" s="493">
        <v>10.48</v>
      </c>
      <c r="Y3275" s="442">
        <v>10.48</v>
      </c>
      <c r="Z3275" s="493">
        <v>10.49</v>
      </c>
      <c r="AA3275" s="145">
        <v>10.48</v>
      </c>
      <c r="AB3275" s="494">
        <v>10.48</v>
      </c>
      <c r="AC3275" s="779">
        <f>AVERAGE(E3275:AB3275)</f>
        <v>10.451666666666664</v>
      </c>
      <c r="AD3275" s="15"/>
      <c r="AE3275" s="15"/>
      <c r="AF3275" s="15"/>
      <c r="AG3275" s="15"/>
      <c r="AK3275" s="406"/>
      <c r="AL3275" s="406"/>
      <c r="AM3275" s="406"/>
      <c r="AN3275" s="406"/>
      <c r="AO3275" s="406"/>
    </row>
    <row r="3276" spans="1:42" ht="16.5" thickBot="1" x14ac:dyDescent="0.3">
      <c r="A3276" s="572" t="s">
        <v>937</v>
      </c>
      <c r="B3276" s="146"/>
      <c r="C3276" s="573" t="s">
        <v>22</v>
      </c>
      <c r="D3276" s="1322" t="s">
        <v>54</v>
      </c>
      <c r="E3276" s="880">
        <v>10.6</v>
      </c>
      <c r="F3276" s="146">
        <v>10.6</v>
      </c>
      <c r="G3276" s="146">
        <v>10.6</v>
      </c>
      <c r="H3276" s="575">
        <v>10.59</v>
      </c>
      <c r="I3276" s="146">
        <v>10.61</v>
      </c>
      <c r="J3276" s="146">
        <v>10.6</v>
      </c>
      <c r="K3276" s="146">
        <v>10.59</v>
      </c>
      <c r="L3276" s="146">
        <v>10.63</v>
      </c>
      <c r="M3276" s="146">
        <v>10.52</v>
      </c>
      <c r="N3276" s="575">
        <v>10.5</v>
      </c>
      <c r="O3276" s="146">
        <v>10.52</v>
      </c>
      <c r="P3276" s="146">
        <v>10.57</v>
      </c>
      <c r="Q3276" s="146">
        <v>10.59</v>
      </c>
      <c r="R3276" s="146">
        <v>10.54</v>
      </c>
      <c r="S3276" s="146">
        <v>10.56</v>
      </c>
      <c r="T3276" s="146">
        <v>10.57</v>
      </c>
      <c r="U3276" s="576">
        <v>10.61</v>
      </c>
      <c r="V3276" s="576">
        <v>10.64</v>
      </c>
      <c r="W3276" s="576">
        <v>10.64</v>
      </c>
      <c r="X3276" s="576">
        <v>10.63</v>
      </c>
      <c r="Y3276" s="575">
        <v>10.65</v>
      </c>
      <c r="Z3276" s="576">
        <v>10.64</v>
      </c>
      <c r="AA3276" s="146">
        <v>10.62</v>
      </c>
      <c r="AB3276" s="606">
        <v>10.62</v>
      </c>
      <c r="AC3276" s="783">
        <f>AVERAGE(E3276:AB3276)</f>
        <v>10.593333333333332</v>
      </c>
      <c r="AD3276" s="15"/>
      <c r="AE3276" s="15"/>
      <c r="AF3276" s="15"/>
      <c r="AK3276" s="14"/>
      <c r="AL3276" s="14"/>
      <c r="AM3276" s="15"/>
      <c r="AN3276" s="14"/>
      <c r="AO3276" s="406"/>
    </row>
    <row r="3277" spans="1:42" ht="15.75" customHeight="1" x14ac:dyDescent="0.25">
      <c r="A3277" s="3358" t="s">
        <v>488</v>
      </c>
      <c r="B3277" s="3356" t="s">
        <v>489</v>
      </c>
      <c r="C3277" s="121" t="s">
        <v>13</v>
      </c>
      <c r="D3277" s="113" t="s">
        <v>829</v>
      </c>
      <c r="E3277" s="70">
        <v>0</v>
      </c>
      <c r="F3277" s="71">
        <v>0</v>
      </c>
      <c r="G3277" s="71">
        <v>0</v>
      </c>
      <c r="H3277" s="414">
        <v>0</v>
      </c>
      <c r="I3277" s="71">
        <v>0</v>
      </c>
      <c r="J3277" s="71">
        <v>0</v>
      </c>
      <c r="K3277" s="71">
        <v>0</v>
      </c>
      <c r="L3277" s="71">
        <v>0</v>
      </c>
      <c r="M3277" s="71">
        <v>0</v>
      </c>
      <c r="N3277" s="414">
        <v>0</v>
      </c>
      <c r="O3277" s="71">
        <v>0</v>
      </c>
      <c r="P3277" s="71">
        <v>0</v>
      </c>
      <c r="Q3277" s="71">
        <v>0</v>
      </c>
      <c r="R3277" s="71">
        <v>0</v>
      </c>
      <c r="S3277" s="71">
        <v>0</v>
      </c>
      <c r="T3277" s="71">
        <v>0</v>
      </c>
      <c r="U3277" s="71">
        <v>0</v>
      </c>
      <c r="V3277" s="71">
        <v>0</v>
      </c>
      <c r="W3277" s="71">
        <v>0</v>
      </c>
      <c r="X3277" s="71">
        <v>0</v>
      </c>
      <c r="Y3277" s="414">
        <v>0</v>
      </c>
      <c r="Z3277" s="71">
        <v>0</v>
      </c>
      <c r="AA3277" s="71">
        <v>0</v>
      </c>
      <c r="AB3277" s="403">
        <v>0</v>
      </c>
      <c r="AC3277" s="106">
        <f>SUM(E3277:AB3277)</f>
        <v>0</v>
      </c>
      <c r="AD3277" s="70"/>
      <c r="AE3277" s="71">
        <v>100</v>
      </c>
      <c r="AF3277" s="72">
        <v>40</v>
      </c>
      <c r="AK3277" s="478"/>
      <c r="AL3277" s="479"/>
      <c r="AM3277" s="478"/>
      <c r="AN3277" s="15"/>
      <c r="AO3277" s="406"/>
    </row>
    <row r="3278" spans="1:42" x14ac:dyDescent="0.25">
      <c r="A3278" s="3359"/>
      <c r="B3278" s="3357"/>
      <c r="C3278" s="123" t="s">
        <v>14</v>
      </c>
      <c r="D3278" s="108" t="s">
        <v>829</v>
      </c>
      <c r="E3278" s="402">
        <v>0</v>
      </c>
      <c r="F3278" s="309">
        <v>0</v>
      </c>
      <c r="G3278" s="309">
        <v>0</v>
      </c>
      <c r="H3278" s="415">
        <v>0</v>
      </c>
      <c r="I3278" s="309">
        <v>0</v>
      </c>
      <c r="J3278" s="309">
        <v>0</v>
      </c>
      <c r="K3278" s="309">
        <v>0</v>
      </c>
      <c r="L3278" s="309">
        <v>0</v>
      </c>
      <c r="M3278" s="309">
        <v>0</v>
      </c>
      <c r="N3278" s="415">
        <v>0</v>
      </c>
      <c r="O3278" s="309">
        <v>0</v>
      </c>
      <c r="P3278" s="309">
        <v>0</v>
      </c>
      <c r="Q3278" s="309">
        <v>0</v>
      </c>
      <c r="R3278" s="309">
        <v>0</v>
      </c>
      <c r="S3278" s="309">
        <v>0</v>
      </c>
      <c r="T3278" s="309">
        <v>0</v>
      </c>
      <c r="U3278" s="309">
        <v>0</v>
      </c>
      <c r="V3278" s="309">
        <v>0</v>
      </c>
      <c r="W3278" s="309">
        <v>0</v>
      </c>
      <c r="X3278" s="309">
        <v>0</v>
      </c>
      <c r="Y3278" s="415">
        <v>0</v>
      </c>
      <c r="Z3278" s="309">
        <v>0</v>
      </c>
      <c r="AA3278" s="309">
        <v>0</v>
      </c>
      <c r="AB3278" s="404">
        <v>0</v>
      </c>
      <c r="AC3278" s="107">
        <f>SUM(E3278:AB3278)</f>
        <v>0</v>
      </c>
      <c r="AD3278" s="73"/>
      <c r="AE3278" s="155"/>
      <c r="AF3278" s="74"/>
      <c r="AK3278" s="15"/>
      <c r="AL3278" s="15"/>
      <c r="AM3278" s="15"/>
      <c r="AN3278" s="15"/>
      <c r="AO3278" s="406"/>
    </row>
    <row r="3279" spans="1:42" x14ac:dyDescent="0.25">
      <c r="A3279" s="3359"/>
      <c r="B3279" s="3357"/>
      <c r="C3279" s="123" t="s">
        <v>15</v>
      </c>
      <c r="D3279" s="108" t="s">
        <v>54</v>
      </c>
      <c r="E3279" s="2490">
        <v>0</v>
      </c>
      <c r="F3279" s="2491">
        <v>0</v>
      </c>
      <c r="G3279" s="2491">
        <v>0</v>
      </c>
      <c r="H3279" s="2492">
        <v>0</v>
      </c>
      <c r="I3279" s="2491">
        <v>0</v>
      </c>
      <c r="J3279" s="2491">
        <v>0</v>
      </c>
      <c r="K3279" s="2491">
        <v>0</v>
      </c>
      <c r="L3279" s="2491">
        <v>0</v>
      </c>
      <c r="M3279" s="2491">
        <v>0</v>
      </c>
      <c r="N3279" s="2492">
        <v>0</v>
      </c>
      <c r="O3279" s="2491">
        <v>0</v>
      </c>
      <c r="P3279" s="2491">
        <v>0</v>
      </c>
      <c r="Q3279" s="2491">
        <v>0</v>
      </c>
      <c r="R3279" s="2491">
        <v>0</v>
      </c>
      <c r="S3279" s="2491">
        <v>0</v>
      </c>
      <c r="T3279" s="2491">
        <v>0</v>
      </c>
      <c r="U3279" s="2491">
        <v>0</v>
      </c>
      <c r="V3279" s="2491">
        <v>0</v>
      </c>
      <c r="W3279" s="2491">
        <v>0</v>
      </c>
      <c r="X3279" s="2491">
        <v>0</v>
      </c>
      <c r="Y3279" s="2492">
        <v>0</v>
      </c>
      <c r="Z3279" s="2491">
        <v>0</v>
      </c>
      <c r="AA3279" s="2491">
        <v>0</v>
      </c>
      <c r="AB3279" s="2493">
        <v>0</v>
      </c>
      <c r="AC3279" s="107">
        <f>AVERAGE(E3279:AB3279)</f>
        <v>0</v>
      </c>
      <c r="AD3279" s="76"/>
      <c r="AE3279" s="76"/>
      <c r="AF3279" s="77"/>
      <c r="AK3279" s="15"/>
      <c r="AL3279" s="15"/>
      <c r="AM3279" s="15"/>
      <c r="AN3279" s="15"/>
      <c r="AO3279" s="406"/>
    </row>
    <row r="3280" spans="1:42" ht="16.5" thickBot="1" x14ac:dyDescent="0.3">
      <c r="A3280" s="3515"/>
      <c r="B3280" s="3369"/>
      <c r="C3280" s="126" t="s">
        <v>17</v>
      </c>
      <c r="D3280" s="347"/>
      <c r="E3280" s="624" t="e">
        <f t="shared" ref="E3280:AB3280" si="1467">E3278/E3277</f>
        <v>#DIV/0!</v>
      </c>
      <c r="F3280" s="319" t="e">
        <f t="shared" si="1467"/>
        <v>#DIV/0!</v>
      </c>
      <c r="G3280" s="319" t="e">
        <f t="shared" si="1467"/>
        <v>#DIV/0!</v>
      </c>
      <c r="H3280" s="430" t="e">
        <f t="shared" si="1467"/>
        <v>#DIV/0!</v>
      </c>
      <c r="I3280" s="319" t="e">
        <f t="shared" si="1467"/>
        <v>#DIV/0!</v>
      </c>
      <c r="J3280" s="319" t="e">
        <f t="shared" si="1467"/>
        <v>#DIV/0!</v>
      </c>
      <c r="K3280" s="319" t="e">
        <f t="shared" si="1467"/>
        <v>#DIV/0!</v>
      </c>
      <c r="L3280" s="319" t="e">
        <f t="shared" si="1467"/>
        <v>#DIV/0!</v>
      </c>
      <c r="M3280" s="319" t="e">
        <f t="shared" si="1467"/>
        <v>#DIV/0!</v>
      </c>
      <c r="N3280" s="430" t="e">
        <f t="shared" si="1467"/>
        <v>#DIV/0!</v>
      </c>
      <c r="O3280" s="319" t="e">
        <f t="shared" si="1467"/>
        <v>#DIV/0!</v>
      </c>
      <c r="P3280" s="319" t="e">
        <f t="shared" si="1467"/>
        <v>#DIV/0!</v>
      </c>
      <c r="Q3280" s="319" t="e">
        <f t="shared" si="1467"/>
        <v>#DIV/0!</v>
      </c>
      <c r="R3280" s="319" t="e">
        <f t="shared" si="1467"/>
        <v>#DIV/0!</v>
      </c>
      <c r="S3280" s="319" t="e">
        <f t="shared" si="1467"/>
        <v>#DIV/0!</v>
      </c>
      <c r="T3280" s="319" t="e">
        <f t="shared" si="1467"/>
        <v>#DIV/0!</v>
      </c>
      <c r="U3280" s="319" t="e">
        <f t="shared" si="1467"/>
        <v>#DIV/0!</v>
      </c>
      <c r="V3280" s="319" t="e">
        <f t="shared" si="1467"/>
        <v>#DIV/0!</v>
      </c>
      <c r="W3280" s="319" t="e">
        <f t="shared" si="1467"/>
        <v>#DIV/0!</v>
      </c>
      <c r="X3280" s="319" t="e">
        <f t="shared" si="1467"/>
        <v>#DIV/0!</v>
      </c>
      <c r="Y3280" s="430" t="e">
        <f>Y3278/Y3277</f>
        <v>#DIV/0!</v>
      </c>
      <c r="Z3280" s="319" t="e">
        <f t="shared" si="1467"/>
        <v>#DIV/0!</v>
      </c>
      <c r="AA3280" s="319" t="e">
        <f t="shared" si="1467"/>
        <v>#DIV/0!</v>
      </c>
      <c r="AB3280" s="874" t="e">
        <f t="shared" si="1467"/>
        <v>#DIV/0!</v>
      </c>
      <c r="AC3280" s="114"/>
      <c r="AD3280" s="73"/>
      <c r="AE3280" s="155"/>
      <c r="AF3280" s="74"/>
      <c r="AK3280" s="15"/>
      <c r="AL3280" s="15"/>
      <c r="AM3280" s="15"/>
      <c r="AN3280" s="15"/>
      <c r="AO3280" s="406"/>
    </row>
    <row r="3281" spans="1:42" ht="18" hidden="1" customHeight="1" x14ac:dyDescent="0.25">
      <c r="A3281" s="2199"/>
      <c r="B3281" s="2202"/>
      <c r="C3281" s="362" t="s">
        <v>116</v>
      </c>
      <c r="D3281" s="2388"/>
      <c r="E3281" s="671"/>
      <c r="F3281" s="91"/>
      <c r="G3281" s="136"/>
      <c r="H3281" s="411"/>
      <c r="I3281" s="136"/>
      <c r="J3281" s="91"/>
      <c r="K3281" s="136"/>
      <c r="L3281" s="136"/>
      <c r="M3281" s="136"/>
      <c r="N3281" s="411"/>
      <c r="O3281" s="136"/>
      <c r="P3281" s="136"/>
      <c r="Q3281" s="136"/>
      <c r="R3281" s="136"/>
      <c r="S3281" s="136"/>
      <c r="T3281" s="136"/>
      <c r="U3281" s="136"/>
      <c r="V3281" s="136"/>
      <c r="W3281" s="136"/>
      <c r="X3281" s="136"/>
      <c r="Y3281" s="411"/>
      <c r="Z3281" s="136"/>
      <c r="AA3281" s="136"/>
      <c r="AB3281" s="522"/>
      <c r="AC3281" s="122"/>
      <c r="AD3281" s="73"/>
      <c r="AE3281" s="155"/>
      <c r="AF3281" s="74"/>
      <c r="AK3281" s="15"/>
      <c r="AL3281" s="15"/>
      <c r="AM3281" s="15"/>
      <c r="AN3281" s="15"/>
      <c r="AO3281" s="406"/>
    </row>
    <row r="3282" spans="1:42" s="181" customFormat="1" ht="18" hidden="1" customHeight="1" x14ac:dyDescent="0.25">
      <c r="A3282" s="2209"/>
      <c r="B3282" s="2212"/>
      <c r="C3282" s="124" t="s">
        <v>117</v>
      </c>
      <c r="D3282" s="348"/>
      <c r="E3282" s="547"/>
      <c r="F3282" s="155"/>
      <c r="G3282" s="312"/>
      <c r="H3282" s="412"/>
      <c r="I3282" s="312"/>
      <c r="J3282" s="155"/>
      <c r="K3282" s="312"/>
      <c r="L3282" s="312"/>
      <c r="M3282" s="312"/>
      <c r="N3282" s="412"/>
      <c r="O3282" s="312"/>
      <c r="P3282" s="312"/>
      <c r="Q3282" s="312"/>
      <c r="R3282" s="312"/>
      <c r="S3282" s="312"/>
      <c r="T3282" s="312"/>
      <c r="U3282" s="312"/>
      <c r="V3282" s="312"/>
      <c r="W3282" s="312"/>
      <c r="X3282" s="312"/>
      <c r="Y3282" s="412"/>
      <c r="Z3282" s="312"/>
      <c r="AA3282" s="312"/>
      <c r="AB3282" s="940"/>
      <c r="AC3282" s="108"/>
      <c r="AD3282" s="73"/>
      <c r="AE3282" s="155"/>
      <c r="AF3282" s="74"/>
      <c r="AH3282" s="849"/>
      <c r="AI3282" s="850"/>
      <c r="AJ3282" s="850"/>
      <c r="AK3282" s="850"/>
      <c r="AL3282" s="851"/>
      <c r="AM3282" s="851"/>
      <c r="AN3282" s="189"/>
      <c r="AO3282" s="189"/>
      <c r="AP3282" s="189"/>
    </row>
    <row r="3283" spans="1:42" ht="18" customHeight="1" thickBot="1" x14ac:dyDescent="0.3">
      <c r="A3283" s="3339" t="s">
        <v>42</v>
      </c>
      <c r="B3283" s="3340"/>
      <c r="C3283" s="3341"/>
      <c r="D3283" s="347"/>
      <c r="E3283" s="506">
        <f>SQRT(E3277*E3277+E3278*E3278)/E3275/1.73</f>
        <v>0</v>
      </c>
      <c r="F3283" s="179">
        <f t="shared" ref="F3283:AB3283" si="1468">SQRT(F3277*F3277+F3278*F3278)/F3275/1.73</f>
        <v>0</v>
      </c>
      <c r="G3283" s="179">
        <f t="shared" si="1468"/>
        <v>0</v>
      </c>
      <c r="H3283" s="419">
        <f t="shared" si="1468"/>
        <v>0</v>
      </c>
      <c r="I3283" s="179">
        <f t="shared" si="1468"/>
        <v>0</v>
      </c>
      <c r="J3283" s="179">
        <f t="shared" si="1468"/>
        <v>0</v>
      </c>
      <c r="K3283" s="179">
        <f t="shared" si="1468"/>
        <v>0</v>
      </c>
      <c r="L3283" s="179">
        <f t="shared" si="1468"/>
        <v>0</v>
      </c>
      <c r="M3283" s="179">
        <f t="shared" si="1468"/>
        <v>0</v>
      </c>
      <c r="N3283" s="419">
        <f t="shared" si="1468"/>
        <v>0</v>
      </c>
      <c r="O3283" s="179">
        <f t="shared" si="1468"/>
        <v>0</v>
      </c>
      <c r="P3283" s="179">
        <f t="shared" si="1468"/>
        <v>0</v>
      </c>
      <c r="Q3283" s="179">
        <f t="shared" si="1468"/>
        <v>0</v>
      </c>
      <c r="R3283" s="179">
        <f t="shared" si="1468"/>
        <v>0</v>
      </c>
      <c r="S3283" s="179">
        <f t="shared" si="1468"/>
        <v>0</v>
      </c>
      <c r="T3283" s="179">
        <f t="shared" si="1468"/>
        <v>0</v>
      </c>
      <c r="U3283" s="179">
        <f t="shared" si="1468"/>
        <v>0</v>
      </c>
      <c r="V3283" s="179">
        <f t="shared" si="1468"/>
        <v>0</v>
      </c>
      <c r="W3283" s="179">
        <f t="shared" si="1468"/>
        <v>0</v>
      </c>
      <c r="X3283" s="179">
        <f t="shared" si="1468"/>
        <v>0</v>
      </c>
      <c r="Y3283" s="419">
        <f>SQRT(Y3277*Y3277+Y3278*Y3278)/Y3275/1.73</f>
        <v>0</v>
      </c>
      <c r="Z3283" s="179">
        <f t="shared" si="1468"/>
        <v>0</v>
      </c>
      <c r="AA3283" s="179">
        <f t="shared" si="1468"/>
        <v>0</v>
      </c>
      <c r="AB3283" s="405">
        <f t="shared" si="1468"/>
        <v>0</v>
      </c>
      <c r="AC3283" s="109">
        <f>AVERAGE(E3283:AB3283)</f>
        <v>0</v>
      </c>
      <c r="AD3283" s="78" t="e">
        <f>(AC3279-AC3283)/AC3279</f>
        <v>#DIV/0!</v>
      </c>
      <c r="AE3283" s="79"/>
      <c r="AF3283" s="80"/>
      <c r="AK3283" s="14"/>
      <c r="AL3283" s="14"/>
      <c r="AM3283" s="15"/>
      <c r="AN3283" s="14"/>
      <c r="AO3283" s="406"/>
    </row>
    <row r="3284" spans="1:42" ht="15.75" customHeight="1" x14ac:dyDescent="0.25">
      <c r="A3284" s="3358" t="s">
        <v>490</v>
      </c>
      <c r="B3284" s="3356" t="s">
        <v>489</v>
      </c>
      <c r="C3284" s="125" t="s">
        <v>13</v>
      </c>
      <c r="D3284" s="113" t="s">
        <v>829</v>
      </c>
      <c r="E3284" s="70">
        <v>6.4</v>
      </c>
      <c r="F3284" s="71">
        <v>10.8</v>
      </c>
      <c r="G3284" s="71">
        <v>0.4</v>
      </c>
      <c r="H3284" s="414">
        <v>16.399999999999999</v>
      </c>
      <c r="I3284" s="71">
        <v>0.8</v>
      </c>
      <c r="J3284" s="71">
        <v>8.4</v>
      </c>
      <c r="K3284" s="71">
        <v>6.4</v>
      </c>
      <c r="L3284" s="71">
        <v>0.8</v>
      </c>
      <c r="M3284" s="71">
        <v>17.2</v>
      </c>
      <c r="N3284" s="414">
        <v>3.6</v>
      </c>
      <c r="O3284" s="71">
        <v>14</v>
      </c>
      <c r="P3284" s="71">
        <v>11.6</v>
      </c>
      <c r="Q3284" s="71">
        <v>10.4</v>
      </c>
      <c r="R3284" s="71">
        <v>16.8</v>
      </c>
      <c r="S3284" s="71">
        <v>3.2</v>
      </c>
      <c r="T3284" s="71">
        <v>19.2</v>
      </c>
      <c r="U3284" s="71">
        <v>5.2</v>
      </c>
      <c r="V3284" s="71">
        <v>15.6</v>
      </c>
      <c r="W3284" s="71">
        <v>9.1999999999999993</v>
      </c>
      <c r="X3284" s="71">
        <v>10</v>
      </c>
      <c r="Y3284" s="414">
        <v>16.399999999999999</v>
      </c>
      <c r="Z3284" s="71">
        <v>8</v>
      </c>
      <c r="AA3284" s="71">
        <v>10.4</v>
      </c>
      <c r="AB3284" s="403">
        <v>8.8000000000000007</v>
      </c>
      <c r="AC3284" s="134">
        <f>SUM(E3284:AB3284)</f>
        <v>229.99999999999997</v>
      </c>
      <c r="AD3284" s="70"/>
      <c r="AE3284" s="71">
        <v>100</v>
      </c>
      <c r="AF3284" s="72">
        <v>40</v>
      </c>
      <c r="AK3284" s="478"/>
      <c r="AL3284" s="479"/>
      <c r="AM3284" s="478"/>
      <c r="AN3284" s="15"/>
      <c r="AO3284" s="406"/>
    </row>
    <row r="3285" spans="1:42" x14ac:dyDescent="0.25">
      <c r="A3285" s="3359"/>
      <c r="B3285" s="3357"/>
      <c r="C3285" s="123" t="s">
        <v>14</v>
      </c>
      <c r="D3285" s="108" t="s">
        <v>829</v>
      </c>
      <c r="E3285" s="402">
        <v>6.8</v>
      </c>
      <c r="F3285" s="309">
        <v>11.2</v>
      </c>
      <c r="G3285" s="309">
        <v>0.8</v>
      </c>
      <c r="H3285" s="415">
        <v>16.8</v>
      </c>
      <c r="I3285" s="309">
        <v>0.8</v>
      </c>
      <c r="J3285" s="309">
        <v>8.8000000000000007</v>
      </c>
      <c r="K3285" s="309">
        <v>6.8</v>
      </c>
      <c r="L3285" s="309">
        <v>0.8</v>
      </c>
      <c r="M3285" s="309">
        <v>17.600000000000001</v>
      </c>
      <c r="N3285" s="415">
        <v>4</v>
      </c>
      <c r="O3285" s="309">
        <v>14</v>
      </c>
      <c r="P3285" s="309">
        <v>12</v>
      </c>
      <c r="Q3285" s="309">
        <v>10.4</v>
      </c>
      <c r="R3285" s="309">
        <v>16.8</v>
      </c>
      <c r="S3285" s="309">
        <v>4</v>
      </c>
      <c r="T3285" s="309">
        <v>19.2</v>
      </c>
      <c r="U3285" s="309">
        <v>5.6</v>
      </c>
      <c r="V3285" s="309">
        <v>15.6</v>
      </c>
      <c r="W3285" s="309">
        <v>10</v>
      </c>
      <c r="X3285" s="309">
        <v>10</v>
      </c>
      <c r="Y3285" s="415">
        <v>16.8</v>
      </c>
      <c r="Z3285" s="309">
        <v>8.4</v>
      </c>
      <c r="AA3285" s="309">
        <v>10.8</v>
      </c>
      <c r="AB3285" s="404">
        <v>9.1999999999999993</v>
      </c>
      <c r="AC3285" s="107">
        <f>SUM(E3285:AB3285)</f>
        <v>237.20000000000002</v>
      </c>
      <c r="AD3285" s="73"/>
      <c r="AE3285" s="155"/>
      <c r="AF3285" s="74"/>
      <c r="AK3285" s="15"/>
      <c r="AL3285" s="15"/>
      <c r="AM3285" s="15"/>
      <c r="AN3285" s="15"/>
      <c r="AO3285" s="406"/>
    </row>
    <row r="3286" spans="1:42" x14ac:dyDescent="0.25">
      <c r="A3286" s="3359"/>
      <c r="B3286" s="3357"/>
      <c r="C3286" s="123" t="s">
        <v>15</v>
      </c>
      <c r="D3286" s="108" t="s">
        <v>54</v>
      </c>
      <c r="E3286" s="1566">
        <v>2</v>
      </c>
      <c r="F3286" s="1550">
        <v>0</v>
      </c>
      <c r="G3286" s="1550">
        <v>0</v>
      </c>
      <c r="H3286" s="420">
        <v>0</v>
      </c>
      <c r="I3286" s="1550">
        <v>0</v>
      </c>
      <c r="J3286" s="1550">
        <v>1</v>
      </c>
      <c r="K3286" s="1550">
        <v>0</v>
      </c>
      <c r="L3286" s="1550">
        <v>0</v>
      </c>
      <c r="M3286" s="1550">
        <v>1</v>
      </c>
      <c r="N3286" s="420">
        <v>0</v>
      </c>
      <c r="O3286" s="1550">
        <v>1</v>
      </c>
      <c r="P3286" s="1550">
        <v>0</v>
      </c>
      <c r="Q3286" s="1550">
        <v>1</v>
      </c>
      <c r="R3286" s="1550">
        <v>0</v>
      </c>
      <c r="S3286" s="1550">
        <v>1</v>
      </c>
      <c r="T3286" s="1550">
        <v>1</v>
      </c>
      <c r="U3286" s="1550">
        <v>0</v>
      </c>
      <c r="V3286" s="1550">
        <v>1</v>
      </c>
      <c r="W3286" s="1550">
        <v>0</v>
      </c>
      <c r="X3286" s="1550">
        <v>1</v>
      </c>
      <c r="Y3286" s="420">
        <v>0</v>
      </c>
      <c r="Z3286" s="1550">
        <v>1</v>
      </c>
      <c r="AA3286" s="1550">
        <v>0</v>
      </c>
      <c r="AB3286" s="1583">
        <v>1</v>
      </c>
      <c r="AC3286" s="107">
        <f>AVERAGE(E3286:AB3286)</f>
        <v>0.5</v>
      </c>
      <c r="AD3286" s="76"/>
      <c r="AE3286" s="76"/>
      <c r="AF3286" s="77"/>
      <c r="AK3286" s="15"/>
      <c r="AL3286" s="15"/>
      <c r="AM3286" s="15"/>
      <c r="AN3286" s="15"/>
      <c r="AO3286" s="406"/>
    </row>
    <row r="3287" spans="1:42" x14ac:dyDescent="0.25">
      <c r="A3287" s="3298"/>
      <c r="B3287" s="3301"/>
      <c r="C3287" s="123" t="s">
        <v>17</v>
      </c>
      <c r="D3287" s="348"/>
      <c r="E3287" s="548">
        <f t="shared" ref="E3287:AB3287" si="1469">E3285/E3284</f>
        <v>1.0625</v>
      </c>
      <c r="F3287" s="315">
        <f t="shared" si="1469"/>
        <v>1.037037037037037</v>
      </c>
      <c r="G3287" s="315">
        <f t="shared" si="1469"/>
        <v>2</v>
      </c>
      <c r="H3287" s="417">
        <f t="shared" si="1469"/>
        <v>1.024390243902439</v>
      </c>
      <c r="I3287" s="315">
        <f t="shared" si="1469"/>
        <v>1</v>
      </c>
      <c r="J3287" s="315">
        <f t="shared" si="1469"/>
        <v>1.0476190476190477</v>
      </c>
      <c r="K3287" s="315">
        <f t="shared" si="1469"/>
        <v>1.0625</v>
      </c>
      <c r="L3287" s="315">
        <f t="shared" si="1469"/>
        <v>1</v>
      </c>
      <c r="M3287" s="315">
        <f t="shared" si="1469"/>
        <v>1.0232558139534884</v>
      </c>
      <c r="N3287" s="417">
        <f t="shared" si="1469"/>
        <v>1.1111111111111112</v>
      </c>
      <c r="O3287" s="315">
        <f t="shared" si="1469"/>
        <v>1</v>
      </c>
      <c r="P3287" s="315">
        <f t="shared" si="1469"/>
        <v>1.0344827586206897</v>
      </c>
      <c r="Q3287" s="315">
        <f t="shared" si="1469"/>
        <v>1</v>
      </c>
      <c r="R3287" s="315">
        <f t="shared" si="1469"/>
        <v>1</v>
      </c>
      <c r="S3287" s="315">
        <f t="shared" si="1469"/>
        <v>1.25</v>
      </c>
      <c r="T3287" s="315">
        <f t="shared" si="1469"/>
        <v>1</v>
      </c>
      <c r="U3287" s="315">
        <f t="shared" si="1469"/>
        <v>1.0769230769230769</v>
      </c>
      <c r="V3287" s="315">
        <f t="shared" si="1469"/>
        <v>1</v>
      </c>
      <c r="W3287" s="315">
        <f t="shared" si="1469"/>
        <v>1.0869565217391306</v>
      </c>
      <c r="X3287" s="315">
        <f t="shared" si="1469"/>
        <v>1</v>
      </c>
      <c r="Y3287" s="417">
        <f>Y3285/Y3284</f>
        <v>1.024390243902439</v>
      </c>
      <c r="Z3287" s="315">
        <f t="shared" si="1469"/>
        <v>1.05</v>
      </c>
      <c r="AA3287" s="315">
        <f t="shared" si="1469"/>
        <v>1.0384615384615385</v>
      </c>
      <c r="AB3287" s="337">
        <f t="shared" si="1469"/>
        <v>1.0454545454545452</v>
      </c>
      <c r="AC3287" s="108"/>
      <c r="AD3287" s="73"/>
      <c r="AE3287" s="155"/>
      <c r="AF3287" s="74"/>
      <c r="AK3287" s="15"/>
      <c r="AL3287" s="15"/>
      <c r="AM3287" s="15"/>
      <c r="AN3287" s="15"/>
      <c r="AO3287" s="406"/>
    </row>
    <row r="3288" spans="1:42" hidden="1" x14ac:dyDescent="0.25">
      <c r="A3288" s="2209"/>
      <c r="B3288" s="2212"/>
      <c r="C3288" s="124" t="s">
        <v>116</v>
      </c>
      <c r="D3288" s="348">
        <v>11.67</v>
      </c>
      <c r="E3288" s="73">
        <v>11.67</v>
      </c>
      <c r="F3288" s="155">
        <v>11.67</v>
      </c>
      <c r="G3288" s="155">
        <v>11.67</v>
      </c>
      <c r="H3288" s="412">
        <v>11.67</v>
      </c>
      <c r="I3288" s="155">
        <v>11.67</v>
      </c>
      <c r="J3288" s="155">
        <v>11.67</v>
      </c>
      <c r="K3288" s="155">
        <v>11.67</v>
      </c>
      <c r="L3288" s="155">
        <v>11.67</v>
      </c>
      <c r="M3288" s="155">
        <v>11.67</v>
      </c>
      <c r="N3288" s="412">
        <v>11.67</v>
      </c>
      <c r="O3288" s="155">
        <v>11.67</v>
      </c>
      <c r="P3288" s="155">
        <v>11.67</v>
      </c>
      <c r="Q3288" s="155">
        <v>11.67</v>
      </c>
      <c r="R3288" s="155">
        <v>11.67</v>
      </c>
      <c r="S3288" s="155">
        <v>11.67</v>
      </c>
      <c r="T3288" s="155">
        <v>11.67</v>
      </c>
      <c r="U3288" s="155">
        <v>11.67</v>
      </c>
      <c r="V3288" s="155">
        <v>11.67</v>
      </c>
      <c r="W3288" s="155">
        <v>11.67</v>
      </c>
      <c r="X3288" s="155">
        <v>11.67</v>
      </c>
      <c r="Y3288" s="412">
        <v>11.67</v>
      </c>
      <c r="Z3288" s="155">
        <v>11.67</v>
      </c>
      <c r="AA3288" s="155">
        <v>11.67</v>
      </c>
      <c r="AB3288" s="317">
        <v>11.67</v>
      </c>
      <c r="AC3288" s="108"/>
      <c r="AD3288" s="73"/>
      <c r="AE3288" s="155"/>
      <c r="AF3288" s="74"/>
      <c r="AK3288" s="15"/>
      <c r="AL3288" s="15"/>
      <c r="AM3288" s="15"/>
      <c r="AN3288" s="15"/>
      <c r="AO3288" s="406"/>
    </row>
    <row r="3289" spans="1:42" s="181" customFormat="1" hidden="1" x14ac:dyDescent="0.25">
      <c r="A3289" s="2209"/>
      <c r="B3289" s="2212"/>
      <c r="C3289" s="124" t="s">
        <v>117</v>
      </c>
      <c r="D3289" s="348">
        <v>2.4900000000000002</v>
      </c>
      <c r="E3289" s="73">
        <v>2.4900000000000002</v>
      </c>
      <c r="F3289" s="155">
        <v>2.4900000000000002</v>
      </c>
      <c r="G3289" s="155">
        <v>2.4900000000000002</v>
      </c>
      <c r="H3289" s="412">
        <v>2.4900000000000002</v>
      </c>
      <c r="I3289" s="155">
        <v>2.4900000000000002</v>
      </c>
      <c r="J3289" s="155">
        <v>2.4900000000000002</v>
      </c>
      <c r="K3289" s="155">
        <v>2.4900000000000002</v>
      </c>
      <c r="L3289" s="155">
        <v>2.4900000000000002</v>
      </c>
      <c r="M3289" s="155">
        <v>2.4900000000000002</v>
      </c>
      <c r="N3289" s="412">
        <v>2.4900000000000002</v>
      </c>
      <c r="O3289" s="155">
        <v>2.4900000000000002</v>
      </c>
      <c r="P3289" s="155">
        <v>2.4900000000000002</v>
      </c>
      <c r="Q3289" s="155">
        <v>2.4900000000000002</v>
      </c>
      <c r="R3289" s="155">
        <v>2.4900000000000002</v>
      </c>
      <c r="S3289" s="155">
        <v>2.4900000000000002</v>
      </c>
      <c r="T3289" s="155">
        <v>2.4900000000000002</v>
      </c>
      <c r="U3289" s="155">
        <v>2.4900000000000002</v>
      </c>
      <c r="V3289" s="155">
        <v>2.4900000000000002</v>
      </c>
      <c r="W3289" s="155">
        <v>2.4900000000000002</v>
      </c>
      <c r="X3289" s="155">
        <v>2.4900000000000002</v>
      </c>
      <c r="Y3289" s="412">
        <v>2.4900000000000002</v>
      </c>
      <c r="Z3289" s="155">
        <v>2.4900000000000002</v>
      </c>
      <c r="AA3289" s="155">
        <v>2.4900000000000002</v>
      </c>
      <c r="AB3289" s="317">
        <v>2.4900000000000002</v>
      </c>
      <c r="AC3289" s="108"/>
      <c r="AD3289" s="73"/>
      <c r="AE3289" s="155"/>
      <c r="AF3289" s="74"/>
      <c r="AH3289" s="849"/>
      <c r="AI3289" s="850"/>
      <c r="AJ3289" s="850"/>
      <c r="AK3289" s="850"/>
      <c r="AL3289" s="851"/>
      <c r="AM3289" s="851"/>
      <c r="AN3289" s="189"/>
      <c r="AO3289" s="189"/>
      <c r="AP3289" s="189"/>
    </row>
    <row r="3290" spans="1:42" ht="18" customHeight="1" thickBot="1" x14ac:dyDescent="0.3">
      <c r="A3290" s="3339" t="s">
        <v>42</v>
      </c>
      <c r="B3290" s="3340"/>
      <c r="C3290" s="3341"/>
      <c r="D3290" s="347"/>
      <c r="E3290" s="506">
        <f>SQRT(E3284*E3284+E3285*E3285)/E3276/1.73</f>
        <v>0.50922096324261112</v>
      </c>
      <c r="F3290" s="179">
        <f t="shared" ref="F3290:AB3290" si="1470">SQRT(F3284*F3284+F3285*F3285)/F3276/1.73</f>
        <v>0.84845240871531136</v>
      </c>
      <c r="G3290" s="179">
        <f t="shared" si="1470"/>
        <v>4.8774522357940671E-2</v>
      </c>
      <c r="H3290" s="419">
        <f t="shared" si="1470"/>
        <v>1.2814820910405553</v>
      </c>
      <c r="I3290" s="179">
        <f t="shared" si="1470"/>
        <v>6.163728459346763E-2</v>
      </c>
      <c r="J3290" s="179">
        <f t="shared" si="1470"/>
        <v>0.66340522742918751</v>
      </c>
      <c r="K3290" s="179">
        <f t="shared" si="1470"/>
        <v>0.5097018140105456</v>
      </c>
      <c r="L3290" s="179">
        <f t="shared" si="1470"/>
        <v>6.1521316042962508E-2</v>
      </c>
      <c r="M3290" s="179">
        <f t="shared" si="1470"/>
        <v>1.3521693589109234</v>
      </c>
      <c r="N3290" s="419">
        <f t="shared" si="1470"/>
        <v>0.29625376376710622</v>
      </c>
      <c r="O3290" s="179">
        <f t="shared" si="1470"/>
        <v>1.0878804959022907</v>
      </c>
      <c r="P3290" s="179">
        <f t="shared" si="1470"/>
        <v>0.91272151175045813</v>
      </c>
      <c r="Q3290" s="179">
        <f t="shared" si="1470"/>
        <v>0.80279798526694879</v>
      </c>
      <c r="R3290" s="179">
        <f t="shared" si="1470"/>
        <v>1.3029794478435028</v>
      </c>
      <c r="S3290" s="179">
        <f t="shared" si="1470"/>
        <v>0.2803960517355425</v>
      </c>
      <c r="T3290" s="179">
        <f t="shared" si="1470"/>
        <v>1.4848929185317494</v>
      </c>
      <c r="U3290" s="179">
        <f t="shared" si="1470"/>
        <v>0.4163369310126841</v>
      </c>
      <c r="V3290" s="179">
        <f t="shared" si="1470"/>
        <v>1.1985381575155527</v>
      </c>
      <c r="W3290" s="179">
        <f t="shared" si="1470"/>
        <v>0.73820191018571102</v>
      </c>
      <c r="X3290" s="179">
        <f t="shared" si="1470"/>
        <v>0.76901645053703116</v>
      </c>
      <c r="Y3290" s="419">
        <f>SQRT(Y3284*Y3284+Y3285*Y3285)/Y3276/1.73</f>
        <v>1.2742624736262425</v>
      </c>
      <c r="Z3290" s="179">
        <f t="shared" si="1470"/>
        <v>0.6301881872310835</v>
      </c>
      <c r="AA3290" s="179">
        <f t="shared" si="1470"/>
        <v>0.81607022692449904</v>
      </c>
      <c r="AB3290" s="405">
        <f t="shared" si="1470"/>
        <v>0.69293754668754781</v>
      </c>
      <c r="AC3290" s="109">
        <f>AVERAGE(E3290:AB3290)</f>
        <v>0.75165996020256065</v>
      </c>
      <c r="AD3290" s="78">
        <f>(AC3286-AC3290)/AC3286</f>
        <v>-0.5033199204051213</v>
      </c>
      <c r="AE3290" s="79"/>
      <c r="AF3290" s="80"/>
      <c r="AK3290" s="14"/>
      <c r="AL3290" s="14"/>
      <c r="AM3290" s="15"/>
      <c r="AN3290" s="14"/>
      <c r="AO3290" s="406"/>
    </row>
    <row r="3291" spans="1:42" ht="15.75" customHeight="1" x14ac:dyDescent="0.25">
      <c r="A3291" s="3358" t="s">
        <v>491</v>
      </c>
      <c r="B3291" s="3356" t="s">
        <v>492</v>
      </c>
      <c r="C3291" s="121" t="s">
        <v>13</v>
      </c>
      <c r="D3291" s="113" t="s">
        <v>829</v>
      </c>
      <c r="E3291" s="307">
        <v>43.2</v>
      </c>
      <c r="F3291" s="71">
        <v>75.2</v>
      </c>
      <c r="G3291" s="71">
        <v>38.4</v>
      </c>
      <c r="H3291" s="414">
        <v>67.2</v>
      </c>
      <c r="I3291" s="71">
        <v>45.2</v>
      </c>
      <c r="J3291" s="71">
        <v>46.4</v>
      </c>
      <c r="K3291" s="71">
        <v>70.400000000000006</v>
      </c>
      <c r="L3291" s="71">
        <v>51.2</v>
      </c>
      <c r="M3291" s="71">
        <v>92</v>
      </c>
      <c r="N3291" s="414">
        <v>82.8</v>
      </c>
      <c r="O3291" s="71">
        <v>81.599999999999994</v>
      </c>
      <c r="P3291" s="71">
        <v>95.6</v>
      </c>
      <c r="Q3291" s="71">
        <v>69.599999999999994</v>
      </c>
      <c r="R3291" s="71">
        <v>116.4</v>
      </c>
      <c r="S3291" s="71">
        <v>92.4</v>
      </c>
      <c r="T3291" s="71">
        <v>109.6</v>
      </c>
      <c r="U3291" s="71">
        <v>78.400000000000006</v>
      </c>
      <c r="V3291" s="71">
        <v>83.6</v>
      </c>
      <c r="W3291" s="71">
        <v>92.8</v>
      </c>
      <c r="X3291" s="71">
        <v>64.400000000000006</v>
      </c>
      <c r="Y3291" s="414">
        <v>91.6</v>
      </c>
      <c r="Z3291" s="71">
        <v>56.4</v>
      </c>
      <c r="AA3291" s="71">
        <v>81.2</v>
      </c>
      <c r="AB3291" s="403">
        <v>50.8</v>
      </c>
      <c r="AC3291" s="106">
        <f>SUM(E3291:AB3291)</f>
        <v>1776.4</v>
      </c>
      <c r="AD3291" s="70"/>
      <c r="AE3291" s="71">
        <v>100</v>
      </c>
      <c r="AF3291" s="72">
        <v>40</v>
      </c>
      <c r="AK3291" s="478"/>
      <c r="AL3291" s="479"/>
      <c r="AM3291" s="478"/>
      <c r="AN3291" s="15"/>
      <c r="AO3291" s="406"/>
    </row>
    <row r="3292" spans="1:42" x14ac:dyDescent="0.25">
      <c r="A3292" s="3359"/>
      <c r="B3292" s="3357"/>
      <c r="C3292" s="123" t="s">
        <v>14</v>
      </c>
      <c r="D3292" s="108" t="s">
        <v>829</v>
      </c>
      <c r="E3292" s="308">
        <v>42</v>
      </c>
      <c r="F3292" s="309">
        <v>53.2</v>
      </c>
      <c r="G3292" s="309">
        <v>38.799999999999997</v>
      </c>
      <c r="H3292" s="415">
        <v>50.8</v>
      </c>
      <c r="I3292" s="309">
        <v>40.799999999999997</v>
      </c>
      <c r="J3292" s="309">
        <v>40.799999999999997</v>
      </c>
      <c r="K3292" s="309">
        <v>48.8</v>
      </c>
      <c r="L3292" s="309">
        <v>42.8</v>
      </c>
      <c r="M3292" s="309">
        <v>70.8</v>
      </c>
      <c r="N3292" s="415">
        <v>74</v>
      </c>
      <c r="O3292" s="309">
        <v>72.8</v>
      </c>
      <c r="P3292" s="309">
        <v>68.8</v>
      </c>
      <c r="Q3292" s="309">
        <v>55.6</v>
      </c>
      <c r="R3292" s="309">
        <v>108.4</v>
      </c>
      <c r="S3292" s="309">
        <v>96</v>
      </c>
      <c r="T3292" s="309">
        <v>104.8</v>
      </c>
      <c r="U3292" s="309">
        <v>56.8</v>
      </c>
      <c r="V3292" s="309">
        <v>57.2</v>
      </c>
      <c r="W3292" s="309">
        <v>59.2</v>
      </c>
      <c r="X3292" s="309">
        <v>51.2</v>
      </c>
      <c r="Y3292" s="415">
        <v>57.2</v>
      </c>
      <c r="Z3292" s="309">
        <v>45.6</v>
      </c>
      <c r="AA3292" s="309">
        <v>57.2</v>
      </c>
      <c r="AB3292" s="404">
        <v>47.2</v>
      </c>
      <c r="AC3292" s="107">
        <f>SUM(E3292:AB3292)</f>
        <v>1440.8000000000002</v>
      </c>
      <c r="AD3292" s="73"/>
      <c r="AE3292" s="155"/>
      <c r="AF3292" s="74"/>
      <c r="AK3292" s="15"/>
      <c r="AL3292" s="15"/>
      <c r="AM3292" s="15"/>
      <c r="AN3292" s="15"/>
      <c r="AO3292" s="406"/>
    </row>
    <row r="3293" spans="1:42" x14ac:dyDescent="0.25">
      <c r="A3293" s="3359"/>
      <c r="B3293" s="3357"/>
      <c r="C3293" s="123" t="s">
        <v>15</v>
      </c>
      <c r="D3293" s="108" t="s">
        <v>54</v>
      </c>
      <c r="E3293" s="2490">
        <v>6</v>
      </c>
      <c r="F3293" s="2490">
        <v>3</v>
      </c>
      <c r="G3293" s="2490">
        <v>6</v>
      </c>
      <c r="H3293" s="2494">
        <v>6</v>
      </c>
      <c r="I3293" s="2490">
        <v>3</v>
      </c>
      <c r="J3293" s="2490">
        <v>6</v>
      </c>
      <c r="K3293" s="2490">
        <v>3</v>
      </c>
      <c r="L3293" s="2491">
        <v>4</v>
      </c>
      <c r="M3293" s="2491">
        <v>11</v>
      </c>
      <c r="N3293" s="2492">
        <v>4</v>
      </c>
      <c r="O3293" s="2491">
        <v>7</v>
      </c>
      <c r="P3293" s="2491">
        <v>5</v>
      </c>
      <c r="Q3293" s="2491">
        <v>6</v>
      </c>
      <c r="R3293" s="2491">
        <v>6</v>
      </c>
      <c r="S3293" s="2491">
        <v>4</v>
      </c>
      <c r="T3293" s="2491">
        <v>6</v>
      </c>
      <c r="U3293" s="2491">
        <v>4</v>
      </c>
      <c r="V3293" s="2491">
        <v>7</v>
      </c>
      <c r="W3293" s="2491">
        <v>3</v>
      </c>
      <c r="X3293" s="2491">
        <v>6</v>
      </c>
      <c r="Y3293" s="2492">
        <v>6</v>
      </c>
      <c r="Z3293" s="2491">
        <v>7</v>
      </c>
      <c r="AA3293" s="2491">
        <v>4</v>
      </c>
      <c r="AB3293" s="2493">
        <v>6</v>
      </c>
      <c r="AC3293" s="107">
        <f>AVERAGE(E3293:AB3293)</f>
        <v>5.375</v>
      </c>
      <c r="AD3293" s="76"/>
      <c r="AE3293" s="76"/>
      <c r="AF3293" s="77"/>
      <c r="AK3293" s="15"/>
      <c r="AL3293" s="15"/>
      <c r="AM3293" s="15"/>
      <c r="AN3293" s="15"/>
      <c r="AO3293" s="406"/>
    </row>
    <row r="3294" spans="1:42" ht="16.5" thickBot="1" x14ac:dyDescent="0.3">
      <c r="A3294" s="3515"/>
      <c r="B3294" s="3369"/>
      <c r="C3294" s="126" t="s">
        <v>17</v>
      </c>
      <c r="D3294" s="114"/>
      <c r="E3294" s="318">
        <f t="shared" ref="E3294:AB3294" si="1471">E3292/E3291</f>
        <v>0.97222222222222221</v>
      </c>
      <c r="F3294" s="319">
        <f t="shared" si="1471"/>
        <v>0.70744680851063835</v>
      </c>
      <c r="G3294" s="319">
        <f t="shared" si="1471"/>
        <v>1.0104166666666667</v>
      </c>
      <c r="H3294" s="430">
        <f t="shared" si="1471"/>
        <v>0.75595238095238093</v>
      </c>
      <c r="I3294" s="319">
        <f t="shared" si="1471"/>
        <v>0.90265486725663702</v>
      </c>
      <c r="J3294" s="319">
        <f t="shared" si="1471"/>
        <v>0.87931034482758619</v>
      </c>
      <c r="K3294" s="319">
        <f t="shared" si="1471"/>
        <v>0.69318181818181812</v>
      </c>
      <c r="L3294" s="319">
        <f t="shared" si="1471"/>
        <v>0.83593749999999989</v>
      </c>
      <c r="M3294" s="319">
        <f t="shared" si="1471"/>
        <v>0.76956521739130435</v>
      </c>
      <c r="N3294" s="430">
        <f t="shared" si="1471"/>
        <v>0.89371980676328511</v>
      </c>
      <c r="O3294" s="319">
        <f t="shared" si="1471"/>
        <v>0.89215686274509809</v>
      </c>
      <c r="P3294" s="319">
        <f t="shared" si="1471"/>
        <v>0.71966527196652719</v>
      </c>
      <c r="Q3294" s="319">
        <f t="shared" si="1471"/>
        <v>0.79885057471264376</v>
      </c>
      <c r="R3294" s="319">
        <f t="shared" si="1471"/>
        <v>0.93127147766323026</v>
      </c>
      <c r="S3294" s="319">
        <f t="shared" si="1471"/>
        <v>1.0389610389610389</v>
      </c>
      <c r="T3294" s="319">
        <f t="shared" si="1471"/>
        <v>0.95620437956204385</v>
      </c>
      <c r="U3294" s="319">
        <f t="shared" si="1471"/>
        <v>0.72448979591836726</v>
      </c>
      <c r="V3294" s="319">
        <f t="shared" si="1471"/>
        <v>0.6842105263157896</v>
      </c>
      <c r="W3294" s="319">
        <f t="shared" si="1471"/>
        <v>0.63793103448275867</v>
      </c>
      <c r="X3294" s="319">
        <f t="shared" si="1471"/>
        <v>0.79503105590062106</v>
      </c>
      <c r="Y3294" s="430">
        <f>Y3292/Y3291</f>
        <v>0.62445414847161584</v>
      </c>
      <c r="Z3294" s="319">
        <f t="shared" si="1471"/>
        <v>0.8085106382978724</v>
      </c>
      <c r="AA3294" s="319">
        <f t="shared" si="1471"/>
        <v>0.70443349753694584</v>
      </c>
      <c r="AB3294" s="874">
        <f t="shared" si="1471"/>
        <v>0.92913385826771666</v>
      </c>
      <c r="AC3294" s="114"/>
      <c r="AD3294" s="73"/>
      <c r="AE3294" s="155"/>
      <c r="AF3294" s="74"/>
      <c r="AK3294" s="15"/>
      <c r="AL3294" s="15"/>
      <c r="AM3294" s="15"/>
      <c r="AN3294" s="15"/>
      <c r="AO3294" s="406"/>
    </row>
    <row r="3295" spans="1:42" hidden="1" x14ac:dyDescent="0.25">
      <c r="A3295" s="2199"/>
      <c r="B3295" s="2202"/>
      <c r="C3295" s="362" t="s">
        <v>116</v>
      </c>
      <c r="D3295" s="122">
        <v>1000.51</v>
      </c>
      <c r="E3295" s="138">
        <v>1000.53</v>
      </c>
      <c r="F3295" s="136">
        <v>1000.5410000000001</v>
      </c>
      <c r="G3295" s="136">
        <v>1000.561</v>
      </c>
      <c r="H3295" s="411">
        <v>1000.582</v>
      </c>
      <c r="I3295" s="136">
        <v>1000.592</v>
      </c>
      <c r="J3295" s="136">
        <v>1000.612</v>
      </c>
      <c r="K3295" s="136">
        <v>1000.623</v>
      </c>
      <c r="L3295" s="136">
        <v>1000.636</v>
      </c>
      <c r="M3295" s="136">
        <v>1000.674</v>
      </c>
      <c r="N3295" s="411">
        <v>1000.687</v>
      </c>
      <c r="O3295" s="136">
        <v>1000.711</v>
      </c>
      <c r="P3295" s="136">
        <v>1000.728</v>
      </c>
      <c r="Q3295" s="136">
        <v>1000.749</v>
      </c>
      <c r="R3295" s="136">
        <v>1000.769</v>
      </c>
      <c r="S3295" s="136">
        <v>1000.783</v>
      </c>
      <c r="T3295" s="136">
        <v>1000.803</v>
      </c>
      <c r="U3295" s="136">
        <v>1000.817</v>
      </c>
      <c r="V3295" s="136">
        <v>1000.841</v>
      </c>
      <c r="W3295" s="136">
        <v>1000.851</v>
      </c>
      <c r="X3295" s="136">
        <v>1000.872</v>
      </c>
      <c r="Y3295" s="411">
        <v>1000.8920000000001</v>
      </c>
      <c r="Z3295" s="136">
        <v>1000.9160000000001</v>
      </c>
      <c r="AA3295" s="136">
        <v>1000.93</v>
      </c>
      <c r="AB3295" s="522">
        <v>1000.95</v>
      </c>
      <c r="AC3295" s="122"/>
      <c r="AD3295" s="73"/>
      <c r="AE3295" s="155"/>
      <c r="AF3295" s="74"/>
      <c r="AK3295" s="15"/>
      <c r="AL3295" s="15"/>
      <c r="AM3295" s="15"/>
      <c r="AN3295" s="15"/>
      <c r="AO3295" s="406"/>
    </row>
    <row r="3296" spans="1:42" s="181" customFormat="1" hidden="1" x14ac:dyDescent="0.25">
      <c r="A3296" s="2209"/>
      <c r="B3296" s="2212"/>
      <c r="C3296" s="124" t="s">
        <v>117</v>
      </c>
      <c r="D3296" s="108">
        <v>468.99</v>
      </c>
      <c r="E3296" s="311">
        <v>469.00700000000001</v>
      </c>
      <c r="F3296" s="312">
        <v>469.01499999999999</v>
      </c>
      <c r="G3296" s="311">
        <v>469.03199999999998</v>
      </c>
      <c r="H3296" s="412">
        <v>469.04899999999998</v>
      </c>
      <c r="I3296" s="311">
        <v>469.05700000000002</v>
      </c>
      <c r="J3296" s="312">
        <v>469.07400000000001</v>
      </c>
      <c r="K3296" s="311">
        <v>469.08199999999999</v>
      </c>
      <c r="L3296" s="312">
        <v>469.09300000000002</v>
      </c>
      <c r="M3296" s="311">
        <v>469.12400000000002</v>
      </c>
      <c r="N3296" s="412">
        <v>469.13499999999999</v>
      </c>
      <c r="O3296" s="312">
        <v>469.15499999999997</v>
      </c>
      <c r="P3296" s="312">
        <v>469.16899999999998</v>
      </c>
      <c r="Q3296" s="312">
        <v>469.185</v>
      </c>
      <c r="R3296" s="312">
        <v>469.202</v>
      </c>
      <c r="S3296" s="312">
        <v>469.21300000000002</v>
      </c>
      <c r="T3296" s="312">
        <v>469.23</v>
      </c>
      <c r="U3296" s="312">
        <v>469.24099999999999</v>
      </c>
      <c r="V3296" s="312">
        <v>469.26100000000002</v>
      </c>
      <c r="W3296" s="312">
        <v>469.26900000000001</v>
      </c>
      <c r="X3296" s="155">
        <v>469.286</v>
      </c>
      <c r="Y3296" s="412">
        <v>469.303</v>
      </c>
      <c r="Z3296" s="155">
        <v>469.322</v>
      </c>
      <c r="AA3296" s="312">
        <v>469.33300000000003</v>
      </c>
      <c r="AB3296" s="317">
        <v>469.35</v>
      </c>
      <c r="AC3296" s="108"/>
      <c r="AD3296" s="73"/>
      <c r="AE3296" s="155"/>
      <c r="AF3296" s="74"/>
      <c r="AH3296" s="849"/>
      <c r="AI3296" s="850"/>
      <c r="AJ3296" s="850"/>
      <c r="AK3296" s="850"/>
      <c r="AL3296" s="851"/>
      <c r="AM3296" s="851"/>
      <c r="AN3296" s="189"/>
      <c r="AO3296" s="189"/>
      <c r="AP3296" s="189"/>
    </row>
    <row r="3297" spans="1:42" ht="18" customHeight="1" thickBot="1" x14ac:dyDescent="0.3">
      <c r="A3297" s="3339" t="s">
        <v>42</v>
      </c>
      <c r="B3297" s="3340"/>
      <c r="C3297" s="3341"/>
      <c r="D3297" s="114"/>
      <c r="E3297" s="580">
        <f>SQRT(E3291*E3291+E3292*E3292)/E3275/1.73</f>
        <v>3.332769478166846</v>
      </c>
      <c r="F3297" s="581">
        <f t="shared" ref="F3297:AB3297" si="1472">SQRT(F3291*F3291+F3292*F3292)/F3275/1.73</f>
        <v>5.0953109811445474</v>
      </c>
      <c r="G3297" s="581">
        <f t="shared" si="1472"/>
        <v>3.0195744257446542</v>
      </c>
      <c r="H3297" s="582">
        <f t="shared" si="1472"/>
        <v>4.6641755689036115</v>
      </c>
      <c r="I3297" s="581">
        <f t="shared" si="1472"/>
        <v>3.3584875010545767</v>
      </c>
      <c r="J3297" s="581">
        <f t="shared" si="1472"/>
        <v>3.4176911782990187</v>
      </c>
      <c r="K3297" s="581">
        <f t="shared" si="1472"/>
        <v>4.7382134691194358</v>
      </c>
      <c r="L3297" s="581">
        <f t="shared" si="1472"/>
        <v>3.6737077033579033</v>
      </c>
      <c r="M3297" s="581">
        <f t="shared" si="1472"/>
        <v>6.4584628075901858</v>
      </c>
      <c r="N3297" s="582">
        <f t="shared" si="1472"/>
        <v>6.1780623929003236</v>
      </c>
      <c r="O3297" s="581">
        <f t="shared" si="1472"/>
        <v>6.0896605021722543</v>
      </c>
      <c r="P3297" s="581">
        <f t="shared" si="1472"/>
        <v>6.5150787423610712</v>
      </c>
      <c r="Q3297" s="581">
        <f t="shared" si="1472"/>
        <v>4.9322047087132432</v>
      </c>
      <c r="R3297" s="581">
        <f t="shared" si="1472"/>
        <v>8.8066257132216919</v>
      </c>
      <c r="S3297" s="581">
        <f t="shared" si="1472"/>
        <v>7.3914790490765832</v>
      </c>
      <c r="T3297" s="581">
        <f t="shared" si="1472"/>
        <v>8.4040414169843736</v>
      </c>
      <c r="U3297" s="581">
        <f t="shared" si="1472"/>
        <v>5.355157907871833</v>
      </c>
      <c r="V3297" s="581">
        <f t="shared" si="1472"/>
        <v>5.5817325067280024</v>
      </c>
      <c r="W3297" s="581">
        <f t="shared" si="1472"/>
        <v>6.0712882011443723</v>
      </c>
      <c r="X3297" s="581">
        <f t="shared" si="1472"/>
        <v>4.5378324376474453</v>
      </c>
      <c r="Y3297" s="582">
        <f>SQRT(Y3291*Y3291+Y3292*Y3292)/Y3275/1.73</f>
        <v>5.9564373835408402</v>
      </c>
      <c r="Z3297" s="581">
        <f t="shared" si="1472"/>
        <v>3.9965430073263035</v>
      </c>
      <c r="AA3297" s="581">
        <f t="shared" si="1472"/>
        <v>5.4783190609936945</v>
      </c>
      <c r="AB3297" s="583">
        <f t="shared" si="1472"/>
        <v>3.8246924737194941</v>
      </c>
      <c r="AC3297" s="109">
        <f>AVERAGE(E3297:AB3297)</f>
        <v>5.2865645257409293</v>
      </c>
      <c r="AD3297" s="78">
        <f>(AC3293-AC3297)/AC3293</f>
        <v>1.6453111490059669E-2</v>
      </c>
      <c r="AE3297" s="79"/>
      <c r="AF3297" s="80"/>
      <c r="AK3297" s="14"/>
      <c r="AL3297" s="14"/>
      <c r="AM3297" s="15"/>
      <c r="AN3297" s="14"/>
      <c r="AO3297" s="406"/>
    </row>
    <row r="3298" spans="1:42" ht="15.75" customHeight="1" x14ac:dyDescent="0.25">
      <c r="A3298" s="3358" t="s">
        <v>493</v>
      </c>
      <c r="B3298" s="3356" t="s">
        <v>492</v>
      </c>
      <c r="C3298" s="125" t="s">
        <v>13</v>
      </c>
      <c r="D3298" s="113" t="s">
        <v>829</v>
      </c>
      <c r="E3298" s="70">
        <v>145.80000000000001</v>
      </c>
      <c r="F3298" s="71">
        <v>144.6</v>
      </c>
      <c r="G3298" s="71">
        <v>145.5</v>
      </c>
      <c r="H3298" s="414">
        <v>144</v>
      </c>
      <c r="I3298" s="71">
        <v>146.4</v>
      </c>
      <c r="J3298" s="71">
        <v>142.80000000000001</v>
      </c>
      <c r="K3298" s="71">
        <v>172.2</v>
      </c>
      <c r="L3298" s="71">
        <v>177</v>
      </c>
      <c r="M3298" s="71">
        <v>346.5</v>
      </c>
      <c r="N3298" s="414">
        <v>414.9</v>
      </c>
      <c r="O3298" s="71">
        <v>418.8</v>
      </c>
      <c r="P3298" s="71">
        <v>296.7</v>
      </c>
      <c r="Q3298" s="71">
        <v>198.6</v>
      </c>
      <c r="R3298" s="71">
        <v>323.10000000000002</v>
      </c>
      <c r="S3298" s="71">
        <v>282.60000000000002</v>
      </c>
      <c r="T3298" s="71">
        <v>234.9</v>
      </c>
      <c r="U3298" s="71">
        <v>184.5</v>
      </c>
      <c r="V3298" s="71">
        <v>135</v>
      </c>
      <c r="W3298" s="71">
        <v>137.4</v>
      </c>
      <c r="X3298" s="71">
        <v>143.69999999999999</v>
      </c>
      <c r="Y3298" s="414">
        <v>141.30000000000001</v>
      </c>
      <c r="Z3298" s="71">
        <v>141.9</v>
      </c>
      <c r="AA3298" s="71">
        <v>139.80000000000001</v>
      </c>
      <c r="AB3298" s="403">
        <v>139.80000000000001</v>
      </c>
      <c r="AC3298" s="106">
        <f>SUM(E3298:AB3298)</f>
        <v>4897.7999999999993</v>
      </c>
      <c r="AD3298" s="70"/>
      <c r="AE3298" s="71">
        <v>100</v>
      </c>
      <c r="AF3298" s="72">
        <v>30</v>
      </c>
      <c r="AK3298" s="478"/>
      <c r="AL3298" s="479"/>
      <c r="AM3298" s="478"/>
      <c r="AN3298" s="15"/>
      <c r="AO3298" s="406"/>
    </row>
    <row r="3299" spans="1:42" x14ac:dyDescent="0.25">
      <c r="A3299" s="3359"/>
      <c r="B3299" s="3357"/>
      <c r="C3299" s="123" t="s">
        <v>14</v>
      </c>
      <c r="D3299" s="108" t="s">
        <v>829</v>
      </c>
      <c r="E3299" s="402">
        <v>117.9</v>
      </c>
      <c r="F3299" s="309">
        <v>116.7</v>
      </c>
      <c r="G3299" s="309">
        <v>117.9</v>
      </c>
      <c r="H3299" s="415">
        <v>118.8</v>
      </c>
      <c r="I3299" s="309">
        <v>118.8</v>
      </c>
      <c r="J3299" s="309">
        <v>120.3</v>
      </c>
      <c r="K3299" s="309">
        <v>159</v>
      </c>
      <c r="L3299" s="309">
        <v>162.30000000000001</v>
      </c>
      <c r="M3299" s="309">
        <v>396.6</v>
      </c>
      <c r="N3299" s="415">
        <v>507</v>
      </c>
      <c r="O3299" s="309">
        <v>507</v>
      </c>
      <c r="P3299" s="309">
        <v>277.5</v>
      </c>
      <c r="Q3299" s="309">
        <v>171</v>
      </c>
      <c r="R3299" s="309">
        <v>316.8</v>
      </c>
      <c r="S3299" s="309">
        <v>258.89999999999998</v>
      </c>
      <c r="T3299" s="309">
        <v>213.6</v>
      </c>
      <c r="U3299" s="309">
        <v>170.1</v>
      </c>
      <c r="V3299" s="309">
        <v>123.3</v>
      </c>
      <c r="W3299" s="309">
        <v>119.7</v>
      </c>
      <c r="X3299" s="309">
        <v>118.2</v>
      </c>
      <c r="Y3299" s="415">
        <v>117.3</v>
      </c>
      <c r="Z3299" s="309">
        <v>117.3</v>
      </c>
      <c r="AA3299" s="309">
        <v>114.6</v>
      </c>
      <c r="AB3299" s="404">
        <v>110.7</v>
      </c>
      <c r="AC3299" s="107">
        <f>SUM(E3299:AB3299)</f>
        <v>4671.3000000000011</v>
      </c>
      <c r="AD3299" s="73"/>
      <c r="AE3299" s="155"/>
      <c r="AF3299" s="74"/>
      <c r="AK3299" s="15"/>
      <c r="AL3299" s="15"/>
      <c r="AM3299" s="15"/>
      <c r="AN3299" s="15"/>
      <c r="AO3299" s="406"/>
    </row>
    <row r="3300" spans="1:42" x14ac:dyDescent="0.25">
      <c r="A3300" s="3359"/>
      <c r="B3300" s="3357"/>
      <c r="C3300" s="123" t="s">
        <v>15</v>
      </c>
      <c r="D3300" s="108" t="s">
        <v>54</v>
      </c>
      <c r="E3300" s="2495">
        <v>10</v>
      </c>
      <c r="F3300" s="2491">
        <v>11</v>
      </c>
      <c r="G3300" s="2491">
        <v>11</v>
      </c>
      <c r="H3300" s="2492">
        <v>10</v>
      </c>
      <c r="I3300" s="2491">
        <v>10</v>
      </c>
      <c r="J3300" s="2491">
        <v>19</v>
      </c>
      <c r="K3300" s="2491">
        <v>14</v>
      </c>
      <c r="L3300" s="2491">
        <v>19</v>
      </c>
      <c r="M3300" s="2491">
        <v>28</v>
      </c>
      <c r="N3300" s="2492">
        <v>38</v>
      </c>
      <c r="O3300" s="2491">
        <v>19</v>
      </c>
      <c r="P3300" s="2491">
        <v>14</v>
      </c>
      <c r="Q3300" s="2491">
        <v>19</v>
      </c>
      <c r="R3300" s="2491">
        <v>23</v>
      </c>
      <c r="S3300" s="2491">
        <v>19</v>
      </c>
      <c r="T3300" s="2491">
        <v>16</v>
      </c>
      <c r="U3300" s="2491">
        <v>11</v>
      </c>
      <c r="V3300" s="2491">
        <v>9</v>
      </c>
      <c r="W3300" s="2491">
        <v>11</v>
      </c>
      <c r="X3300" s="2491">
        <v>10</v>
      </c>
      <c r="Y3300" s="2492">
        <v>10</v>
      </c>
      <c r="Z3300" s="2491">
        <v>10</v>
      </c>
      <c r="AA3300" s="2491">
        <v>10</v>
      </c>
      <c r="AB3300" s="2493">
        <v>10</v>
      </c>
      <c r="AC3300" s="107">
        <f>AVERAGE(E3300:AB3300)</f>
        <v>15.041666666666666</v>
      </c>
      <c r="AD3300" s="76"/>
      <c r="AE3300" s="76"/>
      <c r="AF3300" s="77"/>
      <c r="AK3300" s="15"/>
      <c r="AL3300" s="15"/>
      <c r="AM3300" s="15"/>
      <c r="AN3300" s="15"/>
      <c r="AO3300" s="406"/>
    </row>
    <row r="3301" spans="1:42" x14ac:dyDescent="0.25">
      <c r="A3301" s="3298"/>
      <c r="B3301" s="3301"/>
      <c r="C3301" s="123" t="s">
        <v>17</v>
      </c>
      <c r="D3301" s="348"/>
      <c r="E3301" s="548">
        <f t="shared" ref="E3301:AB3301" si="1473">E3299/E3298</f>
        <v>0.8086419753086419</v>
      </c>
      <c r="F3301" s="315">
        <f t="shared" si="1473"/>
        <v>0.80705394190871371</v>
      </c>
      <c r="G3301" s="315">
        <f t="shared" si="1473"/>
        <v>0.81030927835051547</v>
      </c>
      <c r="H3301" s="417">
        <f t="shared" si="1473"/>
        <v>0.82499999999999996</v>
      </c>
      <c r="I3301" s="315">
        <f t="shared" si="1473"/>
        <v>0.81147540983606548</v>
      </c>
      <c r="J3301" s="315">
        <f t="shared" si="1473"/>
        <v>0.84243697478991586</v>
      </c>
      <c r="K3301" s="315">
        <f t="shared" si="1473"/>
        <v>0.92334494773519171</v>
      </c>
      <c r="L3301" s="315">
        <f t="shared" si="1473"/>
        <v>0.91694915254237297</v>
      </c>
      <c r="M3301" s="315">
        <f t="shared" si="1473"/>
        <v>1.1445887445887446</v>
      </c>
      <c r="N3301" s="417">
        <f t="shared" si="1473"/>
        <v>1.2219812002892263</v>
      </c>
      <c r="O3301" s="315">
        <f t="shared" si="1473"/>
        <v>1.2106017191977076</v>
      </c>
      <c r="P3301" s="315">
        <f t="shared" si="1473"/>
        <v>0.93528816986855412</v>
      </c>
      <c r="Q3301" s="315">
        <f t="shared" si="1473"/>
        <v>0.86102719033232633</v>
      </c>
      <c r="R3301" s="315">
        <f t="shared" si="1473"/>
        <v>0.98050139275766013</v>
      </c>
      <c r="S3301" s="315">
        <f t="shared" si="1473"/>
        <v>0.91613588110403377</v>
      </c>
      <c r="T3301" s="315">
        <f t="shared" si="1473"/>
        <v>0.90932311621966788</v>
      </c>
      <c r="U3301" s="315">
        <f t="shared" si="1473"/>
        <v>0.92195121951219505</v>
      </c>
      <c r="V3301" s="315">
        <f t="shared" si="1473"/>
        <v>0.91333333333333333</v>
      </c>
      <c r="W3301" s="315">
        <f t="shared" si="1473"/>
        <v>0.87117903930131002</v>
      </c>
      <c r="X3301" s="315">
        <f t="shared" si="1473"/>
        <v>0.82254697286012535</v>
      </c>
      <c r="Y3301" s="417">
        <f>Y3299/Y3298</f>
        <v>0.83014861995753708</v>
      </c>
      <c r="Z3301" s="315">
        <f t="shared" si="1473"/>
        <v>0.82663847780126842</v>
      </c>
      <c r="AA3301" s="315">
        <f t="shared" si="1473"/>
        <v>0.81974248927038618</v>
      </c>
      <c r="AB3301" s="337">
        <f t="shared" si="1473"/>
        <v>0.79184549356223166</v>
      </c>
      <c r="AC3301" s="108"/>
      <c r="AD3301" s="73"/>
      <c r="AE3301" s="155"/>
      <c r="AF3301" s="74"/>
      <c r="AK3301" s="15"/>
      <c r="AL3301" s="15"/>
      <c r="AM3301" s="15"/>
      <c r="AN3301" s="15"/>
      <c r="AO3301" s="406"/>
    </row>
    <row r="3302" spans="1:42" hidden="1" x14ac:dyDescent="0.25">
      <c r="A3302" s="2209"/>
      <c r="B3302" s="2212"/>
      <c r="C3302" s="124" t="s">
        <v>116</v>
      </c>
      <c r="D3302" s="348">
        <v>797.11</v>
      </c>
      <c r="E3302" s="547">
        <v>797.15499999999997</v>
      </c>
      <c r="F3302" s="312">
        <v>797.20500000000004</v>
      </c>
      <c r="G3302" s="312">
        <v>797.25400000000002</v>
      </c>
      <c r="H3302" s="412">
        <v>797.3</v>
      </c>
      <c r="I3302" s="312">
        <v>797.34500000000003</v>
      </c>
      <c r="J3302" s="312">
        <v>797.43100000000004</v>
      </c>
      <c r="K3302" s="312">
        <v>797.49400000000003</v>
      </c>
      <c r="L3302" s="312">
        <v>797.58</v>
      </c>
      <c r="M3302" s="312">
        <v>797.70600000000002</v>
      </c>
      <c r="N3302" s="412">
        <v>797.87800000000004</v>
      </c>
      <c r="O3302" s="312">
        <v>797.96299999999997</v>
      </c>
      <c r="P3302" s="312">
        <v>798.02700000000004</v>
      </c>
      <c r="Q3302" s="312">
        <v>798.11199999999997</v>
      </c>
      <c r="R3302" s="312">
        <v>798.21600000000001</v>
      </c>
      <c r="S3302" s="312">
        <v>798.30200000000002</v>
      </c>
      <c r="T3302" s="312">
        <v>798.37400000000002</v>
      </c>
      <c r="U3302" s="312">
        <v>798.42399999999998</v>
      </c>
      <c r="V3302" s="312">
        <v>798.46500000000003</v>
      </c>
      <c r="W3302" s="312">
        <v>798.51400000000001</v>
      </c>
      <c r="X3302" s="312">
        <v>798.55899999999997</v>
      </c>
      <c r="Y3302" s="412">
        <v>798.60500000000002</v>
      </c>
      <c r="Z3302" s="312">
        <v>798.65</v>
      </c>
      <c r="AA3302" s="312">
        <v>798.69500000000005</v>
      </c>
      <c r="AB3302" s="940">
        <v>798.74</v>
      </c>
      <c r="AC3302" s="108"/>
      <c r="AD3302" s="73"/>
      <c r="AE3302" s="155"/>
      <c r="AF3302" s="74"/>
      <c r="AK3302" s="15"/>
      <c r="AL3302" s="15"/>
      <c r="AM3302" s="15"/>
      <c r="AN3302" s="15"/>
      <c r="AO3302" s="406"/>
    </row>
    <row r="3303" spans="1:42" s="181" customFormat="1" hidden="1" x14ac:dyDescent="0.25">
      <c r="A3303" s="2209"/>
      <c r="B3303" s="2212"/>
      <c r="C3303" s="124" t="s">
        <v>117</v>
      </c>
      <c r="D3303" s="348">
        <v>409.57</v>
      </c>
      <c r="E3303" s="547">
        <v>409.613</v>
      </c>
      <c r="F3303" s="155">
        <v>409.66</v>
      </c>
      <c r="G3303" s="312">
        <v>409.70699999999999</v>
      </c>
      <c r="H3303" s="412">
        <v>409.75</v>
      </c>
      <c r="I3303" s="312">
        <v>409.79300000000001</v>
      </c>
      <c r="J3303" s="155">
        <v>409.875</v>
      </c>
      <c r="K3303" s="312">
        <v>409.935</v>
      </c>
      <c r="L3303" s="312">
        <v>410.017</v>
      </c>
      <c r="M3303" s="312">
        <v>410.137</v>
      </c>
      <c r="N3303" s="412">
        <v>410.3</v>
      </c>
      <c r="O3303" s="312">
        <v>410.38099999999997</v>
      </c>
      <c r="P3303" s="312">
        <v>410.44200000000001</v>
      </c>
      <c r="Q3303" s="312">
        <v>410.52300000000002</v>
      </c>
      <c r="R3303" s="312">
        <v>410.62200000000001</v>
      </c>
      <c r="S3303" s="312">
        <v>410.70400000000001</v>
      </c>
      <c r="T3303" s="312">
        <v>410.77199999999999</v>
      </c>
      <c r="U3303" s="312">
        <v>410.81900000000002</v>
      </c>
      <c r="V3303" s="312">
        <v>410.858</v>
      </c>
      <c r="W3303" s="312">
        <v>410.90499999999997</v>
      </c>
      <c r="X3303" s="155">
        <v>410.94799999999998</v>
      </c>
      <c r="Y3303" s="412">
        <v>410.99099999999999</v>
      </c>
      <c r="Z3303" s="155">
        <v>411.03399999999999</v>
      </c>
      <c r="AA3303" s="312">
        <v>411.077</v>
      </c>
      <c r="AB3303" s="317">
        <v>411.12</v>
      </c>
      <c r="AC3303" s="108"/>
      <c r="AD3303" s="73"/>
      <c r="AE3303" s="155"/>
      <c r="AF3303" s="74"/>
      <c r="AH3303" s="849"/>
      <c r="AI3303" s="850"/>
      <c r="AJ3303" s="850"/>
      <c r="AK3303" s="850"/>
      <c r="AL3303" s="851"/>
      <c r="AM3303" s="851"/>
      <c r="AN3303" s="189"/>
      <c r="AO3303" s="189"/>
      <c r="AP3303" s="189"/>
    </row>
    <row r="3304" spans="1:42" ht="18" customHeight="1" thickBot="1" x14ac:dyDescent="0.3">
      <c r="A3304" s="3339" t="s">
        <v>42</v>
      </c>
      <c r="B3304" s="3340"/>
      <c r="C3304" s="3341"/>
      <c r="D3304" s="347"/>
      <c r="E3304" s="506">
        <f>SQRT(E3298*E3298+E3299*E3299)/E3276/1.73</f>
        <v>10.22493183218244</v>
      </c>
      <c r="F3304" s="179">
        <f t="shared" ref="F3304:AB3304" si="1474">SQRT(F3298*F3298+F3299*F3299)/F3276/1.73</f>
        <v>10.132907019862174</v>
      </c>
      <c r="G3304" s="179">
        <f t="shared" si="1474"/>
        <v>10.212216213035719</v>
      </c>
      <c r="H3304" s="419">
        <f t="shared" si="1474"/>
        <v>10.189569565545209</v>
      </c>
      <c r="I3304" s="179">
        <f t="shared" si="1474"/>
        <v>10.271558047023879</v>
      </c>
      <c r="J3304" s="179">
        <f t="shared" si="1474"/>
        <v>10.182072899129649</v>
      </c>
      <c r="K3304" s="179">
        <f t="shared" si="1474"/>
        <v>12.793162485769423</v>
      </c>
      <c r="L3304" s="179">
        <f t="shared" si="1474"/>
        <v>13.058602431354165</v>
      </c>
      <c r="M3304" s="179">
        <f t="shared" si="1474"/>
        <v>28.937114659426427</v>
      </c>
      <c r="N3304" s="419">
        <f t="shared" si="1474"/>
        <v>36.06532964130048</v>
      </c>
      <c r="O3304" s="179">
        <f t="shared" si="1474"/>
        <v>36.132857776244158</v>
      </c>
      <c r="P3304" s="179">
        <f t="shared" si="1474"/>
        <v>22.216198852640154</v>
      </c>
      <c r="Q3304" s="179">
        <f t="shared" si="1474"/>
        <v>14.304821354982924</v>
      </c>
      <c r="R3304" s="179">
        <f t="shared" si="1474"/>
        <v>24.815980849767683</v>
      </c>
      <c r="S3304" s="179">
        <f t="shared" si="1474"/>
        <v>20.979204014178105</v>
      </c>
      <c r="T3304" s="179">
        <f t="shared" si="1474"/>
        <v>17.362632524357377</v>
      </c>
      <c r="U3304" s="179">
        <f t="shared" si="1474"/>
        <v>13.671622224338781</v>
      </c>
      <c r="V3304" s="179">
        <f t="shared" si="1474"/>
        <v>9.9326870218052399</v>
      </c>
      <c r="W3304" s="179">
        <f t="shared" si="1474"/>
        <v>9.8997928931574801</v>
      </c>
      <c r="X3304" s="179">
        <f t="shared" si="1474"/>
        <v>10.117891019546885</v>
      </c>
      <c r="Y3304" s="419">
        <f>SQRT(Y3298*Y3298+Y3299*Y3299)/Y3276/1.73</f>
        <v>9.9673598886691348</v>
      </c>
      <c r="Z3304" s="179">
        <f t="shared" si="1474"/>
        <v>10.001829511028109</v>
      </c>
      <c r="AA3304" s="179">
        <f t="shared" si="1474"/>
        <v>9.8390189773559271</v>
      </c>
      <c r="AB3304" s="405">
        <f t="shared" si="1474"/>
        <v>9.7058349541329942</v>
      </c>
      <c r="AC3304" s="109">
        <f>AVERAGE(E3304:AB3304)</f>
        <v>15.458966527368103</v>
      </c>
      <c r="AD3304" s="78">
        <f>(AC3300-AC3304)/AC3300</f>
        <v>-2.7742927027242358E-2</v>
      </c>
      <c r="AE3304" s="79"/>
      <c r="AF3304" s="80"/>
      <c r="AK3304" s="14"/>
      <c r="AL3304" s="14"/>
      <c r="AM3304" s="15"/>
      <c r="AN3304" s="14"/>
      <c r="AO3304" s="406"/>
    </row>
    <row r="3305" spans="1:42" x14ac:dyDescent="0.25">
      <c r="A3305" s="3528" t="s">
        <v>494</v>
      </c>
      <c r="B3305" s="3533" t="s">
        <v>495</v>
      </c>
      <c r="C3305" s="121" t="s">
        <v>13</v>
      </c>
      <c r="D3305" s="113" t="s">
        <v>829</v>
      </c>
      <c r="E3305" s="307"/>
      <c r="F3305" s="71"/>
      <c r="G3305" s="71"/>
      <c r="H3305" s="414"/>
      <c r="I3305" s="71"/>
      <c r="J3305" s="71"/>
      <c r="K3305" s="71"/>
      <c r="L3305" s="71"/>
      <c r="M3305" s="71"/>
      <c r="N3305" s="414"/>
      <c r="O3305" s="71"/>
      <c r="P3305" s="71"/>
      <c r="Q3305" s="71"/>
      <c r="R3305" s="71"/>
      <c r="S3305" s="71"/>
      <c r="T3305" s="71"/>
      <c r="U3305" s="71"/>
      <c r="V3305" s="71"/>
      <c r="W3305" s="71"/>
      <c r="X3305" s="71"/>
      <c r="Y3305" s="414"/>
      <c r="Z3305" s="71"/>
      <c r="AA3305" s="71"/>
      <c r="AB3305" s="403"/>
      <c r="AC3305" s="106">
        <f>SUM(E3305:AB3305)</f>
        <v>0</v>
      </c>
      <c r="AD3305" s="70"/>
      <c r="AE3305" s="71">
        <v>0</v>
      </c>
      <c r="AF3305" s="72">
        <v>0</v>
      </c>
      <c r="AK3305" s="478"/>
      <c r="AL3305" s="479"/>
      <c r="AM3305" s="478"/>
      <c r="AN3305" s="15"/>
      <c r="AO3305" s="406"/>
    </row>
    <row r="3306" spans="1:42" x14ac:dyDescent="0.25">
      <c r="A3306" s="3529"/>
      <c r="B3306" s="3534"/>
      <c r="C3306" s="123" t="s">
        <v>14</v>
      </c>
      <c r="D3306" s="108" t="s">
        <v>829</v>
      </c>
      <c r="E3306" s="308"/>
      <c r="F3306" s="309"/>
      <c r="G3306" s="309"/>
      <c r="H3306" s="415"/>
      <c r="I3306" s="309"/>
      <c r="J3306" s="309"/>
      <c r="K3306" s="309"/>
      <c r="L3306" s="309"/>
      <c r="M3306" s="309"/>
      <c r="N3306" s="415"/>
      <c r="O3306" s="309"/>
      <c r="P3306" s="309"/>
      <c r="Q3306" s="309"/>
      <c r="R3306" s="309"/>
      <c r="S3306" s="309"/>
      <c r="T3306" s="309"/>
      <c r="U3306" s="309"/>
      <c r="V3306" s="309"/>
      <c r="W3306" s="309"/>
      <c r="X3306" s="309"/>
      <c r="Y3306" s="415"/>
      <c r="Z3306" s="309"/>
      <c r="AA3306" s="309"/>
      <c r="AB3306" s="404"/>
      <c r="AC3306" s="107">
        <f>SUM(E3306:AB3306)</f>
        <v>0</v>
      </c>
      <c r="AD3306" s="73"/>
      <c r="AE3306" s="155"/>
      <c r="AF3306" s="74"/>
      <c r="AK3306" s="15"/>
      <c r="AL3306" s="15"/>
      <c r="AM3306" s="15"/>
      <c r="AN3306" s="15"/>
      <c r="AO3306" s="406"/>
    </row>
    <row r="3307" spans="1:42" x14ac:dyDescent="0.25">
      <c r="A3307" s="3529"/>
      <c r="B3307" s="3534"/>
      <c r="C3307" s="123" t="s">
        <v>15</v>
      </c>
      <c r="D3307" s="108" t="s">
        <v>54</v>
      </c>
      <c r="E3307" s="311"/>
      <c r="F3307" s="312"/>
      <c r="G3307" s="312"/>
      <c r="H3307" s="412"/>
      <c r="I3307" s="312"/>
      <c r="J3307" s="312"/>
      <c r="K3307" s="312"/>
      <c r="L3307" s="312"/>
      <c r="M3307" s="312"/>
      <c r="N3307" s="412"/>
      <c r="O3307" s="312"/>
      <c r="P3307" s="312"/>
      <c r="Q3307" s="312"/>
      <c r="R3307" s="312"/>
      <c r="S3307" s="312"/>
      <c r="T3307" s="312"/>
      <c r="U3307" s="312"/>
      <c r="V3307" s="312"/>
      <c r="W3307" s="312"/>
      <c r="X3307" s="312"/>
      <c r="Y3307" s="412"/>
      <c r="Z3307" s="312"/>
      <c r="AA3307" s="312"/>
      <c r="AB3307" s="940"/>
      <c r="AC3307" s="107"/>
      <c r="AD3307" s="76"/>
      <c r="AE3307" s="76"/>
      <c r="AF3307" s="77"/>
      <c r="AK3307" s="15"/>
      <c r="AL3307" s="15"/>
      <c r="AM3307" s="15"/>
      <c r="AN3307" s="15"/>
      <c r="AO3307" s="406"/>
    </row>
    <row r="3308" spans="1:42" ht="16.5" thickBot="1" x14ac:dyDescent="0.3">
      <c r="A3308" s="3530"/>
      <c r="B3308" s="3535"/>
      <c r="C3308" s="126" t="s">
        <v>17</v>
      </c>
      <c r="D3308" s="114"/>
      <c r="E3308" s="318" t="e">
        <f t="shared" ref="E3308:AB3308" si="1475">E3306/E3305</f>
        <v>#DIV/0!</v>
      </c>
      <c r="F3308" s="319" t="e">
        <f t="shared" si="1475"/>
        <v>#DIV/0!</v>
      </c>
      <c r="G3308" s="319" t="e">
        <f t="shared" si="1475"/>
        <v>#DIV/0!</v>
      </c>
      <c r="H3308" s="430" t="e">
        <f t="shared" si="1475"/>
        <v>#DIV/0!</v>
      </c>
      <c r="I3308" s="319" t="e">
        <f t="shared" si="1475"/>
        <v>#DIV/0!</v>
      </c>
      <c r="J3308" s="319" t="e">
        <f t="shared" si="1475"/>
        <v>#DIV/0!</v>
      </c>
      <c r="K3308" s="319" t="e">
        <f t="shared" si="1475"/>
        <v>#DIV/0!</v>
      </c>
      <c r="L3308" s="319" t="e">
        <f t="shared" si="1475"/>
        <v>#DIV/0!</v>
      </c>
      <c r="M3308" s="319" t="e">
        <f t="shared" si="1475"/>
        <v>#DIV/0!</v>
      </c>
      <c r="N3308" s="430" t="e">
        <f t="shared" si="1475"/>
        <v>#DIV/0!</v>
      </c>
      <c r="O3308" s="319" t="e">
        <f t="shared" si="1475"/>
        <v>#DIV/0!</v>
      </c>
      <c r="P3308" s="319" t="e">
        <f t="shared" si="1475"/>
        <v>#DIV/0!</v>
      </c>
      <c r="Q3308" s="319" t="e">
        <f t="shared" si="1475"/>
        <v>#DIV/0!</v>
      </c>
      <c r="R3308" s="319" t="e">
        <f t="shared" si="1475"/>
        <v>#DIV/0!</v>
      </c>
      <c r="S3308" s="319" t="e">
        <f t="shared" si="1475"/>
        <v>#DIV/0!</v>
      </c>
      <c r="T3308" s="319" t="e">
        <f t="shared" si="1475"/>
        <v>#DIV/0!</v>
      </c>
      <c r="U3308" s="319" t="e">
        <f t="shared" si="1475"/>
        <v>#DIV/0!</v>
      </c>
      <c r="V3308" s="319" t="e">
        <f t="shared" si="1475"/>
        <v>#DIV/0!</v>
      </c>
      <c r="W3308" s="319" t="e">
        <f t="shared" si="1475"/>
        <v>#DIV/0!</v>
      </c>
      <c r="X3308" s="319" t="e">
        <f t="shared" si="1475"/>
        <v>#DIV/0!</v>
      </c>
      <c r="Y3308" s="430" t="e">
        <f>Y3306/Y3305</f>
        <v>#DIV/0!</v>
      </c>
      <c r="Z3308" s="319" t="e">
        <f t="shared" si="1475"/>
        <v>#DIV/0!</v>
      </c>
      <c r="AA3308" s="319" t="e">
        <f t="shared" si="1475"/>
        <v>#DIV/0!</v>
      </c>
      <c r="AB3308" s="874" t="e">
        <f t="shared" si="1475"/>
        <v>#DIV/0!</v>
      </c>
      <c r="AC3308" s="114"/>
      <c r="AD3308" s="73"/>
      <c r="AE3308" s="155"/>
      <c r="AF3308" s="74"/>
      <c r="AK3308" s="15"/>
      <c r="AL3308" s="15"/>
      <c r="AM3308" s="15"/>
      <c r="AN3308" s="15"/>
      <c r="AO3308" s="406"/>
    </row>
    <row r="3309" spans="1:42" ht="18" hidden="1" customHeight="1" x14ac:dyDescent="0.25">
      <c r="A3309" s="2199"/>
      <c r="B3309" s="2202"/>
      <c r="C3309" s="362" t="s">
        <v>116</v>
      </c>
      <c r="D3309" s="122"/>
      <c r="E3309" s="138"/>
      <c r="F3309" s="136"/>
      <c r="G3309" s="136"/>
      <c r="H3309" s="411"/>
      <c r="I3309" s="136"/>
      <c r="J3309" s="136"/>
      <c r="K3309" s="136"/>
      <c r="L3309" s="136"/>
      <c r="M3309" s="136"/>
      <c r="N3309" s="411"/>
      <c r="O3309" s="136"/>
      <c r="P3309" s="136"/>
      <c r="Q3309" s="136"/>
      <c r="R3309" s="136"/>
      <c r="S3309" s="136"/>
      <c r="T3309" s="136"/>
      <c r="U3309" s="136"/>
      <c r="V3309" s="136"/>
      <c r="W3309" s="136"/>
      <c r="X3309" s="136"/>
      <c r="Y3309" s="411"/>
      <c r="Z3309" s="136"/>
      <c r="AA3309" s="136"/>
      <c r="AB3309" s="522"/>
      <c r="AC3309" s="122"/>
      <c r="AD3309" s="73"/>
      <c r="AE3309" s="155"/>
      <c r="AF3309" s="74"/>
      <c r="AK3309" s="15"/>
      <c r="AL3309" s="15"/>
      <c r="AM3309" s="15"/>
      <c r="AN3309" s="15"/>
      <c r="AO3309" s="406"/>
    </row>
    <row r="3310" spans="1:42" s="181" customFormat="1" ht="18" hidden="1" customHeight="1" x14ac:dyDescent="0.25">
      <c r="A3310" s="2209"/>
      <c r="B3310" s="2212"/>
      <c r="C3310" s="124" t="s">
        <v>117</v>
      </c>
      <c r="D3310" s="108"/>
      <c r="E3310" s="311"/>
      <c r="F3310" s="312"/>
      <c r="G3310" s="312"/>
      <c r="H3310" s="412"/>
      <c r="I3310" s="312"/>
      <c r="J3310" s="312"/>
      <c r="K3310" s="312"/>
      <c r="L3310" s="312"/>
      <c r="M3310" s="312"/>
      <c r="N3310" s="412"/>
      <c r="O3310" s="312"/>
      <c r="P3310" s="312"/>
      <c r="Q3310" s="312"/>
      <c r="R3310" s="312"/>
      <c r="S3310" s="312"/>
      <c r="T3310" s="312"/>
      <c r="U3310" s="312"/>
      <c r="V3310" s="312"/>
      <c r="W3310" s="312"/>
      <c r="X3310" s="312"/>
      <c r="Y3310" s="412"/>
      <c r="Z3310" s="312"/>
      <c r="AA3310" s="312"/>
      <c r="AB3310" s="940"/>
      <c r="AC3310" s="108"/>
      <c r="AD3310" s="73"/>
      <c r="AE3310" s="155"/>
      <c r="AF3310" s="74"/>
      <c r="AH3310" s="849"/>
      <c r="AI3310" s="850"/>
      <c r="AJ3310" s="850"/>
      <c r="AK3310" s="850"/>
      <c r="AL3310" s="851"/>
      <c r="AM3310" s="851"/>
      <c r="AN3310" s="189"/>
      <c r="AO3310" s="189"/>
      <c r="AP3310" s="189"/>
    </row>
    <row r="3311" spans="1:42" ht="18" customHeight="1" thickBot="1" x14ac:dyDescent="0.3">
      <c r="A3311" s="3339" t="s">
        <v>42</v>
      </c>
      <c r="B3311" s="3340"/>
      <c r="C3311" s="3341"/>
      <c r="D3311" s="114"/>
      <c r="E3311" s="178">
        <f>SQRT(E3305*E3305+E3306*E3306)/E3276/1.73</f>
        <v>0</v>
      </c>
      <c r="F3311" s="179">
        <f t="shared" ref="F3311:AB3311" si="1476">SQRT(F3305*F3305+F3306*F3306)/F3276/1.73</f>
        <v>0</v>
      </c>
      <c r="G3311" s="179">
        <f t="shared" si="1476"/>
        <v>0</v>
      </c>
      <c r="H3311" s="419">
        <f t="shared" si="1476"/>
        <v>0</v>
      </c>
      <c r="I3311" s="179">
        <f t="shared" si="1476"/>
        <v>0</v>
      </c>
      <c r="J3311" s="179">
        <f t="shared" si="1476"/>
        <v>0</v>
      </c>
      <c r="K3311" s="179">
        <f t="shared" si="1476"/>
        <v>0</v>
      </c>
      <c r="L3311" s="179">
        <f t="shared" si="1476"/>
        <v>0</v>
      </c>
      <c r="M3311" s="179">
        <f t="shared" si="1476"/>
        <v>0</v>
      </c>
      <c r="N3311" s="419">
        <f t="shared" si="1476"/>
        <v>0</v>
      </c>
      <c r="O3311" s="179">
        <f t="shared" si="1476"/>
        <v>0</v>
      </c>
      <c r="P3311" s="179">
        <f t="shared" si="1476"/>
        <v>0</v>
      </c>
      <c r="Q3311" s="179">
        <f t="shared" si="1476"/>
        <v>0</v>
      </c>
      <c r="R3311" s="179">
        <f t="shared" si="1476"/>
        <v>0</v>
      </c>
      <c r="S3311" s="179">
        <f t="shared" si="1476"/>
        <v>0</v>
      </c>
      <c r="T3311" s="179">
        <f t="shared" si="1476"/>
        <v>0</v>
      </c>
      <c r="U3311" s="179">
        <f t="shared" si="1476"/>
        <v>0</v>
      </c>
      <c r="V3311" s="179">
        <f t="shared" si="1476"/>
        <v>0</v>
      </c>
      <c r="W3311" s="179">
        <f t="shared" si="1476"/>
        <v>0</v>
      </c>
      <c r="X3311" s="179">
        <f t="shared" si="1476"/>
        <v>0</v>
      </c>
      <c r="Y3311" s="419">
        <f>SQRT(Y3305*Y3305+Y3306*Y3306)/Y3276/1.73</f>
        <v>0</v>
      </c>
      <c r="Z3311" s="179">
        <f t="shared" si="1476"/>
        <v>0</v>
      </c>
      <c r="AA3311" s="179">
        <f t="shared" si="1476"/>
        <v>0</v>
      </c>
      <c r="AB3311" s="405">
        <f t="shared" si="1476"/>
        <v>0</v>
      </c>
      <c r="AC3311" s="109">
        <f>AVERAGE(E3311:AB3311)</f>
        <v>0</v>
      </c>
      <c r="AD3311" s="78" t="e">
        <f>(AC3307-AC3311)/AC3307</f>
        <v>#DIV/0!</v>
      </c>
      <c r="AE3311" s="79"/>
      <c r="AF3311" s="80"/>
      <c r="AK3311" s="14"/>
      <c r="AL3311" s="14"/>
      <c r="AM3311" s="15"/>
      <c r="AN3311" s="14"/>
      <c r="AO3311" s="406"/>
    </row>
    <row r="3312" spans="1:42" ht="15.75" customHeight="1" x14ac:dyDescent="0.25">
      <c r="A3312" s="3358" t="s">
        <v>496</v>
      </c>
      <c r="B3312" s="3356" t="s">
        <v>497</v>
      </c>
      <c r="C3312" s="121" t="s">
        <v>13</v>
      </c>
      <c r="D3312" s="113" t="s">
        <v>829</v>
      </c>
      <c r="E3312" s="307">
        <v>488.4</v>
      </c>
      <c r="F3312" s="71">
        <v>470.8</v>
      </c>
      <c r="G3312" s="71">
        <v>463.6</v>
      </c>
      <c r="H3312" s="414">
        <v>437.6</v>
      </c>
      <c r="I3312" s="71">
        <v>429.6</v>
      </c>
      <c r="J3312" s="71">
        <v>505.2</v>
      </c>
      <c r="K3312" s="71">
        <v>615.6</v>
      </c>
      <c r="L3312" s="71">
        <v>676</v>
      </c>
      <c r="M3312" s="71">
        <v>681.2</v>
      </c>
      <c r="N3312" s="414">
        <v>795.2</v>
      </c>
      <c r="O3312" s="71">
        <v>802.4</v>
      </c>
      <c r="P3312" s="71">
        <v>822.8</v>
      </c>
      <c r="Q3312" s="71">
        <v>818.4</v>
      </c>
      <c r="R3312" s="71">
        <v>750.8</v>
      </c>
      <c r="S3312" s="71">
        <v>795.6</v>
      </c>
      <c r="T3312" s="71">
        <v>728</v>
      </c>
      <c r="U3312" s="71">
        <v>796</v>
      </c>
      <c r="V3312" s="71">
        <v>823.6</v>
      </c>
      <c r="W3312" s="71">
        <v>785.2</v>
      </c>
      <c r="X3312" s="71">
        <v>779.2</v>
      </c>
      <c r="Y3312" s="414">
        <v>768.8</v>
      </c>
      <c r="Z3312" s="71">
        <v>768</v>
      </c>
      <c r="AA3312" s="71">
        <v>696.8</v>
      </c>
      <c r="AB3312" s="403">
        <v>588.4</v>
      </c>
      <c r="AC3312" s="106">
        <f>SUM(E3312:AB3312)</f>
        <v>16287.199999999999</v>
      </c>
      <c r="AD3312" s="70"/>
      <c r="AE3312" s="71">
        <v>100</v>
      </c>
      <c r="AF3312" s="72">
        <v>40</v>
      </c>
      <c r="AK3312" s="478"/>
      <c r="AL3312" s="479"/>
      <c r="AM3312" s="478"/>
      <c r="AN3312" s="15"/>
      <c r="AO3312" s="406"/>
    </row>
    <row r="3313" spans="1:42" x14ac:dyDescent="0.25">
      <c r="A3313" s="3359"/>
      <c r="B3313" s="3357"/>
      <c r="C3313" s="123" t="s">
        <v>14</v>
      </c>
      <c r="D3313" s="108" t="s">
        <v>829</v>
      </c>
      <c r="E3313" s="308">
        <v>249.6</v>
      </c>
      <c r="F3313" s="309">
        <v>248</v>
      </c>
      <c r="G3313" s="309">
        <v>267.60000000000002</v>
      </c>
      <c r="H3313" s="415">
        <v>260.8</v>
      </c>
      <c r="I3313" s="309">
        <v>243.2</v>
      </c>
      <c r="J3313" s="309">
        <v>249.2</v>
      </c>
      <c r="K3313" s="309">
        <v>260.39999999999998</v>
      </c>
      <c r="L3313" s="309">
        <v>273.60000000000002</v>
      </c>
      <c r="M3313" s="309">
        <v>290</v>
      </c>
      <c r="N3313" s="415">
        <v>368.4</v>
      </c>
      <c r="O3313" s="309">
        <v>405.6</v>
      </c>
      <c r="P3313" s="309">
        <v>381.2</v>
      </c>
      <c r="Q3313" s="309">
        <v>414</v>
      </c>
      <c r="R3313" s="309">
        <v>360</v>
      </c>
      <c r="S3313" s="309">
        <v>424</v>
      </c>
      <c r="T3313" s="309">
        <v>372.4</v>
      </c>
      <c r="U3313" s="309">
        <v>430</v>
      </c>
      <c r="V3313" s="309">
        <v>420.4</v>
      </c>
      <c r="W3313" s="309">
        <v>339.2</v>
      </c>
      <c r="X3313" s="309">
        <v>332</v>
      </c>
      <c r="Y3313" s="415">
        <v>316.39999999999998</v>
      </c>
      <c r="Z3313" s="309">
        <v>298.8</v>
      </c>
      <c r="AA3313" s="309">
        <v>279.60000000000002</v>
      </c>
      <c r="AB3313" s="404">
        <v>279.60000000000002</v>
      </c>
      <c r="AC3313" s="107">
        <f>SUM(E3313:AB3313)</f>
        <v>7764</v>
      </c>
      <c r="AD3313" s="73"/>
      <c r="AE3313" s="155"/>
      <c r="AF3313" s="74"/>
      <c r="AK3313" s="15"/>
      <c r="AL3313" s="15"/>
      <c r="AM3313" s="15"/>
      <c r="AN3313" s="15"/>
      <c r="AO3313" s="406"/>
    </row>
    <row r="3314" spans="1:42" x14ac:dyDescent="0.25">
      <c r="A3314" s="3359"/>
      <c r="B3314" s="3357"/>
      <c r="C3314" s="123" t="s">
        <v>15</v>
      </c>
      <c r="D3314" s="108" t="s">
        <v>54</v>
      </c>
      <c r="E3314" s="2490">
        <v>28</v>
      </c>
      <c r="F3314" s="2491">
        <v>30</v>
      </c>
      <c r="G3314" s="2491">
        <v>29</v>
      </c>
      <c r="H3314" s="2492">
        <v>25</v>
      </c>
      <c r="I3314" s="2491">
        <v>29</v>
      </c>
      <c r="J3314" s="2491">
        <v>34</v>
      </c>
      <c r="K3314" s="2491">
        <v>41</v>
      </c>
      <c r="L3314" s="2491">
        <v>42</v>
      </c>
      <c r="M3314" s="2491">
        <v>45</v>
      </c>
      <c r="N3314" s="2492">
        <v>53</v>
      </c>
      <c r="O3314" s="2491">
        <v>57</v>
      </c>
      <c r="P3314" s="2491">
        <v>49</v>
      </c>
      <c r="Q3314" s="2491">
        <v>51</v>
      </c>
      <c r="R3314" s="2491">
        <v>50</v>
      </c>
      <c r="S3314" s="2491">
        <v>47</v>
      </c>
      <c r="T3314" s="2491">
        <v>49</v>
      </c>
      <c r="U3314" s="2491">
        <v>49</v>
      </c>
      <c r="V3314" s="2491">
        <v>49</v>
      </c>
      <c r="W3314" s="2491">
        <v>46</v>
      </c>
      <c r="X3314" s="2491">
        <v>46</v>
      </c>
      <c r="Y3314" s="2492">
        <v>44</v>
      </c>
      <c r="Z3314" s="2491">
        <v>44</v>
      </c>
      <c r="AA3314" s="2491">
        <v>39</v>
      </c>
      <c r="AB3314" s="2493">
        <v>33</v>
      </c>
      <c r="AC3314" s="107">
        <f>AVERAGE(E3314:AB3314)</f>
        <v>42.041666666666664</v>
      </c>
      <c r="AD3314" s="76"/>
      <c r="AE3314" s="76"/>
      <c r="AF3314" s="77"/>
      <c r="AK3314" s="15"/>
      <c r="AL3314" s="15"/>
      <c r="AM3314" s="15"/>
      <c r="AN3314" s="15"/>
      <c r="AO3314" s="406"/>
    </row>
    <row r="3315" spans="1:42" ht="16.5" thickBot="1" x14ac:dyDescent="0.3">
      <c r="A3315" s="3515"/>
      <c r="B3315" s="3369"/>
      <c r="C3315" s="126" t="s">
        <v>17</v>
      </c>
      <c r="D3315" s="114"/>
      <c r="E3315" s="318">
        <f t="shared" ref="E3315:AB3315" si="1477">E3313/E3312</f>
        <v>0.51105651105651106</v>
      </c>
      <c r="F3315" s="319">
        <f t="shared" si="1477"/>
        <v>0.52676295666949868</v>
      </c>
      <c r="G3315" s="319">
        <f t="shared" si="1477"/>
        <v>0.57722174288179462</v>
      </c>
      <c r="H3315" s="430">
        <f t="shared" si="1477"/>
        <v>0.59597806215722116</v>
      </c>
      <c r="I3315" s="319">
        <f t="shared" si="1477"/>
        <v>0.56610800744878953</v>
      </c>
      <c r="J3315" s="319">
        <f t="shared" si="1477"/>
        <v>0.49326999208234362</v>
      </c>
      <c r="K3315" s="319">
        <f t="shared" si="1477"/>
        <v>0.42300194931773871</v>
      </c>
      <c r="L3315" s="319">
        <f t="shared" si="1477"/>
        <v>0.40473372781065092</v>
      </c>
      <c r="M3315" s="319">
        <f t="shared" si="1477"/>
        <v>0.42571931884908981</v>
      </c>
      <c r="N3315" s="430">
        <f t="shared" si="1477"/>
        <v>0.46327967806841042</v>
      </c>
      <c r="O3315" s="319">
        <f t="shared" si="1477"/>
        <v>0.50548354935194417</v>
      </c>
      <c r="P3315" s="319">
        <f t="shared" si="1477"/>
        <v>0.46329606222654351</v>
      </c>
      <c r="Q3315" s="319">
        <f t="shared" si="1477"/>
        <v>0.50586510263929618</v>
      </c>
      <c r="R3315" s="319">
        <f t="shared" si="1477"/>
        <v>0.47948854555141185</v>
      </c>
      <c r="S3315" s="319">
        <f t="shared" si="1477"/>
        <v>0.53293112116641528</v>
      </c>
      <c r="T3315" s="319">
        <f t="shared" si="1477"/>
        <v>0.5115384615384615</v>
      </c>
      <c r="U3315" s="319">
        <f t="shared" si="1477"/>
        <v>0.54020100502512558</v>
      </c>
      <c r="V3315" s="319">
        <f t="shared" si="1477"/>
        <v>0.51044196211753279</v>
      </c>
      <c r="W3315" s="319">
        <f t="shared" si="1477"/>
        <v>0.43199184921039224</v>
      </c>
      <c r="X3315" s="319">
        <f t="shared" si="1477"/>
        <v>0.42607802874743322</v>
      </c>
      <c r="Y3315" s="430">
        <f>Y3313/Y3312</f>
        <v>0.41155046826222685</v>
      </c>
      <c r="Z3315" s="319">
        <f t="shared" si="1477"/>
        <v>0.38906250000000003</v>
      </c>
      <c r="AA3315" s="319">
        <f t="shared" si="1477"/>
        <v>0.40126291618828941</v>
      </c>
      <c r="AB3315" s="874">
        <f t="shared" si="1477"/>
        <v>0.47518694765465674</v>
      </c>
      <c r="AC3315" s="114"/>
      <c r="AD3315" s="148"/>
      <c r="AE3315" s="127"/>
      <c r="AF3315" s="175"/>
      <c r="AK3315" s="15"/>
      <c r="AL3315" s="15"/>
      <c r="AM3315" s="15"/>
      <c r="AN3315" s="15"/>
      <c r="AO3315" s="406"/>
    </row>
    <row r="3316" spans="1:42" hidden="1" x14ac:dyDescent="0.25">
      <c r="A3316" s="2199"/>
      <c r="B3316" s="2202"/>
      <c r="C3316" s="362" t="s">
        <v>116</v>
      </c>
      <c r="D3316" s="122">
        <v>3302.92</v>
      </c>
      <c r="E3316" s="138">
        <v>3303.04</v>
      </c>
      <c r="F3316" s="136">
        <v>3303.16</v>
      </c>
      <c r="G3316" s="136">
        <v>3303.28</v>
      </c>
      <c r="H3316" s="411">
        <v>3303.38</v>
      </c>
      <c r="I3316" s="136">
        <v>3303.5</v>
      </c>
      <c r="J3316" s="136">
        <v>3303.64</v>
      </c>
      <c r="K3316" s="136">
        <v>3303.77</v>
      </c>
      <c r="L3316" s="136">
        <v>3303.95</v>
      </c>
      <c r="M3316" s="136">
        <v>3304.11</v>
      </c>
      <c r="N3316" s="411">
        <v>3304.32</v>
      </c>
      <c r="O3316" s="136">
        <v>3304.52</v>
      </c>
      <c r="P3316" s="136">
        <v>3304.72</v>
      </c>
      <c r="Q3316" s="136">
        <v>3304.93</v>
      </c>
      <c r="R3316" s="136">
        <v>3305.12</v>
      </c>
      <c r="S3316" s="136">
        <v>3305.32</v>
      </c>
      <c r="T3316" s="136">
        <v>3305.5</v>
      </c>
      <c r="U3316" s="136">
        <v>3305.69</v>
      </c>
      <c r="V3316" s="136">
        <v>3305.9</v>
      </c>
      <c r="W3316" s="136">
        <v>3306.09</v>
      </c>
      <c r="X3316" s="136">
        <v>3306.28</v>
      </c>
      <c r="Y3316" s="411">
        <v>3306.48</v>
      </c>
      <c r="Z3316" s="136">
        <v>3306.66</v>
      </c>
      <c r="AA3316" s="136">
        <v>3306.84</v>
      </c>
      <c r="AB3316" s="522">
        <v>3306.99</v>
      </c>
      <c r="AC3316" s="122"/>
      <c r="AD3316" s="363"/>
      <c r="AE3316" s="91"/>
      <c r="AF3316" s="92"/>
      <c r="AK3316" s="15"/>
      <c r="AL3316" s="15"/>
      <c r="AM3316" s="15"/>
      <c r="AN3316" s="15"/>
      <c r="AO3316" s="406"/>
    </row>
    <row r="3317" spans="1:42" s="181" customFormat="1" hidden="1" x14ac:dyDescent="0.25">
      <c r="A3317" s="2209"/>
      <c r="B3317" s="2212"/>
      <c r="C3317" s="124" t="s">
        <v>117</v>
      </c>
      <c r="D3317" s="108">
        <v>1560.91</v>
      </c>
      <c r="E3317" s="311">
        <v>1560.98</v>
      </c>
      <c r="F3317" s="312">
        <v>1561.04</v>
      </c>
      <c r="G3317" s="312">
        <v>1561.11</v>
      </c>
      <c r="H3317" s="412">
        <v>1561.17</v>
      </c>
      <c r="I3317" s="312">
        <v>1561.24</v>
      </c>
      <c r="J3317" s="312">
        <v>1561.3</v>
      </c>
      <c r="K3317" s="312">
        <v>1561.36</v>
      </c>
      <c r="L3317" s="312">
        <v>1561.43</v>
      </c>
      <c r="M3317" s="312">
        <v>1561.5</v>
      </c>
      <c r="N3317" s="412">
        <v>1561.6</v>
      </c>
      <c r="O3317" s="312">
        <v>1561.7</v>
      </c>
      <c r="P3317" s="312">
        <v>1561.79</v>
      </c>
      <c r="Q3317" s="312">
        <v>1561.89</v>
      </c>
      <c r="R3317" s="312">
        <v>1561.99</v>
      </c>
      <c r="S3317" s="312">
        <v>1562.09</v>
      </c>
      <c r="T3317" s="312">
        <v>1562.19</v>
      </c>
      <c r="U3317" s="312">
        <v>1562.29</v>
      </c>
      <c r="V3317" s="312">
        <v>1562.4</v>
      </c>
      <c r="W3317" s="312">
        <v>1562.48</v>
      </c>
      <c r="X3317" s="312">
        <v>1562.56</v>
      </c>
      <c r="Y3317" s="412">
        <v>1562.64</v>
      </c>
      <c r="Z3317" s="312">
        <v>1562.71</v>
      </c>
      <c r="AA3317" s="312">
        <v>1562.78</v>
      </c>
      <c r="AB3317" s="940">
        <v>1562.86</v>
      </c>
      <c r="AC3317" s="108"/>
      <c r="AD3317" s="73"/>
      <c r="AE3317" s="155"/>
      <c r="AF3317" s="74"/>
      <c r="AH3317" s="849"/>
      <c r="AI3317" s="850"/>
      <c r="AJ3317" s="850"/>
      <c r="AK3317" s="850"/>
      <c r="AL3317" s="851"/>
      <c r="AM3317" s="851"/>
      <c r="AN3317" s="189"/>
      <c r="AO3317" s="189"/>
      <c r="AP3317" s="189"/>
    </row>
    <row r="3318" spans="1:42" ht="18" customHeight="1" thickBot="1" x14ac:dyDescent="0.3">
      <c r="A3318" s="3339" t="s">
        <v>42</v>
      </c>
      <c r="B3318" s="3340"/>
      <c r="C3318" s="3341"/>
      <c r="D3318" s="114"/>
      <c r="E3318" s="178">
        <f>SQRT(E3312*E3312+E3313*E3313)/E3275/1.73</f>
        <v>30.339022586050213</v>
      </c>
      <c r="F3318" s="179">
        <f t="shared" ref="F3318:AB3318" si="1478">SQRT(F3312*F3312+F3313*F3313)/F3275/1.73</f>
        <v>29.434114946029673</v>
      </c>
      <c r="G3318" s="179">
        <f t="shared" si="1478"/>
        <v>29.609169990966183</v>
      </c>
      <c r="H3318" s="419">
        <f t="shared" si="1478"/>
        <v>28.205303791261247</v>
      </c>
      <c r="I3318" s="179">
        <f t="shared" si="1478"/>
        <v>27.228424784104245</v>
      </c>
      <c r="J3318" s="179">
        <f t="shared" si="1478"/>
        <v>31.159579248964057</v>
      </c>
      <c r="K3318" s="179">
        <f t="shared" si="1478"/>
        <v>36.972630180779873</v>
      </c>
      <c r="L3318" s="179">
        <f t="shared" si="1478"/>
        <v>40.146919045878768</v>
      </c>
      <c r="M3318" s="179">
        <f t="shared" si="1478"/>
        <v>41.189023722070139</v>
      </c>
      <c r="N3318" s="419">
        <f t="shared" si="1478"/>
        <v>48.756932623872785</v>
      </c>
      <c r="O3318" s="179">
        <f t="shared" si="1478"/>
        <v>50.067761792803097</v>
      </c>
      <c r="P3318" s="179">
        <f t="shared" si="1478"/>
        <v>50.159853386594719</v>
      </c>
      <c r="Q3318" s="179">
        <f t="shared" si="1478"/>
        <v>50.780440400631697</v>
      </c>
      <c r="R3318" s="179">
        <f t="shared" si="1478"/>
        <v>46.101408978548683</v>
      </c>
      <c r="S3318" s="179">
        <f t="shared" si="1478"/>
        <v>50.011064536863564</v>
      </c>
      <c r="T3318" s="179">
        <f t="shared" si="1478"/>
        <v>45.318354359579601</v>
      </c>
      <c r="U3318" s="179">
        <f t="shared" si="1478"/>
        <v>50.043905236884399</v>
      </c>
      <c r="V3318" s="179">
        <f t="shared" si="1478"/>
        <v>50.953609769034976</v>
      </c>
      <c r="W3318" s="179">
        <f t="shared" si="1478"/>
        <v>47.17676752234803</v>
      </c>
      <c r="X3318" s="179">
        <f t="shared" si="1478"/>
        <v>46.716062363164262</v>
      </c>
      <c r="Y3318" s="419">
        <f>SQRT(Y3312*Y3312+Y3313*Y3313)/Y3275/1.73</f>
        <v>45.854574330405541</v>
      </c>
      <c r="Z3318" s="179">
        <f t="shared" si="1478"/>
        <v>45.409530681369233</v>
      </c>
      <c r="AA3318" s="179">
        <f t="shared" si="1478"/>
        <v>41.411322193584546</v>
      </c>
      <c r="AB3318" s="405">
        <f t="shared" si="1478"/>
        <v>35.931517037277906</v>
      </c>
      <c r="AC3318" s="109">
        <f>AVERAGE(E3318:AB3318)</f>
        <v>41.624053896211144</v>
      </c>
      <c r="AD3318" s="78">
        <f>(AC3314-AC3318)/AC3314</f>
        <v>9.9333067303592447E-3</v>
      </c>
      <c r="AE3318" s="79"/>
      <c r="AF3318" s="80"/>
      <c r="AK3318" s="14"/>
      <c r="AL3318" s="14"/>
      <c r="AM3318" s="15"/>
      <c r="AN3318" s="14"/>
      <c r="AO3318" s="406"/>
    </row>
    <row r="3319" spans="1:42" x14ac:dyDescent="0.25">
      <c r="A3319" s="3358" t="s">
        <v>498</v>
      </c>
      <c r="B3319" s="3356" t="s">
        <v>499</v>
      </c>
      <c r="C3319" s="121" t="s">
        <v>13</v>
      </c>
      <c r="D3319" s="113" t="s">
        <v>829</v>
      </c>
      <c r="E3319" s="307">
        <v>266.7</v>
      </c>
      <c r="F3319" s="71">
        <v>252.6</v>
      </c>
      <c r="G3319" s="71">
        <v>241.5</v>
      </c>
      <c r="H3319" s="414">
        <v>236.4</v>
      </c>
      <c r="I3319" s="71">
        <v>241.5</v>
      </c>
      <c r="J3319" s="71">
        <v>293.10000000000002</v>
      </c>
      <c r="K3319" s="71">
        <v>342</v>
      </c>
      <c r="L3319" s="71">
        <v>349.5</v>
      </c>
      <c r="M3319" s="71">
        <v>387</v>
      </c>
      <c r="N3319" s="414">
        <v>396</v>
      </c>
      <c r="O3319" s="71">
        <v>348.3</v>
      </c>
      <c r="P3319" s="71">
        <v>333.9</v>
      </c>
      <c r="Q3319" s="71">
        <v>328.5</v>
      </c>
      <c r="R3319" s="71">
        <v>320.7</v>
      </c>
      <c r="S3319" s="71">
        <v>308.7</v>
      </c>
      <c r="T3319" s="71">
        <v>309.3</v>
      </c>
      <c r="U3319" s="71">
        <v>319.8</v>
      </c>
      <c r="V3319" s="71">
        <v>346.2</v>
      </c>
      <c r="W3319" s="71">
        <v>330</v>
      </c>
      <c r="X3319" s="71">
        <v>352.8</v>
      </c>
      <c r="Y3319" s="414">
        <v>352.2</v>
      </c>
      <c r="Z3319" s="71">
        <v>321.3</v>
      </c>
      <c r="AA3319" s="71">
        <v>306.60000000000002</v>
      </c>
      <c r="AB3319" s="403">
        <v>276.89999999999998</v>
      </c>
      <c r="AC3319" s="106">
        <f>SUM(E3319:AB3319)</f>
        <v>7561.5</v>
      </c>
      <c r="AD3319" s="70"/>
      <c r="AE3319" s="71">
        <v>100</v>
      </c>
      <c r="AF3319" s="72">
        <v>30</v>
      </c>
      <c r="AK3319" s="478"/>
      <c r="AL3319" s="479"/>
      <c r="AM3319" s="478"/>
      <c r="AN3319" s="15"/>
      <c r="AO3319" s="406"/>
    </row>
    <row r="3320" spans="1:42" x14ac:dyDescent="0.25">
      <c r="A3320" s="3359"/>
      <c r="B3320" s="3357"/>
      <c r="C3320" s="123" t="s">
        <v>14</v>
      </c>
      <c r="D3320" s="108" t="s">
        <v>829</v>
      </c>
      <c r="E3320" s="308">
        <v>126.6</v>
      </c>
      <c r="F3320" s="309">
        <v>124.5</v>
      </c>
      <c r="G3320" s="309">
        <v>122.7</v>
      </c>
      <c r="H3320" s="415">
        <v>120.9</v>
      </c>
      <c r="I3320" s="309">
        <v>125.4</v>
      </c>
      <c r="J3320" s="309">
        <v>123.9</v>
      </c>
      <c r="K3320" s="309">
        <v>127.8</v>
      </c>
      <c r="L3320" s="309">
        <v>136.19999999999999</v>
      </c>
      <c r="M3320" s="309">
        <v>137.1</v>
      </c>
      <c r="N3320" s="415">
        <v>144.9</v>
      </c>
      <c r="O3320" s="309">
        <v>145.80000000000001</v>
      </c>
      <c r="P3320" s="309">
        <v>140.69999999999999</v>
      </c>
      <c r="Q3320" s="309">
        <v>142.19999999999999</v>
      </c>
      <c r="R3320" s="309">
        <v>134.69999999999999</v>
      </c>
      <c r="S3320" s="309">
        <v>137.4</v>
      </c>
      <c r="T3320" s="309">
        <v>135.9</v>
      </c>
      <c r="U3320" s="309">
        <v>141.6</v>
      </c>
      <c r="V3320" s="309">
        <v>141.6</v>
      </c>
      <c r="W3320" s="309">
        <v>139.5</v>
      </c>
      <c r="X3320" s="309">
        <v>137.69999999999999</v>
      </c>
      <c r="Y3320" s="415">
        <v>138.6</v>
      </c>
      <c r="Z3320" s="309">
        <v>137.69999999999999</v>
      </c>
      <c r="AA3320" s="309">
        <v>133.19999999999999</v>
      </c>
      <c r="AB3320" s="404">
        <v>132.9</v>
      </c>
      <c r="AC3320" s="107">
        <f>SUM(E3320:AB3320)</f>
        <v>3229.4999999999995</v>
      </c>
      <c r="AD3320" s="73"/>
      <c r="AE3320" s="155"/>
      <c r="AF3320" s="74"/>
      <c r="AK3320" s="15"/>
      <c r="AL3320" s="15"/>
      <c r="AM3320" s="15"/>
      <c r="AN3320" s="15"/>
      <c r="AO3320" s="406"/>
    </row>
    <row r="3321" spans="1:42" x14ac:dyDescent="0.25">
      <c r="A3321" s="3359"/>
      <c r="B3321" s="3357"/>
      <c r="C3321" s="123" t="s">
        <v>15</v>
      </c>
      <c r="D3321" s="108" t="s">
        <v>54</v>
      </c>
      <c r="E3321" s="2490">
        <v>16</v>
      </c>
      <c r="F3321" s="2491">
        <v>14</v>
      </c>
      <c r="G3321" s="2491">
        <v>14</v>
      </c>
      <c r="H3321" s="2492">
        <v>13</v>
      </c>
      <c r="I3321" s="2491">
        <v>17</v>
      </c>
      <c r="J3321" s="2491">
        <v>17</v>
      </c>
      <c r="K3321" s="2491">
        <v>21</v>
      </c>
      <c r="L3321" s="2491">
        <v>20</v>
      </c>
      <c r="M3321" s="2491">
        <v>23</v>
      </c>
      <c r="N3321" s="2492">
        <v>22</v>
      </c>
      <c r="O3321" s="2491">
        <v>18</v>
      </c>
      <c r="P3321" s="2491">
        <v>18</v>
      </c>
      <c r="Q3321" s="2491">
        <v>20</v>
      </c>
      <c r="R3321" s="2491">
        <v>18</v>
      </c>
      <c r="S3321" s="2491">
        <v>19</v>
      </c>
      <c r="T3321" s="2491">
        <v>16</v>
      </c>
      <c r="U3321" s="2491">
        <v>18</v>
      </c>
      <c r="V3321" s="2491">
        <v>20</v>
      </c>
      <c r="W3321" s="2491">
        <v>19</v>
      </c>
      <c r="X3321" s="2491">
        <v>21</v>
      </c>
      <c r="Y3321" s="2492">
        <v>19</v>
      </c>
      <c r="Z3321" s="2491">
        <v>15</v>
      </c>
      <c r="AA3321" s="2491">
        <v>17</v>
      </c>
      <c r="AB3321" s="2493">
        <v>17</v>
      </c>
      <c r="AC3321" s="107">
        <f>AVERAGE(E3321:AB3321)</f>
        <v>18</v>
      </c>
      <c r="AD3321" s="76"/>
      <c r="AE3321" s="76"/>
      <c r="AF3321" s="77"/>
      <c r="AK3321" s="15"/>
      <c r="AL3321" s="15"/>
      <c r="AM3321" s="15"/>
      <c r="AN3321" s="15"/>
      <c r="AO3321" s="406"/>
    </row>
    <row r="3322" spans="1:42" ht="16.5" thickBot="1" x14ac:dyDescent="0.3">
      <c r="A3322" s="3515"/>
      <c r="B3322" s="3369"/>
      <c r="C3322" s="126" t="s">
        <v>17</v>
      </c>
      <c r="D3322" s="114"/>
      <c r="E3322" s="318">
        <f t="shared" ref="E3322:AB3322" si="1479">E3320/E3319</f>
        <v>0.4746906636670416</v>
      </c>
      <c r="F3322" s="319">
        <f t="shared" si="1479"/>
        <v>0.49287410926365799</v>
      </c>
      <c r="G3322" s="319">
        <f t="shared" si="1479"/>
        <v>0.50807453416149073</v>
      </c>
      <c r="H3322" s="430">
        <f t="shared" si="1479"/>
        <v>0.51142131979695438</v>
      </c>
      <c r="I3322" s="319">
        <f t="shared" si="1479"/>
        <v>0.51925465838509322</v>
      </c>
      <c r="J3322" s="319">
        <f t="shared" si="1479"/>
        <v>0.42272262026612079</v>
      </c>
      <c r="K3322" s="319">
        <f t="shared" si="1479"/>
        <v>0.37368421052631579</v>
      </c>
      <c r="L3322" s="319">
        <f t="shared" si="1479"/>
        <v>0.38969957081545059</v>
      </c>
      <c r="M3322" s="319">
        <f t="shared" si="1479"/>
        <v>0.35426356589147284</v>
      </c>
      <c r="N3322" s="430">
        <f t="shared" si="1479"/>
        <v>0.36590909090909091</v>
      </c>
      <c r="O3322" s="319">
        <f t="shared" si="1479"/>
        <v>0.41860465116279072</v>
      </c>
      <c r="P3322" s="319">
        <f t="shared" si="1479"/>
        <v>0.42138364779874216</v>
      </c>
      <c r="Q3322" s="319">
        <f t="shared" si="1479"/>
        <v>0.43287671232876707</v>
      </c>
      <c r="R3322" s="319">
        <f t="shared" si="1479"/>
        <v>0.42001870907390082</v>
      </c>
      <c r="S3322" s="319">
        <f t="shared" si="1479"/>
        <v>0.44509232264334309</v>
      </c>
      <c r="T3322" s="319">
        <f t="shared" si="1479"/>
        <v>0.43937924345295831</v>
      </c>
      <c r="U3322" s="319">
        <f t="shared" si="1479"/>
        <v>0.44277673545966223</v>
      </c>
      <c r="V3322" s="319">
        <f t="shared" si="1479"/>
        <v>0.40901213171577122</v>
      </c>
      <c r="W3322" s="319">
        <f t="shared" si="1479"/>
        <v>0.42272727272727273</v>
      </c>
      <c r="X3322" s="319">
        <f t="shared" si="1479"/>
        <v>0.39030612244897955</v>
      </c>
      <c r="Y3322" s="430">
        <f>Y3320/Y3319</f>
        <v>0.39352640545144801</v>
      </c>
      <c r="Z3322" s="319">
        <f t="shared" si="1479"/>
        <v>0.42857142857142855</v>
      </c>
      <c r="AA3322" s="319">
        <f t="shared" si="1479"/>
        <v>0.43444227005870834</v>
      </c>
      <c r="AB3322" s="874">
        <f t="shared" si="1479"/>
        <v>0.47995666305525464</v>
      </c>
      <c r="AC3322" s="114"/>
      <c r="AD3322" s="73"/>
      <c r="AE3322" s="155"/>
      <c r="AF3322" s="74"/>
      <c r="AK3322" s="15"/>
      <c r="AL3322" s="15"/>
      <c r="AM3322" s="15"/>
      <c r="AN3322" s="15"/>
      <c r="AO3322" s="406"/>
    </row>
    <row r="3323" spans="1:42" hidden="1" x14ac:dyDescent="0.25">
      <c r="A3323" s="2199"/>
      <c r="B3323" s="2202"/>
      <c r="C3323" s="362" t="s">
        <v>116</v>
      </c>
      <c r="D3323" s="122">
        <v>3493.21</v>
      </c>
      <c r="E3323" s="138">
        <v>3493.3029999999999</v>
      </c>
      <c r="F3323" s="136">
        <v>3493.3850000000002</v>
      </c>
      <c r="G3323" s="136">
        <v>3493.4670000000001</v>
      </c>
      <c r="H3323" s="411">
        <v>3493.5430000000001</v>
      </c>
      <c r="I3323" s="136">
        <v>3493.6419999999998</v>
      </c>
      <c r="J3323" s="136">
        <v>3493.741</v>
      </c>
      <c r="K3323" s="136">
        <v>3493.8629999999998</v>
      </c>
      <c r="L3323" s="136">
        <v>3493.98</v>
      </c>
      <c r="M3323" s="136">
        <v>3494.114</v>
      </c>
      <c r="N3323" s="411">
        <v>3494.2429999999999</v>
      </c>
      <c r="O3323" s="136">
        <v>3494.348</v>
      </c>
      <c r="P3323" s="136">
        <v>3494.453</v>
      </c>
      <c r="Q3323" s="136">
        <v>3494.569</v>
      </c>
      <c r="R3323" s="136">
        <v>3494.674</v>
      </c>
      <c r="S3323" s="136">
        <v>3494.7849999999999</v>
      </c>
      <c r="T3323" s="136">
        <v>3494.8780000000002</v>
      </c>
      <c r="U3323" s="136">
        <v>3494.9830000000002</v>
      </c>
      <c r="V3323" s="136">
        <v>3495.1</v>
      </c>
      <c r="W3323" s="136">
        <v>3495.2109999999998</v>
      </c>
      <c r="X3323" s="136">
        <v>3495.3330000000001</v>
      </c>
      <c r="Y3323" s="411">
        <v>3495.444</v>
      </c>
      <c r="Z3323" s="136">
        <v>3495.5320000000002</v>
      </c>
      <c r="AA3323" s="136">
        <v>3495.6309999999999</v>
      </c>
      <c r="AB3323" s="522">
        <v>3495.73</v>
      </c>
      <c r="AC3323" s="122"/>
      <c r="AD3323" s="73"/>
      <c r="AE3323" s="155"/>
      <c r="AF3323" s="74"/>
      <c r="AK3323" s="15"/>
      <c r="AL3323" s="15"/>
      <c r="AM3323" s="15"/>
      <c r="AN3323" s="15"/>
      <c r="AO3323" s="406"/>
    </row>
    <row r="3324" spans="1:42" s="181" customFormat="1" hidden="1" x14ac:dyDescent="0.25">
      <c r="A3324" s="2209"/>
      <c r="B3324" s="2212"/>
      <c r="C3324" s="124" t="s">
        <v>117</v>
      </c>
      <c r="D3324" s="108">
        <v>1145.81</v>
      </c>
      <c r="E3324" s="311">
        <v>1145.8499999999999</v>
      </c>
      <c r="F3324" s="312">
        <v>1145.885</v>
      </c>
      <c r="G3324" s="312">
        <v>1145.92</v>
      </c>
      <c r="H3324" s="412">
        <v>1145.953</v>
      </c>
      <c r="I3324" s="312">
        <v>1145.9949999999999</v>
      </c>
      <c r="J3324" s="155">
        <v>1146.038</v>
      </c>
      <c r="K3324" s="155">
        <v>1146.0899999999999</v>
      </c>
      <c r="L3324" s="155">
        <v>1146.1400000000001</v>
      </c>
      <c r="M3324" s="312">
        <v>1146.1980000000001</v>
      </c>
      <c r="N3324" s="412">
        <v>1146.2529999999999</v>
      </c>
      <c r="O3324" s="312">
        <v>1146.298</v>
      </c>
      <c r="P3324" s="312">
        <v>1146.3430000000001</v>
      </c>
      <c r="Q3324" s="312">
        <v>1146.393</v>
      </c>
      <c r="R3324" s="312">
        <v>1146.4380000000001</v>
      </c>
      <c r="S3324" s="312">
        <v>1146.4849999999999</v>
      </c>
      <c r="T3324" s="312">
        <v>1146.5250000000001</v>
      </c>
      <c r="U3324" s="312">
        <v>1146.57</v>
      </c>
      <c r="V3324" s="312">
        <v>1146.6199999999999</v>
      </c>
      <c r="W3324" s="312">
        <v>1146.6679999999999</v>
      </c>
      <c r="X3324" s="312">
        <v>1146.72</v>
      </c>
      <c r="Y3324" s="412">
        <v>1146.768</v>
      </c>
      <c r="Z3324" s="312">
        <v>1146.8050000000001</v>
      </c>
      <c r="AA3324" s="312">
        <v>1146.848</v>
      </c>
      <c r="AB3324" s="940">
        <v>1146.8900000000001</v>
      </c>
      <c r="AC3324" s="108"/>
      <c r="AD3324" s="73"/>
      <c r="AE3324" s="155"/>
      <c r="AF3324" s="74"/>
      <c r="AH3324" s="849"/>
      <c r="AI3324" s="850"/>
      <c r="AJ3324" s="850"/>
      <c r="AK3324" s="850"/>
      <c r="AL3324" s="851"/>
      <c r="AM3324" s="851"/>
      <c r="AN3324" s="189"/>
      <c r="AO3324" s="189"/>
      <c r="AP3324" s="189"/>
    </row>
    <row r="3325" spans="1:42" ht="18" customHeight="1" thickBot="1" x14ac:dyDescent="0.3">
      <c r="A3325" s="3339" t="s">
        <v>42</v>
      </c>
      <c r="B3325" s="3340"/>
      <c r="C3325" s="3341"/>
      <c r="D3325" s="114"/>
      <c r="E3325" s="580">
        <f>SQRT(E3319*E3319+E3320*E3320)/E3275/1.73</f>
        <v>16.330044668578058</v>
      </c>
      <c r="F3325" s="581">
        <f t="shared" ref="F3325:AB3325" si="1480">SQRT(F3319*F3319+F3320*F3320)/F3275/1.73</f>
        <v>15.577343427356562</v>
      </c>
      <c r="G3325" s="581">
        <f t="shared" si="1480"/>
        <v>14.983703837437016</v>
      </c>
      <c r="H3325" s="582">
        <f t="shared" si="1480"/>
        <v>14.701221072184779</v>
      </c>
      <c r="I3325" s="581">
        <f t="shared" si="1480"/>
        <v>15.008854605244887</v>
      </c>
      <c r="J3325" s="581">
        <f t="shared" si="1480"/>
        <v>17.601676606192232</v>
      </c>
      <c r="K3325" s="581">
        <f t="shared" si="1480"/>
        <v>20.195170932087539</v>
      </c>
      <c r="L3325" s="581">
        <f t="shared" si="1480"/>
        <v>20.649650780283963</v>
      </c>
      <c r="M3325" s="581">
        <f t="shared" si="1480"/>
        <v>22.841392671967732</v>
      </c>
      <c r="N3325" s="582">
        <f t="shared" si="1480"/>
        <v>23.459507742751832</v>
      </c>
      <c r="O3325" s="581">
        <f t="shared" si="1480"/>
        <v>21.026714862626878</v>
      </c>
      <c r="P3325" s="581">
        <f t="shared" si="1480"/>
        <v>20.04224277377671</v>
      </c>
      <c r="Q3325" s="581">
        <f t="shared" si="1480"/>
        <v>19.819105430741917</v>
      </c>
      <c r="R3325" s="581">
        <f t="shared" si="1480"/>
        <v>19.258957154281006</v>
      </c>
      <c r="S3325" s="581">
        <f t="shared" si="1480"/>
        <v>18.744361095337009</v>
      </c>
      <c r="T3325" s="581">
        <f t="shared" si="1480"/>
        <v>18.72317863190997</v>
      </c>
      <c r="U3325" s="581">
        <f t="shared" si="1480"/>
        <v>19.345989966567405</v>
      </c>
      <c r="V3325" s="581">
        <f t="shared" si="1480"/>
        <v>20.610808424437778</v>
      </c>
      <c r="W3325" s="581">
        <f t="shared" si="1480"/>
        <v>19.760953279228062</v>
      </c>
      <c r="X3325" s="581">
        <f t="shared" si="1480"/>
        <v>20.88869440171165</v>
      </c>
      <c r="Y3325" s="582">
        <f>SQRT(Y3319*Y3319+Y3320*Y3320)/Y3275/1.73</f>
        <v>20.875996028357161</v>
      </c>
      <c r="Z3325" s="581">
        <f t="shared" si="1480"/>
        <v>19.262164657733674</v>
      </c>
      <c r="AA3325" s="581">
        <f t="shared" si="1480"/>
        <v>18.43776259678063</v>
      </c>
      <c r="AB3325" s="583">
        <f t="shared" si="1480"/>
        <v>16.940701456421483</v>
      </c>
      <c r="AC3325" s="109">
        <f>AVERAGE(E3325:AB3325)</f>
        <v>18.961924879333164</v>
      </c>
      <c r="AD3325" s="78">
        <f>(AC3321-AC3325)/AC3321</f>
        <v>-5.3440271074064682E-2</v>
      </c>
      <c r="AE3325" s="79"/>
      <c r="AF3325" s="80"/>
      <c r="AK3325" s="14"/>
      <c r="AL3325" s="14"/>
      <c r="AM3325" s="15"/>
      <c r="AN3325" s="14"/>
      <c r="AO3325" s="406"/>
    </row>
    <row r="3326" spans="1:42" ht="15.75" customHeight="1" x14ac:dyDescent="0.25">
      <c r="A3326" s="3358" t="s">
        <v>500</v>
      </c>
      <c r="B3326" s="3356" t="s">
        <v>497</v>
      </c>
      <c r="C3326" s="125" t="s">
        <v>13</v>
      </c>
      <c r="D3326" s="113" t="s">
        <v>829</v>
      </c>
      <c r="E3326" s="70">
        <v>241.2</v>
      </c>
      <c r="F3326" s="71">
        <v>236.8</v>
      </c>
      <c r="G3326" s="71">
        <v>238.8</v>
      </c>
      <c r="H3326" s="414">
        <v>233.6</v>
      </c>
      <c r="I3326" s="71">
        <v>240.4</v>
      </c>
      <c r="J3326" s="71">
        <v>242.8</v>
      </c>
      <c r="K3326" s="71">
        <v>253.2</v>
      </c>
      <c r="L3326" s="71">
        <v>283.2</v>
      </c>
      <c r="M3326" s="71">
        <v>329.2</v>
      </c>
      <c r="N3326" s="414">
        <v>450.8</v>
      </c>
      <c r="O3326" s="71">
        <v>462.4</v>
      </c>
      <c r="P3326" s="71">
        <v>491.6</v>
      </c>
      <c r="Q3326" s="71">
        <v>455.2</v>
      </c>
      <c r="R3326" s="71">
        <v>463.6</v>
      </c>
      <c r="S3326" s="71">
        <v>460.4</v>
      </c>
      <c r="T3326" s="71">
        <v>495.6</v>
      </c>
      <c r="U3326" s="71">
        <v>457.2</v>
      </c>
      <c r="V3326" s="71">
        <v>349.6</v>
      </c>
      <c r="W3326" s="71">
        <v>326</v>
      </c>
      <c r="X3326" s="71">
        <v>307.2</v>
      </c>
      <c r="Y3326" s="414">
        <v>309.2</v>
      </c>
      <c r="Z3326" s="71">
        <v>316.8</v>
      </c>
      <c r="AA3326" s="71">
        <v>292</v>
      </c>
      <c r="AB3326" s="403">
        <v>265.2</v>
      </c>
      <c r="AC3326" s="106">
        <f>SUM(E3326:AB3326)</f>
        <v>8202</v>
      </c>
      <c r="AD3326" s="70"/>
      <c r="AE3326" s="71">
        <v>100</v>
      </c>
      <c r="AF3326" s="72">
        <v>40</v>
      </c>
      <c r="AK3326" s="478"/>
      <c r="AL3326" s="479"/>
      <c r="AM3326" s="478"/>
      <c r="AN3326" s="15"/>
      <c r="AO3326" s="406"/>
    </row>
    <row r="3327" spans="1:42" x14ac:dyDescent="0.25">
      <c r="A3327" s="3359"/>
      <c r="B3327" s="3357"/>
      <c r="C3327" s="123" t="s">
        <v>14</v>
      </c>
      <c r="D3327" s="108" t="s">
        <v>829</v>
      </c>
      <c r="E3327" s="402">
        <v>174.8</v>
      </c>
      <c r="F3327" s="309">
        <v>176.4</v>
      </c>
      <c r="G3327" s="309">
        <v>172.4</v>
      </c>
      <c r="H3327" s="415">
        <v>168.8</v>
      </c>
      <c r="I3327" s="309">
        <v>166</v>
      </c>
      <c r="J3327" s="309">
        <v>168.8</v>
      </c>
      <c r="K3327" s="309">
        <v>165.2</v>
      </c>
      <c r="L3327" s="309">
        <v>170.8</v>
      </c>
      <c r="M3327" s="309">
        <v>198</v>
      </c>
      <c r="N3327" s="415">
        <v>266</v>
      </c>
      <c r="O3327" s="309">
        <v>270.39999999999998</v>
      </c>
      <c r="P3327" s="309">
        <v>295.2</v>
      </c>
      <c r="Q3327" s="309">
        <v>267.60000000000002</v>
      </c>
      <c r="R3327" s="309">
        <v>280.8</v>
      </c>
      <c r="S3327" s="309">
        <v>276.39999999999998</v>
      </c>
      <c r="T3327" s="309">
        <v>280.8</v>
      </c>
      <c r="U3327" s="309">
        <v>270.8</v>
      </c>
      <c r="V3327" s="309">
        <v>204</v>
      </c>
      <c r="W3327" s="309">
        <v>191.6</v>
      </c>
      <c r="X3327" s="309">
        <v>184.8</v>
      </c>
      <c r="Y3327" s="415">
        <v>174.8</v>
      </c>
      <c r="Z3327" s="309">
        <v>184</v>
      </c>
      <c r="AA3327" s="309">
        <v>184.8</v>
      </c>
      <c r="AB3327" s="404">
        <v>180.4</v>
      </c>
      <c r="AC3327" s="107">
        <f>SUM(E3327:AB3327)</f>
        <v>5073.6000000000004</v>
      </c>
      <c r="AD3327" s="73"/>
      <c r="AE3327" s="155"/>
      <c r="AF3327" s="74"/>
      <c r="AK3327" s="15"/>
      <c r="AL3327" s="15"/>
      <c r="AM3327" s="15"/>
      <c r="AN3327" s="15"/>
      <c r="AO3327" s="406"/>
    </row>
    <row r="3328" spans="1:42" x14ac:dyDescent="0.25">
      <c r="A3328" s="3359"/>
      <c r="B3328" s="3357"/>
      <c r="C3328" s="123" t="s">
        <v>15</v>
      </c>
      <c r="D3328" s="108" t="s">
        <v>54</v>
      </c>
      <c r="E3328" s="2495">
        <v>17</v>
      </c>
      <c r="F3328" s="2491">
        <v>17</v>
      </c>
      <c r="G3328" s="2491">
        <v>16</v>
      </c>
      <c r="H3328" s="2492">
        <v>16</v>
      </c>
      <c r="I3328" s="2491">
        <v>17</v>
      </c>
      <c r="J3328" s="2491">
        <v>16</v>
      </c>
      <c r="K3328" s="2491">
        <v>18</v>
      </c>
      <c r="L3328" s="2491">
        <v>19</v>
      </c>
      <c r="M3328" s="2491">
        <v>23</v>
      </c>
      <c r="N3328" s="2492">
        <v>30</v>
      </c>
      <c r="O3328" s="2491">
        <v>31</v>
      </c>
      <c r="P3328" s="2491">
        <v>30</v>
      </c>
      <c r="Q3328" s="2491">
        <v>29</v>
      </c>
      <c r="R3328" s="2491">
        <v>28</v>
      </c>
      <c r="S3328" s="2491">
        <v>30</v>
      </c>
      <c r="T3328" s="2491">
        <v>31</v>
      </c>
      <c r="U3328" s="2491">
        <v>27</v>
      </c>
      <c r="V3328" s="2491">
        <v>19</v>
      </c>
      <c r="W3328" s="2491">
        <v>21</v>
      </c>
      <c r="X3328" s="2491">
        <v>19</v>
      </c>
      <c r="Y3328" s="2492">
        <v>20</v>
      </c>
      <c r="Z3328" s="2491">
        <v>20</v>
      </c>
      <c r="AA3328" s="2491">
        <v>19</v>
      </c>
      <c r="AB3328" s="2493">
        <v>17</v>
      </c>
      <c r="AC3328" s="107">
        <f>AVERAGE(E3328:AB3328)</f>
        <v>22.083333333333332</v>
      </c>
      <c r="AD3328" s="76"/>
      <c r="AE3328" s="76"/>
      <c r="AF3328" s="77"/>
      <c r="AK3328" s="15"/>
      <c r="AL3328" s="15"/>
      <c r="AM3328" s="15"/>
      <c r="AN3328" s="15"/>
      <c r="AO3328" s="406"/>
    </row>
    <row r="3329" spans="1:42" x14ac:dyDescent="0.25">
      <c r="A3329" s="3298"/>
      <c r="B3329" s="3301"/>
      <c r="C3329" s="123" t="s">
        <v>17</v>
      </c>
      <c r="D3329" s="108"/>
      <c r="E3329" s="548">
        <f t="shared" ref="E3329:AB3329" si="1481">E3327/E3326</f>
        <v>0.72470978441127698</v>
      </c>
      <c r="F3329" s="315">
        <f t="shared" si="1481"/>
        <v>0.74493243243243246</v>
      </c>
      <c r="G3329" s="315">
        <f t="shared" si="1481"/>
        <v>0.72194304857621439</v>
      </c>
      <c r="H3329" s="417">
        <f t="shared" si="1481"/>
        <v>0.72260273972602751</v>
      </c>
      <c r="I3329" s="315">
        <f t="shared" si="1481"/>
        <v>0.69051580698835269</v>
      </c>
      <c r="J3329" s="315">
        <f t="shared" si="1481"/>
        <v>0.69522240527182866</v>
      </c>
      <c r="K3329" s="315">
        <f t="shared" si="1481"/>
        <v>0.65244865718799372</v>
      </c>
      <c r="L3329" s="315">
        <f t="shared" si="1481"/>
        <v>0.60310734463276838</v>
      </c>
      <c r="M3329" s="315">
        <f t="shared" si="1481"/>
        <v>0.60145808019441072</v>
      </c>
      <c r="N3329" s="417">
        <f t="shared" si="1481"/>
        <v>0.59006211180124224</v>
      </c>
      <c r="O3329" s="315">
        <f t="shared" si="1481"/>
        <v>0.58477508650519028</v>
      </c>
      <c r="P3329" s="315">
        <f t="shared" si="1481"/>
        <v>0.60048820179007323</v>
      </c>
      <c r="Q3329" s="315">
        <f t="shared" si="1481"/>
        <v>0.58787346221441128</v>
      </c>
      <c r="R3329" s="315">
        <f t="shared" si="1481"/>
        <v>0.60569456427955137</v>
      </c>
      <c r="S3329" s="315">
        <f t="shared" si="1481"/>
        <v>0.60034752389226753</v>
      </c>
      <c r="T3329" s="315">
        <f t="shared" si="1481"/>
        <v>0.56658595641646492</v>
      </c>
      <c r="U3329" s="315">
        <f t="shared" si="1481"/>
        <v>0.59230096237970253</v>
      </c>
      <c r="V3329" s="315">
        <f t="shared" si="1481"/>
        <v>0.58352402745995424</v>
      </c>
      <c r="W3329" s="315">
        <f t="shared" si="1481"/>
        <v>0.58773006134969319</v>
      </c>
      <c r="X3329" s="315">
        <f t="shared" si="1481"/>
        <v>0.60156250000000011</v>
      </c>
      <c r="Y3329" s="417">
        <f>Y3327/Y3326</f>
        <v>0.56532988357050462</v>
      </c>
      <c r="Z3329" s="315">
        <f t="shared" si="1481"/>
        <v>0.58080808080808077</v>
      </c>
      <c r="AA3329" s="315">
        <f t="shared" si="1481"/>
        <v>0.63287671232876719</v>
      </c>
      <c r="AB3329" s="337">
        <f t="shared" si="1481"/>
        <v>0.68024132730015086</v>
      </c>
      <c r="AC3329" s="108"/>
      <c r="AD3329" s="73"/>
      <c r="AE3329" s="155"/>
      <c r="AF3329" s="74"/>
      <c r="AK3329" s="15"/>
      <c r="AL3329" s="15"/>
      <c r="AM3329" s="15"/>
      <c r="AN3329" s="15"/>
      <c r="AO3329" s="406"/>
    </row>
    <row r="3330" spans="1:42" hidden="1" x14ac:dyDescent="0.25">
      <c r="A3330" s="2209"/>
      <c r="B3330" s="2212"/>
      <c r="C3330" s="124" t="s">
        <v>116</v>
      </c>
      <c r="D3330" s="108">
        <v>2091.63</v>
      </c>
      <c r="E3330" s="547">
        <v>2091.6950000000002</v>
      </c>
      <c r="F3330" s="312">
        <v>2091.761</v>
      </c>
      <c r="G3330" s="312">
        <v>2091.8220000000001</v>
      </c>
      <c r="H3330" s="412">
        <v>2091.884</v>
      </c>
      <c r="I3330" s="312">
        <v>2091.9490000000001</v>
      </c>
      <c r="J3330" s="312">
        <v>2092.011</v>
      </c>
      <c r="K3330" s="312">
        <v>2092.08</v>
      </c>
      <c r="L3330" s="312">
        <v>2092.1529999999998</v>
      </c>
      <c r="M3330" s="312">
        <v>2092.2420000000002</v>
      </c>
      <c r="N3330" s="412">
        <v>2092.357</v>
      </c>
      <c r="O3330" s="312">
        <v>2092.4769999999999</v>
      </c>
      <c r="P3330" s="312">
        <v>2092.5920000000001</v>
      </c>
      <c r="Q3330" s="312">
        <v>2092.7040000000002</v>
      </c>
      <c r="R3330" s="312">
        <v>2092.8119999999999</v>
      </c>
      <c r="S3330" s="312">
        <v>2092.9270000000001</v>
      </c>
      <c r="T3330" s="312">
        <v>2093.0459999999998</v>
      </c>
      <c r="U3330" s="312">
        <v>2093.15</v>
      </c>
      <c r="V3330" s="312">
        <v>2093.2240000000002</v>
      </c>
      <c r="W3330" s="312">
        <v>2093.3040000000001</v>
      </c>
      <c r="X3330" s="312">
        <v>2093.377</v>
      </c>
      <c r="Y3330" s="412">
        <v>2093.4540000000002</v>
      </c>
      <c r="Z3330" s="312">
        <v>2093.5309999999999</v>
      </c>
      <c r="AA3330" s="312">
        <v>2093.605</v>
      </c>
      <c r="AB3330" s="940">
        <v>2093.67</v>
      </c>
      <c r="AC3330" s="108"/>
      <c r="AD3330" s="73"/>
      <c r="AE3330" s="155"/>
      <c r="AF3330" s="74"/>
      <c r="AK3330" s="15"/>
      <c r="AL3330" s="15"/>
      <c r="AM3330" s="15"/>
      <c r="AN3330" s="15"/>
      <c r="AO3330" s="406"/>
    </row>
    <row r="3331" spans="1:42" s="181" customFormat="1" hidden="1" x14ac:dyDescent="0.25">
      <c r="A3331" s="2209"/>
      <c r="B3331" s="2212"/>
      <c r="C3331" s="124" t="s">
        <v>117</v>
      </c>
      <c r="D3331" s="108">
        <v>1110.3900000000001</v>
      </c>
      <c r="E3331" s="73">
        <v>1110.431</v>
      </c>
      <c r="F3331" s="155">
        <v>1110.471</v>
      </c>
      <c r="G3331" s="155">
        <v>1110.51</v>
      </c>
      <c r="H3331" s="412">
        <v>1110.548</v>
      </c>
      <c r="I3331" s="155">
        <v>1110.5889999999999</v>
      </c>
      <c r="J3331" s="155">
        <v>1110.627</v>
      </c>
      <c r="K3331" s="155">
        <v>1110.67</v>
      </c>
      <c r="L3331" s="155">
        <v>1110.7159999999999</v>
      </c>
      <c r="M3331" s="155">
        <v>1110.771</v>
      </c>
      <c r="N3331" s="412">
        <v>1110.8430000000001</v>
      </c>
      <c r="O3331" s="155">
        <v>1110.9169999999999</v>
      </c>
      <c r="P3331" s="155">
        <v>1110.989</v>
      </c>
      <c r="Q3331" s="155">
        <v>1111.059</v>
      </c>
      <c r="R3331" s="155">
        <v>1111.126</v>
      </c>
      <c r="S3331" s="155">
        <v>1111.1980000000001</v>
      </c>
      <c r="T3331" s="155">
        <v>1111.2719999999999</v>
      </c>
      <c r="U3331" s="155">
        <v>1111.337</v>
      </c>
      <c r="V3331" s="155">
        <v>1111.3820000000001</v>
      </c>
      <c r="W3331" s="155">
        <v>1111.432</v>
      </c>
      <c r="X3331" s="155">
        <v>1111.4780000000001</v>
      </c>
      <c r="Y3331" s="412">
        <v>1111.5260000000001</v>
      </c>
      <c r="Z3331" s="155">
        <v>1111.5740000000001</v>
      </c>
      <c r="AA3331" s="155">
        <v>1111.6189999999999</v>
      </c>
      <c r="AB3331" s="317">
        <v>1111.6600000000001</v>
      </c>
      <c r="AC3331" s="108"/>
      <c r="AD3331" s="73"/>
      <c r="AE3331" s="155"/>
      <c r="AF3331" s="74"/>
      <c r="AH3331" s="849"/>
      <c r="AI3331" s="850"/>
      <c r="AJ3331" s="850"/>
      <c r="AK3331" s="850"/>
      <c r="AL3331" s="851"/>
      <c r="AM3331" s="851"/>
      <c r="AN3331" s="189"/>
      <c r="AO3331" s="189"/>
      <c r="AP3331" s="189"/>
    </row>
    <row r="3332" spans="1:42" ht="18" customHeight="1" thickBot="1" x14ac:dyDescent="0.3">
      <c r="A3332" s="3339" t="s">
        <v>42</v>
      </c>
      <c r="B3332" s="3340"/>
      <c r="C3332" s="3341"/>
      <c r="D3332" s="114"/>
      <c r="E3332" s="506">
        <f>SQRT(E3326*E3326+E3327*E3327)/E3276/1.73</f>
        <v>16.243863879877413</v>
      </c>
      <c r="F3332" s="179">
        <f t="shared" ref="F3332:AB3332" si="1482">SQRT(F3326*F3326+F3327*F3327)/F3276/1.73</f>
        <v>16.102168205288038</v>
      </c>
      <c r="G3332" s="179">
        <f t="shared" si="1482"/>
        <v>16.061117689128857</v>
      </c>
      <c r="H3332" s="419">
        <f t="shared" si="1482"/>
        <v>15.731139216941102</v>
      </c>
      <c r="I3332" s="179">
        <f t="shared" si="1482"/>
        <v>15.916060976702465</v>
      </c>
      <c r="J3332" s="179">
        <f t="shared" si="1482"/>
        <v>16.125612444546483</v>
      </c>
      <c r="K3332" s="179">
        <f t="shared" si="1482"/>
        <v>16.501904735138574</v>
      </c>
      <c r="L3332" s="179">
        <f t="shared" si="1482"/>
        <v>17.983715651530293</v>
      </c>
      <c r="M3332" s="179">
        <f t="shared" si="1482"/>
        <v>21.107994198627303</v>
      </c>
      <c r="N3332" s="419">
        <f t="shared" si="1482"/>
        <v>28.815181897245683</v>
      </c>
      <c r="O3332" s="179">
        <f t="shared" si="1482"/>
        <v>29.432427009860959</v>
      </c>
      <c r="P3332" s="179">
        <f t="shared" si="1482"/>
        <v>31.358392779895198</v>
      </c>
      <c r="Q3332" s="179">
        <f t="shared" si="1482"/>
        <v>28.821554836469929</v>
      </c>
      <c r="R3332" s="179">
        <f t="shared" si="1482"/>
        <v>29.724849788650417</v>
      </c>
      <c r="S3332" s="179">
        <f t="shared" si="1482"/>
        <v>29.394179547912589</v>
      </c>
      <c r="T3332" s="179">
        <f t="shared" si="1482"/>
        <v>31.15048734185422</v>
      </c>
      <c r="U3332" s="179">
        <f t="shared" si="1482"/>
        <v>28.949665156746406</v>
      </c>
      <c r="V3332" s="179">
        <f t="shared" si="1482"/>
        <v>21.989590869728616</v>
      </c>
      <c r="W3332" s="179">
        <f t="shared" si="1482"/>
        <v>20.542811347758878</v>
      </c>
      <c r="X3332" s="179">
        <f t="shared" si="1482"/>
        <v>19.494444160110227</v>
      </c>
      <c r="Y3332" s="419">
        <f>SQRT(Y3326*Y3326+Y3327*Y3327)/Y3276/1.73</f>
        <v>19.278115524901157</v>
      </c>
      <c r="Z3332" s="179">
        <f t="shared" si="1482"/>
        <v>19.902976889703059</v>
      </c>
      <c r="AA3332" s="179">
        <f t="shared" si="1482"/>
        <v>18.808704974992573</v>
      </c>
      <c r="AB3332" s="405">
        <f t="shared" si="1482"/>
        <v>17.457607555651371</v>
      </c>
      <c r="AC3332" s="109">
        <f>AVERAGE(E3332:AB3332)</f>
        <v>21.953940278302571</v>
      </c>
      <c r="AD3332" s="78">
        <f>(AC3328-AC3332)/AC3328</f>
        <v>5.8593081523363342E-3</v>
      </c>
      <c r="AE3332" s="79"/>
      <c r="AF3332" s="80"/>
      <c r="AK3332" s="14"/>
      <c r="AL3332" s="14"/>
      <c r="AM3332" s="15"/>
      <c r="AN3332" s="14"/>
      <c r="AO3332" s="406"/>
    </row>
    <row r="3333" spans="1:42" ht="15.75" customHeight="1" x14ac:dyDescent="0.25">
      <c r="A3333" s="3358" t="s">
        <v>501</v>
      </c>
      <c r="B3333" s="3356" t="s">
        <v>502</v>
      </c>
      <c r="C3333" s="121" t="s">
        <v>13</v>
      </c>
      <c r="D3333" s="113" t="s">
        <v>829</v>
      </c>
      <c r="E3333" s="307">
        <v>96</v>
      </c>
      <c r="F3333" s="71">
        <v>94.05</v>
      </c>
      <c r="G3333" s="71">
        <v>90.6</v>
      </c>
      <c r="H3333" s="414">
        <v>91.95</v>
      </c>
      <c r="I3333" s="71">
        <v>90.9</v>
      </c>
      <c r="J3333" s="71">
        <v>95.4</v>
      </c>
      <c r="K3333" s="71">
        <v>97.05</v>
      </c>
      <c r="L3333" s="71">
        <v>94.2</v>
      </c>
      <c r="M3333" s="71">
        <v>139.94999999999999</v>
      </c>
      <c r="N3333" s="414">
        <v>117.45</v>
      </c>
      <c r="O3333" s="71">
        <v>109.2</v>
      </c>
      <c r="P3333" s="71">
        <v>95.55</v>
      </c>
      <c r="Q3333" s="71">
        <v>72.75</v>
      </c>
      <c r="R3333" s="71">
        <v>101.25</v>
      </c>
      <c r="S3333" s="71">
        <v>114.75</v>
      </c>
      <c r="T3333" s="71">
        <v>109.5</v>
      </c>
      <c r="U3333" s="71">
        <v>109.5</v>
      </c>
      <c r="V3333" s="71">
        <v>127.5</v>
      </c>
      <c r="W3333" s="71">
        <v>137.4</v>
      </c>
      <c r="X3333" s="71">
        <v>121.2</v>
      </c>
      <c r="Y3333" s="414">
        <v>144.15</v>
      </c>
      <c r="Z3333" s="71">
        <v>117.15</v>
      </c>
      <c r="AA3333" s="71">
        <v>133.05000000000001</v>
      </c>
      <c r="AB3333" s="403">
        <v>117</v>
      </c>
      <c r="AC3333" s="106">
        <f>SUM(E3333:AB3333)</f>
        <v>2617.5000000000005</v>
      </c>
      <c r="AD3333" s="70"/>
      <c r="AE3333" s="71">
        <v>100</v>
      </c>
      <c r="AF3333" s="72">
        <v>15</v>
      </c>
      <c r="AK3333" s="478"/>
      <c r="AL3333" s="479"/>
      <c r="AM3333" s="478"/>
      <c r="AN3333" s="15"/>
      <c r="AO3333" s="406"/>
    </row>
    <row r="3334" spans="1:42" x14ac:dyDescent="0.25">
      <c r="A3334" s="3359"/>
      <c r="B3334" s="3357"/>
      <c r="C3334" s="123" t="s">
        <v>14</v>
      </c>
      <c r="D3334" s="108" t="s">
        <v>829</v>
      </c>
      <c r="E3334" s="308">
        <v>63</v>
      </c>
      <c r="F3334" s="309">
        <v>61.5</v>
      </c>
      <c r="G3334" s="309">
        <v>57.75</v>
      </c>
      <c r="H3334" s="415">
        <v>59.25</v>
      </c>
      <c r="I3334" s="309">
        <v>58.8</v>
      </c>
      <c r="J3334" s="309">
        <v>63.75</v>
      </c>
      <c r="K3334" s="309">
        <v>62.4</v>
      </c>
      <c r="L3334" s="309">
        <v>57.6</v>
      </c>
      <c r="M3334" s="309">
        <v>121.95</v>
      </c>
      <c r="N3334" s="415">
        <v>92.4</v>
      </c>
      <c r="O3334" s="309">
        <v>88.35</v>
      </c>
      <c r="P3334" s="309">
        <v>75.75</v>
      </c>
      <c r="Q3334" s="309">
        <v>43.8</v>
      </c>
      <c r="R3334" s="309">
        <v>73.5</v>
      </c>
      <c r="S3334" s="309">
        <v>84</v>
      </c>
      <c r="T3334" s="309">
        <v>76.2</v>
      </c>
      <c r="U3334" s="309">
        <v>75.3</v>
      </c>
      <c r="V3334" s="309">
        <v>109.65</v>
      </c>
      <c r="W3334" s="309">
        <v>123.3</v>
      </c>
      <c r="X3334" s="309">
        <v>96.45</v>
      </c>
      <c r="Y3334" s="415">
        <v>123.45</v>
      </c>
      <c r="Z3334" s="309">
        <v>89.85</v>
      </c>
      <c r="AA3334" s="309">
        <v>121.5</v>
      </c>
      <c r="AB3334" s="404">
        <v>99.9</v>
      </c>
      <c r="AC3334" s="107">
        <f>SUM(E3334:AB3334)</f>
        <v>1979.4</v>
      </c>
      <c r="AD3334" s="73"/>
      <c r="AE3334" s="155"/>
      <c r="AF3334" s="74"/>
      <c r="AK3334" s="15"/>
      <c r="AL3334" s="15"/>
      <c r="AM3334" s="15"/>
      <c r="AN3334" s="15"/>
      <c r="AO3334" s="406"/>
    </row>
    <row r="3335" spans="1:42" x14ac:dyDescent="0.25">
      <c r="A3335" s="3359"/>
      <c r="B3335" s="3357"/>
      <c r="C3335" s="123" t="s">
        <v>15</v>
      </c>
      <c r="D3335" s="108" t="s">
        <v>54</v>
      </c>
      <c r="E3335" s="2490">
        <v>5</v>
      </c>
      <c r="F3335" s="2490">
        <v>6</v>
      </c>
      <c r="G3335" s="2490">
        <v>6</v>
      </c>
      <c r="H3335" s="2494">
        <v>6</v>
      </c>
      <c r="I3335" s="2490">
        <v>7</v>
      </c>
      <c r="J3335" s="2490">
        <v>7</v>
      </c>
      <c r="K3335" s="2490">
        <v>6</v>
      </c>
      <c r="L3335" s="2491">
        <v>7</v>
      </c>
      <c r="M3335" s="2491">
        <v>9</v>
      </c>
      <c r="N3335" s="2492">
        <v>8</v>
      </c>
      <c r="O3335" s="2491">
        <v>8</v>
      </c>
      <c r="P3335" s="2491">
        <v>4</v>
      </c>
      <c r="Q3335" s="2491">
        <v>4</v>
      </c>
      <c r="R3335" s="2491">
        <v>7</v>
      </c>
      <c r="S3335" s="2491">
        <v>7</v>
      </c>
      <c r="T3335" s="2491">
        <v>8</v>
      </c>
      <c r="U3335" s="2491">
        <v>6</v>
      </c>
      <c r="V3335" s="2491">
        <v>10</v>
      </c>
      <c r="W3335" s="2491">
        <v>7</v>
      </c>
      <c r="X3335" s="2491">
        <v>10</v>
      </c>
      <c r="Y3335" s="2492">
        <v>8</v>
      </c>
      <c r="Z3335" s="2491">
        <v>10</v>
      </c>
      <c r="AA3335" s="2491">
        <v>8</v>
      </c>
      <c r="AB3335" s="2493">
        <v>6</v>
      </c>
      <c r="AC3335" s="107">
        <f>AVERAGE(E3335:AB3335)</f>
        <v>7.083333333333333</v>
      </c>
      <c r="AD3335" s="76"/>
      <c r="AE3335" s="76"/>
      <c r="AF3335" s="77"/>
      <c r="AK3335" s="15"/>
      <c r="AL3335" s="15"/>
      <c r="AM3335" s="15"/>
      <c r="AN3335" s="15"/>
      <c r="AO3335" s="406"/>
    </row>
    <row r="3336" spans="1:42" ht="16.5" thickBot="1" x14ac:dyDescent="0.3">
      <c r="A3336" s="3515"/>
      <c r="B3336" s="3369"/>
      <c r="C3336" s="126" t="s">
        <v>17</v>
      </c>
      <c r="D3336" s="114"/>
      <c r="E3336" s="318">
        <f t="shared" ref="E3336:AB3336" si="1483">E3334/E3333</f>
        <v>0.65625</v>
      </c>
      <c r="F3336" s="319">
        <f t="shared" si="1483"/>
        <v>0.65390749601275922</v>
      </c>
      <c r="G3336" s="319">
        <f t="shared" si="1483"/>
        <v>0.63741721854304645</v>
      </c>
      <c r="H3336" s="430">
        <f t="shared" si="1483"/>
        <v>0.64437194127243069</v>
      </c>
      <c r="I3336" s="319">
        <f t="shared" si="1483"/>
        <v>0.64686468646864681</v>
      </c>
      <c r="J3336" s="319">
        <f t="shared" si="1483"/>
        <v>0.66823899371069173</v>
      </c>
      <c r="K3336" s="319">
        <f t="shared" si="1483"/>
        <v>0.64296754250386401</v>
      </c>
      <c r="L3336" s="319">
        <f t="shared" si="1483"/>
        <v>0.61146496815286622</v>
      </c>
      <c r="M3336" s="319">
        <f t="shared" si="1483"/>
        <v>0.87138263665594862</v>
      </c>
      <c r="N3336" s="430">
        <f t="shared" si="1483"/>
        <v>0.78671775223499363</v>
      </c>
      <c r="O3336" s="319">
        <f t="shared" si="1483"/>
        <v>0.80906593406593397</v>
      </c>
      <c r="P3336" s="319">
        <f t="shared" si="1483"/>
        <v>0.79277864992150704</v>
      </c>
      <c r="Q3336" s="319">
        <f t="shared" si="1483"/>
        <v>0.60206185567010306</v>
      </c>
      <c r="R3336" s="319">
        <f t="shared" si="1483"/>
        <v>0.72592592592592597</v>
      </c>
      <c r="S3336" s="319">
        <f t="shared" si="1483"/>
        <v>0.73202614379084963</v>
      </c>
      <c r="T3336" s="319">
        <f t="shared" si="1483"/>
        <v>0.69589041095890414</v>
      </c>
      <c r="U3336" s="319">
        <f t="shared" si="1483"/>
        <v>0.68767123287671228</v>
      </c>
      <c r="V3336" s="319">
        <f t="shared" si="1483"/>
        <v>0.8600000000000001</v>
      </c>
      <c r="W3336" s="319">
        <f t="shared" si="1483"/>
        <v>0.89737991266375539</v>
      </c>
      <c r="X3336" s="319">
        <f t="shared" si="1483"/>
        <v>0.79579207920792083</v>
      </c>
      <c r="Y3336" s="430">
        <f>Y3334/Y3333</f>
        <v>0.8563995837669095</v>
      </c>
      <c r="Z3336" s="319">
        <f t="shared" si="1483"/>
        <v>0.76696542893725983</v>
      </c>
      <c r="AA3336" s="319">
        <f t="shared" si="1483"/>
        <v>0.91319052987598637</v>
      </c>
      <c r="AB3336" s="874">
        <f t="shared" si="1483"/>
        <v>0.85384615384615392</v>
      </c>
      <c r="AC3336" s="114"/>
      <c r="AD3336" s="73"/>
      <c r="AE3336" s="155"/>
      <c r="AF3336" s="74"/>
      <c r="AK3336" s="15"/>
      <c r="AL3336" s="15"/>
      <c r="AM3336" s="15"/>
      <c r="AN3336" s="15"/>
      <c r="AO3336" s="406"/>
    </row>
    <row r="3337" spans="1:42" hidden="1" x14ac:dyDescent="0.25">
      <c r="A3337" s="2199"/>
      <c r="B3337" s="2202"/>
      <c r="C3337" s="362" t="s">
        <v>116</v>
      </c>
      <c r="D3337" s="122">
        <v>1787.52</v>
      </c>
      <c r="E3337" s="138">
        <v>1787.5709999999999</v>
      </c>
      <c r="F3337" s="136">
        <v>1787.633</v>
      </c>
      <c r="G3337" s="136">
        <v>1787.6949999999999</v>
      </c>
      <c r="H3337" s="411">
        <v>1787.7570000000001</v>
      </c>
      <c r="I3337" s="136">
        <v>1787.829</v>
      </c>
      <c r="J3337" s="136">
        <v>1787.9010000000001</v>
      </c>
      <c r="K3337" s="136">
        <v>1787.963</v>
      </c>
      <c r="L3337" s="136">
        <v>1788.0350000000001</v>
      </c>
      <c r="M3337" s="136">
        <v>1788.127</v>
      </c>
      <c r="N3337" s="411">
        <v>1788.21</v>
      </c>
      <c r="O3337" s="136">
        <v>1788.2919999999999</v>
      </c>
      <c r="P3337" s="136">
        <v>1788.3330000000001</v>
      </c>
      <c r="Q3337" s="136">
        <v>1788.374</v>
      </c>
      <c r="R3337" s="136">
        <v>1788.4459999999999</v>
      </c>
      <c r="S3337" s="136">
        <v>1788.519</v>
      </c>
      <c r="T3337" s="136">
        <v>1788.6010000000001</v>
      </c>
      <c r="U3337" s="136">
        <v>1788.663</v>
      </c>
      <c r="V3337" s="136">
        <v>1788.7660000000001</v>
      </c>
      <c r="W3337" s="136">
        <v>1788.838</v>
      </c>
      <c r="X3337" s="136">
        <v>1788.941</v>
      </c>
      <c r="Y3337" s="411">
        <v>1789.0229999999999</v>
      </c>
      <c r="Z3337" s="136">
        <v>1789.126</v>
      </c>
      <c r="AA3337" s="136">
        <v>1789.2080000000001</v>
      </c>
      <c r="AB3337" s="522">
        <v>1789.27</v>
      </c>
      <c r="AC3337" s="122"/>
      <c r="AD3337" s="73"/>
      <c r="AE3337" s="155"/>
      <c r="AF3337" s="74"/>
      <c r="AK3337" s="15"/>
      <c r="AL3337" s="15"/>
      <c r="AM3337" s="15"/>
      <c r="AN3337" s="15"/>
      <c r="AO3337" s="406"/>
    </row>
    <row r="3338" spans="1:42" s="181" customFormat="1" hidden="1" x14ac:dyDescent="0.25">
      <c r="A3338" s="2209"/>
      <c r="B3338" s="2212"/>
      <c r="C3338" s="124" t="s">
        <v>117</v>
      </c>
      <c r="D3338" s="108">
        <v>1005.75</v>
      </c>
      <c r="E3338" s="311">
        <v>1005.789</v>
      </c>
      <c r="F3338" s="312">
        <v>1005.835</v>
      </c>
      <c r="G3338" s="312">
        <v>1005.8819999999999</v>
      </c>
      <c r="H3338" s="412">
        <v>1005.929</v>
      </c>
      <c r="I3338" s="312">
        <v>1005.9829999999999</v>
      </c>
      <c r="J3338" s="312">
        <v>1006.037</v>
      </c>
      <c r="K3338" s="312">
        <v>1006.0839999999999</v>
      </c>
      <c r="L3338" s="312">
        <v>1006.138</v>
      </c>
      <c r="M3338" s="312">
        <v>1006.208</v>
      </c>
      <c r="N3338" s="412">
        <v>1006.27</v>
      </c>
      <c r="O3338" s="312">
        <v>1006.332</v>
      </c>
      <c r="P3338" s="312">
        <v>1006.3630000000001</v>
      </c>
      <c r="Q3338" s="312">
        <v>1006.394</v>
      </c>
      <c r="R3338" s="312">
        <v>1006.449</v>
      </c>
      <c r="S3338" s="312">
        <v>1006.503</v>
      </c>
      <c r="T3338" s="312">
        <v>1006.5650000000001</v>
      </c>
      <c r="U3338" s="312">
        <v>1006.612</v>
      </c>
      <c r="V3338" s="312">
        <v>1006.69</v>
      </c>
      <c r="W3338" s="312">
        <v>1006.744</v>
      </c>
      <c r="X3338" s="312">
        <v>1006.822</v>
      </c>
      <c r="Y3338" s="412">
        <v>1006.884</v>
      </c>
      <c r="Z3338" s="312">
        <v>1006.961</v>
      </c>
      <c r="AA3338" s="312">
        <v>1007.023</v>
      </c>
      <c r="AB3338" s="940">
        <v>1007.07</v>
      </c>
      <c r="AC3338" s="108"/>
      <c r="AD3338" s="73"/>
      <c r="AE3338" s="155"/>
      <c r="AF3338" s="74"/>
      <c r="AH3338" s="849"/>
      <c r="AI3338" s="850"/>
      <c r="AJ3338" s="850"/>
      <c r="AK3338" s="850"/>
      <c r="AL3338" s="851"/>
      <c r="AM3338" s="851"/>
      <c r="AN3338" s="189"/>
      <c r="AO3338" s="189"/>
      <c r="AP3338" s="189"/>
    </row>
    <row r="3339" spans="1:42" ht="18" customHeight="1" thickBot="1" x14ac:dyDescent="0.3">
      <c r="A3339" s="3339" t="s">
        <v>42</v>
      </c>
      <c r="B3339" s="3340"/>
      <c r="C3339" s="3341"/>
      <c r="D3339" s="114"/>
      <c r="E3339" s="580">
        <f>SQRT(E3333*E3333+E3334*E3334)/E3275/1.73</f>
        <v>6.3515200516651174</v>
      </c>
      <c r="F3339" s="581">
        <f t="shared" ref="F3339:AB3339" si="1484">SQRT(F3333*F3333+F3334*F3334)/F3275/1.73</f>
        <v>6.2158269835103805</v>
      </c>
      <c r="G3339" s="581">
        <f t="shared" si="1484"/>
        <v>5.9429886685068984</v>
      </c>
      <c r="H3339" s="582">
        <f t="shared" si="1484"/>
        <v>6.0564254226587861</v>
      </c>
      <c r="I3339" s="581">
        <f t="shared" si="1484"/>
        <v>5.9711922216055235</v>
      </c>
      <c r="J3339" s="581">
        <f t="shared" si="1484"/>
        <v>6.3467546239203241</v>
      </c>
      <c r="K3339" s="581">
        <f t="shared" si="1484"/>
        <v>6.3821470301882108</v>
      </c>
      <c r="L3339" s="581">
        <f t="shared" si="1484"/>
        <v>6.0784295589306394</v>
      </c>
      <c r="M3339" s="581">
        <f t="shared" si="1484"/>
        <v>10.327189679779936</v>
      </c>
      <c r="N3339" s="582">
        <f t="shared" si="1484"/>
        <v>8.3138983698350906</v>
      </c>
      <c r="O3339" s="581">
        <f t="shared" si="1484"/>
        <v>7.8221128203447705</v>
      </c>
      <c r="P3339" s="581">
        <f t="shared" si="1484"/>
        <v>6.7446887197412746</v>
      </c>
      <c r="Q3339" s="581">
        <f t="shared" si="1484"/>
        <v>4.7016600140697324</v>
      </c>
      <c r="R3339" s="581">
        <f t="shared" si="1484"/>
        <v>6.9272914822204346</v>
      </c>
      <c r="S3339" s="581">
        <f t="shared" si="1484"/>
        <v>7.8888738010837258</v>
      </c>
      <c r="T3339" s="581">
        <f t="shared" si="1484"/>
        <v>7.3933149327515322</v>
      </c>
      <c r="U3339" s="581">
        <f t="shared" si="1484"/>
        <v>7.3508428222155517</v>
      </c>
      <c r="V3339" s="581">
        <f t="shared" si="1484"/>
        <v>9.2664479992910955</v>
      </c>
      <c r="W3339" s="581">
        <f t="shared" si="1484"/>
        <v>10.182464867269815</v>
      </c>
      <c r="X3339" s="581">
        <f t="shared" si="1484"/>
        <v>8.5433111789189624</v>
      </c>
      <c r="Y3339" s="582">
        <f>SQRT(Y3333*Y3333+Y3334*Y3334)/Y3275/1.73</f>
        <v>10.467891040379607</v>
      </c>
      <c r="Z3339" s="581">
        <f t="shared" si="1484"/>
        <v>8.1353869656101967</v>
      </c>
      <c r="AA3339" s="581">
        <f t="shared" si="1484"/>
        <v>9.9379618362004756</v>
      </c>
      <c r="AB3339" s="583">
        <f t="shared" si="1484"/>
        <v>8.4856020506085557</v>
      </c>
      <c r="AC3339" s="109">
        <f>AVERAGE(E3339:AB3339)</f>
        <v>7.5764259642211114</v>
      </c>
      <c r="AD3339" s="78">
        <f>(AC3335-AC3339)/AC3335</f>
        <v>-6.9613077301804008E-2</v>
      </c>
      <c r="AE3339" s="79"/>
      <c r="AF3339" s="80"/>
      <c r="AK3339" s="14"/>
      <c r="AL3339" s="14"/>
      <c r="AM3339" s="15"/>
      <c r="AN3339" s="14"/>
      <c r="AO3339" s="406"/>
    </row>
    <row r="3340" spans="1:42" ht="15.75" customHeight="1" x14ac:dyDescent="0.25">
      <c r="A3340" s="3358" t="s">
        <v>865</v>
      </c>
      <c r="B3340" s="3356" t="s">
        <v>502</v>
      </c>
      <c r="C3340" s="121" t="s">
        <v>13</v>
      </c>
      <c r="D3340" s="113" t="s">
        <v>829</v>
      </c>
      <c r="E3340" s="70">
        <v>15.2</v>
      </c>
      <c r="F3340" s="71">
        <v>14.2</v>
      </c>
      <c r="G3340" s="71">
        <v>15.2</v>
      </c>
      <c r="H3340" s="414">
        <v>15</v>
      </c>
      <c r="I3340" s="71">
        <v>16.600000000000001</v>
      </c>
      <c r="J3340" s="71">
        <v>15.4</v>
      </c>
      <c r="K3340" s="71">
        <v>12.6</v>
      </c>
      <c r="L3340" s="71">
        <v>13.4</v>
      </c>
      <c r="M3340" s="71">
        <v>16</v>
      </c>
      <c r="N3340" s="414">
        <v>17.2</v>
      </c>
      <c r="O3340" s="71">
        <v>13.8</v>
      </c>
      <c r="P3340" s="71">
        <v>14.8</v>
      </c>
      <c r="Q3340" s="71">
        <v>20.399999999999999</v>
      </c>
      <c r="R3340" s="71">
        <v>18.600000000000001</v>
      </c>
      <c r="S3340" s="71">
        <v>12</v>
      </c>
      <c r="T3340" s="71">
        <v>8.6</v>
      </c>
      <c r="U3340" s="71">
        <v>9.8000000000000007</v>
      </c>
      <c r="V3340" s="71">
        <v>13</v>
      </c>
      <c r="W3340" s="71">
        <v>13.4</v>
      </c>
      <c r="X3340" s="71">
        <v>14</v>
      </c>
      <c r="Y3340" s="414">
        <v>15.8</v>
      </c>
      <c r="Z3340" s="71">
        <v>15</v>
      </c>
      <c r="AA3340" s="71">
        <v>15.6</v>
      </c>
      <c r="AB3340" s="403">
        <v>14.6</v>
      </c>
      <c r="AC3340" s="106">
        <f>SUM(E3340:AB3340)</f>
        <v>350.20000000000005</v>
      </c>
      <c r="AD3340" s="70"/>
      <c r="AE3340" s="71">
        <v>100</v>
      </c>
      <c r="AF3340" s="72">
        <v>20</v>
      </c>
      <c r="AK3340" s="478"/>
      <c r="AL3340" s="479"/>
      <c r="AM3340" s="478"/>
      <c r="AN3340" s="15"/>
      <c r="AO3340" s="406"/>
    </row>
    <row r="3341" spans="1:42" x14ac:dyDescent="0.25">
      <c r="A3341" s="3359"/>
      <c r="B3341" s="3357"/>
      <c r="C3341" s="123" t="s">
        <v>14</v>
      </c>
      <c r="D3341" s="108" t="s">
        <v>829</v>
      </c>
      <c r="E3341" s="402">
        <v>20.6</v>
      </c>
      <c r="F3341" s="309">
        <v>20.8</v>
      </c>
      <c r="G3341" s="309">
        <v>20.6</v>
      </c>
      <c r="H3341" s="415">
        <v>20</v>
      </c>
      <c r="I3341" s="309">
        <v>20.2</v>
      </c>
      <c r="J3341" s="309">
        <v>20.2</v>
      </c>
      <c r="K3341" s="309">
        <v>19.600000000000001</v>
      </c>
      <c r="L3341" s="309">
        <v>20.2</v>
      </c>
      <c r="M3341" s="309">
        <v>19.8</v>
      </c>
      <c r="N3341" s="415">
        <v>19.2</v>
      </c>
      <c r="O3341" s="309">
        <v>19.8</v>
      </c>
      <c r="P3341" s="309">
        <v>20.2</v>
      </c>
      <c r="Q3341" s="309">
        <v>23.8</v>
      </c>
      <c r="R3341" s="309">
        <v>23.8</v>
      </c>
      <c r="S3341" s="309">
        <v>19.600000000000001</v>
      </c>
      <c r="T3341" s="309">
        <v>19.600000000000001</v>
      </c>
      <c r="U3341" s="309">
        <v>20</v>
      </c>
      <c r="V3341" s="309">
        <v>20.8</v>
      </c>
      <c r="W3341" s="309">
        <v>20.6</v>
      </c>
      <c r="X3341" s="309">
        <v>20.399999999999999</v>
      </c>
      <c r="Y3341" s="415">
        <v>20.399999999999999</v>
      </c>
      <c r="Z3341" s="309">
        <v>20.8</v>
      </c>
      <c r="AA3341" s="309">
        <v>21.2</v>
      </c>
      <c r="AB3341" s="404">
        <v>21.4</v>
      </c>
      <c r="AC3341" s="107">
        <f>SUM(E3341:AB3341)</f>
        <v>493.6</v>
      </c>
      <c r="AD3341" s="73"/>
      <c r="AE3341" s="155"/>
      <c r="AF3341" s="74"/>
      <c r="AK3341" s="15"/>
      <c r="AL3341" s="15"/>
      <c r="AM3341" s="15"/>
      <c r="AN3341" s="15"/>
      <c r="AO3341" s="406"/>
    </row>
    <row r="3342" spans="1:42" x14ac:dyDescent="0.25">
      <c r="A3342" s="3359"/>
      <c r="B3342" s="3357"/>
      <c r="C3342" s="123" t="s">
        <v>15</v>
      </c>
      <c r="D3342" s="108" t="s">
        <v>54</v>
      </c>
      <c r="E3342" s="1566">
        <v>1</v>
      </c>
      <c r="F3342" s="1550">
        <v>1</v>
      </c>
      <c r="G3342" s="1550">
        <v>1</v>
      </c>
      <c r="H3342" s="420">
        <v>1</v>
      </c>
      <c r="I3342" s="1550">
        <v>1</v>
      </c>
      <c r="J3342" s="1550">
        <v>1</v>
      </c>
      <c r="K3342" s="1550">
        <v>1</v>
      </c>
      <c r="L3342" s="1550">
        <v>1</v>
      </c>
      <c r="M3342" s="1550">
        <v>1</v>
      </c>
      <c r="N3342" s="420">
        <v>1</v>
      </c>
      <c r="O3342" s="1550">
        <v>1</v>
      </c>
      <c r="P3342" s="1550">
        <v>1</v>
      </c>
      <c r="Q3342" s="1550">
        <v>1</v>
      </c>
      <c r="R3342" s="1550">
        <v>1</v>
      </c>
      <c r="S3342" s="1550">
        <v>1</v>
      </c>
      <c r="T3342" s="1550">
        <v>1</v>
      </c>
      <c r="U3342" s="1550">
        <v>1</v>
      </c>
      <c r="V3342" s="1550">
        <v>1</v>
      </c>
      <c r="W3342" s="1550">
        <v>1</v>
      </c>
      <c r="X3342" s="1550">
        <v>1</v>
      </c>
      <c r="Y3342" s="420">
        <v>1</v>
      </c>
      <c r="Z3342" s="1550">
        <v>1</v>
      </c>
      <c r="AA3342" s="1550">
        <v>1</v>
      </c>
      <c r="AB3342" s="1583">
        <v>1</v>
      </c>
      <c r="AC3342" s="107">
        <f>AVERAGE(E3342:AB3342)</f>
        <v>1</v>
      </c>
      <c r="AD3342" s="76"/>
      <c r="AE3342" s="76"/>
      <c r="AF3342" s="77"/>
      <c r="AK3342" s="15"/>
      <c r="AL3342" s="15"/>
      <c r="AM3342" s="15"/>
      <c r="AN3342" s="15"/>
      <c r="AO3342" s="406"/>
    </row>
    <row r="3343" spans="1:42" ht="16.5" thickBot="1" x14ac:dyDescent="0.3">
      <c r="A3343" s="3515"/>
      <c r="B3343" s="3369"/>
      <c r="C3343" s="126" t="s">
        <v>17</v>
      </c>
      <c r="D3343" s="347"/>
      <c r="E3343" s="624">
        <f t="shared" ref="E3343:AB3343" si="1485">E3341/E3340</f>
        <v>1.3552631578947369</v>
      </c>
      <c r="F3343" s="319">
        <f t="shared" si="1485"/>
        <v>1.4647887323943662</v>
      </c>
      <c r="G3343" s="319">
        <f t="shared" si="1485"/>
        <v>1.3552631578947369</v>
      </c>
      <c r="H3343" s="430">
        <f t="shared" si="1485"/>
        <v>1.3333333333333333</v>
      </c>
      <c r="I3343" s="319">
        <f t="shared" si="1485"/>
        <v>1.2168674698795179</v>
      </c>
      <c r="J3343" s="319">
        <f t="shared" si="1485"/>
        <v>1.3116883116883116</v>
      </c>
      <c r="K3343" s="319">
        <f t="shared" si="1485"/>
        <v>1.5555555555555558</v>
      </c>
      <c r="L3343" s="319">
        <f t="shared" si="1485"/>
        <v>1.5074626865671641</v>
      </c>
      <c r="M3343" s="319">
        <f t="shared" si="1485"/>
        <v>1.2375</v>
      </c>
      <c r="N3343" s="430">
        <f t="shared" si="1485"/>
        <v>1.1162790697674418</v>
      </c>
      <c r="O3343" s="319">
        <f t="shared" si="1485"/>
        <v>1.4347826086956521</v>
      </c>
      <c r="P3343" s="319">
        <f t="shared" si="1485"/>
        <v>1.3648648648648647</v>
      </c>
      <c r="Q3343" s="319">
        <f t="shared" si="1485"/>
        <v>1.1666666666666667</v>
      </c>
      <c r="R3343" s="319">
        <f t="shared" si="1485"/>
        <v>1.2795698924731183</v>
      </c>
      <c r="S3343" s="319">
        <f t="shared" si="1485"/>
        <v>1.6333333333333335</v>
      </c>
      <c r="T3343" s="319">
        <f t="shared" si="1485"/>
        <v>2.2790697674418605</v>
      </c>
      <c r="U3343" s="319">
        <f t="shared" si="1485"/>
        <v>2.0408163265306123</v>
      </c>
      <c r="V3343" s="319">
        <f t="shared" si="1485"/>
        <v>1.6</v>
      </c>
      <c r="W3343" s="319">
        <f t="shared" si="1485"/>
        <v>1.5373134328358209</v>
      </c>
      <c r="X3343" s="319">
        <f t="shared" si="1485"/>
        <v>1.4571428571428571</v>
      </c>
      <c r="Y3343" s="430">
        <f>Y3341/Y3340</f>
        <v>1.2911392405063289</v>
      </c>
      <c r="Z3343" s="319">
        <f t="shared" si="1485"/>
        <v>1.3866666666666667</v>
      </c>
      <c r="AA3343" s="319">
        <f t="shared" si="1485"/>
        <v>1.358974358974359</v>
      </c>
      <c r="AB3343" s="874">
        <f t="shared" si="1485"/>
        <v>1.4657534246575341</v>
      </c>
      <c r="AC3343" s="114"/>
      <c r="AD3343" s="148"/>
      <c r="AE3343" s="127"/>
      <c r="AF3343" s="175"/>
      <c r="AK3343" s="15"/>
      <c r="AL3343" s="15"/>
      <c r="AM3343" s="15"/>
      <c r="AN3343" s="15"/>
      <c r="AO3343" s="406"/>
    </row>
    <row r="3344" spans="1:42" hidden="1" x14ac:dyDescent="0.25">
      <c r="A3344" s="2199"/>
      <c r="B3344" s="2202"/>
      <c r="C3344" s="362" t="s">
        <v>116</v>
      </c>
      <c r="D3344" s="2388">
        <v>881.75</v>
      </c>
      <c r="E3344" s="363">
        <v>881.75699999999995</v>
      </c>
      <c r="F3344" s="91">
        <v>881.76400000000001</v>
      </c>
      <c r="G3344" s="91">
        <v>881.77099999999996</v>
      </c>
      <c r="H3344" s="411">
        <v>881.77800000000002</v>
      </c>
      <c r="I3344" s="91">
        <v>881.78499999999997</v>
      </c>
      <c r="J3344" s="91">
        <v>881.79300000000001</v>
      </c>
      <c r="K3344" s="91">
        <v>881.8</v>
      </c>
      <c r="L3344" s="91">
        <v>881.80700000000002</v>
      </c>
      <c r="M3344" s="91">
        <v>881.81399999999996</v>
      </c>
      <c r="N3344" s="411">
        <v>881.82100000000003</v>
      </c>
      <c r="O3344" s="91">
        <v>881.82799999999997</v>
      </c>
      <c r="P3344" s="91">
        <v>881.83500000000004</v>
      </c>
      <c r="Q3344" s="91">
        <v>881.84199999999998</v>
      </c>
      <c r="R3344" s="91">
        <v>881.84900000000005</v>
      </c>
      <c r="S3344" s="91">
        <v>881.85599999999999</v>
      </c>
      <c r="T3344" s="91">
        <v>881.86300000000006</v>
      </c>
      <c r="U3344" s="91">
        <v>881.87</v>
      </c>
      <c r="V3344" s="91">
        <v>881.87699999999995</v>
      </c>
      <c r="W3344" s="91">
        <v>881.88499999999999</v>
      </c>
      <c r="X3344" s="91">
        <v>881.89200000000005</v>
      </c>
      <c r="Y3344" s="411">
        <v>881.899</v>
      </c>
      <c r="Z3344" s="91">
        <v>881.90599999999995</v>
      </c>
      <c r="AA3344" s="91">
        <v>881.91300000000001</v>
      </c>
      <c r="AB3344" s="391">
        <v>881.92</v>
      </c>
      <c r="AC3344" s="122"/>
      <c r="AD3344" s="363"/>
      <c r="AE3344" s="91"/>
      <c r="AF3344" s="92"/>
      <c r="AK3344" s="15"/>
      <c r="AL3344" s="15"/>
      <c r="AM3344" s="15"/>
      <c r="AN3344" s="15"/>
      <c r="AO3344" s="406"/>
    </row>
    <row r="3345" spans="1:42" s="181" customFormat="1" hidden="1" x14ac:dyDescent="0.25">
      <c r="A3345" s="2209"/>
      <c r="B3345" s="2212"/>
      <c r="C3345" s="124" t="s">
        <v>117</v>
      </c>
      <c r="D3345" s="348">
        <v>267.20999999999998</v>
      </c>
      <c r="E3345" s="73">
        <v>267.22000000000003</v>
      </c>
      <c r="F3345" s="155">
        <v>267.23099999999999</v>
      </c>
      <c r="G3345" s="155">
        <v>267.24099999999999</v>
      </c>
      <c r="H3345" s="412">
        <v>267.25200000000001</v>
      </c>
      <c r="I3345" s="155">
        <v>267.262</v>
      </c>
      <c r="J3345" s="155">
        <v>267.27300000000002</v>
      </c>
      <c r="K3345" s="155">
        <v>267.28300000000002</v>
      </c>
      <c r="L3345" s="155">
        <v>267.29300000000001</v>
      </c>
      <c r="M3345" s="155">
        <v>267.30399999999997</v>
      </c>
      <c r="N3345" s="412">
        <v>267.31400000000002</v>
      </c>
      <c r="O3345" s="155">
        <v>267.32499999999999</v>
      </c>
      <c r="P3345" s="155">
        <v>267.33499999999998</v>
      </c>
      <c r="Q3345" s="155">
        <v>267.34500000000003</v>
      </c>
      <c r="R3345" s="155">
        <v>267.35599999999999</v>
      </c>
      <c r="S3345" s="155">
        <v>267.36599999999999</v>
      </c>
      <c r="T3345" s="155">
        <v>267.37700000000001</v>
      </c>
      <c r="U3345" s="155">
        <v>267.387</v>
      </c>
      <c r="V3345" s="155">
        <v>267.39800000000002</v>
      </c>
      <c r="W3345" s="155">
        <v>267.40800000000002</v>
      </c>
      <c r="X3345" s="155">
        <v>267.41800000000001</v>
      </c>
      <c r="Y3345" s="412">
        <v>267.42899999999997</v>
      </c>
      <c r="Z3345" s="155">
        <v>267.43900000000002</v>
      </c>
      <c r="AA3345" s="155">
        <v>267.45</v>
      </c>
      <c r="AB3345" s="317">
        <v>267.45999999999998</v>
      </c>
      <c r="AC3345" s="108"/>
      <c r="AD3345" s="73"/>
      <c r="AE3345" s="155"/>
      <c r="AF3345" s="74"/>
      <c r="AH3345" s="849"/>
      <c r="AI3345" s="850"/>
      <c r="AJ3345" s="850"/>
      <c r="AK3345" s="850"/>
      <c r="AL3345" s="851"/>
      <c r="AM3345" s="851"/>
      <c r="AN3345" s="189"/>
      <c r="AO3345" s="189"/>
      <c r="AP3345" s="189"/>
    </row>
    <row r="3346" spans="1:42" ht="18" customHeight="1" thickBot="1" x14ac:dyDescent="0.3">
      <c r="A3346" s="3339" t="s">
        <v>42</v>
      </c>
      <c r="B3346" s="3340"/>
      <c r="C3346" s="3341"/>
      <c r="D3346" s="347"/>
      <c r="E3346" s="506">
        <f>SQRT(E3340*E3340+E3341*E3341)/E3276/1.73</f>
        <v>1.3960508909411844</v>
      </c>
      <c r="F3346" s="179">
        <f t="shared" ref="F3346:AB3346" si="1486">SQRT(F3340*F3340+F3341*F3341)/F3276/1.73</f>
        <v>1.3733731116025241</v>
      </c>
      <c r="G3346" s="179">
        <f t="shared" si="1486"/>
        <v>1.3960508909411844</v>
      </c>
      <c r="H3346" s="419">
        <f t="shared" si="1486"/>
        <v>1.3645766810220135</v>
      </c>
      <c r="I3346" s="179">
        <f t="shared" si="1486"/>
        <v>1.4244248446921381</v>
      </c>
      <c r="J3346" s="179">
        <f t="shared" si="1486"/>
        <v>1.3851449116245194</v>
      </c>
      <c r="K3346" s="179">
        <f t="shared" si="1486"/>
        <v>1.2718206055407564</v>
      </c>
      <c r="L3346" s="179">
        <f t="shared" si="1486"/>
        <v>1.3181399595321941</v>
      </c>
      <c r="M3346" s="179">
        <f t="shared" si="1486"/>
        <v>1.3987466639262842</v>
      </c>
      <c r="N3346" s="419">
        <f t="shared" si="1486"/>
        <v>1.4190756717395452</v>
      </c>
      <c r="O3346" s="179">
        <f t="shared" si="1486"/>
        <v>1.3261073008935649</v>
      </c>
      <c r="P3346" s="179">
        <f t="shared" si="1486"/>
        <v>1.3694317238926574</v>
      </c>
      <c r="Q3346" s="179">
        <f t="shared" si="1486"/>
        <v>1.7109854511451974</v>
      </c>
      <c r="R3346" s="179">
        <f t="shared" si="1486"/>
        <v>1.6565552465618714</v>
      </c>
      <c r="S3346" s="179">
        <f t="shared" si="1486"/>
        <v>1.2579770907534793</v>
      </c>
      <c r="T3346" s="179">
        <f t="shared" si="1486"/>
        <v>1.1704922313284345</v>
      </c>
      <c r="U3346" s="179">
        <f t="shared" si="1486"/>
        <v>1.2133800842114038</v>
      </c>
      <c r="V3346" s="179">
        <f t="shared" si="1486"/>
        <v>1.3325411221341197</v>
      </c>
      <c r="W3346" s="179">
        <f t="shared" si="1486"/>
        <v>1.3350636611801159</v>
      </c>
      <c r="X3346" s="179">
        <f t="shared" si="1486"/>
        <v>1.3454052143136932</v>
      </c>
      <c r="Y3346" s="419">
        <f>SQRT(Y3340*Y3340+Y3341*Y3341)/Y3276/1.73</f>
        <v>1.4004776568635635</v>
      </c>
      <c r="Z3346" s="179">
        <f t="shared" si="1486"/>
        <v>1.3931772668373523</v>
      </c>
      <c r="AA3346" s="179">
        <f t="shared" si="1486"/>
        <v>1.4326276195083636</v>
      </c>
      <c r="AB3346" s="405">
        <f t="shared" si="1486"/>
        <v>1.4100336296842437</v>
      </c>
      <c r="AC3346" s="109">
        <f>AVERAGE(E3346:AB3346)</f>
        <v>1.379235813786267</v>
      </c>
      <c r="AD3346" s="78">
        <f>(AC3342-AC3346)/AC3342</f>
        <v>-0.37923581378626703</v>
      </c>
      <c r="AE3346" s="79"/>
      <c r="AF3346" s="80"/>
      <c r="AK3346" s="14"/>
      <c r="AL3346" s="14"/>
      <c r="AM3346" s="15"/>
      <c r="AN3346" s="14"/>
      <c r="AO3346" s="406"/>
    </row>
    <row r="3347" spans="1:42" x14ac:dyDescent="0.25">
      <c r="A3347" s="3358" t="s">
        <v>503</v>
      </c>
      <c r="B3347" s="3356" t="s">
        <v>504</v>
      </c>
      <c r="C3347" s="121" t="s">
        <v>13</v>
      </c>
      <c r="D3347" s="113" t="s">
        <v>829</v>
      </c>
      <c r="E3347" s="307">
        <v>0</v>
      </c>
      <c r="F3347" s="71">
        <v>0</v>
      </c>
      <c r="G3347" s="71">
        <v>0</v>
      </c>
      <c r="H3347" s="414">
        <v>0</v>
      </c>
      <c r="I3347" s="71">
        <v>0</v>
      </c>
      <c r="J3347" s="71">
        <v>0</v>
      </c>
      <c r="K3347" s="71">
        <v>0</v>
      </c>
      <c r="L3347" s="71">
        <v>0</v>
      </c>
      <c r="M3347" s="71">
        <v>0</v>
      </c>
      <c r="N3347" s="414">
        <v>0</v>
      </c>
      <c r="O3347" s="71">
        <v>0</v>
      </c>
      <c r="P3347" s="71">
        <v>0</v>
      </c>
      <c r="Q3347" s="71">
        <v>0</v>
      </c>
      <c r="R3347" s="71">
        <v>0</v>
      </c>
      <c r="S3347" s="71">
        <v>0</v>
      </c>
      <c r="T3347" s="71">
        <v>0</v>
      </c>
      <c r="U3347" s="71">
        <v>0</v>
      </c>
      <c r="V3347" s="71">
        <v>0</v>
      </c>
      <c r="W3347" s="71">
        <v>0</v>
      </c>
      <c r="X3347" s="71">
        <v>0</v>
      </c>
      <c r="Y3347" s="414">
        <v>0</v>
      </c>
      <c r="Z3347" s="71">
        <v>0</v>
      </c>
      <c r="AA3347" s="71">
        <v>0</v>
      </c>
      <c r="AB3347" s="403">
        <v>0</v>
      </c>
      <c r="AC3347" s="106">
        <f>SUM(E3347:AB3347)</f>
        <v>0</v>
      </c>
      <c r="AD3347" s="70"/>
      <c r="AE3347" s="71">
        <v>100</v>
      </c>
      <c r="AF3347" s="72">
        <v>20</v>
      </c>
      <c r="AK3347" s="478"/>
      <c r="AL3347" s="479"/>
      <c r="AM3347" s="478"/>
      <c r="AN3347" s="15"/>
      <c r="AO3347" s="406"/>
    </row>
    <row r="3348" spans="1:42" x14ac:dyDescent="0.25">
      <c r="A3348" s="3359"/>
      <c r="B3348" s="3357"/>
      <c r="C3348" s="123" t="s">
        <v>14</v>
      </c>
      <c r="D3348" s="108" t="s">
        <v>829</v>
      </c>
      <c r="E3348" s="308">
        <v>0</v>
      </c>
      <c r="F3348" s="309">
        <v>0</v>
      </c>
      <c r="G3348" s="309">
        <v>0</v>
      </c>
      <c r="H3348" s="415">
        <v>0</v>
      </c>
      <c r="I3348" s="309">
        <v>0</v>
      </c>
      <c r="J3348" s="309">
        <v>0</v>
      </c>
      <c r="K3348" s="309">
        <v>0</v>
      </c>
      <c r="L3348" s="309">
        <v>0</v>
      </c>
      <c r="M3348" s="309">
        <v>0</v>
      </c>
      <c r="N3348" s="415">
        <v>0</v>
      </c>
      <c r="O3348" s="309">
        <v>0</v>
      </c>
      <c r="P3348" s="309">
        <v>0</v>
      </c>
      <c r="Q3348" s="309">
        <v>0</v>
      </c>
      <c r="R3348" s="309">
        <v>0</v>
      </c>
      <c r="S3348" s="309">
        <v>0</v>
      </c>
      <c r="T3348" s="309">
        <v>0</v>
      </c>
      <c r="U3348" s="309">
        <v>0</v>
      </c>
      <c r="V3348" s="309">
        <v>0</v>
      </c>
      <c r="W3348" s="309">
        <v>0</v>
      </c>
      <c r="X3348" s="309">
        <v>0</v>
      </c>
      <c r="Y3348" s="415">
        <v>0</v>
      </c>
      <c r="Z3348" s="309">
        <v>0</v>
      </c>
      <c r="AA3348" s="309">
        <v>0</v>
      </c>
      <c r="AB3348" s="404">
        <v>0</v>
      </c>
      <c r="AC3348" s="107">
        <f>SUM(E3348:AB3348)</f>
        <v>0</v>
      </c>
      <c r="AD3348" s="73"/>
      <c r="AE3348" s="155"/>
      <c r="AF3348" s="74"/>
      <c r="AG3348" s="1"/>
      <c r="AK3348" s="406"/>
      <c r="AL3348" s="406"/>
      <c r="AM3348" s="406"/>
      <c r="AN3348" s="406"/>
      <c r="AO3348" s="406"/>
    </row>
    <row r="3349" spans="1:42" x14ac:dyDescent="0.25">
      <c r="A3349" s="3359"/>
      <c r="B3349" s="3357"/>
      <c r="C3349" s="123" t="s">
        <v>15</v>
      </c>
      <c r="D3349" s="108" t="s">
        <v>54</v>
      </c>
      <c r="E3349" s="2490">
        <v>0</v>
      </c>
      <c r="F3349" s="2491">
        <v>0</v>
      </c>
      <c r="G3349" s="2491">
        <v>0</v>
      </c>
      <c r="H3349" s="2492">
        <v>0</v>
      </c>
      <c r="I3349" s="2491">
        <v>0</v>
      </c>
      <c r="J3349" s="2491">
        <v>0</v>
      </c>
      <c r="K3349" s="2491">
        <v>0</v>
      </c>
      <c r="L3349" s="2491">
        <v>0</v>
      </c>
      <c r="M3349" s="2491">
        <v>0</v>
      </c>
      <c r="N3349" s="2492">
        <v>0</v>
      </c>
      <c r="O3349" s="2491">
        <v>0</v>
      </c>
      <c r="P3349" s="2491">
        <v>0</v>
      </c>
      <c r="Q3349" s="2491">
        <v>0</v>
      </c>
      <c r="R3349" s="2491">
        <v>0</v>
      </c>
      <c r="S3349" s="2491">
        <v>0</v>
      </c>
      <c r="T3349" s="2491">
        <v>0</v>
      </c>
      <c r="U3349" s="2491">
        <v>0</v>
      </c>
      <c r="V3349" s="2491">
        <v>0</v>
      </c>
      <c r="W3349" s="2491">
        <v>0</v>
      </c>
      <c r="X3349" s="2491">
        <v>0</v>
      </c>
      <c r="Y3349" s="2492">
        <v>0</v>
      </c>
      <c r="Z3349" s="2491">
        <v>0</v>
      </c>
      <c r="AA3349" s="2491">
        <v>0</v>
      </c>
      <c r="AB3349" s="2493">
        <v>0</v>
      </c>
      <c r="AC3349" s="107">
        <f>AVERAGE(E3349:AB3349)</f>
        <v>0</v>
      </c>
      <c r="AD3349" s="76"/>
      <c r="AE3349" s="76"/>
      <c r="AF3349" s="77"/>
      <c r="AG3349" s="1"/>
      <c r="AK3349" s="406"/>
      <c r="AL3349" s="406"/>
      <c r="AM3349" s="406"/>
      <c r="AN3349" s="406"/>
      <c r="AO3349" s="406"/>
    </row>
    <row r="3350" spans="1:42" ht="16.5" thickBot="1" x14ac:dyDescent="0.3">
      <c r="A3350" s="3515"/>
      <c r="B3350" s="3369"/>
      <c r="C3350" s="126" t="s">
        <v>17</v>
      </c>
      <c r="D3350" s="114"/>
      <c r="E3350" s="318" t="e">
        <f t="shared" ref="E3350:AB3350" si="1487">E3348/E3347</f>
        <v>#DIV/0!</v>
      </c>
      <c r="F3350" s="319" t="e">
        <f t="shared" si="1487"/>
        <v>#DIV/0!</v>
      </c>
      <c r="G3350" s="319" t="e">
        <f t="shared" si="1487"/>
        <v>#DIV/0!</v>
      </c>
      <c r="H3350" s="430" t="e">
        <f t="shared" si="1487"/>
        <v>#DIV/0!</v>
      </c>
      <c r="I3350" s="319" t="e">
        <f t="shared" si="1487"/>
        <v>#DIV/0!</v>
      </c>
      <c r="J3350" s="319" t="e">
        <f t="shared" si="1487"/>
        <v>#DIV/0!</v>
      </c>
      <c r="K3350" s="319" t="e">
        <f t="shared" si="1487"/>
        <v>#DIV/0!</v>
      </c>
      <c r="L3350" s="319" t="e">
        <f t="shared" si="1487"/>
        <v>#DIV/0!</v>
      </c>
      <c r="M3350" s="319" t="e">
        <f t="shared" si="1487"/>
        <v>#DIV/0!</v>
      </c>
      <c r="N3350" s="430" t="e">
        <f t="shared" si="1487"/>
        <v>#DIV/0!</v>
      </c>
      <c r="O3350" s="319" t="e">
        <f t="shared" si="1487"/>
        <v>#DIV/0!</v>
      </c>
      <c r="P3350" s="319" t="e">
        <f t="shared" si="1487"/>
        <v>#DIV/0!</v>
      </c>
      <c r="Q3350" s="319" t="e">
        <f t="shared" si="1487"/>
        <v>#DIV/0!</v>
      </c>
      <c r="R3350" s="319" t="e">
        <f t="shared" si="1487"/>
        <v>#DIV/0!</v>
      </c>
      <c r="S3350" s="319" t="e">
        <f t="shared" si="1487"/>
        <v>#DIV/0!</v>
      </c>
      <c r="T3350" s="319" t="e">
        <f t="shared" si="1487"/>
        <v>#DIV/0!</v>
      </c>
      <c r="U3350" s="319" t="e">
        <f t="shared" si="1487"/>
        <v>#DIV/0!</v>
      </c>
      <c r="V3350" s="319" t="e">
        <f t="shared" si="1487"/>
        <v>#DIV/0!</v>
      </c>
      <c r="W3350" s="319" t="e">
        <f t="shared" si="1487"/>
        <v>#DIV/0!</v>
      </c>
      <c r="X3350" s="319" t="e">
        <f t="shared" si="1487"/>
        <v>#DIV/0!</v>
      </c>
      <c r="Y3350" s="430" t="e">
        <f>Y3348/Y3347</f>
        <v>#DIV/0!</v>
      </c>
      <c r="Z3350" s="319" t="e">
        <f t="shared" si="1487"/>
        <v>#DIV/0!</v>
      </c>
      <c r="AA3350" s="319" t="e">
        <f t="shared" si="1487"/>
        <v>#DIV/0!</v>
      </c>
      <c r="AB3350" s="874" t="e">
        <f t="shared" si="1487"/>
        <v>#DIV/0!</v>
      </c>
      <c r="AC3350" s="114"/>
      <c r="AD3350" s="73"/>
      <c r="AE3350" s="155"/>
      <c r="AF3350" s="74"/>
      <c r="AG3350" s="1"/>
      <c r="AK3350" s="406"/>
      <c r="AL3350" s="406"/>
      <c r="AM3350" s="406"/>
      <c r="AN3350" s="406"/>
      <c r="AO3350" s="406"/>
    </row>
    <row r="3351" spans="1:42" ht="18" hidden="1" customHeight="1" x14ac:dyDescent="0.25">
      <c r="A3351" s="2199"/>
      <c r="B3351" s="2202"/>
      <c r="C3351" s="362" t="s">
        <v>116</v>
      </c>
      <c r="D3351" s="122"/>
      <c r="E3351" s="138"/>
      <c r="F3351" s="136"/>
      <c r="G3351" s="136"/>
      <c r="H3351" s="411"/>
      <c r="I3351" s="136"/>
      <c r="J3351" s="136"/>
      <c r="K3351" s="136"/>
      <c r="L3351" s="136"/>
      <c r="M3351" s="136"/>
      <c r="N3351" s="411"/>
      <c r="O3351" s="136"/>
      <c r="P3351" s="136"/>
      <c r="Q3351" s="136"/>
      <c r="R3351" s="136"/>
      <c r="S3351" s="136"/>
      <c r="T3351" s="136"/>
      <c r="U3351" s="136"/>
      <c r="V3351" s="136"/>
      <c r="W3351" s="136"/>
      <c r="X3351" s="136"/>
      <c r="Y3351" s="411"/>
      <c r="Z3351" s="136"/>
      <c r="AA3351" s="136"/>
      <c r="AB3351" s="522"/>
      <c r="AC3351" s="122"/>
      <c r="AD3351" s="73"/>
      <c r="AE3351" s="155"/>
      <c r="AF3351" s="74"/>
      <c r="AG3351" s="1"/>
      <c r="AK3351" s="406"/>
      <c r="AL3351" s="406"/>
      <c r="AM3351" s="406"/>
      <c r="AN3351" s="406"/>
      <c r="AO3351" s="406"/>
    </row>
    <row r="3352" spans="1:42" s="181" customFormat="1" ht="18" hidden="1" customHeight="1" x14ac:dyDescent="0.25">
      <c r="A3352" s="2209"/>
      <c r="B3352" s="2212"/>
      <c r="C3352" s="124" t="s">
        <v>117</v>
      </c>
      <c r="D3352" s="108"/>
      <c r="E3352" s="311"/>
      <c r="F3352" s="312"/>
      <c r="G3352" s="312"/>
      <c r="H3352" s="412"/>
      <c r="I3352" s="312"/>
      <c r="J3352" s="312"/>
      <c r="K3352" s="312"/>
      <c r="L3352" s="312"/>
      <c r="M3352" s="312"/>
      <c r="N3352" s="412"/>
      <c r="O3352" s="312"/>
      <c r="P3352" s="312"/>
      <c r="Q3352" s="312"/>
      <c r="R3352" s="312"/>
      <c r="S3352" s="312"/>
      <c r="T3352" s="312"/>
      <c r="U3352" s="312"/>
      <c r="V3352" s="312"/>
      <c r="W3352" s="312"/>
      <c r="X3352" s="312"/>
      <c r="Y3352" s="412"/>
      <c r="Z3352" s="312"/>
      <c r="AA3352" s="312"/>
      <c r="AB3352" s="940"/>
      <c r="AC3352" s="108"/>
      <c r="AD3352" s="73"/>
      <c r="AE3352" s="155"/>
      <c r="AF3352" s="74"/>
      <c r="AH3352" s="849"/>
      <c r="AI3352" s="850"/>
      <c r="AJ3352" s="850"/>
      <c r="AK3352" s="850"/>
      <c r="AL3352" s="851"/>
      <c r="AM3352" s="851"/>
      <c r="AN3352" s="189"/>
      <c r="AO3352" s="189"/>
      <c r="AP3352" s="189"/>
    </row>
    <row r="3353" spans="1:42" ht="18" customHeight="1" thickBot="1" x14ac:dyDescent="0.3">
      <c r="A3353" s="3339" t="s">
        <v>42</v>
      </c>
      <c r="B3353" s="3340"/>
      <c r="C3353" s="3341"/>
      <c r="D3353" s="114"/>
      <c r="E3353" s="178">
        <f>SQRT(E3347*E3347+E3348*E3348)/E3275/1.73</f>
        <v>0</v>
      </c>
      <c r="F3353" s="179">
        <f t="shared" ref="F3353:AB3353" si="1488">SQRT(F3347*F3347+F3348*F3348)/F3275/1.73</f>
        <v>0</v>
      </c>
      <c r="G3353" s="179">
        <f t="shared" si="1488"/>
        <v>0</v>
      </c>
      <c r="H3353" s="419">
        <f t="shared" si="1488"/>
        <v>0</v>
      </c>
      <c r="I3353" s="179">
        <f t="shared" si="1488"/>
        <v>0</v>
      </c>
      <c r="J3353" s="179">
        <f t="shared" si="1488"/>
        <v>0</v>
      </c>
      <c r="K3353" s="179">
        <f t="shared" si="1488"/>
        <v>0</v>
      </c>
      <c r="L3353" s="179">
        <f t="shared" si="1488"/>
        <v>0</v>
      </c>
      <c r="M3353" s="179">
        <f t="shared" si="1488"/>
        <v>0</v>
      </c>
      <c r="N3353" s="419">
        <f t="shared" si="1488"/>
        <v>0</v>
      </c>
      <c r="O3353" s="179">
        <f t="shared" si="1488"/>
        <v>0</v>
      </c>
      <c r="P3353" s="179">
        <f t="shared" si="1488"/>
        <v>0</v>
      </c>
      <c r="Q3353" s="179">
        <f t="shared" si="1488"/>
        <v>0</v>
      </c>
      <c r="R3353" s="179">
        <f t="shared" si="1488"/>
        <v>0</v>
      </c>
      <c r="S3353" s="179">
        <f t="shared" si="1488"/>
        <v>0</v>
      </c>
      <c r="T3353" s="179">
        <f t="shared" si="1488"/>
        <v>0</v>
      </c>
      <c r="U3353" s="179">
        <f t="shared" si="1488"/>
        <v>0</v>
      </c>
      <c r="V3353" s="179">
        <f t="shared" si="1488"/>
        <v>0</v>
      </c>
      <c r="W3353" s="179">
        <f t="shared" si="1488"/>
        <v>0</v>
      </c>
      <c r="X3353" s="179">
        <f t="shared" si="1488"/>
        <v>0</v>
      </c>
      <c r="Y3353" s="419">
        <f>SQRT(Y3347*Y3347+Y3348*Y3348)/Y3275/1.73</f>
        <v>0</v>
      </c>
      <c r="Z3353" s="179">
        <f t="shared" si="1488"/>
        <v>0</v>
      </c>
      <c r="AA3353" s="179">
        <f t="shared" si="1488"/>
        <v>0</v>
      </c>
      <c r="AB3353" s="405">
        <f t="shared" si="1488"/>
        <v>0</v>
      </c>
      <c r="AC3353" s="109">
        <f>AVERAGE(E3353:AB3353)</f>
        <v>0</v>
      </c>
      <c r="AD3353" s="78" t="e">
        <f>(AC3349-AC3353)/AC3349</f>
        <v>#DIV/0!</v>
      </c>
      <c r="AE3353" s="79"/>
      <c r="AF3353" s="80"/>
      <c r="AK3353" s="14"/>
      <c r="AL3353" s="14"/>
      <c r="AM3353" s="15"/>
      <c r="AN3353" s="14"/>
      <c r="AO3353" s="406"/>
    </row>
    <row r="3354" spans="1:42" x14ac:dyDescent="0.25">
      <c r="A3354" s="3358" t="s">
        <v>505</v>
      </c>
      <c r="B3354" s="3356" t="s">
        <v>504</v>
      </c>
      <c r="C3354" s="125" t="s">
        <v>13</v>
      </c>
      <c r="D3354" s="113" t="s">
        <v>829</v>
      </c>
      <c r="E3354" s="326">
        <v>580.79999999999995</v>
      </c>
      <c r="F3354" s="322">
        <v>648</v>
      </c>
      <c r="G3354" s="322">
        <v>628.79999999999995</v>
      </c>
      <c r="H3354" s="436">
        <v>550.79999999999995</v>
      </c>
      <c r="I3354" s="322">
        <v>461.2</v>
      </c>
      <c r="J3354" s="322">
        <v>418.4</v>
      </c>
      <c r="K3354" s="322">
        <v>444.4</v>
      </c>
      <c r="L3354" s="322">
        <v>498.8</v>
      </c>
      <c r="M3354" s="322">
        <v>715.2</v>
      </c>
      <c r="N3354" s="436">
        <v>822.8</v>
      </c>
      <c r="O3354" s="322">
        <v>742.8</v>
      </c>
      <c r="P3354" s="322">
        <v>802.4</v>
      </c>
      <c r="Q3354" s="322">
        <v>793.2</v>
      </c>
      <c r="R3354" s="322">
        <v>789.2</v>
      </c>
      <c r="S3354" s="322">
        <v>912.8</v>
      </c>
      <c r="T3354" s="322">
        <v>942.4</v>
      </c>
      <c r="U3354" s="322">
        <v>905.2</v>
      </c>
      <c r="V3354" s="322">
        <v>826.4</v>
      </c>
      <c r="W3354" s="322">
        <v>784</v>
      </c>
      <c r="X3354" s="322">
        <v>730.4</v>
      </c>
      <c r="Y3354" s="436">
        <v>666</v>
      </c>
      <c r="Z3354" s="322">
        <v>684</v>
      </c>
      <c r="AA3354" s="322">
        <v>651.6</v>
      </c>
      <c r="AB3354" s="579">
        <v>610.4</v>
      </c>
      <c r="AC3354" s="134">
        <f>SUM(E3354:AB3354)</f>
        <v>16610</v>
      </c>
      <c r="AD3354" s="70"/>
      <c r="AE3354" s="71">
        <v>100</v>
      </c>
      <c r="AF3354" s="72">
        <v>40</v>
      </c>
      <c r="AK3354" s="478"/>
      <c r="AL3354" s="479"/>
      <c r="AM3354" s="478"/>
      <c r="AN3354" s="15"/>
      <c r="AO3354" s="406"/>
    </row>
    <row r="3355" spans="1:42" x14ac:dyDescent="0.25">
      <c r="A3355" s="3359"/>
      <c r="B3355" s="3357"/>
      <c r="C3355" s="123" t="s">
        <v>14</v>
      </c>
      <c r="D3355" s="108" t="s">
        <v>829</v>
      </c>
      <c r="E3355" s="308">
        <v>402.8</v>
      </c>
      <c r="F3355" s="309">
        <v>419.6</v>
      </c>
      <c r="G3355" s="309">
        <v>411.2</v>
      </c>
      <c r="H3355" s="415">
        <v>390</v>
      </c>
      <c r="I3355" s="309">
        <v>359.2</v>
      </c>
      <c r="J3355" s="309">
        <v>338</v>
      </c>
      <c r="K3355" s="309">
        <v>349.6</v>
      </c>
      <c r="L3355" s="309">
        <v>350.4</v>
      </c>
      <c r="M3355" s="309">
        <v>458.4</v>
      </c>
      <c r="N3355" s="415">
        <v>496.8</v>
      </c>
      <c r="O3355" s="309">
        <v>464</v>
      </c>
      <c r="P3355" s="309">
        <v>490.8</v>
      </c>
      <c r="Q3355" s="309">
        <v>473.6</v>
      </c>
      <c r="R3355" s="309">
        <v>508</v>
      </c>
      <c r="S3355" s="309">
        <v>552.79999999999995</v>
      </c>
      <c r="T3355" s="309">
        <v>559.6</v>
      </c>
      <c r="U3355" s="309">
        <v>510</v>
      </c>
      <c r="V3355" s="309">
        <v>449.6</v>
      </c>
      <c r="W3355" s="309">
        <v>453.6</v>
      </c>
      <c r="X3355" s="309">
        <v>437.2</v>
      </c>
      <c r="Y3355" s="415">
        <v>403.6</v>
      </c>
      <c r="Z3355" s="309">
        <v>440</v>
      </c>
      <c r="AA3355" s="309">
        <v>428</v>
      </c>
      <c r="AB3355" s="404">
        <v>412.4</v>
      </c>
      <c r="AC3355" s="107">
        <f>SUM(E3355:AB3355)</f>
        <v>10559.200000000003</v>
      </c>
      <c r="AD3355" s="73"/>
      <c r="AE3355" s="155"/>
      <c r="AF3355" s="74"/>
      <c r="AK3355" s="15"/>
      <c r="AL3355" s="15"/>
      <c r="AM3355" s="15"/>
      <c r="AN3355" s="15"/>
      <c r="AO3355" s="406"/>
    </row>
    <row r="3356" spans="1:42" x14ac:dyDescent="0.25">
      <c r="A3356" s="3359"/>
      <c r="B3356" s="3357"/>
      <c r="C3356" s="123" t="s">
        <v>15</v>
      </c>
      <c r="D3356" s="108" t="s">
        <v>54</v>
      </c>
      <c r="E3356" s="2490">
        <v>43</v>
      </c>
      <c r="F3356" s="2491">
        <v>43</v>
      </c>
      <c r="G3356" s="2491">
        <v>47</v>
      </c>
      <c r="H3356" s="2492">
        <v>35</v>
      </c>
      <c r="I3356" s="2491">
        <v>25</v>
      </c>
      <c r="J3356" s="2491">
        <v>35</v>
      </c>
      <c r="K3356" s="2491">
        <v>31</v>
      </c>
      <c r="L3356" s="2491">
        <v>35</v>
      </c>
      <c r="M3356" s="2491">
        <v>56</v>
      </c>
      <c r="N3356" s="2492">
        <v>60</v>
      </c>
      <c r="O3356" s="2491">
        <v>53</v>
      </c>
      <c r="P3356" s="2491">
        <v>60</v>
      </c>
      <c r="Q3356" s="2491">
        <v>55</v>
      </c>
      <c r="R3356" s="2491">
        <v>51</v>
      </c>
      <c r="S3356" s="2491">
        <v>65</v>
      </c>
      <c r="T3356" s="2491">
        <v>60</v>
      </c>
      <c r="U3356" s="2491">
        <v>60</v>
      </c>
      <c r="V3356" s="2491">
        <v>54</v>
      </c>
      <c r="W3356" s="2491">
        <v>52</v>
      </c>
      <c r="X3356" s="2491">
        <v>46</v>
      </c>
      <c r="Y3356" s="2492">
        <v>53</v>
      </c>
      <c r="Z3356" s="2491">
        <v>52</v>
      </c>
      <c r="AA3356" s="2491">
        <v>46</v>
      </c>
      <c r="AB3356" s="2493">
        <v>43</v>
      </c>
      <c r="AC3356" s="107">
        <f>AVERAGE(E3356:AB3356)</f>
        <v>48.333333333333336</v>
      </c>
      <c r="AD3356" s="76"/>
      <c r="AE3356" s="76"/>
      <c r="AF3356" s="77"/>
      <c r="AK3356" s="15"/>
      <c r="AL3356" s="15"/>
      <c r="AM3356" s="15"/>
      <c r="AN3356" s="15"/>
      <c r="AO3356" s="406"/>
    </row>
    <row r="3357" spans="1:42" x14ac:dyDescent="0.25">
      <c r="A3357" s="3298"/>
      <c r="B3357" s="3301"/>
      <c r="C3357" s="123" t="s">
        <v>17</v>
      </c>
      <c r="D3357" s="108"/>
      <c r="E3357" s="314">
        <f t="shared" ref="E3357:AB3357" si="1489">E3355/E3354</f>
        <v>0.69352617079889811</v>
      </c>
      <c r="F3357" s="315">
        <f t="shared" si="1489"/>
        <v>0.64753086419753092</v>
      </c>
      <c r="G3357" s="315">
        <f t="shared" si="1489"/>
        <v>0.65394402035623411</v>
      </c>
      <c r="H3357" s="417">
        <f t="shared" si="1489"/>
        <v>0.70806100217864931</v>
      </c>
      <c r="I3357" s="315">
        <f t="shared" si="1489"/>
        <v>0.77883781439722466</v>
      </c>
      <c r="J3357" s="315">
        <f t="shared" si="1489"/>
        <v>0.80783938814531553</v>
      </c>
      <c r="K3357" s="315">
        <f t="shared" si="1489"/>
        <v>0.78667866786678675</v>
      </c>
      <c r="L3357" s="315">
        <f t="shared" si="1489"/>
        <v>0.70248596631916593</v>
      </c>
      <c r="M3357" s="315">
        <f t="shared" si="1489"/>
        <v>0.64093959731543615</v>
      </c>
      <c r="N3357" s="417">
        <f t="shared" si="1489"/>
        <v>0.60379192999513864</v>
      </c>
      <c r="O3357" s="315">
        <f t="shared" si="1489"/>
        <v>0.62466343564889615</v>
      </c>
      <c r="P3357" s="315">
        <f t="shared" si="1489"/>
        <v>0.61166500498504495</v>
      </c>
      <c r="Q3357" s="315">
        <f t="shared" si="1489"/>
        <v>0.59707513867876949</v>
      </c>
      <c r="R3357" s="315">
        <f t="shared" si="1489"/>
        <v>0.64368981246832235</v>
      </c>
      <c r="S3357" s="315">
        <f t="shared" si="1489"/>
        <v>0.60560911481156876</v>
      </c>
      <c r="T3357" s="315">
        <f t="shared" si="1489"/>
        <v>0.59380305602716477</v>
      </c>
      <c r="U3357" s="315">
        <f t="shared" si="1489"/>
        <v>0.5634114007954043</v>
      </c>
      <c r="V3357" s="315">
        <f t="shared" si="1489"/>
        <v>0.54404646660212974</v>
      </c>
      <c r="W3357" s="315">
        <f t="shared" si="1489"/>
        <v>0.57857142857142863</v>
      </c>
      <c r="X3357" s="315">
        <f t="shared" si="1489"/>
        <v>0.59857612267250826</v>
      </c>
      <c r="Y3357" s="417">
        <f>Y3355/Y3354</f>
        <v>0.60600600600600607</v>
      </c>
      <c r="Z3357" s="315">
        <f t="shared" si="1489"/>
        <v>0.64327485380116955</v>
      </c>
      <c r="AA3357" s="315">
        <f t="shared" si="1489"/>
        <v>0.65684468999386125</v>
      </c>
      <c r="AB3357" s="337">
        <f t="shared" si="1489"/>
        <v>0.67562254259501964</v>
      </c>
      <c r="AC3357" s="108"/>
      <c r="AD3357" s="73"/>
      <c r="AE3357" s="155"/>
      <c r="AF3357" s="74"/>
      <c r="AK3357" s="15"/>
      <c r="AL3357" s="15"/>
      <c r="AM3357" s="15"/>
      <c r="AN3357" s="15"/>
      <c r="AO3357" s="406"/>
    </row>
    <row r="3358" spans="1:42" ht="18" hidden="1" customHeight="1" x14ac:dyDescent="0.25">
      <c r="A3358" s="2209"/>
      <c r="B3358" s="2212"/>
      <c r="C3358" s="124" t="s">
        <v>116</v>
      </c>
      <c r="D3358" s="108"/>
      <c r="E3358" s="311"/>
      <c r="F3358" s="312"/>
      <c r="G3358" s="312"/>
      <c r="H3358" s="412"/>
      <c r="I3358" s="312"/>
      <c r="J3358" s="312"/>
      <c r="K3358" s="312"/>
      <c r="L3358" s="312"/>
      <c r="M3358" s="312"/>
      <c r="N3358" s="412"/>
      <c r="O3358" s="312"/>
      <c r="P3358" s="312"/>
      <c r="Q3358" s="312"/>
      <c r="R3358" s="312"/>
      <c r="S3358" s="312"/>
      <c r="T3358" s="312"/>
      <c r="U3358" s="312"/>
      <c r="V3358" s="312"/>
      <c r="W3358" s="312"/>
      <c r="X3358" s="312"/>
      <c r="Y3358" s="412"/>
      <c r="Z3358" s="312"/>
      <c r="AA3358" s="312"/>
      <c r="AB3358" s="940"/>
      <c r="AC3358" s="108"/>
      <c r="AD3358" s="73"/>
      <c r="AE3358" s="155"/>
      <c r="AF3358" s="74"/>
      <c r="AK3358" s="15"/>
      <c r="AL3358" s="15"/>
      <c r="AM3358" s="15"/>
      <c r="AN3358" s="15"/>
      <c r="AO3358" s="406"/>
    </row>
    <row r="3359" spans="1:42" s="181" customFormat="1" ht="18" hidden="1" customHeight="1" x14ac:dyDescent="0.25">
      <c r="A3359" s="2209"/>
      <c r="B3359" s="2212"/>
      <c r="C3359" s="124" t="s">
        <v>117</v>
      </c>
      <c r="D3359" s="108"/>
      <c r="E3359" s="311"/>
      <c r="F3359" s="312"/>
      <c r="G3359" s="312"/>
      <c r="H3359" s="412"/>
      <c r="I3359" s="312"/>
      <c r="J3359" s="312"/>
      <c r="K3359" s="312"/>
      <c r="L3359" s="312"/>
      <c r="M3359" s="312"/>
      <c r="N3359" s="412"/>
      <c r="O3359" s="312"/>
      <c r="P3359" s="312"/>
      <c r="Q3359" s="312"/>
      <c r="R3359" s="312"/>
      <c r="S3359" s="312"/>
      <c r="T3359" s="312"/>
      <c r="U3359" s="312"/>
      <c r="V3359" s="312"/>
      <c r="W3359" s="312"/>
      <c r="X3359" s="312"/>
      <c r="Y3359" s="412"/>
      <c r="Z3359" s="312"/>
      <c r="AA3359" s="312"/>
      <c r="AB3359" s="940"/>
      <c r="AC3359" s="108"/>
      <c r="AD3359" s="73"/>
      <c r="AE3359" s="155"/>
      <c r="AF3359" s="74"/>
      <c r="AH3359" s="849"/>
      <c r="AI3359" s="850"/>
      <c r="AJ3359" s="850"/>
      <c r="AK3359" s="850"/>
      <c r="AL3359" s="851"/>
      <c r="AM3359" s="851"/>
      <c r="AN3359" s="189"/>
      <c r="AO3359" s="189"/>
      <c r="AP3359" s="189"/>
    </row>
    <row r="3360" spans="1:42" ht="18" customHeight="1" thickBot="1" x14ac:dyDescent="0.3">
      <c r="A3360" s="3339" t="s">
        <v>42</v>
      </c>
      <c r="B3360" s="3340"/>
      <c r="C3360" s="3341"/>
      <c r="D3360" s="114"/>
      <c r="E3360" s="178">
        <f>SQRT(E3354*E3354+E3355*E3355)/E3275/1.73</f>
        <v>39.096564641929447</v>
      </c>
      <c r="F3360" s="179">
        <f t="shared" ref="F3360:AB3360" si="1490">SQRT(F3354*F3354+F3355*F3355)/F3275/1.73</f>
        <v>42.702090376108394</v>
      </c>
      <c r="G3360" s="179">
        <f t="shared" si="1490"/>
        <v>41.558505024782086</v>
      </c>
      <c r="H3360" s="419">
        <f t="shared" si="1490"/>
        <v>37.36701095138465</v>
      </c>
      <c r="I3360" s="179">
        <f t="shared" si="1490"/>
        <v>32.242909059113664</v>
      </c>
      <c r="J3360" s="179">
        <f t="shared" si="1490"/>
        <v>29.751834174480667</v>
      </c>
      <c r="K3360" s="179">
        <f t="shared" si="1490"/>
        <v>31.276399300345563</v>
      </c>
      <c r="L3360" s="179">
        <f t="shared" si="1490"/>
        <v>33.557662200267281</v>
      </c>
      <c r="M3360" s="179">
        <f t="shared" si="1490"/>
        <v>47.260588980879128</v>
      </c>
      <c r="N3360" s="419">
        <f t="shared" si="1490"/>
        <v>53.472402546864153</v>
      </c>
      <c r="O3360" s="179">
        <f t="shared" si="1490"/>
        <v>48.771685992115081</v>
      </c>
      <c r="P3360" s="179">
        <f t="shared" si="1490"/>
        <v>52.02871280325131</v>
      </c>
      <c r="Q3360" s="179">
        <f t="shared" si="1490"/>
        <v>51.150018848386196</v>
      </c>
      <c r="R3360" s="179">
        <f t="shared" si="1490"/>
        <v>51.965709473067463</v>
      </c>
      <c r="S3360" s="179">
        <f t="shared" si="1490"/>
        <v>59.198175335336749</v>
      </c>
      <c r="T3360" s="179">
        <f t="shared" si="1490"/>
        <v>60.742112196593219</v>
      </c>
      <c r="U3360" s="179">
        <f t="shared" si="1490"/>
        <v>57.470678277197699</v>
      </c>
      <c r="V3360" s="179">
        <f t="shared" si="1490"/>
        <v>51.840474221855665</v>
      </c>
      <c r="W3360" s="179">
        <f t="shared" si="1490"/>
        <v>49.958318407237478</v>
      </c>
      <c r="X3360" s="179">
        <f t="shared" si="1490"/>
        <v>46.951575494535717</v>
      </c>
      <c r="Y3360" s="419">
        <f>SQRT(Y3354*Y3354+Y3355*Y3355)/Y3275/1.73</f>
        <v>42.952628130166836</v>
      </c>
      <c r="Z3360" s="179">
        <f t="shared" si="1490"/>
        <v>44.815566316736778</v>
      </c>
      <c r="AA3360" s="179">
        <f t="shared" si="1490"/>
        <v>42.99926328002114</v>
      </c>
      <c r="AB3360" s="405">
        <f t="shared" si="1490"/>
        <v>40.630979095356409</v>
      </c>
      <c r="AC3360" s="109">
        <f>AVERAGE(E3360:AB3360)</f>
        <v>45.406744380333862</v>
      </c>
      <c r="AD3360" s="78">
        <f>(AC3356-AC3360)/AC3356</f>
        <v>6.0550116268954624E-2</v>
      </c>
      <c r="AE3360" s="79"/>
      <c r="AF3360" s="80"/>
      <c r="AK3360" s="14"/>
      <c r="AL3360" s="14"/>
      <c r="AM3360" s="15"/>
      <c r="AN3360" s="14"/>
      <c r="AO3360" s="406"/>
    </row>
    <row r="3361" spans="1:42" x14ac:dyDescent="0.25">
      <c r="A3361" s="3358" t="s">
        <v>506</v>
      </c>
      <c r="B3361" s="3356" t="s">
        <v>504</v>
      </c>
      <c r="C3361" s="121" t="s">
        <v>13</v>
      </c>
      <c r="D3361" s="113" t="s">
        <v>829</v>
      </c>
      <c r="E3361" s="307">
        <v>200</v>
      </c>
      <c r="F3361" s="71">
        <v>199.2</v>
      </c>
      <c r="G3361" s="71">
        <v>201.6</v>
      </c>
      <c r="H3361" s="414">
        <v>196.8</v>
      </c>
      <c r="I3361" s="71">
        <v>196</v>
      </c>
      <c r="J3361" s="71">
        <v>194.8</v>
      </c>
      <c r="K3361" s="71">
        <v>220.4</v>
      </c>
      <c r="L3361" s="71">
        <v>271.60000000000002</v>
      </c>
      <c r="M3361" s="71">
        <v>398.8</v>
      </c>
      <c r="N3361" s="414">
        <v>459.2</v>
      </c>
      <c r="O3361" s="71">
        <v>491.2</v>
      </c>
      <c r="P3361" s="71">
        <v>425.2</v>
      </c>
      <c r="Q3361" s="71">
        <v>412.4</v>
      </c>
      <c r="R3361" s="71">
        <v>390.8</v>
      </c>
      <c r="S3361" s="71">
        <v>427.2</v>
      </c>
      <c r="T3361" s="71">
        <v>423.2</v>
      </c>
      <c r="U3361" s="71">
        <v>384</v>
      </c>
      <c r="V3361" s="71">
        <v>326.39999999999998</v>
      </c>
      <c r="W3361" s="71">
        <v>314.39999999999998</v>
      </c>
      <c r="X3361" s="71">
        <v>296.39999999999998</v>
      </c>
      <c r="Y3361" s="414">
        <v>291.60000000000002</v>
      </c>
      <c r="Z3361" s="71">
        <v>308</v>
      </c>
      <c r="AA3361" s="71">
        <v>306.8</v>
      </c>
      <c r="AB3361" s="403">
        <v>309.60000000000002</v>
      </c>
      <c r="AC3361" s="106">
        <f>SUM(E3361:AB3361)</f>
        <v>7645.5999999999995</v>
      </c>
      <c r="AD3361" s="70"/>
      <c r="AE3361" s="71">
        <v>100</v>
      </c>
      <c r="AF3361" s="72">
        <v>40</v>
      </c>
      <c r="AK3361" s="478"/>
      <c r="AL3361" s="479"/>
      <c r="AM3361" s="478"/>
      <c r="AN3361" s="15"/>
      <c r="AO3361" s="406"/>
    </row>
    <row r="3362" spans="1:42" x14ac:dyDescent="0.25">
      <c r="A3362" s="3359"/>
      <c r="B3362" s="3357"/>
      <c r="C3362" s="123" t="s">
        <v>14</v>
      </c>
      <c r="D3362" s="108" t="s">
        <v>829</v>
      </c>
      <c r="E3362" s="308">
        <v>169.2</v>
      </c>
      <c r="F3362" s="309">
        <v>164.8</v>
      </c>
      <c r="G3362" s="309">
        <v>168</v>
      </c>
      <c r="H3362" s="415">
        <v>161.19999999999999</v>
      </c>
      <c r="I3362" s="309">
        <v>162</v>
      </c>
      <c r="J3362" s="309">
        <v>162.80000000000001</v>
      </c>
      <c r="K3362" s="309">
        <v>160</v>
      </c>
      <c r="L3362" s="309">
        <v>180.4</v>
      </c>
      <c r="M3362" s="309">
        <v>290.39999999999998</v>
      </c>
      <c r="N3362" s="415">
        <v>326.8</v>
      </c>
      <c r="O3362" s="309">
        <v>364</v>
      </c>
      <c r="P3362" s="309">
        <v>304.39999999999998</v>
      </c>
      <c r="Q3362" s="309">
        <v>301.60000000000002</v>
      </c>
      <c r="R3362" s="309">
        <v>269.60000000000002</v>
      </c>
      <c r="S3362" s="309">
        <v>350.4</v>
      </c>
      <c r="T3362" s="309">
        <v>351.6</v>
      </c>
      <c r="U3362" s="309">
        <v>340.8</v>
      </c>
      <c r="V3362" s="309">
        <v>309.60000000000002</v>
      </c>
      <c r="W3362" s="309">
        <v>305.2</v>
      </c>
      <c r="X3362" s="309">
        <v>284</v>
      </c>
      <c r="Y3362" s="415">
        <v>274</v>
      </c>
      <c r="Z3362" s="309">
        <v>266</v>
      </c>
      <c r="AA3362" s="309">
        <v>266</v>
      </c>
      <c r="AB3362" s="404">
        <v>278.8</v>
      </c>
      <c r="AC3362" s="107">
        <f>SUM(E3362:AB3362)</f>
        <v>6211.6</v>
      </c>
      <c r="AD3362" s="73"/>
      <c r="AE3362" s="155"/>
      <c r="AF3362" s="74"/>
      <c r="AK3362" s="15"/>
      <c r="AL3362" s="15"/>
      <c r="AM3362" s="15"/>
      <c r="AN3362" s="15"/>
      <c r="AO3362" s="406"/>
    </row>
    <row r="3363" spans="1:42" x14ac:dyDescent="0.25">
      <c r="A3363" s="3359"/>
      <c r="B3363" s="3357"/>
      <c r="C3363" s="123" t="s">
        <v>15</v>
      </c>
      <c r="D3363" s="108" t="s">
        <v>54</v>
      </c>
      <c r="E3363" s="2490">
        <v>15</v>
      </c>
      <c r="F3363" s="2491">
        <v>15</v>
      </c>
      <c r="G3363" s="2491">
        <v>17</v>
      </c>
      <c r="H3363" s="2492">
        <v>13</v>
      </c>
      <c r="I3363" s="2491">
        <v>14</v>
      </c>
      <c r="J3363" s="2491">
        <v>14</v>
      </c>
      <c r="K3363" s="2491">
        <v>15</v>
      </c>
      <c r="L3363" s="2491">
        <v>23</v>
      </c>
      <c r="M3363" s="2491">
        <v>26</v>
      </c>
      <c r="N3363" s="2492">
        <v>34</v>
      </c>
      <c r="O3363" s="2491">
        <v>34</v>
      </c>
      <c r="P3363" s="2491">
        <v>30</v>
      </c>
      <c r="Q3363" s="2491">
        <v>26</v>
      </c>
      <c r="R3363" s="2491">
        <v>34</v>
      </c>
      <c r="S3363" s="2491">
        <v>32</v>
      </c>
      <c r="T3363" s="2491">
        <v>32</v>
      </c>
      <c r="U3363" s="2491">
        <v>27</v>
      </c>
      <c r="V3363" s="2491">
        <v>24</v>
      </c>
      <c r="W3363" s="2491">
        <v>27</v>
      </c>
      <c r="X3363" s="2491">
        <v>22</v>
      </c>
      <c r="Y3363" s="2492">
        <v>22</v>
      </c>
      <c r="Z3363" s="2491">
        <v>23</v>
      </c>
      <c r="AA3363" s="2491">
        <v>24</v>
      </c>
      <c r="AB3363" s="2493">
        <v>23</v>
      </c>
      <c r="AC3363" s="107">
        <f>AVERAGE(E3363:AB3363)</f>
        <v>23.583333333333332</v>
      </c>
      <c r="AD3363" s="76"/>
      <c r="AE3363" s="76"/>
      <c r="AF3363" s="77"/>
      <c r="AK3363" s="15"/>
      <c r="AL3363" s="15"/>
      <c r="AM3363" s="15"/>
      <c r="AN3363" s="15"/>
      <c r="AO3363" s="406"/>
    </row>
    <row r="3364" spans="1:42" ht="16.5" thickBot="1" x14ac:dyDescent="0.3">
      <c r="A3364" s="3515"/>
      <c r="B3364" s="3369"/>
      <c r="C3364" s="126" t="s">
        <v>17</v>
      </c>
      <c r="D3364" s="114"/>
      <c r="E3364" s="318">
        <f t="shared" ref="E3364:AB3364" si="1491">E3362/E3361</f>
        <v>0.84599999999999997</v>
      </c>
      <c r="F3364" s="319">
        <f t="shared" si="1491"/>
        <v>0.82730923694779124</v>
      </c>
      <c r="G3364" s="319">
        <f t="shared" si="1491"/>
        <v>0.83333333333333337</v>
      </c>
      <c r="H3364" s="430">
        <f t="shared" si="1491"/>
        <v>0.81910569105691045</v>
      </c>
      <c r="I3364" s="319">
        <f t="shared" si="1491"/>
        <v>0.82653061224489799</v>
      </c>
      <c r="J3364" s="319">
        <f t="shared" si="1491"/>
        <v>0.83572895277207393</v>
      </c>
      <c r="K3364" s="319">
        <f t="shared" si="1491"/>
        <v>0.72595281306715065</v>
      </c>
      <c r="L3364" s="319">
        <f t="shared" si="1491"/>
        <v>0.66421207658321058</v>
      </c>
      <c r="M3364" s="319">
        <f t="shared" si="1491"/>
        <v>0.72818455366098289</v>
      </c>
      <c r="N3364" s="430">
        <f t="shared" si="1491"/>
        <v>0.71167247386759591</v>
      </c>
      <c r="O3364" s="319">
        <f t="shared" si="1491"/>
        <v>0.74104234527687296</v>
      </c>
      <c r="P3364" s="319">
        <f t="shared" si="1491"/>
        <v>0.71589840075258704</v>
      </c>
      <c r="Q3364" s="319">
        <f t="shared" si="1491"/>
        <v>0.73132880698351121</v>
      </c>
      <c r="R3364" s="319">
        <f t="shared" si="1491"/>
        <v>0.68986693961105428</v>
      </c>
      <c r="S3364" s="319">
        <f t="shared" si="1491"/>
        <v>0.8202247191011236</v>
      </c>
      <c r="T3364" s="319">
        <f t="shared" si="1491"/>
        <v>0.8308128544423441</v>
      </c>
      <c r="U3364" s="319">
        <f t="shared" si="1491"/>
        <v>0.88750000000000007</v>
      </c>
      <c r="V3364" s="319">
        <f t="shared" si="1491"/>
        <v>0.94852941176470607</v>
      </c>
      <c r="W3364" s="319">
        <f t="shared" si="1491"/>
        <v>0.97073791348600513</v>
      </c>
      <c r="X3364" s="319">
        <f t="shared" si="1491"/>
        <v>0.95816464237516874</v>
      </c>
      <c r="Y3364" s="430">
        <f>Y3362/Y3361</f>
        <v>0.93964334705075436</v>
      </c>
      <c r="Z3364" s="319">
        <f t="shared" si="1491"/>
        <v>0.86363636363636365</v>
      </c>
      <c r="AA3364" s="319">
        <f t="shared" si="1491"/>
        <v>0.86701434159061275</v>
      </c>
      <c r="AB3364" s="874">
        <f t="shared" si="1491"/>
        <v>0.90051679586563305</v>
      </c>
      <c r="AC3364" s="114"/>
      <c r="AD3364" s="73"/>
      <c r="AE3364" s="155"/>
      <c r="AF3364" s="74"/>
      <c r="AK3364" s="15"/>
      <c r="AL3364" s="15"/>
      <c r="AM3364" s="15"/>
      <c r="AN3364" s="15"/>
      <c r="AO3364" s="406"/>
    </row>
    <row r="3365" spans="1:42" ht="18" hidden="1" customHeight="1" x14ac:dyDescent="0.25">
      <c r="A3365" s="2199"/>
      <c r="B3365" s="2202"/>
      <c r="C3365" s="362" t="s">
        <v>116</v>
      </c>
      <c r="D3365" s="122"/>
      <c r="E3365" s="138"/>
      <c r="F3365" s="136"/>
      <c r="G3365" s="136"/>
      <c r="H3365" s="411"/>
      <c r="I3365" s="136"/>
      <c r="J3365" s="136"/>
      <c r="K3365" s="136"/>
      <c r="L3365" s="136"/>
      <c r="M3365" s="136"/>
      <c r="N3365" s="411"/>
      <c r="O3365" s="136"/>
      <c r="P3365" s="136"/>
      <c r="Q3365" s="136"/>
      <c r="R3365" s="136"/>
      <c r="S3365" s="136"/>
      <c r="T3365" s="136"/>
      <c r="U3365" s="136"/>
      <c r="V3365" s="136"/>
      <c r="W3365" s="136"/>
      <c r="X3365" s="136"/>
      <c r="Y3365" s="411"/>
      <c r="Z3365" s="136"/>
      <c r="AA3365" s="136"/>
      <c r="AB3365" s="522"/>
      <c r="AC3365" s="122"/>
      <c r="AD3365" s="73"/>
      <c r="AE3365" s="155"/>
      <c r="AF3365" s="74"/>
      <c r="AK3365" s="15"/>
      <c r="AL3365" s="15"/>
      <c r="AM3365" s="15"/>
      <c r="AN3365" s="15"/>
      <c r="AO3365" s="406"/>
    </row>
    <row r="3366" spans="1:42" s="181" customFormat="1" ht="18" hidden="1" customHeight="1" x14ac:dyDescent="0.25">
      <c r="A3366" s="2209"/>
      <c r="B3366" s="2212"/>
      <c r="C3366" s="124" t="s">
        <v>117</v>
      </c>
      <c r="D3366" s="108"/>
      <c r="E3366" s="311"/>
      <c r="F3366" s="312"/>
      <c r="G3366" s="312"/>
      <c r="H3366" s="412"/>
      <c r="I3366" s="312"/>
      <c r="J3366" s="312"/>
      <c r="K3366" s="312"/>
      <c r="L3366" s="312"/>
      <c r="M3366" s="312"/>
      <c r="N3366" s="412"/>
      <c r="O3366" s="312"/>
      <c r="P3366" s="312"/>
      <c r="Q3366" s="312"/>
      <c r="R3366" s="312"/>
      <c r="S3366" s="312"/>
      <c r="T3366" s="312"/>
      <c r="U3366" s="312"/>
      <c r="V3366" s="312"/>
      <c r="W3366" s="312"/>
      <c r="X3366" s="312"/>
      <c r="Y3366" s="412"/>
      <c r="Z3366" s="312"/>
      <c r="AA3366" s="312"/>
      <c r="AB3366" s="940"/>
      <c r="AC3366" s="108"/>
      <c r="AD3366" s="73"/>
      <c r="AE3366" s="155"/>
      <c r="AF3366" s="74"/>
      <c r="AH3366" s="849"/>
      <c r="AI3366" s="850"/>
      <c r="AJ3366" s="850"/>
      <c r="AK3366" s="850"/>
      <c r="AL3366" s="851"/>
      <c r="AM3366" s="851"/>
      <c r="AN3366" s="189"/>
      <c r="AO3366" s="189"/>
      <c r="AP3366" s="189"/>
    </row>
    <row r="3367" spans="1:42" ht="16.5" thickBot="1" x14ac:dyDescent="0.3">
      <c r="A3367" s="3339" t="s">
        <v>42</v>
      </c>
      <c r="B3367" s="3340"/>
      <c r="C3367" s="3341"/>
      <c r="D3367" s="114"/>
      <c r="E3367" s="178">
        <f>SQRT(E3361*E3361+E3362*E3362)/E3276/1.73</f>
        <v>14.285673758475623</v>
      </c>
      <c r="F3367" s="179">
        <f t="shared" ref="F3367:AB3367" si="1492">SQRT(F3361*F3361+F3362*F3362)/F3276/1.73</f>
        <v>14.098250165496724</v>
      </c>
      <c r="G3367" s="179">
        <f t="shared" si="1492"/>
        <v>14.310414936768657</v>
      </c>
      <c r="H3367" s="419">
        <f t="shared" si="1492"/>
        <v>13.885537517277184</v>
      </c>
      <c r="I3367" s="179">
        <f t="shared" si="1492"/>
        <v>13.853399648584366</v>
      </c>
      <c r="J3367" s="179">
        <f t="shared" si="1492"/>
        <v>13.84402762896803</v>
      </c>
      <c r="K3367" s="179">
        <f t="shared" si="1492"/>
        <v>14.865862452055682</v>
      </c>
      <c r="L3367" s="179">
        <f t="shared" si="1492"/>
        <v>17.730017410925555</v>
      </c>
      <c r="M3367" s="179">
        <f t="shared" si="1492"/>
        <v>27.106590204231299</v>
      </c>
      <c r="N3367" s="419">
        <f t="shared" si="1492"/>
        <v>31.027574873418388</v>
      </c>
      <c r="O3367" s="179">
        <f t="shared" si="1492"/>
        <v>33.59250386760872</v>
      </c>
      <c r="P3367" s="179">
        <f t="shared" si="1492"/>
        <v>28.597058739967292</v>
      </c>
      <c r="Q3367" s="179">
        <f t="shared" si="1492"/>
        <v>27.887424396367646</v>
      </c>
      <c r="R3367" s="179">
        <f t="shared" si="1492"/>
        <v>26.037466217789337</v>
      </c>
      <c r="S3367" s="179">
        <f t="shared" si="1492"/>
        <v>30.243994832426004</v>
      </c>
      <c r="T3367" s="179">
        <f t="shared" si="1492"/>
        <v>30.088465591761452</v>
      </c>
      <c r="U3367" s="179">
        <f t="shared" si="1492"/>
        <v>27.971241515576914</v>
      </c>
      <c r="V3367" s="179">
        <f t="shared" si="1492"/>
        <v>24.440261589523125</v>
      </c>
      <c r="W3367" s="179">
        <f t="shared" si="1492"/>
        <v>23.804362198543693</v>
      </c>
      <c r="X3367" s="179">
        <f t="shared" si="1492"/>
        <v>22.321950023786169</v>
      </c>
      <c r="Y3367" s="419">
        <f>SQRT(Y3361*Y3361+Y3362*Y3362)/Y3276/1.73</f>
        <v>21.717451102042503</v>
      </c>
      <c r="Z3367" s="179">
        <f t="shared" si="1492"/>
        <v>22.10897756882968</v>
      </c>
      <c r="AA3367" s="179">
        <f t="shared" si="1492"/>
        <v>22.101223660219045</v>
      </c>
      <c r="AB3367" s="405">
        <f t="shared" si="1492"/>
        <v>22.676771487338783</v>
      </c>
      <c r="AC3367" s="109">
        <f>AVERAGE(E3367:AB3367)</f>
        <v>22.441520891165911</v>
      </c>
      <c r="AD3367" s="78">
        <f>(AC3363-AC3367)/AC3363</f>
        <v>4.841607528625106E-2</v>
      </c>
      <c r="AE3367" s="79"/>
      <c r="AF3367" s="80"/>
      <c r="AK3367" s="14"/>
      <c r="AL3367" s="14"/>
      <c r="AM3367" s="15"/>
      <c r="AN3367" s="14"/>
      <c r="AO3367" s="406"/>
    </row>
    <row r="3368" spans="1:42" x14ac:dyDescent="0.25">
      <c r="A3368" s="3358" t="s">
        <v>507</v>
      </c>
      <c r="B3368" s="3356" t="s">
        <v>504</v>
      </c>
      <c r="C3368" s="125" t="s">
        <v>13</v>
      </c>
      <c r="D3368" s="113" t="s">
        <v>829</v>
      </c>
      <c r="E3368" s="326">
        <v>665.6</v>
      </c>
      <c r="F3368" s="322">
        <v>690</v>
      </c>
      <c r="G3368" s="322">
        <v>653.6</v>
      </c>
      <c r="H3368" s="436">
        <v>608.4</v>
      </c>
      <c r="I3368" s="322">
        <v>542</v>
      </c>
      <c r="J3368" s="322">
        <v>540</v>
      </c>
      <c r="K3368" s="322">
        <v>559.20000000000005</v>
      </c>
      <c r="L3368" s="322">
        <v>622.4</v>
      </c>
      <c r="M3368" s="322">
        <v>791.2</v>
      </c>
      <c r="N3368" s="436">
        <v>829.6</v>
      </c>
      <c r="O3368" s="322">
        <v>784.8</v>
      </c>
      <c r="P3368" s="322">
        <v>813.2</v>
      </c>
      <c r="Q3368" s="322">
        <v>822</v>
      </c>
      <c r="R3368" s="322">
        <v>830.4</v>
      </c>
      <c r="S3368" s="322">
        <v>902</v>
      </c>
      <c r="T3368" s="322">
        <v>885.2</v>
      </c>
      <c r="U3368" s="322">
        <v>841.6</v>
      </c>
      <c r="V3368" s="322">
        <v>795.2</v>
      </c>
      <c r="W3368" s="322">
        <v>764.8</v>
      </c>
      <c r="X3368" s="322">
        <v>760</v>
      </c>
      <c r="Y3368" s="436">
        <v>740.4</v>
      </c>
      <c r="Z3368" s="322">
        <v>706</v>
      </c>
      <c r="AA3368" s="322">
        <v>684.4</v>
      </c>
      <c r="AB3368" s="579">
        <v>644.4</v>
      </c>
      <c r="AC3368" s="134">
        <f>SUM(E3368:AB3368)</f>
        <v>17476.400000000001</v>
      </c>
      <c r="AD3368" s="70"/>
      <c r="AE3368" s="71">
        <v>100</v>
      </c>
      <c r="AF3368" s="72">
        <v>40</v>
      </c>
      <c r="AK3368" s="478"/>
      <c r="AL3368" s="479"/>
      <c r="AM3368" s="478"/>
      <c r="AN3368" s="15"/>
      <c r="AO3368" s="406"/>
    </row>
    <row r="3369" spans="1:42" x14ac:dyDescent="0.25">
      <c r="A3369" s="3359"/>
      <c r="B3369" s="3357"/>
      <c r="C3369" s="123" t="s">
        <v>14</v>
      </c>
      <c r="D3369" s="108" t="s">
        <v>829</v>
      </c>
      <c r="E3369" s="308">
        <v>467.6</v>
      </c>
      <c r="F3369" s="309">
        <v>460.8</v>
      </c>
      <c r="G3369" s="309">
        <v>446</v>
      </c>
      <c r="H3369" s="415">
        <v>453.6</v>
      </c>
      <c r="I3369" s="309">
        <v>454.8</v>
      </c>
      <c r="J3369" s="309">
        <v>430.4</v>
      </c>
      <c r="K3369" s="309">
        <v>428.4</v>
      </c>
      <c r="L3369" s="309">
        <v>473.6</v>
      </c>
      <c r="M3369" s="309">
        <v>538</v>
      </c>
      <c r="N3369" s="415">
        <v>506.8</v>
      </c>
      <c r="O3369" s="309">
        <v>473.2</v>
      </c>
      <c r="P3369" s="309">
        <v>526.79999999999995</v>
      </c>
      <c r="Q3369" s="309">
        <v>526.4</v>
      </c>
      <c r="R3369" s="309">
        <v>519.6</v>
      </c>
      <c r="S3369" s="309">
        <v>572</v>
      </c>
      <c r="T3369" s="309">
        <v>523.20000000000005</v>
      </c>
      <c r="U3369" s="309">
        <v>538</v>
      </c>
      <c r="V3369" s="309">
        <v>518.79999999999995</v>
      </c>
      <c r="W3369" s="309">
        <v>516.4</v>
      </c>
      <c r="X3369" s="309">
        <v>518</v>
      </c>
      <c r="Y3369" s="415">
        <v>465.2</v>
      </c>
      <c r="Z3369" s="309">
        <v>484.8</v>
      </c>
      <c r="AA3369" s="309">
        <v>502</v>
      </c>
      <c r="AB3369" s="404">
        <v>483.2</v>
      </c>
      <c r="AC3369" s="107">
        <f>SUM(E3369:AB3369)</f>
        <v>11827.6</v>
      </c>
      <c r="AD3369" s="73"/>
      <c r="AE3369" s="155"/>
      <c r="AF3369" s="74"/>
      <c r="AK3369" s="15"/>
      <c r="AL3369" s="15"/>
      <c r="AM3369" s="15"/>
      <c r="AN3369" s="15"/>
      <c r="AO3369" s="406"/>
    </row>
    <row r="3370" spans="1:42" x14ac:dyDescent="0.25">
      <c r="A3370" s="3359"/>
      <c r="B3370" s="3357"/>
      <c r="C3370" s="123" t="s">
        <v>15</v>
      </c>
      <c r="D3370" s="108" t="s">
        <v>54</v>
      </c>
      <c r="E3370" s="2490">
        <v>44</v>
      </c>
      <c r="F3370" s="2491">
        <v>43</v>
      </c>
      <c r="G3370" s="2491">
        <v>42</v>
      </c>
      <c r="H3370" s="2492">
        <v>38</v>
      </c>
      <c r="I3370" s="2491">
        <v>38</v>
      </c>
      <c r="J3370" s="2491">
        <v>36</v>
      </c>
      <c r="K3370" s="2491">
        <v>37</v>
      </c>
      <c r="L3370" s="2491">
        <v>41</v>
      </c>
      <c r="M3370" s="2491">
        <v>58</v>
      </c>
      <c r="N3370" s="2492">
        <v>55</v>
      </c>
      <c r="O3370" s="2491">
        <v>52</v>
      </c>
      <c r="P3370" s="2491">
        <v>54</v>
      </c>
      <c r="Q3370" s="2491">
        <v>54</v>
      </c>
      <c r="R3370" s="2491">
        <v>56</v>
      </c>
      <c r="S3370" s="2491">
        <v>57</v>
      </c>
      <c r="T3370" s="2491">
        <v>52</v>
      </c>
      <c r="U3370" s="2491">
        <v>53</v>
      </c>
      <c r="V3370" s="2491">
        <v>54</v>
      </c>
      <c r="W3370" s="2491">
        <v>49</v>
      </c>
      <c r="X3370" s="2491">
        <v>50</v>
      </c>
      <c r="Y3370" s="2492">
        <v>43</v>
      </c>
      <c r="Z3370" s="2491">
        <v>47</v>
      </c>
      <c r="AA3370" s="2491">
        <v>42</v>
      </c>
      <c r="AB3370" s="2493">
        <v>44</v>
      </c>
      <c r="AC3370" s="107">
        <f>AVERAGE(E3370:AB3370)</f>
        <v>47.458333333333336</v>
      </c>
      <c r="AD3370" s="76"/>
      <c r="AE3370" s="76"/>
      <c r="AF3370" s="77"/>
      <c r="AK3370" s="15"/>
      <c r="AL3370" s="15"/>
      <c r="AM3370" s="15"/>
      <c r="AN3370" s="15"/>
      <c r="AO3370" s="406"/>
    </row>
    <row r="3371" spans="1:42" x14ac:dyDescent="0.25">
      <c r="A3371" s="3298"/>
      <c r="B3371" s="3301"/>
      <c r="C3371" s="123" t="s">
        <v>17</v>
      </c>
      <c r="D3371" s="108"/>
      <c r="E3371" s="314">
        <f t="shared" ref="E3371:AB3371" si="1493">E3369/E3368</f>
        <v>0.70252403846153844</v>
      </c>
      <c r="F3371" s="315">
        <f t="shared" si="1493"/>
        <v>0.66782608695652179</v>
      </c>
      <c r="G3371" s="315">
        <f t="shared" si="1493"/>
        <v>0.6823745410036719</v>
      </c>
      <c r="H3371" s="417">
        <f t="shared" si="1493"/>
        <v>0.74556213017751483</v>
      </c>
      <c r="I3371" s="315">
        <f t="shared" si="1493"/>
        <v>0.83911439114391151</v>
      </c>
      <c r="J3371" s="315">
        <f t="shared" si="1493"/>
        <v>0.79703703703703699</v>
      </c>
      <c r="K3371" s="315">
        <f t="shared" si="1493"/>
        <v>0.76609442060085831</v>
      </c>
      <c r="L3371" s="315">
        <f t="shared" si="1493"/>
        <v>0.76092544987146538</v>
      </c>
      <c r="M3371" s="315">
        <f t="shared" si="1493"/>
        <v>0.67997977755308392</v>
      </c>
      <c r="N3371" s="417">
        <f t="shared" si="1493"/>
        <v>0.61089681774349081</v>
      </c>
      <c r="O3371" s="315">
        <f t="shared" si="1493"/>
        <v>0.6029561671763507</v>
      </c>
      <c r="P3371" s="315">
        <f t="shared" si="1493"/>
        <v>0.64781111657648782</v>
      </c>
      <c r="Q3371" s="315">
        <f t="shared" si="1493"/>
        <v>0.64038929440389292</v>
      </c>
      <c r="R3371" s="315">
        <f t="shared" si="1493"/>
        <v>0.62572254335260125</v>
      </c>
      <c r="S3371" s="315">
        <f t="shared" si="1493"/>
        <v>0.63414634146341464</v>
      </c>
      <c r="T3371" s="315">
        <f t="shared" si="1493"/>
        <v>0.59105286940804336</v>
      </c>
      <c r="U3371" s="315">
        <f t="shared" si="1493"/>
        <v>0.63925855513307983</v>
      </c>
      <c r="V3371" s="315">
        <f t="shared" si="1493"/>
        <v>0.65241448692152904</v>
      </c>
      <c r="W3371" s="315">
        <f t="shared" si="1493"/>
        <v>0.67520920502092052</v>
      </c>
      <c r="X3371" s="315">
        <f t="shared" si="1493"/>
        <v>0.68157894736842106</v>
      </c>
      <c r="Y3371" s="417">
        <f>Y3369/Y3368</f>
        <v>0.62830902215018913</v>
      </c>
      <c r="Z3371" s="315">
        <f t="shared" si="1493"/>
        <v>0.68668555240793205</v>
      </c>
      <c r="AA3371" s="315">
        <f t="shared" si="1493"/>
        <v>0.73348918760958504</v>
      </c>
      <c r="AB3371" s="337">
        <f t="shared" si="1493"/>
        <v>0.74984481688392302</v>
      </c>
      <c r="AC3371" s="108"/>
      <c r="AD3371" s="73"/>
      <c r="AE3371" s="155"/>
      <c r="AF3371" s="74"/>
      <c r="AK3371" s="15"/>
      <c r="AL3371" s="15"/>
      <c r="AM3371" s="15"/>
      <c r="AN3371" s="15"/>
      <c r="AO3371" s="406"/>
    </row>
    <row r="3372" spans="1:42" hidden="1" x14ac:dyDescent="0.25">
      <c r="A3372" s="2209"/>
      <c r="B3372" s="2212"/>
      <c r="C3372" s="124" t="s">
        <v>116</v>
      </c>
      <c r="D3372" s="108"/>
      <c r="E3372" s="311"/>
      <c r="F3372" s="312"/>
      <c r="G3372" s="312"/>
      <c r="H3372" s="412"/>
      <c r="I3372" s="312"/>
      <c r="J3372" s="312"/>
      <c r="K3372" s="312"/>
      <c r="L3372" s="312"/>
      <c r="M3372" s="312"/>
      <c r="N3372" s="412"/>
      <c r="O3372" s="312"/>
      <c r="P3372" s="312"/>
      <c r="Q3372" s="312"/>
      <c r="R3372" s="312"/>
      <c r="S3372" s="312"/>
      <c r="T3372" s="312"/>
      <c r="U3372" s="312"/>
      <c r="V3372" s="312"/>
      <c r="W3372" s="312"/>
      <c r="X3372" s="312"/>
      <c r="Y3372" s="412"/>
      <c r="Z3372" s="312"/>
      <c r="AA3372" s="312"/>
      <c r="AB3372" s="940"/>
      <c r="AC3372" s="108"/>
      <c r="AD3372" s="73"/>
      <c r="AE3372" s="155"/>
      <c r="AF3372" s="74"/>
      <c r="AK3372" s="15"/>
      <c r="AL3372" s="15"/>
      <c r="AM3372" s="15"/>
      <c r="AN3372" s="15"/>
      <c r="AO3372" s="406"/>
    </row>
    <row r="3373" spans="1:42" s="181" customFormat="1" hidden="1" x14ac:dyDescent="0.25">
      <c r="A3373" s="2209"/>
      <c r="B3373" s="2212"/>
      <c r="C3373" s="124" t="s">
        <v>117</v>
      </c>
      <c r="D3373" s="108"/>
      <c r="E3373" s="311"/>
      <c r="F3373" s="312"/>
      <c r="G3373" s="312"/>
      <c r="H3373" s="412"/>
      <c r="I3373" s="312"/>
      <c r="J3373" s="312"/>
      <c r="K3373" s="312"/>
      <c r="L3373" s="312"/>
      <c r="M3373" s="312"/>
      <c r="N3373" s="412"/>
      <c r="O3373" s="312"/>
      <c r="P3373" s="312"/>
      <c r="Q3373" s="312"/>
      <c r="R3373" s="312"/>
      <c r="S3373" s="312"/>
      <c r="T3373" s="312"/>
      <c r="U3373" s="312"/>
      <c r="V3373" s="312"/>
      <c r="W3373" s="312"/>
      <c r="X3373" s="312"/>
      <c r="Y3373" s="412"/>
      <c r="Z3373" s="312"/>
      <c r="AA3373" s="312"/>
      <c r="AB3373" s="940"/>
      <c r="AC3373" s="108"/>
      <c r="AD3373" s="73"/>
      <c r="AE3373" s="155"/>
      <c r="AF3373" s="74"/>
      <c r="AH3373" s="849"/>
      <c r="AI3373" s="850"/>
      <c r="AJ3373" s="850"/>
      <c r="AK3373" s="850"/>
      <c r="AL3373" s="851"/>
      <c r="AM3373" s="851"/>
      <c r="AN3373" s="189"/>
      <c r="AO3373" s="189"/>
      <c r="AP3373" s="189"/>
    </row>
    <row r="3374" spans="1:42" ht="16.5" thickBot="1" x14ac:dyDescent="0.3">
      <c r="A3374" s="3339" t="s">
        <v>42</v>
      </c>
      <c r="B3374" s="3340"/>
      <c r="C3374" s="3341"/>
      <c r="D3374" s="114"/>
      <c r="E3374" s="178">
        <f>SQRT(E3368*E3368+E3369*E3369)/E3276/1.73</f>
        <v>44.357777449262286</v>
      </c>
      <c r="F3374" s="179">
        <f t="shared" ref="F3374:AB3374" si="1494">SQRT(F3368*F3368+F3369*F3369)/F3276/1.73</f>
        <v>45.245982141856217</v>
      </c>
      <c r="G3374" s="179">
        <f t="shared" si="1494"/>
        <v>43.149224129623313</v>
      </c>
      <c r="H3374" s="419">
        <f t="shared" si="1494"/>
        <v>41.422165855975436</v>
      </c>
      <c r="I3374" s="179">
        <f t="shared" si="1494"/>
        <v>38.546680963125858</v>
      </c>
      <c r="J3374" s="179">
        <f t="shared" si="1494"/>
        <v>37.656180380977254</v>
      </c>
      <c r="K3374" s="179">
        <f t="shared" si="1494"/>
        <v>38.450321020113677</v>
      </c>
      <c r="L3374" s="179">
        <f t="shared" si="1494"/>
        <v>42.528720633323481</v>
      </c>
      <c r="M3374" s="179">
        <f t="shared" si="1494"/>
        <v>52.571871911800663</v>
      </c>
      <c r="N3374" s="419">
        <f t="shared" si="1494"/>
        <v>53.517945820210649</v>
      </c>
      <c r="O3374" s="179">
        <f t="shared" si="1494"/>
        <v>50.353963760905138</v>
      </c>
      <c r="P3374" s="179">
        <f t="shared" si="1494"/>
        <v>52.986878627065693</v>
      </c>
      <c r="Q3374" s="179">
        <f t="shared" si="1494"/>
        <v>53.278804540904787</v>
      </c>
      <c r="R3374" s="179">
        <f t="shared" si="1494"/>
        <v>53.721324380005022</v>
      </c>
      <c r="S3374" s="179">
        <f t="shared" si="1494"/>
        <v>58.46452839083986</v>
      </c>
      <c r="T3374" s="179">
        <f t="shared" si="1494"/>
        <v>56.231746775859982</v>
      </c>
      <c r="U3374" s="179">
        <f t="shared" si="1494"/>
        <v>54.418431610760898</v>
      </c>
      <c r="V3374" s="179">
        <f t="shared" si="1494"/>
        <v>51.581537913165484</v>
      </c>
      <c r="W3374" s="179">
        <f t="shared" si="1494"/>
        <v>50.133385728658823</v>
      </c>
      <c r="X3374" s="179">
        <f t="shared" si="1494"/>
        <v>50.013391479353352</v>
      </c>
      <c r="Y3374" s="419">
        <f>SQRT(Y3368*Y3368+Y3369*Y3369)/Y3276/1.73</f>
        <v>47.459411074533072</v>
      </c>
      <c r="Z3374" s="179">
        <f t="shared" si="1494"/>
        <v>46.526734261248009</v>
      </c>
      <c r="AA3374" s="179">
        <f t="shared" si="1494"/>
        <v>46.197497505156399</v>
      </c>
      <c r="AB3374" s="405">
        <f t="shared" si="1494"/>
        <v>43.839195539715874</v>
      </c>
      <c r="AC3374" s="109">
        <f>AVERAGE(E3374:AB3374)</f>
        <v>48.027237578935036</v>
      </c>
      <c r="AD3374" s="78">
        <f>(AC3370-AC3374)/AC3370</f>
        <v>-1.1987446790553831E-2</v>
      </c>
      <c r="AE3374" s="79"/>
      <c r="AF3374" s="80"/>
      <c r="AK3374" s="14"/>
      <c r="AL3374" s="14"/>
      <c r="AM3374" s="15"/>
      <c r="AN3374" s="14"/>
      <c r="AO3374" s="406"/>
    </row>
    <row r="3375" spans="1:42" x14ac:dyDescent="0.25">
      <c r="A3375" s="3358" t="s">
        <v>508</v>
      </c>
      <c r="B3375" s="3356" t="s">
        <v>509</v>
      </c>
      <c r="C3375" s="121" t="s">
        <v>13</v>
      </c>
      <c r="D3375" s="113" t="s">
        <v>829</v>
      </c>
      <c r="E3375" s="307">
        <v>153.6</v>
      </c>
      <c r="F3375" s="71">
        <v>148.6</v>
      </c>
      <c r="G3375" s="71">
        <v>139.6</v>
      </c>
      <c r="H3375" s="414">
        <v>135.80000000000001</v>
      </c>
      <c r="I3375" s="71">
        <v>144.4</v>
      </c>
      <c r="J3375" s="71">
        <v>156.19999999999999</v>
      </c>
      <c r="K3375" s="71">
        <v>193.8</v>
      </c>
      <c r="L3375" s="71">
        <v>210.4</v>
      </c>
      <c r="M3375" s="71">
        <v>220</v>
      </c>
      <c r="N3375" s="414">
        <v>227.2</v>
      </c>
      <c r="O3375" s="71">
        <v>222</v>
      </c>
      <c r="P3375" s="71">
        <v>207</v>
      </c>
      <c r="Q3375" s="71">
        <v>199.6</v>
      </c>
      <c r="R3375" s="71">
        <v>209.2</v>
      </c>
      <c r="S3375" s="71">
        <v>198.6</v>
      </c>
      <c r="T3375" s="71">
        <v>199.8</v>
      </c>
      <c r="U3375" s="71">
        <v>209.6</v>
      </c>
      <c r="V3375" s="71">
        <v>228.6</v>
      </c>
      <c r="W3375" s="71">
        <v>227</v>
      </c>
      <c r="X3375" s="71">
        <v>239</v>
      </c>
      <c r="Y3375" s="414">
        <v>227.6</v>
      </c>
      <c r="Z3375" s="71">
        <v>210.8</v>
      </c>
      <c r="AA3375" s="71">
        <v>188.4</v>
      </c>
      <c r="AB3375" s="403">
        <v>173.2</v>
      </c>
      <c r="AC3375" s="106">
        <f>SUM(E3375:AB3375)</f>
        <v>4669.9999999999991</v>
      </c>
      <c r="AD3375" s="70"/>
      <c r="AE3375" s="71">
        <v>100</v>
      </c>
      <c r="AF3375" s="72">
        <v>20</v>
      </c>
      <c r="AK3375" s="478"/>
      <c r="AL3375" s="479"/>
      <c r="AM3375" s="478"/>
      <c r="AN3375" s="15"/>
      <c r="AO3375" s="406"/>
    </row>
    <row r="3376" spans="1:42" x14ac:dyDescent="0.25">
      <c r="A3376" s="3359"/>
      <c r="B3376" s="3357"/>
      <c r="C3376" s="123" t="s">
        <v>14</v>
      </c>
      <c r="D3376" s="108" t="s">
        <v>829</v>
      </c>
      <c r="E3376" s="308">
        <v>124.4</v>
      </c>
      <c r="F3376" s="309">
        <v>122.6</v>
      </c>
      <c r="G3376" s="309">
        <v>118.8</v>
      </c>
      <c r="H3376" s="415">
        <v>121.8</v>
      </c>
      <c r="I3376" s="309">
        <v>122.2</v>
      </c>
      <c r="J3376" s="309">
        <v>123.4</v>
      </c>
      <c r="K3376" s="309">
        <v>129</v>
      </c>
      <c r="L3376" s="309">
        <v>132.6</v>
      </c>
      <c r="M3376" s="309">
        <v>141.19999999999999</v>
      </c>
      <c r="N3376" s="415">
        <v>144.4</v>
      </c>
      <c r="O3376" s="309">
        <v>148.6</v>
      </c>
      <c r="P3376" s="309">
        <v>143.4</v>
      </c>
      <c r="Q3376" s="309">
        <v>141.19999999999999</v>
      </c>
      <c r="R3376" s="309">
        <v>152.19999999999999</v>
      </c>
      <c r="S3376" s="309">
        <v>148.80000000000001</v>
      </c>
      <c r="T3376" s="309">
        <v>143</v>
      </c>
      <c r="U3376" s="309">
        <v>135</v>
      </c>
      <c r="V3376" s="309">
        <v>134.4</v>
      </c>
      <c r="W3376" s="309">
        <v>134.80000000000001</v>
      </c>
      <c r="X3376" s="309">
        <v>129</v>
      </c>
      <c r="Y3376" s="415">
        <v>129.19999999999999</v>
      </c>
      <c r="Z3376" s="309">
        <v>130.4</v>
      </c>
      <c r="AA3376" s="309">
        <v>129</v>
      </c>
      <c r="AB3376" s="404">
        <v>124.2</v>
      </c>
      <c r="AC3376" s="107">
        <f>SUM(E3376:AB3376)</f>
        <v>3203.6000000000004</v>
      </c>
      <c r="AD3376" s="73"/>
      <c r="AE3376" s="155"/>
      <c r="AF3376" s="74"/>
      <c r="AK3376" s="15"/>
      <c r="AL3376" s="15"/>
      <c r="AM3376" s="15"/>
      <c r="AN3376" s="15"/>
      <c r="AO3376" s="406"/>
    </row>
    <row r="3377" spans="1:42" x14ac:dyDescent="0.25">
      <c r="A3377" s="3359"/>
      <c r="B3377" s="3357"/>
      <c r="C3377" s="123" t="s">
        <v>15</v>
      </c>
      <c r="D3377" s="108" t="s">
        <v>54</v>
      </c>
      <c r="E3377" s="2490">
        <v>11</v>
      </c>
      <c r="F3377" s="2491">
        <v>10</v>
      </c>
      <c r="G3377" s="2491">
        <v>10</v>
      </c>
      <c r="H3377" s="2492">
        <v>10</v>
      </c>
      <c r="I3377" s="2491">
        <v>10</v>
      </c>
      <c r="J3377" s="2491">
        <v>10</v>
      </c>
      <c r="K3377" s="2491">
        <v>14</v>
      </c>
      <c r="L3377" s="2491">
        <v>13</v>
      </c>
      <c r="M3377" s="2491">
        <v>15</v>
      </c>
      <c r="N3377" s="2492">
        <v>14</v>
      </c>
      <c r="O3377" s="2491">
        <v>15</v>
      </c>
      <c r="P3377" s="2491">
        <v>13</v>
      </c>
      <c r="Q3377" s="2491">
        <v>14</v>
      </c>
      <c r="R3377" s="2491">
        <v>14</v>
      </c>
      <c r="S3377" s="2491">
        <v>14</v>
      </c>
      <c r="T3377" s="2491">
        <v>14</v>
      </c>
      <c r="U3377" s="2491">
        <v>14</v>
      </c>
      <c r="V3377" s="2491">
        <v>14</v>
      </c>
      <c r="W3377" s="2491">
        <v>14</v>
      </c>
      <c r="X3377" s="2491">
        <v>15</v>
      </c>
      <c r="Y3377" s="2492">
        <v>13</v>
      </c>
      <c r="Z3377" s="2491">
        <v>14</v>
      </c>
      <c r="AA3377" s="2491">
        <v>11</v>
      </c>
      <c r="AB3377" s="2493">
        <v>11</v>
      </c>
      <c r="AC3377" s="107">
        <f>AVERAGE(E3377:AB3377)</f>
        <v>12.791666666666666</v>
      </c>
      <c r="AD3377" s="76"/>
      <c r="AE3377" s="76"/>
      <c r="AF3377" s="77"/>
      <c r="AK3377" s="15"/>
      <c r="AL3377" s="15"/>
      <c r="AM3377" s="15"/>
      <c r="AN3377" s="15"/>
      <c r="AO3377" s="406"/>
    </row>
    <row r="3378" spans="1:42" ht="16.5" thickBot="1" x14ac:dyDescent="0.3">
      <c r="A3378" s="3515"/>
      <c r="B3378" s="3369"/>
      <c r="C3378" s="126" t="s">
        <v>17</v>
      </c>
      <c r="D3378" s="114"/>
      <c r="E3378" s="318">
        <f t="shared" ref="E3378:AB3378" si="1495">E3376/E3375</f>
        <v>0.80989583333333337</v>
      </c>
      <c r="F3378" s="319">
        <f t="shared" si="1495"/>
        <v>0.82503364737550466</v>
      </c>
      <c r="G3378" s="319">
        <f t="shared" si="1495"/>
        <v>0.85100286532951286</v>
      </c>
      <c r="H3378" s="430">
        <f t="shared" si="1495"/>
        <v>0.89690721649484528</v>
      </c>
      <c r="I3378" s="319">
        <f t="shared" si="1495"/>
        <v>0.84626038781163437</v>
      </c>
      <c r="J3378" s="319">
        <f t="shared" si="1495"/>
        <v>0.79001280409731123</v>
      </c>
      <c r="K3378" s="319">
        <f t="shared" si="1495"/>
        <v>0.66563467492260053</v>
      </c>
      <c r="L3378" s="319">
        <f t="shared" si="1495"/>
        <v>0.6302281368821292</v>
      </c>
      <c r="M3378" s="319">
        <f t="shared" si="1495"/>
        <v>0.64181818181818173</v>
      </c>
      <c r="N3378" s="430">
        <f t="shared" si="1495"/>
        <v>0.63556338028169024</v>
      </c>
      <c r="O3378" s="319">
        <f t="shared" si="1495"/>
        <v>0.6693693693693693</v>
      </c>
      <c r="P3378" s="319">
        <f t="shared" si="1495"/>
        <v>0.69275362318840583</v>
      </c>
      <c r="Q3378" s="319">
        <f t="shared" si="1495"/>
        <v>0.70741482965931857</v>
      </c>
      <c r="R3378" s="319">
        <f t="shared" si="1495"/>
        <v>0.72753346080305925</v>
      </c>
      <c r="S3378" s="319">
        <f t="shared" si="1495"/>
        <v>0.74924471299093665</v>
      </c>
      <c r="T3378" s="319">
        <f t="shared" si="1495"/>
        <v>0.71571571571571568</v>
      </c>
      <c r="U3378" s="319">
        <f t="shared" si="1495"/>
        <v>0.64408396946564883</v>
      </c>
      <c r="V3378" s="319">
        <f t="shared" si="1495"/>
        <v>0.5879265091863517</v>
      </c>
      <c r="W3378" s="319">
        <f t="shared" si="1495"/>
        <v>0.59383259911894282</v>
      </c>
      <c r="X3378" s="319">
        <f t="shared" si="1495"/>
        <v>0.53974895397489542</v>
      </c>
      <c r="Y3378" s="430">
        <f>Y3376/Y3375</f>
        <v>0.56766256590509667</v>
      </c>
      <c r="Z3378" s="319">
        <f t="shared" si="1495"/>
        <v>0.61859582542694491</v>
      </c>
      <c r="AA3378" s="319">
        <f t="shared" si="1495"/>
        <v>0.6847133757961783</v>
      </c>
      <c r="AB3378" s="874">
        <f t="shared" si="1495"/>
        <v>0.71709006928406471</v>
      </c>
      <c r="AC3378" s="114"/>
      <c r="AD3378" s="73"/>
      <c r="AE3378" s="155"/>
      <c r="AF3378" s="74"/>
      <c r="AK3378" s="15"/>
      <c r="AL3378" s="15"/>
      <c r="AM3378" s="15"/>
      <c r="AN3378" s="15"/>
      <c r="AO3378" s="406"/>
    </row>
    <row r="3379" spans="1:42" hidden="1" x14ac:dyDescent="0.25">
      <c r="A3379" s="2199"/>
      <c r="B3379" s="2202"/>
      <c r="C3379" s="362" t="s">
        <v>116</v>
      </c>
      <c r="D3379" s="122">
        <v>1488.29</v>
      </c>
      <c r="E3379" s="138">
        <v>1488.373</v>
      </c>
      <c r="F3379" s="136">
        <v>1488.4490000000001</v>
      </c>
      <c r="G3379" s="136">
        <v>1488.5250000000001</v>
      </c>
      <c r="H3379" s="411">
        <v>1488.6010000000001</v>
      </c>
      <c r="I3379" s="136">
        <v>1488.6769999999999</v>
      </c>
      <c r="J3379" s="136">
        <v>1488.7529999999999</v>
      </c>
      <c r="K3379" s="136">
        <v>1488.8589999999999</v>
      </c>
      <c r="L3379" s="136">
        <v>1488.9580000000001</v>
      </c>
      <c r="M3379" s="136">
        <v>1489.0719999999999</v>
      </c>
      <c r="N3379" s="411">
        <v>1489.1780000000001</v>
      </c>
      <c r="O3379" s="136">
        <v>1489.2919999999999</v>
      </c>
      <c r="P3379" s="136">
        <v>1489.39</v>
      </c>
      <c r="Q3379" s="136">
        <v>1489.4970000000001</v>
      </c>
      <c r="R3379" s="136">
        <v>1489.6030000000001</v>
      </c>
      <c r="S3379" s="136">
        <v>1489.7090000000001</v>
      </c>
      <c r="T3379" s="136">
        <v>1489.816</v>
      </c>
      <c r="U3379" s="136">
        <v>1489.922</v>
      </c>
      <c r="V3379" s="136">
        <v>1490.028</v>
      </c>
      <c r="W3379" s="136">
        <v>1490.134</v>
      </c>
      <c r="X3379" s="136">
        <v>1490.248</v>
      </c>
      <c r="Y3379" s="411">
        <v>1490.347</v>
      </c>
      <c r="Z3379" s="136">
        <v>1490.453</v>
      </c>
      <c r="AA3379" s="136">
        <v>1490.537</v>
      </c>
      <c r="AB3379" s="522">
        <v>1490.62</v>
      </c>
      <c r="AC3379" s="122"/>
      <c r="AD3379" s="73"/>
      <c r="AE3379" s="155"/>
      <c r="AF3379" s="74"/>
      <c r="AK3379" s="15"/>
      <c r="AL3379" s="15"/>
      <c r="AM3379" s="15"/>
      <c r="AN3379" s="15"/>
      <c r="AO3379" s="406"/>
    </row>
    <row r="3380" spans="1:42" s="181" customFormat="1" hidden="1" x14ac:dyDescent="0.25">
      <c r="A3380" s="2209"/>
      <c r="B3380" s="2212"/>
      <c r="C3380" s="124" t="s">
        <v>117</v>
      </c>
      <c r="D3380" s="108">
        <v>527.29</v>
      </c>
      <c r="E3380" s="311">
        <v>527.34699999999998</v>
      </c>
      <c r="F3380" s="312">
        <v>527.399</v>
      </c>
      <c r="G3380" s="312">
        <v>527.45100000000002</v>
      </c>
      <c r="H3380" s="412">
        <v>527.50199999999995</v>
      </c>
      <c r="I3380" s="312">
        <v>527.55399999999997</v>
      </c>
      <c r="J3380" s="312">
        <v>527.60599999999999</v>
      </c>
      <c r="K3380" s="312">
        <v>527.678</v>
      </c>
      <c r="L3380" s="312">
        <v>527.74599999999998</v>
      </c>
      <c r="M3380" s="312">
        <v>527.82299999999998</v>
      </c>
      <c r="N3380" s="412">
        <v>527.89599999999996</v>
      </c>
      <c r="O3380" s="312">
        <v>527.97400000000005</v>
      </c>
      <c r="P3380" s="312">
        <v>528.04100000000005</v>
      </c>
      <c r="Q3380" s="312">
        <v>528.11300000000006</v>
      </c>
      <c r="R3380" s="312">
        <v>528.18600000000004</v>
      </c>
      <c r="S3380" s="312">
        <v>528.25900000000001</v>
      </c>
      <c r="T3380" s="312">
        <v>528.33100000000002</v>
      </c>
      <c r="U3380" s="312">
        <v>528.404</v>
      </c>
      <c r="V3380" s="312">
        <v>528.476</v>
      </c>
      <c r="W3380" s="312">
        <v>528.54899999999998</v>
      </c>
      <c r="X3380" s="312">
        <v>528.62599999999998</v>
      </c>
      <c r="Y3380" s="412">
        <v>528.69399999999996</v>
      </c>
      <c r="Z3380" s="312">
        <v>528.76599999999996</v>
      </c>
      <c r="AA3380" s="312">
        <v>528.82299999999998</v>
      </c>
      <c r="AB3380" s="940">
        <v>528.88</v>
      </c>
      <c r="AC3380" s="108"/>
      <c r="AD3380" s="73"/>
      <c r="AE3380" s="155"/>
      <c r="AF3380" s="74"/>
      <c r="AH3380" s="849"/>
      <c r="AI3380" s="850"/>
      <c r="AJ3380" s="850"/>
      <c r="AK3380" s="850"/>
      <c r="AL3380" s="851"/>
      <c r="AM3380" s="851"/>
      <c r="AN3380" s="189"/>
      <c r="AO3380" s="189"/>
      <c r="AP3380" s="189"/>
    </row>
    <row r="3381" spans="1:42" ht="16.5" customHeight="1" thickBot="1" x14ac:dyDescent="0.3">
      <c r="A3381" s="3339" t="s">
        <v>42</v>
      </c>
      <c r="B3381" s="3340"/>
      <c r="C3381" s="3341"/>
      <c r="D3381" s="114"/>
      <c r="E3381" s="580">
        <f>SQRT(E3375*E3375+E3376*E3376)/E3276/1.73</f>
        <v>10.778551465641128</v>
      </c>
      <c r="F3381" s="581">
        <f t="shared" ref="F3381:AB3381" si="1496">SQRT(F3375*F3375+F3376*F3376)/F3276/1.73</f>
        <v>10.505323344290524</v>
      </c>
      <c r="G3381" s="581">
        <f t="shared" si="1496"/>
        <v>9.9960405771666991</v>
      </c>
      <c r="H3381" s="582">
        <f t="shared" si="1496"/>
        <v>9.9570167351543883</v>
      </c>
      <c r="I3381" s="581">
        <f t="shared" si="1496"/>
        <v>10.305858355844967</v>
      </c>
      <c r="J3381" s="581">
        <f t="shared" si="1496"/>
        <v>10.855207992141629</v>
      </c>
      <c r="K3381" s="581">
        <f t="shared" si="1496"/>
        <v>12.707360080693798</v>
      </c>
      <c r="L3381" s="581">
        <f t="shared" si="1496"/>
        <v>13.523643518742499</v>
      </c>
      <c r="M3381" s="581">
        <f t="shared" si="1496"/>
        <v>14.36373915817169</v>
      </c>
      <c r="N3381" s="582">
        <f t="shared" si="1496"/>
        <v>14.819969985528886</v>
      </c>
      <c r="O3381" s="581">
        <f t="shared" si="1496"/>
        <v>14.678568813327894</v>
      </c>
      <c r="P3381" s="581">
        <f t="shared" si="1496"/>
        <v>13.771034068026371</v>
      </c>
      <c r="Q3381" s="581">
        <f t="shared" si="1496"/>
        <v>13.345264139308954</v>
      </c>
      <c r="R3381" s="581">
        <f t="shared" si="1496"/>
        <v>14.188027167809468</v>
      </c>
      <c r="S3381" s="581">
        <f t="shared" si="1496"/>
        <v>13.583816617048626</v>
      </c>
      <c r="T3381" s="581">
        <f t="shared" si="1496"/>
        <v>13.436496532807432</v>
      </c>
      <c r="U3381" s="581">
        <f t="shared" si="1496"/>
        <v>13.582637009364099</v>
      </c>
      <c r="V3381" s="581">
        <f t="shared" si="1496"/>
        <v>14.406410185955966</v>
      </c>
      <c r="W3381" s="581">
        <f t="shared" si="1496"/>
        <v>14.34262959082711</v>
      </c>
      <c r="X3381" s="581">
        <f t="shared" si="1496"/>
        <v>14.768519957812581</v>
      </c>
      <c r="Y3381" s="582">
        <f>SQRT(Y3375*Y3375+Y3376*Y3376)/Y3276/1.73</f>
        <v>14.204692018633347</v>
      </c>
      <c r="Z3381" s="581">
        <f t="shared" si="1496"/>
        <v>13.466064795030345</v>
      </c>
      <c r="AA3381" s="581">
        <f t="shared" si="1496"/>
        <v>12.427861408700569</v>
      </c>
      <c r="AB3381" s="583">
        <f t="shared" si="1496"/>
        <v>11.600360719570315</v>
      </c>
      <c r="AC3381" s="109">
        <f>AVERAGE(E3381:AB3381)</f>
        <v>12.900628926566634</v>
      </c>
      <c r="AD3381" s="78">
        <f>(AC3377-AC3381)/AC3377</f>
        <v>-8.5182222723102202E-3</v>
      </c>
      <c r="AE3381" s="79"/>
      <c r="AF3381" s="80"/>
      <c r="AK3381" s="14"/>
      <c r="AL3381" s="14"/>
      <c r="AM3381" s="15"/>
      <c r="AN3381" s="14"/>
      <c r="AO3381" s="406"/>
    </row>
    <row r="3382" spans="1:42" ht="16.5" thickBot="1" x14ac:dyDescent="0.3">
      <c r="A3382" s="3536" t="s">
        <v>510</v>
      </c>
      <c r="B3382" s="3537"/>
      <c r="C3382" s="121" t="s">
        <v>13</v>
      </c>
      <c r="D3382" s="113" t="s">
        <v>115</v>
      </c>
      <c r="E3382" s="147">
        <f t="shared" ref="E3382:AB3382" si="1497">(E3383-D3383)*$AE3382*$AF3382</f>
        <v>0.59999999998581188</v>
      </c>
      <c r="F3382" s="203">
        <f t="shared" si="1497"/>
        <v>0</v>
      </c>
      <c r="G3382" s="203">
        <f t="shared" si="1497"/>
        <v>0</v>
      </c>
      <c r="H3382" s="413">
        <f t="shared" si="1497"/>
        <v>0</v>
      </c>
      <c r="I3382" s="203">
        <f t="shared" si="1497"/>
        <v>0</v>
      </c>
      <c r="J3382" s="203">
        <f t="shared" si="1497"/>
        <v>0</v>
      </c>
      <c r="K3382" s="203">
        <f t="shared" si="1497"/>
        <v>0</v>
      </c>
      <c r="L3382" s="203">
        <f t="shared" si="1497"/>
        <v>0</v>
      </c>
      <c r="M3382" s="203">
        <f t="shared" si="1497"/>
        <v>0</v>
      </c>
      <c r="N3382" s="413">
        <f t="shared" si="1497"/>
        <v>0</v>
      </c>
      <c r="O3382" s="203">
        <f t="shared" si="1497"/>
        <v>0</v>
      </c>
      <c r="P3382" s="203">
        <f t="shared" si="1497"/>
        <v>0</v>
      </c>
      <c r="Q3382" s="203">
        <f t="shared" si="1497"/>
        <v>0</v>
      </c>
      <c r="R3382" s="203">
        <f t="shared" si="1497"/>
        <v>0</v>
      </c>
      <c r="S3382" s="203">
        <f t="shared" si="1497"/>
        <v>0</v>
      </c>
      <c r="T3382" s="203">
        <f t="shared" si="1497"/>
        <v>0</v>
      </c>
      <c r="U3382" s="203">
        <f t="shared" si="1497"/>
        <v>0</v>
      </c>
      <c r="V3382" s="203">
        <f t="shared" si="1497"/>
        <v>0</v>
      </c>
      <c r="W3382" s="203">
        <f t="shared" si="1497"/>
        <v>0</v>
      </c>
      <c r="X3382" s="203">
        <f t="shared" si="1497"/>
        <v>0</v>
      </c>
      <c r="Y3382" s="413">
        <f>(Y3383-X3383)*$AE3382*$AF3382</f>
        <v>0</v>
      </c>
      <c r="Z3382" s="203">
        <f>(Z3383-Y3383)*$AE3382*$AF3382</f>
        <v>0</v>
      </c>
      <c r="AA3382" s="203">
        <f t="shared" si="1497"/>
        <v>0</v>
      </c>
      <c r="AB3382" s="330">
        <f t="shared" si="1497"/>
        <v>6.0000000012223609E-2</v>
      </c>
      <c r="AC3382" s="183">
        <f>SUM(E3382:AB3382)</f>
        <v>0.65999999999803549</v>
      </c>
      <c r="AD3382" s="99"/>
      <c r="AE3382" s="101">
        <v>1</v>
      </c>
      <c r="AF3382" s="102">
        <v>60</v>
      </c>
      <c r="AK3382" s="478"/>
      <c r="AL3382" s="479"/>
      <c r="AM3382" s="478"/>
      <c r="AN3382" s="15"/>
      <c r="AO3382" s="406"/>
    </row>
    <row r="3383" spans="1:42" ht="16.5" hidden="1" thickBot="1" x14ac:dyDescent="0.3">
      <c r="A3383" s="2210"/>
      <c r="B3383" s="2213"/>
      <c r="C3383" s="517" t="s">
        <v>116</v>
      </c>
      <c r="D3383" s="114">
        <v>2750.03</v>
      </c>
      <c r="E3383" s="148">
        <v>2750.04</v>
      </c>
      <c r="F3383" s="127">
        <v>2750.04</v>
      </c>
      <c r="G3383" s="127">
        <v>2750.04</v>
      </c>
      <c r="H3383" s="427">
        <v>2750.04</v>
      </c>
      <c r="I3383" s="127">
        <v>2750.04</v>
      </c>
      <c r="J3383" s="127">
        <v>2750.04</v>
      </c>
      <c r="K3383" s="127">
        <v>2750.04</v>
      </c>
      <c r="L3383" s="127">
        <v>2750.04</v>
      </c>
      <c r="M3383" s="127">
        <v>2750.04</v>
      </c>
      <c r="N3383" s="427">
        <v>2750.04</v>
      </c>
      <c r="O3383" s="127">
        <v>2750.04</v>
      </c>
      <c r="P3383" s="127">
        <v>2750.04</v>
      </c>
      <c r="Q3383" s="127">
        <v>2750.04</v>
      </c>
      <c r="R3383" s="127">
        <v>2750.04</v>
      </c>
      <c r="S3383" s="127">
        <v>2750.04</v>
      </c>
      <c r="T3383" s="127">
        <v>2750.04</v>
      </c>
      <c r="U3383" s="127">
        <v>2750.04</v>
      </c>
      <c r="V3383" s="127">
        <v>2750.04</v>
      </c>
      <c r="W3383" s="127">
        <v>2750.04</v>
      </c>
      <c r="X3383" s="127">
        <v>2750.04</v>
      </c>
      <c r="Y3383" s="427">
        <v>2750.04</v>
      </c>
      <c r="Z3383" s="127">
        <v>2750.04</v>
      </c>
      <c r="AA3383" s="127">
        <v>2750.04</v>
      </c>
      <c r="AB3383" s="2602">
        <v>2750.0410000000002</v>
      </c>
      <c r="AC3383" s="184"/>
      <c r="AD3383" s="100"/>
      <c r="AE3383" s="103"/>
      <c r="AF3383" s="104"/>
      <c r="AK3383" s="14"/>
      <c r="AL3383" s="14"/>
      <c r="AM3383" s="15"/>
      <c r="AN3383" s="14"/>
      <c r="AO3383" s="406"/>
    </row>
    <row r="3384" spans="1:42" ht="16.5" thickBot="1" x14ac:dyDescent="0.3">
      <c r="A3384" s="3536" t="s">
        <v>511</v>
      </c>
      <c r="B3384" s="3537"/>
      <c r="C3384" s="125" t="s">
        <v>13</v>
      </c>
      <c r="D3384" s="122" t="s">
        <v>115</v>
      </c>
      <c r="E3384" s="2389">
        <f t="shared" ref="E3384:AB3384" si="1498">(E3385-D3385)*$AE3384*$AF3384</f>
        <v>2.3999999999978172</v>
      </c>
      <c r="F3384" s="91">
        <f t="shared" si="1498"/>
        <v>1.8000000000120053</v>
      </c>
      <c r="G3384" s="91">
        <f t="shared" si="1498"/>
        <v>1.8000000000120053</v>
      </c>
      <c r="H3384" s="411">
        <f t="shared" si="1498"/>
        <v>1.1999999999989086</v>
      </c>
      <c r="I3384" s="91">
        <f t="shared" si="1498"/>
        <v>2.3999999999978172</v>
      </c>
      <c r="J3384" s="91">
        <f t="shared" si="1498"/>
        <v>1.7999999999847205</v>
      </c>
      <c r="K3384" s="91">
        <f t="shared" si="1498"/>
        <v>1.1999999999989086</v>
      </c>
      <c r="L3384" s="91">
        <f t="shared" si="1498"/>
        <v>1.8000000000120053</v>
      </c>
      <c r="M3384" s="91">
        <f t="shared" si="1498"/>
        <v>1.7999999999847205</v>
      </c>
      <c r="N3384" s="411">
        <f t="shared" si="1498"/>
        <v>1.8000000000120053</v>
      </c>
      <c r="O3384" s="91">
        <f t="shared" si="1498"/>
        <v>1.7999999999847205</v>
      </c>
      <c r="P3384" s="91">
        <f t="shared" si="1498"/>
        <v>1.8000000000120053</v>
      </c>
      <c r="Q3384" s="91">
        <f t="shared" si="1498"/>
        <v>1.1999999999989086</v>
      </c>
      <c r="R3384" s="91">
        <f t="shared" si="1498"/>
        <v>0.60000000001309672</v>
      </c>
      <c r="S3384" s="91">
        <f t="shared" si="1498"/>
        <v>0.59999999998581188</v>
      </c>
      <c r="T3384" s="91">
        <f t="shared" si="1498"/>
        <v>1.1999999999989086</v>
      </c>
      <c r="U3384" s="91">
        <f t="shared" si="1498"/>
        <v>1.1999999999989086</v>
      </c>
      <c r="V3384" s="91">
        <f t="shared" si="1498"/>
        <v>0.60000000001309672</v>
      </c>
      <c r="W3384" s="91">
        <f t="shared" si="1498"/>
        <v>1.1999999999989086</v>
      </c>
      <c r="X3384" s="91">
        <f t="shared" si="1498"/>
        <v>1.1999999999989086</v>
      </c>
      <c r="Y3384" s="411">
        <f>(Y3385-X3385)*$AE3384*$AF3384</f>
        <v>0.59999999998581188</v>
      </c>
      <c r="Z3384" s="91">
        <f>(Z3385-Y3385)*$AE3384*$AF3384</f>
        <v>1.1999999999989086</v>
      </c>
      <c r="AA3384" s="91">
        <f t="shared" si="1498"/>
        <v>1.1999999999989086</v>
      </c>
      <c r="AB3384" s="391">
        <f t="shared" si="1498"/>
        <v>0.60000000001309672</v>
      </c>
      <c r="AC3384" s="389">
        <f>SUM(E3384:AB3384)</f>
        <v>33.000000000010914</v>
      </c>
      <c r="AD3384" s="1323"/>
      <c r="AE3384" s="1324">
        <v>1</v>
      </c>
      <c r="AF3384" s="1325">
        <v>60</v>
      </c>
      <c r="AG3384" s="15"/>
      <c r="AK3384" s="406"/>
      <c r="AL3384" s="406"/>
      <c r="AM3384" s="406"/>
      <c r="AN3384" s="406"/>
      <c r="AO3384" s="406"/>
    </row>
    <row r="3385" spans="1:42" ht="16.5" hidden="1" thickBot="1" x14ac:dyDescent="0.3">
      <c r="A3385" s="1326"/>
      <c r="B3385" s="652"/>
      <c r="C3385" s="653" t="s">
        <v>116</v>
      </c>
      <c r="D3385" s="182">
        <v>3417.66</v>
      </c>
      <c r="E3385" s="242">
        <v>3417.7</v>
      </c>
      <c r="F3385" s="227">
        <v>3417.73</v>
      </c>
      <c r="G3385" s="227">
        <v>3417.76</v>
      </c>
      <c r="H3385" s="435">
        <v>3417.78</v>
      </c>
      <c r="I3385" s="227">
        <v>3417.82</v>
      </c>
      <c r="J3385" s="227">
        <v>3417.85</v>
      </c>
      <c r="K3385" s="227">
        <v>3417.87</v>
      </c>
      <c r="L3385" s="227">
        <v>3417.9</v>
      </c>
      <c r="M3385" s="227">
        <v>3417.93</v>
      </c>
      <c r="N3385" s="435">
        <v>3417.96</v>
      </c>
      <c r="O3385" s="227">
        <v>3417.99</v>
      </c>
      <c r="P3385" s="227">
        <v>3418.02</v>
      </c>
      <c r="Q3385" s="227">
        <v>3418.04</v>
      </c>
      <c r="R3385" s="227">
        <v>3418.05</v>
      </c>
      <c r="S3385" s="227">
        <v>3418.06</v>
      </c>
      <c r="T3385" s="227">
        <v>3418.08</v>
      </c>
      <c r="U3385" s="227">
        <v>3418.1</v>
      </c>
      <c r="V3385" s="227">
        <v>3418.11</v>
      </c>
      <c r="W3385" s="227">
        <v>3418.13</v>
      </c>
      <c r="X3385" s="227">
        <v>3418.15</v>
      </c>
      <c r="Y3385" s="435">
        <v>3418.16</v>
      </c>
      <c r="Z3385" s="227">
        <v>3418.18</v>
      </c>
      <c r="AA3385" s="227">
        <v>3418.2</v>
      </c>
      <c r="AB3385" s="2604">
        <v>3418.21</v>
      </c>
      <c r="AC3385" s="184"/>
      <c r="AD3385" s="100"/>
      <c r="AE3385" s="103"/>
      <c r="AF3385" s="104"/>
      <c r="AG3385" s="1"/>
    </row>
    <row r="3386" spans="1:42" ht="15.75" customHeight="1" x14ac:dyDescent="0.25">
      <c r="A3386" s="3493" t="s">
        <v>32</v>
      </c>
      <c r="B3386" s="3494"/>
      <c r="C3386" s="121" t="s">
        <v>13</v>
      </c>
      <c r="D3386" s="113"/>
      <c r="E3386" s="897">
        <f t="shared" ref="E3386:AC3387" si="1499">SUM(E3277,E3284,E3291,E3298,E3305,E3312,E3319,E3326,E3333,E3340,E3347,E3354,E3361,E3368,E3375)</f>
        <v>2902.8999999999996</v>
      </c>
      <c r="F3386" s="898">
        <f t="shared" si="1499"/>
        <v>2984.85</v>
      </c>
      <c r="G3386" s="898">
        <f t="shared" si="1499"/>
        <v>2857.6</v>
      </c>
      <c r="H3386" s="414">
        <f t="shared" si="1499"/>
        <v>2733.9500000000003</v>
      </c>
      <c r="I3386" s="898">
        <f t="shared" si="1499"/>
        <v>2555.0000000000005</v>
      </c>
      <c r="J3386" s="898">
        <f t="shared" si="1499"/>
        <v>2658.8999999999996</v>
      </c>
      <c r="K3386" s="898">
        <f t="shared" si="1499"/>
        <v>2987.25</v>
      </c>
      <c r="L3386" s="898">
        <f t="shared" si="1499"/>
        <v>3248.5000000000005</v>
      </c>
      <c r="M3386" s="898">
        <f t="shared" si="1499"/>
        <v>4134.25</v>
      </c>
      <c r="N3386" s="414">
        <f t="shared" si="1499"/>
        <v>4616.75</v>
      </c>
      <c r="O3386" s="898">
        <f t="shared" si="1499"/>
        <v>4491.3</v>
      </c>
      <c r="P3386" s="898">
        <f t="shared" si="1499"/>
        <v>4410.3500000000004</v>
      </c>
      <c r="Q3386" s="898">
        <f t="shared" si="1499"/>
        <v>4201.05</v>
      </c>
      <c r="R3386" s="898">
        <f t="shared" si="1499"/>
        <v>4330.8499999999995</v>
      </c>
      <c r="S3386" s="898">
        <f t="shared" si="1499"/>
        <v>4510.25</v>
      </c>
      <c r="T3386" s="898">
        <f t="shared" si="1499"/>
        <v>4465.3</v>
      </c>
      <c r="U3386" s="898">
        <f t="shared" si="1499"/>
        <v>4300.8</v>
      </c>
      <c r="V3386" s="898">
        <f t="shared" si="1499"/>
        <v>4070.7000000000003</v>
      </c>
      <c r="W3386" s="898">
        <f t="shared" si="1499"/>
        <v>3921.6000000000004</v>
      </c>
      <c r="X3386" s="898">
        <f t="shared" si="1499"/>
        <v>3818.3</v>
      </c>
      <c r="Y3386" s="414">
        <f>SUM(Y3277,Y3284,Y3291,Y3298,Y3305,Y3312,Y3319,Y3326,Y3333,Y3340,Y3347,Y3354,Y3361,Y3368,Y3375)</f>
        <v>3765.0499999999997</v>
      </c>
      <c r="Z3386" s="898">
        <f t="shared" si="1499"/>
        <v>3653.3500000000004</v>
      </c>
      <c r="AA3386" s="898">
        <f t="shared" si="1499"/>
        <v>3506.6500000000005</v>
      </c>
      <c r="AB3386" s="899">
        <f t="shared" si="1499"/>
        <v>3199.0999999999995</v>
      </c>
      <c r="AC3386" s="586">
        <f t="shared" si="1499"/>
        <v>88324.6</v>
      </c>
      <c r="AD3386" s="1"/>
      <c r="AE3386" s="1"/>
      <c r="AF3386" s="1"/>
      <c r="AG3386" s="1"/>
    </row>
    <row r="3387" spans="1:42" ht="16.5" thickBot="1" x14ac:dyDescent="0.3">
      <c r="A3387" s="3415"/>
      <c r="B3387" s="3416"/>
      <c r="C3387" s="126" t="s">
        <v>14</v>
      </c>
      <c r="D3387" s="114"/>
      <c r="E3387" s="1543">
        <f t="shared" si="1499"/>
        <v>1965.3000000000002</v>
      </c>
      <c r="F3387" s="1189">
        <f t="shared" si="1499"/>
        <v>1980.1</v>
      </c>
      <c r="G3387" s="1189">
        <f t="shared" si="1499"/>
        <v>1942.55</v>
      </c>
      <c r="H3387" s="1544">
        <f t="shared" si="1499"/>
        <v>1942.7500000000002</v>
      </c>
      <c r="I3387" s="1189">
        <f t="shared" si="1499"/>
        <v>1872.2</v>
      </c>
      <c r="J3387" s="1189">
        <f t="shared" si="1499"/>
        <v>1850.35</v>
      </c>
      <c r="K3387" s="1189">
        <f t="shared" si="1499"/>
        <v>1917</v>
      </c>
      <c r="L3387" s="1189">
        <f t="shared" si="1499"/>
        <v>2001.3000000000002</v>
      </c>
      <c r="M3387" s="1189">
        <f t="shared" si="1499"/>
        <v>2679.85</v>
      </c>
      <c r="N3387" s="1544">
        <f t="shared" si="1499"/>
        <v>2950.7000000000003</v>
      </c>
      <c r="O3387" s="1189">
        <f t="shared" si="1499"/>
        <v>2973.5499999999997</v>
      </c>
      <c r="P3387" s="1189">
        <f t="shared" si="1499"/>
        <v>2736.7500000000005</v>
      </c>
      <c r="Q3387" s="1189">
        <f t="shared" si="1499"/>
        <v>2571.1999999999998</v>
      </c>
      <c r="R3387" s="1189">
        <f t="shared" si="1499"/>
        <v>2764.2</v>
      </c>
      <c r="S3387" s="1189">
        <f t="shared" si="1499"/>
        <v>2924.2999999999997</v>
      </c>
      <c r="T3387" s="1189">
        <f t="shared" si="1499"/>
        <v>2799.8999999999996</v>
      </c>
      <c r="U3387" s="1189">
        <f t="shared" si="1499"/>
        <v>2694</v>
      </c>
      <c r="V3387" s="1189">
        <f t="shared" si="1499"/>
        <v>2504.9500000000003</v>
      </c>
      <c r="W3387" s="1189">
        <f t="shared" si="1499"/>
        <v>2413.1000000000004</v>
      </c>
      <c r="X3387" s="1189">
        <f t="shared" si="1499"/>
        <v>2318.9499999999998</v>
      </c>
      <c r="Y3387" s="1544">
        <f>SUM(Y3278,Y3285,Y3292,Y3299,Y3306,Y3313,Y3320,Y3327,Y3334,Y3341,Y3348,Y3355,Y3362,Y3369,Y3376)</f>
        <v>2236.9499999999998</v>
      </c>
      <c r="Z3387" s="1189">
        <f t="shared" si="1499"/>
        <v>2223.65</v>
      </c>
      <c r="AA3387" s="1189">
        <f t="shared" si="1499"/>
        <v>2247.9</v>
      </c>
      <c r="AB3387" s="1545">
        <f t="shared" si="1499"/>
        <v>2179.8999999999996</v>
      </c>
      <c r="AC3387" s="1194">
        <f t="shared" si="1499"/>
        <v>56691.4</v>
      </c>
      <c r="AD3387" s="1"/>
      <c r="AE3387" s="1"/>
      <c r="AF3387" s="1"/>
      <c r="AG3387" s="1"/>
    </row>
    <row r="3388" spans="1:42" ht="15.75" customHeight="1" x14ac:dyDescent="0.25">
      <c r="A3388" s="3493" t="s">
        <v>402</v>
      </c>
      <c r="B3388" s="3494"/>
      <c r="C3388" s="121" t="s">
        <v>34</v>
      </c>
      <c r="D3388" s="113"/>
      <c r="E3388" s="139">
        <f t="shared" ref="E3388:AC3389" si="1500">100-(E3386/(E3257+E3264))*100</f>
        <v>-3.4460181260541844E-2</v>
      </c>
      <c r="F3388" s="137">
        <f t="shared" si="1500"/>
        <v>-4.4859453215248379</v>
      </c>
      <c r="G3388" s="137">
        <f t="shared" si="1500"/>
        <v>3.6190090728186419</v>
      </c>
      <c r="H3388" s="425">
        <f t="shared" si="1500"/>
        <v>-6.5078499357201594</v>
      </c>
      <c r="I3388" s="137">
        <f t="shared" si="1500"/>
        <v>-0.78497889629601048</v>
      </c>
      <c r="J3388" s="137">
        <f t="shared" si="1500"/>
        <v>4.5141133376427547</v>
      </c>
      <c r="K3388" s="137">
        <f t="shared" si="1500"/>
        <v>-0.25338121287379067</v>
      </c>
      <c r="L3388" s="137">
        <f t="shared" si="1500"/>
        <v>2.7482561446576597</v>
      </c>
      <c r="M3388" s="137">
        <f t="shared" si="1500"/>
        <v>6.1442938545710319</v>
      </c>
      <c r="N3388" s="425">
        <f t="shared" si="1500"/>
        <v>2.7745603874907943</v>
      </c>
      <c r="O3388" s="137">
        <f t="shared" si="1500"/>
        <v>-1.2785820592612538</v>
      </c>
      <c r="P3388" s="137">
        <f t="shared" si="1500"/>
        <v>-5.9747218684672418</v>
      </c>
      <c r="Q3388" s="137">
        <f t="shared" si="1500"/>
        <v>-0.57095662166044292</v>
      </c>
      <c r="R3388" s="137">
        <f t="shared" si="1500"/>
        <v>-1.6130545974988593</v>
      </c>
      <c r="S3388" s="137">
        <f t="shared" si="1500"/>
        <v>-2.081117171762898</v>
      </c>
      <c r="T3388" s="137">
        <f t="shared" si="1500"/>
        <v>-4.610518917652584</v>
      </c>
      <c r="U3388" s="137">
        <f t="shared" si="1500"/>
        <v>-6.3396301058253499</v>
      </c>
      <c r="V3388" s="137">
        <f t="shared" si="1500"/>
        <v>-4.0514288635550457</v>
      </c>
      <c r="W3388" s="137">
        <f t="shared" si="1500"/>
        <v>-5.2835051546391725</v>
      </c>
      <c r="X3388" s="137">
        <f t="shared" si="1500"/>
        <v>-4.5536692223439275</v>
      </c>
      <c r="Y3388" s="425">
        <f>100-(Y3386/(Y3257+Y3264))*100</f>
        <v>-4.7593210907067345</v>
      </c>
      <c r="Z3388" s="137">
        <f t="shared" si="1500"/>
        <v>-0.87389899770826673</v>
      </c>
      <c r="AA3388" s="137">
        <f t="shared" si="1500"/>
        <v>-5.765344593575648</v>
      </c>
      <c r="AB3388" s="140">
        <f t="shared" si="1500"/>
        <v>-0.74319004881120065</v>
      </c>
      <c r="AC3388" s="528">
        <f t="shared" si="1500"/>
        <v>-1.7025539460654642</v>
      </c>
      <c r="AD3388" s="1"/>
      <c r="AE3388" s="1"/>
      <c r="AF3388" s="1"/>
      <c r="AG3388" s="1"/>
    </row>
    <row r="3389" spans="1:42" ht="16.5" thickBot="1" x14ac:dyDescent="0.3">
      <c r="A3389" s="3415"/>
      <c r="B3389" s="3416"/>
      <c r="C3389" s="126" t="s">
        <v>35</v>
      </c>
      <c r="D3389" s="114"/>
      <c r="E3389" s="529">
        <f t="shared" si="1500"/>
        <v>-5.2876888460302354</v>
      </c>
      <c r="F3389" s="530">
        <f t="shared" si="1500"/>
        <v>-7.8368369458664517</v>
      </c>
      <c r="G3389" s="530">
        <f t="shared" si="1500"/>
        <v>-2.2771547412204569</v>
      </c>
      <c r="H3389" s="430">
        <f t="shared" si="1500"/>
        <v>-17.457678355501827</v>
      </c>
      <c r="I3389" s="530">
        <f t="shared" si="1500"/>
        <v>-14.249099896259224</v>
      </c>
      <c r="J3389" s="530">
        <f t="shared" si="1500"/>
        <v>-4.1805078542874696</v>
      </c>
      <c r="K3389" s="530">
        <f t="shared" si="1500"/>
        <v>-0.36123763153761956</v>
      </c>
      <c r="L3389" s="530">
        <f t="shared" si="1500"/>
        <v>7.2054527750730131</v>
      </c>
      <c r="M3389" s="530">
        <f t="shared" si="1500"/>
        <v>5.5626035169327253</v>
      </c>
      <c r="N3389" s="430">
        <f t="shared" si="1500"/>
        <v>4.1887196804883331</v>
      </c>
      <c r="O3389" s="530">
        <f t="shared" si="1500"/>
        <v>-3.9993704532736274</v>
      </c>
      <c r="P3389" s="530">
        <f t="shared" si="1500"/>
        <v>-2.0604139474175156</v>
      </c>
      <c r="Q3389" s="530">
        <f t="shared" si="1500"/>
        <v>4.4270155744712554</v>
      </c>
      <c r="R3389" s="530">
        <f t="shared" si="1500"/>
        <v>0.11563200115631389</v>
      </c>
      <c r="S3389" s="530">
        <f t="shared" si="1500"/>
        <v>-2.5170902716914867</v>
      </c>
      <c r="T3389" s="530">
        <f t="shared" si="1500"/>
        <v>-1.8589930151338621</v>
      </c>
      <c r="U3389" s="530">
        <f t="shared" si="1500"/>
        <v>-3.9752991123118449</v>
      </c>
      <c r="V3389" s="530">
        <f t="shared" si="1500"/>
        <v>-0.61252359722057292</v>
      </c>
      <c r="W3389" s="530">
        <f t="shared" si="1500"/>
        <v>-1.0849530831099372</v>
      </c>
      <c r="X3389" s="530">
        <f t="shared" si="1500"/>
        <v>0.43151567196221663</v>
      </c>
      <c r="Y3389" s="430">
        <f>100-(Y3387/(Y3258+Y3265))*100</f>
        <v>1.9612569575316599</v>
      </c>
      <c r="Z3389" s="530">
        <f t="shared" si="1500"/>
        <v>3.7172548170599669</v>
      </c>
      <c r="AA3389" s="530">
        <f t="shared" si="1500"/>
        <v>-5.9980195218560084</v>
      </c>
      <c r="AB3389" s="531">
        <f t="shared" si="1500"/>
        <v>-6.7427284301243731</v>
      </c>
      <c r="AC3389" s="532">
        <f>100-(AC3387/(AC3258+AC3265))*100</f>
        <v>-1.5869318242906587</v>
      </c>
      <c r="AD3389" s="1"/>
      <c r="AE3389" s="1"/>
      <c r="AF3389" s="1"/>
      <c r="AG3389" s="24"/>
      <c r="AJ3389" s="105"/>
      <c r="AK3389" s="105"/>
      <c r="AL3389" s="105"/>
      <c r="AM3389" s="105"/>
    </row>
    <row r="3390" spans="1:42" x14ac:dyDescent="0.25">
      <c r="A3390" s="3370"/>
      <c r="B3390" s="3371"/>
      <c r="C3390" s="228"/>
      <c r="D3390" s="453" t="s">
        <v>111</v>
      </c>
      <c r="E3390" s="454">
        <f>(E3259+E3266-E3279-E3286-E3293-E3300-E3307-E3314-E3321-E3328-E3335-E3342-E3349-E3356-E3363-E3370-E3377)/(E3259+E3266)</f>
        <v>-3.6649214659685861E-2</v>
      </c>
      <c r="F3390" s="454">
        <f t="shared" ref="F3390:AC3390" si="1501">(F3259+F3266-F3279-F3286-F3293-F3300-F3307-F3314-F3321-F3328-F3335-F3342-F3349-F3356-F3363-F3370-F3377)/(F3259+F3266)</f>
        <v>-2.6595744680851064E-2</v>
      </c>
      <c r="G3390" s="454">
        <f t="shared" si="1501"/>
        <v>-2.0512820512820513E-2</v>
      </c>
      <c r="H3390" s="455">
        <f t="shared" si="1501"/>
        <v>-2.3668639053254437E-2</v>
      </c>
      <c r="I3390" s="454">
        <f t="shared" si="1501"/>
        <v>-2.3952095808383235E-2</v>
      </c>
      <c r="J3390" s="454">
        <f t="shared" si="1501"/>
        <v>-7.1038251366120214E-2</v>
      </c>
      <c r="K3390" s="454">
        <f t="shared" si="1501"/>
        <v>-2.5510204081632654E-2</v>
      </c>
      <c r="L3390" s="454">
        <f t="shared" si="1501"/>
        <v>-1.8181818181818181E-2</v>
      </c>
      <c r="M3390" s="454">
        <f t="shared" si="1501"/>
        <v>-2.0689655172413793E-2</v>
      </c>
      <c r="N3390" s="455">
        <f t="shared" si="1501"/>
        <v>-1.9169329073482427E-2</v>
      </c>
      <c r="O3390" s="454">
        <f t="shared" si="1501"/>
        <v>-1.3698630136986301E-2</v>
      </c>
      <c r="P3390" s="454">
        <f t="shared" si="1501"/>
        <v>-1.4598540145985401E-2</v>
      </c>
      <c r="Q3390" s="454">
        <f t="shared" si="1501"/>
        <v>-1.8181818181818181E-2</v>
      </c>
      <c r="R3390" s="454">
        <f t="shared" si="1501"/>
        <v>-2.491103202846975E-2</v>
      </c>
      <c r="S3390" s="454">
        <f t="shared" si="1501"/>
        <v>-1.7182130584192441E-2</v>
      </c>
      <c r="T3390" s="454">
        <f t="shared" si="1501"/>
        <v>-1.7793594306049824E-2</v>
      </c>
      <c r="U3390" s="454">
        <f t="shared" si="1501"/>
        <v>-1.5037593984962405E-2</v>
      </c>
      <c r="V3390" s="454">
        <f t="shared" si="1501"/>
        <v>-1.9455252918287938E-2</v>
      </c>
      <c r="W3390" s="454">
        <f t="shared" si="1501"/>
        <v>-2.0408163265306121E-2</v>
      </c>
      <c r="X3390" s="454">
        <f t="shared" si="1501"/>
        <v>-2.9166666666666667E-2</v>
      </c>
      <c r="Y3390" s="455">
        <f>(Y3259+Y3266-Y3279-Y3286-Y3293-Y3300-Y3307-Y3314-Y3321-Y3328-Y3335-Y3342-Y3349-Y3356-Y3363-Y3370-Y3377)/(Y3259+Y3266)</f>
        <v>-1.2711864406779662E-2</v>
      </c>
      <c r="Z3390" s="454">
        <f t="shared" si="1501"/>
        <v>-2.5210084033613446E-2</v>
      </c>
      <c r="AA3390" s="454">
        <f t="shared" si="1501"/>
        <v>-1.3761467889908258E-2</v>
      </c>
      <c r="AB3390" s="456">
        <f t="shared" si="1501"/>
        <v>-1.4354066985645933E-2</v>
      </c>
      <c r="AC3390" s="457">
        <f t="shared" si="1501"/>
        <v>-2.1697287839020151E-2</v>
      </c>
      <c r="AD3390" s="1"/>
      <c r="AE3390" s="24"/>
      <c r="AF3390" s="1"/>
      <c r="AG3390" s="24"/>
      <c r="AJ3390" s="105"/>
      <c r="AK3390" s="105"/>
      <c r="AL3390" s="105"/>
      <c r="AM3390" s="105"/>
    </row>
    <row r="3391" spans="1:42" ht="15.75" customHeight="1" thickBot="1" x14ac:dyDescent="0.3">
      <c r="A3391" s="3372"/>
      <c r="B3391" s="3373"/>
      <c r="C3391" s="229"/>
      <c r="D3391" s="141" t="s">
        <v>112</v>
      </c>
      <c r="E3391" s="458">
        <f>(E3263+E3270-E3283-E3290-E3297-E3304-E3311-E3318-E3325-E3332-E3339-E3346-E3353-E3360-E3367-E3374-E3381)/(E3263+E3270)</f>
        <v>-1.8189350598032443E-2</v>
      </c>
      <c r="F3391" s="458">
        <f t="shared" ref="F3391:AC3391" si="1502">(F3263+F3270-F3283-F3290-F3297-F3304-F3311-F3318-F3325-F3332-F3339-F3346-F3353-F3360-F3367-F3374-F3381)/(F3263+F3270)</f>
        <v>-5.6346878465276633E-2</v>
      </c>
      <c r="G3391" s="458">
        <f t="shared" si="1502"/>
        <v>1.7743362937915924E-2</v>
      </c>
      <c r="H3391" s="459">
        <f t="shared" si="1502"/>
        <v>-9.941573652920388E-2</v>
      </c>
      <c r="I3391" s="458">
        <f t="shared" si="1502"/>
        <v>-5.1287809176885746E-2</v>
      </c>
      <c r="J3391" s="458">
        <f t="shared" si="1502"/>
        <v>1.5241748426629283E-2</v>
      </c>
      <c r="K3391" s="458">
        <f t="shared" si="1502"/>
        <v>-9.4899526391032368E-3</v>
      </c>
      <c r="L3391" s="458">
        <f t="shared" si="1502"/>
        <v>3.4576360837056376E-2</v>
      </c>
      <c r="M3391" s="458">
        <f t="shared" si="1502"/>
        <v>5.2462593603561994E-2</v>
      </c>
      <c r="N3391" s="459">
        <f t="shared" si="1502"/>
        <v>2.3806184585488263E-2</v>
      </c>
      <c r="O3391" s="458">
        <f t="shared" si="1502"/>
        <v>-2.7701380589298646E-2</v>
      </c>
      <c r="P3391" s="458">
        <f t="shared" si="1502"/>
        <v>-5.1351406130725301E-2</v>
      </c>
      <c r="Q3391" s="458">
        <f t="shared" si="1502"/>
        <v>7.3440710138791129E-3</v>
      </c>
      <c r="R3391" s="458">
        <f t="shared" si="1502"/>
        <v>-1.4755051381348271E-2</v>
      </c>
      <c r="S3391" s="458">
        <f t="shared" si="1502"/>
        <v>-2.496084563699684E-2</v>
      </c>
      <c r="T3391" s="458">
        <f t="shared" si="1502"/>
        <v>-4.1399716507925316E-2</v>
      </c>
      <c r="U3391" s="458">
        <f t="shared" si="1502"/>
        <v>-5.9248772021443984E-2</v>
      </c>
      <c r="V3391" s="458">
        <f t="shared" si="1502"/>
        <v>-3.4907905618517865E-2</v>
      </c>
      <c r="W3391" s="458">
        <f t="shared" si="1502"/>
        <v>-4.6773929599294141E-2</v>
      </c>
      <c r="X3391" s="458">
        <f t="shared" si="1502"/>
        <v>-3.6928019554150558E-2</v>
      </c>
      <c r="Y3391" s="459">
        <f>(Y3263+Y3270-Y3283-Y3290-Y3297-Y3304-Y3311-Y3318-Y3325-Y3332-Y3339-Y3346-Y3353-Y3360-Y3367-Y3374-Y3381)/(Y3263+Y3270)</f>
        <v>-3.4022954985569363E-2</v>
      </c>
      <c r="Z3391" s="458">
        <f t="shared" si="1502"/>
        <v>-6.7239368938894586E-4</v>
      </c>
      <c r="AA3391" s="458">
        <f t="shared" si="1502"/>
        <v>-6.4091586348016996E-2</v>
      </c>
      <c r="AB3391" s="460">
        <f t="shared" si="1502"/>
        <v>-2.8997301812649891E-2</v>
      </c>
      <c r="AC3391" s="461">
        <f t="shared" si="1502"/>
        <v>-2.1167469176041016E-2</v>
      </c>
      <c r="AD3391" s="1"/>
      <c r="AE3391" s="24"/>
      <c r="AF3391" s="1"/>
    </row>
    <row r="3392" spans="1:42" ht="16.5" thickBot="1" x14ac:dyDescent="0.3">
      <c r="D3392" s="1293"/>
      <c r="E3392" s="1293"/>
      <c r="F3392" s="1293"/>
      <c r="G3392" s="1293"/>
      <c r="H3392" s="1293"/>
      <c r="I3392" s="1293"/>
      <c r="J3392" s="1293"/>
      <c r="K3392" s="1293"/>
      <c r="L3392" s="1293"/>
      <c r="M3392" s="1293"/>
      <c r="N3392" s="1293"/>
      <c r="O3392" s="1293"/>
      <c r="P3392" s="1293"/>
      <c r="Q3392" s="1293"/>
      <c r="R3392" s="1293"/>
      <c r="S3392" s="1293"/>
      <c r="T3392" s="1293"/>
      <c r="U3392" s="1293"/>
      <c r="V3392" s="1293"/>
      <c r="W3392" s="1293"/>
      <c r="X3392" s="1293"/>
      <c r="Y3392" s="1293"/>
      <c r="Z3392" s="1293"/>
      <c r="AA3392" s="1293"/>
      <c r="AB3392" s="1293"/>
      <c r="AC3392" s="1294"/>
      <c r="AG3392" s="2"/>
    </row>
    <row r="3393" spans="1:42" ht="16.5" thickBot="1" x14ac:dyDescent="0.3">
      <c r="A3393" s="3348" t="s">
        <v>512</v>
      </c>
      <c r="B3393" s="3434"/>
      <c r="C3393" s="165"/>
      <c r="D3393" s="167">
        <v>0</v>
      </c>
      <c r="E3393" s="464">
        <v>1</v>
      </c>
      <c r="F3393" s="465">
        <v>2</v>
      </c>
      <c r="G3393" s="465">
        <v>3</v>
      </c>
      <c r="H3393" s="467">
        <v>4</v>
      </c>
      <c r="I3393" s="465">
        <v>5</v>
      </c>
      <c r="J3393" s="465">
        <v>6</v>
      </c>
      <c r="K3393" s="465">
        <v>7</v>
      </c>
      <c r="L3393" s="465">
        <v>8</v>
      </c>
      <c r="M3393" s="465">
        <v>9</v>
      </c>
      <c r="N3393" s="467">
        <v>10</v>
      </c>
      <c r="O3393" s="465">
        <v>11</v>
      </c>
      <c r="P3393" s="465">
        <v>12</v>
      </c>
      <c r="Q3393" s="465">
        <v>13</v>
      </c>
      <c r="R3393" s="465">
        <v>14</v>
      </c>
      <c r="S3393" s="465">
        <v>15</v>
      </c>
      <c r="T3393" s="465">
        <v>16</v>
      </c>
      <c r="U3393" s="465">
        <v>17</v>
      </c>
      <c r="V3393" s="465">
        <v>18</v>
      </c>
      <c r="W3393" s="465">
        <v>19</v>
      </c>
      <c r="X3393" s="465">
        <v>20</v>
      </c>
      <c r="Y3393" s="467">
        <v>21</v>
      </c>
      <c r="Z3393" s="465">
        <v>22</v>
      </c>
      <c r="AA3393" s="465">
        <v>23</v>
      </c>
      <c r="AB3393" s="468">
        <v>24</v>
      </c>
      <c r="AC3393" s="534"/>
      <c r="AD3393" s="2"/>
      <c r="AE3393" s="2"/>
      <c r="AF3393" s="2"/>
      <c r="AG3393" s="2"/>
    </row>
    <row r="3394" spans="1:42" x14ac:dyDescent="0.25">
      <c r="A3394" s="628" t="s">
        <v>10</v>
      </c>
      <c r="B3394" s="355"/>
      <c r="C3394" s="629"/>
      <c r="D3394" s="1327">
        <v>9</v>
      </c>
      <c r="E3394" s="913">
        <v>9</v>
      </c>
      <c r="F3394" s="355">
        <v>9</v>
      </c>
      <c r="G3394" s="355">
        <v>9</v>
      </c>
      <c r="H3394" s="442">
        <v>9</v>
      </c>
      <c r="I3394" s="355">
        <v>9</v>
      </c>
      <c r="J3394" s="355">
        <v>9</v>
      </c>
      <c r="K3394" s="355">
        <v>10</v>
      </c>
      <c r="L3394" s="355">
        <v>10</v>
      </c>
      <c r="M3394" s="355">
        <v>10</v>
      </c>
      <c r="N3394" s="442">
        <v>10</v>
      </c>
      <c r="O3394" s="355">
        <v>10</v>
      </c>
      <c r="P3394" s="355">
        <v>10</v>
      </c>
      <c r="Q3394" s="355">
        <v>9</v>
      </c>
      <c r="R3394" s="355">
        <v>9</v>
      </c>
      <c r="S3394" s="355">
        <v>9</v>
      </c>
      <c r="T3394" s="355">
        <v>9</v>
      </c>
      <c r="U3394" s="355">
        <v>9</v>
      </c>
      <c r="V3394" s="355">
        <v>9</v>
      </c>
      <c r="W3394" s="355">
        <v>9</v>
      </c>
      <c r="X3394" s="355">
        <v>9</v>
      </c>
      <c r="Y3394" s="442">
        <v>9</v>
      </c>
      <c r="Z3394" s="355">
        <v>9</v>
      </c>
      <c r="AA3394" s="355">
        <v>9</v>
      </c>
      <c r="AB3394" s="1589">
        <v>9</v>
      </c>
      <c r="AC3394" s="1591"/>
      <c r="AD3394" s="2"/>
      <c r="AE3394" s="2"/>
      <c r="AF3394" s="2"/>
      <c r="AG3394" s="2"/>
      <c r="AM3394" s="406"/>
      <c r="AN3394" s="406"/>
      <c r="AO3394" s="406"/>
      <c r="AP3394" s="406"/>
    </row>
    <row r="3395" spans="1:42" ht="16.5" thickBot="1" x14ac:dyDescent="0.3">
      <c r="A3395" s="1318" t="s">
        <v>404</v>
      </c>
      <c r="B3395" s="1111"/>
      <c r="C3395" s="1319"/>
      <c r="D3395" s="1328">
        <v>10</v>
      </c>
      <c r="E3395" s="837">
        <v>10</v>
      </c>
      <c r="F3395" s="538">
        <v>10</v>
      </c>
      <c r="G3395" s="538">
        <v>10</v>
      </c>
      <c r="H3395" s="575">
        <v>10</v>
      </c>
      <c r="I3395" s="538">
        <v>10</v>
      </c>
      <c r="J3395" s="538">
        <v>10</v>
      </c>
      <c r="K3395" s="538">
        <v>10</v>
      </c>
      <c r="L3395" s="538">
        <v>10</v>
      </c>
      <c r="M3395" s="538">
        <v>10</v>
      </c>
      <c r="N3395" s="575">
        <v>10</v>
      </c>
      <c r="O3395" s="538">
        <v>10</v>
      </c>
      <c r="P3395" s="538">
        <v>10</v>
      </c>
      <c r="Q3395" s="538">
        <v>10</v>
      </c>
      <c r="R3395" s="538">
        <v>10</v>
      </c>
      <c r="S3395" s="538">
        <v>10</v>
      </c>
      <c r="T3395" s="538">
        <v>10</v>
      </c>
      <c r="U3395" s="538">
        <v>10</v>
      </c>
      <c r="V3395" s="538">
        <v>10</v>
      </c>
      <c r="W3395" s="538">
        <v>10</v>
      </c>
      <c r="X3395" s="538">
        <v>10</v>
      </c>
      <c r="Y3395" s="575">
        <v>10</v>
      </c>
      <c r="Z3395" s="538">
        <v>10</v>
      </c>
      <c r="AA3395" s="538">
        <v>10</v>
      </c>
      <c r="AB3395" s="1590">
        <v>10</v>
      </c>
      <c r="AC3395" s="1592"/>
      <c r="AD3395" s="2"/>
      <c r="AE3395" s="2"/>
      <c r="AF3395" s="2"/>
      <c r="AL3395" s="2"/>
      <c r="AM3395" s="14"/>
      <c r="AN3395" s="15"/>
      <c r="AO3395" s="14"/>
      <c r="AP3395" s="406"/>
    </row>
    <row r="3396" spans="1:42" x14ac:dyDescent="0.25">
      <c r="A3396" s="3315" t="s">
        <v>43</v>
      </c>
      <c r="B3396" s="3316" t="s">
        <v>44</v>
      </c>
      <c r="C3396" s="129" t="s">
        <v>13</v>
      </c>
      <c r="D3396" s="285" t="s">
        <v>139</v>
      </c>
      <c r="E3396" s="2389"/>
      <c r="F3396" s="91"/>
      <c r="G3396" s="91"/>
      <c r="H3396" s="411"/>
      <c r="I3396" s="91"/>
      <c r="J3396" s="91"/>
      <c r="K3396" s="91"/>
      <c r="L3396" s="91"/>
      <c r="M3396" s="91"/>
      <c r="N3396" s="411"/>
      <c r="O3396" s="91"/>
      <c r="P3396" s="91"/>
      <c r="Q3396" s="91"/>
      <c r="R3396" s="91"/>
      <c r="S3396" s="91"/>
      <c r="T3396" s="91"/>
      <c r="U3396" s="91"/>
      <c r="V3396" s="91"/>
      <c r="W3396" s="91"/>
      <c r="X3396" s="91"/>
      <c r="Y3396" s="411"/>
      <c r="Z3396" s="91"/>
      <c r="AA3396" s="91"/>
      <c r="AB3396" s="391"/>
      <c r="AC3396" s="113">
        <f>SUM(E3396:AB3396)</f>
        <v>0</v>
      </c>
      <c r="AL3396" s="1257"/>
      <c r="AM3396" s="479"/>
      <c r="AN3396" s="478"/>
      <c r="AO3396" s="15"/>
      <c r="AP3396" s="406"/>
    </row>
    <row r="3397" spans="1:42" x14ac:dyDescent="0.25">
      <c r="A3397" s="3299"/>
      <c r="B3397" s="3302"/>
      <c r="C3397" s="130" t="s">
        <v>14</v>
      </c>
      <c r="D3397" s="132"/>
      <c r="E3397" s="81"/>
      <c r="F3397" s="155"/>
      <c r="G3397" s="155"/>
      <c r="H3397" s="412"/>
      <c r="I3397" s="155"/>
      <c r="J3397" s="155"/>
      <c r="K3397" s="155"/>
      <c r="L3397" s="155"/>
      <c r="M3397" s="155"/>
      <c r="N3397" s="412"/>
      <c r="O3397" s="155"/>
      <c r="P3397" s="155"/>
      <c r="Q3397" s="155"/>
      <c r="R3397" s="155"/>
      <c r="S3397" s="155"/>
      <c r="T3397" s="155"/>
      <c r="U3397" s="155"/>
      <c r="V3397" s="155"/>
      <c r="W3397" s="155"/>
      <c r="X3397" s="155"/>
      <c r="Y3397" s="412"/>
      <c r="Z3397" s="155"/>
      <c r="AA3397" s="155"/>
      <c r="AB3397" s="317"/>
      <c r="AC3397" s="108">
        <f>SUM(E3397:AB3397)</f>
        <v>0</v>
      </c>
      <c r="AL3397" s="1"/>
      <c r="AM3397" s="15"/>
      <c r="AN3397" s="15"/>
      <c r="AO3397" s="15"/>
      <c r="AP3397" s="406"/>
    </row>
    <row r="3398" spans="1:42" x14ac:dyDescent="0.25">
      <c r="A3398" s="3299"/>
      <c r="B3398" s="3302"/>
      <c r="C3398" s="130" t="s">
        <v>15</v>
      </c>
      <c r="D3398" s="132" t="s">
        <v>54</v>
      </c>
      <c r="E3398" s="81"/>
      <c r="F3398" s="155"/>
      <c r="G3398" s="155"/>
      <c r="H3398" s="412"/>
      <c r="I3398" s="155"/>
      <c r="J3398" s="155"/>
      <c r="K3398" s="155"/>
      <c r="L3398" s="155"/>
      <c r="M3398" s="155"/>
      <c r="N3398" s="412"/>
      <c r="O3398" s="155"/>
      <c r="P3398" s="155"/>
      <c r="Q3398" s="155"/>
      <c r="R3398" s="155"/>
      <c r="S3398" s="155"/>
      <c r="T3398" s="155"/>
      <c r="U3398" s="155"/>
      <c r="V3398" s="155"/>
      <c r="W3398" s="155"/>
      <c r="X3398" s="155"/>
      <c r="Y3398" s="412"/>
      <c r="Z3398" s="155"/>
      <c r="AA3398" s="155"/>
      <c r="AB3398" s="317"/>
      <c r="AC3398" s="108"/>
      <c r="AL3398" s="1"/>
      <c r="AM3398" s="15"/>
      <c r="AN3398" s="15"/>
      <c r="AO3398" s="15"/>
      <c r="AP3398" s="406"/>
    </row>
    <row r="3399" spans="1:42" x14ac:dyDescent="0.25">
      <c r="A3399" s="3299"/>
      <c r="B3399" s="3302"/>
      <c r="C3399" s="130" t="s">
        <v>17</v>
      </c>
      <c r="D3399" s="132"/>
      <c r="E3399" s="81" t="e">
        <f t="shared" ref="E3399:AB3399" si="1503">E3397/E3396</f>
        <v>#DIV/0!</v>
      </c>
      <c r="F3399" s="155" t="e">
        <f t="shared" si="1503"/>
        <v>#DIV/0!</v>
      </c>
      <c r="G3399" s="155" t="e">
        <f t="shared" si="1503"/>
        <v>#DIV/0!</v>
      </c>
      <c r="H3399" s="412" t="e">
        <f t="shared" si="1503"/>
        <v>#DIV/0!</v>
      </c>
      <c r="I3399" s="155" t="e">
        <f t="shared" si="1503"/>
        <v>#DIV/0!</v>
      </c>
      <c r="J3399" s="155" t="e">
        <f t="shared" si="1503"/>
        <v>#DIV/0!</v>
      </c>
      <c r="K3399" s="155" t="e">
        <f t="shared" si="1503"/>
        <v>#DIV/0!</v>
      </c>
      <c r="L3399" s="155" t="e">
        <f t="shared" si="1503"/>
        <v>#DIV/0!</v>
      </c>
      <c r="M3399" s="155" t="e">
        <f t="shared" si="1503"/>
        <v>#DIV/0!</v>
      </c>
      <c r="N3399" s="412" t="e">
        <f t="shared" si="1503"/>
        <v>#DIV/0!</v>
      </c>
      <c r="O3399" s="155" t="e">
        <f t="shared" si="1503"/>
        <v>#DIV/0!</v>
      </c>
      <c r="P3399" s="155" t="e">
        <f t="shared" si="1503"/>
        <v>#DIV/0!</v>
      </c>
      <c r="Q3399" s="155" t="e">
        <f t="shared" si="1503"/>
        <v>#DIV/0!</v>
      </c>
      <c r="R3399" s="155" t="e">
        <f t="shared" si="1503"/>
        <v>#DIV/0!</v>
      </c>
      <c r="S3399" s="155" t="e">
        <f t="shared" si="1503"/>
        <v>#DIV/0!</v>
      </c>
      <c r="T3399" s="155" t="e">
        <f t="shared" si="1503"/>
        <v>#DIV/0!</v>
      </c>
      <c r="U3399" s="155" t="e">
        <f t="shared" si="1503"/>
        <v>#DIV/0!</v>
      </c>
      <c r="V3399" s="155" t="e">
        <f t="shared" si="1503"/>
        <v>#DIV/0!</v>
      </c>
      <c r="W3399" s="155" t="e">
        <f t="shared" si="1503"/>
        <v>#DIV/0!</v>
      </c>
      <c r="X3399" s="155" t="e">
        <f t="shared" si="1503"/>
        <v>#DIV/0!</v>
      </c>
      <c r="Y3399" s="412" t="e">
        <f>Y3397/Y3396</f>
        <v>#DIV/0!</v>
      </c>
      <c r="Z3399" s="155" t="e">
        <f t="shared" si="1503"/>
        <v>#DIV/0!</v>
      </c>
      <c r="AA3399" s="155" t="e">
        <f t="shared" si="1503"/>
        <v>#DIV/0!</v>
      </c>
      <c r="AB3399" s="317" t="e">
        <f t="shared" si="1503"/>
        <v>#DIV/0!</v>
      </c>
      <c r="AC3399" s="108"/>
      <c r="AL3399" s="1"/>
      <c r="AM3399" s="15"/>
      <c r="AN3399" s="15"/>
      <c r="AO3399" s="15"/>
      <c r="AP3399" s="406"/>
    </row>
    <row r="3400" spans="1:42" ht="16.5" thickBot="1" x14ac:dyDescent="0.3">
      <c r="A3400" s="3299"/>
      <c r="B3400" s="3302"/>
      <c r="C3400" s="2779" t="s">
        <v>22</v>
      </c>
      <c r="D3400" s="2776" t="s">
        <v>54</v>
      </c>
      <c r="E3400" s="2549">
        <v>116.8</v>
      </c>
      <c r="F3400" s="2550">
        <v>116.7</v>
      </c>
      <c r="G3400" s="2550">
        <v>116.4</v>
      </c>
      <c r="H3400" s="2550">
        <v>116.6</v>
      </c>
      <c r="I3400" s="2550">
        <v>116.6</v>
      </c>
      <c r="J3400" s="2550">
        <v>116.6</v>
      </c>
      <c r="K3400" s="2550">
        <v>116.4</v>
      </c>
      <c r="L3400" s="2550">
        <v>117.1</v>
      </c>
      <c r="M3400" s="2550">
        <v>116.3</v>
      </c>
      <c r="N3400" s="2550">
        <v>116.3</v>
      </c>
      <c r="O3400" s="2550">
        <v>116.5</v>
      </c>
      <c r="P3400" s="2550">
        <v>116.7</v>
      </c>
      <c r="Q3400" s="2550">
        <v>116.6</v>
      </c>
      <c r="R3400" s="2550">
        <v>116.6</v>
      </c>
      <c r="S3400" s="2550">
        <v>116.7</v>
      </c>
      <c r="T3400" s="2550">
        <v>116.8</v>
      </c>
      <c r="U3400" s="2550">
        <v>117.3</v>
      </c>
      <c r="V3400" s="2550">
        <v>117.2</v>
      </c>
      <c r="W3400" s="2550">
        <v>117.2</v>
      </c>
      <c r="X3400" s="2550">
        <v>117</v>
      </c>
      <c r="Y3400" s="2550">
        <v>117.1</v>
      </c>
      <c r="Z3400" s="2550">
        <v>117.1</v>
      </c>
      <c r="AA3400" s="2550">
        <v>116.9</v>
      </c>
      <c r="AB3400" s="2551">
        <v>117.2</v>
      </c>
      <c r="AC3400" s="696"/>
      <c r="AL3400" s="1"/>
      <c r="AM3400" s="15"/>
      <c r="AN3400" s="15"/>
      <c r="AO3400" s="15"/>
      <c r="AP3400" s="406"/>
    </row>
    <row r="3401" spans="1:42" ht="16.5" hidden="1" thickBot="1" x14ac:dyDescent="0.3">
      <c r="A3401" s="2209"/>
      <c r="B3401" s="2778"/>
      <c r="C3401" s="1068" t="s">
        <v>116</v>
      </c>
      <c r="D3401" s="132"/>
      <c r="E3401" s="311"/>
      <c r="F3401" s="312"/>
      <c r="G3401" s="312"/>
      <c r="H3401" s="412"/>
      <c r="I3401" s="312"/>
      <c r="J3401" s="312"/>
      <c r="K3401" s="312"/>
      <c r="L3401" s="312"/>
      <c r="M3401" s="312"/>
      <c r="N3401" s="412"/>
      <c r="O3401" s="312"/>
      <c r="P3401" s="312"/>
      <c r="Q3401" s="312"/>
      <c r="R3401" s="312"/>
      <c r="S3401" s="312"/>
      <c r="T3401" s="312"/>
      <c r="U3401" s="312"/>
      <c r="V3401" s="312"/>
      <c r="W3401" s="312"/>
      <c r="X3401" s="312"/>
      <c r="Y3401" s="412"/>
      <c r="Z3401" s="312"/>
      <c r="AA3401" s="312"/>
      <c r="AB3401" s="940"/>
      <c r="AC3401" s="696"/>
      <c r="AL3401" s="1"/>
      <c r="AM3401" s="15"/>
      <c r="AN3401" s="15"/>
      <c r="AO3401" s="15"/>
      <c r="AP3401" s="406"/>
    </row>
    <row r="3402" spans="1:42" ht="16.5" hidden="1" thickBot="1" x14ac:dyDescent="0.3">
      <c r="A3402" s="1409"/>
      <c r="B3402" s="2780"/>
      <c r="C3402" s="1081" t="s">
        <v>117</v>
      </c>
      <c r="D3402" s="2777"/>
      <c r="E3402" s="1005"/>
      <c r="F3402" s="863"/>
      <c r="G3402" s="863"/>
      <c r="H3402" s="440"/>
      <c r="I3402" s="863"/>
      <c r="J3402" s="863"/>
      <c r="K3402" s="863"/>
      <c r="L3402" s="863"/>
      <c r="M3402" s="863"/>
      <c r="N3402" s="440"/>
      <c r="O3402" s="863"/>
      <c r="P3402" s="863"/>
      <c r="Q3402" s="863"/>
      <c r="R3402" s="863"/>
      <c r="S3402" s="863"/>
      <c r="T3402" s="863"/>
      <c r="U3402" s="863"/>
      <c r="V3402" s="863"/>
      <c r="W3402" s="863"/>
      <c r="X3402" s="863"/>
      <c r="Y3402" s="440"/>
      <c r="Z3402" s="863"/>
      <c r="AA3402" s="863"/>
      <c r="AB3402" s="864"/>
      <c r="AC3402" s="1006"/>
      <c r="AL3402" s="2"/>
      <c r="AM3402" s="14"/>
      <c r="AN3402" s="15"/>
      <c r="AO3402" s="14"/>
      <c r="AP3402" s="406"/>
    </row>
    <row r="3403" spans="1:42" ht="15.75" customHeight="1" x14ac:dyDescent="0.25">
      <c r="A3403" s="3315" t="s">
        <v>48</v>
      </c>
      <c r="B3403" s="3476" t="s">
        <v>906</v>
      </c>
      <c r="C3403" s="129" t="s">
        <v>13</v>
      </c>
      <c r="D3403" s="285" t="s">
        <v>54</v>
      </c>
      <c r="E3403" s="2693"/>
      <c r="F3403" s="203"/>
      <c r="G3403" s="203"/>
      <c r="H3403" s="413"/>
      <c r="I3403" s="203"/>
      <c r="J3403" s="203"/>
      <c r="K3403" s="203"/>
      <c r="L3403" s="203"/>
      <c r="M3403" s="203"/>
      <c r="N3403" s="413"/>
      <c r="O3403" s="203"/>
      <c r="P3403" s="203"/>
      <c r="Q3403" s="203"/>
      <c r="R3403" s="203"/>
      <c r="S3403" s="203"/>
      <c r="T3403" s="203"/>
      <c r="U3403" s="203"/>
      <c r="V3403" s="203"/>
      <c r="W3403" s="203"/>
      <c r="X3403" s="203"/>
      <c r="Y3403" s="413"/>
      <c r="Z3403" s="203"/>
      <c r="AA3403" s="203"/>
      <c r="AB3403" s="330"/>
      <c r="AC3403" s="113">
        <f>SUM(E3403:AB3403)</f>
        <v>0</v>
      </c>
      <c r="AL3403" s="2"/>
      <c r="AM3403" s="14"/>
      <c r="AN3403" s="15"/>
      <c r="AO3403" s="14"/>
      <c r="AP3403" s="406"/>
    </row>
    <row r="3404" spans="1:42" x14ac:dyDescent="0.25">
      <c r="A3404" s="3299"/>
      <c r="B3404" s="3477"/>
      <c r="C3404" s="130" t="s">
        <v>14</v>
      </c>
      <c r="D3404" s="132" t="s">
        <v>54</v>
      </c>
      <c r="E3404" s="81"/>
      <c r="F3404" s="155"/>
      <c r="G3404" s="155"/>
      <c r="H3404" s="412"/>
      <c r="I3404" s="155"/>
      <c r="J3404" s="155"/>
      <c r="K3404" s="155"/>
      <c r="L3404" s="155"/>
      <c r="M3404" s="155"/>
      <c r="N3404" s="412"/>
      <c r="O3404" s="155"/>
      <c r="P3404" s="155"/>
      <c r="Q3404" s="155"/>
      <c r="R3404" s="155"/>
      <c r="S3404" s="155"/>
      <c r="T3404" s="155"/>
      <c r="U3404" s="155"/>
      <c r="V3404" s="155"/>
      <c r="W3404" s="155"/>
      <c r="X3404" s="155"/>
      <c r="Y3404" s="412"/>
      <c r="Z3404" s="155"/>
      <c r="AA3404" s="155"/>
      <c r="AB3404" s="317"/>
      <c r="AC3404" s="108">
        <f>SUM(E3404:AB3404)</f>
        <v>0</v>
      </c>
      <c r="AL3404" s="2"/>
      <c r="AM3404" s="14"/>
      <c r="AN3404" s="15"/>
      <c r="AO3404" s="14"/>
      <c r="AP3404" s="406"/>
    </row>
    <row r="3405" spans="1:42" x14ac:dyDescent="0.25">
      <c r="A3405" s="3299"/>
      <c r="B3405" s="3477"/>
      <c r="C3405" s="130" t="s">
        <v>15</v>
      </c>
      <c r="D3405" s="132" t="s">
        <v>54</v>
      </c>
      <c r="E3405" s="81"/>
      <c r="F3405" s="155"/>
      <c r="G3405" s="155"/>
      <c r="H3405" s="412"/>
      <c r="I3405" s="155"/>
      <c r="J3405" s="155"/>
      <c r="K3405" s="155"/>
      <c r="L3405" s="155"/>
      <c r="M3405" s="155"/>
      <c r="N3405" s="412"/>
      <c r="O3405" s="155"/>
      <c r="P3405" s="155"/>
      <c r="Q3405" s="155"/>
      <c r="R3405" s="155"/>
      <c r="S3405" s="155"/>
      <c r="T3405" s="155"/>
      <c r="U3405" s="155"/>
      <c r="V3405" s="155"/>
      <c r="W3405" s="155"/>
      <c r="X3405" s="155"/>
      <c r="Y3405" s="412"/>
      <c r="Z3405" s="155"/>
      <c r="AA3405" s="155"/>
      <c r="AB3405" s="317"/>
      <c r="AC3405" s="108"/>
      <c r="AL3405" s="2"/>
      <c r="AM3405" s="14"/>
      <c r="AN3405" s="15"/>
      <c r="AO3405" s="14"/>
      <c r="AP3405" s="406"/>
    </row>
    <row r="3406" spans="1:42" ht="16.5" thickBot="1" x14ac:dyDescent="0.3">
      <c r="A3406" s="3300"/>
      <c r="B3406" s="3484"/>
      <c r="C3406" s="1091" t="s">
        <v>17</v>
      </c>
      <c r="D3406" s="2695"/>
      <c r="E3406" s="143" t="e">
        <f t="shared" ref="E3406:AB3406" si="1504">E3404/E3403</f>
        <v>#DIV/0!</v>
      </c>
      <c r="F3406" s="127" t="e">
        <f t="shared" si="1504"/>
        <v>#DIV/0!</v>
      </c>
      <c r="G3406" s="127" t="e">
        <f t="shared" si="1504"/>
        <v>#DIV/0!</v>
      </c>
      <c r="H3406" s="427" t="e">
        <f t="shared" si="1504"/>
        <v>#DIV/0!</v>
      </c>
      <c r="I3406" s="127" t="e">
        <f t="shared" si="1504"/>
        <v>#DIV/0!</v>
      </c>
      <c r="J3406" s="127" t="e">
        <f t="shared" si="1504"/>
        <v>#DIV/0!</v>
      </c>
      <c r="K3406" s="127" t="e">
        <f t="shared" si="1504"/>
        <v>#DIV/0!</v>
      </c>
      <c r="L3406" s="127" t="e">
        <f t="shared" si="1504"/>
        <v>#DIV/0!</v>
      </c>
      <c r="M3406" s="127" t="e">
        <f t="shared" si="1504"/>
        <v>#DIV/0!</v>
      </c>
      <c r="N3406" s="427" t="e">
        <f t="shared" si="1504"/>
        <v>#DIV/0!</v>
      </c>
      <c r="O3406" s="127" t="e">
        <f t="shared" si="1504"/>
        <v>#DIV/0!</v>
      </c>
      <c r="P3406" s="127" t="e">
        <f t="shared" si="1504"/>
        <v>#DIV/0!</v>
      </c>
      <c r="Q3406" s="127" t="e">
        <f t="shared" si="1504"/>
        <v>#DIV/0!</v>
      </c>
      <c r="R3406" s="127" t="e">
        <f t="shared" si="1504"/>
        <v>#DIV/0!</v>
      </c>
      <c r="S3406" s="127" t="e">
        <f t="shared" si="1504"/>
        <v>#DIV/0!</v>
      </c>
      <c r="T3406" s="127" t="e">
        <f t="shared" si="1504"/>
        <v>#DIV/0!</v>
      </c>
      <c r="U3406" s="127" t="e">
        <f t="shared" si="1504"/>
        <v>#DIV/0!</v>
      </c>
      <c r="V3406" s="127" t="e">
        <f t="shared" si="1504"/>
        <v>#DIV/0!</v>
      </c>
      <c r="W3406" s="127" t="e">
        <f t="shared" si="1504"/>
        <v>#DIV/0!</v>
      </c>
      <c r="X3406" s="127" t="e">
        <f t="shared" si="1504"/>
        <v>#DIV/0!</v>
      </c>
      <c r="Y3406" s="427" t="e">
        <f>Y3404/Y3403</f>
        <v>#DIV/0!</v>
      </c>
      <c r="Z3406" s="127" t="e">
        <f t="shared" si="1504"/>
        <v>#DIV/0!</v>
      </c>
      <c r="AA3406" s="127" t="e">
        <f t="shared" si="1504"/>
        <v>#DIV/0!</v>
      </c>
      <c r="AB3406" s="2694" t="e">
        <f t="shared" si="1504"/>
        <v>#DIV/0!</v>
      </c>
      <c r="AC3406" s="114"/>
      <c r="AL3406" s="2"/>
      <c r="AM3406" s="14"/>
      <c r="AN3406" s="15"/>
      <c r="AO3406" s="14"/>
      <c r="AP3406" s="406"/>
    </row>
    <row r="3407" spans="1:42" ht="16.5" hidden="1" thickBot="1" x14ac:dyDescent="0.3">
      <c r="A3407" s="2686"/>
      <c r="B3407" s="1330"/>
      <c r="C3407" s="2192" t="s">
        <v>116</v>
      </c>
      <c r="D3407" s="393"/>
      <c r="E3407" s="138"/>
      <c r="F3407" s="136"/>
      <c r="G3407" s="136"/>
      <c r="H3407" s="411"/>
      <c r="I3407" s="136"/>
      <c r="J3407" s="136"/>
      <c r="K3407" s="136"/>
      <c r="L3407" s="136"/>
      <c r="M3407" s="136"/>
      <c r="N3407" s="411"/>
      <c r="O3407" s="136"/>
      <c r="P3407" s="136"/>
      <c r="Q3407" s="136"/>
      <c r="R3407" s="136"/>
      <c r="S3407" s="136"/>
      <c r="T3407" s="136"/>
      <c r="U3407" s="136"/>
      <c r="V3407" s="136"/>
      <c r="W3407" s="136"/>
      <c r="X3407" s="136"/>
      <c r="Y3407" s="411"/>
      <c r="Z3407" s="136"/>
      <c r="AA3407" s="136"/>
      <c r="AB3407" s="522"/>
      <c r="AC3407" s="1004"/>
      <c r="AL3407" s="2"/>
      <c r="AM3407" s="14"/>
      <c r="AN3407" s="15"/>
      <c r="AO3407" s="14"/>
      <c r="AP3407" s="406"/>
    </row>
    <row r="3408" spans="1:42" ht="16.5" hidden="1" thickBot="1" x14ac:dyDescent="0.3">
      <c r="A3408" s="1332"/>
      <c r="B3408" s="2387"/>
      <c r="C3408" s="1081" t="s">
        <v>117</v>
      </c>
      <c r="D3408" s="2695"/>
      <c r="E3408" s="524"/>
      <c r="F3408" s="329"/>
      <c r="G3408" s="329"/>
      <c r="H3408" s="427"/>
      <c r="I3408" s="329"/>
      <c r="J3408" s="329"/>
      <c r="K3408" s="329"/>
      <c r="L3408" s="329"/>
      <c r="M3408" s="329"/>
      <c r="N3408" s="427"/>
      <c r="O3408" s="329"/>
      <c r="P3408" s="329"/>
      <c r="Q3408" s="329"/>
      <c r="R3408" s="329"/>
      <c r="S3408" s="329"/>
      <c r="T3408" s="329"/>
      <c r="U3408" s="329"/>
      <c r="V3408" s="329"/>
      <c r="W3408" s="329"/>
      <c r="X3408" s="329"/>
      <c r="Y3408" s="427"/>
      <c r="Z3408" s="329"/>
      <c r="AA3408" s="329"/>
      <c r="AB3408" s="525"/>
      <c r="AC3408" s="1300"/>
      <c r="AL3408" s="2"/>
      <c r="AM3408" s="14"/>
      <c r="AN3408" s="15"/>
      <c r="AO3408" s="14"/>
      <c r="AP3408" s="406"/>
    </row>
    <row r="3409" spans="1:42" ht="15.75" customHeight="1" x14ac:dyDescent="0.25">
      <c r="A3409" s="3298" t="s">
        <v>48</v>
      </c>
      <c r="B3409" s="3514" t="s">
        <v>1001</v>
      </c>
      <c r="C3409" s="1156" t="s">
        <v>13</v>
      </c>
      <c r="D3409" s="285" t="s">
        <v>54</v>
      </c>
      <c r="E3409" s="307"/>
      <c r="F3409" s="71"/>
      <c r="G3409" s="71"/>
      <c r="H3409" s="414"/>
      <c r="I3409" s="71"/>
      <c r="J3409" s="71"/>
      <c r="K3409" s="71"/>
      <c r="L3409" s="71"/>
      <c r="M3409" s="71"/>
      <c r="N3409" s="414"/>
      <c r="O3409" s="71"/>
      <c r="P3409" s="71"/>
      <c r="Q3409" s="71"/>
      <c r="R3409" s="71"/>
      <c r="S3409" s="71"/>
      <c r="T3409" s="71"/>
      <c r="U3409" s="71"/>
      <c r="V3409" s="71"/>
      <c r="W3409" s="71"/>
      <c r="X3409" s="71"/>
      <c r="Y3409" s="414"/>
      <c r="Z3409" s="71"/>
      <c r="AA3409" s="71"/>
      <c r="AB3409" s="403"/>
      <c r="AC3409" s="106">
        <f>SUM(E3409:AB3409)</f>
        <v>0</v>
      </c>
      <c r="AL3409" s="2"/>
      <c r="AM3409" s="14"/>
      <c r="AN3409" s="15"/>
      <c r="AO3409" s="14"/>
      <c r="AP3409" s="406"/>
    </row>
    <row r="3410" spans="1:42" x14ac:dyDescent="0.25">
      <c r="A3410" s="3299"/>
      <c r="B3410" s="3477"/>
      <c r="C3410" s="130" t="s">
        <v>14</v>
      </c>
      <c r="D3410" s="132" t="s">
        <v>54</v>
      </c>
      <c r="E3410" s="308"/>
      <c r="F3410" s="309"/>
      <c r="G3410" s="309"/>
      <c r="H3410" s="415"/>
      <c r="I3410" s="309"/>
      <c r="J3410" s="309"/>
      <c r="K3410" s="309"/>
      <c r="L3410" s="309"/>
      <c r="M3410" s="309"/>
      <c r="N3410" s="415"/>
      <c r="O3410" s="309"/>
      <c r="P3410" s="309"/>
      <c r="Q3410" s="309"/>
      <c r="R3410" s="309"/>
      <c r="S3410" s="309"/>
      <c r="T3410" s="309"/>
      <c r="U3410" s="309"/>
      <c r="V3410" s="309"/>
      <c r="W3410" s="309"/>
      <c r="X3410" s="309"/>
      <c r="Y3410" s="415"/>
      <c r="Z3410" s="309"/>
      <c r="AA3410" s="309"/>
      <c r="AB3410" s="404"/>
      <c r="AC3410" s="107">
        <f>SUM(E3410:AB3410)</f>
        <v>0</v>
      </c>
      <c r="AL3410" s="2"/>
      <c r="AM3410" s="14"/>
      <c r="AN3410" s="15"/>
      <c r="AO3410" s="14"/>
      <c r="AP3410" s="406"/>
    </row>
    <row r="3411" spans="1:42" x14ac:dyDescent="0.25">
      <c r="A3411" s="3299"/>
      <c r="B3411" s="3477"/>
      <c r="C3411" s="130" t="s">
        <v>15</v>
      </c>
      <c r="D3411" s="132" t="s">
        <v>54</v>
      </c>
      <c r="E3411" s="81"/>
      <c r="F3411" s="155"/>
      <c r="G3411" s="155"/>
      <c r="H3411" s="412"/>
      <c r="I3411" s="155"/>
      <c r="J3411" s="155"/>
      <c r="K3411" s="155"/>
      <c r="L3411" s="155"/>
      <c r="M3411" s="155"/>
      <c r="N3411" s="412"/>
      <c r="O3411" s="155"/>
      <c r="P3411" s="155"/>
      <c r="Q3411" s="155"/>
      <c r="R3411" s="155"/>
      <c r="S3411" s="155"/>
      <c r="T3411" s="155"/>
      <c r="U3411" s="155"/>
      <c r="V3411" s="155"/>
      <c r="W3411" s="155"/>
      <c r="X3411" s="155"/>
      <c r="Y3411" s="412"/>
      <c r="Z3411" s="155"/>
      <c r="AA3411" s="155"/>
      <c r="AB3411" s="317"/>
      <c r="AC3411" s="107" t="e">
        <f>AVERAGE(E3411:AB3411)</f>
        <v>#DIV/0!</v>
      </c>
      <c r="AL3411" s="2"/>
      <c r="AM3411" s="14"/>
      <c r="AN3411" s="15"/>
      <c r="AO3411" s="14"/>
      <c r="AP3411" s="406"/>
    </row>
    <row r="3412" spans="1:42" ht="16.5" thickBot="1" x14ac:dyDescent="0.3">
      <c r="A3412" s="3299"/>
      <c r="B3412" s="3477"/>
      <c r="C3412" s="130" t="s">
        <v>17</v>
      </c>
      <c r="D3412" s="132"/>
      <c r="E3412" s="314" t="e">
        <f t="shared" ref="E3412:AB3412" si="1505">E3410/E3409</f>
        <v>#DIV/0!</v>
      </c>
      <c r="F3412" s="315" t="e">
        <f t="shared" si="1505"/>
        <v>#DIV/0!</v>
      </c>
      <c r="G3412" s="315" t="e">
        <f t="shared" si="1505"/>
        <v>#DIV/0!</v>
      </c>
      <c r="H3412" s="417" t="e">
        <f t="shared" si="1505"/>
        <v>#DIV/0!</v>
      </c>
      <c r="I3412" s="315" t="e">
        <f t="shared" si="1505"/>
        <v>#DIV/0!</v>
      </c>
      <c r="J3412" s="315" t="e">
        <f t="shared" si="1505"/>
        <v>#DIV/0!</v>
      </c>
      <c r="K3412" s="315" t="e">
        <f t="shared" si="1505"/>
        <v>#DIV/0!</v>
      </c>
      <c r="L3412" s="315" t="e">
        <f t="shared" si="1505"/>
        <v>#DIV/0!</v>
      </c>
      <c r="M3412" s="315" t="e">
        <f t="shared" si="1505"/>
        <v>#DIV/0!</v>
      </c>
      <c r="N3412" s="417" t="e">
        <f t="shared" si="1505"/>
        <v>#DIV/0!</v>
      </c>
      <c r="O3412" s="315" t="e">
        <f t="shared" si="1505"/>
        <v>#DIV/0!</v>
      </c>
      <c r="P3412" s="315" t="e">
        <f t="shared" si="1505"/>
        <v>#DIV/0!</v>
      </c>
      <c r="Q3412" s="315" t="e">
        <f t="shared" si="1505"/>
        <v>#DIV/0!</v>
      </c>
      <c r="R3412" s="315" t="e">
        <f t="shared" si="1505"/>
        <v>#DIV/0!</v>
      </c>
      <c r="S3412" s="315" t="e">
        <f t="shared" si="1505"/>
        <v>#DIV/0!</v>
      </c>
      <c r="T3412" s="315" t="e">
        <f t="shared" si="1505"/>
        <v>#DIV/0!</v>
      </c>
      <c r="U3412" s="315" t="e">
        <f t="shared" si="1505"/>
        <v>#DIV/0!</v>
      </c>
      <c r="V3412" s="315" t="e">
        <f t="shared" si="1505"/>
        <v>#DIV/0!</v>
      </c>
      <c r="W3412" s="315" t="e">
        <f t="shared" si="1505"/>
        <v>#DIV/0!</v>
      </c>
      <c r="X3412" s="315" t="e">
        <f t="shared" si="1505"/>
        <v>#DIV/0!</v>
      </c>
      <c r="Y3412" s="417" t="e">
        <f>Y3410/Y3409</f>
        <v>#DIV/0!</v>
      </c>
      <c r="Z3412" s="315" t="e">
        <f t="shared" si="1505"/>
        <v>#DIV/0!</v>
      </c>
      <c r="AA3412" s="315" t="e">
        <f t="shared" si="1505"/>
        <v>#DIV/0!</v>
      </c>
      <c r="AB3412" s="337" t="e">
        <f t="shared" si="1505"/>
        <v>#DIV/0!</v>
      </c>
      <c r="AC3412" s="108"/>
      <c r="AL3412" s="2"/>
      <c r="AM3412" s="14"/>
      <c r="AN3412" s="15"/>
      <c r="AO3412" s="14"/>
      <c r="AP3412" s="406"/>
    </row>
    <row r="3413" spans="1:42" ht="16.5" hidden="1" thickBot="1" x14ac:dyDescent="0.3">
      <c r="A3413" s="2687"/>
      <c r="B3413" s="2775"/>
      <c r="C3413" s="1068" t="s">
        <v>116</v>
      </c>
      <c r="D3413" s="393"/>
      <c r="E3413" s="138"/>
      <c r="F3413" s="136"/>
      <c r="G3413" s="136"/>
      <c r="H3413" s="411"/>
      <c r="I3413" s="136"/>
      <c r="J3413" s="136"/>
      <c r="K3413" s="136"/>
      <c r="L3413" s="136"/>
      <c r="M3413" s="136"/>
      <c r="N3413" s="411"/>
      <c r="O3413" s="136"/>
      <c r="P3413" s="136"/>
      <c r="Q3413" s="136"/>
      <c r="R3413" s="136"/>
      <c r="S3413" s="136"/>
      <c r="T3413" s="136"/>
      <c r="U3413" s="136"/>
      <c r="V3413" s="136"/>
      <c r="W3413" s="136"/>
      <c r="X3413" s="136"/>
      <c r="Y3413" s="411"/>
      <c r="Z3413" s="136"/>
      <c r="AA3413" s="136"/>
      <c r="AB3413" s="522"/>
      <c r="AC3413" s="1004"/>
      <c r="AL3413" s="2"/>
      <c r="AM3413" s="14"/>
      <c r="AN3413" s="15"/>
      <c r="AO3413" s="14"/>
      <c r="AP3413" s="406"/>
    </row>
    <row r="3414" spans="1:42" ht="16.5" hidden="1" thickBot="1" x14ac:dyDescent="0.3">
      <c r="A3414" s="1332"/>
      <c r="B3414" s="2387"/>
      <c r="C3414" s="1081" t="s">
        <v>117</v>
      </c>
      <c r="D3414" s="2695"/>
      <c r="E3414" s="524"/>
      <c r="F3414" s="329"/>
      <c r="G3414" s="329"/>
      <c r="H3414" s="427"/>
      <c r="I3414" s="329"/>
      <c r="J3414" s="329"/>
      <c r="K3414" s="329"/>
      <c r="L3414" s="329"/>
      <c r="M3414" s="329"/>
      <c r="N3414" s="427"/>
      <c r="O3414" s="329"/>
      <c r="P3414" s="329"/>
      <c r="Q3414" s="329"/>
      <c r="R3414" s="329"/>
      <c r="S3414" s="329"/>
      <c r="T3414" s="329"/>
      <c r="U3414" s="329"/>
      <c r="V3414" s="329"/>
      <c r="W3414" s="329"/>
      <c r="X3414" s="329"/>
      <c r="Y3414" s="427"/>
      <c r="Z3414" s="329"/>
      <c r="AA3414" s="329"/>
      <c r="AB3414" s="525"/>
      <c r="AC3414" s="1300"/>
      <c r="AL3414" s="2"/>
      <c r="AM3414" s="14"/>
      <c r="AN3414" s="15"/>
      <c r="AO3414" s="14"/>
      <c r="AP3414" s="406"/>
    </row>
    <row r="3415" spans="1:42" x14ac:dyDescent="0.25">
      <c r="A3415" s="3358" t="s">
        <v>405</v>
      </c>
      <c r="B3415" s="3356" t="s">
        <v>406</v>
      </c>
      <c r="C3415" s="121" t="s">
        <v>837</v>
      </c>
      <c r="D3415" s="113" t="s">
        <v>54</v>
      </c>
      <c r="E3415" s="2693">
        <v>3980</v>
      </c>
      <c r="F3415" s="203">
        <v>3740</v>
      </c>
      <c r="G3415" s="203">
        <v>3650</v>
      </c>
      <c r="H3415" s="413">
        <v>3580</v>
      </c>
      <c r="I3415" s="203">
        <v>3600</v>
      </c>
      <c r="J3415" s="203">
        <v>4070.0000000000005</v>
      </c>
      <c r="K3415" s="203">
        <v>4880</v>
      </c>
      <c r="L3415" s="203">
        <v>6100</v>
      </c>
      <c r="M3415" s="203">
        <v>6610</v>
      </c>
      <c r="N3415" s="413">
        <v>6930</v>
      </c>
      <c r="O3415" s="203">
        <v>6940</v>
      </c>
      <c r="P3415" s="203">
        <v>7040</v>
      </c>
      <c r="Q3415" s="203">
        <v>6830</v>
      </c>
      <c r="R3415" s="203">
        <v>7080</v>
      </c>
      <c r="S3415" s="203">
        <v>6990</v>
      </c>
      <c r="T3415" s="203">
        <v>6910</v>
      </c>
      <c r="U3415" s="203">
        <v>6800</v>
      </c>
      <c r="V3415" s="203">
        <v>6800</v>
      </c>
      <c r="W3415" s="203">
        <v>6860</v>
      </c>
      <c r="X3415" s="203">
        <v>6750</v>
      </c>
      <c r="Y3415" s="413">
        <v>6650</v>
      </c>
      <c r="Z3415" s="203">
        <v>5830</v>
      </c>
      <c r="AA3415" s="203">
        <v>4730</v>
      </c>
      <c r="AB3415" s="330">
        <v>4210</v>
      </c>
      <c r="AC3415" s="106">
        <f>SUM(E3415:AB3415)</f>
        <v>137560</v>
      </c>
      <c r="AL3415" s="1257"/>
      <c r="AM3415" s="479"/>
      <c r="AN3415" s="478"/>
      <c r="AO3415" s="15"/>
      <c r="AP3415" s="406"/>
    </row>
    <row r="3416" spans="1:42" x14ac:dyDescent="0.25">
      <c r="A3416" s="3359"/>
      <c r="B3416" s="3357"/>
      <c r="C3416" s="123" t="s">
        <v>127</v>
      </c>
      <c r="D3416" s="108" t="s">
        <v>54</v>
      </c>
      <c r="E3416" s="81">
        <v>1630</v>
      </c>
      <c r="F3416" s="155">
        <v>1640</v>
      </c>
      <c r="G3416" s="155">
        <v>1640</v>
      </c>
      <c r="H3416" s="412">
        <v>1540</v>
      </c>
      <c r="I3416" s="155">
        <v>1550</v>
      </c>
      <c r="J3416" s="155">
        <v>1620</v>
      </c>
      <c r="K3416" s="155">
        <v>1790</v>
      </c>
      <c r="L3416" s="155">
        <v>2470</v>
      </c>
      <c r="M3416" s="155">
        <v>2620</v>
      </c>
      <c r="N3416" s="412">
        <v>2580</v>
      </c>
      <c r="O3416" s="155">
        <v>2590</v>
      </c>
      <c r="P3416" s="155">
        <v>2640</v>
      </c>
      <c r="Q3416" s="155">
        <v>2470</v>
      </c>
      <c r="R3416" s="155">
        <v>2780</v>
      </c>
      <c r="S3416" s="155">
        <v>2650</v>
      </c>
      <c r="T3416" s="155">
        <v>2650</v>
      </c>
      <c r="U3416" s="155">
        <v>2380</v>
      </c>
      <c r="V3416" s="155">
        <v>2240</v>
      </c>
      <c r="W3416" s="155">
        <v>2340</v>
      </c>
      <c r="X3416" s="155">
        <v>2090</v>
      </c>
      <c r="Y3416" s="412">
        <v>2130</v>
      </c>
      <c r="Z3416" s="155">
        <v>1950</v>
      </c>
      <c r="AA3416" s="155">
        <v>1750</v>
      </c>
      <c r="AB3416" s="317">
        <v>1750</v>
      </c>
      <c r="AC3416" s="107">
        <f>SUM(E3416:AB3416)</f>
        <v>51490</v>
      </c>
      <c r="AL3416" s="1"/>
      <c r="AM3416" s="15"/>
      <c r="AN3416" s="15"/>
      <c r="AO3416" s="15"/>
      <c r="AP3416" s="406"/>
    </row>
    <row r="3417" spans="1:42" x14ac:dyDescent="0.25">
      <c r="A3417" s="3359"/>
      <c r="B3417" s="3357"/>
      <c r="C3417" s="123" t="s">
        <v>15</v>
      </c>
      <c r="D3417" s="108" t="s">
        <v>54</v>
      </c>
      <c r="E3417" s="81">
        <v>22</v>
      </c>
      <c r="F3417" s="155">
        <v>20</v>
      </c>
      <c r="G3417" s="155">
        <v>20</v>
      </c>
      <c r="H3417" s="412">
        <v>20</v>
      </c>
      <c r="I3417" s="155">
        <v>20</v>
      </c>
      <c r="J3417" s="155">
        <v>22</v>
      </c>
      <c r="K3417" s="155">
        <v>26</v>
      </c>
      <c r="L3417" s="155">
        <v>32</v>
      </c>
      <c r="M3417" s="155">
        <v>35</v>
      </c>
      <c r="N3417" s="412">
        <v>37</v>
      </c>
      <c r="O3417" s="155">
        <v>37</v>
      </c>
      <c r="P3417" s="155">
        <v>37</v>
      </c>
      <c r="Q3417" s="155">
        <v>36</v>
      </c>
      <c r="R3417" s="155">
        <v>38</v>
      </c>
      <c r="S3417" s="155">
        <v>37</v>
      </c>
      <c r="T3417" s="155">
        <v>37</v>
      </c>
      <c r="U3417" s="155">
        <v>36</v>
      </c>
      <c r="V3417" s="155">
        <v>36</v>
      </c>
      <c r="W3417" s="155">
        <v>36</v>
      </c>
      <c r="X3417" s="155">
        <v>35</v>
      </c>
      <c r="Y3417" s="412">
        <v>35</v>
      </c>
      <c r="Z3417" s="155">
        <v>31</v>
      </c>
      <c r="AA3417" s="155">
        <v>26</v>
      </c>
      <c r="AB3417" s="317">
        <v>23</v>
      </c>
      <c r="AC3417" s="107">
        <f>AVERAGE(E3417:AB3417)</f>
        <v>30.583333333333332</v>
      </c>
      <c r="AL3417" s="1"/>
      <c r="AM3417" s="15"/>
      <c r="AN3417" s="15"/>
      <c r="AO3417" s="15"/>
      <c r="AP3417" s="406"/>
    </row>
    <row r="3418" spans="1:42" x14ac:dyDescent="0.25">
      <c r="A3418" s="3359"/>
      <c r="B3418" s="3357"/>
      <c r="C3418" s="123" t="s">
        <v>17</v>
      </c>
      <c r="D3418" s="108"/>
      <c r="E3418" s="314">
        <f t="shared" ref="E3418:AB3418" si="1506">E3416/E3415</f>
        <v>0.40954773869346733</v>
      </c>
      <c r="F3418" s="315">
        <f t="shared" si="1506"/>
        <v>0.43850267379679142</v>
      </c>
      <c r="G3418" s="315">
        <f t="shared" si="1506"/>
        <v>0.44931506849315067</v>
      </c>
      <c r="H3418" s="417">
        <f t="shared" si="1506"/>
        <v>0.43016759776536312</v>
      </c>
      <c r="I3418" s="315">
        <f t="shared" si="1506"/>
        <v>0.43055555555555558</v>
      </c>
      <c r="J3418" s="315">
        <f t="shared" si="1506"/>
        <v>0.398034398034398</v>
      </c>
      <c r="K3418" s="315">
        <f t="shared" si="1506"/>
        <v>0.36680327868852458</v>
      </c>
      <c r="L3418" s="315">
        <f t="shared" si="1506"/>
        <v>0.40491803278688526</v>
      </c>
      <c r="M3418" s="315">
        <f t="shared" si="1506"/>
        <v>0.39636913767019666</v>
      </c>
      <c r="N3418" s="417">
        <f t="shared" si="1506"/>
        <v>0.37229437229437229</v>
      </c>
      <c r="O3418" s="315">
        <f t="shared" si="1506"/>
        <v>0.37319884726224783</v>
      </c>
      <c r="P3418" s="315">
        <f t="shared" si="1506"/>
        <v>0.375</v>
      </c>
      <c r="Q3418" s="315">
        <f t="shared" si="1506"/>
        <v>0.36163982430453878</v>
      </c>
      <c r="R3418" s="315">
        <f t="shared" si="1506"/>
        <v>0.39265536723163841</v>
      </c>
      <c r="S3418" s="315">
        <f t="shared" si="1506"/>
        <v>0.37911301859799712</v>
      </c>
      <c r="T3418" s="315">
        <f t="shared" si="1506"/>
        <v>0.38350217076700432</v>
      </c>
      <c r="U3418" s="315">
        <f t="shared" si="1506"/>
        <v>0.35</v>
      </c>
      <c r="V3418" s="315">
        <f t="shared" si="1506"/>
        <v>0.32941176470588235</v>
      </c>
      <c r="W3418" s="315">
        <f t="shared" si="1506"/>
        <v>0.34110787172011664</v>
      </c>
      <c r="X3418" s="315">
        <f t="shared" si="1506"/>
        <v>0.30962962962962964</v>
      </c>
      <c r="Y3418" s="417">
        <f>Y3416/Y3415</f>
        <v>0.32030075187969925</v>
      </c>
      <c r="Z3418" s="315">
        <f t="shared" si="1506"/>
        <v>0.33447684391080618</v>
      </c>
      <c r="AA3418" s="315">
        <f t="shared" si="1506"/>
        <v>0.3699788583509514</v>
      </c>
      <c r="AB3418" s="337">
        <f t="shared" si="1506"/>
        <v>0.41567695961995249</v>
      </c>
      <c r="AC3418" s="108"/>
      <c r="AL3418" s="1"/>
      <c r="AM3418" s="15"/>
      <c r="AN3418" s="15"/>
      <c r="AO3418" s="15"/>
      <c r="AP3418" s="406"/>
    </row>
    <row r="3419" spans="1:42" ht="16.5" thickBot="1" x14ac:dyDescent="0.3">
      <c r="A3419" s="3515"/>
      <c r="B3419" s="3369"/>
      <c r="C3419" s="2874" t="s">
        <v>22</v>
      </c>
      <c r="D3419" s="2875" t="s">
        <v>54</v>
      </c>
      <c r="E3419" s="2876">
        <v>115.5</v>
      </c>
      <c r="F3419" s="2877">
        <v>115.5</v>
      </c>
      <c r="G3419" s="2877">
        <v>115.1</v>
      </c>
      <c r="H3419" s="2877">
        <v>115.4</v>
      </c>
      <c r="I3419" s="2877">
        <v>115.4</v>
      </c>
      <c r="J3419" s="2877">
        <v>115.3</v>
      </c>
      <c r="K3419" s="2877">
        <v>115.2</v>
      </c>
      <c r="L3419" s="2877">
        <v>115.7</v>
      </c>
      <c r="M3419" s="2877">
        <v>114.8</v>
      </c>
      <c r="N3419" s="2877">
        <v>114.8</v>
      </c>
      <c r="O3419" s="2877">
        <v>115</v>
      </c>
      <c r="P3419" s="2877">
        <v>115.3</v>
      </c>
      <c r="Q3419" s="2877">
        <v>115.2</v>
      </c>
      <c r="R3419" s="2877">
        <v>115.2</v>
      </c>
      <c r="S3419" s="2877">
        <v>115.3</v>
      </c>
      <c r="T3419" s="2877">
        <v>115.4</v>
      </c>
      <c r="U3419" s="2877">
        <v>115.9</v>
      </c>
      <c r="V3419" s="2877">
        <v>116</v>
      </c>
      <c r="W3419" s="2877">
        <v>115.8</v>
      </c>
      <c r="X3419" s="2877">
        <v>115.7</v>
      </c>
      <c r="Y3419" s="2877">
        <v>115.7</v>
      </c>
      <c r="Z3419" s="2877">
        <v>115.8</v>
      </c>
      <c r="AA3419" s="2877">
        <v>115.6</v>
      </c>
      <c r="AB3419" s="2878">
        <v>116</v>
      </c>
      <c r="AC3419" s="842"/>
      <c r="AL3419" s="1"/>
      <c r="AM3419" s="15"/>
      <c r="AN3419" s="15"/>
      <c r="AO3419" s="15"/>
      <c r="AP3419" s="406"/>
    </row>
    <row r="3420" spans="1:42" ht="16.5" hidden="1" thickBot="1" x14ac:dyDescent="0.3">
      <c r="A3420" s="2569"/>
      <c r="B3420" s="1330"/>
      <c r="C3420" s="362" t="s">
        <v>116</v>
      </c>
      <c r="D3420" s="122"/>
      <c r="E3420" s="2781"/>
      <c r="F3420" s="1312"/>
      <c r="G3420" s="1312"/>
      <c r="H3420" s="1276"/>
      <c r="I3420" s="1312"/>
      <c r="J3420" s="1312"/>
      <c r="K3420" s="1312"/>
      <c r="L3420" s="1312"/>
      <c r="M3420" s="1312"/>
      <c r="N3420" s="1276"/>
      <c r="O3420" s="1312"/>
      <c r="P3420" s="1312"/>
      <c r="Q3420" s="1312"/>
      <c r="R3420" s="1312"/>
      <c r="S3420" s="1312"/>
      <c r="T3420" s="1312"/>
      <c r="U3420" s="1312"/>
      <c r="V3420" s="1312"/>
      <c r="W3420" s="1312"/>
      <c r="X3420" s="1312"/>
      <c r="Y3420" s="1276"/>
      <c r="Z3420" s="1312"/>
      <c r="AA3420" s="1312"/>
      <c r="AB3420" s="1313"/>
      <c r="AC3420" s="2782"/>
      <c r="AL3420" s="1"/>
      <c r="AM3420" s="15"/>
      <c r="AN3420" s="15"/>
      <c r="AO3420" s="15"/>
      <c r="AP3420" s="406"/>
    </row>
    <row r="3421" spans="1:42" ht="16.5" hidden="1" thickBot="1" x14ac:dyDescent="0.3">
      <c r="A3421" s="1332"/>
      <c r="B3421" s="2387"/>
      <c r="C3421" s="517" t="s">
        <v>117</v>
      </c>
      <c r="D3421" s="114"/>
      <c r="E3421" s="1269"/>
      <c r="F3421" s="1270"/>
      <c r="G3421" s="1270"/>
      <c r="H3421" s="1271"/>
      <c r="I3421" s="1270"/>
      <c r="J3421" s="1270"/>
      <c r="K3421" s="1270"/>
      <c r="L3421" s="1270"/>
      <c r="M3421" s="1270"/>
      <c r="N3421" s="1271"/>
      <c r="O3421" s="1270"/>
      <c r="P3421" s="1270"/>
      <c r="Q3421" s="1270"/>
      <c r="R3421" s="1270"/>
      <c r="S3421" s="1270"/>
      <c r="T3421" s="1270"/>
      <c r="U3421" s="1270"/>
      <c r="V3421" s="1270"/>
      <c r="W3421" s="1270"/>
      <c r="X3421" s="1270"/>
      <c r="Y3421" s="1271"/>
      <c r="Z3421" s="1270"/>
      <c r="AA3421" s="1270"/>
      <c r="AB3421" s="1273"/>
      <c r="AC3421" s="842"/>
      <c r="AL3421" s="2"/>
      <c r="AM3421" s="14"/>
      <c r="AN3421" s="15"/>
      <c r="AO3421" s="14"/>
      <c r="AP3421" s="406"/>
    </row>
    <row r="3422" spans="1:42" x14ac:dyDescent="0.25">
      <c r="A3422" s="3358" t="s">
        <v>513</v>
      </c>
      <c r="B3422" s="3330" t="s">
        <v>12</v>
      </c>
      <c r="C3422" s="121" t="s">
        <v>13</v>
      </c>
      <c r="D3422" s="122" t="s">
        <v>829</v>
      </c>
      <c r="E3422" s="307">
        <v>2023.6</v>
      </c>
      <c r="F3422" s="71">
        <v>1762</v>
      </c>
      <c r="G3422" s="71">
        <v>1570.1</v>
      </c>
      <c r="H3422" s="414">
        <v>1744.5</v>
      </c>
      <c r="I3422" s="71">
        <v>1552.6</v>
      </c>
      <c r="J3422" s="71">
        <v>1971.3</v>
      </c>
      <c r="K3422" s="71">
        <v>2006.2</v>
      </c>
      <c r="L3422" s="71">
        <v>2564.4</v>
      </c>
      <c r="M3422" s="71">
        <v>3018</v>
      </c>
      <c r="N3422" s="414">
        <v>3541.4</v>
      </c>
      <c r="O3422" s="71">
        <v>3680.9</v>
      </c>
      <c r="P3422" s="71">
        <v>3733.3</v>
      </c>
      <c r="Q3422" s="71">
        <v>3593.7</v>
      </c>
      <c r="R3422" s="71">
        <v>3768.1</v>
      </c>
      <c r="S3422" s="71">
        <v>3715.8</v>
      </c>
      <c r="T3422" s="71">
        <v>3576.3</v>
      </c>
      <c r="U3422" s="71">
        <v>3436.7</v>
      </c>
      <c r="V3422" s="71">
        <v>3349.5</v>
      </c>
      <c r="W3422" s="71">
        <v>3332</v>
      </c>
      <c r="X3422" s="71">
        <v>3052.9</v>
      </c>
      <c r="Y3422" s="414">
        <v>3035.5</v>
      </c>
      <c r="Z3422" s="71">
        <v>2581.9</v>
      </c>
      <c r="AA3422" s="71">
        <v>2477.1999999999998</v>
      </c>
      <c r="AB3422" s="403">
        <v>2006.2</v>
      </c>
      <c r="AC3422" s="106">
        <f>SUM(E3422:AB3422)</f>
        <v>67094.100000000006</v>
      </c>
      <c r="AD3422" s="70">
        <v>25000</v>
      </c>
      <c r="AE3422" s="71">
        <v>100</v>
      </c>
      <c r="AF3422" s="72">
        <v>200</v>
      </c>
      <c r="AL3422" s="1257"/>
      <c r="AM3422" s="479"/>
      <c r="AN3422" s="478"/>
      <c r="AO3422" s="15"/>
      <c r="AP3422" s="406"/>
    </row>
    <row r="3423" spans="1:42" x14ac:dyDescent="0.25">
      <c r="A3423" s="3359"/>
      <c r="B3423" s="3331"/>
      <c r="C3423" s="123" t="s">
        <v>14</v>
      </c>
      <c r="D3423" s="108" t="s">
        <v>829</v>
      </c>
      <c r="E3423" s="308">
        <v>586.5</v>
      </c>
      <c r="F3423" s="309">
        <v>510.7</v>
      </c>
      <c r="G3423" s="309">
        <v>455.1</v>
      </c>
      <c r="H3423" s="415">
        <v>505.6</v>
      </c>
      <c r="I3423" s="309">
        <v>450</v>
      </c>
      <c r="J3423" s="309">
        <v>571.29999999999995</v>
      </c>
      <c r="K3423" s="309">
        <v>581.5</v>
      </c>
      <c r="L3423" s="309">
        <v>743.3</v>
      </c>
      <c r="M3423" s="309">
        <v>874.7</v>
      </c>
      <c r="N3423" s="415">
        <v>1026.4000000000001</v>
      </c>
      <c r="O3423" s="309">
        <v>1066.9000000000001</v>
      </c>
      <c r="P3423" s="309">
        <v>1082</v>
      </c>
      <c r="Q3423" s="309">
        <v>1041.5999999999999</v>
      </c>
      <c r="R3423" s="309">
        <v>1092.0999999999999</v>
      </c>
      <c r="S3423" s="309">
        <v>1077</v>
      </c>
      <c r="T3423" s="309">
        <v>1036.5</v>
      </c>
      <c r="U3423" s="309">
        <v>996.1</v>
      </c>
      <c r="V3423" s="309">
        <v>970.8</v>
      </c>
      <c r="W3423" s="309">
        <v>965.7</v>
      </c>
      <c r="X3423" s="309">
        <v>884.8</v>
      </c>
      <c r="Y3423" s="415">
        <v>879.8</v>
      </c>
      <c r="Z3423" s="309">
        <v>748.3</v>
      </c>
      <c r="AA3423" s="309">
        <v>718</v>
      </c>
      <c r="AB3423" s="404">
        <v>581.5</v>
      </c>
      <c r="AC3423" s="107">
        <f>SUM(E3423:AB3423)</f>
        <v>19446.2</v>
      </c>
      <c r="AD3423" s="73"/>
      <c r="AE3423" s="155"/>
      <c r="AF3423" s="74"/>
      <c r="AL3423" s="1"/>
      <c r="AM3423" s="15"/>
      <c r="AN3423" s="15"/>
      <c r="AO3423" s="15"/>
      <c r="AP3423" s="406"/>
    </row>
    <row r="3424" spans="1:42" x14ac:dyDescent="0.25">
      <c r="A3424" s="3359"/>
      <c r="B3424" s="3331"/>
      <c r="C3424" s="123" t="s">
        <v>15</v>
      </c>
      <c r="D3424" s="108" t="s">
        <v>54</v>
      </c>
      <c r="E3424" s="1556">
        <v>116</v>
      </c>
      <c r="F3424" s="1550">
        <v>101</v>
      </c>
      <c r="G3424" s="1550">
        <v>90</v>
      </c>
      <c r="H3424" s="420">
        <v>100</v>
      </c>
      <c r="I3424" s="1550">
        <v>89</v>
      </c>
      <c r="J3424" s="1550">
        <v>113</v>
      </c>
      <c r="K3424" s="1550">
        <v>115</v>
      </c>
      <c r="L3424" s="1550">
        <v>147</v>
      </c>
      <c r="M3424" s="1550">
        <v>173</v>
      </c>
      <c r="N3424" s="420">
        <v>203</v>
      </c>
      <c r="O3424" s="1550">
        <v>211</v>
      </c>
      <c r="P3424" s="1550">
        <v>214</v>
      </c>
      <c r="Q3424" s="1550">
        <v>206</v>
      </c>
      <c r="R3424" s="1550">
        <v>216</v>
      </c>
      <c r="S3424" s="1550">
        <v>213</v>
      </c>
      <c r="T3424" s="1550">
        <v>205</v>
      </c>
      <c r="U3424" s="1550">
        <v>197</v>
      </c>
      <c r="V3424" s="1550">
        <v>192</v>
      </c>
      <c r="W3424" s="1550">
        <v>191</v>
      </c>
      <c r="X3424" s="1550">
        <v>175</v>
      </c>
      <c r="Y3424" s="420">
        <v>174</v>
      </c>
      <c r="Z3424" s="1550">
        <v>148</v>
      </c>
      <c r="AA3424" s="1550">
        <v>142</v>
      </c>
      <c r="AB3424" s="1583">
        <v>115</v>
      </c>
      <c r="AC3424" s="107">
        <f>AVERAGE(E3424:AB3424)</f>
        <v>160.25</v>
      </c>
      <c r="AD3424" s="76">
        <f>SQRT(MIN((E3422*E3422+E3423*E3423),(F3422*F3422+F3423*F3423),(G3422*G3422+G3423*G3423),(H3422*H3422+H3423*H3423),(I3422*I3422+I3423*I3423),(J3422*J3422+J3423*J3423),(K3422*K3422+K3423*K3423),(L3422*L3422+L3423*L3423),(M3422*M3422+M3423*M3423),(N3422*N3422+N3423*N3423),(O3422*O3422+O3423*O3423),(P3422*P3422+P3423*P3423),(R3422*R3422+R3423*R3423),(S3422*S3422+S3423*S3423),(T3422*T3422+T3423*T3423),(U3422*U3422+U3423*U3423),(V3422*V3422+V3423*V3423),(W3422*W3422+W3423*W3423),(X3422*X3422+X3423*X3423),(V3422*V3422+V3423*V3423),(Z3422*Z3422+Z3423*Z3423),(AA3422*AA3422+AA3423*AA3423),(AB3422*AB3422+AB3423*AB3423)))/AD3422</f>
        <v>6.4659932075436022E-2</v>
      </c>
      <c r="AE3424" s="76">
        <f>SQRT(MAX((E3422*E3422+E3423*E3423),(F3422*F3422+F3423*F3423),(G3422*G3422+G3423*G3423),(H3422*H3422+H3423*H3423),(I3422*I3422+I3423*I3423),(J3422*J3422+J3423*J3423),(K3422*K3422+K3423*K3423),(L3422*L3422+L3423*L3423),(M3422*M3422+M3423*M3423),(N3422*N3422+N3423*N3423),(O3422*O3422+O3423*O3423),(P3422*P3422+P3423*P3423),(R3422*R3422+R3423*R3423),(S3422*S3422+S3423*S3423),(T3422*T3422+T3423*T3423),(U3422*U3422+U3423*U3423),(V3422*V3422+V3423*V3423),(W3422*W3422+W3423*W3423),(X3422*X3422+X3423*X3423),(V3422*V3422+V3423*V3423),(Z3422*Z3422+Z3423*Z3423),(AA3422*AA3422+AA3423*AA3423),(AB3422*AB3422+AB3423*AB3423)))/AD3422</f>
        <v>0.15692678557849835</v>
      </c>
      <c r="AF3424" s="77"/>
      <c r="AL3424" s="1"/>
      <c r="AM3424" s="15"/>
      <c r="AN3424" s="15"/>
      <c r="AO3424" s="15"/>
      <c r="AP3424" s="406"/>
    </row>
    <row r="3425" spans="1:42" x14ac:dyDescent="0.25">
      <c r="A3425" s="3298"/>
      <c r="B3425" s="3332"/>
      <c r="C3425" s="123" t="s">
        <v>17</v>
      </c>
      <c r="D3425" s="108"/>
      <c r="E3425" s="314">
        <f t="shared" ref="E3425:AB3425" si="1507">E3423/E3422</f>
        <v>0.28983000593002572</v>
      </c>
      <c r="F3425" s="315">
        <f t="shared" si="1507"/>
        <v>0.28984108967082861</v>
      </c>
      <c r="G3425" s="315">
        <f t="shared" si="1507"/>
        <v>0.28985414941723459</v>
      </c>
      <c r="H3425" s="417">
        <f t="shared" si="1507"/>
        <v>0.28982516480366871</v>
      </c>
      <c r="I3425" s="315">
        <f t="shared" si="1507"/>
        <v>0.28983640345227363</v>
      </c>
      <c r="J3425" s="315">
        <f t="shared" si="1507"/>
        <v>0.28980875564348396</v>
      </c>
      <c r="K3425" s="315">
        <f t="shared" si="1507"/>
        <v>0.28985146047253513</v>
      </c>
      <c r="L3425" s="315">
        <f t="shared" si="1507"/>
        <v>0.28985337700826702</v>
      </c>
      <c r="M3425" s="315">
        <f t="shared" si="1507"/>
        <v>0.2898277004638834</v>
      </c>
      <c r="N3425" s="417">
        <f t="shared" si="1507"/>
        <v>0.28982888123341055</v>
      </c>
      <c r="O3425" s="315">
        <f t="shared" si="1507"/>
        <v>0.28984759162161428</v>
      </c>
      <c r="P3425" s="315">
        <f t="shared" si="1507"/>
        <v>0.28982401628585969</v>
      </c>
      <c r="Q3425" s="315">
        <f t="shared" si="1507"/>
        <v>0.2898405543033642</v>
      </c>
      <c r="R3425" s="315">
        <f t="shared" si="1507"/>
        <v>0.28982776465592736</v>
      </c>
      <c r="S3425" s="315">
        <f t="shared" si="1507"/>
        <v>0.28984337154852252</v>
      </c>
      <c r="T3425" s="315">
        <f t="shared" si="1507"/>
        <v>0.28982467913765625</v>
      </c>
      <c r="U3425" s="315">
        <f t="shared" si="1507"/>
        <v>0.28984199959263252</v>
      </c>
      <c r="V3425" s="315">
        <f t="shared" si="1507"/>
        <v>0.28983430362740709</v>
      </c>
      <c r="W3425" s="315">
        <f t="shared" si="1507"/>
        <v>0.28982593037214888</v>
      </c>
      <c r="X3425" s="315">
        <f t="shared" si="1507"/>
        <v>0.28982279144420059</v>
      </c>
      <c r="Y3425" s="417">
        <f>Y3423/Y3422</f>
        <v>0.28983692966562347</v>
      </c>
      <c r="Z3425" s="315">
        <f t="shared" si="1507"/>
        <v>0.28982532243696502</v>
      </c>
      <c r="AA3425" s="315">
        <f t="shared" si="1507"/>
        <v>0.28984337154852252</v>
      </c>
      <c r="AB3425" s="337">
        <f t="shared" si="1507"/>
        <v>0.28985146047253513</v>
      </c>
      <c r="AC3425" s="481">
        <f>MAX(E3425:AB3425)</f>
        <v>0.28985414941723459</v>
      </c>
      <c r="AD3425" s="73"/>
      <c r="AE3425" s="155"/>
      <c r="AF3425" s="74"/>
      <c r="AL3425" s="1"/>
      <c r="AM3425" s="15"/>
      <c r="AN3425" s="15"/>
      <c r="AO3425" s="15"/>
      <c r="AP3425" s="406"/>
    </row>
    <row r="3426" spans="1:42" hidden="1" x14ac:dyDescent="0.25">
      <c r="A3426" s="2209"/>
      <c r="B3426" s="2212"/>
      <c r="C3426" s="124" t="s">
        <v>116</v>
      </c>
      <c r="D3426" s="108">
        <v>8565.2099999999991</v>
      </c>
      <c r="E3426" s="311">
        <v>8565.3089999999993</v>
      </c>
      <c r="F3426" s="312">
        <v>8565.3960000000006</v>
      </c>
      <c r="G3426" s="312">
        <v>8565.473</v>
      </c>
      <c r="H3426" s="412">
        <v>8565.5580000000009</v>
      </c>
      <c r="I3426" s="312">
        <v>8565.634</v>
      </c>
      <c r="J3426" s="312">
        <v>8565.7309999999998</v>
      </c>
      <c r="K3426" s="312">
        <v>8565.8289999999997</v>
      </c>
      <c r="L3426" s="312">
        <v>8565.9549999999999</v>
      </c>
      <c r="M3426" s="312">
        <v>8566.1029999999992</v>
      </c>
      <c r="N3426" s="412">
        <v>8566.277</v>
      </c>
      <c r="O3426" s="312">
        <v>8566.4570000000003</v>
      </c>
      <c r="P3426" s="312">
        <v>8566.64</v>
      </c>
      <c r="Q3426" s="312">
        <v>8566.8169999999991</v>
      </c>
      <c r="R3426" s="312">
        <v>8567.0010000000002</v>
      </c>
      <c r="S3426" s="312">
        <v>8567.1830000000009</v>
      </c>
      <c r="T3426" s="312">
        <v>8567.3590000000004</v>
      </c>
      <c r="U3426" s="312">
        <v>8567.527</v>
      </c>
      <c r="V3426" s="312">
        <v>8567.6919999999991</v>
      </c>
      <c r="W3426" s="312">
        <v>8567.8549999999996</v>
      </c>
      <c r="X3426" s="312">
        <v>8568.0049999999992</v>
      </c>
      <c r="Y3426" s="412">
        <v>8568.1540000000005</v>
      </c>
      <c r="Z3426" s="312">
        <v>8568.2800000000007</v>
      </c>
      <c r="AA3426" s="312">
        <v>8568.402</v>
      </c>
      <c r="AB3426" s="940">
        <v>8568.5</v>
      </c>
      <c r="AC3426" s="108"/>
      <c r="AD3426" s="73"/>
      <c r="AE3426" s="155"/>
      <c r="AF3426" s="74"/>
      <c r="AL3426" s="1"/>
      <c r="AM3426" s="15"/>
      <c r="AN3426" s="15"/>
      <c r="AO3426" s="15"/>
      <c r="AP3426" s="406"/>
    </row>
    <row r="3427" spans="1:42" s="181" customFormat="1" hidden="1" x14ac:dyDescent="0.25">
      <c r="A3427" s="2209"/>
      <c r="B3427" s="2212"/>
      <c r="C3427" s="124" t="s">
        <v>117</v>
      </c>
      <c r="D3427" s="108">
        <v>2822.18</v>
      </c>
      <c r="E3427" s="311">
        <v>2822.2069999999999</v>
      </c>
      <c r="F3427" s="312">
        <v>2822.2310000000002</v>
      </c>
      <c r="G3427" s="312">
        <v>2822.2530000000002</v>
      </c>
      <c r="H3427" s="412">
        <v>2822.2759999999998</v>
      </c>
      <c r="I3427" s="312">
        <v>2822.297</v>
      </c>
      <c r="J3427" s="312">
        <v>2822.3240000000001</v>
      </c>
      <c r="K3427" s="312">
        <v>2822.3510000000001</v>
      </c>
      <c r="L3427" s="312">
        <v>2822.386</v>
      </c>
      <c r="M3427" s="312">
        <v>2822.4270000000001</v>
      </c>
      <c r="N3427" s="412">
        <v>2822.4749999999999</v>
      </c>
      <c r="O3427" s="312">
        <v>2822.5250000000001</v>
      </c>
      <c r="P3427" s="312">
        <v>2822.576</v>
      </c>
      <c r="Q3427" s="312">
        <v>2822.6239999999998</v>
      </c>
      <c r="R3427" s="312">
        <v>2822.6750000000002</v>
      </c>
      <c r="S3427" s="312">
        <v>2822.7260000000001</v>
      </c>
      <c r="T3427" s="312">
        <v>2822.7739999999999</v>
      </c>
      <c r="U3427" s="312">
        <v>2822.8209999999999</v>
      </c>
      <c r="V3427" s="312">
        <v>2822.866</v>
      </c>
      <c r="W3427" s="312">
        <v>2822.9119999999998</v>
      </c>
      <c r="X3427" s="312">
        <v>2822.953</v>
      </c>
      <c r="Y3427" s="412">
        <v>2822.9940000000001</v>
      </c>
      <c r="Z3427" s="312">
        <v>2823.029</v>
      </c>
      <c r="AA3427" s="312">
        <v>2823.0630000000001</v>
      </c>
      <c r="AB3427" s="940">
        <v>2823.09</v>
      </c>
      <c r="AC3427" s="108"/>
      <c r="AD3427" s="73"/>
      <c r="AE3427" s="155"/>
      <c r="AF3427" s="74"/>
      <c r="AH3427" s="849"/>
      <c r="AI3427" s="850"/>
      <c r="AJ3427" s="850"/>
      <c r="AK3427" s="850"/>
      <c r="AL3427" s="851"/>
      <c r="AM3427" s="851"/>
      <c r="AN3427" s="189"/>
      <c r="AO3427" s="189"/>
      <c r="AP3427" s="189"/>
    </row>
    <row r="3428" spans="1:42" ht="16.5" thickBot="1" x14ac:dyDescent="0.3">
      <c r="A3428" s="3339" t="s">
        <v>42</v>
      </c>
      <c r="B3428" s="3340"/>
      <c r="C3428" s="3341"/>
      <c r="D3428" s="114"/>
      <c r="E3428" s="178">
        <f>SQRT(E3422*E3422+E3423*E3423)/E3482/1.73</f>
        <v>117.32650724528524</v>
      </c>
      <c r="F3428" s="179">
        <f t="shared" ref="F3428:AB3428" si="1508">SQRT(F3422*F3422+F3423*F3423)/F3482/1.73</f>
        <v>102.15947737306261</v>
      </c>
      <c r="G3428" s="179">
        <f t="shared" si="1508"/>
        <v>90.945956422013197</v>
      </c>
      <c r="H3428" s="419">
        <f t="shared" si="1508"/>
        <v>101.24194504298751</v>
      </c>
      <c r="I3428" s="179">
        <f t="shared" si="1508"/>
        <v>89.672944531187269</v>
      </c>
      <c r="J3428" s="179">
        <f t="shared" si="1508"/>
        <v>114.29355093937475</v>
      </c>
      <c r="K3428" s="179">
        <f t="shared" si="1508"/>
        <v>116.54289093468746</v>
      </c>
      <c r="L3428" s="179">
        <f t="shared" si="1508"/>
        <v>148.53943218932397</v>
      </c>
      <c r="M3428" s="179">
        <f t="shared" si="1508"/>
        <v>176.16885324610735</v>
      </c>
      <c r="N3428" s="419">
        <f t="shared" si="1508"/>
        <v>206.52088619324039</v>
      </c>
      <c r="O3428" s="179">
        <f t="shared" si="1508"/>
        <v>214.65706584516025</v>
      </c>
      <c r="P3428" s="179">
        <f t="shared" si="1508"/>
        <v>216.87089127741353</v>
      </c>
      <c r="Q3428" s="179">
        <f t="shared" si="1508"/>
        <v>208.76231971996194</v>
      </c>
      <c r="R3428" s="179">
        <f t="shared" si="1508"/>
        <v>219.74109644343204</v>
      </c>
      <c r="S3428" s="179">
        <f t="shared" si="1508"/>
        <v>216.27293227769388</v>
      </c>
      <c r="T3428" s="179">
        <f t="shared" si="1508"/>
        <v>207.7506511476742</v>
      </c>
      <c r="U3428" s="179">
        <f t="shared" si="1508"/>
        <v>198.87422544107858</v>
      </c>
      <c r="V3428" s="179">
        <f t="shared" si="1508"/>
        <v>193.64156171396007</v>
      </c>
      <c r="W3428" s="179">
        <f t="shared" si="1508"/>
        <v>192.81463965855832</v>
      </c>
      <c r="X3428" s="179">
        <f t="shared" si="1508"/>
        <v>176.49395555761521</v>
      </c>
      <c r="Y3428" s="419">
        <f>SQRT(Y3422*Y3422+Y3423*Y3423)/Y3482/1.73</f>
        <v>175.82649489818769</v>
      </c>
      <c r="Z3428" s="179">
        <f t="shared" si="1508"/>
        <v>148.97842896656027</v>
      </c>
      <c r="AA3428" s="179">
        <f t="shared" si="1508"/>
        <v>143.21243162032371</v>
      </c>
      <c r="AB3428" s="405">
        <f t="shared" si="1508"/>
        <v>115.87181862604241</v>
      </c>
      <c r="AC3428" s="109">
        <f>AVERAGE(E3428:AB3428)</f>
        <v>162.21587322128883</v>
      </c>
      <c r="AD3428" s="78">
        <f>(AC3424-AC3428)/AC3424</f>
        <v>-1.2267539602426403E-2</v>
      </c>
      <c r="AE3428" s="79"/>
      <c r="AF3428" s="80"/>
      <c r="AL3428" s="2"/>
      <c r="AM3428" s="14"/>
      <c r="AN3428" s="15"/>
      <c r="AO3428" s="14"/>
      <c r="AP3428" s="406"/>
    </row>
    <row r="3429" spans="1:42" x14ac:dyDescent="0.25">
      <c r="A3429" s="3358" t="s">
        <v>514</v>
      </c>
      <c r="B3429" s="3330" t="s">
        <v>12</v>
      </c>
      <c r="C3429" s="121" t="s">
        <v>13</v>
      </c>
      <c r="D3429" s="122" t="s">
        <v>829</v>
      </c>
      <c r="E3429" s="307">
        <v>2267.6</v>
      </c>
      <c r="F3429" s="71">
        <v>1992.7</v>
      </c>
      <c r="G3429" s="71">
        <v>1838.1</v>
      </c>
      <c r="H3429" s="414">
        <v>1838.1</v>
      </c>
      <c r="I3429" s="71">
        <v>1872.5</v>
      </c>
      <c r="J3429" s="71">
        <v>2233.1999999999998</v>
      </c>
      <c r="K3429" s="71">
        <v>2662.7</v>
      </c>
      <c r="L3429" s="71">
        <v>3109.4</v>
      </c>
      <c r="M3429" s="71">
        <v>3229.6</v>
      </c>
      <c r="N3429" s="414">
        <v>3487.3</v>
      </c>
      <c r="O3429" s="71">
        <v>3504.5</v>
      </c>
      <c r="P3429" s="71">
        <v>3504.5</v>
      </c>
      <c r="Q3429" s="71">
        <v>3435.8</v>
      </c>
      <c r="R3429" s="71">
        <v>3418.6</v>
      </c>
      <c r="S3429" s="71">
        <v>3367</v>
      </c>
      <c r="T3429" s="71">
        <v>3315.5</v>
      </c>
      <c r="U3429" s="71">
        <v>3504.5</v>
      </c>
      <c r="V3429" s="71">
        <v>3779.3</v>
      </c>
      <c r="W3429" s="71">
        <v>3813.7</v>
      </c>
      <c r="X3429" s="71">
        <v>3693.4</v>
      </c>
      <c r="Y3429" s="414">
        <v>3573.2</v>
      </c>
      <c r="Z3429" s="71">
        <v>3315.5</v>
      </c>
      <c r="AA3429" s="71">
        <v>2765.8</v>
      </c>
      <c r="AB3429" s="403">
        <v>2353.5</v>
      </c>
      <c r="AC3429" s="106">
        <f>SUM(E3429:AB3429)</f>
        <v>71876</v>
      </c>
      <c r="AD3429" s="70">
        <v>25000</v>
      </c>
      <c r="AE3429" s="71">
        <v>100</v>
      </c>
      <c r="AF3429" s="72">
        <v>200</v>
      </c>
      <c r="AL3429" s="1257"/>
      <c r="AM3429" s="479"/>
      <c r="AN3429" s="478"/>
      <c r="AO3429" s="15"/>
      <c r="AP3429" s="406"/>
    </row>
    <row r="3430" spans="1:42" x14ac:dyDescent="0.25">
      <c r="A3430" s="3359"/>
      <c r="B3430" s="3331"/>
      <c r="C3430" s="123" t="s">
        <v>14</v>
      </c>
      <c r="D3430" s="108" t="s">
        <v>829</v>
      </c>
      <c r="E3430" s="308">
        <v>500.3</v>
      </c>
      <c r="F3430" s="309">
        <v>439.7</v>
      </c>
      <c r="G3430" s="309">
        <v>405.5</v>
      </c>
      <c r="H3430" s="415">
        <v>405.5</v>
      </c>
      <c r="I3430" s="309">
        <v>413.1</v>
      </c>
      <c r="J3430" s="309">
        <v>492.7</v>
      </c>
      <c r="K3430" s="309">
        <v>587.5</v>
      </c>
      <c r="L3430" s="309">
        <v>686</v>
      </c>
      <c r="M3430" s="309">
        <v>712.5</v>
      </c>
      <c r="N3430" s="415">
        <v>769.4</v>
      </c>
      <c r="O3430" s="309">
        <v>773.2</v>
      </c>
      <c r="P3430" s="309">
        <v>773.2</v>
      </c>
      <c r="Q3430" s="309">
        <v>758</v>
      </c>
      <c r="R3430" s="309">
        <v>754.2</v>
      </c>
      <c r="S3430" s="309">
        <v>742.9</v>
      </c>
      <c r="T3430" s="309">
        <v>731.5</v>
      </c>
      <c r="U3430" s="309">
        <v>773.2</v>
      </c>
      <c r="V3430" s="309">
        <v>833.8</v>
      </c>
      <c r="W3430" s="309">
        <v>841.4</v>
      </c>
      <c r="X3430" s="309">
        <v>814.9</v>
      </c>
      <c r="Y3430" s="415">
        <v>788.4</v>
      </c>
      <c r="Z3430" s="309">
        <v>731.5</v>
      </c>
      <c r="AA3430" s="309">
        <v>610.20000000000005</v>
      </c>
      <c r="AB3430" s="404">
        <v>519.29999999999995</v>
      </c>
      <c r="AC3430" s="107">
        <f>SUM(E3430:AB3430)</f>
        <v>15857.899999999998</v>
      </c>
      <c r="AD3430" s="73"/>
      <c r="AE3430" s="155"/>
      <c r="AF3430" s="74"/>
      <c r="AL3430" s="1"/>
      <c r="AM3430" s="15"/>
      <c r="AN3430" s="15"/>
      <c r="AO3430" s="15"/>
      <c r="AP3430" s="406"/>
    </row>
    <row r="3431" spans="1:42" x14ac:dyDescent="0.25">
      <c r="A3431" s="3359"/>
      <c r="B3431" s="3331"/>
      <c r="C3431" s="123" t="s">
        <v>15</v>
      </c>
      <c r="D3431" s="108" t="s">
        <v>54</v>
      </c>
      <c r="E3431" s="1556">
        <v>132</v>
      </c>
      <c r="F3431" s="1550">
        <v>116</v>
      </c>
      <c r="G3431" s="1550">
        <v>107</v>
      </c>
      <c r="H3431" s="420">
        <v>107</v>
      </c>
      <c r="I3431" s="1550">
        <v>109</v>
      </c>
      <c r="J3431" s="1550">
        <v>130</v>
      </c>
      <c r="K3431" s="1550">
        <v>155</v>
      </c>
      <c r="L3431" s="1550">
        <v>181</v>
      </c>
      <c r="M3431" s="1550">
        <v>188</v>
      </c>
      <c r="N3431" s="420">
        <v>203</v>
      </c>
      <c r="O3431" s="1550">
        <v>204</v>
      </c>
      <c r="P3431" s="1550">
        <v>204</v>
      </c>
      <c r="Q3431" s="1550">
        <v>200</v>
      </c>
      <c r="R3431" s="1550">
        <v>199</v>
      </c>
      <c r="S3431" s="1550">
        <v>196</v>
      </c>
      <c r="T3431" s="1550">
        <v>193</v>
      </c>
      <c r="U3431" s="1550">
        <v>204</v>
      </c>
      <c r="V3431" s="1550">
        <v>220</v>
      </c>
      <c r="W3431" s="1550">
        <v>222</v>
      </c>
      <c r="X3431" s="1550">
        <v>215</v>
      </c>
      <c r="Y3431" s="420">
        <v>208</v>
      </c>
      <c r="Z3431" s="1550">
        <v>193</v>
      </c>
      <c r="AA3431" s="1550">
        <v>161</v>
      </c>
      <c r="AB3431" s="1583">
        <v>137</v>
      </c>
      <c r="AC3431" s="107">
        <f>AVERAGE(E3431:AB3431)</f>
        <v>174.33333333333334</v>
      </c>
      <c r="AD3431" s="76">
        <f>SQRT(MIN((E3429*E3429+E3430*E3430),(F3429*F3429+F3430*F3430),(G3429*G3429+G3430*G3430),(H3429*H3429+H3430*H3430),(I3429*I3429+I3430*I3430),(J3429*J3429+J3430*J3430),(K3429*K3429+K3430*K3430),(L3429*L3429+L3430*L3430),(M3429*M3429+M3430*M3430),(N3429*N3429+N3430*N3430),(O3429*O3429+O3430*O3430),(P3429*P3429+P3430*P3430),(R3429*R3429+R3430*R3430),(S3429*S3429+S3430*S3430),(T3429*T3429+T3430*T3430),(U3429*U3429+U3430*U3430),(V3429*V3429+V3430*V3430),(W3429*W3429+W3430*W3430),(X3429*X3429+X3430*X3430),(V3429*V3429+V3430*V3430),(Z3429*Z3429+Z3430*Z3430),(AA3429*AA3429+AA3430*AA3430),(AB3429*AB3429+AB3430*AB3430)))/AD3429</f>
        <v>7.5291878552736349E-2</v>
      </c>
      <c r="AE3431" s="76">
        <f>SQRT(MAX((E3429*E3429+E3430*E3430),(F3429*F3429+F3430*F3430),(G3429*G3429+G3430*G3430),(H3429*H3429+H3430*H3430),(I3429*I3429+I3430*I3430),(J3429*J3429+J3430*J3430),(K3429*K3429+K3430*K3430),(L3429*L3429+L3430*L3430),(M3429*M3429+M3430*M3430),(N3429*N3429+N3430*N3430),(O3429*O3429+O3430*O3430),(P3429*P3429+P3430*P3430),(R3429*R3429+R3430*R3430),(S3429*S3429+S3430*S3430),(T3429*T3429+T3430*T3430),(U3429*U3429+U3430*U3430),(V3429*V3429+V3430*V3430),(W3429*W3429+W3430*W3430),(X3429*X3429+X3430*X3430),(V3429*V3429+V3430*V3430),(Z3429*Z3429+Z3430*Z3430),(AA3429*AA3429+AA3430*AA3430),(AB3429*AB3429+AB3430*AB3430)))/AD3429</f>
        <v>0.15621657607309156</v>
      </c>
      <c r="AF3431" s="77"/>
      <c r="AL3431" s="1"/>
      <c r="AM3431" s="15"/>
      <c r="AN3431" s="15"/>
      <c r="AO3431" s="15"/>
      <c r="AP3431" s="406"/>
    </row>
    <row r="3432" spans="1:42" x14ac:dyDescent="0.25">
      <c r="A3432" s="3298"/>
      <c r="B3432" s="3332"/>
      <c r="C3432" s="123" t="s">
        <v>17</v>
      </c>
      <c r="D3432" s="108"/>
      <c r="E3432" s="314">
        <f t="shared" ref="E3432:AB3432" si="1509">E3430/E3429</f>
        <v>0.22062974069500796</v>
      </c>
      <c r="F3432" s="315">
        <f t="shared" si="1509"/>
        <v>0.22065539218146232</v>
      </c>
      <c r="G3432" s="315">
        <f t="shared" si="1509"/>
        <v>0.22060823676622601</v>
      </c>
      <c r="H3432" s="417">
        <f t="shared" si="1509"/>
        <v>0.22060823676622601</v>
      </c>
      <c r="I3432" s="315">
        <f t="shared" si="1509"/>
        <v>0.22061415220293726</v>
      </c>
      <c r="J3432" s="315">
        <f t="shared" si="1509"/>
        <v>0.22062511194698192</v>
      </c>
      <c r="K3432" s="315">
        <f t="shared" si="1509"/>
        <v>0.22064070304578062</v>
      </c>
      <c r="L3432" s="315">
        <f t="shared" si="1509"/>
        <v>0.22062134173795586</v>
      </c>
      <c r="M3432" s="315">
        <f t="shared" si="1509"/>
        <v>0.22061555610601932</v>
      </c>
      <c r="N3432" s="417">
        <f t="shared" si="1509"/>
        <v>0.22062914002236686</v>
      </c>
      <c r="O3432" s="315">
        <f t="shared" si="1509"/>
        <v>0.22063061777714368</v>
      </c>
      <c r="P3432" s="315">
        <f t="shared" si="1509"/>
        <v>0.22063061777714368</v>
      </c>
      <c r="Q3432" s="315">
        <f t="shared" si="1509"/>
        <v>0.22061819663542695</v>
      </c>
      <c r="R3432" s="315">
        <f t="shared" si="1509"/>
        <v>0.22061662668928803</v>
      </c>
      <c r="S3432" s="315">
        <f t="shared" si="1509"/>
        <v>0.22064152064152062</v>
      </c>
      <c r="T3432" s="315">
        <f t="shared" si="1509"/>
        <v>0.22063037249283668</v>
      </c>
      <c r="U3432" s="315">
        <f t="shared" si="1509"/>
        <v>0.22063061777714368</v>
      </c>
      <c r="V3432" s="315">
        <f t="shared" si="1509"/>
        <v>0.22062286666843064</v>
      </c>
      <c r="W3432" s="315">
        <f t="shared" si="1509"/>
        <v>0.22062563914308939</v>
      </c>
      <c r="X3432" s="315">
        <f t="shared" si="1509"/>
        <v>0.22063681160989873</v>
      </c>
      <c r="Y3432" s="417">
        <f>Y3430/Y3429</f>
        <v>0.22064256128960036</v>
      </c>
      <c r="Z3432" s="315">
        <f t="shared" si="1509"/>
        <v>0.22063037249283668</v>
      </c>
      <c r="AA3432" s="315">
        <f t="shared" si="1509"/>
        <v>0.220623327789428</v>
      </c>
      <c r="AB3432" s="337">
        <f t="shared" si="1509"/>
        <v>0.22065009560229443</v>
      </c>
      <c r="AC3432" s="481">
        <f>MAX(E3432:AB3432)</f>
        <v>0.22065539218146232</v>
      </c>
      <c r="AD3432" s="73"/>
      <c r="AE3432" s="155"/>
      <c r="AF3432" s="74"/>
      <c r="AL3432" s="1"/>
      <c r="AM3432" s="15"/>
      <c r="AN3432" s="15"/>
      <c r="AO3432" s="15"/>
      <c r="AP3432" s="406"/>
    </row>
    <row r="3433" spans="1:42" hidden="1" x14ac:dyDescent="0.25">
      <c r="A3433" s="2209"/>
      <c r="B3433" s="2212"/>
      <c r="C3433" s="124" t="s">
        <v>116</v>
      </c>
      <c r="D3433" s="108">
        <v>15410.65</v>
      </c>
      <c r="E3433" s="311">
        <v>15410.767</v>
      </c>
      <c r="F3433" s="312">
        <v>15410.87</v>
      </c>
      <c r="G3433" s="312">
        <v>15410.965</v>
      </c>
      <c r="H3433" s="412">
        <v>15411.06</v>
      </c>
      <c r="I3433" s="312">
        <v>15411.156000000001</v>
      </c>
      <c r="J3433" s="312">
        <v>15411.272000000001</v>
      </c>
      <c r="K3433" s="312">
        <v>15411.409</v>
      </c>
      <c r="L3433" s="312">
        <v>15411.57</v>
      </c>
      <c r="M3433" s="312">
        <v>15411.736000000001</v>
      </c>
      <c r="N3433" s="412">
        <v>15411.915999999999</v>
      </c>
      <c r="O3433" s="312">
        <v>15412.097</v>
      </c>
      <c r="P3433" s="312">
        <v>15412.278</v>
      </c>
      <c r="Q3433" s="312">
        <v>15412.455</v>
      </c>
      <c r="R3433" s="312">
        <v>15412.632</v>
      </c>
      <c r="S3433" s="312">
        <v>15412.806</v>
      </c>
      <c r="T3433" s="312">
        <v>15412.977000000001</v>
      </c>
      <c r="U3433" s="312">
        <v>15413.157999999999</v>
      </c>
      <c r="V3433" s="312">
        <v>15413.352999999999</v>
      </c>
      <c r="W3433" s="312">
        <v>15413.55</v>
      </c>
      <c r="X3433" s="312">
        <v>15413.74</v>
      </c>
      <c r="Y3433" s="412">
        <v>15413.924999999999</v>
      </c>
      <c r="Z3433" s="312">
        <v>15414.096</v>
      </c>
      <c r="AA3433" s="312">
        <v>15414.239</v>
      </c>
      <c r="AB3433" s="940">
        <v>15414.36</v>
      </c>
      <c r="AC3433" s="108"/>
      <c r="AD3433" s="73"/>
      <c r="AE3433" s="155"/>
      <c r="AF3433" s="74"/>
      <c r="AL3433" s="1"/>
      <c r="AM3433" s="15"/>
      <c r="AN3433" s="15"/>
      <c r="AO3433" s="15"/>
      <c r="AP3433" s="406"/>
    </row>
    <row r="3434" spans="1:42" s="181" customFormat="1" hidden="1" x14ac:dyDescent="0.25">
      <c r="A3434" s="2209"/>
      <c r="B3434" s="2212"/>
      <c r="C3434" s="124" t="s">
        <v>117</v>
      </c>
      <c r="D3434" s="108">
        <v>4457.83</v>
      </c>
      <c r="E3434" s="311">
        <v>4457.8559999999998</v>
      </c>
      <c r="F3434" s="312">
        <v>4457.8779999999997</v>
      </c>
      <c r="G3434" s="312">
        <v>4457.8990000000003</v>
      </c>
      <c r="H3434" s="412">
        <v>4457.9189999999999</v>
      </c>
      <c r="I3434" s="312">
        <v>4457.9409999999998</v>
      </c>
      <c r="J3434" s="312">
        <v>4457.9660000000003</v>
      </c>
      <c r="K3434" s="312">
        <v>4457.9960000000001</v>
      </c>
      <c r="L3434" s="312">
        <v>4458.0309999999999</v>
      </c>
      <c r="M3434" s="312">
        <v>4458.067</v>
      </c>
      <c r="N3434" s="412">
        <v>4458.1059999999998</v>
      </c>
      <c r="O3434" s="312">
        <v>4458.1459999999997</v>
      </c>
      <c r="P3434" s="312">
        <v>4458.1850000000004</v>
      </c>
      <c r="Q3434" s="312">
        <v>4458.2240000000002</v>
      </c>
      <c r="R3434" s="312">
        <v>4458.2629999999999</v>
      </c>
      <c r="S3434" s="312">
        <v>4458.3010000000004</v>
      </c>
      <c r="T3434" s="312">
        <v>4458.3379999999997</v>
      </c>
      <c r="U3434" s="312">
        <v>4458.3770000000004</v>
      </c>
      <c r="V3434" s="312">
        <v>4458.42</v>
      </c>
      <c r="W3434" s="312">
        <v>4458.4629999999997</v>
      </c>
      <c r="X3434" s="312">
        <v>4458.5050000000001</v>
      </c>
      <c r="Y3434" s="412">
        <v>4458.5450000000001</v>
      </c>
      <c r="Z3434" s="312">
        <v>4458.5820000000003</v>
      </c>
      <c r="AA3434" s="312">
        <v>4458.6130000000003</v>
      </c>
      <c r="AB3434" s="940">
        <v>4458.6400000000003</v>
      </c>
      <c r="AC3434" s="108"/>
      <c r="AD3434" s="73"/>
      <c r="AE3434" s="155"/>
      <c r="AF3434" s="74"/>
      <c r="AH3434" s="849"/>
      <c r="AI3434" s="850"/>
      <c r="AJ3434" s="850"/>
      <c r="AK3434" s="850"/>
      <c r="AL3434" s="851"/>
      <c r="AM3434" s="851"/>
      <c r="AN3434" s="189"/>
      <c r="AO3434" s="189"/>
      <c r="AP3434" s="189"/>
    </row>
    <row r="3435" spans="1:42" ht="16.5" thickBot="1" x14ac:dyDescent="0.3">
      <c r="A3435" s="3339" t="s">
        <v>42</v>
      </c>
      <c r="B3435" s="3340"/>
      <c r="C3435" s="3341"/>
      <c r="D3435" s="114"/>
      <c r="E3435" s="580">
        <f>SQRT(E3429*E3429+E3430*E3430)/E3484/1.73</f>
        <v>129.18906915709226</v>
      </c>
      <c r="F3435" s="581">
        <f t="shared" ref="F3435:AB3435" si="1510">SQRT(F3429*F3429+F3430*F3430)/F3484/1.73</f>
        <v>113.52815642375863</v>
      </c>
      <c r="G3435" s="581">
        <f t="shared" si="1510"/>
        <v>104.41774731887371</v>
      </c>
      <c r="H3435" s="582">
        <f t="shared" si="1510"/>
        <v>104.51805255164879</v>
      </c>
      <c r="I3435" s="581">
        <f t="shared" si="1510"/>
        <v>106.37205547655776</v>
      </c>
      <c r="J3435" s="581">
        <f t="shared" si="1510"/>
        <v>127.22911813721888</v>
      </c>
      <c r="K3435" s="581">
        <f t="shared" si="1510"/>
        <v>151.69894506518023</v>
      </c>
      <c r="L3435" s="581">
        <f t="shared" si="1510"/>
        <v>176.8072077621332</v>
      </c>
      <c r="M3435" s="581">
        <f t="shared" si="1510"/>
        <v>184.52811835975547</v>
      </c>
      <c r="N3435" s="582">
        <f t="shared" si="1510"/>
        <v>198.86885335157501</v>
      </c>
      <c r="O3435" s="581">
        <f t="shared" si="1510"/>
        <v>200.62288620352194</v>
      </c>
      <c r="P3435" s="581">
        <f t="shared" si="1510"/>
        <v>200.23558333440317</v>
      </c>
      <c r="Q3435" s="581">
        <f t="shared" si="1510"/>
        <v>196.12047321275097</v>
      </c>
      <c r="R3435" s="581">
        <f t="shared" si="1510"/>
        <v>194.95061288020676</v>
      </c>
      <c r="S3435" s="581">
        <f t="shared" si="1510"/>
        <v>192.00905382074288</v>
      </c>
      <c r="T3435" s="581">
        <f t="shared" si="1510"/>
        <v>187.98511377757788</v>
      </c>
      <c r="U3435" s="581">
        <f t="shared" si="1510"/>
        <v>199.27383701675473</v>
      </c>
      <c r="V3435" s="581">
        <f t="shared" si="1510"/>
        <v>214.69300202264253</v>
      </c>
      <c r="W3435" s="581">
        <f t="shared" si="1510"/>
        <v>217.27285583777689</v>
      </c>
      <c r="X3435" s="581">
        <f t="shared" si="1510"/>
        <v>210.21733201264328</v>
      </c>
      <c r="Y3435" s="582">
        <f>SQRT(Y3429*Y3429+Y3430*Y3430)/Y3484/1.73</f>
        <v>202.79117734922778</v>
      </c>
      <c r="Z3435" s="581">
        <f t="shared" si="1510"/>
        <v>187.98511377757788</v>
      </c>
      <c r="AA3435" s="581">
        <f t="shared" si="1510"/>
        <v>156.96786317089934</v>
      </c>
      <c r="AB3435" s="583">
        <f t="shared" si="1510"/>
        <v>133.44135159099517</v>
      </c>
      <c r="AC3435" s="109">
        <f>AVERAGE(E3435:AB3435)</f>
        <v>170.4884824838131</v>
      </c>
      <c r="AD3435" s="78">
        <f>(AC3431-AC3435)/AC3431</f>
        <v>2.2054593783098899E-2</v>
      </c>
      <c r="AE3435" s="79"/>
      <c r="AF3435" s="80"/>
      <c r="AL3435" s="2"/>
      <c r="AM3435" s="14"/>
      <c r="AN3435" s="15"/>
      <c r="AO3435" s="14"/>
      <c r="AP3435" s="406"/>
    </row>
    <row r="3436" spans="1:42" x14ac:dyDescent="0.25">
      <c r="A3436" s="3528" t="s">
        <v>1003</v>
      </c>
      <c r="B3436" s="3330" t="s">
        <v>20</v>
      </c>
      <c r="C3436" s="121" t="s">
        <v>13</v>
      </c>
      <c r="D3436" s="2982" t="s">
        <v>829</v>
      </c>
      <c r="E3436" s="70">
        <v>0</v>
      </c>
      <c r="F3436" s="71">
        <v>0</v>
      </c>
      <c r="G3436" s="71">
        <v>0</v>
      </c>
      <c r="H3436" s="414">
        <v>0</v>
      </c>
      <c r="I3436" s="71">
        <v>0</v>
      </c>
      <c r="J3436" s="71">
        <v>0</v>
      </c>
      <c r="K3436" s="71">
        <v>0</v>
      </c>
      <c r="L3436" s="71">
        <v>0</v>
      </c>
      <c r="M3436" s="71">
        <v>0</v>
      </c>
      <c r="N3436" s="414">
        <v>0</v>
      </c>
      <c r="O3436" s="71">
        <v>0</v>
      </c>
      <c r="P3436" s="71">
        <v>0</v>
      </c>
      <c r="Q3436" s="71">
        <v>0</v>
      </c>
      <c r="R3436" s="71">
        <v>0</v>
      </c>
      <c r="S3436" s="71">
        <v>0</v>
      </c>
      <c r="T3436" s="71">
        <v>0</v>
      </c>
      <c r="U3436" s="71">
        <v>0</v>
      </c>
      <c r="V3436" s="71">
        <v>0</v>
      </c>
      <c r="W3436" s="71">
        <v>0</v>
      </c>
      <c r="X3436" s="71">
        <v>0</v>
      </c>
      <c r="Y3436" s="414">
        <v>0</v>
      </c>
      <c r="Z3436" s="71">
        <v>0</v>
      </c>
      <c r="AA3436" s="71">
        <v>0</v>
      </c>
      <c r="AB3436" s="403">
        <v>0</v>
      </c>
      <c r="AC3436" s="106">
        <f>SUM(E3436:AB3436)</f>
        <v>0</v>
      </c>
      <c r="AD3436" s="70">
        <v>25000</v>
      </c>
      <c r="AE3436" s="71">
        <v>100</v>
      </c>
      <c r="AF3436" s="72">
        <v>300</v>
      </c>
      <c r="AL3436" s="2"/>
      <c r="AM3436" s="14"/>
      <c r="AN3436" s="15"/>
      <c r="AO3436" s="14"/>
      <c r="AP3436" s="406"/>
    </row>
    <row r="3437" spans="1:42" x14ac:dyDescent="0.25">
      <c r="A3437" s="3529"/>
      <c r="B3437" s="3331"/>
      <c r="C3437" s="123" t="s">
        <v>14</v>
      </c>
      <c r="D3437" s="348" t="s">
        <v>829</v>
      </c>
      <c r="E3437" s="402">
        <v>0</v>
      </c>
      <c r="F3437" s="309">
        <v>0</v>
      </c>
      <c r="G3437" s="309">
        <v>0</v>
      </c>
      <c r="H3437" s="415">
        <v>0</v>
      </c>
      <c r="I3437" s="309">
        <v>0</v>
      </c>
      <c r="J3437" s="309">
        <v>0</v>
      </c>
      <c r="K3437" s="309">
        <v>0</v>
      </c>
      <c r="L3437" s="309">
        <v>0</v>
      </c>
      <c r="M3437" s="309">
        <v>0</v>
      </c>
      <c r="N3437" s="415">
        <v>0</v>
      </c>
      <c r="O3437" s="309">
        <v>0</v>
      </c>
      <c r="P3437" s="309">
        <v>0</v>
      </c>
      <c r="Q3437" s="309">
        <v>0</v>
      </c>
      <c r="R3437" s="309">
        <v>0</v>
      </c>
      <c r="S3437" s="309">
        <v>0</v>
      </c>
      <c r="T3437" s="309">
        <v>0</v>
      </c>
      <c r="U3437" s="309">
        <v>0</v>
      </c>
      <c r="V3437" s="309">
        <v>0</v>
      </c>
      <c r="W3437" s="309">
        <v>0</v>
      </c>
      <c r="X3437" s="309">
        <v>0</v>
      </c>
      <c r="Y3437" s="415">
        <v>0</v>
      </c>
      <c r="Z3437" s="309">
        <v>0</v>
      </c>
      <c r="AA3437" s="309">
        <v>0</v>
      </c>
      <c r="AB3437" s="404">
        <v>0</v>
      </c>
      <c r="AC3437" s="107">
        <f>SUM(E3437:AB3437)</f>
        <v>0</v>
      </c>
      <c r="AD3437" s="73"/>
      <c r="AE3437" s="155"/>
      <c r="AF3437" s="74"/>
      <c r="AL3437" s="2"/>
      <c r="AM3437" s="14"/>
      <c r="AN3437" s="15"/>
      <c r="AO3437" s="14"/>
      <c r="AP3437" s="406"/>
    </row>
    <row r="3438" spans="1:42" x14ac:dyDescent="0.25">
      <c r="A3438" s="3529"/>
      <c r="B3438" s="3331"/>
      <c r="C3438" s="123" t="s">
        <v>15</v>
      </c>
      <c r="D3438" s="348" t="s">
        <v>54</v>
      </c>
      <c r="E3438" s="1567">
        <v>0</v>
      </c>
      <c r="F3438" s="328">
        <v>0</v>
      </c>
      <c r="G3438" s="328">
        <v>0</v>
      </c>
      <c r="H3438" s="420">
        <v>0</v>
      </c>
      <c r="I3438" s="328">
        <v>0</v>
      </c>
      <c r="J3438" s="328">
        <v>0</v>
      </c>
      <c r="K3438" s="328">
        <v>0</v>
      </c>
      <c r="L3438" s="328">
        <v>0</v>
      </c>
      <c r="M3438" s="328">
        <v>0</v>
      </c>
      <c r="N3438" s="420">
        <v>0</v>
      </c>
      <c r="O3438" s="328">
        <v>0</v>
      </c>
      <c r="P3438" s="328">
        <v>0</v>
      </c>
      <c r="Q3438" s="328">
        <v>0</v>
      </c>
      <c r="R3438" s="328">
        <v>0</v>
      </c>
      <c r="S3438" s="328">
        <v>0</v>
      </c>
      <c r="T3438" s="328">
        <v>0</v>
      </c>
      <c r="U3438" s="328">
        <v>0</v>
      </c>
      <c r="V3438" s="328">
        <v>0</v>
      </c>
      <c r="W3438" s="328">
        <v>0</v>
      </c>
      <c r="X3438" s="328">
        <v>0</v>
      </c>
      <c r="Y3438" s="420">
        <v>0</v>
      </c>
      <c r="Z3438" s="328">
        <v>0</v>
      </c>
      <c r="AA3438" s="328">
        <v>0</v>
      </c>
      <c r="AB3438" s="1552">
        <v>0</v>
      </c>
      <c r="AC3438" s="107">
        <f>AVERAGE(E3438:AB3438)</f>
        <v>0</v>
      </c>
      <c r="AD3438" s="76">
        <f>SQRT(MIN((E3436*E3436+E3437*E3437),(F3436*F3436+F3437*F3437),(G3436*G3436+G3437*G3437),(H3436*H3436+H3437*H3437),(I3436*I3436+I3437*I3437),(J3436*J3436+J3437*J3437),(K3436*K3436+K3437*K3437),(L3436*L3436+L3437*L3437),(M3436*M3436+M3437*M3437),(N3436*N3436+N3437*N3437),(O3436*O3436+O3437*O3437),(P3436*P3436+P3437*P3437),(R3436*R3436+R3437*R3437),(S3436*S3436+S3437*S3437),(T3436*T3436+T3437*T3437),(U3436*U3436+U3437*U3437),(V3436*V3436+V3437*V3437),(W3436*W3436+W3437*W3437),(X3436*X3436+X3437*X3437),(V3436*V3436+V3437*V3437),(Z3436*Z3436+Z3437*Z3437),(AA3436*AA3436+AA3437*AA3437),(AB3436*AB3436+AB3437*AB3437)))/AD3436</f>
        <v>0</v>
      </c>
      <c r="AE3438" s="76">
        <f>SQRT(MAX((E3436*E3436+E3437*E3437),(F3436*F3436+F3437*F3437),(G3436*G3436+G3437*G3437),(H3436*H3436+H3437*H3437),(I3436*I3436+I3437*I3437),(J3436*J3436+J3437*J3437),(K3436*K3436+K3437*K3437),(L3436*L3436+L3437*L3437),(M3436*M3436+M3437*M3437),(N3436*N3436+N3437*N3437),(O3436*O3436+O3437*O3437),(P3436*P3436+P3437*P3437),(R3436*R3436+R3437*R3437),(S3436*S3436+S3437*S3437),(T3436*T3436+T3437*T3437),(U3436*U3436+U3437*U3437),(V3436*V3436+V3437*V3437),(W3436*W3436+W3437*W3437),(X3436*X3436+X3437*X3437),(V3436*V3436+V3437*V3437),(Z3436*Z3436+Z3437*Z3437),(AA3436*AA3436+AA3437*AA3437),(AB3436*AB3436+AB3437*AB3437)))/AD3436</f>
        <v>0</v>
      </c>
      <c r="AF3438" s="77"/>
      <c r="AL3438" s="2"/>
      <c r="AM3438" s="14"/>
      <c r="AN3438" s="15"/>
      <c r="AO3438" s="14"/>
      <c r="AP3438" s="406"/>
    </row>
    <row r="3439" spans="1:42" x14ac:dyDescent="0.25">
      <c r="A3439" s="3327"/>
      <c r="B3439" s="3332"/>
      <c r="C3439" s="123" t="s">
        <v>17</v>
      </c>
      <c r="D3439" s="348"/>
      <c r="E3439" s="548" t="e">
        <f t="shared" ref="E3439:AB3439" si="1511">E3437/E3436</f>
        <v>#DIV/0!</v>
      </c>
      <c r="F3439" s="315" t="e">
        <f t="shared" si="1511"/>
        <v>#DIV/0!</v>
      </c>
      <c r="G3439" s="315" t="e">
        <f t="shared" si="1511"/>
        <v>#DIV/0!</v>
      </c>
      <c r="H3439" s="417" t="e">
        <f t="shared" si="1511"/>
        <v>#DIV/0!</v>
      </c>
      <c r="I3439" s="315" t="e">
        <f t="shared" si="1511"/>
        <v>#DIV/0!</v>
      </c>
      <c r="J3439" s="315" t="e">
        <f t="shared" si="1511"/>
        <v>#DIV/0!</v>
      </c>
      <c r="K3439" s="315" t="e">
        <f t="shared" si="1511"/>
        <v>#DIV/0!</v>
      </c>
      <c r="L3439" s="315" t="e">
        <f t="shared" si="1511"/>
        <v>#DIV/0!</v>
      </c>
      <c r="M3439" s="315" t="e">
        <f t="shared" si="1511"/>
        <v>#DIV/0!</v>
      </c>
      <c r="N3439" s="417" t="e">
        <f t="shared" si="1511"/>
        <v>#DIV/0!</v>
      </c>
      <c r="O3439" s="315" t="e">
        <f t="shared" si="1511"/>
        <v>#DIV/0!</v>
      </c>
      <c r="P3439" s="315" t="e">
        <f t="shared" si="1511"/>
        <v>#DIV/0!</v>
      </c>
      <c r="Q3439" s="315" t="e">
        <f t="shared" si="1511"/>
        <v>#DIV/0!</v>
      </c>
      <c r="R3439" s="315" t="e">
        <f t="shared" si="1511"/>
        <v>#DIV/0!</v>
      </c>
      <c r="S3439" s="315" t="e">
        <f t="shared" si="1511"/>
        <v>#DIV/0!</v>
      </c>
      <c r="T3439" s="315" t="e">
        <f t="shared" si="1511"/>
        <v>#DIV/0!</v>
      </c>
      <c r="U3439" s="315" t="e">
        <f t="shared" si="1511"/>
        <v>#DIV/0!</v>
      </c>
      <c r="V3439" s="315" t="e">
        <f t="shared" si="1511"/>
        <v>#DIV/0!</v>
      </c>
      <c r="W3439" s="315" t="e">
        <f t="shared" si="1511"/>
        <v>#DIV/0!</v>
      </c>
      <c r="X3439" s="315" t="e">
        <f t="shared" si="1511"/>
        <v>#DIV/0!</v>
      </c>
      <c r="Y3439" s="417" t="e">
        <f>Y3437/Y3436</f>
        <v>#DIV/0!</v>
      </c>
      <c r="Z3439" s="315" t="e">
        <f t="shared" si="1511"/>
        <v>#DIV/0!</v>
      </c>
      <c r="AA3439" s="315" t="e">
        <f t="shared" si="1511"/>
        <v>#DIV/0!</v>
      </c>
      <c r="AB3439" s="337" t="e">
        <f t="shared" si="1511"/>
        <v>#DIV/0!</v>
      </c>
      <c r="AC3439" s="481" t="e">
        <f>MAX(E3439:AB3439)</f>
        <v>#DIV/0!</v>
      </c>
      <c r="AD3439" s="73"/>
      <c r="AE3439" s="155"/>
      <c r="AF3439" s="74"/>
      <c r="AL3439" s="2"/>
      <c r="AM3439" s="14"/>
      <c r="AN3439" s="15"/>
      <c r="AO3439" s="14"/>
      <c r="AP3439" s="406"/>
    </row>
    <row r="3440" spans="1:42" hidden="1" x14ac:dyDescent="0.25">
      <c r="A3440" s="2209"/>
      <c r="B3440" s="2212"/>
      <c r="C3440" s="124" t="s">
        <v>116</v>
      </c>
      <c r="D3440" s="348"/>
      <c r="E3440" s="73"/>
      <c r="F3440" s="155"/>
      <c r="G3440" s="155"/>
      <c r="H3440" s="412"/>
      <c r="I3440" s="155"/>
      <c r="J3440" s="155"/>
      <c r="K3440" s="155"/>
      <c r="L3440" s="155"/>
      <c r="M3440" s="155"/>
      <c r="N3440" s="412"/>
      <c r="O3440" s="155"/>
      <c r="P3440" s="155"/>
      <c r="Q3440" s="155"/>
      <c r="R3440" s="155"/>
      <c r="S3440" s="155"/>
      <c r="T3440" s="155"/>
      <c r="U3440" s="155"/>
      <c r="V3440" s="155"/>
      <c r="W3440" s="155"/>
      <c r="X3440" s="155"/>
      <c r="Y3440" s="412"/>
      <c r="Z3440" s="155"/>
      <c r="AA3440" s="155"/>
      <c r="AB3440" s="317"/>
      <c r="AC3440" s="108"/>
      <c r="AD3440" s="73"/>
      <c r="AE3440" s="155"/>
      <c r="AF3440" s="74"/>
      <c r="AL3440" s="2"/>
      <c r="AM3440" s="14"/>
      <c r="AN3440" s="15"/>
      <c r="AO3440" s="14"/>
      <c r="AP3440" s="406"/>
    </row>
    <row r="3441" spans="1:42" hidden="1" x14ac:dyDescent="0.25">
      <c r="A3441" s="2209"/>
      <c r="B3441" s="2212"/>
      <c r="C3441" s="124" t="s">
        <v>117</v>
      </c>
      <c r="D3441" s="348"/>
      <c r="E3441" s="73"/>
      <c r="F3441" s="155"/>
      <c r="G3441" s="155"/>
      <c r="H3441" s="412"/>
      <c r="I3441" s="155"/>
      <c r="J3441" s="155"/>
      <c r="K3441" s="155"/>
      <c r="L3441" s="155"/>
      <c r="M3441" s="155"/>
      <c r="N3441" s="412"/>
      <c r="O3441" s="155"/>
      <c r="P3441" s="155"/>
      <c r="Q3441" s="155"/>
      <c r="R3441" s="155"/>
      <c r="S3441" s="155"/>
      <c r="T3441" s="155"/>
      <c r="U3441" s="155"/>
      <c r="V3441" s="155"/>
      <c r="W3441" s="155"/>
      <c r="X3441" s="155"/>
      <c r="Y3441" s="412"/>
      <c r="Z3441" s="155"/>
      <c r="AA3441" s="155"/>
      <c r="AB3441" s="317"/>
      <c r="AC3441" s="108"/>
      <c r="AD3441" s="73"/>
      <c r="AE3441" s="155"/>
      <c r="AF3441" s="74"/>
      <c r="AL3441" s="2"/>
      <c r="AM3441" s="14"/>
      <c r="AN3441" s="15"/>
      <c r="AO3441" s="14"/>
      <c r="AP3441" s="406"/>
    </row>
    <row r="3442" spans="1:42" ht="16.5" thickBot="1" x14ac:dyDescent="0.3">
      <c r="A3442" s="3339" t="s">
        <v>42</v>
      </c>
      <c r="B3442" s="3340"/>
      <c r="C3442" s="2980"/>
      <c r="D3442" s="347"/>
      <c r="E3442" s="2984">
        <f>SQRT(E3436*E3436+E3437*E3437)/E3483/1.73</f>
        <v>0</v>
      </c>
      <c r="F3442" s="79">
        <f t="shared" ref="F3442:AB3442" si="1512">SQRT(F3436*F3436+F3437*F3437)/F3483/1.73</f>
        <v>0</v>
      </c>
      <c r="G3442" s="79">
        <f t="shared" si="1512"/>
        <v>0</v>
      </c>
      <c r="H3442" s="419">
        <f t="shared" si="1512"/>
        <v>0</v>
      </c>
      <c r="I3442" s="79">
        <f t="shared" si="1512"/>
        <v>0</v>
      </c>
      <c r="J3442" s="79">
        <f t="shared" si="1512"/>
        <v>0</v>
      </c>
      <c r="K3442" s="79">
        <f t="shared" si="1512"/>
        <v>0</v>
      </c>
      <c r="L3442" s="79">
        <f t="shared" si="1512"/>
        <v>0</v>
      </c>
      <c r="M3442" s="79">
        <f t="shared" si="1512"/>
        <v>0</v>
      </c>
      <c r="N3442" s="419">
        <f t="shared" si="1512"/>
        <v>0</v>
      </c>
      <c r="O3442" s="79">
        <f t="shared" si="1512"/>
        <v>0</v>
      </c>
      <c r="P3442" s="79">
        <f t="shared" si="1512"/>
        <v>0</v>
      </c>
      <c r="Q3442" s="79">
        <f t="shared" si="1512"/>
        <v>0</v>
      </c>
      <c r="R3442" s="79">
        <f t="shared" si="1512"/>
        <v>0</v>
      </c>
      <c r="S3442" s="79">
        <f t="shared" si="1512"/>
        <v>0</v>
      </c>
      <c r="T3442" s="79">
        <f t="shared" si="1512"/>
        <v>0</v>
      </c>
      <c r="U3442" s="79">
        <f t="shared" si="1512"/>
        <v>0</v>
      </c>
      <c r="V3442" s="79">
        <f t="shared" si="1512"/>
        <v>0</v>
      </c>
      <c r="W3442" s="79">
        <f t="shared" si="1512"/>
        <v>0</v>
      </c>
      <c r="X3442" s="79">
        <f t="shared" si="1512"/>
        <v>0</v>
      </c>
      <c r="Y3442" s="419">
        <f>SQRT(Y3436*Y3436+Y3437*Y3437)/Y3483/1.73</f>
        <v>0</v>
      </c>
      <c r="Z3442" s="79">
        <f t="shared" si="1512"/>
        <v>0</v>
      </c>
      <c r="AA3442" s="79">
        <f t="shared" si="1512"/>
        <v>0</v>
      </c>
      <c r="AB3442" s="1880">
        <f t="shared" si="1512"/>
        <v>0</v>
      </c>
      <c r="AC3442" s="109">
        <f>AVERAGE(E3442:AB3442)</f>
        <v>0</v>
      </c>
      <c r="AD3442" s="78" t="e">
        <f>(AC3438-AC3442)/AC3438</f>
        <v>#DIV/0!</v>
      </c>
      <c r="AE3442" s="79"/>
      <c r="AF3442" s="80"/>
      <c r="AL3442" s="2"/>
      <c r="AM3442" s="14"/>
      <c r="AN3442" s="15"/>
      <c r="AO3442" s="14"/>
      <c r="AP3442" s="406"/>
    </row>
    <row r="3443" spans="1:42" x14ac:dyDescent="0.25">
      <c r="A3443" s="3528" t="s">
        <v>1002</v>
      </c>
      <c r="B3443" s="3330" t="s">
        <v>20</v>
      </c>
      <c r="C3443" s="121" t="s">
        <v>13</v>
      </c>
      <c r="D3443" s="2388" t="s">
        <v>829</v>
      </c>
      <c r="E3443" s="70">
        <v>0</v>
      </c>
      <c r="F3443" s="71">
        <v>0</v>
      </c>
      <c r="G3443" s="71">
        <v>0</v>
      </c>
      <c r="H3443" s="414">
        <v>0</v>
      </c>
      <c r="I3443" s="71">
        <v>0</v>
      </c>
      <c r="J3443" s="71">
        <v>0</v>
      </c>
      <c r="K3443" s="71">
        <v>0</v>
      </c>
      <c r="L3443" s="71">
        <v>0</v>
      </c>
      <c r="M3443" s="71">
        <v>0</v>
      </c>
      <c r="N3443" s="414">
        <v>0</v>
      </c>
      <c r="O3443" s="71">
        <v>0</v>
      </c>
      <c r="P3443" s="71">
        <v>0</v>
      </c>
      <c r="Q3443" s="71">
        <v>0</v>
      </c>
      <c r="R3443" s="71">
        <v>0</v>
      </c>
      <c r="S3443" s="71">
        <v>0</v>
      </c>
      <c r="T3443" s="71">
        <v>0</v>
      </c>
      <c r="U3443" s="71">
        <v>0</v>
      </c>
      <c r="V3443" s="71">
        <v>0</v>
      </c>
      <c r="W3443" s="71">
        <v>0</v>
      </c>
      <c r="X3443" s="71">
        <v>0</v>
      </c>
      <c r="Y3443" s="414">
        <v>0</v>
      </c>
      <c r="Z3443" s="71">
        <v>0</v>
      </c>
      <c r="AA3443" s="71">
        <v>0</v>
      </c>
      <c r="AB3443" s="403">
        <v>0</v>
      </c>
      <c r="AC3443" s="106">
        <f>SUM(E3443:AB3443)</f>
        <v>0</v>
      </c>
      <c r="AD3443" s="70">
        <v>25000</v>
      </c>
      <c r="AE3443" s="71">
        <v>100</v>
      </c>
      <c r="AF3443" s="72">
        <v>300</v>
      </c>
      <c r="AL3443" s="2"/>
      <c r="AM3443" s="14"/>
      <c r="AN3443" s="15"/>
      <c r="AO3443" s="14"/>
      <c r="AP3443" s="406"/>
    </row>
    <row r="3444" spans="1:42" x14ac:dyDescent="0.25">
      <c r="A3444" s="3529"/>
      <c r="B3444" s="3331"/>
      <c r="C3444" s="123" t="s">
        <v>14</v>
      </c>
      <c r="D3444" s="348" t="s">
        <v>829</v>
      </c>
      <c r="E3444" s="402">
        <v>0</v>
      </c>
      <c r="F3444" s="309">
        <v>0</v>
      </c>
      <c r="G3444" s="309">
        <v>0</v>
      </c>
      <c r="H3444" s="415">
        <v>0</v>
      </c>
      <c r="I3444" s="309">
        <v>0</v>
      </c>
      <c r="J3444" s="309">
        <v>0</v>
      </c>
      <c r="K3444" s="309">
        <v>0</v>
      </c>
      <c r="L3444" s="309">
        <v>0</v>
      </c>
      <c r="M3444" s="309">
        <v>0</v>
      </c>
      <c r="N3444" s="415">
        <v>0</v>
      </c>
      <c r="O3444" s="309">
        <v>0</v>
      </c>
      <c r="P3444" s="309">
        <v>0</v>
      </c>
      <c r="Q3444" s="309">
        <v>0</v>
      </c>
      <c r="R3444" s="309">
        <v>0</v>
      </c>
      <c r="S3444" s="309">
        <v>0</v>
      </c>
      <c r="T3444" s="309">
        <v>0</v>
      </c>
      <c r="U3444" s="309">
        <v>0</v>
      </c>
      <c r="V3444" s="309">
        <v>0</v>
      </c>
      <c r="W3444" s="309">
        <v>0</v>
      </c>
      <c r="X3444" s="309">
        <v>0</v>
      </c>
      <c r="Y3444" s="415">
        <v>0</v>
      </c>
      <c r="Z3444" s="309">
        <v>0</v>
      </c>
      <c r="AA3444" s="309">
        <v>0</v>
      </c>
      <c r="AB3444" s="404">
        <v>0</v>
      </c>
      <c r="AC3444" s="107">
        <f>SUM(E3444:AB3444)</f>
        <v>0</v>
      </c>
      <c r="AD3444" s="73"/>
      <c r="AE3444" s="155"/>
      <c r="AF3444" s="74"/>
      <c r="AL3444" s="2"/>
      <c r="AM3444" s="14"/>
      <c r="AN3444" s="15"/>
      <c r="AO3444" s="14"/>
      <c r="AP3444" s="406"/>
    </row>
    <row r="3445" spans="1:42" x14ac:dyDescent="0.25">
      <c r="A3445" s="3529"/>
      <c r="B3445" s="3331"/>
      <c r="C3445" s="123" t="s">
        <v>15</v>
      </c>
      <c r="D3445" s="348" t="s">
        <v>54</v>
      </c>
      <c r="E3445" s="1567"/>
      <c r="F3445" s="328"/>
      <c r="G3445" s="328"/>
      <c r="H3445" s="420"/>
      <c r="I3445" s="328"/>
      <c r="J3445" s="328"/>
      <c r="K3445" s="328"/>
      <c r="L3445" s="328"/>
      <c r="M3445" s="328"/>
      <c r="N3445" s="420"/>
      <c r="O3445" s="328"/>
      <c r="P3445" s="328"/>
      <c r="Q3445" s="328"/>
      <c r="R3445" s="328"/>
      <c r="S3445" s="328"/>
      <c r="T3445" s="328"/>
      <c r="U3445" s="328"/>
      <c r="V3445" s="328"/>
      <c r="W3445" s="328"/>
      <c r="X3445" s="328"/>
      <c r="Y3445" s="420"/>
      <c r="Z3445" s="328"/>
      <c r="AA3445" s="328"/>
      <c r="AB3445" s="1552"/>
      <c r="AC3445" s="107"/>
      <c r="AD3445" s="76">
        <f>SQRT(MIN((E3443*E3443+E3444*E3444),(F3443*F3443+F3444*F3444),(G3443*G3443+G3444*G3444),(H3443*H3443+H3444*H3444),(I3443*I3443+I3444*I3444),(J3443*J3443+J3444*J3444),(K3443*K3443+K3444*K3444),(L3443*L3443+L3444*L3444),(M3443*M3443+M3444*M3444),(N3443*N3443+N3444*N3444),(O3443*O3443+O3444*O3444),(P3443*P3443+P3444*P3444),(R3443*R3443+R3444*R3444),(S3443*S3443+S3444*S3444),(T3443*T3443+T3444*T3444),(U3443*U3443+U3444*U3444),(V3443*V3443+V3444*V3444),(W3443*W3443+W3444*W3444),(X3443*X3443+X3444*X3444),(V3443*V3443+V3444*V3444),(Z3443*Z3443+Z3444*Z3444),(AA3443*AA3443+AA3444*AA3444),(AB3443*AB3443+AB3444*AB3444)))/AD3443</f>
        <v>0</v>
      </c>
      <c r="AE3445" s="76">
        <f>SQRT(MAX((E3443*E3443+E3444*E3444),(F3443*F3443+F3444*F3444),(G3443*G3443+G3444*G3444),(H3443*H3443+H3444*H3444),(I3443*I3443+I3444*I3444),(J3443*J3443+J3444*J3444),(K3443*K3443+K3444*K3444),(L3443*L3443+L3444*L3444),(M3443*M3443+M3444*M3444),(N3443*N3443+N3444*N3444),(O3443*O3443+O3444*O3444),(P3443*P3443+P3444*P3444),(R3443*R3443+R3444*R3444),(S3443*S3443+S3444*S3444),(T3443*T3443+T3444*T3444),(U3443*U3443+U3444*U3444),(V3443*V3443+V3444*V3444),(W3443*W3443+W3444*W3444),(X3443*X3443+X3444*X3444),(V3443*V3443+V3444*V3444),(Z3443*Z3443+Z3444*Z3444),(AA3443*AA3443+AA3444*AA3444),(AB3443*AB3443+AB3444*AB3444)))/AD3443</f>
        <v>0</v>
      </c>
      <c r="AF3445" s="77"/>
      <c r="AL3445" s="2"/>
      <c r="AM3445" s="14"/>
      <c r="AN3445" s="15"/>
      <c r="AO3445" s="14"/>
      <c r="AP3445" s="406"/>
    </row>
    <row r="3446" spans="1:42" x14ac:dyDescent="0.25">
      <c r="A3446" s="3327"/>
      <c r="B3446" s="3332"/>
      <c r="C3446" s="123" t="s">
        <v>17</v>
      </c>
      <c r="D3446" s="348"/>
      <c r="E3446" s="548" t="e">
        <f t="shared" ref="E3446:AB3446" si="1513">E3444/E3443</f>
        <v>#DIV/0!</v>
      </c>
      <c r="F3446" s="315" t="e">
        <f t="shared" si="1513"/>
        <v>#DIV/0!</v>
      </c>
      <c r="G3446" s="315" t="e">
        <f t="shared" si="1513"/>
        <v>#DIV/0!</v>
      </c>
      <c r="H3446" s="417" t="e">
        <f t="shared" si="1513"/>
        <v>#DIV/0!</v>
      </c>
      <c r="I3446" s="315" t="e">
        <f t="shared" si="1513"/>
        <v>#DIV/0!</v>
      </c>
      <c r="J3446" s="315" t="e">
        <f t="shared" si="1513"/>
        <v>#DIV/0!</v>
      </c>
      <c r="K3446" s="315" t="e">
        <f t="shared" si="1513"/>
        <v>#DIV/0!</v>
      </c>
      <c r="L3446" s="315" t="e">
        <f t="shared" si="1513"/>
        <v>#DIV/0!</v>
      </c>
      <c r="M3446" s="315" t="e">
        <f t="shared" si="1513"/>
        <v>#DIV/0!</v>
      </c>
      <c r="N3446" s="417" t="e">
        <f t="shared" si="1513"/>
        <v>#DIV/0!</v>
      </c>
      <c r="O3446" s="315" t="e">
        <f t="shared" si="1513"/>
        <v>#DIV/0!</v>
      </c>
      <c r="P3446" s="315" t="e">
        <f t="shared" si="1513"/>
        <v>#DIV/0!</v>
      </c>
      <c r="Q3446" s="315" t="e">
        <f t="shared" si="1513"/>
        <v>#DIV/0!</v>
      </c>
      <c r="R3446" s="315" t="e">
        <f t="shared" si="1513"/>
        <v>#DIV/0!</v>
      </c>
      <c r="S3446" s="315" t="e">
        <f t="shared" si="1513"/>
        <v>#DIV/0!</v>
      </c>
      <c r="T3446" s="315" t="e">
        <f t="shared" si="1513"/>
        <v>#DIV/0!</v>
      </c>
      <c r="U3446" s="315" t="e">
        <f t="shared" si="1513"/>
        <v>#DIV/0!</v>
      </c>
      <c r="V3446" s="315" t="e">
        <f t="shared" si="1513"/>
        <v>#DIV/0!</v>
      </c>
      <c r="W3446" s="315" t="e">
        <f t="shared" si="1513"/>
        <v>#DIV/0!</v>
      </c>
      <c r="X3446" s="315" t="e">
        <f t="shared" si="1513"/>
        <v>#DIV/0!</v>
      </c>
      <c r="Y3446" s="417" t="e">
        <f>Y3444/Y3443</f>
        <v>#DIV/0!</v>
      </c>
      <c r="Z3446" s="315" t="e">
        <f t="shared" si="1513"/>
        <v>#DIV/0!</v>
      </c>
      <c r="AA3446" s="315" t="e">
        <f t="shared" si="1513"/>
        <v>#DIV/0!</v>
      </c>
      <c r="AB3446" s="337" t="e">
        <f t="shared" si="1513"/>
        <v>#DIV/0!</v>
      </c>
      <c r="AC3446" s="481" t="e">
        <f>MAX(E3446:AB3446)</f>
        <v>#DIV/0!</v>
      </c>
      <c r="AD3446" s="73"/>
      <c r="AE3446" s="155"/>
      <c r="AF3446" s="74"/>
      <c r="AL3446" s="2"/>
      <c r="AM3446" s="14"/>
      <c r="AN3446" s="15"/>
      <c r="AO3446" s="14"/>
      <c r="AP3446" s="406"/>
    </row>
    <row r="3447" spans="1:42" hidden="1" x14ac:dyDescent="0.25">
      <c r="A3447" s="2209"/>
      <c r="B3447" s="2212"/>
      <c r="C3447" s="124" t="s">
        <v>116</v>
      </c>
      <c r="D3447" s="348"/>
      <c r="E3447" s="73"/>
      <c r="F3447" s="155"/>
      <c r="G3447" s="155"/>
      <c r="H3447" s="412"/>
      <c r="I3447" s="155"/>
      <c r="J3447" s="155"/>
      <c r="K3447" s="155"/>
      <c r="L3447" s="155"/>
      <c r="M3447" s="155"/>
      <c r="N3447" s="412"/>
      <c r="O3447" s="155"/>
      <c r="P3447" s="155"/>
      <c r="Q3447" s="155"/>
      <c r="R3447" s="155"/>
      <c r="S3447" s="155"/>
      <c r="T3447" s="155"/>
      <c r="U3447" s="155"/>
      <c r="V3447" s="155"/>
      <c r="W3447" s="155"/>
      <c r="X3447" s="155"/>
      <c r="Y3447" s="412"/>
      <c r="Z3447" s="155"/>
      <c r="AA3447" s="155"/>
      <c r="AB3447" s="317"/>
      <c r="AC3447" s="108"/>
      <c r="AD3447" s="73"/>
      <c r="AE3447" s="155"/>
      <c r="AF3447" s="74"/>
      <c r="AL3447" s="2"/>
      <c r="AM3447" s="14"/>
      <c r="AN3447" s="15"/>
      <c r="AO3447" s="14"/>
      <c r="AP3447" s="406"/>
    </row>
    <row r="3448" spans="1:42" hidden="1" x14ac:dyDescent="0.25">
      <c r="A3448" s="2209"/>
      <c r="B3448" s="2212"/>
      <c r="C3448" s="124" t="s">
        <v>117</v>
      </c>
      <c r="D3448" s="348"/>
      <c r="E3448" s="73"/>
      <c r="F3448" s="155"/>
      <c r="G3448" s="155"/>
      <c r="H3448" s="412"/>
      <c r="I3448" s="155"/>
      <c r="J3448" s="155"/>
      <c r="K3448" s="155"/>
      <c r="L3448" s="155"/>
      <c r="M3448" s="155"/>
      <c r="N3448" s="412"/>
      <c r="O3448" s="155"/>
      <c r="P3448" s="155"/>
      <c r="Q3448" s="155"/>
      <c r="R3448" s="155"/>
      <c r="S3448" s="155"/>
      <c r="T3448" s="155"/>
      <c r="U3448" s="155"/>
      <c r="V3448" s="155"/>
      <c r="W3448" s="155"/>
      <c r="X3448" s="155"/>
      <c r="Y3448" s="412"/>
      <c r="Z3448" s="155"/>
      <c r="AA3448" s="155"/>
      <c r="AB3448" s="317"/>
      <c r="AC3448" s="108"/>
      <c r="AD3448" s="73"/>
      <c r="AE3448" s="155"/>
      <c r="AF3448" s="74"/>
      <c r="AL3448" s="2"/>
      <c r="AM3448" s="14"/>
      <c r="AN3448" s="15"/>
      <c r="AO3448" s="14"/>
      <c r="AP3448" s="406"/>
    </row>
    <row r="3449" spans="1:42" ht="16.5" thickBot="1" x14ac:dyDescent="0.3">
      <c r="A3449" s="3339" t="s">
        <v>42</v>
      </c>
      <c r="B3449" s="3340"/>
      <c r="C3449" s="2981"/>
      <c r="D3449" s="682"/>
      <c r="E3449" s="2985">
        <f>SQRT(E3443*E3443+E3444*E3444)/E3485/1.73</f>
        <v>0</v>
      </c>
      <c r="F3449" s="509">
        <f t="shared" ref="F3449:AB3449" si="1514">SQRT(F3443*F3443+F3444*F3444)/F3485/1.73</f>
        <v>0</v>
      </c>
      <c r="G3449" s="509">
        <f>SQRT(G3443*G3443+G3444*G3444)/G3485/1.73</f>
        <v>0</v>
      </c>
      <c r="H3449" s="582">
        <f t="shared" si="1514"/>
        <v>0</v>
      </c>
      <c r="I3449" s="509">
        <f t="shared" si="1514"/>
        <v>0</v>
      </c>
      <c r="J3449" s="509">
        <f t="shared" si="1514"/>
        <v>0</v>
      </c>
      <c r="K3449" s="509">
        <f t="shared" si="1514"/>
        <v>0</v>
      </c>
      <c r="L3449" s="509">
        <f t="shared" si="1514"/>
        <v>0</v>
      </c>
      <c r="M3449" s="509">
        <f t="shared" si="1514"/>
        <v>0</v>
      </c>
      <c r="N3449" s="582">
        <f t="shared" si="1514"/>
        <v>0</v>
      </c>
      <c r="O3449" s="509">
        <f t="shared" si="1514"/>
        <v>0</v>
      </c>
      <c r="P3449" s="509">
        <f t="shared" si="1514"/>
        <v>0</v>
      </c>
      <c r="Q3449" s="509">
        <f t="shared" si="1514"/>
        <v>0</v>
      </c>
      <c r="R3449" s="509">
        <f t="shared" si="1514"/>
        <v>0</v>
      </c>
      <c r="S3449" s="509">
        <f t="shared" si="1514"/>
        <v>0</v>
      </c>
      <c r="T3449" s="509">
        <f t="shared" si="1514"/>
        <v>0</v>
      </c>
      <c r="U3449" s="509">
        <f t="shared" si="1514"/>
        <v>0</v>
      </c>
      <c r="V3449" s="509">
        <f t="shared" si="1514"/>
        <v>0</v>
      </c>
      <c r="W3449" s="509">
        <f t="shared" si="1514"/>
        <v>0</v>
      </c>
      <c r="X3449" s="509">
        <f t="shared" si="1514"/>
        <v>0</v>
      </c>
      <c r="Y3449" s="582">
        <f>SQRT(Y3443*Y3443+Y3444*Y3444)/Y3485/1.73</f>
        <v>0</v>
      </c>
      <c r="Z3449" s="509">
        <f t="shared" si="1514"/>
        <v>0</v>
      </c>
      <c r="AA3449" s="509">
        <f t="shared" si="1514"/>
        <v>0</v>
      </c>
      <c r="AB3449" s="1813">
        <f t="shared" si="1514"/>
        <v>0</v>
      </c>
      <c r="AC3449" s="584">
        <f>AVERAGE(E3449:AB3449)</f>
        <v>0</v>
      </c>
      <c r="AD3449" s="848" t="e">
        <f>(AC3445-AC3449)/AC3445</f>
        <v>#DIV/0!</v>
      </c>
      <c r="AE3449" s="509"/>
      <c r="AF3449" s="510"/>
      <c r="AL3449" s="2"/>
      <c r="AM3449" s="14"/>
      <c r="AN3449" s="15"/>
      <c r="AO3449" s="14"/>
      <c r="AP3449" s="406"/>
    </row>
    <row r="3450" spans="1:42" x14ac:dyDescent="0.25">
      <c r="A3450" s="3528" t="s">
        <v>904</v>
      </c>
      <c r="B3450" s="3330" t="s">
        <v>20</v>
      </c>
      <c r="C3450" s="121" t="s">
        <v>13</v>
      </c>
      <c r="D3450" s="2944" t="s">
        <v>829</v>
      </c>
      <c r="E3450" s="70">
        <f t="shared" ref="E3450:AB3450" si="1515">(E3454-D3454)*$AE3450*$AF3450</f>
        <v>0</v>
      </c>
      <c r="F3450" s="71">
        <f t="shared" si="1515"/>
        <v>0</v>
      </c>
      <c r="G3450" s="71">
        <f t="shared" si="1515"/>
        <v>0</v>
      </c>
      <c r="H3450" s="414">
        <f t="shared" si="1515"/>
        <v>0</v>
      </c>
      <c r="I3450" s="71">
        <f t="shared" si="1515"/>
        <v>0</v>
      </c>
      <c r="J3450" s="71">
        <f t="shared" si="1515"/>
        <v>0</v>
      </c>
      <c r="K3450" s="71">
        <f t="shared" si="1515"/>
        <v>0</v>
      </c>
      <c r="L3450" s="71">
        <f t="shared" si="1515"/>
        <v>0</v>
      </c>
      <c r="M3450" s="71">
        <f t="shared" si="1515"/>
        <v>0</v>
      </c>
      <c r="N3450" s="414">
        <f t="shared" si="1515"/>
        <v>0</v>
      </c>
      <c r="O3450" s="71">
        <f t="shared" si="1515"/>
        <v>0</v>
      </c>
      <c r="P3450" s="71">
        <f t="shared" si="1515"/>
        <v>0</v>
      </c>
      <c r="Q3450" s="71">
        <f t="shared" si="1515"/>
        <v>0</v>
      </c>
      <c r="R3450" s="71">
        <f t="shared" si="1515"/>
        <v>0</v>
      </c>
      <c r="S3450" s="71">
        <f t="shared" si="1515"/>
        <v>0</v>
      </c>
      <c r="T3450" s="71">
        <f t="shared" si="1515"/>
        <v>0</v>
      </c>
      <c r="U3450" s="71">
        <f t="shared" si="1515"/>
        <v>0</v>
      </c>
      <c r="V3450" s="71">
        <f t="shared" si="1515"/>
        <v>0</v>
      </c>
      <c r="W3450" s="71">
        <f t="shared" si="1515"/>
        <v>0</v>
      </c>
      <c r="X3450" s="71">
        <f t="shared" si="1515"/>
        <v>0</v>
      </c>
      <c r="Y3450" s="414">
        <f>(Y3454-X3454)*$AE3450*$AF3450</f>
        <v>0</v>
      </c>
      <c r="Z3450" s="71">
        <f>(Z3454-Y3454)*$AE3450*$AF3450</f>
        <v>0</v>
      </c>
      <c r="AA3450" s="71">
        <f t="shared" si="1515"/>
        <v>0</v>
      </c>
      <c r="AB3450" s="72">
        <f t="shared" si="1515"/>
        <v>0</v>
      </c>
      <c r="AC3450" s="131">
        <f>SUM(E3450:AB3450)</f>
        <v>0</v>
      </c>
      <c r="AD3450" s="70">
        <v>25000</v>
      </c>
      <c r="AE3450" s="71">
        <v>100</v>
      </c>
      <c r="AF3450" s="72">
        <v>400</v>
      </c>
      <c r="AL3450" s="2"/>
      <c r="AM3450" s="14"/>
      <c r="AN3450" s="15"/>
      <c r="AO3450" s="14"/>
      <c r="AP3450" s="406"/>
    </row>
    <row r="3451" spans="1:42" x14ac:dyDescent="0.25">
      <c r="A3451" s="3529"/>
      <c r="B3451" s="3331"/>
      <c r="C3451" s="123" t="s">
        <v>14</v>
      </c>
      <c r="D3451" s="348" t="s">
        <v>829</v>
      </c>
      <c r="E3451" s="402">
        <v>0</v>
      </c>
      <c r="F3451" s="309">
        <v>0</v>
      </c>
      <c r="G3451" s="309">
        <v>0</v>
      </c>
      <c r="H3451" s="415">
        <v>0</v>
      </c>
      <c r="I3451" s="309">
        <v>0</v>
      </c>
      <c r="J3451" s="309">
        <v>0</v>
      </c>
      <c r="K3451" s="309">
        <v>0</v>
      </c>
      <c r="L3451" s="309">
        <v>0</v>
      </c>
      <c r="M3451" s="309">
        <v>0</v>
      </c>
      <c r="N3451" s="415">
        <v>0</v>
      </c>
      <c r="O3451" s="309">
        <v>0</v>
      </c>
      <c r="P3451" s="309">
        <v>0</v>
      </c>
      <c r="Q3451" s="309">
        <v>0</v>
      </c>
      <c r="R3451" s="309">
        <v>0</v>
      </c>
      <c r="S3451" s="309">
        <v>0</v>
      </c>
      <c r="T3451" s="309">
        <v>0</v>
      </c>
      <c r="U3451" s="309">
        <v>0</v>
      </c>
      <c r="V3451" s="309">
        <v>0</v>
      </c>
      <c r="W3451" s="309">
        <v>0</v>
      </c>
      <c r="X3451" s="309">
        <v>0</v>
      </c>
      <c r="Y3451" s="415">
        <v>0</v>
      </c>
      <c r="Z3451" s="309">
        <v>0</v>
      </c>
      <c r="AA3451" s="309">
        <v>0</v>
      </c>
      <c r="AB3451" s="310">
        <v>0</v>
      </c>
      <c r="AC3451" s="133">
        <f>SUM(E3451:AB3451)</f>
        <v>0</v>
      </c>
      <c r="AD3451" s="73"/>
      <c r="AE3451" s="155"/>
      <c r="AF3451" s="74"/>
      <c r="AL3451" s="2"/>
      <c r="AM3451" s="14"/>
      <c r="AN3451" s="15"/>
      <c r="AO3451" s="14"/>
      <c r="AP3451" s="406"/>
    </row>
    <row r="3452" spans="1:42" x14ac:dyDescent="0.25">
      <c r="A3452" s="3529"/>
      <c r="B3452" s="3331"/>
      <c r="C3452" s="123" t="s">
        <v>15</v>
      </c>
      <c r="D3452" s="348" t="s">
        <v>54</v>
      </c>
      <c r="E3452" s="1566">
        <v>0</v>
      </c>
      <c r="F3452" s="1550">
        <v>0</v>
      </c>
      <c r="G3452" s="1550">
        <v>0</v>
      </c>
      <c r="H3452" s="420">
        <v>0</v>
      </c>
      <c r="I3452" s="1550">
        <v>0</v>
      </c>
      <c r="J3452" s="1550">
        <v>0</v>
      </c>
      <c r="K3452" s="1550">
        <v>0</v>
      </c>
      <c r="L3452" s="1550">
        <v>0</v>
      </c>
      <c r="M3452" s="1550">
        <v>0</v>
      </c>
      <c r="N3452" s="420">
        <v>0</v>
      </c>
      <c r="O3452" s="1550">
        <v>0</v>
      </c>
      <c r="P3452" s="1550">
        <v>0</v>
      </c>
      <c r="Q3452" s="1550">
        <v>0</v>
      </c>
      <c r="R3452" s="1550">
        <v>0</v>
      </c>
      <c r="S3452" s="1550">
        <v>0</v>
      </c>
      <c r="T3452" s="1550">
        <v>0</v>
      </c>
      <c r="U3452" s="1550">
        <v>0</v>
      </c>
      <c r="V3452" s="1550">
        <v>0</v>
      </c>
      <c r="W3452" s="1550">
        <v>0</v>
      </c>
      <c r="X3452" s="1550">
        <v>0</v>
      </c>
      <c r="Y3452" s="420">
        <v>0</v>
      </c>
      <c r="Z3452" s="1550">
        <v>0</v>
      </c>
      <c r="AA3452" s="1550">
        <v>0</v>
      </c>
      <c r="AB3452" s="1551">
        <v>0</v>
      </c>
      <c r="AC3452" s="133">
        <f>AVERAGE(E3452:AB3452)</f>
        <v>0</v>
      </c>
      <c r="AD3452" s="76">
        <f>SQRT(MIN((E3450*E3450+E3451*E3451),(F3450*F3450+F3451*F3451),(G3450*G3450+G3451*G3451),(H3450*H3450+H3451*H3451),(I3450*I3450+I3451*I3451),(J3450*J3450+J3451*J3451),(K3450*K3450+K3451*K3451),(L3450*L3450+L3451*L3451),(M3450*M3450+M3451*M3451),(N3450*N3450+N3451*N3451),(O3450*O3450+O3451*O3451),(P3450*P3450+P3451*P3451),(R3450*R3450+R3451*R3451),(S3450*S3450+S3451*S3451),(T3450*T3450+T3451*T3451),(U3450*U3450+U3451*U3451),(V3450*V3450+V3451*V3451),(W3450*W3450+W3451*W3451),(X3450*X3450+X3451*X3451),(V3450*V3450+V3451*V3451),(Z3450*Z3450+Z3451*Z3451),(AA3450*AA3450+AA3451*AA3451),(AB3450*AB3450+AB3451*AB3451)))/AD3450</f>
        <v>0</v>
      </c>
      <c r="AE3452" s="76">
        <f>SQRT(MAX((E3450*E3450+E3451*E3451),(F3450*F3450+F3451*F3451),(G3450*G3450+G3451*G3451),(H3450*H3450+H3451*H3451),(I3450*I3450+I3451*I3451),(J3450*J3450+J3451*J3451),(K3450*K3450+K3451*K3451),(L3450*L3450+L3451*L3451),(M3450*M3450+M3451*M3451),(N3450*N3450+N3451*N3451),(O3450*O3450+O3451*O3451),(P3450*P3450+P3451*P3451),(R3450*R3450+R3451*R3451),(S3450*S3450+S3451*S3451),(T3450*T3450+T3451*T3451),(U3450*U3450+U3451*U3451),(V3450*V3450+V3451*V3451),(W3450*W3450+W3451*W3451),(X3450*X3450+X3451*X3451),(V3450*V3450+V3451*V3451),(Z3450*Z3450+Z3451*Z3451),(AA3450*AA3450+AA3451*AA3451),(AB3450*AB3450+AB3451*AB3451)))/AD3450</f>
        <v>0</v>
      </c>
      <c r="AF3452" s="77"/>
      <c r="AL3452" s="2"/>
      <c r="AM3452" s="14"/>
      <c r="AN3452" s="15"/>
      <c r="AO3452" s="14"/>
      <c r="AP3452" s="406"/>
    </row>
    <row r="3453" spans="1:42" ht="16.5" thickBot="1" x14ac:dyDescent="0.3">
      <c r="A3453" s="3327"/>
      <c r="B3453" s="3332"/>
      <c r="C3453" s="123" t="s">
        <v>17</v>
      </c>
      <c r="D3453" s="348"/>
      <c r="E3453" s="624" t="e">
        <f t="shared" ref="E3453:AB3453" si="1516">E3451/E3450</f>
        <v>#DIV/0!</v>
      </c>
      <c r="F3453" s="319" t="e">
        <f t="shared" si="1516"/>
        <v>#DIV/0!</v>
      </c>
      <c r="G3453" s="319" t="e">
        <f t="shared" si="1516"/>
        <v>#DIV/0!</v>
      </c>
      <c r="H3453" s="430" t="e">
        <f t="shared" si="1516"/>
        <v>#DIV/0!</v>
      </c>
      <c r="I3453" s="319" t="e">
        <f t="shared" si="1516"/>
        <v>#DIV/0!</v>
      </c>
      <c r="J3453" s="319" t="e">
        <f t="shared" si="1516"/>
        <v>#DIV/0!</v>
      </c>
      <c r="K3453" s="319" t="e">
        <f t="shared" si="1516"/>
        <v>#DIV/0!</v>
      </c>
      <c r="L3453" s="319" t="e">
        <f t="shared" si="1516"/>
        <v>#DIV/0!</v>
      </c>
      <c r="M3453" s="319" t="e">
        <f t="shared" si="1516"/>
        <v>#DIV/0!</v>
      </c>
      <c r="N3453" s="430" t="e">
        <f t="shared" si="1516"/>
        <v>#DIV/0!</v>
      </c>
      <c r="O3453" s="319" t="e">
        <f t="shared" si="1516"/>
        <v>#DIV/0!</v>
      </c>
      <c r="P3453" s="319" t="e">
        <f t="shared" si="1516"/>
        <v>#DIV/0!</v>
      </c>
      <c r="Q3453" s="319" t="e">
        <f t="shared" si="1516"/>
        <v>#DIV/0!</v>
      </c>
      <c r="R3453" s="319" t="e">
        <f t="shared" si="1516"/>
        <v>#DIV/0!</v>
      </c>
      <c r="S3453" s="319" t="e">
        <f t="shared" si="1516"/>
        <v>#DIV/0!</v>
      </c>
      <c r="T3453" s="319" t="e">
        <f t="shared" si="1516"/>
        <v>#DIV/0!</v>
      </c>
      <c r="U3453" s="319" t="e">
        <f t="shared" si="1516"/>
        <v>#DIV/0!</v>
      </c>
      <c r="V3453" s="319" t="e">
        <f t="shared" si="1516"/>
        <v>#DIV/0!</v>
      </c>
      <c r="W3453" s="319" t="e">
        <f t="shared" si="1516"/>
        <v>#DIV/0!</v>
      </c>
      <c r="X3453" s="319" t="e">
        <f t="shared" si="1516"/>
        <v>#DIV/0!</v>
      </c>
      <c r="Y3453" s="430" t="e">
        <f>Y3451/Y3450</f>
        <v>#DIV/0!</v>
      </c>
      <c r="Z3453" s="319" t="e">
        <f t="shared" si="1516"/>
        <v>#DIV/0!</v>
      </c>
      <c r="AA3453" s="319" t="e">
        <f t="shared" si="1516"/>
        <v>#DIV/0!</v>
      </c>
      <c r="AB3453" s="379" t="e">
        <f t="shared" si="1516"/>
        <v>#DIV/0!</v>
      </c>
      <c r="AC3453" s="480" t="e">
        <f>MAX(E3453:AB3453)</f>
        <v>#DIV/0!</v>
      </c>
      <c r="AD3453" s="73"/>
      <c r="AE3453" s="155"/>
      <c r="AF3453" s="74"/>
      <c r="AL3453" s="2"/>
      <c r="AM3453" s="14"/>
      <c r="AN3453" s="15"/>
      <c r="AO3453" s="14"/>
      <c r="AP3453" s="406"/>
    </row>
    <row r="3454" spans="1:42" ht="16.5" hidden="1" thickBot="1" x14ac:dyDescent="0.3">
      <c r="A3454" s="2209"/>
      <c r="B3454" s="2212"/>
      <c r="C3454" s="124" t="s">
        <v>116</v>
      </c>
      <c r="D3454" s="348"/>
      <c r="E3454" s="363"/>
      <c r="F3454" s="91"/>
      <c r="G3454" s="91"/>
      <c r="H3454" s="411"/>
      <c r="I3454" s="91"/>
      <c r="J3454" s="91"/>
      <c r="K3454" s="91"/>
      <c r="L3454" s="91"/>
      <c r="M3454" s="91"/>
      <c r="N3454" s="411"/>
      <c r="O3454" s="91"/>
      <c r="P3454" s="91"/>
      <c r="Q3454" s="91"/>
      <c r="R3454" s="91"/>
      <c r="S3454" s="91"/>
      <c r="T3454" s="91"/>
      <c r="U3454" s="91"/>
      <c r="V3454" s="91"/>
      <c r="W3454" s="91"/>
      <c r="X3454" s="91"/>
      <c r="Y3454" s="411"/>
      <c r="Z3454" s="91"/>
      <c r="AA3454" s="91"/>
      <c r="AB3454" s="391"/>
      <c r="AC3454" s="108"/>
      <c r="AD3454" s="73"/>
      <c r="AE3454" s="155"/>
      <c r="AF3454" s="74"/>
      <c r="AL3454" s="2"/>
      <c r="AM3454" s="14"/>
      <c r="AN3454" s="15"/>
      <c r="AO3454" s="14"/>
      <c r="AP3454" s="406"/>
    </row>
    <row r="3455" spans="1:42" ht="16.5" hidden="1" thickBot="1" x14ac:dyDescent="0.3">
      <c r="A3455" s="2209"/>
      <c r="B3455" s="2212"/>
      <c r="C3455" s="124" t="s">
        <v>117</v>
      </c>
      <c r="D3455" s="348"/>
      <c r="E3455" s="875"/>
      <c r="F3455" s="94"/>
      <c r="G3455" s="94"/>
      <c r="H3455" s="440"/>
      <c r="I3455" s="94"/>
      <c r="J3455" s="94"/>
      <c r="K3455" s="94"/>
      <c r="L3455" s="94"/>
      <c r="M3455" s="94"/>
      <c r="N3455" s="440"/>
      <c r="O3455" s="94"/>
      <c r="P3455" s="94"/>
      <c r="Q3455" s="94"/>
      <c r="R3455" s="94"/>
      <c r="S3455" s="94"/>
      <c r="T3455" s="94"/>
      <c r="U3455" s="94"/>
      <c r="V3455" s="94"/>
      <c r="W3455" s="94"/>
      <c r="X3455" s="94"/>
      <c r="Y3455" s="440"/>
      <c r="Z3455" s="94"/>
      <c r="AA3455" s="94"/>
      <c r="AB3455" s="499"/>
      <c r="AC3455" s="108"/>
      <c r="AD3455" s="73"/>
      <c r="AE3455" s="155"/>
      <c r="AF3455" s="74"/>
      <c r="AL3455" s="2"/>
      <c r="AM3455" s="14"/>
      <c r="AN3455" s="15"/>
      <c r="AO3455" s="14"/>
      <c r="AP3455" s="406"/>
    </row>
    <row r="3456" spans="1:42" ht="16.5" thickBot="1" x14ac:dyDescent="0.3">
      <c r="A3456" s="3339" t="s">
        <v>42</v>
      </c>
      <c r="B3456" s="3340"/>
      <c r="C3456" s="2565"/>
      <c r="D3456" s="347"/>
      <c r="E3456" s="3168">
        <f>SQRT(E3450*E3450+E3451*E3451)/E3484/1.73</f>
        <v>0</v>
      </c>
      <c r="F3456" s="3169">
        <f t="shared" ref="F3456:AB3456" si="1517">SQRT(F3450*F3450+F3451*F3451)/F3484/1.73</f>
        <v>0</v>
      </c>
      <c r="G3456" s="3169">
        <f t="shared" si="1517"/>
        <v>0</v>
      </c>
      <c r="H3456" s="3170">
        <f t="shared" si="1517"/>
        <v>0</v>
      </c>
      <c r="I3456" s="3169">
        <f t="shared" si="1517"/>
        <v>0</v>
      </c>
      <c r="J3456" s="3169">
        <f t="shared" si="1517"/>
        <v>0</v>
      </c>
      <c r="K3456" s="3169">
        <f t="shared" si="1517"/>
        <v>0</v>
      </c>
      <c r="L3456" s="3169">
        <f t="shared" si="1517"/>
        <v>0</v>
      </c>
      <c r="M3456" s="3169">
        <f t="shared" si="1517"/>
        <v>0</v>
      </c>
      <c r="N3456" s="3170">
        <f t="shared" si="1517"/>
        <v>0</v>
      </c>
      <c r="O3456" s="3169">
        <f t="shared" si="1517"/>
        <v>0</v>
      </c>
      <c r="P3456" s="3169">
        <f t="shared" si="1517"/>
        <v>0</v>
      </c>
      <c r="Q3456" s="3169">
        <f t="shared" si="1517"/>
        <v>0</v>
      </c>
      <c r="R3456" s="3169">
        <f t="shared" si="1517"/>
        <v>0</v>
      </c>
      <c r="S3456" s="3169">
        <f t="shared" si="1517"/>
        <v>0</v>
      </c>
      <c r="T3456" s="3169">
        <f t="shared" si="1517"/>
        <v>0</v>
      </c>
      <c r="U3456" s="3169">
        <f t="shared" si="1517"/>
        <v>0</v>
      </c>
      <c r="V3456" s="3169">
        <f t="shared" si="1517"/>
        <v>0</v>
      </c>
      <c r="W3456" s="3169">
        <f t="shared" si="1517"/>
        <v>0</v>
      </c>
      <c r="X3456" s="3169">
        <f t="shared" si="1517"/>
        <v>0</v>
      </c>
      <c r="Y3456" s="3170">
        <f>SQRT(Y3450*Y3450+Y3451*Y3451)/Y3484/1.73</f>
        <v>0</v>
      </c>
      <c r="Z3456" s="3169">
        <f t="shared" si="1517"/>
        <v>0</v>
      </c>
      <c r="AA3456" s="3169">
        <f t="shared" si="1517"/>
        <v>0</v>
      </c>
      <c r="AB3456" s="3171">
        <f t="shared" si="1517"/>
        <v>0</v>
      </c>
      <c r="AC3456" s="199">
        <f>AVERAGE(E3456:AB3456)</f>
        <v>0</v>
      </c>
      <c r="AD3456" s="78" t="e">
        <f>(AC3452-AC3456)/AC3452</f>
        <v>#DIV/0!</v>
      </c>
      <c r="AE3456" s="79"/>
      <c r="AF3456" s="80"/>
      <c r="AL3456" s="2"/>
      <c r="AM3456" s="14"/>
      <c r="AN3456" s="15"/>
      <c r="AO3456" s="14"/>
      <c r="AP3456" s="406"/>
    </row>
    <row r="3457" spans="1:42" x14ac:dyDescent="0.25">
      <c r="A3457" s="3528" t="s">
        <v>905</v>
      </c>
      <c r="B3457" s="3330" t="s">
        <v>20</v>
      </c>
      <c r="C3457" s="121" t="s">
        <v>13</v>
      </c>
      <c r="D3457" s="2944" t="s">
        <v>829</v>
      </c>
      <c r="E3457" s="477">
        <f t="shared" ref="E3457:AB3457" si="1518">(E3461-D3461)*$AE3457*$AF3457</f>
        <v>0</v>
      </c>
      <c r="F3457" s="322">
        <f t="shared" si="1518"/>
        <v>0</v>
      </c>
      <c r="G3457" s="322">
        <f t="shared" si="1518"/>
        <v>0</v>
      </c>
      <c r="H3457" s="436">
        <f t="shared" si="1518"/>
        <v>0</v>
      </c>
      <c r="I3457" s="322">
        <f t="shared" si="1518"/>
        <v>0</v>
      </c>
      <c r="J3457" s="322">
        <f t="shared" si="1518"/>
        <v>0</v>
      </c>
      <c r="K3457" s="322">
        <f t="shared" si="1518"/>
        <v>0</v>
      </c>
      <c r="L3457" s="322">
        <f t="shared" si="1518"/>
        <v>0</v>
      </c>
      <c r="M3457" s="322">
        <f t="shared" si="1518"/>
        <v>0</v>
      </c>
      <c r="N3457" s="436">
        <f t="shared" si="1518"/>
        <v>0</v>
      </c>
      <c r="O3457" s="322">
        <f t="shared" si="1518"/>
        <v>0</v>
      </c>
      <c r="P3457" s="322">
        <f t="shared" si="1518"/>
        <v>0</v>
      </c>
      <c r="Q3457" s="322">
        <f t="shared" si="1518"/>
        <v>0</v>
      </c>
      <c r="R3457" s="322">
        <f t="shared" si="1518"/>
        <v>0</v>
      </c>
      <c r="S3457" s="322">
        <f t="shared" si="1518"/>
        <v>0</v>
      </c>
      <c r="T3457" s="322">
        <f t="shared" si="1518"/>
        <v>0</v>
      </c>
      <c r="U3457" s="322">
        <f t="shared" si="1518"/>
        <v>0</v>
      </c>
      <c r="V3457" s="322">
        <f t="shared" si="1518"/>
        <v>0</v>
      </c>
      <c r="W3457" s="322">
        <f t="shared" si="1518"/>
        <v>0</v>
      </c>
      <c r="X3457" s="322">
        <f t="shared" si="1518"/>
        <v>0</v>
      </c>
      <c r="Y3457" s="436">
        <f>(Y3461-X3461)*$AE3457*$AF3457</f>
        <v>0</v>
      </c>
      <c r="Z3457" s="322">
        <f>(Z3461-Y3461)*$AE3457*$AF3457</f>
        <v>0</v>
      </c>
      <c r="AA3457" s="322">
        <f t="shared" si="1518"/>
        <v>0</v>
      </c>
      <c r="AB3457" s="579">
        <f t="shared" si="1518"/>
        <v>0</v>
      </c>
      <c r="AC3457" s="106">
        <f>SUM(E3457:AB3457)</f>
        <v>0</v>
      </c>
      <c r="AD3457" s="70">
        <v>25000</v>
      </c>
      <c r="AE3457" s="71">
        <v>100</v>
      </c>
      <c r="AF3457" s="72">
        <v>400</v>
      </c>
      <c r="AL3457" s="2"/>
      <c r="AM3457" s="14"/>
      <c r="AN3457" s="15"/>
      <c r="AO3457" s="14"/>
      <c r="AP3457" s="406"/>
    </row>
    <row r="3458" spans="1:42" x14ac:dyDescent="0.25">
      <c r="A3458" s="3529"/>
      <c r="B3458" s="3331"/>
      <c r="C3458" s="123" t="s">
        <v>14</v>
      </c>
      <c r="D3458" s="348" t="s">
        <v>829</v>
      </c>
      <c r="E3458" s="402">
        <f t="shared" ref="E3458:AB3458" si="1519">(E3462-D3462)*$AE3457*$AF3457</f>
        <v>0</v>
      </c>
      <c r="F3458" s="309">
        <f t="shared" si="1519"/>
        <v>0</v>
      </c>
      <c r="G3458" s="309">
        <f t="shared" si="1519"/>
        <v>0</v>
      </c>
      <c r="H3458" s="415">
        <f t="shared" si="1519"/>
        <v>0</v>
      </c>
      <c r="I3458" s="309">
        <f t="shared" si="1519"/>
        <v>0</v>
      </c>
      <c r="J3458" s="309">
        <f t="shared" si="1519"/>
        <v>0</v>
      </c>
      <c r="K3458" s="309">
        <f t="shared" si="1519"/>
        <v>0</v>
      </c>
      <c r="L3458" s="309">
        <f t="shared" si="1519"/>
        <v>0</v>
      </c>
      <c r="M3458" s="309">
        <f t="shared" si="1519"/>
        <v>0</v>
      </c>
      <c r="N3458" s="415">
        <f t="shared" si="1519"/>
        <v>0</v>
      </c>
      <c r="O3458" s="309">
        <f t="shared" si="1519"/>
        <v>0</v>
      </c>
      <c r="P3458" s="309">
        <f t="shared" si="1519"/>
        <v>0</v>
      </c>
      <c r="Q3458" s="309">
        <f t="shared" si="1519"/>
        <v>0</v>
      </c>
      <c r="R3458" s="309">
        <f t="shared" si="1519"/>
        <v>0</v>
      </c>
      <c r="S3458" s="309">
        <f t="shared" si="1519"/>
        <v>0</v>
      </c>
      <c r="T3458" s="309">
        <f t="shared" si="1519"/>
        <v>0</v>
      </c>
      <c r="U3458" s="309">
        <f t="shared" si="1519"/>
        <v>0</v>
      </c>
      <c r="V3458" s="309">
        <f t="shared" si="1519"/>
        <v>0</v>
      </c>
      <c r="W3458" s="309">
        <f t="shared" si="1519"/>
        <v>0</v>
      </c>
      <c r="X3458" s="309">
        <f t="shared" si="1519"/>
        <v>0</v>
      </c>
      <c r="Y3458" s="415">
        <f>(Y3462-X3462)*$AE3457*$AF3457</f>
        <v>0</v>
      </c>
      <c r="Z3458" s="309">
        <f>(Z3462-Y3462)*$AE3457*$AF3457</f>
        <v>0</v>
      </c>
      <c r="AA3458" s="309">
        <f t="shared" si="1519"/>
        <v>0</v>
      </c>
      <c r="AB3458" s="404">
        <f t="shared" si="1519"/>
        <v>0</v>
      </c>
      <c r="AC3458" s="107">
        <f>SUM(E3458:AB3458)</f>
        <v>0</v>
      </c>
      <c r="AD3458" s="73"/>
      <c r="AE3458" s="155"/>
      <c r="AF3458" s="74"/>
      <c r="AL3458" s="2"/>
      <c r="AM3458" s="14"/>
      <c r="AN3458" s="15"/>
      <c r="AO3458" s="14"/>
      <c r="AP3458" s="406"/>
    </row>
    <row r="3459" spans="1:42" x14ac:dyDescent="0.25">
      <c r="A3459" s="3529"/>
      <c r="B3459" s="3331"/>
      <c r="C3459" s="123" t="s">
        <v>15</v>
      </c>
      <c r="D3459" s="348" t="s">
        <v>54</v>
      </c>
      <c r="E3459" s="1566">
        <v>0</v>
      </c>
      <c r="F3459" s="1550">
        <v>0</v>
      </c>
      <c r="G3459" s="1550">
        <v>0</v>
      </c>
      <c r="H3459" s="420">
        <v>0</v>
      </c>
      <c r="I3459" s="1550">
        <v>0</v>
      </c>
      <c r="J3459" s="1550">
        <v>0</v>
      </c>
      <c r="K3459" s="1550">
        <v>0</v>
      </c>
      <c r="L3459" s="1550">
        <v>0</v>
      </c>
      <c r="M3459" s="1550">
        <v>0</v>
      </c>
      <c r="N3459" s="420">
        <v>0</v>
      </c>
      <c r="O3459" s="1550">
        <v>0</v>
      </c>
      <c r="P3459" s="1550">
        <v>0</v>
      </c>
      <c r="Q3459" s="1550">
        <v>0</v>
      </c>
      <c r="R3459" s="1550">
        <v>0</v>
      </c>
      <c r="S3459" s="1550">
        <v>0</v>
      </c>
      <c r="T3459" s="1550">
        <v>0</v>
      </c>
      <c r="U3459" s="1550">
        <v>0</v>
      </c>
      <c r="V3459" s="1550">
        <v>0</v>
      </c>
      <c r="W3459" s="1550">
        <v>0</v>
      </c>
      <c r="X3459" s="1550">
        <v>0</v>
      </c>
      <c r="Y3459" s="420">
        <v>0</v>
      </c>
      <c r="Z3459" s="1550">
        <v>0</v>
      </c>
      <c r="AA3459" s="1550">
        <v>0</v>
      </c>
      <c r="AB3459" s="1583">
        <v>0</v>
      </c>
      <c r="AC3459" s="107">
        <f>AVERAGE(E3459:AB3459)</f>
        <v>0</v>
      </c>
      <c r="AD3459" s="76">
        <f>SQRT(MIN((E3457*E3457+E3458*E3458),(F3457*F3457+F3458*F3458),(G3457*G3457+G3458*G3458),(H3457*H3457+H3458*H3458),(I3457*I3457+I3458*I3458),(J3457*J3457+J3458*J3458),(K3457*K3457+K3458*K3458),(L3457*L3457+L3458*L3458),(M3457*M3457+M3458*M3458),(N3457*N3457+N3458*N3458),(O3457*O3457+O3458*O3458),(P3457*P3457+P3458*P3458),(R3457*R3457+R3458*R3458),(S3457*S3457+S3458*S3458),(T3457*T3457+T3458*T3458),(U3457*U3457+U3458*U3458),(V3457*V3457+V3458*V3458),(W3457*W3457+W3458*W3458),(X3457*X3457+X3458*X3458),(V3457*V3457+V3458*V3458),(Z3457*Z3457+Z3458*Z3458),(AA3457*AA3457+AA3458*AA3458),(AB3457*AB3457+AB3458*AB3458)))/AD3457</f>
        <v>0</v>
      </c>
      <c r="AE3459" s="76">
        <f>SQRT(MAX((E3457*E3457+E3458*E3458),(F3457*F3457+F3458*F3458),(G3457*G3457+G3458*G3458),(H3457*H3457+H3458*H3458),(I3457*I3457+I3458*I3458),(J3457*J3457+J3458*J3458),(K3457*K3457+K3458*K3458),(L3457*L3457+L3458*L3458),(M3457*M3457+M3458*M3458),(N3457*N3457+N3458*N3458),(O3457*O3457+O3458*O3458),(P3457*P3457+P3458*P3458),(R3457*R3457+R3458*R3458),(S3457*S3457+S3458*S3458),(T3457*T3457+T3458*T3458),(U3457*U3457+U3458*U3458),(V3457*V3457+V3458*V3458),(W3457*W3457+W3458*W3458),(X3457*X3457+X3458*X3458),(V3457*V3457+V3458*V3458),(Z3457*Z3457+Z3458*Z3458),(AA3457*AA3457+AA3458*AA3458),(AB3457*AB3457+AB3458*AB3458)))/AD3457</f>
        <v>0</v>
      </c>
      <c r="AF3459" s="77"/>
      <c r="AL3459" s="2"/>
      <c r="AM3459" s="14"/>
      <c r="AN3459" s="15"/>
      <c r="AO3459" s="14"/>
      <c r="AP3459" s="406"/>
    </row>
    <row r="3460" spans="1:42" x14ac:dyDescent="0.25">
      <c r="A3460" s="3327"/>
      <c r="B3460" s="3332"/>
      <c r="C3460" s="123" t="s">
        <v>17</v>
      </c>
      <c r="D3460" s="348"/>
      <c r="E3460" s="548" t="e">
        <f t="shared" ref="E3460:AB3460" si="1520">E3458/E3457</f>
        <v>#DIV/0!</v>
      </c>
      <c r="F3460" s="315" t="e">
        <f t="shared" si="1520"/>
        <v>#DIV/0!</v>
      </c>
      <c r="G3460" s="315" t="e">
        <f t="shared" si="1520"/>
        <v>#DIV/0!</v>
      </c>
      <c r="H3460" s="417" t="e">
        <f t="shared" si="1520"/>
        <v>#DIV/0!</v>
      </c>
      <c r="I3460" s="315" t="e">
        <f t="shared" si="1520"/>
        <v>#DIV/0!</v>
      </c>
      <c r="J3460" s="315" t="e">
        <f t="shared" si="1520"/>
        <v>#DIV/0!</v>
      </c>
      <c r="K3460" s="315" t="e">
        <f t="shared" si="1520"/>
        <v>#DIV/0!</v>
      </c>
      <c r="L3460" s="315" t="e">
        <f t="shared" si="1520"/>
        <v>#DIV/0!</v>
      </c>
      <c r="M3460" s="315" t="e">
        <f t="shared" si="1520"/>
        <v>#DIV/0!</v>
      </c>
      <c r="N3460" s="417" t="e">
        <f t="shared" si="1520"/>
        <v>#DIV/0!</v>
      </c>
      <c r="O3460" s="315" t="e">
        <f t="shared" si="1520"/>
        <v>#DIV/0!</v>
      </c>
      <c r="P3460" s="315" t="e">
        <f t="shared" si="1520"/>
        <v>#DIV/0!</v>
      </c>
      <c r="Q3460" s="315" t="e">
        <f t="shared" si="1520"/>
        <v>#DIV/0!</v>
      </c>
      <c r="R3460" s="315" t="e">
        <f t="shared" si="1520"/>
        <v>#DIV/0!</v>
      </c>
      <c r="S3460" s="315" t="e">
        <f t="shared" si="1520"/>
        <v>#DIV/0!</v>
      </c>
      <c r="T3460" s="315" t="e">
        <f t="shared" si="1520"/>
        <v>#DIV/0!</v>
      </c>
      <c r="U3460" s="315" t="e">
        <f t="shared" si="1520"/>
        <v>#DIV/0!</v>
      </c>
      <c r="V3460" s="315" t="e">
        <f t="shared" si="1520"/>
        <v>#DIV/0!</v>
      </c>
      <c r="W3460" s="315" t="e">
        <f t="shared" si="1520"/>
        <v>#DIV/0!</v>
      </c>
      <c r="X3460" s="315" t="e">
        <f t="shared" si="1520"/>
        <v>#DIV/0!</v>
      </c>
      <c r="Y3460" s="417" t="e">
        <f>Y3458/Y3457</f>
        <v>#DIV/0!</v>
      </c>
      <c r="Z3460" s="315" t="e">
        <f t="shared" si="1520"/>
        <v>#DIV/0!</v>
      </c>
      <c r="AA3460" s="315" t="e">
        <f t="shared" si="1520"/>
        <v>#DIV/0!</v>
      </c>
      <c r="AB3460" s="337" t="e">
        <f t="shared" si="1520"/>
        <v>#DIV/0!</v>
      </c>
      <c r="AC3460" s="481" t="e">
        <f>MAX(E3460:AB3460)</f>
        <v>#DIV/0!</v>
      </c>
      <c r="AD3460" s="73"/>
      <c r="AE3460" s="155"/>
      <c r="AF3460" s="74"/>
      <c r="AL3460" s="2"/>
      <c r="AM3460" s="14"/>
      <c r="AN3460" s="15"/>
      <c r="AO3460" s="14"/>
      <c r="AP3460" s="406"/>
    </row>
    <row r="3461" spans="1:42" hidden="1" x14ac:dyDescent="0.25">
      <c r="A3461" s="2209"/>
      <c r="B3461" s="2212"/>
      <c r="C3461" s="124" t="s">
        <v>116</v>
      </c>
      <c r="D3461" s="348"/>
      <c r="E3461" s="73"/>
      <c r="F3461" s="155"/>
      <c r="G3461" s="155"/>
      <c r="H3461" s="412"/>
      <c r="I3461" s="155"/>
      <c r="J3461" s="155"/>
      <c r="K3461" s="155"/>
      <c r="L3461" s="155"/>
      <c r="M3461" s="155"/>
      <c r="N3461" s="412"/>
      <c r="O3461" s="155"/>
      <c r="P3461" s="155"/>
      <c r="Q3461" s="155"/>
      <c r="R3461" s="155"/>
      <c r="S3461" s="155"/>
      <c r="T3461" s="155"/>
      <c r="U3461" s="155"/>
      <c r="V3461" s="155"/>
      <c r="W3461" s="155"/>
      <c r="X3461" s="155"/>
      <c r="Y3461" s="412"/>
      <c r="Z3461" s="155"/>
      <c r="AA3461" s="155"/>
      <c r="AB3461" s="317"/>
      <c r="AC3461" s="108"/>
      <c r="AD3461" s="73"/>
      <c r="AE3461" s="155"/>
      <c r="AF3461" s="74"/>
      <c r="AL3461" s="2"/>
      <c r="AM3461" s="14"/>
      <c r="AN3461" s="15"/>
      <c r="AO3461" s="14"/>
      <c r="AP3461" s="406"/>
    </row>
    <row r="3462" spans="1:42" hidden="1" x14ac:dyDescent="0.25">
      <c r="A3462" s="2209"/>
      <c r="B3462" s="2212"/>
      <c r="C3462" s="124" t="s">
        <v>117</v>
      </c>
      <c r="D3462" s="348"/>
      <c r="E3462" s="73"/>
      <c r="F3462" s="155"/>
      <c r="G3462" s="155"/>
      <c r="H3462" s="412"/>
      <c r="I3462" s="155"/>
      <c r="J3462" s="155"/>
      <c r="K3462" s="155"/>
      <c r="L3462" s="155"/>
      <c r="M3462" s="155"/>
      <c r="N3462" s="412"/>
      <c r="O3462" s="155"/>
      <c r="P3462" s="155"/>
      <c r="Q3462" s="155"/>
      <c r="R3462" s="155"/>
      <c r="S3462" s="155"/>
      <c r="T3462" s="155"/>
      <c r="U3462" s="155"/>
      <c r="V3462" s="155"/>
      <c r="W3462" s="155"/>
      <c r="X3462" s="155"/>
      <c r="Y3462" s="412"/>
      <c r="Z3462" s="155"/>
      <c r="AA3462" s="155"/>
      <c r="AB3462" s="317"/>
      <c r="AC3462" s="108"/>
      <c r="AD3462" s="73"/>
      <c r="AE3462" s="155"/>
      <c r="AF3462" s="74"/>
      <c r="AL3462" s="2"/>
      <c r="AM3462" s="14"/>
      <c r="AN3462" s="15"/>
      <c r="AO3462" s="14"/>
      <c r="AP3462" s="406"/>
    </row>
    <row r="3463" spans="1:42" ht="16.5" thickBot="1" x14ac:dyDescent="0.3">
      <c r="A3463" s="3339" t="s">
        <v>42</v>
      </c>
      <c r="B3463" s="3340"/>
      <c r="C3463" s="2565"/>
      <c r="D3463" s="347"/>
      <c r="E3463" s="506">
        <f>SQRT(E3457*E3457+E3458*E3458)/E3482/1.73</f>
        <v>0</v>
      </c>
      <c r="F3463" s="179">
        <f t="shared" ref="F3463:AB3463" si="1521">SQRT(F3457*F3457+F3458*F3458)/F3482/1.73</f>
        <v>0</v>
      </c>
      <c r="G3463" s="179">
        <f t="shared" si="1521"/>
        <v>0</v>
      </c>
      <c r="H3463" s="419">
        <f t="shared" si="1521"/>
        <v>0</v>
      </c>
      <c r="I3463" s="179">
        <f t="shared" si="1521"/>
        <v>0</v>
      </c>
      <c r="J3463" s="179">
        <f t="shared" si="1521"/>
        <v>0</v>
      </c>
      <c r="K3463" s="179">
        <f t="shared" si="1521"/>
        <v>0</v>
      </c>
      <c r="L3463" s="179">
        <f t="shared" si="1521"/>
        <v>0</v>
      </c>
      <c r="M3463" s="179">
        <f t="shared" si="1521"/>
        <v>0</v>
      </c>
      <c r="N3463" s="419">
        <f t="shared" si="1521"/>
        <v>0</v>
      </c>
      <c r="O3463" s="179">
        <f t="shared" si="1521"/>
        <v>0</v>
      </c>
      <c r="P3463" s="179">
        <f t="shared" si="1521"/>
        <v>0</v>
      </c>
      <c r="Q3463" s="179">
        <f t="shared" si="1521"/>
        <v>0</v>
      </c>
      <c r="R3463" s="179">
        <f t="shared" si="1521"/>
        <v>0</v>
      </c>
      <c r="S3463" s="179">
        <f t="shared" si="1521"/>
        <v>0</v>
      </c>
      <c r="T3463" s="179">
        <f t="shared" si="1521"/>
        <v>0</v>
      </c>
      <c r="U3463" s="179">
        <f t="shared" si="1521"/>
        <v>0</v>
      </c>
      <c r="V3463" s="179">
        <f t="shared" si="1521"/>
        <v>0</v>
      </c>
      <c r="W3463" s="179">
        <f t="shared" si="1521"/>
        <v>0</v>
      </c>
      <c r="X3463" s="179">
        <f t="shared" si="1521"/>
        <v>0</v>
      </c>
      <c r="Y3463" s="419">
        <f>SQRT(Y3457*Y3457+Y3458*Y3458)/Y3482/1.73</f>
        <v>0</v>
      </c>
      <c r="Z3463" s="179">
        <f t="shared" si="1521"/>
        <v>0</v>
      </c>
      <c r="AA3463" s="179">
        <f t="shared" si="1521"/>
        <v>0</v>
      </c>
      <c r="AB3463" s="405">
        <f t="shared" si="1521"/>
        <v>0</v>
      </c>
      <c r="AC3463" s="109">
        <f>AVERAGE(E3463:AB3463)</f>
        <v>0</v>
      </c>
      <c r="AD3463" s="78" t="e">
        <f>(AC3459-AC3463)/AC3459</f>
        <v>#DIV/0!</v>
      </c>
      <c r="AE3463" s="79"/>
      <c r="AF3463" s="80"/>
      <c r="AL3463" s="2"/>
      <c r="AM3463" s="14"/>
      <c r="AN3463" s="15"/>
      <c r="AO3463" s="14"/>
      <c r="AP3463" s="406"/>
    </row>
    <row r="3464" spans="1:42" x14ac:dyDescent="0.25">
      <c r="A3464" s="3358" t="s">
        <v>1004</v>
      </c>
      <c r="B3464" s="3330" t="s">
        <v>331</v>
      </c>
      <c r="C3464" s="125" t="s">
        <v>13</v>
      </c>
      <c r="D3464" s="2388" t="s">
        <v>829</v>
      </c>
      <c r="E3464" s="477">
        <v>2130.9</v>
      </c>
      <c r="F3464" s="322">
        <v>2009.7</v>
      </c>
      <c r="G3464" s="322">
        <v>1992.3</v>
      </c>
      <c r="H3464" s="436">
        <v>2009.7</v>
      </c>
      <c r="I3464" s="322">
        <v>1923</v>
      </c>
      <c r="J3464" s="322">
        <v>2182.9</v>
      </c>
      <c r="K3464" s="322">
        <v>2598.6999999999998</v>
      </c>
      <c r="L3464" s="322">
        <v>3049.1</v>
      </c>
      <c r="M3464" s="322">
        <v>3413</v>
      </c>
      <c r="N3464" s="436">
        <v>3672.8</v>
      </c>
      <c r="O3464" s="322">
        <v>3742.1</v>
      </c>
      <c r="P3464" s="322">
        <v>3776.8</v>
      </c>
      <c r="Q3464" s="322">
        <v>3759.5</v>
      </c>
      <c r="R3464" s="322">
        <v>3776.8</v>
      </c>
      <c r="S3464" s="322">
        <v>3655.5</v>
      </c>
      <c r="T3464" s="322">
        <v>3672.8</v>
      </c>
      <c r="U3464" s="322">
        <v>3776.8</v>
      </c>
      <c r="V3464" s="322">
        <v>3794.1</v>
      </c>
      <c r="W3464" s="322">
        <v>3898.1</v>
      </c>
      <c r="X3464" s="322">
        <v>3776.8</v>
      </c>
      <c r="Y3464" s="436">
        <v>3707.5</v>
      </c>
      <c r="Z3464" s="322">
        <v>3395.6</v>
      </c>
      <c r="AA3464" s="322">
        <v>2650.7</v>
      </c>
      <c r="AB3464" s="579">
        <v>2286.9</v>
      </c>
      <c r="AC3464" s="134">
        <f>SUM(E3464:AB3464)</f>
        <v>74652.100000000006</v>
      </c>
      <c r="AD3464" s="477">
        <v>25000</v>
      </c>
      <c r="AE3464" s="322">
        <v>100</v>
      </c>
      <c r="AF3464" s="476">
        <v>400</v>
      </c>
      <c r="AL3464" s="1257"/>
      <c r="AM3464" s="479"/>
      <c r="AN3464" s="478"/>
      <c r="AO3464" s="15"/>
      <c r="AP3464" s="406"/>
    </row>
    <row r="3465" spans="1:42" x14ac:dyDescent="0.25">
      <c r="A3465" s="3359"/>
      <c r="B3465" s="3331"/>
      <c r="C3465" s="123" t="s">
        <v>14</v>
      </c>
      <c r="D3465" s="348" t="s">
        <v>829</v>
      </c>
      <c r="E3465" s="402">
        <v>533.79999999999995</v>
      </c>
      <c r="F3465" s="309">
        <v>503.4</v>
      </c>
      <c r="G3465" s="309">
        <v>499.1</v>
      </c>
      <c r="H3465" s="415">
        <v>503.4</v>
      </c>
      <c r="I3465" s="309">
        <v>481.7</v>
      </c>
      <c r="J3465" s="309">
        <v>546.79999999999995</v>
      </c>
      <c r="K3465" s="309">
        <v>651</v>
      </c>
      <c r="L3465" s="309">
        <v>763.8</v>
      </c>
      <c r="M3465" s="309">
        <v>854.9</v>
      </c>
      <c r="N3465" s="415">
        <v>920</v>
      </c>
      <c r="O3465" s="309">
        <v>937.4</v>
      </c>
      <c r="P3465" s="309">
        <v>946.1</v>
      </c>
      <c r="Q3465" s="309">
        <v>941.7</v>
      </c>
      <c r="R3465" s="309">
        <v>946.1</v>
      </c>
      <c r="S3465" s="309">
        <v>915.7</v>
      </c>
      <c r="T3465" s="309">
        <v>920</v>
      </c>
      <c r="U3465" s="309">
        <v>946.1</v>
      </c>
      <c r="V3465" s="309">
        <v>950.4</v>
      </c>
      <c r="W3465" s="309">
        <v>976.4</v>
      </c>
      <c r="X3465" s="309">
        <v>946.1</v>
      </c>
      <c r="Y3465" s="415">
        <v>928.7</v>
      </c>
      <c r="Z3465" s="309">
        <v>850.6</v>
      </c>
      <c r="AA3465" s="309">
        <v>664</v>
      </c>
      <c r="AB3465" s="404">
        <v>572.79999999999995</v>
      </c>
      <c r="AC3465" s="107">
        <f>SUM(E3465:AB3465)</f>
        <v>18700</v>
      </c>
      <c r="AD3465" s="73"/>
      <c r="AE3465" s="155"/>
      <c r="AF3465" s="74"/>
      <c r="AL3465" s="1"/>
      <c r="AM3465" s="15"/>
      <c r="AN3465" s="15"/>
      <c r="AO3465" s="15"/>
      <c r="AP3465" s="406"/>
    </row>
    <row r="3466" spans="1:42" x14ac:dyDescent="0.25">
      <c r="A3466" s="3359"/>
      <c r="B3466" s="3331"/>
      <c r="C3466" s="123" t="s">
        <v>15</v>
      </c>
      <c r="D3466" s="348" t="s">
        <v>54</v>
      </c>
      <c r="E3466" s="1566">
        <v>123</v>
      </c>
      <c r="F3466" s="1550">
        <v>116</v>
      </c>
      <c r="G3466" s="1550">
        <v>115</v>
      </c>
      <c r="H3466" s="420">
        <v>116</v>
      </c>
      <c r="I3466" s="1550">
        <v>111</v>
      </c>
      <c r="J3466" s="1550">
        <v>126</v>
      </c>
      <c r="K3466" s="1550">
        <v>150</v>
      </c>
      <c r="L3466" s="1550">
        <v>176</v>
      </c>
      <c r="M3466" s="1550">
        <v>197</v>
      </c>
      <c r="N3466" s="420">
        <v>212</v>
      </c>
      <c r="O3466" s="1550">
        <v>216</v>
      </c>
      <c r="P3466" s="1550">
        <v>218</v>
      </c>
      <c r="Q3466" s="1550">
        <v>217</v>
      </c>
      <c r="R3466" s="1550">
        <v>218</v>
      </c>
      <c r="S3466" s="1550">
        <v>211</v>
      </c>
      <c r="T3466" s="1550">
        <v>212</v>
      </c>
      <c r="U3466" s="1550">
        <v>218</v>
      </c>
      <c r="V3466" s="1550">
        <v>219</v>
      </c>
      <c r="W3466" s="1550">
        <v>225</v>
      </c>
      <c r="X3466" s="1550">
        <v>218</v>
      </c>
      <c r="Y3466" s="420">
        <v>214</v>
      </c>
      <c r="Z3466" s="1550">
        <v>196</v>
      </c>
      <c r="AA3466" s="1550">
        <v>153</v>
      </c>
      <c r="AB3466" s="1583">
        <v>132</v>
      </c>
      <c r="AC3466" s="107">
        <f>AVERAGE(E3466:AB3466)</f>
        <v>179.54166666666666</v>
      </c>
      <c r="AD3466" s="76">
        <f>SQRT(MIN((E3464*E3464+E3465*E3465),(F3464*F3464+F3465*F3465),(G3464*G3464+G3465*G3465),(H3464*H3464+H3465*H3465),(I3464*I3464+I3465*I3465),(J3464*J3464+J3465*J3465),(K3464*K3464+K3465*K3465),(L3464*L3464+L3465*L3465),(M3464*M3464+M3465*M3465),(N3464*N3464+N3465*N3465),(O3464*O3464+O3465*O3465),(P3464*P3464+P3465*P3465),(R3464*R3464+R3465*R3465),(S3464*S3464+S3465*S3465),(T3464*T3464+T3465*T3465),(U3464*U3464+U3465*U3465),(V3464*V3464+V3465*V3465),(W3464*W3464+W3465*W3465),(X3464*X3464+X3465*X3465),(V3464*V3464+V3465*V3465),(Z3464*Z3464+Z3465*Z3465),(AA3464*AA3464+AA3465*AA3465),(AB3464*AB3464+AB3465*AB3465)))/AD3464</f>
        <v>7.9296546103849952E-2</v>
      </c>
      <c r="AE3466" s="76">
        <f>SQRT(MAX((E3464*E3464+E3465*E3465),(F3464*F3464+F3465*F3465),(G3464*G3464+G3465*G3465),(H3464*H3464+H3465*H3465),(I3464*I3464+I3465*I3465),(J3464*J3464+J3465*J3465),(K3464*K3464+K3465*K3465),(L3464*L3464+L3465*L3465),(M3464*M3464+M3465*M3465),(N3464*N3464+N3465*N3465),(O3464*O3464+O3465*O3465),(P3464*P3464+P3465*P3465),(R3464*R3464+R3465*R3465),(S3464*S3464+S3465*S3465),(T3464*T3464+T3465*T3465),(U3464*U3464+U3465*U3465),(V3464*V3464+V3465*V3465),(W3464*W3464+W3465*W3465),(X3464*X3464+X3465*X3465),(V3464*V3464+V3465*V3465),(Z3464*Z3464+Z3465*Z3465),(AA3464*AA3464+AA3465*AA3465),(AB3464*AB3464+AB3465*AB3465)))/AD3464</f>
        <v>0.16074098703193285</v>
      </c>
      <c r="AF3466" s="77"/>
      <c r="AL3466" s="1"/>
      <c r="AM3466" s="15"/>
      <c r="AN3466" s="15"/>
      <c r="AO3466" s="15"/>
      <c r="AP3466" s="406"/>
    </row>
    <row r="3467" spans="1:42" x14ac:dyDescent="0.25">
      <c r="A3467" s="3298"/>
      <c r="B3467" s="3332"/>
      <c r="C3467" s="123" t="s">
        <v>17</v>
      </c>
      <c r="D3467" s="348"/>
      <c r="E3467" s="548">
        <f>E3465/E3464</f>
        <v>0.25050448167440986</v>
      </c>
      <c r="F3467" s="315">
        <f t="shared" ref="F3467:AB3467" si="1522">F3465/F3464</f>
        <v>0.25048514703687114</v>
      </c>
      <c r="G3467" s="315">
        <f t="shared" si="1522"/>
        <v>0.25051448075089094</v>
      </c>
      <c r="H3467" s="417">
        <f t="shared" si="1522"/>
        <v>0.25048514703687114</v>
      </c>
      <c r="I3467" s="315">
        <f t="shared" si="1522"/>
        <v>0.25049401976079044</v>
      </c>
      <c r="J3467" s="315">
        <f t="shared" si="1522"/>
        <v>0.25049246415319065</v>
      </c>
      <c r="K3467" s="315">
        <f t="shared" si="1522"/>
        <v>0.25050987031977529</v>
      </c>
      <c r="L3467" s="315">
        <f t="shared" si="1522"/>
        <v>0.25050014758453315</v>
      </c>
      <c r="M3467" s="315">
        <f t="shared" si="1522"/>
        <v>0.25048344564898917</v>
      </c>
      <c r="N3467" s="417">
        <f t="shared" si="1522"/>
        <v>0.25049008930516226</v>
      </c>
      <c r="O3467" s="315">
        <f t="shared" si="1522"/>
        <v>0.25050105555704016</v>
      </c>
      <c r="P3467" s="315">
        <f t="shared" si="1522"/>
        <v>0.25050307138318151</v>
      </c>
      <c r="Q3467" s="315">
        <f t="shared" si="1522"/>
        <v>0.25048543689320391</v>
      </c>
      <c r="R3467" s="315">
        <f t="shared" si="1522"/>
        <v>0.25050307138318151</v>
      </c>
      <c r="S3467" s="315">
        <f t="shared" si="1522"/>
        <v>0.25049924770893178</v>
      </c>
      <c r="T3467" s="315">
        <f t="shared" si="1522"/>
        <v>0.25049008930516226</v>
      </c>
      <c r="U3467" s="315">
        <f t="shared" si="1522"/>
        <v>0.25050307138318151</v>
      </c>
      <c r="V3467" s="315">
        <f t="shared" si="1522"/>
        <v>0.2504941883450621</v>
      </c>
      <c r="W3467" s="315">
        <f t="shared" si="1522"/>
        <v>0.25048100356583974</v>
      </c>
      <c r="X3467" s="315">
        <f t="shared" si="1522"/>
        <v>0.25050307138318151</v>
      </c>
      <c r="Y3467" s="417">
        <f>Y3465/Y3464</f>
        <v>0.25049224544841536</v>
      </c>
      <c r="Z3467" s="315">
        <f t="shared" si="1522"/>
        <v>0.25050064789727883</v>
      </c>
      <c r="AA3467" s="315">
        <f t="shared" si="1522"/>
        <v>0.25049986795940699</v>
      </c>
      <c r="AB3467" s="337">
        <f t="shared" si="1522"/>
        <v>0.25047006865188681</v>
      </c>
      <c r="AC3467" s="481">
        <f>MAX(E3467:AB3467)</f>
        <v>0.25051448075089094</v>
      </c>
      <c r="AD3467" s="73"/>
      <c r="AE3467" s="155"/>
      <c r="AF3467" s="74"/>
      <c r="AL3467" s="1"/>
      <c r="AM3467" s="15"/>
      <c r="AN3467" s="15"/>
      <c r="AO3467" s="15"/>
      <c r="AP3467" s="406"/>
    </row>
    <row r="3468" spans="1:42" hidden="1" x14ac:dyDescent="0.25">
      <c r="A3468" s="2209"/>
      <c r="B3468" s="2212"/>
      <c r="C3468" s="124" t="s">
        <v>116</v>
      </c>
      <c r="D3468" s="348">
        <v>2968.8</v>
      </c>
      <c r="E3468" s="73">
        <v>2968.8519999999999</v>
      </c>
      <c r="F3468" s="155">
        <v>2968.902</v>
      </c>
      <c r="G3468" s="155">
        <v>2968.95</v>
      </c>
      <c r="H3468" s="412">
        <v>2969</v>
      </c>
      <c r="I3468" s="155">
        <v>2969.047</v>
      </c>
      <c r="J3468" s="155">
        <v>2969.1</v>
      </c>
      <c r="K3468" s="155">
        <v>2969.1640000000002</v>
      </c>
      <c r="L3468" s="155">
        <v>2969.239</v>
      </c>
      <c r="M3468" s="155">
        <v>2969.3220000000001</v>
      </c>
      <c r="N3468" s="412">
        <v>2969.4119999999998</v>
      </c>
      <c r="O3468" s="155">
        <v>2969.5039999999999</v>
      </c>
      <c r="P3468" s="155">
        <v>2969.5970000000002</v>
      </c>
      <c r="Q3468" s="155">
        <v>2969.6889999999999</v>
      </c>
      <c r="R3468" s="155">
        <v>2969.7809999999999</v>
      </c>
      <c r="S3468" s="155">
        <v>2969.8710000000001</v>
      </c>
      <c r="T3468" s="155">
        <v>2969.9609999999998</v>
      </c>
      <c r="U3468" s="155">
        <v>2970.0540000000001</v>
      </c>
      <c r="V3468" s="155">
        <v>2970.1469999999999</v>
      </c>
      <c r="W3468" s="155">
        <v>2970.2420000000002</v>
      </c>
      <c r="X3468" s="155">
        <v>2970.335</v>
      </c>
      <c r="Y3468" s="412">
        <v>2970.4259999999999</v>
      </c>
      <c r="Z3468" s="155">
        <v>2970.509</v>
      </c>
      <c r="AA3468" s="155">
        <v>2970.5740000000001</v>
      </c>
      <c r="AB3468" s="317">
        <v>2970.63</v>
      </c>
      <c r="AC3468" s="108"/>
      <c r="AD3468" s="73"/>
      <c r="AE3468" s="155"/>
      <c r="AF3468" s="74"/>
      <c r="AL3468" s="1"/>
      <c r="AM3468" s="15"/>
      <c r="AN3468" s="15"/>
      <c r="AO3468" s="15"/>
      <c r="AP3468" s="406"/>
    </row>
    <row r="3469" spans="1:42" s="181" customFormat="1" hidden="1" x14ac:dyDescent="0.25">
      <c r="A3469" s="2209"/>
      <c r="B3469" s="2212"/>
      <c r="C3469" s="124" t="s">
        <v>117</v>
      </c>
      <c r="D3469" s="348">
        <v>740.46</v>
      </c>
      <c r="E3469" s="73">
        <v>740.47400000000005</v>
      </c>
      <c r="F3469" s="155">
        <v>740.48699999999997</v>
      </c>
      <c r="G3469" s="155">
        <v>740.49900000000002</v>
      </c>
      <c r="H3469" s="412">
        <v>740.51199999999994</v>
      </c>
      <c r="I3469" s="155">
        <v>740.52499999999998</v>
      </c>
      <c r="J3469" s="155">
        <v>740.53899999999999</v>
      </c>
      <c r="K3469" s="155">
        <v>740.55499999999995</v>
      </c>
      <c r="L3469" s="155">
        <v>740.57500000000005</v>
      </c>
      <c r="M3469" s="155">
        <v>740.59699999999998</v>
      </c>
      <c r="N3469" s="412">
        <v>740.62099999999998</v>
      </c>
      <c r="O3469" s="155">
        <v>740.64499999999998</v>
      </c>
      <c r="P3469" s="155">
        <v>740.66899999999998</v>
      </c>
      <c r="Q3469" s="155">
        <v>740.69299999999998</v>
      </c>
      <c r="R3469" s="155">
        <v>740.71699999999998</v>
      </c>
      <c r="S3469" s="155">
        <v>740.74099999999999</v>
      </c>
      <c r="T3469" s="155">
        <v>740.76499999999999</v>
      </c>
      <c r="U3469" s="155">
        <v>740.78899999999999</v>
      </c>
      <c r="V3469" s="155">
        <v>740.81299999999999</v>
      </c>
      <c r="W3469" s="155">
        <v>740.83799999999997</v>
      </c>
      <c r="X3469" s="155">
        <v>740.86300000000006</v>
      </c>
      <c r="Y3469" s="412">
        <v>740.88599999999997</v>
      </c>
      <c r="Z3469" s="155">
        <v>740.90800000000002</v>
      </c>
      <c r="AA3469" s="155">
        <v>740.92499999999995</v>
      </c>
      <c r="AB3469" s="317">
        <v>740.94</v>
      </c>
      <c r="AC3469" s="108"/>
      <c r="AD3469" s="73"/>
      <c r="AE3469" s="155"/>
      <c r="AF3469" s="74"/>
      <c r="AH3469" s="849"/>
      <c r="AI3469" s="850"/>
      <c r="AJ3469" s="850"/>
      <c r="AK3469" s="850"/>
      <c r="AL3469" s="851"/>
      <c r="AM3469" s="851"/>
      <c r="AN3469" s="189"/>
      <c r="AO3469" s="189"/>
      <c r="AP3469" s="189"/>
    </row>
    <row r="3470" spans="1:42" ht="16.5" thickBot="1" x14ac:dyDescent="0.3">
      <c r="A3470" s="3339" t="s">
        <v>42</v>
      </c>
      <c r="B3470" s="3340"/>
      <c r="C3470" s="3341"/>
      <c r="D3470" s="347"/>
      <c r="E3470" s="506">
        <f>SQRT(E3464*E3464+E3465*E3465)/E3483/1.73</f>
        <v>121.04797951052613</v>
      </c>
      <c r="F3470" s="179">
        <f t="shared" ref="F3470:AB3470" si="1523">SQRT(F3464*F3464+F3465*F3465)/F3483/1.73</f>
        <v>114.27150157257387</v>
      </c>
      <c r="G3470" s="179">
        <f t="shared" si="1523"/>
        <v>113.17492983782248</v>
      </c>
      <c r="H3470" s="419">
        <f t="shared" si="1523"/>
        <v>114.1625678246496</v>
      </c>
      <c r="I3470" s="179">
        <f t="shared" si="1523"/>
        <v>109.13369956489122</v>
      </c>
      <c r="J3470" s="179">
        <f t="shared" si="1523"/>
        <v>124.11986415079944</v>
      </c>
      <c r="K3470" s="179">
        <f t="shared" si="1523"/>
        <v>147.90402059372394</v>
      </c>
      <c r="L3470" s="179">
        <f t="shared" si="1523"/>
        <v>173.20710369730583</v>
      </c>
      <c r="M3470" s="179">
        <f t="shared" si="1523"/>
        <v>195.55582608779005</v>
      </c>
      <c r="N3470" s="419">
        <f t="shared" si="1523"/>
        <v>210.44200490553226</v>
      </c>
      <c r="O3470" s="179">
        <f t="shared" si="1523"/>
        <v>214.00172930890633</v>
      </c>
      <c r="P3470" s="179">
        <f t="shared" si="1523"/>
        <v>215.57247501378876</v>
      </c>
      <c r="Q3470" s="179">
        <f t="shared" si="1523"/>
        <v>214.78986980662566</v>
      </c>
      <c r="R3470" s="179">
        <f t="shared" si="1523"/>
        <v>215.98624176045627</v>
      </c>
      <c r="S3470" s="179">
        <f t="shared" si="1523"/>
        <v>208.64871642205162</v>
      </c>
      <c r="T3470" s="179">
        <f t="shared" si="1523"/>
        <v>209.63571369899768</v>
      </c>
      <c r="U3470" s="179">
        <f t="shared" si="1523"/>
        <v>214.54496083355141</v>
      </c>
      <c r="V3470" s="179">
        <f t="shared" si="1523"/>
        <v>215.52725363632572</v>
      </c>
      <c r="W3470" s="179">
        <f t="shared" si="1523"/>
        <v>221.64567112685438</v>
      </c>
      <c r="X3470" s="179">
        <f t="shared" si="1523"/>
        <v>214.54496083355141</v>
      </c>
      <c r="Y3470" s="419">
        <f>SQRT(Y3464*Y3464+Y3465*Y3465)/Y3483/1.73</f>
        <v>210.40718768743176</v>
      </c>
      <c r="Z3470" s="179">
        <f t="shared" si="1523"/>
        <v>192.70669224681794</v>
      </c>
      <c r="AA3470" s="179">
        <f t="shared" si="1523"/>
        <v>150.28905487755114</v>
      </c>
      <c r="AB3470" s="405">
        <f t="shared" si="1523"/>
        <v>129.53820525049923</v>
      </c>
      <c r="AC3470" s="109">
        <f>AVERAGE(E3470:AB3470)</f>
        <v>177.11909292704271</v>
      </c>
      <c r="AD3470" s="78">
        <f>(AC3466-AC3470)/AC3466</f>
        <v>1.3493100429560135E-2</v>
      </c>
      <c r="AE3470" s="79"/>
      <c r="AF3470" s="80"/>
      <c r="AL3470" s="2"/>
      <c r="AM3470" s="14"/>
      <c r="AN3470" s="15"/>
      <c r="AO3470" s="14"/>
      <c r="AP3470" s="406"/>
    </row>
    <row r="3471" spans="1:42" x14ac:dyDescent="0.25">
      <c r="A3471" s="3358" t="s">
        <v>1005</v>
      </c>
      <c r="B3471" s="3330" t="s">
        <v>331</v>
      </c>
      <c r="C3471" s="121" t="s">
        <v>13</v>
      </c>
      <c r="D3471" s="2388" t="s">
        <v>829</v>
      </c>
      <c r="E3471" s="70">
        <v>1914</v>
      </c>
      <c r="F3471" s="71">
        <v>1798.5</v>
      </c>
      <c r="G3471" s="71">
        <v>1765.5</v>
      </c>
      <c r="H3471" s="414">
        <v>1666.5</v>
      </c>
      <c r="I3471" s="71">
        <v>1765.5</v>
      </c>
      <c r="J3471" s="71">
        <v>1947</v>
      </c>
      <c r="K3471" s="71">
        <v>2244</v>
      </c>
      <c r="L3471" s="71">
        <v>3069</v>
      </c>
      <c r="M3471" s="71">
        <v>3283.5</v>
      </c>
      <c r="N3471" s="414">
        <v>3184.5</v>
      </c>
      <c r="O3471" s="71">
        <v>3168</v>
      </c>
      <c r="P3471" s="71">
        <v>3234</v>
      </c>
      <c r="Q3471" s="71">
        <v>3151.5</v>
      </c>
      <c r="R3471" s="71">
        <v>3382.5</v>
      </c>
      <c r="S3471" s="71">
        <v>3267</v>
      </c>
      <c r="T3471" s="71">
        <v>3201</v>
      </c>
      <c r="U3471" s="71">
        <v>2920.5</v>
      </c>
      <c r="V3471" s="71">
        <v>2904</v>
      </c>
      <c r="W3471" s="71">
        <v>2871</v>
      </c>
      <c r="X3471" s="71">
        <v>2871</v>
      </c>
      <c r="Y3471" s="414">
        <v>2854.5</v>
      </c>
      <c r="Z3471" s="71">
        <v>2343</v>
      </c>
      <c r="AA3471" s="71">
        <v>2062.5</v>
      </c>
      <c r="AB3471" s="403">
        <v>1947</v>
      </c>
      <c r="AC3471" s="106">
        <f>SUM(E3471:AB3471)</f>
        <v>62815.5</v>
      </c>
      <c r="AD3471" s="70">
        <v>25000</v>
      </c>
      <c r="AE3471" s="71">
        <v>100</v>
      </c>
      <c r="AF3471" s="72">
        <v>400</v>
      </c>
      <c r="AL3471" s="1257"/>
      <c r="AM3471" s="479"/>
      <c r="AN3471" s="478"/>
      <c r="AO3471" s="15"/>
      <c r="AP3471" s="406"/>
    </row>
    <row r="3472" spans="1:42" x14ac:dyDescent="0.25">
      <c r="A3472" s="3359"/>
      <c r="B3472" s="3331"/>
      <c r="C3472" s="123" t="s">
        <v>14</v>
      </c>
      <c r="D3472" s="348" t="s">
        <v>829</v>
      </c>
      <c r="E3472" s="402">
        <v>837.9</v>
      </c>
      <c r="F3472" s="309">
        <v>787.4</v>
      </c>
      <c r="G3472" s="309">
        <v>772.9</v>
      </c>
      <c r="H3472" s="415">
        <v>729.6</v>
      </c>
      <c r="I3472" s="309">
        <v>772.9</v>
      </c>
      <c r="J3472" s="309">
        <v>852.4</v>
      </c>
      <c r="K3472" s="309">
        <v>982.4</v>
      </c>
      <c r="L3472" s="309">
        <v>1343.6</v>
      </c>
      <c r="M3472" s="309">
        <v>1437.5</v>
      </c>
      <c r="N3472" s="415">
        <v>1394.1</v>
      </c>
      <c r="O3472" s="309">
        <v>1386.9</v>
      </c>
      <c r="P3472" s="309">
        <v>1415.8</v>
      </c>
      <c r="Q3472" s="309">
        <v>1379.7</v>
      </c>
      <c r="R3472" s="309">
        <v>1480.8</v>
      </c>
      <c r="S3472" s="309">
        <v>1430.3</v>
      </c>
      <c r="T3472" s="309">
        <v>1401.4</v>
      </c>
      <c r="U3472" s="309">
        <v>1278.5999999999999</v>
      </c>
      <c r="V3472" s="309">
        <v>1271.3</v>
      </c>
      <c r="W3472" s="309">
        <v>1256.9000000000001</v>
      </c>
      <c r="X3472" s="309">
        <v>1256.9000000000001</v>
      </c>
      <c r="Y3472" s="415">
        <v>1249.7</v>
      </c>
      <c r="Z3472" s="309">
        <v>1025.7</v>
      </c>
      <c r="AA3472" s="309">
        <v>902.9</v>
      </c>
      <c r="AB3472" s="404">
        <v>852.4</v>
      </c>
      <c r="AC3472" s="107">
        <f>SUM(E3472:AB3472)</f>
        <v>27500.000000000004</v>
      </c>
      <c r="AD3472" s="73"/>
      <c r="AE3472" s="155"/>
      <c r="AF3472" s="74"/>
      <c r="AL3472" s="1"/>
      <c r="AM3472" s="15"/>
      <c r="AN3472" s="15"/>
      <c r="AO3472" s="15"/>
      <c r="AP3472" s="406"/>
    </row>
    <row r="3473" spans="1:42" x14ac:dyDescent="0.25">
      <c r="A3473" s="3359"/>
      <c r="B3473" s="3331"/>
      <c r="C3473" s="123" t="s">
        <v>15</v>
      </c>
      <c r="D3473" s="348" t="s">
        <v>54</v>
      </c>
      <c r="E3473" s="1566">
        <v>116</v>
      </c>
      <c r="F3473" s="1550">
        <v>109</v>
      </c>
      <c r="G3473" s="1550">
        <v>107</v>
      </c>
      <c r="H3473" s="420">
        <v>101</v>
      </c>
      <c r="I3473" s="1550">
        <v>107</v>
      </c>
      <c r="J3473" s="1550">
        <v>118</v>
      </c>
      <c r="K3473" s="1550">
        <v>136</v>
      </c>
      <c r="L3473" s="1550">
        <v>186</v>
      </c>
      <c r="M3473" s="1550">
        <v>199</v>
      </c>
      <c r="N3473" s="420">
        <v>193</v>
      </c>
      <c r="O3473" s="1550">
        <v>192</v>
      </c>
      <c r="P3473" s="1550">
        <v>196</v>
      </c>
      <c r="Q3473" s="1550">
        <v>191</v>
      </c>
      <c r="R3473" s="1550">
        <v>205</v>
      </c>
      <c r="S3473" s="1550">
        <v>198</v>
      </c>
      <c r="T3473" s="1550">
        <v>194</v>
      </c>
      <c r="U3473" s="1550">
        <v>177</v>
      </c>
      <c r="V3473" s="1550">
        <v>176</v>
      </c>
      <c r="W3473" s="1550">
        <v>174</v>
      </c>
      <c r="X3473" s="1550">
        <v>174</v>
      </c>
      <c r="Y3473" s="420">
        <v>173</v>
      </c>
      <c r="Z3473" s="1550">
        <v>142</v>
      </c>
      <c r="AA3473" s="1550">
        <v>125</v>
      </c>
      <c r="AB3473" s="1583">
        <v>118</v>
      </c>
      <c r="AC3473" s="107">
        <f>AVERAGE(E3473:AB3473)</f>
        <v>158.625</v>
      </c>
      <c r="AD3473" s="76">
        <f>SQRT(MIN((E3471*E3471+E3472*E3472),(F3471*F3471+F3472*F3472),(G3471*G3471+G3472*G3472),(H3471*H3471+H3472*H3472),(I3471*I3471+I3472*I3472),(J3471*J3471+J3472*J3472),(K3471*K3471+K3472*K3472),(L3471*L3471+L3472*L3472),(M3471*M3471+M3472*M3472),(N3471*N3471+N3472*N3472),(O3471*O3471+O3472*O3472),(P3471*P3471+P3472*P3472),(R3471*R3471+R3472*R3472),(S3471*S3471+S3472*S3472),(T3471*T3471+T3472*T3472),(U3471*U3471+U3472*U3472),(V3471*V3471+V3472*V3472),(W3471*W3471+W3472*W3472),(X3471*X3471+X3472*X3472),(V3471*V3471+V3472*V3472),(Z3471*Z3471+Z3472*Z3472),(AA3471*AA3471+AA3472*AA3472),(AB3471*AB3471+AB3472*AB3472)))/AD3471</f>
        <v>7.2768547161531263E-2</v>
      </c>
      <c r="AE3473" s="76">
        <f>SQRT(MAX((E3471*E3471+E3472*E3472),(F3471*F3471+F3472*F3472),(G3471*G3471+G3472*G3472),(H3471*H3471+H3472*H3472),(I3471*I3471+I3472*I3472),(J3471*J3471+J3472*J3472),(K3471*K3471+K3472*K3472),(L3471*L3471+L3472*L3472),(M3471*M3471+M3472*M3472),(N3471*N3471+N3472*N3472),(O3471*O3471+O3472*O3472),(P3471*P3471+P3472*P3472),(R3471*R3471+R3472*R3472),(S3471*S3471+S3472*S3472),(T3471*T3471+T3472*T3472),(U3471*U3471+U3472*U3472),(V3471*V3471+V3472*V3472),(W3471*W3471+W3472*W3472),(X3471*X3471+X3472*X3472),(V3471*V3471+V3472*V3472),(Z3471*Z3471+Z3472*Z3472),(AA3471*AA3471+AA3472*AA3472),(AB3471*AB3471+AB3472*AB3472)))/AD3471</f>
        <v>0.14769739274611451</v>
      </c>
      <c r="AF3473" s="77"/>
      <c r="AG3473" s="1"/>
    </row>
    <row r="3474" spans="1:42" x14ac:dyDescent="0.25">
      <c r="A3474" s="3298"/>
      <c r="B3474" s="3332"/>
      <c r="C3474" s="123" t="s">
        <v>17</v>
      </c>
      <c r="D3474" s="348"/>
      <c r="E3474" s="548">
        <f t="shared" ref="E3474:AB3474" si="1524">E3472/E3471</f>
        <v>0.43777429467084639</v>
      </c>
      <c r="F3474" s="315">
        <f t="shared" si="1524"/>
        <v>0.43780928551570752</v>
      </c>
      <c r="G3474" s="315">
        <f t="shared" si="1524"/>
        <v>0.43777966581704897</v>
      </c>
      <c r="H3474" s="417">
        <f t="shared" si="1524"/>
        <v>0.4378037803780378</v>
      </c>
      <c r="I3474" s="315">
        <f t="shared" si="1524"/>
        <v>0.43777966581704897</v>
      </c>
      <c r="J3474" s="315">
        <f t="shared" si="1524"/>
        <v>0.43780174627632251</v>
      </c>
      <c r="K3474" s="315">
        <f t="shared" si="1524"/>
        <v>0.4377896613190731</v>
      </c>
      <c r="L3474" s="315">
        <f t="shared" si="1524"/>
        <v>0.43779732811990874</v>
      </c>
      <c r="M3474" s="315">
        <f t="shared" si="1524"/>
        <v>0.43779503578498552</v>
      </c>
      <c r="N3474" s="417">
        <f t="shared" si="1524"/>
        <v>0.43777673104097969</v>
      </c>
      <c r="O3474" s="315">
        <f t="shared" si="1524"/>
        <v>0.43778409090909093</v>
      </c>
      <c r="P3474" s="315">
        <f t="shared" si="1524"/>
        <v>0.43778602350030921</v>
      </c>
      <c r="Q3474" s="315">
        <f t="shared" si="1524"/>
        <v>0.43779152784388387</v>
      </c>
      <c r="R3474" s="315">
        <f t="shared" si="1524"/>
        <v>0.43778270509977824</v>
      </c>
      <c r="S3474" s="315">
        <f t="shared" si="1524"/>
        <v>0.43780226507499231</v>
      </c>
      <c r="T3474" s="315">
        <f t="shared" si="1524"/>
        <v>0.43780068728522342</v>
      </c>
      <c r="U3474" s="315">
        <f t="shared" si="1524"/>
        <v>0.43780174627632251</v>
      </c>
      <c r="V3474" s="315">
        <f t="shared" si="1524"/>
        <v>0.4377754820936639</v>
      </c>
      <c r="W3474" s="315">
        <f t="shared" si="1524"/>
        <v>0.43779171020550334</v>
      </c>
      <c r="X3474" s="315">
        <f t="shared" si="1524"/>
        <v>0.43779171020550334</v>
      </c>
      <c r="Y3474" s="417">
        <f>Y3472/Y3471</f>
        <v>0.43779996496759505</v>
      </c>
      <c r="Z3474" s="315">
        <f t="shared" si="1524"/>
        <v>0.43777208706786175</v>
      </c>
      <c r="AA3474" s="315">
        <f t="shared" si="1524"/>
        <v>0.43776969696969698</v>
      </c>
      <c r="AB3474" s="337">
        <f t="shared" si="1524"/>
        <v>0.43780174627632251</v>
      </c>
      <c r="AC3474" s="481">
        <f>MAX(E3474:AB3474)</f>
        <v>0.43780928551570752</v>
      </c>
      <c r="AD3474" s="73"/>
      <c r="AE3474" s="155"/>
      <c r="AF3474" s="74"/>
      <c r="AG3474" s="1"/>
    </row>
    <row r="3475" spans="1:42" hidden="1" x14ac:dyDescent="0.25">
      <c r="A3475" s="2209"/>
      <c r="B3475" s="2212"/>
      <c r="C3475" s="124" t="s">
        <v>116</v>
      </c>
      <c r="D3475" s="348">
        <v>2332.38</v>
      </c>
      <c r="E3475" s="73">
        <v>2332.4259999999999</v>
      </c>
      <c r="F3475" s="155">
        <v>2332.4699999999998</v>
      </c>
      <c r="G3475" s="155">
        <v>2332.5129999999999</v>
      </c>
      <c r="H3475" s="412">
        <v>2332.5529999999999</v>
      </c>
      <c r="I3475" s="155">
        <v>2332.596</v>
      </c>
      <c r="J3475" s="155">
        <v>2332.643</v>
      </c>
      <c r="K3475" s="155">
        <v>2332.6970000000001</v>
      </c>
      <c r="L3475" s="155">
        <v>2332.7710000000002</v>
      </c>
      <c r="M3475" s="155">
        <v>2332.8510000000001</v>
      </c>
      <c r="N3475" s="412">
        <v>2332.9279999999999</v>
      </c>
      <c r="O3475" s="155">
        <v>2333.0039999999999</v>
      </c>
      <c r="P3475" s="155">
        <v>2333.0830000000001</v>
      </c>
      <c r="Q3475" s="155">
        <v>2333.1590000000001</v>
      </c>
      <c r="R3475" s="155">
        <v>2333.241</v>
      </c>
      <c r="S3475" s="155">
        <v>2333.3200000000002</v>
      </c>
      <c r="T3475" s="155">
        <v>2333.3969999999999</v>
      </c>
      <c r="U3475" s="155">
        <v>2333.4679999999998</v>
      </c>
      <c r="V3475" s="155">
        <v>2333.538</v>
      </c>
      <c r="W3475" s="155">
        <v>2333.6080000000002</v>
      </c>
      <c r="X3475" s="155">
        <v>2333.6770000000001</v>
      </c>
      <c r="Y3475" s="412">
        <v>2333.7460000000001</v>
      </c>
      <c r="Z3475" s="155">
        <v>2333.8029999999999</v>
      </c>
      <c r="AA3475" s="155">
        <v>2333.8530000000001</v>
      </c>
      <c r="AB3475" s="317">
        <v>2333.9</v>
      </c>
      <c r="AC3475" s="108"/>
      <c r="AD3475" s="73"/>
      <c r="AE3475" s="155"/>
      <c r="AF3475" s="74"/>
      <c r="AG3475" s="1"/>
    </row>
    <row r="3476" spans="1:42" s="181" customFormat="1" hidden="1" x14ac:dyDescent="0.25">
      <c r="A3476" s="2209"/>
      <c r="B3476" s="2212"/>
      <c r="C3476" s="124" t="s">
        <v>117</v>
      </c>
      <c r="D3476" s="348">
        <v>757.52</v>
      </c>
      <c r="E3476" s="73">
        <v>757.54100000000005</v>
      </c>
      <c r="F3476" s="155">
        <v>757.56100000000004</v>
      </c>
      <c r="G3476" s="155">
        <v>757.58</v>
      </c>
      <c r="H3476" s="412">
        <v>757.59799999999996</v>
      </c>
      <c r="I3476" s="155">
        <v>757.61800000000005</v>
      </c>
      <c r="J3476" s="155">
        <v>757.63900000000001</v>
      </c>
      <c r="K3476" s="155">
        <v>757.66399999999999</v>
      </c>
      <c r="L3476" s="155">
        <v>757.69799999999998</v>
      </c>
      <c r="M3476" s="155">
        <v>757.73400000000004</v>
      </c>
      <c r="N3476" s="412">
        <v>757.76900000000001</v>
      </c>
      <c r="O3476" s="155">
        <v>757.803</v>
      </c>
      <c r="P3476" s="155">
        <v>757.83900000000006</v>
      </c>
      <c r="Q3476" s="155">
        <v>757.87400000000002</v>
      </c>
      <c r="R3476" s="155">
        <v>757.91099999999994</v>
      </c>
      <c r="S3476" s="155">
        <v>757.947</v>
      </c>
      <c r="T3476" s="155">
        <v>757.98199999999997</v>
      </c>
      <c r="U3476" s="155">
        <v>758.01400000000001</v>
      </c>
      <c r="V3476" s="155">
        <v>758.04600000000005</v>
      </c>
      <c r="W3476" s="155">
        <v>758.077</v>
      </c>
      <c r="X3476" s="155">
        <v>758.10900000000004</v>
      </c>
      <c r="Y3476" s="412">
        <v>758.14</v>
      </c>
      <c r="Z3476" s="155">
        <v>758.16600000000005</v>
      </c>
      <c r="AA3476" s="155">
        <v>758.18899999999996</v>
      </c>
      <c r="AB3476" s="317">
        <v>758.21</v>
      </c>
      <c r="AC3476" s="108"/>
      <c r="AD3476" s="73"/>
      <c r="AE3476" s="155"/>
      <c r="AF3476" s="74"/>
      <c r="AH3476" s="849"/>
      <c r="AI3476" s="850"/>
      <c r="AJ3476" s="850"/>
      <c r="AK3476" s="850"/>
      <c r="AL3476" s="851"/>
      <c r="AM3476" s="851"/>
      <c r="AN3476" s="189"/>
      <c r="AO3476" s="189"/>
      <c r="AP3476" s="189"/>
    </row>
    <row r="3477" spans="1:42" ht="16.5" thickBot="1" x14ac:dyDescent="0.3">
      <c r="A3477" s="3339" t="s">
        <v>42</v>
      </c>
      <c r="B3477" s="3340"/>
      <c r="C3477" s="3341"/>
      <c r="D3477" s="682"/>
      <c r="E3477" s="856">
        <f>SQRT(E3471*E3471+E3472*E3472)/E3485/1.73</f>
        <v>115.35139183188272</v>
      </c>
      <c r="F3477" s="581">
        <f t="shared" ref="F3477:AB3477" si="1525">SQRT(F3471*F3471+F3472*F3472)/F3485/1.73</f>
        <v>108.49555050719715</v>
      </c>
      <c r="G3477" s="581">
        <f t="shared" si="1525"/>
        <v>106.40192483174616</v>
      </c>
      <c r="H3477" s="582">
        <f t="shared" si="1525"/>
        <v>100.43635153774238</v>
      </c>
      <c r="I3477" s="581">
        <f t="shared" si="1525"/>
        <v>106.30039627751739</v>
      </c>
      <c r="J3477" s="581">
        <f t="shared" si="1525"/>
        <v>117.45357338860239</v>
      </c>
      <c r="K3477" s="581">
        <f t="shared" si="1525"/>
        <v>135.6289479350589</v>
      </c>
      <c r="L3477" s="581">
        <f t="shared" si="1525"/>
        <v>185.31554888446817</v>
      </c>
      <c r="M3477" s="581">
        <f t="shared" si="1525"/>
        <v>200.37677312054288</v>
      </c>
      <c r="N3477" s="582">
        <f t="shared" si="1525"/>
        <v>193.95879345066615</v>
      </c>
      <c r="O3477" s="581">
        <f t="shared" si="1525"/>
        <v>192.58256630513409</v>
      </c>
      <c r="P3477" s="581">
        <f t="shared" si="1525"/>
        <v>196.21677567764269</v>
      </c>
      <c r="Q3477" s="581">
        <f t="shared" si="1525"/>
        <v>191.395666643189</v>
      </c>
      <c r="R3477" s="581">
        <f t="shared" si="1525"/>
        <v>205.82019156263692</v>
      </c>
      <c r="S3477" s="581">
        <f t="shared" si="1525"/>
        <v>198.22017041879684</v>
      </c>
      <c r="T3477" s="581">
        <f t="shared" si="1525"/>
        <v>194.40253546815396</v>
      </c>
      <c r="U3477" s="581">
        <f t="shared" si="1525"/>
        <v>176.01208848779098</v>
      </c>
      <c r="V3477" s="581">
        <f t="shared" si="1525"/>
        <v>175.01598119437205</v>
      </c>
      <c r="W3477" s="581">
        <f t="shared" si="1525"/>
        <v>173.19361370628297</v>
      </c>
      <c r="X3477" s="581">
        <f t="shared" si="1525"/>
        <v>173.02819478201718</v>
      </c>
      <c r="Y3477" s="582">
        <f>SQRT(Y3471*Y3471+Y3472*Y3472)/Y3485/1.73</f>
        <v>172.0343015880816</v>
      </c>
      <c r="Z3477" s="581">
        <f t="shared" si="1525"/>
        <v>140.93667960206204</v>
      </c>
      <c r="AA3477" s="581">
        <f t="shared" si="1525"/>
        <v>124.06386958934652</v>
      </c>
      <c r="AB3477" s="583">
        <f t="shared" si="1525"/>
        <v>117.00613120426488</v>
      </c>
      <c r="AC3477" s="584">
        <f>AVERAGE(E3477:AB3477)</f>
        <v>158.31866741646655</v>
      </c>
      <c r="AD3477" s="78">
        <f>(AC3473-AC3477)/AC3473</f>
        <v>1.9311746794858737E-3</v>
      </c>
      <c r="AE3477" s="79"/>
      <c r="AF3477" s="80"/>
      <c r="AG3477" s="1"/>
    </row>
    <row r="3478" spans="1:42" x14ac:dyDescent="0.25">
      <c r="A3478" s="149" t="s">
        <v>51</v>
      </c>
      <c r="B3478" s="1301"/>
      <c r="C3478" s="194"/>
      <c r="D3478" s="162"/>
      <c r="E3478" s="115">
        <f>E3422+E3429+E3436+E3443+E3450+E3457+E3464+E3471</f>
        <v>8336.1</v>
      </c>
      <c r="F3478" s="115">
        <f t="shared" ref="F3478:AB3479" si="1526">F3422+F3429+F3436+F3443+F3450+F3457+F3464+F3471</f>
        <v>7562.9</v>
      </c>
      <c r="G3478" s="115">
        <f t="shared" si="1526"/>
        <v>7166</v>
      </c>
      <c r="H3478" s="1795">
        <f t="shared" si="1526"/>
        <v>7258.8</v>
      </c>
      <c r="I3478" s="115">
        <f t="shared" si="1526"/>
        <v>7113.6</v>
      </c>
      <c r="J3478" s="115">
        <f t="shared" si="1526"/>
        <v>8334.4</v>
      </c>
      <c r="K3478" s="115">
        <f t="shared" si="1526"/>
        <v>9511.5999999999985</v>
      </c>
      <c r="L3478" s="115">
        <f t="shared" si="1526"/>
        <v>11791.9</v>
      </c>
      <c r="M3478" s="115">
        <f t="shared" si="1526"/>
        <v>12944.1</v>
      </c>
      <c r="N3478" s="1795">
        <f t="shared" si="1526"/>
        <v>13886</v>
      </c>
      <c r="O3478" s="115">
        <f t="shared" si="1526"/>
        <v>14095.5</v>
      </c>
      <c r="P3478" s="115">
        <f t="shared" si="1526"/>
        <v>14248.6</v>
      </c>
      <c r="Q3478" s="115">
        <f t="shared" si="1526"/>
        <v>13940.5</v>
      </c>
      <c r="R3478" s="115">
        <f t="shared" si="1526"/>
        <v>14346</v>
      </c>
      <c r="S3478" s="115">
        <f t="shared" si="1526"/>
        <v>14005.3</v>
      </c>
      <c r="T3478" s="115">
        <f t="shared" si="1526"/>
        <v>13765.6</v>
      </c>
      <c r="U3478" s="115">
        <f t="shared" si="1526"/>
        <v>13638.5</v>
      </c>
      <c r="V3478" s="115">
        <f t="shared" si="1526"/>
        <v>13826.9</v>
      </c>
      <c r="W3478" s="115">
        <f t="shared" si="1526"/>
        <v>13914.8</v>
      </c>
      <c r="X3478" s="115">
        <f t="shared" si="1526"/>
        <v>13394.1</v>
      </c>
      <c r="Y3478" s="1795">
        <f>Y3422+Y3429+Y3436+Y3443+Y3450+Y3457+Y3464+Y3471</f>
        <v>13170.7</v>
      </c>
      <c r="Z3478" s="115">
        <f t="shared" si="1526"/>
        <v>11636</v>
      </c>
      <c r="AA3478" s="115">
        <f t="shared" si="1526"/>
        <v>9956.2000000000007</v>
      </c>
      <c r="AB3478" s="115">
        <f t="shared" si="1526"/>
        <v>8593.6</v>
      </c>
      <c r="AC3478" s="84"/>
      <c r="AD3478" s="485">
        <f>MIN(E3478:AB3478)</f>
        <v>7113.6</v>
      </c>
      <c r="AE3478" s="83"/>
      <c r="AF3478" s="84"/>
      <c r="AG3478" s="1"/>
    </row>
    <row r="3479" spans="1:42" x14ac:dyDescent="0.25">
      <c r="A3479" s="151" t="s">
        <v>53</v>
      </c>
      <c r="B3479" s="1302"/>
      <c r="C3479" s="185"/>
      <c r="D3479" s="164"/>
      <c r="E3479" s="117">
        <f>E3423+E3430+E3437+E3444+E3451+E3458+E3465+E3472</f>
        <v>2458.5</v>
      </c>
      <c r="F3479" s="117">
        <f t="shared" si="1526"/>
        <v>2241.1999999999998</v>
      </c>
      <c r="G3479" s="117">
        <f t="shared" si="1526"/>
        <v>2132.6</v>
      </c>
      <c r="H3479" s="1786">
        <f t="shared" si="1526"/>
        <v>2144.1</v>
      </c>
      <c r="I3479" s="117">
        <f t="shared" si="1526"/>
        <v>2117.6999999999998</v>
      </c>
      <c r="J3479" s="117">
        <f t="shared" si="1526"/>
        <v>2463.1999999999998</v>
      </c>
      <c r="K3479" s="117">
        <f t="shared" si="1526"/>
        <v>2802.4</v>
      </c>
      <c r="L3479" s="117">
        <f t="shared" si="1526"/>
        <v>3536.7</v>
      </c>
      <c r="M3479" s="117">
        <f t="shared" si="1526"/>
        <v>3879.6</v>
      </c>
      <c r="N3479" s="1786">
        <f t="shared" si="1526"/>
        <v>4109.8999999999996</v>
      </c>
      <c r="O3479" s="117">
        <f t="shared" si="1526"/>
        <v>4164.3999999999996</v>
      </c>
      <c r="P3479" s="117">
        <f t="shared" si="1526"/>
        <v>4217.1000000000004</v>
      </c>
      <c r="Q3479" s="117">
        <f t="shared" si="1526"/>
        <v>4121</v>
      </c>
      <c r="R3479" s="117">
        <f t="shared" si="1526"/>
        <v>4273.2</v>
      </c>
      <c r="S3479" s="117">
        <f t="shared" si="1526"/>
        <v>4165.9000000000005</v>
      </c>
      <c r="T3479" s="117">
        <f t="shared" si="1526"/>
        <v>4089.4</v>
      </c>
      <c r="U3479" s="117">
        <f t="shared" si="1526"/>
        <v>3994</v>
      </c>
      <c r="V3479" s="117">
        <f t="shared" si="1526"/>
        <v>4026.3</v>
      </c>
      <c r="W3479" s="117">
        <f t="shared" si="1526"/>
        <v>4040.4</v>
      </c>
      <c r="X3479" s="117">
        <f t="shared" si="1526"/>
        <v>3902.7</v>
      </c>
      <c r="Y3479" s="1786">
        <f>Y3423+Y3430+Y3437+Y3444+Y3451+Y3458+Y3465+Y3472</f>
        <v>3846.5999999999995</v>
      </c>
      <c r="Z3479" s="117">
        <f t="shared" si="1526"/>
        <v>3356.1000000000004</v>
      </c>
      <c r="AA3479" s="117">
        <f t="shared" si="1526"/>
        <v>2895.1</v>
      </c>
      <c r="AB3479" s="117">
        <f t="shared" si="1526"/>
        <v>2526</v>
      </c>
      <c r="AC3479" s="87"/>
      <c r="AD3479" s="487">
        <f>MIN(E3479:AB3479)</f>
        <v>2117.6999999999998</v>
      </c>
      <c r="AE3479" s="86"/>
      <c r="AF3479" s="87"/>
      <c r="AG3479" s="1"/>
    </row>
    <row r="3480" spans="1:42" ht="16.5" thickBot="1" x14ac:dyDescent="0.3">
      <c r="A3480" s="153" t="s">
        <v>52</v>
      </c>
      <c r="B3480" s="1303"/>
      <c r="C3480" s="195"/>
      <c r="D3480" s="190"/>
      <c r="E3480" s="119">
        <f t="shared" ref="E3480:AB3480" si="1527">SQRT(E3479*E3479+E3478*E3478)</f>
        <v>8691.0750462759206</v>
      </c>
      <c r="F3480" s="119">
        <f t="shared" si="1527"/>
        <v>7887.9930178721634</v>
      </c>
      <c r="G3480" s="119">
        <f t="shared" si="1527"/>
        <v>7476.5994114971809</v>
      </c>
      <c r="H3480" s="410">
        <f t="shared" si="1527"/>
        <v>7568.8402182897216</v>
      </c>
      <c r="I3480" s="119">
        <f t="shared" si="1527"/>
        <v>7422.1262620626449</v>
      </c>
      <c r="J3480" s="119">
        <f t="shared" si="1527"/>
        <v>8690.7754314560443</v>
      </c>
      <c r="K3480" s="119">
        <f t="shared" si="1527"/>
        <v>9915.8449120586774</v>
      </c>
      <c r="L3480" s="119">
        <f t="shared" si="1527"/>
        <v>12310.855067784689</v>
      </c>
      <c r="M3480" s="119">
        <f t="shared" si="1527"/>
        <v>13512.994522680752</v>
      </c>
      <c r="N3480" s="410">
        <f t="shared" si="1527"/>
        <v>14481.445853574152</v>
      </c>
      <c r="O3480" s="119">
        <f t="shared" si="1527"/>
        <v>14697.800774605703</v>
      </c>
      <c r="P3480" s="119">
        <f t="shared" si="1527"/>
        <v>14859.560369337984</v>
      </c>
      <c r="Q3480" s="119">
        <f t="shared" si="1527"/>
        <v>14536.855961658284</v>
      </c>
      <c r="R3480" s="119">
        <f t="shared" si="1527"/>
        <v>14968.899566768427</v>
      </c>
      <c r="S3480" s="119">
        <f t="shared" si="1527"/>
        <v>14611.747017382964</v>
      </c>
      <c r="T3480" s="119">
        <f t="shared" si="1527"/>
        <v>14360.185782920778</v>
      </c>
      <c r="U3480" s="119">
        <f t="shared" si="1527"/>
        <v>14211.28840921892</v>
      </c>
      <c r="V3480" s="119">
        <f t="shared" si="1527"/>
        <v>14401.189371020713</v>
      </c>
      <c r="W3480" s="119">
        <f t="shared" si="1527"/>
        <v>14489.53039956782</v>
      </c>
      <c r="X3480" s="119">
        <f t="shared" si="1527"/>
        <v>13951.092505606863</v>
      </c>
      <c r="Y3480" s="410">
        <f>SQRT(Y3479*Y3479+Y3478*Y3478)</f>
        <v>13720.920889284364</v>
      </c>
      <c r="Z3480" s="119">
        <f t="shared" si="1527"/>
        <v>12110.322176143787</v>
      </c>
      <c r="AA3480" s="119">
        <f t="shared" si="1527"/>
        <v>10368.583435069615</v>
      </c>
      <c r="AB3480" s="119">
        <f t="shared" si="1527"/>
        <v>8957.1556288813026</v>
      </c>
      <c r="AC3480" s="1126"/>
      <c r="AD3480" s="489">
        <f>MIN(E3480:AB3480)</f>
        <v>7422.1262620626449</v>
      </c>
      <c r="AE3480" s="89"/>
      <c r="AF3480" s="90"/>
      <c r="AG3480" s="2"/>
    </row>
    <row r="3481" spans="1:42" ht="16.5" thickBot="1" x14ac:dyDescent="0.3">
      <c r="A3481" s="556" t="s">
        <v>21</v>
      </c>
      <c r="B3481" s="1304"/>
      <c r="C3481" s="557"/>
      <c r="D3481" s="558"/>
      <c r="E3481" s="559">
        <v>1</v>
      </c>
      <c r="F3481" s="560">
        <v>2</v>
      </c>
      <c r="G3481" s="560">
        <v>3</v>
      </c>
      <c r="H3481" s="561">
        <v>4</v>
      </c>
      <c r="I3481" s="560">
        <v>5</v>
      </c>
      <c r="J3481" s="560">
        <v>6</v>
      </c>
      <c r="K3481" s="560">
        <v>7</v>
      </c>
      <c r="L3481" s="560">
        <v>8</v>
      </c>
      <c r="M3481" s="560">
        <v>9</v>
      </c>
      <c r="N3481" s="561">
        <v>10</v>
      </c>
      <c r="O3481" s="560">
        <v>11</v>
      </c>
      <c r="P3481" s="560">
        <v>12</v>
      </c>
      <c r="Q3481" s="560">
        <v>13</v>
      </c>
      <c r="R3481" s="560">
        <v>14</v>
      </c>
      <c r="S3481" s="560">
        <v>15</v>
      </c>
      <c r="T3481" s="560">
        <v>16</v>
      </c>
      <c r="U3481" s="560">
        <v>17</v>
      </c>
      <c r="V3481" s="560">
        <v>18</v>
      </c>
      <c r="W3481" s="560">
        <v>19</v>
      </c>
      <c r="X3481" s="560">
        <v>20</v>
      </c>
      <c r="Y3481" s="561">
        <v>21</v>
      </c>
      <c r="Z3481" s="560">
        <v>22</v>
      </c>
      <c r="AA3481" s="560">
        <v>23</v>
      </c>
      <c r="AB3481" s="562">
        <v>24</v>
      </c>
      <c r="AC3481" s="558"/>
      <c r="AD3481" s="2"/>
      <c r="AE3481" s="2"/>
      <c r="AF3481" s="2"/>
      <c r="AG3481" s="10"/>
    </row>
    <row r="3482" spans="1:42" x14ac:dyDescent="0.25">
      <c r="A3482" s="490" t="s">
        <v>935</v>
      </c>
      <c r="B3482" s="1305"/>
      <c r="C3482" s="1607" t="s">
        <v>22</v>
      </c>
      <c r="D3482" s="603" t="s">
        <v>54</v>
      </c>
      <c r="E3482" s="187">
        <v>10.38</v>
      </c>
      <c r="F3482" s="145">
        <v>10.38</v>
      </c>
      <c r="G3482" s="493">
        <v>10.39</v>
      </c>
      <c r="H3482" s="442">
        <v>10.37</v>
      </c>
      <c r="I3482" s="493">
        <v>10.42</v>
      </c>
      <c r="J3482" s="493">
        <v>10.38</v>
      </c>
      <c r="K3482" s="493">
        <v>10.36</v>
      </c>
      <c r="L3482" s="493">
        <v>10.39</v>
      </c>
      <c r="M3482" s="493">
        <v>10.31</v>
      </c>
      <c r="N3482" s="442">
        <v>10.32</v>
      </c>
      <c r="O3482" s="493">
        <v>10.32</v>
      </c>
      <c r="P3482" s="493">
        <v>10.36</v>
      </c>
      <c r="Q3482" s="493">
        <v>10.36</v>
      </c>
      <c r="R3482" s="493">
        <v>10.32</v>
      </c>
      <c r="S3482" s="493">
        <v>10.34</v>
      </c>
      <c r="T3482" s="493">
        <v>10.36</v>
      </c>
      <c r="U3482" s="493">
        <v>10.4</v>
      </c>
      <c r="V3482" s="493">
        <v>10.41</v>
      </c>
      <c r="W3482" s="493">
        <v>10.4</v>
      </c>
      <c r="X3482" s="493">
        <v>10.41</v>
      </c>
      <c r="Y3482" s="442">
        <v>10.39</v>
      </c>
      <c r="Z3482" s="493">
        <v>10.43</v>
      </c>
      <c r="AA3482" s="493">
        <v>10.41</v>
      </c>
      <c r="AB3482" s="1333">
        <v>10.42</v>
      </c>
      <c r="AC3482" s="779">
        <f>AVERAGE(E3482:AB3482)</f>
        <v>10.376249999999999</v>
      </c>
      <c r="AD3482" s="10"/>
      <c r="AE3482" s="10"/>
      <c r="AF3482" s="10"/>
      <c r="AG3482" s="10"/>
    </row>
    <row r="3483" spans="1:42" x14ac:dyDescent="0.25">
      <c r="A3483" s="566" t="s">
        <v>937</v>
      </c>
      <c r="B3483" s="1306"/>
      <c r="C3483" s="344" t="s">
        <v>22</v>
      </c>
      <c r="D3483" s="686" t="s">
        <v>54</v>
      </c>
      <c r="E3483" s="345">
        <v>10.49</v>
      </c>
      <c r="F3483" s="298">
        <v>10.48</v>
      </c>
      <c r="G3483" s="569">
        <v>10.49</v>
      </c>
      <c r="H3483" s="420">
        <v>10.49</v>
      </c>
      <c r="I3483" s="569">
        <v>10.5</v>
      </c>
      <c r="J3483" s="569">
        <v>10.48</v>
      </c>
      <c r="K3483" s="569">
        <v>10.47</v>
      </c>
      <c r="L3483" s="569">
        <v>10.49</v>
      </c>
      <c r="M3483" s="569">
        <v>10.4</v>
      </c>
      <c r="N3483" s="420">
        <v>10.4</v>
      </c>
      <c r="O3483" s="569">
        <v>10.42</v>
      </c>
      <c r="P3483" s="569">
        <v>10.44</v>
      </c>
      <c r="Q3483" s="569">
        <v>10.43</v>
      </c>
      <c r="R3483" s="569">
        <v>10.42</v>
      </c>
      <c r="S3483" s="569">
        <v>10.44</v>
      </c>
      <c r="T3483" s="569">
        <v>10.44</v>
      </c>
      <c r="U3483" s="569">
        <v>10.49</v>
      </c>
      <c r="V3483" s="569">
        <v>10.49</v>
      </c>
      <c r="W3483" s="569">
        <v>10.48</v>
      </c>
      <c r="X3483" s="569">
        <v>10.49</v>
      </c>
      <c r="Y3483" s="420">
        <v>10.5</v>
      </c>
      <c r="Z3483" s="569">
        <v>10.5</v>
      </c>
      <c r="AA3483" s="569">
        <v>10.51</v>
      </c>
      <c r="AB3483" s="1334">
        <v>10.52</v>
      </c>
      <c r="AC3483" s="1541">
        <f>AVERAGE(E3483:AB3483)</f>
        <v>10.469166666666668</v>
      </c>
      <c r="AD3483" s="10"/>
      <c r="AE3483" s="10"/>
      <c r="AF3483" s="10"/>
      <c r="AG3483" s="10"/>
    </row>
    <row r="3484" spans="1:42" x14ac:dyDescent="0.25">
      <c r="A3484" s="566" t="s">
        <v>948</v>
      </c>
      <c r="B3484" s="1306"/>
      <c r="C3484" s="344" t="s">
        <v>22</v>
      </c>
      <c r="D3484" s="686" t="s">
        <v>54</v>
      </c>
      <c r="E3484" s="345">
        <v>10.39</v>
      </c>
      <c r="F3484" s="298">
        <v>10.39</v>
      </c>
      <c r="G3484" s="569">
        <v>10.42</v>
      </c>
      <c r="H3484" s="420">
        <v>10.41</v>
      </c>
      <c r="I3484" s="569">
        <v>10.42</v>
      </c>
      <c r="J3484" s="569">
        <v>10.39</v>
      </c>
      <c r="K3484" s="569">
        <v>10.39</v>
      </c>
      <c r="L3484" s="569">
        <v>10.41</v>
      </c>
      <c r="M3484" s="569">
        <v>10.36</v>
      </c>
      <c r="N3484" s="420">
        <v>10.38</v>
      </c>
      <c r="O3484" s="569">
        <v>10.34</v>
      </c>
      <c r="P3484" s="569">
        <v>10.36</v>
      </c>
      <c r="Q3484" s="569">
        <v>10.37</v>
      </c>
      <c r="R3484" s="569">
        <v>10.38</v>
      </c>
      <c r="S3484" s="569">
        <v>10.38</v>
      </c>
      <c r="T3484" s="569">
        <v>10.44</v>
      </c>
      <c r="U3484" s="569">
        <v>10.41</v>
      </c>
      <c r="V3484" s="569">
        <v>10.42</v>
      </c>
      <c r="W3484" s="569">
        <v>10.39</v>
      </c>
      <c r="X3484" s="569">
        <v>10.4</v>
      </c>
      <c r="Y3484" s="420">
        <v>10.43</v>
      </c>
      <c r="Z3484" s="569">
        <v>10.44</v>
      </c>
      <c r="AA3484" s="569">
        <v>10.43</v>
      </c>
      <c r="AB3484" s="1334">
        <v>10.44</v>
      </c>
      <c r="AC3484" s="1541">
        <f>AVERAGE(E3484:AB3484)</f>
        <v>10.399583333333334</v>
      </c>
      <c r="AD3484" s="10"/>
      <c r="AE3484" s="10"/>
      <c r="AF3484" s="10"/>
      <c r="AG3484" s="10"/>
      <c r="AK3484" s="406"/>
      <c r="AL3484" s="406"/>
      <c r="AM3484" s="406"/>
      <c r="AN3484" s="406"/>
    </row>
    <row r="3485" spans="1:42" ht="16.5" thickBot="1" x14ac:dyDescent="0.3">
      <c r="A3485" s="572" t="s">
        <v>949</v>
      </c>
      <c r="B3485" s="1309"/>
      <c r="C3485" s="915" t="s">
        <v>22</v>
      </c>
      <c r="D3485" s="397" t="s">
        <v>54</v>
      </c>
      <c r="E3485" s="188">
        <v>10.47</v>
      </c>
      <c r="F3485" s="146">
        <v>10.46</v>
      </c>
      <c r="G3485" s="576">
        <v>10.47</v>
      </c>
      <c r="H3485" s="575">
        <v>10.47</v>
      </c>
      <c r="I3485" s="576">
        <v>10.48</v>
      </c>
      <c r="J3485" s="576">
        <v>10.46</v>
      </c>
      <c r="K3485" s="576">
        <v>10.44</v>
      </c>
      <c r="L3485" s="576">
        <v>10.45</v>
      </c>
      <c r="M3485" s="576">
        <v>10.34</v>
      </c>
      <c r="N3485" s="575">
        <v>10.36</v>
      </c>
      <c r="O3485" s="576">
        <v>10.38</v>
      </c>
      <c r="P3485" s="576">
        <v>10.4</v>
      </c>
      <c r="Q3485" s="576">
        <v>10.39</v>
      </c>
      <c r="R3485" s="576">
        <v>10.37</v>
      </c>
      <c r="S3485" s="576">
        <v>10.4</v>
      </c>
      <c r="T3485" s="576">
        <v>10.39</v>
      </c>
      <c r="U3485" s="576">
        <v>10.47</v>
      </c>
      <c r="V3485" s="576">
        <v>10.47</v>
      </c>
      <c r="W3485" s="576">
        <v>10.46</v>
      </c>
      <c r="X3485" s="576">
        <v>10.47</v>
      </c>
      <c r="Y3485" s="575">
        <v>10.47</v>
      </c>
      <c r="Z3485" s="576">
        <v>10.49</v>
      </c>
      <c r="AA3485" s="576">
        <v>10.49</v>
      </c>
      <c r="AB3485" s="1335">
        <v>10.5</v>
      </c>
      <c r="AC3485" s="783">
        <f>AVERAGE(E3485:AB3485)</f>
        <v>10.439583333333335</v>
      </c>
      <c r="AD3485" s="10"/>
      <c r="AE3485" s="10"/>
      <c r="AF3485" s="10"/>
      <c r="AK3485" s="14"/>
      <c r="AL3485" s="14"/>
      <c r="AM3485" s="15"/>
      <c r="AN3485" s="14"/>
    </row>
    <row r="3486" spans="1:42" x14ac:dyDescent="0.25">
      <c r="A3486" s="3528" t="s">
        <v>515</v>
      </c>
      <c r="B3486" s="3356" t="s">
        <v>26</v>
      </c>
      <c r="C3486" s="121" t="s">
        <v>13</v>
      </c>
      <c r="D3486" s="113" t="s">
        <v>115</v>
      </c>
      <c r="E3486" s="307">
        <f t="shared" ref="E3486:AB3486" si="1528">(E3490-D3490)*$AE3486*$AF3486</f>
        <v>0</v>
      </c>
      <c r="F3486" s="71">
        <f t="shared" si="1528"/>
        <v>0</v>
      </c>
      <c r="G3486" s="71">
        <f t="shared" si="1528"/>
        <v>0</v>
      </c>
      <c r="H3486" s="414">
        <f t="shared" si="1528"/>
        <v>0</v>
      </c>
      <c r="I3486" s="71">
        <f t="shared" si="1528"/>
        <v>0</v>
      </c>
      <c r="J3486" s="71">
        <f t="shared" si="1528"/>
        <v>0</v>
      </c>
      <c r="K3486" s="71">
        <f t="shared" si="1528"/>
        <v>0</v>
      </c>
      <c r="L3486" s="71">
        <f t="shared" si="1528"/>
        <v>0</v>
      </c>
      <c r="M3486" s="71">
        <f t="shared" si="1528"/>
        <v>0</v>
      </c>
      <c r="N3486" s="414">
        <f t="shared" si="1528"/>
        <v>0</v>
      </c>
      <c r="O3486" s="71">
        <f t="shared" si="1528"/>
        <v>0</v>
      </c>
      <c r="P3486" s="71">
        <f t="shared" si="1528"/>
        <v>0</v>
      </c>
      <c r="Q3486" s="71">
        <f t="shared" si="1528"/>
        <v>0</v>
      </c>
      <c r="R3486" s="71">
        <f t="shared" si="1528"/>
        <v>0</v>
      </c>
      <c r="S3486" s="71">
        <f t="shared" si="1528"/>
        <v>0</v>
      </c>
      <c r="T3486" s="71">
        <f t="shared" si="1528"/>
        <v>0</v>
      </c>
      <c r="U3486" s="71">
        <f t="shared" si="1528"/>
        <v>0</v>
      </c>
      <c r="V3486" s="71">
        <f t="shared" si="1528"/>
        <v>0</v>
      </c>
      <c r="W3486" s="71">
        <f t="shared" si="1528"/>
        <v>0</v>
      </c>
      <c r="X3486" s="71">
        <f t="shared" si="1528"/>
        <v>0</v>
      </c>
      <c r="Y3486" s="414">
        <f>(Y3490-X3490)*$AE3486*$AF3486</f>
        <v>0</v>
      </c>
      <c r="Z3486" s="71">
        <f>(Z3490-Y3490)*$AE3486*$AF3486</f>
        <v>0</v>
      </c>
      <c r="AA3486" s="71">
        <f t="shared" si="1528"/>
        <v>0</v>
      </c>
      <c r="AB3486" s="403">
        <f t="shared" si="1528"/>
        <v>0</v>
      </c>
      <c r="AC3486" s="106">
        <f>SUM(E3486:AB3486)</f>
        <v>0</v>
      </c>
      <c r="AD3486" s="70"/>
      <c r="AE3486" s="71">
        <v>0</v>
      </c>
      <c r="AF3486" s="72">
        <v>0</v>
      </c>
      <c r="AK3486" s="478"/>
      <c r="AL3486" s="479"/>
      <c r="AM3486" s="478"/>
      <c r="AN3486" s="15"/>
    </row>
    <row r="3487" spans="1:42" x14ac:dyDescent="0.25">
      <c r="A3487" s="3529"/>
      <c r="B3487" s="3357"/>
      <c r="C3487" s="123" t="s">
        <v>14</v>
      </c>
      <c r="D3487" s="108" t="s">
        <v>115</v>
      </c>
      <c r="E3487" s="308">
        <f t="shared" ref="E3487:AB3487" si="1529">(E3491-D3491)*$AE3486*$AF3486</f>
        <v>0</v>
      </c>
      <c r="F3487" s="309">
        <f t="shared" si="1529"/>
        <v>0</v>
      </c>
      <c r="G3487" s="309">
        <f t="shared" si="1529"/>
        <v>0</v>
      </c>
      <c r="H3487" s="415">
        <f t="shared" si="1529"/>
        <v>0</v>
      </c>
      <c r="I3487" s="309">
        <f t="shared" si="1529"/>
        <v>0</v>
      </c>
      <c r="J3487" s="309">
        <f t="shared" si="1529"/>
        <v>0</v>
      </c>
      <c r="K3487" s="309">
        <f t="shared" si="1529"/>
        <v>0</v>
      </c>
      <c r="L3487" s="309">
        <f t="shared" si="1529"/>
        <v>0</v>
      </c>
      <c r="M3487" s="309">
        <f t="shared" si="1529"/>
        <v>0</v>
      </c>
      <c r="N3487" s="415">
        <f t="shared" si="1529"/>
        <v>0</v>
      </c>
      <c r="O3487" s="309">
        <f t="shared" si="1529"/>
        <v>0</v>
      </c>
      <c r="P3487" s="309">
        <f t="shared" si="1529"/>
        <v>0</v>
      </c>
      <c r="Q3487" s="309">
        <f t="shared" si="1529"/>
        <v>0</v>
      </c>
      <c r="R3487" s="309">
        <f t="shared" si="1529"/>
        <v>0</v>
      </c>
      <c r="S3487" s="309">
        <f t="shared" si="1529"/>
        <v>0</v>
      </c>
      <c r="T3487" s="309">
        <f t="shared" si="1529"/>
        <v>0</v>
      </c>
      <c r="U3487" s="309">
        <f t="shared" si="1529"/>
        <v>0</v>
      </c>
      <c r="V3487" s="309">
        <f t="shared" si="1529"/>
        <v>0</v>
      </c>
      <c r="W3487" s="309">
        <f t="shared" si="1529"/>
        <v>0</v>
      </c>
      <c r="X3487" s="309">
        <f t="shared" si="1529"/>
        <v>0</v>
      </c>
      <c r="Y3487" s="415">
        <f>(Y3491-X3491)*$AE3486*$AF3486</f>
        <v>0</v>
      </c>
      <c r="Z3487" s="309">
        <f>(Z3491-Y3491)*$AE3486*$AF3486</f>
        <v>0</v>
      </c>
      <c r="AA3487" s="309">
        <f t="shared" si="1529"/>
        <v>0</v>
      </c>
      <c r="AB3487" s="404">
        <f t="shared" si="1529"/>
        <v>0</v>
      </c>
      <c r="AC3487" s="107">
        <f>SUM(E3487:AB3487)</f>
        <v>0</v>
      </c>
      <c r="AD3487" s="73"/>
      <c r="AE3487" s="155"/>
      <c r="AF3487" s="74"/>
      <c r="AK3487" s="15"/>
      <c r="AL3487" s="15"/>
      <c r="AM3487" s="15"/>
      <c r="AN3487" s="15"/>
    </row>
    <row r="3488" spans="1:42" x14ac:dyDescent="0.25">
      <c r="A3488" s="3529"/>
      <c r="B3488" s="3357"/>
      <c r="C3488" s="123" t="s">
        <v>15</v>
      </c>
      <c r="D3488" s="108" t="s">
        <v>16</v>
      </c>
      <c r="E3488" s="1556"/>
      <c r="F3488" s="1550"/>
      <c r="G3488" s="1550"/>
      <c r="H3488" s="420"/>
      <c r="I3488" s="1550"/>
      <c r="J3488" s="1550"/>
      <c r="K3488" s="1550"/>
      <c r="L3488" s="1550"/>
      <c r="M3488" s="1550"/>
      <c r="N3488" s="420"/>
      <c r="O3488" s="1550"/>
      <c r="P3488" s="1550"/>
      <c r="Q3488" s="1550"/>
      <c r="R3488" s="1550"/>
      <c r="S3488" s="1550"/>
      <c r="T3488" s="1550"/>
      <c r="U3488" s="1550"/>
      <c r="V3488" s="1550"/>
      <c r="W3488" s="1550"/>
      <c r="X3488" s="1550"/>
      <c r="Y3488" s="420"/>
      <c r="Z3488" s="1550"/>
      <c r="AA3488" s="1550"/>
      <c r="AB3488" s="1583"/>
      <c r="AC3488" s="107"/>
      <c r="AD3488" s="76"/>
      <c r="AE3488" s="76"/>
      <c r="AF3488" s="77"/>
      <c r="AK3488" s="15"/>
      <c r="AL3488" s="15"/>
      <c r="AM3488" s="15"/>
      <c r="AN3488" s="15"/>
    </row>
    <row r="3489" spans="1:42" ht="16.5" thickBot="1" x14ac:dyDescent="0.3">
      <c r="A3489" s="3530"/>
      <c r="B3489" s="3369"/>
      <c r="C3489" s="126" t="s">
        <v>17</v>
      </c>
      <c r="D3489" s="114"/>
      <c r="E3489" s="318" t="e">
        <f t="shared" ref="E3489:AB3489" si="1530">E3487/E3486</f>
        <v>#DIV/0!</v>
      </c>
      <c r="F3489" s="319" t="e">
        <f t="shared" si="1530"/>
        <v>#DIV/0!</v>
      </c>
      <c r="G3489" s="319" t="e">
        <f t="shared" si="1530"/>
        <v>#DIV/0!</v>
      </c>
      <c r="H3489" s="430" t="e">
        <f t="shared" si="1530"/>
        <v>#DIV/0!</v>
      </c>
      <c r="I3489" s="319" t="e">
        <f t="shared" si="1530"/>
        <v>#DIV/0!</v>
      </c>
      <c r="J3489" s="319" t="e">
        <f t="shared" si="1530"/>
        <v>#DIV/0!</v>
      </c>
      <c r="K3489" s="319" t="e">
        <f t="shared" si="1530"/>
        <v>#DIV/0!</v>
      </c>
      <c r="L3489" s="319" t="e">
        <f t="shared" si="1530"/>
        <v>#DIV/0!</v>
      </c>
      <c r="M3489" s="319" t="e">
        <f t="shared" si="1530"/>
        <v>#DIV/0!</v>
      </c>
      <c r="N3489" s="430" t="e">
        <f t="shared" si="1530"/>
        <v>#DIV/0!</v>
      </c>
      <c r="O3489" s="319" t="e">
        <f t="shared" si="1530"/>
        <v>#DIV/0!</v>
      </c>
      <c r="P3489" s="319" t="e">
        <f t="shared" si="1530"/>
        <v>#DIV/0!</v>
      </c>
      <c r="Q3489" s="319" t="e">
        <f t="shared" si="1530"/>
        <v>#DIV/0!</v>
      </c>
      <c r="R3489" s="319" t="e">
        <f t="shared" si="1530"/>
        <v>#DIV/0!</v>
      </c>
      <c r="S3489" s="319" t="e">
        <f t="shared" si="1530"/>
        <v>#DIV/0!</v>
      </c>
      <c r="T3489" s="319" t="e">
        <f t="shared" si="1530"/>
        <v>#DIV/0!</v>
      </c>
      <c r="U3489" s="319" t="e">
        <f t="shared" si="1530"/>
        <v>#DIV/0!</v>
      </c>
      <c r="V3489" s="319" t="e">
        <f t="shared" si="1530"/>
        <v>#DIV/0!</v>
      </c>
      <c r="W3489" s="319" t="e">
        <f t="shared" si="1530"/>
        <v>#DIV/0!</v>
      </c>
      <c r="X3489" s="319" t="e">
        <f t="shared" si="1530"/>
        <v>#DIV/0!</v>
      </c>
      <c r="Y3489" s="430" t="e">
        <f>Y3487/Y3486</f>
        <v>#DIV/0!</v>
      </c>
      <c r="Z3489" s="319" t="e">
        <f t="shared" si="1530"/>
        <v>#DIV/0!</v>
      </c>
      <c r="AA3489" s="319" t="e">
        <f t="shared" si="1530"/>
        <v>#DIV/0!</v>
      </c>
      <c r="AB3489" s="874" t="e">
        <f t="shared" si="1530"/>
        <v>#DIV/0!</v>
      </c>
      <c r="AC3489" s="502" t="e">
        <f>MAX(E3489:AB3489)</f>
        <v>#DIV/0!</v>
      </c>
      <c r="AD3489" s="73"/>
      <c r="AE3489" s="155"/>
      <c r="AF3489" s="74"/>
      <c r="AK3489" s="15"/>
      <c r="AL3489" s="15"/>
      <c r="AM3489" s="15"/>
      <c r="AN3489" s="15"/>
    </row>
    <row r="3490" spans="1:42" hidden="1" x14ac:dyDescent="0.25">
      <c r="A3490" s="2199"/>
      <c r="B3490" s="2202"/>
      <c r="C3490" s="362" t="s">
        <v>116</v>
      </c>
      <c r="D3490" s="122"/>
      <c r="E3490" s="138"/>
      <c r="F3490" s="136"/>
      <c r="G3490" s="136"/>
      <c r="H3490" s="411"/>
      <c r="I3490" s="136"/>
      <c r="J3490" s="136"/>
      <c r="K3490" s="136"/>
      <c r="L3490" s="136"/>
      <c r="M3490" s="136"/>
      <c r="N3490" s="411"/>
      <c r="O3490" s="136"/>
      <c r="P3490" s="136"/>
      <c r="Q3490" s="136"/>
      <c r="R3490" s="136"/>
      <c r="S3490" s="136"/>
      <c r="T3490" s="136"/>
      <c r="U3490" s="136"/>
      <c r="V3490" s="136"/>
      <c r="W3490" s="136"/>
      <c r="X3490" s="136"/>
      <c r="Y3490" s="411"/>
      <c r="Z3490" s="136"/>
      <c r="AA3490" s="136"/>
      <c r="AB3490" s="522"/>
      <c r="AC3490" s="122"/>
      <c r="AD3490" s="73"/>
      <c r="AE3490" s="155"/>
      <c r="AF3490" s="74"/>
      <c r="AK3490" s="15"/>
      <c r="AL3490" s="15"/>
      <c r="AM3490" s="15"/>
      <c r="AN3490" s="15"/>
    </row>
    <row r="3491" spans="1:42" s="181" customFormat="1" hidden="1" x14ac:dyDescent="0.25">
      <c r="A3491" s="2209"/>
      <c r="B3491" s="2212"/>
      <c r="C3491" s="124" t="s">
        <v>117</v>
      </c>
      <c r="D3491" s="108"/>
      <c r="E3491" s="311"/>
      <c r="F3491" s="312"/>
      <c r="G3491" s="312"/>
      <c r="H3491" s="412"/>
      <c r="I3491" s="312"/>
      <c r="J3491" s="312"/>
      <c r="K3491" s="312"/>
      <c r="L3491" s="312"/>
      <c r="M3491" s="312"/>
      <c r="N3491" s="412"/>
      <c r="O3491" s="312"/>
      <c r="P3491" s="312"/>
      <c r="Q3491" s="312"/>
      <c r="R3491" s="312"/>
      <c r="S3491" s="312"/>
      <c r="T3491" s="312"/>
      <c r="U3491" s="312"/>
      <c r="V3491" s="312"/>
      <c r="W3491" s="312"/>
      <c r="X3491" s="312"/>
      <c r="Y3491" s="412"/>
      <c r="Z3491" s="312"/>
      <c r="AA3491" s="312"/>
      <c r="AB3491" s="940"/>
      <c r="AC3491" s="108"/>
      <c r="AD3491" s="73"/>
      <c r="AE3491" s="155"/>
      <c r="AF3491" s="74"/>
      <c r="AH3491" s="849"/>
      <c r="AI3491" s="850"/>
      <c r="AJ3491" s="850"/>
      <c r="AK3491" s="850"/>
      <c r="AL3491" s="851"/>
      <c r="AM3491" s="851"/>
      <c r="AN3491" s="189"/>
      <c r="AO3491" s="189"/>
      <c r="AP3491" s="189"/>
    </row>
    <row r="3492" spans="1:42" ht="16.5" thickBot="1" x14ac:dyDescent="0.3">
      <c r="A3492" s="3339" t="s">
        <v>42</v>
      </c>
      <c r="B3492" s="3340"/>
      <c r="C3492" s="3341"/>
      <c r="D3492" s="114"/>
      <c r="E3492" s="178">
        <f>SQRT(E3486*E3486+E3487*E3487)/E3482/1.73</f>
        <v>0</v>
      </c>
      <c r="F3492" s="179">
        <f t="shared" ref="F3492:AB3492" si="1531">SQRT(F3486*F3486+F3487*F3487)/F3482/1.73</f>
        <v>0</v>
      </c>
      <c r="G3492" s="179">
        <f t="shared" si="1531"/>
        <v>0</v>
      </c>
      <c r="H3492" s="419">
        <f t="shared" si="1531"/>
        <v>0</v>
      </c>
      <c r="I3492" s="179">
        <f t="shared" si="1531"/>
        <v>0</v>
      </c>
      <c r="J3492" s="179">
        <f t="shared" si="1531"/>
        <v>0</v>
      </c>
      <c r="K3492" s="179">
        <f t="shared" si="1531"/>
        <v>0</v>
      </c>
      <c r="L3492" s="179">
        <f t="shared" si="1531"/>
        <v>0</v>
      </c>
      <c r="M3492" s="179">
        <f t="shared" si="1531"/>
        <v>0</v>
      </c>
      <c r="N3492" s="419">
        <f t="shared" si="1531"/>
        <v>0</v>
      </c>
      <c r="O3492" s="179">
        <f t="shared" si="1531"/>
        <v>0</v>
      </c>
      <c r="P3492" s="179">
        <f t="shared" si="1531"/>
        <v>0</v>
      </c>
      <c r="Q3492" s="179">
        <f t="shared" si="1531"/>
        <v>0</v>
      </c>
      <c r="R3492" s="179">
        <f t="shared" si="1531"/>
        <v>0</v>
      </c>
      <c r="S3492" s="179">
        <f t="shared" si="1531"/>
        <v>0</v>
      </c>
      <c r="T3492" s="179">
        <f t="shared" si="1531"/>
        <v>0</v>
      </c>
      <c r="U3492" s="179">
        <f t="shared" si="1531"/>
        <v>0</v>
      </c>
      <c r="V3492" s="179">
        <f t="shared" si="1531"/>
        <v>0</v>
      </c>
      <c r="W3492" s="179">
        <f t="shared" si="1531"/>
        <v>0</v>
      </c>
      <c r="X3492" s="179">
        <f t="shared" si="1531"/>
        <v>0</v>
      </c>
      <c r="Y3492" s="419">
        <f>SQRT(Y3486*Y3486+Y3487*Y3487)/Y3482/1.73</f>
        <v>0</v>
      </c>
      <c r="Z3492" s="179">
        <f t="shared" si="1531"/>
        <v>0</v>
      </c>
      <c r="AA3492" s="179">
        <f t="shared" si="1531"/>
        <v>0</v>
      </c>
      <c r="AB3492" s="405">
        <f t="shared" si="1531"/>
        <v>0</v>
      </c>
      <c r="AC3492" s="109">
        <f>AVERAGE(E3492:AB3492)</f>
        <v>0</v>
      </c>
      <c r="AD3492" s="78" t="e">
        <f>(AC3488-AC3492)/AC3488</f>
        <v>#DIV/0!</v>
      </c>
      <c r="AE3492" s="79"/>
      <c r="AF3492" s="80"/>
      <c r="AK3492" s="14"/>
      <c r="AL3492" s="14"/>
      <c r="AM3492" s="15"/>
      <c r="AN3492" s="14"/>
    </row>
    <row r="3493" spans="1:42" x14ac:dyDescent="0.25">
      <c r="A3493" s="3358" t="s">
        <v>516</v>
      </c>
      <c r="B3493" s="3356" t="s">
        <v>517</v>
      </c>
      <c r="C3493" s="121" t="s">
        <v>13</v>
      </c>
      <c r="D3493" s="113" t="s">
        <v>829</v>
      </c>
      <c r="E3493" s="307">
        <v>280.2</v>
      </c>
      <c r="F3493" s="71">
        <v>265.2</v>
      </c>
      <c r="G3493" s="71">
        <v>253.8</v>
      </c>
      <c r="H3493" s="414">
        <v>244.2</v>
      </c>
      <c r="I3493" s="71">
        <v>240</v>
      </c>
      <c r="J3493" s="71">
        <v>233.4</v>
      </c>
      <c r="K3493" s="71">
        <v>290.39999999999998</v>
      </c>
      <c r="L3493" s="71">
        <v>295.2</v>
      </c>
      <c r="M3493" s="71">
        <v>549</v>
      </c>
      <c r="N3493" s="414">
        <v>657.6</v>
      </c>
      <c r="O3493" s="71">
        <v>864</v>
      </c>
      <c r="P3493" s="71">
        <v>915.6</v>
      </c>
      <c r="Q3493" s="71">
        <v>939.6</v>
      </c>
      <c r="R3493" s="71">
        <v>952.8</v>
      </c>
      <c r="S3493" s="71">
        <v>959.4</v>
      </c>
      <c r="T3493" s="71">
        <v>927</v>
      </c>
      <c r="U3493" s="71">
        <v>901.2</v>
      </c>
      <c r="V3493" s="71">
        <v>857.4</v>
      </c>
      <c r="W3493" s="71">
        <v>851.4</v>
      </c>
      <c r="X3493" s="71">
        <v>807</v>
      </c>
      <c r="Y3493" s="414">
        <v>750.6</v>
      </c>
      <c r="Z3493" s="71">
        <v>497.4</v>
      </c>
      <c r="AA3493" s="71">
        <v>355.8</v>
      </c>
      <c r="AB3493" s="403">
        <v>296.39999999999998</v>
      </c>
      <c r="AC3493" s="106">
        <f>SUM(E3493:AB3493)</f>
        <v>14184.6</v>
      </c>
      <c r="AD3493" s="70"/>
      <c r="AE3493" s="71">
        <v>100</v>
      </c>
      <c r="AF3493" s="72">
        <v>40</v>
      </c>
      <c r="AK3493" s="478"/>
      <c r="AL3493" s="479"/>
      <c r="AM3493" s="478"/>
      <c r="AN3493" s="15"/>
    </row>
    <row r="3494" spans="1:42" x14ac:dyDescent="0.25">
      <c r="A3494" s="3359"/>
      <c r="B3494" s="3357"/>
      <c r="C3494" s="123" t="s">
        <v>14</v>
      </c>
      <c r="D3494" s="108" t="s">
        <v>829</v>
      </c>
      <c r="E3494" s="308">
        <v>1.8</v>
      </c>
      <c r="F3494" s="309">
        <v>4.2</v>
      </c>
      <c r="G3494" s="309">
        <v>4.2</v>
      </c>
      <c r="H3494" s="415">
        <v>6</v>
      </c>
      <c r="I3494" s="309">
        <v>6</v>
      </c>
      <c r="J3494" s="309">
        <v>19.2</v>
      </c>
      <c r="K3494" s="309">
        <v>25.8</v>
      </c>
      <c r="L3494" s="309">
        <v>21</v>
      </c>
      <c r="M3494" s="309">
        <v>125.4</v>
      </c>
      <c r="N3494" s="415">
        <v>72</v>
      </c>
      <c r="O3494" s="309">
        <v>115.8</v>
      </c>
      <c r="P3494" s="309">
        <v>134.4</v>
      </c>
      <c r="Q3494" s="309">
        <v>142.80000000000001</v>
      </c>
      <c r="R3494" s="309">
        <v>147</v>
      </c>
      <c r="S3494" s="309">
        <v>146.4</v>
      </c>
      <c r="T3494" s="309">
        <v>141</v>
      </c>
      <c r="U3494" s="309">
        <v>140.4</v>
      </c>
      <c r="V3494" s="309">
        <v>135.6</v>
      </c>
      <c r="W3494" s="309">
        <v>130.80000000000001</v>
      </c>
      <c r="X3494" s="309">
        <v>118.2</v>
      </c>
      <c r="Y3494" s="415">
        <v>89.4</v>
      </c>
      <c r="Z3494" s="309">
        <v>33.6</v>
      </c>
      <c r="AA3494" s="309">
        <v>1.8</v>
      </c>
      <c r="AB3494" s="404">
        <v>1.8</v>
      </c>
      <c r="AC3494" s="107">
        <f>SUM(E3494:AB3494)</f>
        <v>1764.6</v>
      </c>
      <c r="AD3494" s="73"/>
      <c r="AE3494" s="155"/>
      <c r="AF3494" s="74"/>
      <c r="AK3494" s="15"/>
      <c r="AL3494" s="15"/>
      <c r="AM3494" s="15"/>
      <c r="AN3494" s="15"/>
    </row>
    <row r="3495" spans="1:42" x14ac:dyDescent="0.25">
      <c r="A3495" s="3359"/>
      <c r="B3495" s="3357"/>
      <c r="C3495" s="123" t="s">
        <v>15</v>
      </c>
      <c r="D3495" s="108" t="s">
        <v>54</v>
      </c>
      <c r="E3495" s="1556">
        <v>15</v>
      </c>
      <c r="F3495" s="1550">
        <v>15</v>
      </c>
      <c r="G3495" s="1550">
        <v>14</v>
      </c>
      <c r="H3495" s="420">
        <v>14</v>
      </c>
      <c r="I3495" s="1550">
        <v>13</v>
      </c>
      <c r="J3495" s="1550">
        <v>20</v>
      </c>
      <c r="K3495" s="1550">
        <v>16</v>
      </c>
      <c r="L3495" s="1550">
        <v>30</v>
      </c>
      <c r="M3495" s="1550">
        <v>28</v>
      </c>
      <c r="N3495" s="420">
        <v>45</v>
      </c>
      <c r="O3495" s="1550">
        <v>51</v>
      </c>
      <c r="P3495" s="1550">
        <v>51</v>
      </c>
      <c r="Q3495" s="1550">
        <v>52</v>
      </c>
      <c r="R3495" s="1550">
        <v>53</v>
      </c>
      <c r="S3495" s="1550">
        <v>52</v>
      </c>
      <c r="T3495" s="1550">
        <v>51</v>
      </c>
      <c r="U3495" s="1550">
        <v>49</v>
      </c>
      <c r="V3495" s="1550">
        <v>46</v>
      </c>
      <c r="W3495" s="1550">
        <v>47</v>
      </c>
      <c r="X3495" s="1550">
        <v>45</v>
      </c>
      <c r="Y3495" s="420">
        <v>40</v>
      </c>
      <c r="Z3495" s="1550">
        <v>22</v>
      </c>
      <c r="AA3495" s="1550">
        <v>19</v>
      </c>
      <c r="AB3495" s="1583">
        <v>15</v>
      </c>
      <c r="AC3495" s="107">
        <f>AVERAGE(E3495:AB3495)</f>
        <v>33.458333333333336</v>
      </c>
      <c r="AD3495" s="76"/>
      <c r="AE3495" s="76"/>
      <c r="AF3495" s="77"/>
      <c r="AK3495" s="15"/>
      <c r="AL3495" s="15"/>
      <c r="AM3495" s="15"/>
      <c r="AN3495" s="15"/>
    </row>
    <row r="3496" spans="1:42" ht="16.5" thickBot="1" x14ac:dyDescent="0.3">
      <c r="A3496" s="3515"/>
      <c r="B3496" s="3369"/>
      <c r="C3496" s="126" t="s">
        <v>17</v>
      </c>
      <c r="D3496" s="114"/>
      <c r="E3496" s="318">
        <f t="shared" ref="E3496:AB3496" si="1532">E3494/E3493</f>
        <v>6.4239828693790158E-3</v>
      </c>
      <c r="F3496" s="319">
        <f t="shared" si="1532"/>
        <v>1.5837104072398193E-2</v>
      </c>
      <c r="G3496" s="319">
        <f t="shared" si="1532"/>
        <v>1.6548463356973995E-2</v>
      </c>
      <c r="H3496" s="430">
        <f t="shared" si="1532"/>
        <v>2.4570024570024572E-2</v>
      </c>
      <c r="I3496" s="319">
        <f t="shared" si="1532"/>
        <v>2.5000000000000001E-2</v>
      </c>
      <c r="J3496" s="319">
        <f t="shared" si="1532"/>
        <v>8.2262210796915161E-2</v>
      </c>
      <c r="K3496" s="319">
        <f t="shared" si="1532"/>
        <v>8.884297520661158E-2</v>
      </c>
      <c r="L3496" s="319">
        <f t="shared" si="1532"/>
        <v>7.113821138211382E-2</v>
      </c>
      <c r="M3496" s="319">
        <f t="shared" si="1532"/>
        <v>0.2284153005464481</v>
      </c>
      <c r="N3496" s="430">
        <f t="shared" si="1532"/>
        <v>0.1094890510948905</v>
      </c>
      <c r="O3496" s="319">
        <f t="shared" si="1532"/>
        <v>0.13402777777777777</v>
      </c>
      <c r="P3496" s="319">
        <f t="shared" si="1532"/>
        <v>0.14678899082568808</v>
      </c>
      <c r="Q3496" s="319">
        <f t="shared" si="1532"/>
        <v>0.15197956577266922</v>
      </c>
      <c r="R3496" s="319">
        <f t="shared" si="1532"/>
        <v>0.15428211586901763</v>
      </c>
      <c r="S3496" s="319">
        <f t="shared" si="1532"/>
        <v>0.15259537210756724</v>
      </c>
      <c r="T3496" s="319">
        <f t="shared" si="1532"/>
        <v>0.15210355987055016</v>
      </c>
      <c r="U3496" s="319">
        <f t="shared" si="1532"/>
        <v>0.15579227696404793</v>
      </c>
      <c r="V3496" s="319">
        <f t="shared" si="1532"/>
        <v>0.15815255423372987</v>
      </c>
      <c r="W3496" s="319">
        <f t="shared" si="1532"/>
        <v>0.15362931642001412</v>
      </c>
      <c r="X3496" s="319">
        <f t="shared" si="1532"/>
        <v>0.14646840148698886</v>
      </c>
      <c r="Y3496" s="430">
        <f>Y3494/Y3493</f>
        <v>0.11910471622701839</v>
      </c>
      <c r="Z3496" s="319">
        <f t="shared" si="1532"/>
        <v>6.7551266586248493E-2</v>
      </c>
      <c r="AA3496" s="319">
        <f t="shared" si="1532"/>
        <v>5.0590219224283303E-3</v>
      </c>
      <c r="AB3496" s="874">
        <f t="shared" si="1532"/>
        <v>6.0728744939271264E-3</v>
      </c>
      <c r="AC3496" s="502">
        <f>MAX(E3496:AB3496)</f>
        <v>0.2284153005464481</v>
      </c>
      <c r="AD3496" s="73"/>
      <c r="AE3496" s="155"/>
      <c r="AF3496" s="74"/>
      <c r="AK3496" s="15"/>
      <c r="AL3496" s="15"/>
      <c r="AM3496" s="15"/>
      <c r="AN3496" s="15"/>
    </row>
    <row r="3497" spans="1:42" hidden="1" x14ac:dyDescent="0.25">
      <c r="A3497" s="2199"/>
      <c r="B3497" s="2202"/>
      <c r="C3497" s="362" t="s">
        <v>116</v>
      </c>
      <c r="D3497" s="122">
        <v>6105.5</v>
      </c>
      <c r="E3497" s="138">
        <v>6105.5450000000001</v>
      </c>
      <c r="F3497" s="136">
        <v>6105.59</v>
      </c>
      <c r="G3497" s="136">
        <v>6105.6319999999996</v>
      </c>
      <c r="H3497" s="411">
        <v>6105.6729999999998</v>
      </c>
      <c r="I3497" s="136">
        <v>6105.7120000000004</v>
      </c>
      <c r="J3497" s="136">
        <v>6105.7719999999999</v>
      </c>
      <c r="K3497" s="136">
        <v>6105.82</v>
      </c>
      <c r="L3497" s="136">
        <v>6105.9089999999997</v>
      </c>
      <c r="M3497" s="136">
        <v>6105.9930000000004</v>
      </c>
      <c r="N3497" s="411">
        <v>6106.1279999999997</v>
      </c>
      <c r="O3497" s="136">
        <v>6106.28</v>
      </c>
      <c r="P3497" s="136">
        <v>6106.433</v>
      </c>
      <c r="Q3497" s="136">
        <v>6106.5879999999997</v>
      </c>
      <c r="R3497" s="136">
        <v>6106.7460000000001</v>
      </c>
      <c r="S3497" s="136">
        <v>6106.902</v>
      </c>
      <c r="T3497" s="136">
        <v>6107.0540000000001</v>
      </c>
      <c r="U3497" s="136">
        <v>6107.201</v>
      </c>
      <c r="V3497" s="136">
        <v>6107.3379999999997</v>
      </c>
      <c r="W3497" s="136">
        <v>6107.4790000000003</v>
      </c>
      <c r="X3497" s="136">
        <v>6107.6130000000003</v>
      </c>
      <c r="Y3497" s="411">
        <v>6107.7330000000002</v>
      </c>
      <c r="Z3497" s="136">
        <v>6107.7979999999998</v>
      </c>
      <c r="AA3497" s="136">
        <v>6107.8549999999996</v>
      </c>
      <c r="AB3497" s="522">
        <v>6107.9</v>
      </c>
      <c r="AC3497" s="122"/>
      <c r="AD3497" s="73"/>
      <c r="AE3497" s="155"/>
      <c r="AF3497" s="74"/>
      <c r="AK3497" s="15"/>
      <c r="AL3497" s="15"/>
      <c r="AM3497" s="15"/>
      <c r="AN3497" s="15"/>
    </row>
    <row r="3498" spans="1:42" s="181" customFormat="1" hidden="1" x14ac:dyDescent="0.25">
      <c r="A3498" s="2209"/>
      <c r="B3498" s="2212"/>
      <c r="C3498" s="124" t="s">
        <v>117</v>
      </c>
      <c r="D3498" s="108">
        <v>821.21</v>
      </c>
      <c r="E3498" s="311">
        <v>821.21600000000001</v>
      </c>
      <c r="F3498" s="312">
        <v>821.22199999999998</v>
      </c>
      <c r="G3498" s="312">
        <v>821.22699999999998</v>
      </c>
      <c r="H3498" s="412">
        <v>821.23199999999997</v>
      </c>
      <c r="I3498" s="312">
        <v>821.23699999999997</v>
      </c>
      <c r="J3498" s="312">
        <v>821.245</v>
      </c>
      <c r="K3498" s="312">
        <v>821.25099999999998</v>
      </c>
      <c r="L3498" s="312">
        <v>821.26300000000003</v>
      </c>
      <c r="M3498" s="312">
        <v>821.274</v>
      </c>
      <c r="N3498" s="412">
        <v>821.29100000000005</v>
      </c>
      <c r="O3498" s="312">
        <v>821.31100000000004</v>
      </c>
      <c r="P3498" s="312">
        <v>821.33</v>
      </c>
      <c r="Q3498" s="312">
        <v>821.351</v>
      </c>
      <c r="R3498" s="312">
        <v>821.37099999999998</v>
      </c>
      <c r="S3498" s="312">
        <v>821.39099999999996</v>
      </c>
      <c r="T3498" s="312">
        <v>821.41099999999994</v>
      </c>
      <c r="U3498" s="312">
        <v>821.43</v>
      </c>
      <c r="V3498" s="312">
        <v>821.447</v>
      </c>
      <c r="W3498" s="312">
        <v>821.46600000000001</v>
      </c>
      <c r="X3498" s="312">
        <v>821.48299999999995</v>
      </c>
      <c r="Y3498" s="412">
        <v>821.49800000000005</v>
      </c>
      <c r="Z3498" s="312">
        <v>821.50699999999995</v>
      </c>
      <c r="AA3498" s="312">
        <v>821.51400000000001</v>
      </c>
      <c r="AB3498" s="940">
        <v>821.52</v>
      </c>
      <c r="AC3498" s="108"/>
      <c r="AD3498" s="73"/>
      <c r="AE3498" s="155"/>
      <c r="AF3498" s="74"/>
      <c r="AH3498" s="849"/>
      <c r="AI3498" s="850"/>
      <c r="AJ3498" s="850"/>
      <c r="AK3498" s="850"/>
      <c r="AL3498" s="851"/>
      <c r="AM3498" s="851"/>
      <c r="AN3498" s="189"/>
      <c r="AO3498" s="189"/>
      <c r="AP3498" s="189"/>
    </row>
    <row r="3499" spans="1:42" ht="16.5" thickBot="1" x14ac:dyDescent="0.3">
      <c r="A3499" s="3339" t="s">
        <v>42</v>
      </c>
      <c r="B3499" s="3340"/>
      <c r="C3499" s="3341"/>
      <c r="D3499" s="114"/>
      <c r="E3499" s="178">
        <f>SQRT(E3493*E3493+E3494*E3494)/E3482/1.73</f>
        <v>15.603917133044634</v>
      </c>
      <c r="F3499" s="179">
        <f t="shared" ref="F3499:AB3499" si="1533">SQRT(F3493*F3493+F3494*F3494)/F3482/1.73</f>
        <v>14.770136870227688</v>
      </c>
      <c r="G3499" s="179">
        <f t="shared" si="1533"/>
        <v>14.121779467483064</v>
      </c>
      <c r="H3499" s="419">
        <f t="shared" si="1533"/>
        <v>13.616072315797002</v>
      </c>
      <c r="I3499" s="179">
        <f t="shared" si="1533"/>
        <v>13.317818572826306</v>
      </c>
      <c r="J3499" s="179">
        <f t="shared" si="1533"/>
        <v>13.041330354443961</v>
      </c>
      <c r="K3499" s="179">
        <f t="shared" si="1533"/>
        <v>16.266644818274948</v>
      </c>
      <c r="L3499" s="179">
        <f t="shared" si="1533"/>
        <v>16.464586813098673</v>
      </c>
      <c r="M3499" s="179">
        <f t="shared" si="1533"/>
        <v>31.572666775936526</v>
      </c>
      <c r="N3499" s="419">
        <f t="shared" si="1533"/>
        <v>37.053023663098358</v>
      </c>
      <c r="O3499" s="179">
        <f t="shared" si="1533"/>
        <v>48.826324542757753</v>
      </c>
      <c r="P3499" s="179">
        <f t="shared" si="1533"/>
        <v>51.633207363990167</v>
      </c>
      <c r="Q3499" s="179">
        <f t="shared" si="1533"/>
        <v>53.026836983072606</v>
      </c>
      <c r="R3499" s="179">
        <f t="shared" si="1533"/>
        <v>53.998803996110851</v>
      </c>
      <c r="S3499" s="179">
        <f t="shared" si="1533"/>
        <v>54.253960892040112</v>
      </c>
      <c r="T3499" s="179">
        <f t="shared" si="1533"/>
        <v>52.3167131254948</v>
      </c>
      <c r="U3499" s="179">
        <f t="shared" si="1533"/>
        <v>50.693144167629477</v>
      </c>
      <c r="V3499" s="179">
        <f t="shared" si="1533"/>
        <v>48.200458590686104</v>
      </c>
      <c r="W3499" s="179">
        <f t="shared" si="1533"/>
        <v>47.876209560159111</v>
      </c>
      <c r="X3499" s="179">
        <f t="shared" si="1533"/>
        <v>45.288287059700231</v>
      </c>
      <c r="Y3499" s="419">
        <f>SQRT(Y3493*Y3493+Y3494*Y3494)/Y3482/1.73</f>
        <v>42.053844134002802</v>
      </c>
      <c r="Z3499" s="179">
        <f t="shared" si="1533"/>
        <v>27.628925541697122</v>
      </c>
      <c r="AA3499" s="179">
        <f t="shared" si="1533"/>
        <v>19.756711981620484</v>
      </c>
      <c r="AB3499" s="405">
        <f t="shared" si="1533"/>
        <v>16.442671692756985</v>
      </c>
      <c r="AC3499" s="109">
        <f>AVERAGE(E3499:AB3499)</f>
        <v>33.242669850664569</v>
      </c>
      <c r="AD3499" s="78">
        <f>(AC3495-AC3499)/AC3495</f>
        <v>6.4457329813828075E-3</v>
      </c>
      <c r="AE3499" s="79"/>
      <c r="AF3499" s="80"/>
      <c r="AK3499" s="14"/>
      <c r="AL3499" s="14"/>
      <c r="AM3499" s="15"/>
      <c r="AN3499" s="14"/>
    </row>
    <row r="3500" spans="1:42" x14ac:dyDescent="0.25">
      <c r="A3500" s="3358" t="s">
        <v>518</v>
      </c>
      <c r="B3500" s="3356" t="s">
        <v>828</v>
      </c>
      <c r="C3500" s="125" t="s">
        <v>13</v>
      </c>
      <c r="D3500" s="113" t="s">
        <v>829</v>
      </c>
      <c r="E3500" s="307">
        <v>1321.8</v>
      </c>
      <c r="F3500" s="71">
        <v>1203.5999999999999</v>
      </c>
      <c r="G3500" s="71">
        <v>1096.2</v>
      </c>
      <c r="H3500" s="414">
        <v>1058.4000000000001</v>
      </c>
      <c r="I3500" s="71">
        <v>1084.8</v>
      </c>
      <c r="J3500" s="71">
        <v>1136.4000000000001</v>
      </c>
      <c r="K3500" s="71">
        <v>1310.4000000000001</v>
      </c>
      <c r="L3500" s="71">
        <v>1545</v>
      </c>
      <c r="M3500" s="71">
        <v>1960.8</v>
      </c>
      <c r="N3500" s="414">
        <v>2116.8000000000002</v>
      </c>
      <c r="O3500" s="71">
        <v>2144.4</v>
      </c>
      <c r="P3500" s="71">
        <v>2172.6</v>
      </c>
      <c r="Q3500" s="71">
        <v>2116.1999999999998</v>
      </c>
      <c r="R3500" s="71">
        <v>2130.6</v>
      </c>
      <c r="S3500" s="71">
        <v>2125.8000000000002</v>
      </c>
      <c r="T3500" s="71">
        <v>2139</v>
      </c>
      <c r="U3500" s="71">
        <v>2028</v>
      </c>
      <c r="V3500" s="71">
        <v>1951.8</v>
      </c>
      <c r="W3500" s="71">
        <v>1854</v>
      </c>
      <c r="X3500" s="71">
        <v>1710.6</v>
      </c>
      <c r="Y3500" s="414">
        <v>1669.2</v>
      </c>
      <c r="Z3500" s="71">
        <v>1619.4</v>
      </c>
      <c r="AA3500" s="71">
        <v>1519.2</v>
      </c>
      <c r="AB3500" s="403">
        <v>1339.2</v>
      </c>
      <c r="AC3500" s="134">
        <f>SUM(E3500:AB3500)</f>
        <v>40354.19999999999</v>
      </c>
      <c r="AD3500" s="70"/>
      <c r="AE3500" s="71">
        <v>100</v>
      </c>
      <c r="AF3500" s="72">
        <v>60</v>
      </c>
      <c r="AK3500" s="478"/>
      <c r="AL3500" s="479"/>
      <c r="AM3500" s="478"/>
      <c r="AN3500" s="15"/>
    </row>
    <row r="3501" spans="1:42" x14ac:dyDescent="0.25">
      <c r="A3501" s="3359"/>
      <c r="B3501" s="3357"/>
      <c r="C3501" s="123" t="s">
        <v>14</v>
      </c>
      <c r="D3501" s="108" t="s">
        <v>829</v>
      </c>
      <c r="E3501" s="308">
        <v>651</v>
      </c>
      <c r="F3501" s="309">
        <v>622.20000000000005</v>
      </c>
      <c r="G3501" s="309">
        <v>584.4</v>
      </c>
      <c r="H3501" s="415">
        <v>546.6</v>
      </c>
      <c r="I3501" s="309">
        <v>556.79999999999995</v>
      </c>
      <c r="J3501" s="309">
        <v>556.20000000000005</v>
      </c>
      <c r="K3501" s="309">
        <v>560.4</v>
      </c>
      <c r="L3501" s="309">
        <v>621.6</v>
      </c>
      <c r="M3501" s="309">
        <v>794.4</v>
      </c>
      <c r="N3501" s="415">
        <v>811.8</v>
      </c>
      <c r="O3501" s="309">
        <v>774.6</v>
      </c>
      <c r="P3501" s="309">
        <v>818.4</v>
      </c>
      <c r="Q3501" s="309">
        <v>800.4</v>
      </c>
      <c r="R3501" s="309">
        <v>819.6</v>
      </c>
      <c r="S3501" s="309">
        <v>816</v>
      </c>
      <c r="T3501" s="309">
        <v>826.8</v>
      </c>
      <c r="U3501" s="309">
        <v>760.2</v>
      </c>
      <c r="V3501" s="309">
        <v>737.4</v>
      </c>
      <c r="W3501" s="309">
        <v>682.2</v>
      </c>
      <c r="X3501" s="309">
        <v>673.8</v>
      </c>
      <c r="Y3501" s="415">
        <v>676.8</v>
      </c>
      <c r="Z3501" s="309">
        <v>658.8</v>
      </c>
      <c r="AA3501" s="309">
        <v>637.20000000000005</v>
      </c>
      <c r="AB3501" s="404">
        <v>604.20000000000005</v>
      </c>
      <c r="AC3501" s="107">
        <f>SUM(E3501:AB3501)</f>
        <v>16591.8</v>
      </c>
      <c r="AD3501" s="73"/>
      <c r="AE3501" s="155"/>
      <c r="AF3501" s="74"/>
      <c r="AK3501" s="15"/>
      <c r="AL3501" s="15"/>
      <c r="AM3501" s="15"/>
      <c r="AN3501" s="15"/>
    </row>
    <row r="3502" spans="1:42" x14ac:dyDescent="0.25">
      <c r="A3502" s="3359"/>
      <c r="B3502" s="3357"/>
      <c r="C3502" s="123" t="s">
        <v>15</v>
      </c>
      <c r="D3502" s="108" t="s">
        <v>54</v>
      </c>
      <c r="E3502" s="1556">
        <v>81</v>
      </c>
      <c r="F3502" s="1550">
        <v>73</v>
      </c>
      <c r="G3502" s="1550">
        <v>67</v>
      </c>
      <c r="H3502" s="420">
        <v>68</v>
      </c>
      <c r="I3502" s="1550">
        <v>68</v>
      </c>
      <c r="J3502" s="1550">
        <v>76</v>
      </c>
      <c r="K3502" s="1550">
        <v>85</v>
      </c>
      <c r="L3502" s="1550">
        <v>108</v>
      </c>
      <c r="M3502" s="1550">
        <v>122</v>
      </c>
      <c r="N3502" s="420">
        <v>126</v>
      </c>
      <c r="O3502" s="1550">
        <v>129</v>
      </c>
      <c r="P3502" s="1550">
        <v>127</v>
      </c>
      <c r="Q3502" s="1550">
        <v>124</v>
      </c>
      <c r="R3502" s="1550">
        <v>126</v>
      </c>
      <c r="S3502" s="1550">
        <v>126</v>
      </c>
      <c r="T3502" s="1550">
        <v>129</v>
      </c>
      <c r="U3502" s="1550">
        <v>111</v>
      </c>
      <c r="V3502" s="1550">
        <v>109</v>
      </c>
      <c r="W3502" s="1550">
        <v>107</v>
      </c>
      <c r="X3502" s="1550">
        <v>97</v>
      </c>
      <c r="Y3502" s="420">
        <v>102</v>
      </c>
      <c r="Z3502" s="1550">
        <v>96</v>
      </c>
      <c r="AA3502" s="1550">
        <v>89</v>
      </c>
      <c r="AB3502" s="1583">
        <v>79</v>
      </c>
      <c r="AC3502" s="107">
        <f>AVERAGE(E3502:AB3502)</f>
        <v>101.04166666666667</v>
      </c>
      <c r="AD3502" s="76"/>
      <c r="AE3502" s="76"/>
      <c r="AF3502" s="77"/>
      <c r="AK3502" s="15"/>
      <c r="AL3502" s="15"/>
      <c r="AM3502" s="15"/>
      <c r="AN3502" s="15"/>
    </row>
    <row r="3503" spans="1:42" x14ac:dyDescent="0.25">
      <c r="A3503" s="3298"/>
      <c r="B3503" s="3301"/>
      <c r="C3503" s="123" t="s">
        <v>17</v>
      </c>
      <c r="D3503" s="108"/>
      <c r="E3503" s="314">
        <f t="shared" ref="E3503:AB3503" si="1534">E3501/E3500</f>
        <v>0.49251021334543804</v>
      </c>
      <c r="F3503" s="315">
        <f t="shared" si="1534"/>
        <v>0.51694915254237295</v>
      </c>
      <c r="G3503" s="315">
        <f t="shared" si="1534"/>
        <v>0.53311439518336068</v>
      </c>
      <c r="H3503" s="417">
        <f t="shared" si="1534"/>
        <v>0.51643990929705208</v>
      </c>
      <c r="I3503" s="315">
        <f t="shared" si="1534"/>
        <v>0.51327433628318586</v>
      </c>
      <c r="J3503" s="315">
        <f t="shared" si="1534"/>
        <v>0.4894403379091869</v>
      </c>
      <c r="K3503" s="315">
        <f t="shared" si="1534"/>
        <v>0.42765567765567764</v>
      </c>
      <c r="L3503" s="315">
        <f t="shared" si="1534"/>
        <v>0.40233009708737866</v>
      </c>
      <c r="M3503" s="315">
        <f t="shared" si="1534"/>
        <v>0.40514075887392903</v>
      </c>
      <c r="N3503" s="417">
        <f t="shared" si="1534"/>
        <v>0.38350340136054417</v>
      </c>
      <c r="O3503" s="315">
        <f t="shared" si="1534"/>
        <v>0.36121992165640737</v>
      </c>
      <c r="P3503" s="315">
        <f t="shared" si="1534"/>
        <v>0.3766915216790942</v>
      </c>
      <c r="Q3503" s="315">
        <f t="shared" si="1534"/>
        <v>0.37822512049900769</v>
      </c>
      <c r="R3503" s="315">
        <f t="shared" si="1534"/>
        <v>0.38468037172627434</v>
      </c>
      <c r="S3503" s="315">
        <f t="shared" si="1534"/>
        <v>0.38385548969799599</v>
      </c>
      <c r="T3503" s="315">
        <f t="shared" si="1534"/>
        <v>0.38653576437587656</v>
      </c>
      <c r="U3503" s="315">
        <f t="shared" si="1534"/>
        <v>0.37485207100591716</v>
      </c>
      <c r="V3503" s="315">
        <f t="shared" si="1534"/>
        <v>0.37780510298186287</v>
      </c>
      <c r="W3503" s="315">
        <f t="shared" si="1534"/>
        <v>0.3679611650485437</v>
      </c>
      <c r="X3503" s="315">
        <f t="shared" si="1534"/>
        <v>0.39389687828831987</v>
      </c>
      <c r="Y3503" s="417">
        <f>Y3501/Y3500</f>
        <v>0.40546369518332132</v>
      </c>
      <c r="Z3503" s="315">
        <f t="shared" si="1534"/>
        <v>0.40681733975546491</v>
      </c>
      <c r="AA3503" s="315">
        <f t="shared" si="1534"/>
        <v>0.41943127962085308</v>
      </c>
      <c r="AB3503" s="337">
        <f t="shared" si="1534"/>
        <v>0.45116487455197135</v>
      </c>
      <c r="AC3503" s="481">
        <f>MAX(E3503:AB3503)</f>
        <v>0.53311439518336068</v>
      </c>
      <c r="AD3503" s="73"/>
      <c r="AE3503" s="155"/>
      <c r="AF3503" s="74"/>
      <c r="AK3503" s="15"/>
      <c r="AL3503" s="15"/>
      <c r="AM3503" s="15"/>
      <c r="AN3503" s="15"/>
    </row>
    <row r="3504" spans="1:42" hidden="1" x14ac:dyDescent="0.25">
      <c r="A3504" s="2209"/>
      <c r="B3504" s="2212"/>
      <c r="C3504" s="124" t="s">
        <v>116</v>
      </c>
      <c r="D3504" s="108">
        <v>9960.01</v>
      </c>
      <c r="E3504" s="311">
        <v>9960.2250000000004</v>
      </c>
      <c r="F3504" s="312">
        <v>9960.42</v>
      </c>
      <c r="G3504" s="312">
        <v>9960.598</v>
      </c>
      <c r="H3504" s="412">
        <v>9960.7790000000005</v>
      </c>
      <c r="I3504" s="312">
        <v>9960.9599999999991</v>
      </c>
      <c r="J3504" s="312">
        <v>9961.1620000000003</v>
      </c>
      <c r="K3504" s="312">
        <v>9961.3880000000008</v>
      </c>
      <c r="L3504" s="312">
        <v>9961.6749999999993</v>
      </c>
      <c r="M3504" s="312">
        <v>9962</v>
      </c>
      <c r="N3504" s="412">
        <v>9962.3349999999991</v>
      </c>
      <c r="O3504" s="312">
        <v>9962.6779999999999</v>
      </c>
      <c r="P3504" s="312">
        <v>9963.0159999999996</v>
      </c>
      <c r="Q3504" s="312">
        <v>9963.3449999999993</v>
      </c>
      <c r="R3504" s="312">
        <v>9963.6810000000005</v>
      </c>
      <c r="S3504" s="312">
        <v>9964.0159999999996</v>
      </c>
      <c r="T3504" s="312">
        <v>9964.3590000000004</v>
      </c>
      <c r="U3504" s="312">
        <v>9964.6540000000005</v>
      </c>
      <c r="V3504" s="312">
        <v>9964.9439999999995</v>
      </c>
      <c r="W3504" s="312">
        <v>9965.2289999999994</v>
      </c>
      <c r="X3504" s="312">
        <v>9965.4869999999992</v>
      </c>
      <c r="Y3504" s="412">
        <v>9965.7579999999998</v>
      </c>
      <c r="Z3504" s="312">
        <v>9966.0130000000008</v>
      </c>
      <c r="AA3504" s="312">
        <v>9966.25</v>
      </c>
      <c r="AB3504" s="940">
        <v>9966.4599999999991</v>
      </c>
      <c r="AC3504" s="108"/>
      <c r="AD3504" s="73"/>
      <c r="AE3504" s="155"/>
      <c r="AF3504" s="74"/>
      <c r="AK3504" s="15"/>
      <c r="AL3504" s="15"/>
      <c r="AM3504" s="15"/>
      <c r="AN3504" s="15"/>
    </row>
    <row r="3505" spans="1:42" s="181" customFormat="1" hidden="1" x14ac:dyDescent="0.25">
      <c r="A3505" s="2209"/>
      <c r="B3505" s="2212"/>
      <c r="C3505" s="124" t="s">
        <v>117</v>
      </c>
      <c r="D3505" s="108">
        <v>3871.71</v>
      </c>
      <c r="E3505" s="311">
        <v>3871.8020000000001</v>
      </c>
      <c r="F3505" s="312">
        <v>3871.8850000000002</v>
      </c>
      <c r="G3505" s="312">
        <v>3871.9609999999998</v>
      </c>
      <c r="H3505" s="412">
        <v>3872.038</v>
      </c>
      <c r="I3505" s="312">
        <v>3872.1149999999998</v>
      </c>
      <c r="J3505" s="312">
        <v>3872.201</v>
      </c>
      <c r="K3505" s="312">
        <v>3872.297</v>
      </c>
      <c r="L3505" s="312">
        <v>3872.42</v>
      </c>
      <c r="M3505" s="312">
        <v>3872.558</v>
      </c>
      <c r="N3505" s="412">
        <v>3872.701</v>
      </c>
      <c r="O3505" s="312">
        <v>3872.8470000000002</v>
      </c>
      <c r="P3505" s="312">
        <v>3872.991</v>
      </c>
      <c r="Q3505" s="312">
        <v>3873.1320000000001</v>
      </c>
      <c r="R3505" s="312">
        <v>3873.2750000000001</v>
      </c>
      <c r="S3505" s="312">
        <v>3873.4180000000001</v>
      </c>
      <c r="T3505" s="312">
        <v>3873.5639999999999</v>
      </c>
      <c r="U3505" s="312">
        <v>3873.69</v>
      </c>
      <c r="V3505" s="312">
        <v>3873.8139999999999</v>
      </c>
      <c r="W3505" s="312">
        <v>3873.9349999999999</v>
      </c>
      <c r="X3505" s="312">
        <v>3874.0450000000001</v>
      </c>
      <c r="Y3505" s="412">
        <v>3874.1610000000001</v>
      </c>
      <c r="Z3505" s="312">
        <v>3874.2689999999998</v>
      </c>
      <c r="AA3505" s="312">
        <v>3874.37</v>
      </c>
      <c r="AB3505" s="940">
        <v>3874.46</v>
      </c>
      <c r="AC3505" s="108"/>
      <c r="AD3505" s="73"/>
      <c r="AE3505" s="155"/>
      <c r="AF3505" s="74"/>
      <c r="AH3505" s="849"/>
      <c r="AI3505" s="850"/>
      <c r="AJ3505" s="850"/>
      <c r="AK3505" s="850"/>
      <c r="AL3505" s="851"/>
      <c r="AM3505" s="851"/>
      <c r="AN3505" s="189"/>
      <c r="AO3505" s="189"/>
      <c r="AP3505" s="189"/>
    </row>
    <row r="3506" spans="1:42" ht="16.5" thickBot="1" x14ac:dyDescent="0.3">
      <c r="A3506" s="3339" t="s">
        <v>42</v>
      </c>
      <c r="B3506" s="3340"/>
      <c r="C3506" s="3341"/>
      <c r="D3506" s="114"/>
      <c r="E3506" s="178">
        <f>SQRT(E3500*E3500+E3501*E3501)/E3482/1.73</f>
        <v>82.050659868460343</v>
      </c>
      <c r="F3506" s="179">
        <f t="shared" ref="F3506:AB3506" si="1535">SQRT(F3500*F3500+F3501*F3501)/F3482/1.73</f>
        <v>75.451442382656197</v>
      </c>
      <c r="G3506" s="179">
        <f t="shared" si="1535"/>
        <v>69.110865654124737</v>
      </c>
      <c r="H3506" s="419">
        <f t="shared" si="1535"/>
        <v>66.399315458470156</v>
      </c>
      <c r="I3506" s="179">
        <f t="shared" si="1535"/>
        <v>67.641772254905376</v>
      </c>
      <c r="J3506" s="179">
        <f t="shared" si="1535"/>
        <v>70.456346042706983</v>
      </c>
      <c r="K3506" s="179">
        <f t="shared" si="1535"/>
        <v>79.518850238785816</v>
      </c>
      <c r="L3506" s="179">
        <f t="shared" si="1535"/>
        <v>92.650018426134878</v>
      </c>
      <c r="M3506" s="179">
        <f t="shared" si="1535"/>
        <v>118.61263547777392</v>
      </c>
      <c r="N3506" s="419">
        <f t="shared" si="1535"/>
        <v>126.98426425307575</v>
      </c>
      <c r="O3506" s="179">
        <f t="shared" si="1535"/>
        <v>127.7060309799229</v>
      </c>
      <c r="P3506" s="179">
        <f t="shared" si="1535"/>
        <v>129.53504730475296</v>
      </c>
      <c r="Q3506" s="179">
        <f t="shared" si="1535"/>
        <v>126.23630421222744</v>
      </c>
      <c r="R3506" s="179">
        <f t="shared" si="1535"/>
        <v>127.86247062977736</v>
      </c>
      <c r="S3506" s="179">
        <f t="shared" si="1535"/>
        <v>127.29248988382685</v>
      </c>
      <c r="T3506" s="179">
        <f t="shared" si="1535"/>
        <v>127.95061928130684</v>
      </c>
      <c r="U3506" s="179">
        <f t="shared" si="1535"/>
        <v>120.3757020131974</v>
      </c>
      <c r="V3506" s="179">
        <f t="shared" si="1535"/>
        <v>115.8541427145139</v>
      </c>
      <c r="W3506" s="179">
        <f t="shared" si="1535"/>
        <v>109.80038330244635</v>
      </c>
      <c r="X3506" s="179">
        <f t="shared" si="1535"/>
        <v>102.08730036615809</v>
      </c>
      <c r="Y3506" s="419">
        <f>SQRT(Y3500*Y3500+Y3501*Y3501)/Y3482/1.73</f>
        <v>100.20698016490884</v>
      </c>
      <c r="Z3506" s="179">
        <f t="shared" si="1535"/>
        <v>96.890216679208223</v>
      </c>
      <c r="AA3506" s="179">
        <f t="shared" si="1535"/>
        <v>91.476067723994802</v>
      </c>
      <c r="AB3506" s="405">
        <f t="shared" si="1535"/>
        <v>81.501132022392426</v>
      </c>
      <c r="AC3506" s="109">
        <f>AVERAGE(E3506:AB3506)</f>
        <v>101.40212738898869</v>
      </c>
      <c r="AD3506" s="78">
        <f>(AC3502-AC3506)/AC3502</f>
        <v>-3.5674463240117152E-3</v>
      </c>
      <c r="AE3506" s="79"/>
      <c r="AF3506" s="80"/>
      <c r="AK3506" s="14"/>
      <c r="AL3506" s="14"/>
      <c r="AM3506" s="15"/>
      <c r="AN3506" s="14"/>
    </row>
    <row r="3507" spans="1:42" x14ac:dyDescent="0.25">
      <c r="A3507" s="3358" t="s">
        <v>519</v>
      </c>
      <c r="B3507" s="3356" t="s">
        <v>520</v>
      </c>
      <c r="C3507" s="121" t="s">
        <v>13</v>
      </c>
      <c r="D3507" s="113" t="s">
        <v>829</v>
      </c>
      <c r="E3507" s="307">
        <v>294</v>
      </c>
      <c r="F3507" s="71">
        <v>262.8</v>
      </c>
      <c r="G3507" s="71">
        <v>229.8</v>
      </c>
      <c r="H3507" s="414">
        <v>230.4</v>
      </c>
      <c r="I3507" s="71">
        <v>231.6</v>
      </c>
      <c r="J3507" s="71">
        <v>221.4</v>
      </c>
      <c r="K3507" s="71">
        <v>219.6</v>
      </c>
      <c r="L3507" s="71">
        <v>241.2</v>
      </c>
      <c r="M3507" s="71">
        <v>275.39999999999998</v>
      </c>
      <c r="N3507" s="414">
        <v>499.8</v>
      </c>
      <c r="O3507" s="71">
        <v>626.4</v>
      </c>
      <c r="P3507" s="71">
        <v>622.20000000000005</v>
      </c>
      <c r="Q3507" s="71">
        <v>632.4</v>
      </c>
      <c r="R3507" s="71">
        <v>640.20000000000005</v>
      </c>
      <c r="S3507" s="71">
        <v>628.20000000000005</v>
      </c>
      <c r="T3507" s="71">
        <v>635.4</v>
      </c>
      <c r="U3507" s="71">
        <v>639.6</v>
      </c>
      <c r="V3507" s="71">
        <v>638.4</v>
      </c>
      <c r="W3507" s="71">
        <v>632.4</v>
      </c>
      <c r="X3507" s="71">
        <v>642</v>
      </c>
      <c r="Y3507" s="414">
        <v>610.79999999999995</v>
      </c>
      <c r="Z3507" s="71">
        <v>640.20000000000005</v>
      </c>
      <c r="AA3507" s="71">
        <v>719.4</v>
      </c>
      <c r="AB3507" s="403">
        <v>429</v>
      </c>
      <c r="AC3507" s="106">
        <f>SUM(E3507:AB3507)</f>
        <v>11442.599999999999</v>
      </c>
      <c r="AD3507" s="70"/>
      <c r="AE3507" s="71">
        <v>100</v>
      </c>
      <c r="AF3507" s="72">
        <v>60</v>
      </c>
      <c r="AK3507" s="478"/>
      <c r="AL3507" s="479"/>
      <c r="AM3507" s="478"/>
      <c r="AN3507" s="15"/>
    </row>
    <row r="3508" spans="1:42" x14ac:dyDescent="0.25">
      <c r="A3508" s="3359"/>
      <c r="B3508" s="3357"/>
      <c r="C3508" s="123" t="s">
        <v>14</v>
      </c>
      <c r="D3508" s="108" t="s">
        <v>829</v>
      </c>
      <c r="E3508" s="308">
        <v>33.6</v>
      </c>
      <c r="F3508" s="309">
        <v>28.2</v>
      </c>
      <c r="G3508" s="309">
        <v>18.600000000000001</v>
      </c>
      <c r="H3508" s="415">
        <v>15.6</v>
      </c>
      <c r="I3508" s="309">
        <v>15</v>
      </c>
      <c r="J3508" s="309">
        <v>16.2</v>
      </c>
      <c r="K3508" s="309">
        <v>18.600000000000001</v>
      </c>
      <c r="L3508" s="309">
        <v>22.2</v>
      </c>
      <c r="M3508" s="309">
        <v>23.4</v>
      </c>
      <c r="N3508" s="415">
        <v>27.6</v>
      </c>
      <c r="O3508" s="309">
        <v>22.2</v>
      </c>
      <c r="P3508" s="309">
        <v>18.600000000000001</v>
      </c>
      <c r="Q3508" s="309">
        <v>22.2</v>
      </c>
      <c r="R3508" s="309">
        <v>25.8</v>
      </c>
      <c r="S3508" s="309">
        <v>25.2</v>
      </c>
      <c r="T3508" s="309">
        <v>26.4</v>
      </c>
      <c r="U3508" s="309">
        <v>23.4</v>
      </c>
      <c r="V3508" s="309">
        <v>24</v>
      </c>
      <c r="W3508" s="309">
        <v>24</v>
      </c>
      <c r="X3508" s="309">
        <v>18</v>
      </c>
      <c r="Y3508" s="415">
        <v>12</v>
      </c>
      <c r="Z3508" s="309">
        <v>17.399999999999999</v>
      </c>
      <c r="AA3508" s="309">
        <v>61.2</v>
      </c>
      <c r="AB3508" s="404">
        <v>59.4</v>
      </c>
      <c r="AC3508" s="107">
        <f>SUM(E3508:AB3508)</f>
        <v>598.79999999999995</v>
      </c>
      <c r="AD3508" s="73"/>
      <c r="AE3508" s="155"/>
      <c r="AF3508" s="74"/>
      <c r="AK3508" s="15"/>
      <c r="AL3508" s="15"/>
      <c r="AM3508" s="15"/>
      <c r="AN3508" s="15"/>
    </row>
    <row r="3509" spans="1:42" x14ac:dyDescent="0.25">
      <c r="A3509" s="3359"/>
      <c r="B3509" s="3357"/>
      <c r="C3509" s="123" t="s">
        <v>15</v>
      </c>
      <c r="D3509" s="108" t="s">
        <v>54</v>
      </c>
      <c r="E3509" s="1556">
        <v>15</v>
      </c>
      <c r="F3509" s="1550">
        <v>14</v>
      </c>
      <c r="G3509" s="1550">
        <v>15</v>
      </c>
      <c r="H3509" s="420">
        <v>13</v>
      </c>
      <c r="I3509" s="1550">
        <v>12</v>
      </c>
      <c r="J3509" s="1550">
        <v>12</v>
      </c>
      <c r="K3509" s="1550">
        <v>12</v>
      </c>
      <c r="L3509" s="1550">
        <v>12</v>
      </c>
      <c r="M3509" s="1550">
        <v>23</v>
      </c>
      <c r="N3509" s="420">
        <v>35</v>
      </c>
      <c r="O3509" s="1550">
        <v>34</v>
      </c>
      <c r="P3509" s="1550">
        <v>35</v>
      </c>
      <c r="Q3509" s="1550">
        <v>33</v>
      </c>
      <c r="R3509" s="1550">
        <v>35</v>
      </c>
      <c r="S3509" s="1550">
        <v>38</v>
      </c>
      <c r="T3509" s="1550">
        <v>37</v>
      </c>
      <c r="U3509" s="1550">
        <v>37</v>
      </c>
      <c r="V3509" s="1550">
        <v>37</v>
      </c>
      <c r="W3509" s="1550">
        <v>36</v>
      </c>
      <c r="X3509" s="1550">
        <v>36</v>
      </c>
      <c r="Y3509" s="420">
        <v>35</v>
      </c>
      <c r="Z3509" s="1550">
        <v>34</v>
      </c>
      <c r="AA3509" s="1550">
        <v>35</v>
      </c>
      <c r="AB3509" s="1583">
        <v>21</v>
      </c>
      <c r="AC3509" s="107">
        <f>AVERAGE(E3509:AB3509)</f>
        <v>26.916666666666668</v>
      </c>
      <c r="AD3509" s="76"/>
      <c r="AE3509" s="76"/>
      <c r="AF3509" s="77"/>
      <c r="AK3509" s="15"/>
      <c r="AL3509" s="15"/>
      <c r="AM3509" s="15"/>
      <c r="AN3509" s="15"/>
    </row>
    <row r="3510" spans="1:42" ht="16.5" thickBot="1" x14ac:dyDescent="0.3">
      <c r="A3510" s="3515"/>
      <c r="B3510" s="3369"/>
      <c r="C3510" s="126" t="s">
        <v>17</v>
      </c>
      <c r="D3510" s="114"/>
      <c r="E3510" s="318">
        <f t="shared" ref="E3510:AB3510" si="1536">E3508/E3507</f>
        <v>0.1142857142857143</v>
      </c>
      <c r="F3510" s="319">
        <f t="shared" si="1536"/>
        <v>0.10730593607305935</v>
      </c>
      <c r="G3510" s="319">
        <f t="shared" si="1536"/>
        <v>8.0939947780678853E-2</v>
      </c>
      <c r="H3510" s="430">
        <f t="shared" si="1536"/>
        <v>6.7708333333333329E-2</v>
      </c>
      <c r="I3510" s="319">
        <f t="shared" si="1536"/>
        <v>6.476683937823835E-2</v>
      </c>
      <c r="J3510" s="319">
        <f t="shared" si="1536"/>
        <v>7.3170731707317069E-2</v>
      </c>
      <c r="K3510" s="319">
        <f t="shared" si="1536"/>
        <v>8.4699453551912579E-2</v>
      </c>
      <c r="L3510" s="319">
        <f t="shared" si="1536"/>
        <v>9.2039800995024873E-2</v>
      </c>
      <c r="M3510" s="319">
        <f t="shared" si="1536"/>
        <v>8.4967320261437912E-2</v>
      </c>
      <c r="N3510" s="430">
        <f t="shared" si="1536"/>
        <v>5.5222088835534214E-2</v>
      </c>
      <c r="O3510" s="319">
        <f t="shared" si="1536"/>
        <v>3.5440613026819924E-2</v>
      </c>
      <c r="P3510" s="319">
        <f t="shared" si="1536"/>
        <v>2.9893924783027964E-2</v>
      </c>
      <c r="Q3510" s="319">
        <f t="shared" si="1536"/>
        <v>3.510436432637571E-2</v>
      </c>
      <c r="R3510" s="319">
        <f t="shared" si="1536"/>
        <v>4.0299906279287721E-2</v>
      </c>
      <c r="S3510" s="319">
        <f t="shared" si="1536"/>
        <v>4.0114613180515755E-2</v>
      </c>
      <c r="T3510" s="319">
        <f t="shared" si="1536"/>
        <v>4.1548630783758263E-2</v>
      </c>
      <c r="U3510" s="319">
        <f t="shared" si="1536"/>
        <v>3.6585365853658534E-2</v>
      </c>
      <c r="V3510" s="319">
        <f t="shared" si="1536"/>
        <v>3.7593984962406013E-2</v>
      </c>
      <c r="W3510" s="319">
        <f t="shared" si="1536"/>
        <v>3.7950664136622389E-2</v>
      </c>
      <c r="X3510" s="319">
        <f t="shared" si="1536"/>
        <v>2.8037383177570093E-2</v>
      </c>
      <c r="Y3510" s="430">
        <f>Y3508/Y3507</f>
        <v>1.964636542239686E-2</v>
      </c>
      <c r="Z3510" s="319">
        <f t="shared" si="1536"/>
        <v>2.7179006560449855E-2</v>
      </c>
      <c r="AA3510" s="319">
        <f t="shared" si="1536"/>
        <v>8.5070892410341964E-2</v>
      </c>
      <c r="AB3510" s="874">
        <f t="shared" si="1536"/>
        <v>0.13846153846153847</v>
      </c>
      <c r="AC3510" s="502">
        <f>MAX(E3510:AB3510)</f>
        <v>0.13846153846153847</v>
      </c>
      <c r="AD3510" s="73"/>
      <c r="AE3510" s="155"/>
      <c r="AF3510" s="74"/>
      <c r="AK3510" s="15"/>
      <c r="AL3510" s="15"/>
      <c r="AM3510" s="15"/>
      <c r="AN3510" s="15"/>
    </row>
    <row r="3511" spans="1:42" hidden="1" x14ac:dyDescent="0.25">
      <c r="A3511" s="2199"/>
      <c r="B3511" s="2202"/>
      <c r="C3511" s="362" t="s">
        <v>116</v>
      </c>
      <c r="D3511" s="122"/>
      <c r="E3511" s="138"/>
      <c r="F3511" s="136"/>
      <c r="G3511" s="136"/>
      <c r="H3511" s="411"/>
      <c r="I3511" s="136"/>
      <c r="J3511" s="136"/>
      <c r="K3511" s="136"/>
      <c r="L3511" s="136"/>
      <c r="M3511" s="136"/>
      <c r="N3511" s="411"/>
      <c r="O3511" s="136"/>
      <c r="P3511" s="136"/>
      <c r="Q3511" s="136"/>
      <c r="R3511" s="136"/>
      <c r="S3511" s="136"/>
      <c r="T3511" s="136"/>
      <c r="U3511" s="136"/>
      <c r="V3511" s="136"/>
      <c r="W3511" s="136"/>
      <c r="X3511" s="136"/>
      <c r="Y3511" s="411"/>
      <c r="Z3511" s="136"/>
      <c r="AA3511" s="136"/>
      <c r="AB3511" s="522"/>
      <c r="AC3511" s="122"/>
      <c r="AD3511" s="73"/>
      <c r="AE3511" s="155"/>
      <c r="AF3511" s="74"/>
      <c r="AK3511" s="15"/>
      <c r="AL3511" s="15"/>
      <c r="AM3511" s="15"/>
      <c r="AN3511" s="15"/>
    </row>
    <row r="3512" spans="1:42" s="181" customFormat="1" hidden="1" x14ac:dyDescent="0.25">
      <c r="A3512" s="2209"/>
      <c r="B3512" s="2212"/>
      <c r="C3512" s="124" t="s">
        <v>117</v>
      </c>
      <c r="D3512" s="108"/>
      <c r="E3512" s="311"/>
      <c r="F3512" s="312"/>
      <c r="G3512" s="312"/>
      <c r="H3512" s="412"/>
      <c r="I3512" s="312"/>
      <c r="J3512" s="312"/>
      <c r="K3512" s="312"/>
      <c r="L3512" s="312"/>
      <c r="M3512" s="312"/>
      <c r="N3512" s="412"/>
      <c r="O3512" s="312"/>
      <c r="P3512" s="312"/>
      <c r="Q3512" s="312"/>
      <c r="R3512" s="312"/>
      <c r="S3512" s="312"/>
      <c r="T3512" s="312"/>
      <c r="U3512" s="312"/>
      <c r="V3512" s="312"/>
      <c r="W3512" s="312"/>
      <c r="X3512" s="312"/>
      <c r="Y3512" s="412"/>
      <c r="Z3512" s="312"/>
      <c r="AA3512" s="312"/>
      <c r="AB3512" s="940"/>
      <c r="AC3512" s="108"/>
      <c r="AD3512" s="73"/>
      <c r="AE3512" s="155"/>
      <c r="AF3512" s="74"/>
      <c r="AH3512" s="849"/>
      <c r="AI3512" s="850"/>
      <c r="AJ3512" s="850"/>
      <c r="AK3512" s="850"/>
      <c r="AL3512" s="851"/>
      <c r="AM3512" s="851"/>
      <c r="AN3512" s="189"/>
      <c r="AO3512" s="189"/>
      <c r="AP3512" s="189"/>
    </row>
    <row r="3513" spans="1:42" ht="16.5" thickBot="1" x14ac:dyDescent="0.3">
      <c r="A3513" s="3339" t="s">
        <v>42</v>
      </c>
      <c r="B3513" s="3340"/>
      <c r="C3513" s="3341"/>
      <c r="D3513" s="114"/>
      <c r="E3513" s="178">
        <f>SQRT(E3507*E3507+E3508*E3508)/E3482/1.73</f>
        <v>16.478653436688127</v>
      </c>
      <c r="F3513" s="179">
        <f t="shared" ref="F3513:AB3513" si="1537">SQRT(F3507*F3507+F3508*F3508)/F3482/1.73</f>
        <v>14.718649869790687</v>
      </c>
      <c r="G3513" s="179">
        <f t="shared" si="1537"/>
        <v>12.826445653173083</v>
      </c>
      <c r="H3513" s="419">
        <f t="shared" si="1537"/>
        <v>12.872142356898141</v>
      </c>
      <c r="I3513" s="179">
        <f t="shared" si="1537"/>
        <v>12.874598812889067</v>
      </c>
      <c r="J3513" s="179">
        <f t="shared" si="1537"/>
        <v>12.362139939179402</v>
      </c>
      <c r="K3513" s="179">
        <f t="shared" si="1537"/>
        <v>12.296421162691443</v>
      </c>
      <c r="L3513" s="179">
        <f t="shared" si="1537"/>
        <v>13.475578854860414</v>
      </c>
      <c r="M3513" s="179">
        <f t="shared" si="1537"/>
        <v>15.496057469887846</v>
      </c>
      <c r="N3513" s="419">
        <f t="shared" si="1537"/>
        <v>28.037005687082296</v>
      </c>
      <c r="O3513" s="179">
        <f t="shared" si="1537"/>
        <v>35.107388277644752</v>
      </c>
      <c r="P3513" s="179">
        <f t="shared" si="1537"/>
        <v>34.731066095518287</v>
      </c>
      <c r="Q3513" s="179">
        <f t="shared" si="1537"/>
        <v>35.306399584457267</v>
      </c>
      <c r="R3513" s="179">
        <f t="shared" si="1537"/>
        <v>35.887420905855862</v>
      </c>
      <c r="S3513" s="179">
        <f t="shared" si="1537"/>
        <v>35.146366931921186</v>
      </c>
      <c r="T3513" s="179">
        <f t="shared" si="1537"/>
        <v>35.482636945016814</v>
      </c>
      <c r="U3513" s="179">
        <f t="shared" si="1537"/>
        <v>35.572916053891795</v>
      </c>
      <c r="V3513" s="179">
        <f t="shared" si="1537"/>
        <v>35.473392554762327</v>
      </c>
      <c r="W3513" s="179">
        <f t="shared" si="1537"/>
        <v>35.174257676297984</v>
      </c>
      <c r="X3513" s="179">
        <f t="shared" si="1537"/>
        <v>35.662257104828271</v>
      </c>
      <c r="Y3513" s="419">
        <f>SQRT(Y3507*Y3507+Y3508*Y3508)/Y3482/1.73</f>
        <v>33.9876530245335</v>
      </c>
      <c r="Z3513" s="179">
        <f t="shared" si="1537"/>
        <v>35.493236700798022</v>
      </c>
      <c r="AA3513" s="179">
        <f t="shared" si="1537"/>
        <v>40.090313141137422</v>
      </c>
      <c r="AB3513" s="405">
        <f t="shared" si="1537"/>
        <v>24.025206334872077</v>
      </c>
      <c r="AC3513" s="109">
        <f>AVERAGE(E3513:AB3513)</f>
        <v>26.607425190611504</v>
      </c>
      <c r="AD3513" s="78">
        <f>(AC3509-AC3513)/AC3509</f>
        <v>1.1488847407622169E-2</v>
      </c>
      <c r="AE3513" s="79"/>
      <c r="AF3513" s="80"/>
      <c r="AK3513" s="14"/>
      <c r="AL3513" s="14"/>
      <c r="AM3513" s="15"/>
      <c r="AN3513" s="14"/>
    </row>
    <row r="3514" spans="1:42" x14ac:dyDescent="0.25">
      <c r="A3514" s="3358" t="s">
        <v>521</v>
      </c>
      <c r="B3514" s="3356" t="s">
        <v>522</v>
      </c>
      <c r="C3514" s="125" t="s">
        <v>13</v>
      </c>
      <c r="D3514" s="108" t="s">
        <v>829</v>
      </c>
      <c r="E3514" s="307">
        <f t="shared" ref="E3514:AB3514" si="1538">(E3518-D3518)*$AE3514*$AF3514</f>
        <v>0</v>
      </c>
      <c r="F3514" s="71">
        <f t="shared" si="1538"/>
        <v>0</v>
      </c>
      <c r="G3514" s="71">
        <f t="shared" si="1538"/>
        <v>0</v>
      </c>
      <c r="H3514" s="414">
        <f t="shared" si="1538"/>
        <v>0</v>
      </c>
      <c r="I3514" s="71">
        <f t="shared" si="1538"/>
        <v>0</v>
      </c>
      <c r="J3514" s="71">
        <f t="shared" si="1538"/>
        <v>0</v>
      </c>
      <c r="K3514" s="71">
        <f t="shared" si="1538"/>
        <v>0</v>
      </c>
      <c r="L3514" s="71">
        <f t="shared" si="1538"/>
        <v>0</v>
      </c>
      <c r="M3514" s="71">
        <f t="shared" si="1538"/>
        <v>0</v>
      </c>
      <c r="N3514" s="414">
        <f t="shared" si="1538"/>
        <v>0</v>
      </c>
      <c r="O3514" s="71">
        <f t="shared" si="1538"/>
        <v>0</v>
      </c>
      <c r="P3514" s="71">
        <f t="shared" si="1538"/>
        <v>0</v>
      </c>
      <c r="Q3514" s="71">
        <f t="shared" si="1538"/>
        <v>0</v>
      </c>
      <c r="R3514" s="71">
        <f t="shared" si="1538"/>
        <v>0</v>
      </c>
      <c r="S3514" s="71">
        <f t="shared" si="1538"/>
        <v>0</v>
      </c>
      <c r="T3514" s="71">
        <f t="shared" si="1538"/>
        <v>0</v>
      </c>
      <c r="U3514" s="71">
        <f t="shared" si="1538"/>
        <v>0</v>
      </c>
      <c r="V3514" s="71">
        <f t="shared" si="1538"/>
        <v>0</v>
      </c>
      <c r="W3514" s="71">
        <f t="shared" si="1538"/>
        <v>0</v>
      </c>
      <c r="X3514" s="71">
        <f t="shared" si="1538"/>
        <v>0</v>
      </c>
      <c r="Y3514" s="414">
        <f>(Y3518-X3518)*$AE3514*$AF3514</f>
        <v>0</v>
      </c>
      <c r="Z3514" s="71">
        <f>(Z3518-Y3518)*$AE3514*$AF3514</f>
        <v>0</v>
      </c>
      <c r="AA3514" s="71">
        <f t="shared" si="1538"/>
        <v>0</v>
      </c>
      <c r="AB3514" s="403">
        <f t="shared" si="1538"/>
        <v>0</v>
      </c>
      <c r="AC3514" s="134">
        <f>SUM(E3514:AB3514)</f>
        <v>0</v>
      </c>
      <c r="AD3514" s="70"/>
      <c r="AE3514" s="71">
        <v>100</v>
      </c>
      <c r="AF3514" s="72">
        <v>60</v>
      </c>
      <c r="AK3514" s="478"/>
      <c r="AL3514" s="479"/>
      <c r="AM3514" s="478"/>
      <c r="AN3514" s="15"/>
    </row>
    <row r="3515" spans="1:42" x14ac:dyDescent="0.25">
      <c r="A3515" s="3359"/>
      <c r="B3515" s="3357"/>
      <c r="C3515" s="123" t="s">
        <v>14</v>
      </c>
      <c r="D3515" s="108" t="s">
        <v>829</v>
      </c>
      <c r="E3515" s="308">
        <f t="shared" ref="E3515:AB3515" si="1539">(E3519-D3519)*$AE3514*$AF3514</f>
        <v>0</v>
      </c>
      <c r="F3515" s="309">
        <f t="shared" si="1539"/>
        <v>0</v>
      </c>
      <c r="G3515" s="309">
        <f t="shared" si="1539"/>
        <v>0</v>
      </c>
      <c r="H3515" s="415">
        <f t="shared" si="1539"/>
        <v>0</v>
      </c>
      <c r="I3515" s="309">
        <f t="shared" si="1539"/>
        <v>0</v>
      </c>
      <c r="J3515" s="309">
        <f t="shared" si="1539"/>
        <v>0</v>
      </c>
      <c r="K3515" s="309">
        <f t="shared" si="1539"/>
        <v>0</v>
      </c>
      <c r="L3515" s="309">
        <f t="shared" si="1539"/>
        <v>0</v>
      </c>
      <c r="M3515" s="309">
        <f t="shared" si="1539"/>
        <v>0</v>
      </c>
      <c r="N3515" s="415">
        <f t="shared" si="1539"/>
        <v>0</v>
      </c>
      <c r="O3515" s="309">
        <f t="shared" si="1539"/>
        <v>0</v>
      </c>
      <c r="P3515" s="309">
        <f t="shared" si="1539"/>
        <v>0</v>
      </c>
      <c r="Q3515" s="309">
        <f t="shared" si="1539"/>
        <v>0</v>
      </c>
      <c r="R3515" s="309">
        <f t="shared" si="1539"/>
        <v>0</v>
      </c>
      <c r="S3515" s="309">
        <f t="shared" si="1539"/>
        <v>0</v>
      </c>
      <c r="T3515" s="309">
        <f t="shared" si="1539"/>
        <v>0</v>
      </c>
      <c r="U3515" s="309">
        <f t="shared" si="1539"/>
        <v>0</v>
      </c>
      <c r="V3515" s="309">
        <f t="shared" si="1539"/>
        <v>0</v>
      </c>
      <c r="W3515" s="309">
        <f t="shared" si="1539"/>
        <v>0</v>
      </c>
      <c r="X3515" s="309">
        <f t="shared" si="1539"/>
        <v>0</v>
      </c>
      <c r="Y3515" s="415">
        <f>(Y3519-X3519)*$AE3514*$AF3514</f>
        <v>0</v>
      </c>
      <c r="Z3515" s="309">
        <f>(Z3519-Y3519)*$AE3514*$AF3514</f>
        <v>0</v>
      </c>
      <c r="AA3515" s="309">
        <f t="shared" si="1539"/>
        <v>0</v>
      </c>
      <c r="AB3515" s="404">
        <f t="shared" si="1539"/>
        <v>0</v>
      </c>
      <c r="AC3515" s="107">
        <f>SUM(E3515:AB3515)</f>
        <v>0</v>
      </c>
      <c r="AD3515" s="73"/>
      <c r="AE3515" s="155"/>
      <c r="AF3515" s="74"/>
      <c r="AK3515" s="15"/>
      <c r="AL3515" s="15"/>
      <c r="AM3515" s="15"/>
      <c r="AN3515" s="15"/>
    </row>
    <row r="3516" spans="1:42" x14ac:dyDescent="0.25">
      <c r="A3516" s="3359"/>
      <c r="B3516" s="3357"/>
      <c r="C3516" s="123" t="s">
        <v>15</v>
      </c>
      <c r="D3516" s="108" t="s">
        <v>54</v>
      </c>
      <c r="E3516" s="1858">
        <v>0</v>
      </c>
      <c r="F3516" s="1858">
        <v>0</v>
      </c>
      <c r="G3516" s="1858">
        <v>0</v>
      </c>
      <c r="H3516" s="1859">
        <v>0</v>
      </c>
      <c r="I3516" s="1858">
        <v>0</v>
      </c>
      <c r="J3516" s="1858">
        <v>0</v>
      </c>
      <c r="K3516" s="1858">
        <v>0</v>
      </c>
      <c r="L3516" s="1858">
        <v>0</v>
      </c>
      <c r="M3516" s="1858">
        <v>0</v>
      </c>
      <c r="N3516" s="1859">
        <v>0</v>
      </c>
      <c r="O3516" s="1858">
        <v>0</v>
      </c>
      <c r="P3516" s="1858">
        <v>0</v>
      </c>
      <c r="Q3516" s="1858">
        <v>0</v>
      </c>
      <c r="R3516" s="1858">
        <v>0</v>
      </c>
      <c r="S3516" s="1858">
        <v>0</v>
      </c>
      <c r="T3516" s="1858">
        <v>0</v>
      </c>
      <c r="U3516" s="1858">
        <v>0</v>
      </c>
      <c r="V3516" s="1858">
        <v>0</v>
      </c>
      <c r="W3516" s="1858">
        <v>0</v>
      </c>
      <c r="X3516" s="1858">
        <v>0</v>
      </c>
      <c r="Y3516" s="1859">
        <v>0</v>
      </c>
      <c r="Z3516" s="1858">
        <v>0</v>
      </c>
      <c r="AA3516" s="1858">
        <v>0</v>
      </c>
      <c r="AB3516" s="1861">
        <v>0</v>
      </c>
      <c r="AC3516" s="107"/>
      <c r="AD3516" s="76"/>
      <c r="AE3516" s="76"/>
      <c r="AF3516" s="77"/>
      <c r="AK3516" s="15"/>
      <c r="AL3516" s="15"/>
      <c r="AM3516" s="15"/>
      <c r="AN3516" s="15"/>
    </row>
    <row r="3517" spans="1:42" x14ac:dyDescent="0.25">
      <c r="A3517" s="3298"/>
      <c r="B3517" s="3301"/>
      <c r="C3517" s="123" t="s">
        <v>17</v>
      </c>
      <c r="D3517" s="108"/>
      <c r="E3517" s="314" t="e">
        <f t="shared" ref="E3517:AB3517" si="1540">E3515/E3514</f>
        <v>#DIV/0!</v>
      </c>
      <c r="F3517" s="315" t="e">
        <f t="shared" si="1540"/>
        <v>#DIV/0!</v>
      </c>
      <c r="G3517" s="315" t="e">
        <f t="shared" si="1540"/>
        <v>#DIV/0!</v>
      </c>
      <c r="H3517" s="417" t="e">
        <f t="shared" si="1540"/>
        <v>#DIV/0!</v>
      </c>
      <c r="I3517" s="315" t="e">
        <f t="shared" si="1540"/>
        <v>#DIV/0!</v>
      </c>
      <c r="J3517" s="315" t="e">
        <f t="shared" si="1540"/>
        <v>#DIV/0!</v>
      </c>
      <c r="K3517" s="315" t="e">
        <f t="shared" si="1540"/>
        <v>#DIV/0!</v>
      </c>
      <c r="L3517" s="315" t="e">
        <f t="shared" si="1540"/>
        <v>#DIV/0!</v>
      </c>
      <c r="M3517" s="315" t="e">
        <f t="shared" si="1540"/>
        <v>#DIV/0!</v>
      </c>
      <c r="N3517" s="417" t="e">
        <f t="shared" si="1540"/>
        <v>#DIV/0!</v>
      </c>
      <c r="O3517" s="315" t="e">
        <f t="shared" si="1540"/>
        <v>#DIV/0!</v>
      </c>
      <c r="P3517" s="315" t="e">
        <f t="shared" si="1540"/>
        <v>#DIV/0!</v>
      </c>
      <c r="Q3517" s="315" t="e">
        <f t="shared" si="1540"/>
        <v>#DIV/0!</v>
      </c>
      <c r="R3517" s="315" t="e">
        <f t="shared" si="1540"/>
        <v>#DIV/0!</v>
      </c>
      <c r="S3517" s="315" t="e">
        <f t="shared" si="1540"/>
        <v>#DIV/0!</v>
      </c>
      <c r="T3517" s="315" t="e">
        <f t="shared" si="1540"/>
        <v>#DIV/0!</v>
      </c>
      <c r="U3517" s="315" t="e">
        <f t="shared" si="1540"/>
        <v>#DIV/0!</v>
      </c>
      <c r="V3517" s="315" t="e">
        <f t="shared" si="1540"/>
        <v>#DIV/0!</v>
      </c>
      <c r="W3517" s="315" t="e">
        <f t="shared" si="1540"/>
        <v>#DIV/0!</v>
      </c>
      <c r="X3517" s="315" t="e">
        <f t="shared" si="1540"/>
        <v>#DIV/0!</v>
      </c>
      <c r="Y3517" s="417" t="e">
        <f>Y3515/Y3514</f>
        <v>#DIV/0!</v>
      </c>
      <c r="Z3517" s="315" t="e">
        <f t="shared" si="1540"/>
        <v>#DIV/0!</v>
      </c>
      <c r="AA3517" s="315" t="e">
        <f t="shared" si="1540"/>
        <v>#DIV/0!</v>
      </c>
      <c r="AB3517" s="337" t="e">
        <f t="shared" si="1540"/>
        <v>#DIV/0!</v>
      </c>
      <c r="AC3517" s="481" t="e">
        <f>MAX(E3517:AB3517)</f>
        <v>#DIV/0!</v>
      </c>
      <c r="AD3517" s="73"/>
      <c r="AE3517" s="155"/>
      <c r="AF3517" s="74"/>
      <c r="AK3517" s="15"/>
      <c r="AL3517" s="15"/>
      <c r="AM3517" s="15"/>
      <c r="AN3517" s="15"/>
    </row>
    <row r="3518" spans="1:42" hidden="1" x14ac:dyDescent="0.25">
      <c r="A3518" s="2209"/>
      <c r="B3518" s="2212"/>
      <c r="C3518" s="124" t="s">
        <v>116</v>
      </c>
      <c r="D3518" s="108"/>
      <c r="E3518" s="2372"/>
      <c r="F3518" s="2373"/>
      <c r="G3518" s="2373"/>
      <c r="H3518" s="2374"/>
      <c r="I3518" s="2373"/>
      <c r="J3518" s="2373"/>
      <c r="K3518" s="2373"/>
      <c r="L3518" s="2373"/>
      <c r="M3518" s="2373"/>
      <c r="N3518" s="2374"/>
      <c r="O3518" s="2373"/>
      <c r="P3518" s="2373"/>
      <c r="Q3518" s="2373"/>
      <c r="R3518" s="2373"/>
      <c r="S3518" s="2373"/>
      <c r="T3518" s="2373"/>
      <c r="U3518" s="2373"/>
      <c r="V3518" s="2373"/>
      <c r="W3518" s="2373"/>
      <c r="X3518" s="2373"/>
      <c r="Y3518" s="2374"/>
      <c r="Z3518" s="2373"/>
      <c r="AA3518" s="2373"/>
      <c r="AB3518" s="2375"/>
      <c r="AC3518" s="108"/>
      <c r="AD3518" s="73"/>
      <c r="AE3518" s="155"/>
      <c r="AF3518" s="74"/>
      <c r="AK3518" s="15"/>
      <c r="AL3518" s="15"/>
      <c r="AM3518" s="15"/>
      <c r="AN3518" s="15"/>
    </row>
    <row r="3519" spans="1:42" s="181" customFormat="1" hidden="1" x14ac:dyDescent="0.25">
      <c r="A3519" s="2209"/>
      <c r="B3519" s="2212"/>
      <c r="C3519" s="124" t="s">
        <v>117</v>
      </c>
      <c r="D3519" s="108"/>
      <c r="E3519" s="2372"/>
      <c r="F3519" s="2373"/>
      <c r="G3519" s="2373"/>
      <c r="H3519" s="2374"/>
      <c r="I3519" s="2373"/>
      <c r="J3519" s="2373"/>
      <c r="K3519" s="2373"/>
      <c r="L3519" s="2373"/>
      <c r="M3519" s="2373"/>
      <c r="N3519" s="2374"/>
      <c r="O3519" s="2373"/>
      <c r="P3519" s="2373"/>
      <c r="Q3519" s="2373"/>
      <c r="R3519" s="2373"/>
      <c r="S3519" s="2373"/>
      <c r="T3519" s="2373"/>
      <c r="U3519" s="2373"/>
      <c r="V3519" s="2373"/>
      <c r="W3519" s="2373"/>
      <c r="X3519" s="2373"/>
      <c r="Y3519" s="2374"/>
      <c r="Z3519" s="2373"/>
      <c r="AA3519" s="2373"/>
      <c r="AB3519" s="2375"/>
      <c r="AC3519" s="108"/>
      <c r="AD3519" s="73"/>
      <c r="AE3519" s="155"/>
      <c r="AF3519" s="74"/>
      <c r="AH3519" s="849"/>
      <c r="AI3519" s="850"/>
      <c r="AJ3519" s="850"/>
      <c r="AK3519" s="850"/>
      <c r="AL3519" s="851"/>
      <c r="AM3519" s="851"/>
      <c r="AN3519" s="189"/>
      <c r="AO3519" s="189"/>
      <c r="AP3519" s="189"/>
    </row>
    <row r="3520" spans="1:42" ht="16.5" thickBot="1" x14ac:dyDescent="0.3">
      <c r="A3520" s="3339" t="s">
        <v>42</v>
      </c>
      <c r="B3520" s="3340"/>
      <c r="C3520" s="3341"/>
      <c r="D3520" s="114"/>
      <c r="E3520" s="178">
        <f>SQRT(E3514*E3514+E3515*E3515)/E3482/1.73</f>
        <v>0</v>
      </c>
      <c r="F3520" s="179">
        <f t="shared" ref="F3520:AB3520" si="1541">SQRT(F3514*F3514+F3515*F3515)/F3482/1.73</f>
        <v>0</v>
      </c>
      <c r="G3520" s="179">
        <f t="shared" si="1541"/>
        <v>0</v>
      </c>
      <c r="H3520" s="419">
        <f t="shared" si="1541"/>
        <v>0</v>
      </c>
      <c r="I3520" s="179">
        <f t="shared" si="1541"/>
        <v>0</v>
      </c>
      <c r="J3520" s="179">
        <f t="shared" si="1541"/>
        <v>0</v>
      </c>
      <c r="K3520" s="179">
        <f t="shared" si="1541"/>
        <v>0</v>
      </c>
      <c r="L3520" s="179">
        <f t="shared" si="1541"/>
        <v>0</v>
      </c>
      <c r="M3520" s="179">
        <f t="shared" si="1541"/>
        <v>0</v>
      </c>
      <c r="N3520" s="419">
        <f t="shared" si="1541"/>
        <v>0</v>
      </c>
      <c r="O3520" s="179">
        <f t="shared" si="1541"/>
        <v>0</v>
      </c>
      <c r="P3520" s="179">
        <f t="shared" si="1541"/>
        <v>0</v>
      </c>
      <c r="Q3520" s="179">
        <f t="shared" si="1541"/>
        <v>0</v>
      </c>
      <c r="R3520" s="179">
        <f t="shared" si="1541"/>
        <v>0</v>
      </c>
      <c r="S3520" s="179">
        <f t="shared" si="1541"/>
        <v>0</v>
      </c>
      <c r="T3520" s="179">
        <f t="shared" si="1541"/>
        <v>0</v>
      </c>
      <c r="U3520" s="179">
        <f t="shared" si="1541"/>
        <v>0</v>
      </c>
      <c r="V3520" s="179">
        <f t="shared" si="1541"/>
        <v>0</v>
      </c>
      <c r="W3520" s="179">
        <f t="shared" si="1541"/>
        <v>0</v>
      </c>
      <c r="X3520" s="179">
        <f t="shared" si="1541"/>
        <v>0</v>
      </c>
      <c r="Y3520" s="419">
        <f>SQRT(Y3514*Y3514+Y3515*Y3515)/Y3482/1.73</f>
        <v>0</v>
      </c>
      <c r="Z3520" s="179">
        <f t="shared" si="1541"/>
        <v>0</v>
      </c>
      <c r="AA3520" s="179">
        <f t="shared" si="1541"/>
        <v>0</v>
      </c>
      <c r="AB3520" s="405">
        <f t="shared" si="1541"/>
        <v>0</v>
      </c>
      <c r="AC3520" s="109">
        <f>AVERAGE(E3520:AB3520)</f>
        <v>0</v>
      </c>
      <c r="AD3520" s="78" t="e">
        <f>(AC3516-AC3520)/AC3516</f>
        <v>#DIV/0!</v>
      </c>
      <c r="AE3520" s="79"/>
      <c r="AF3520" s="80"/>
      <c r="AK3520" s="14"/>
      <c r="AL3520" s="14"/>
      <c r="AM3520" s="15"/>
      <c r="AN3520" s="14"/>
    </row>
    <row r="3521" spans="1:42" x14ac:dyDescent="0.25">
      <c r="A3521" s="3358" t="s">
        <v>523</v>
      </c>
      <c r="B3521" s="3356" t="s">
        <v>457</v>
      </c>
      <c r="C3521" s="121" t="s">
        <v>13</v>
      </c>
      <c r="D3521" s="113" t="s">
        <v>829</v>
      </c>
      <c r="E3521" s="307">
        <v>1.2</v>
      </c>
      <c r="F3521" s="71">
        <v>1.8</v>
      </c>
      <c r="G3521" s="71">
        <v>1.2</v>
      </c>
      <c r="H3521" s="414">
        <v>1.2</v>
      </c>
      <c r="I3521" s="71">
        <v>1.8</v>
      </c>
      <c r="J3521" s="71">
        <v>1.2</v>
      </c>
      <c r="K3521" s="71">
        <v>1.8</v>
      </c>
      <c r="L3521" s="71">
        <v>1.2</v>
      </c>
      <c r="M3521" s="71">
        <v>1.8</v>
      </c>
      <c r="N3521" s="414">
        <v>1.8</v>
      </c>
      <c r="O3521" s="71">
        <v>1.8</v>
      </c>
      <c r="P3521" s="71">
        <v>1.2</v>
      </c>
      <c r="Q3521" s="71">
        <v>1.8</v>
      </c>
      <c r="R3521" s="71">
        <v>1.8</v>
      </c>
      <c r="S3521" s="71">
        <v>1.2</v>
      </c>
      <c r="T3521" s="71">
        <v>1.8</v>
      </c>
      <c r="U3521" s="71">
        <v>1.2</v>
      </c>
      <c r="V3521" s="71">
        <v>1.8</v>
      </c>
      <c r="W3521" s="71">
        <v>1.8</v>
      </c>
      <c r="X3521" s="71">
        <v>1.2</v>
      </c>
      <c r="Y3521" s="414">
        <v>1.8</v>
      </c>
      <c r="Z3521" s="71">
        <v>1.8</v>
      </c>
      <c r="AA3521" s="71">
        <v>3</v>
      </c>
      <c r="AB3521" s="403">
        <v>3</v>
      </c>
      <c r="AC3521" s="106">
        <f>SUM(E3521:AB3521)</f>
        <v>40.199999999999996</v>
      </c>
      <c r="AD3521" s="70"/>
      <c r="AE3521" s="71">
        <v>0</v>
      </c>
      <c r="AF3521" s="72">
        <v>0</v>
      </c>
      <c r="AK3521" s="478"/>
      <c r="AL3521" s="479"/>
      <c r="AM3521" s="478"/>
      <c r="AN3521" s="15"/>
    </row>
    <row r="3522" spans="1:42" x14ac:dyDescent="0.25">
      <c r="A3522" s="3359"/>
      <c r="B3522" s="3357"/>
      <c r="C3522" s="123" t="s">
        <v>844</v>
      </c>
      <c r="D3522" s="108" t="s">
        <v>829</v>
      </c>
      <c r="E3522" s="308">
        <v>3.6</v>
      </c>
      <c r="F3522" s="309">
        <v>4.2</v>
      </c>
      <c r="G3522" s="309">
        <v>3.6</v>
      </c>
      <c r="H3522" s="415">
        <v>4.2</v>
      </c>
      <c r="I3522" s="309">
        <v>3.6</v>
      </c>
      <c r="J3522" s="309">
        <v>4.2</v>
      </c>
      <c r="K3522" s="309">
        <v>4.2</v>
      </c>
      <c r="L3522" s="309">
        <v>3.6</v>
      </c>
      <c r="M3522" s="309">
        <v>4.2</v>
      </c>
      <c r="N3522" s="415">
        <v>3.6</v>
      </c>
      <c r="O3522" s="309">
        <v>4.2</v>
      </c>
      <c r="P3522" s="309">
        <v>3.6</v>
      </c>
      <c r="Q3522" s="309">
        <v>4.2</v>
      </c>
      <c r="R3522" s="309">
        <v>4.2</v>
      </c>
      <c r="S3522" s="309">
        <v>3.6</v>
      </c>
      <c r="T3522" s="309">
        <v>3.6</v>
      </c>
      <c r="U3522" s="309">
        <v>4.2</v>
      </c>
      <c r="V3522" s="309">
        <v>3.6</v>
      </c>
      <c r="W3522" s="309">
        <v>4.2</v>
      </c>
      <c r="X3522" s="309">
        <v>3.6</v>
      </c>
      <c r="Y3522" s="415">
        <v>4.2</v>
      </c>
      <c r="Z3522" s="309">
        <v>4.2</v>
      </c>
      <c r="AA3522" s="309">
        <v>2.4</v>
      </c>
      <c r="AB3522" s="404">
        <v>3</v>
      </c>
      <c r="AC3522" s="107">
        <f>SUM(E3522:AB3522)</f>
        <v>91.800000000000026</v>
      </c>
      <c r="AD3522" s="73"/>
      <c r="AE3522" s="155"/>
      <c r="AF3522" s="74"/>
      <c r="AK3522" s="15"/>
      <c r="AL3522" s="15"/>
      <c r="AM3522" s="15"/>
      <c r="AN3522" s="15"/>
    </row>
    <row r="3523" spans="1:42" x14ac:dyDescent="0.25">
      <c r="A3523" s="3359"/>
      <c r="B3523" s="3357"/>
      <c r="C3523" s="123" t="s">
        <v>15</v>
      </c>
      <c r="D3523" s="108" t="s">
        <v>54</v>
      </c>
      <c r="E3523" s="1556">
        <v>0</v>
      </c>
      <c r="F3523" s="1556">
        <v>0</v>
      </c>
      <c r="G3523" s="1556">
        <v>0</v>
      </c>
      <c r="H3523" s="441">
        <v>0</v>
      </c>
      <c r="I3523" s="1556">
        <v>0</v>
      </c>
      <c r="J3523" s="1556">
        <v>0</v>
      </c>
      <c r="K3523" s="1556">
        <v>0</v>
      </c>
      <c r="L3523" s="1556">
        <v>0</v>
      </c>
      <c r="M3523" s="1556">
        <v>0</v>
      </c>
      <c r="N3523" s="441">
        <v>0</v>
      </c>
      <c r="O3523" s="1556">
        <v>0</v>
      </c>
      <c r="P3523" s="1556">
        <v>0</v>
      </c>
      <c r="Q3523" s="1556">
        <v>0</v>
      </c>
      <c r="R3523" s="1556">
        <v>0</v>
      </c>
      <c r="S3523" s="1556">
        <v>0</v>
      </c>
      <c r="T3523" s="1556">
        <v>0</v>
      </c>
      <c r="U3523" s="1556">
        <v>0</v>
      </c>
      <c r="V3523" s="1556">
        <v>0</v>
      </c>
      <c r="W3523" s="1556">
        <v>0</v>
      </c>
      <c r="X3523" s="1556">
        <v>0</v>
      </c>
      <c r="Y3523" s="441">
        <v>0</v>
      </c>
      <c r="Z3523" s="1556">
        <v>0</v>
      </c>
      <c r="AA3523" s="1556">
        <v>0</v>
      </c>
      <c r="AB3523" s="1556">
        <v>0</v>
      </c>
      <c r="AC3523" s="107"/>
      <c r="AD3523" s="76"/>
      <c r="AE3523" s="76"/>
      <c r="AF3523" s="77"/>
      <c r="AK3523" s="15"/>
      <c r="AL3523" s="15"/>
      <c r="AM3523" s="15"/>
      <c r="AN3523" s="15"/>
    </row>
    <row r="3524" spans="1:42" ht="16.5" thickBot="1" x14ac:dyDescent="0.3">
      <c r="A3524" s="3515"/>
      <c r="B3524" s="3369"/>
      <c r="C3524" s="126" t="s">
        <v>17</v>
      </c>
      <c r="D3524" s="114"/>
      <c r="E3524" s="318">
        <f t="shared" ref="E3524:AB3524" si="1542">E3522/E3521</f>
        <v>3</v>
      </c>
      <c r="F3524" s="319">
        <f t="shared" si="1542"/>
        <v>2.3333333333333335</v>
      </c>
      <c r="G3524" s="319">
        <f t="shared" si="1542"/>
        <v>3</v>
      </c>
      <c r="H3524" s="430">
        <f t="shared" si="1542"/>
        <v>3.5000000000000004</v>
      </c>
      <c r="I3524" s="319">
        <f t="shared" si="1542"/>
        <v>2</v>
      </c>
      <c r="J3524" s="319">
        <f t="shared" si="1542"/>
        <v>3.5000000000000004</v>
      </c>
      <c r="K3524" s="319">
        <f t="shared" si="1542"/>
        <v>2.3333333333333335</v>
      </c>
      <c r="L3524" s="319">
        <f t="shared" si="1542"/>
        <v>3</v>
      </c>
      <c r="M3524" s="319">
        <f t="shared" si="1542"/>
        <v>2.3333333333333335</v>
      </c>
      <c r="N3524" s="430">
        <f t="shared" si="1542"/>
        <v>2</v>
      </c>
      <c r="O3524" s="319">
        <f t="shared" si="1542"/>
        <v>2.3333333333333335</v>
      </c>
      <c r="P3524" s="319">
        <f t="shared" si="1542"/>
        <v>3</v>
      </c>
      <c r="Q3524" s="319">
        <f t="shared" si="1542"/>
        <v>2.3333333333333335</v>
      </c>
      <c r="R3524" s="319">
        <f t="shared" si="1542"/>
        <v>2.3333333333333335</v>
      </c>
      <c r="S3524" s="319">
        <f t="shared" si="1542"/>
        <v>3</v>
      </c>
      <c r="T3524" s="319">
        <f t="shared" si="1542"/>
        <v>2</v>
      </c>
      <c r="U3524" s="319">
        <f t="shared" si="1542"/>
        <v>3.5000000000000004</v>
      </c>
      <c r="V3524" s="319">
        <f t="shared" si="1542"/>
        <v>2</v>
      </c>
      <c r="W3524" s="319">
        <f t="shared" si="1542"/>
        <v>2.3333333333333335</v>
      </c>
      <c r="X3524" s="319">
        <f t="shared" si="1542"/>
        <v>3</v>
      </c>
      <c r="Y3524" s="430">
        <f>Y3522/Y3521</f>
        <v>2.3333333333333335</v>
      </c>
      <c r="Z3524" s="319">
        <f t="shared" si="1542"/>
        <v>2.3333333333333335</v>
      </c>
      <c r="AA3524" s="319">
        <f t="shared" si="1542"/>
        <v>0.79999999999999993</v>
      </c>
      <c r="AB3524" s="874">
        <f t="shared" si="1542"/>
        <v>1</v>
      </c>
      <c r="AC3524" s="502">
        <f>MAX(E3524:AB3524)</f>
        <v>3.5000000000000004</v>
      </c>
      <c r="AD3524" s="73"/>
      <c r="AE3524" s="155"/>
      <c r="AF3524" s="74"/>
      <c r="AK3524" s="15"/>
      <c r="AL3524" s="15"/>
      <c r="AM3524" s="15"/>
      <c r="AN3524" s="15"/>
    </row>
    <row r="3525" spans="1:42" hidden="1" x14ac:dyDescent="0.25">
      <c r="A3525" s="2199"/>
      <c r="B3525" s="2202"/>
      <c r="C3525" s="362" t="s">
        <v>116</v>
      </c>
      <c r="D3525" s="122"/>
      <c r="E3525" s="138"/>
      <c r="F3525" s="136"/>
      <c r="G3525" s="136"/>
      <c r="H3525" s="411"/>
      <c r="I3525" s="136"/>
      <c r="J3525" s="136"/>
      <c r="K3525" s="136"/>
      <c r="L3525" s="136"/>
      <c r="M3525" s="136"/>
      <c r="N3525" s="411"/>
      <c r="O3525" s="136"/>
      <c r="P3525" s="136"/>
      <c r="Q3525" s="136"/>
      <c r="R3525" s="136"/>
      <c r="S3525" s="136"/>
      <c r="T3525" s="136"/>
      <c r="U3525" s="136"/>
      <c r="V3525" s="136"/>
      <c r="W3525" s="136"/>
      <c r="X3525" s="136"/>
      <c r="Y3525" s="411"/>
      <c r="Z3525" s="136"/>
      <c r="AA3525" s="136"/>
      <c r="AB3525" s="522"/>
      <c r="AC3525" s="122"/>
      <c r="AD3525" s="73"/>
      <c r="AE3525" s="155"/>
      <c r="AF3525" s="74"/>
      <c r="AK3525" s="15"/>
      <c r="AL3525" s="15"/>
      <c r="AM3525" s="15"/>
      <c r="AN3525" s="15"/>
    </row>
    <row r="3526" spans="1:42" s="181" customFormat="1" hidden="1" x14ac:dyDescent="0.25">
      <c r="A3526" s="2209"/>
      <c r="B3526" s="2212"/>
      <c r="C3526" s="124" t="s">
        <v>117</v>
      </c>
      <c r="D3526" s="108"/>
      <c r="E3526" s="311"/>
      <c r="F3526" s="312"/>
      <c r="G3526" s="312"/>
      <c r="H3526" s="412"/>
      <c r="I3526" s="312"/>
      <c r="J3526" s="312"/>
      <c r="K3526" s="312"/>
      <c r="L3526" s="312"/>
      <c r="M3526" s="312"/>
      <c r="N3526" s="412"/>
      <c r="O3526" s="312"/>
      <c r="P3526" s="312"/>
      <c r="Q3526" s="312"/>
      <c r="R3526" s="312"/>
      <c r="S3526" s="312"/>
      <c r="T3526" s="312"/>
      <c r="U3526" s="312"/>
      <c r="V3526" s="312"/>
      <c r="W3526" s="312"/>
      <c r="X3526" s="312"/>
      <c r="Y3526" s="412"/>
      <c r="Z3526" s="312"/>
      <c r="AA3526" s="312"/>
      <c r="AB3526" s="940"/>
      <c r="AC3526" s="108"/>
      <c r="AD3526" s="73"/>
      <c r="AE3526" s="155"/>
      <c r="AF3526" s="74"/>
      <c r="AH3526" s="849"/>
      <c r="AI3526" s="850"/>
      <c r="AJ3526" s="850"/>
      <c r="AK3526" s="850"/>
      <c r="AL3526" s="851"/>
      <c r="AM3526" s="851"/>
      <c r="AN3526" s="189"/>
      <c r="AO3526" s="189"/>
      <c r="AP3526" s="189"/>
    </row>
    <row r="3527" spans="1:42" ht="16.5" thickBot="1" x14ac:dyDescent="0.3">
      <c r="A3527" s="3339" t="s">
        <v>42</v>
      </c>
      <c r="B3527" s="3340"/>
      <c r="C3527" s="3341"/>
      <c r="D3527" s="114"/>
      <c r="E3527" s="178">
        <f>SQRT(E3521*E3521+E3522*E3522)/E3482/1.73</f>
        <v>0.21131863143896415</v>
      </c>
      <c r="F3527" s="179">
        <f t="shared" ref="F3527:AB3527" si="1543">SQRT(F3521*F3521+F3522*F3522)/F3482/1.73</f>
        <v>0.25446132867332383</v>
      </c>
      <c r="G3527" s="179">
        <f t="shared" si="1543"/>
        <v>0.21111524488319999</v>
      </c>
      <c r="H3527" s="419">
        <f t="shared" si="1543"/>
        <v>0.24348057890247612</v>
      </c>
      <c r="I3527" s="179">
        <f t="shared" si="1543"/>
        <v>0.2232768441913407</v>
      </c>
      <c r="J3527" s="179">
        <f t="shared" si="1543"/>
        <v>0.2432460118707781</v>
      </c>
      <c r="K3527" s="179">
        <f t="shared" si="1543"/>
        <v>0.25495256675956579</v>
      </c>
      <c r="L3527" s="179">
        <f t="shared" si="1543"/>
        <v>0.21111524488319999</v>
      </c>
      <c r="M3527" s="179">
        <f t="shared" si="1543"/>
        <v>0.25618900015801177</v>
      </c>
      <c r="N3527" s="419">
        <f t="shared" si="1543"/>
        <v>0.22544037950327228</v>
      </c>
      <c r="O3527" s="179">
        <f t="shared" si="1543"/>
        <v>0.25594075500281993</v>
      </c>
      <c r="P3527" s="179">
        <f t="shared" si="1543"/>
        <v>0.21172658246490814</v>
      </c>
      <c r="Q3527" s="179">
        <f t="shared" si="1543"/>
        <v>0.25495256675956579</v>
      </c>
      <c r="R3527" s="179">
        <f t="shared" si="1543"/>
        <v>0.25594075500281993</v>
      </c>
      <c r="S3527" s="179">
        <f t="shared" si="1543"/>
        <v>0.21213611163795437</v>
      </c>
      <c r="T3527" s="179">
        <f t="shared" si="1543"/>
        <v>0.22456995332758398</v>
      </c>
      <c r="U3527" s="179">
        <f t="shared" si="1543"/>
        <v>0.24277823107871893</v>
      </c>
      <c r="V3527" s="179">
        <f t="shared" si="1543"/>
        <v>0.22349132723090973</v>
      </c>
      <c r="W3527" s="179">
        <f t="shared" si="1543"/>
        <v>0.25397197996433668</v>
      </c>
      <c r="X3527" s="179">
        <f t="shared" si="1543"/>
        <v>0.21070964402847725</v>
      </c>
      <c r="Y3527" s="419">
        <f>SQRT(Y3521*Y3521+Y3522*Y3522)/Y3482/1.73</f>
        <v>0.25421641882859491</v>
      </c>
      <c r="Z3527" s="179">
        <f t="shared" si="1543"/>
        <v>0.25324147570748817</v>
      </c>
      <c r="AA3527" s="179">
        <f t="shared" si="1543"/>
        <v>0.2133272554990871</v>
      </c>
      <c r="AB3527" s="405">
        <f t="shared" si="1543"/>
        <v>0.2353544588063908</v>
      </c>
      <c r="AC3527" s="109">
        <f>AVERAGE(E3527:AB3527)</f>
        <v>0.23487305610849118</v>
      </c>
      <c r="AD3527" s="78" t="e">
        <f>(AC3523-AC3527)/AC3523</f>
        <v>#DIV/0!</v>
      </c>
      <c r="AE3527" s="79"/>
      <c r="AF3527" s="80"/>
      <c r="AK3527" s="14"/>
      <c r="AL3527" s="14"/>
      <c r="AM3527" s="15"/>
      <c r="AN3527" s="14"/>
    </row>
    <row r="3528" spans="1:42" x14ac:dyDescent="0.25">
      <c r="A3528" s="3516" t="s">
        <v>524</v>
      </c>
      <c r="B3528" s="3519" t="s">
        <v>977</v>
      </c>
      <c r="C3528" s="125" t="s">
        <v>13</v>
      </c>
      <c r="D3528" s="108" t="s">
        <v>115</v>
      </c>
      <c r="E3528" s="307">
        <f>(E3532-D3532)*$AE3528*$AF3528</f>
        <v>196.00000000014006</v>
      </c>
      <c r="F3528" s="71">
        <f t="shared" ref="F3528:AB3528" si="1544">(F3532-E3532)*$AE3528*$AF3528</f>
        <v>0</v>
      </c>
      <c r="G3528" s="71">
        <f t="shared" si="1544"/>
        <v>0</v>
      </c>
      <c r="H3528" s="414">
        <f t="shared" si="1544"/>
        <v>172.00000000002547</v>
      </c>
      <c r="I3528" s="71">
        <f t="shared" si="1544"/>
        <v>0</v>
      </c>
      <c r="J3528" s="71">
        <f t="shared" si="1544"/>
        <v>195.99999999991269</v>
      </c>
      <c r="K3528" s="71">
        <f t="shared" si="1544"/>
        <v>0</v>
      </c>
      <c r="L3528" s="71">
        <f t="shared" si="1544"/>
        <v>44.000000000096406</v>
      </c>
      <c r="M3528" s="71">
        <f t="shared" si="1544"/>
        <v>23.999999999887223</v>
      </c>
      <c r="N3528" s="414">
        <f t="shared" si="1544"/>
        <v>19.99999999998181</v>
      </c>
      <c r="O3528" s="71">
        <f t="shared" si="1544"/>
        <v>0</v>
      </c>
      <c r="P3528" s="71">
        <f t="shared" si="1544"/>
        <v>0</v>
      </c>
      <c r="Q3528" s="71">
        <f t="shared" si="1544"/>
        <v>44.000000000096406</v>
      </c>
      <c r="R3528" s="71">
        <f t="shared" si="1544"/>
        <v>19.99999999998181</v>
      </c>
      <c r="S3528" s="71">
        <f t="shared" si="1544"/>
        <v>23.999999999887223</v>
      </c>
      <c r="T3528" s="71">
        <f t="shared" si="1544"/>
        <v>44.000000000096406</v>
      </c>
      <c r="U3528" s="71">
        <f t="shared" si="1544"/>
        <v>44.000000000096406</v>
      </c>
      <c r="V3528" s="71">
        <f t="shared" si="1544"/>
        <v>39.99999999996362</v>
      </c>
      <c r="W3528" s="71">
        <f t="shared" si="1544"/>
        <v>0</v>
      </c>
      <c r="X3528" s="71">
        <f t="shared" si="1544"/>
        <v>43.999999999869033</v>
      </c>
      <c r="Y3528" s="414">
        <f>(Y3532-X3532)*$AE3528*$AF3528</f>
        <v>24.000000000114596</v>
      </c>
      <c r="Z3528" s="71">
        <f>(Z3532-Y3532)*$AE3528*$AF3528</f>
        <v>19.99999999998181</v>
      </c>
      <c r="AA3528" s="71">
        <f t="shared" si="1544"/>
        <v>43.999999999869033</v>
      </c>
      <c r="AB3528" s="403">
        <f t="shared" si="1544"/>
        <v>0</v>
      </c>
      <c r="AC3528" s="134">
        <f>SUM(E3528:AB3528)</f>
        <v>1000</v>
      </c>
      <c r="AD3528" s="70"/>
      <c r="AE3528" s="71">
        <v>100</v>
      </c>
      <c r="AF3528" s="72">
        <v>40</v>
      </c>
      <c r="AK3528" s="478"/>
      <c r="AL3528" s="479"/>
      <c r="AM3528" s="478"/>
      <c r="AN3528" s="15"/>
    </row>
    <row r="3529" spans="1:42" x14ac:dyDescent="0.25">
      <c r="A3529" s="3517"/>
      <c r="B3529" s="3520"/>
      <c r="C3529" s="123" t="s">
        <v>14</v>
      </c>
      <c r="D3529" s="108" t="s">
        <v>115</v>
      </c>
      <c r="E3529" s="308">
        <f t="shared" ref="E3529:AB3529" si="1545">(E3533-D3533)*$AE3528*$AF3528</f>
        <v>88.000000000079126</v>
      </c>
      <c r="F3529" s="309">
        <f t="shared" si="1545"/>
        <v>0</v>
      </c>
      <c r="G3529" s="309">
        <f t="shared" si="1545"/>
        <v>0</v>
      </c>
      <c r="H3529" s="415">
        <f t="shared" si="1545"/>
        <v>76.000000000021828</v>
      </c>
      <c r="I3529" s="309">
        <f t="shared" si="1545"/>
        <v>0</v>
      </c>
      <c r="J3529" s="309">
        <f t="shared" si="1545"/>
        <v>83.99999999994634</v>
      </c>
      <c r="K3529" s="309">
        <f t="shared" si="1545"/>
        <v>0</v>
      </c>
      <c r="L3529" s="309">
        <f t="shared" si="1545"/>
        <v>19.99999999998181</v>
      </c>
      <c r="M3529" s="309">
        <f t="shared" si="1545"/>
        <v>8.0000000000381988</v>
      </c>
      <c r="N3529" s="415">
        <f t="shared" si="1545"/>
        <v>11.999999999943611</v>
      </c>
      <c r="O3529" s="309">
        <f t="shared" si="1545"/>
        <v>0</v>
      </c>
      <c r="P3529" s="309">
        <f t="shared" si="1545"/>
        <v>0</v>
      </c>
      <c r="Q3529" s="309">
        <f t="shared" si="1545"/>
        <v>20.000000000095497</v>
      </c>
      <c r="R3529" s="309">
        <f t="shared" si="1545"/>
        <v>7.9999999999245119</v>
      </c>
      <c r="S3529" s="309">
        <f t="shared" si="1545"/>
        <v>8.0000000000381988</v>
      </c>
      <c r="T3529" s="309">
        <f t="shared" si="1545"/>
        <v>19.99999999998181</v>
      </c>
      <c r="U3529" s="309">
        <f t="shared" si="1545"/>
        <v>19.99999999998181</v>
      </c>
      <c r="V3529" s="309">
        <f t="shared" si="1545"/>
        <v>19.99999999998181</v>
      </c>
      <c r="W3529" s="309">
        <f t="shared" si="1545"/>
        <v>0</v>
      </c>
      <c r="X3529" s="309">
        <f t="shared" si="1545"/>
        <v>16.000000000076398</v>
      </c>
      <c r="Y3529" s="415">
        <f>(Y3533-X3533)*$AE3528*$AF3528</f>
        <v>11.999999999943611</v>
      </c>
      <c r="Z3529" s="309">
        <f>(Z3533-Y3533)*$AE3528*$AF3528</f>
        <v>8.0000000000381988</v>
      </c>
      <c r="AA3529" s="309">
        <f t="shared" si="1545"/>
        <v>19.99999999998181</v>
      </c>
      <c r="AB3529" s="404">
        <f t="shared" si="1545"/>
        <v>0</v>
      </c>
      <c r="AC3529" s="107">
        <f>SUM(E3529:AB3529)</f>
        <v>440.00000000005457</v>
      </c>
      <c r="AD3529" s="73"/>
      <c r="AE3529" s="155"/>
      <c r="AF3529" s="74"/>
      <c r="AK3529" s="15"/>
      <c r="AL3529" s="15"/>
      <c r="AM3529" s="15"/>
      <c r="AN3529" s="15"/>
    </row>
    <row r="3530" spans="1:42" x14ac:dyDescent="0.25">
      <c r="A3530" s="3517"/>
      <c r="B3530" s="3520"/>
      <c r="C3530" s="123" t="s">
        <v>15</v>
      </c>
      <c r="D3530" s="108" t="s">
        <v>54</v>
      </c>
      <c r="E3530" s="1556">
        <v>9</v>
      </c>
      <c r="F3530" s="1550">
        <v>0</v>
      </c>
      <c r="G3530" s="1550">
        <v>0</v>
      </c>
      <c r="H3530" s="420">
        <v>8</v>
      </c>
      <c r="I3530" s="1550">
        <v>0</v>
      </c>
      <c r="J3530" s="1550">
        <v>9</v>
      </c>
      <c r="K3530" s="1550">
        <v>0</v>
      </c>
      <c r="L3530" s="1550">
        <v>2</v>
      </c>
      <c r="M3530" s="1550">
        <v>1</v>
      </c>
      <c r="N3530" s="420">
        <v>1</v>
      </c>
      <c r="O3530" s="1550">
        <v>0</v>
      </c>
      <c r="P3530" s="1550">
        <v>0</v>
      </c>
      <c r="Q3530" s="1550">
        <v>2</v>
      </c>
      <c r="R3530" s="1550">
        <v>1</v>
      </c>
      <c r="S3530" s="1550">
        <v>1</v>
      </c>
      <c r="T3530" s="1550">
        <v>2</v>
      </c>
      <c r="U3530" s="1550">
        <v>2</v>
      </c>
      <c r="V3530" s="1550">
        <v>2</v>
      </c>
      <c r="W3530" s="1550">
        <v>0</v>
      </c>
      <c r="X3530" s="1550">
        <v>2</v>
      </c>
      <c r="Y3530" s="420">
        <v>1</v>
      </c>
      <c r="Z3530" s="1550">
        <v>1</v>
      </c>
      <c r="AA3530" s="1550">
        <v>2</v>
      </c>
      <c r="AB3530" s="1583">
        <v>0</v>
      </c>
      <c r="AC3530" s="107">
        <f>AVERAGE(E3530:AB3530)</f>
        <v>1.9166666666666667</v>
      </c>
      <c r="AD3530" s="76"/>
      <c r="AE3530" s="76"/>
      <c r="AF3530" s="77"/>
      <c r="AK3530" s="15"/>
      <c r="AL3530" s="15"/>
      <c r="AM3530" s="15"/>
      <c r="AN3530" s="15"/>
    </row>
    <row r="3531" spans="1:42" x14ac:dyDescent="0.25">
      <c r="A3531" s="3518"/>
      <c r="B3531" s="3521"/>
      <c r="C3531" s="123" t="s">
        <v>17</v>
      </c>
      <c r="D3531" s="108"/>
      <c r="E3531" s="314">
        <f t="shared" ref="E3531:AB3531" si="1546">E3529/E3528</f>
        <v>0.44897959183681757</v>
      </c>
      <c r="F3531" s="315" t="e">
        <f t="shared" si="1546"/>
        <v>#DIV/0!</v>
      </c>
      <c r="G3531" s="315" t="e">
        <f t="shared" si="1546"/>
        <v>#DIV/0!</v>
      </c>
      <c r="H3531" s="417">
        <f t="shared" si="1546"/>
        <v>0.44186046511634053</v>
      </c>
      <c r="I3531" s="315" t="e">
        <f t="shared" si="1546"/>
        <v>#DIV/0!</v>
      </c>
      <c r="J3531" s="315">
        <f t="shared" si="1546"/>
        <v>0.42857142857134573</v>
      </c>
      <c r="K3531" s="315" t="e">
        <f t="shared" si="1546"/>
        <v>#DIV/0!</v>
      </c>
      <c r="L3531" s="315">
        <f t="shared" si="1546"/>
        <v>0.45454545454404521</v>
      </c>
      <c r="M3531" s="315">
        <f t="shared" si="1546"/>
        <v>0.33333333333649129</v>
      </c>
      <c r="N3531" s="417">
        <f t="shared" si="1546"/>
        <v>0.59999999999772624</v>
      </c>
      <c r="O3531" s="315" t="e">
        <f t="shared" si="1546"/>
        <v>#DIV/0!</v>
      </c>
      <c r="P3531" s="315" t="e">
        <f t="shared" si="1546"/>
        <v>#DIV/0!</v>
      </c>
      <c r="Q3531" s="315">
        <f t="shared" si="1546"/>
        <v>0.45454545454662898</v>
      </c>
      <c r="R3531" s="315">
        <f t="shared" si="1546"/>
        <v>0.39999999999658942</v>
      </c>
      <c r="S3531" s="315">
        <f t="shared" si="1546"/>
        <v>0.33333333333649129</v>
      </c>
      <c r="T3531" s="315">
        <f t="shared" si="1546"/>
        <v>0.45454545454404521</v>
      </c>
      <c r="U3531" s="315">
        <f t="shared" si="1546"/>
        <v>0.45454545454404521</v>
      </c>
      <c r="V3531" s="315">
        <f t="shared" si="1546"/>
        <v>0.5</v>
      </c>
      <c r="W3531" s="315" t="e">
        <f t="shared" si="1546"/>
        <v>#DIV/0!</v>
      </c>
      <c r="X3531" s="315">
        <f t="shared" si="1546"/>
        <v>0.36363636363918234</v>
      </c>
      <c r="Y3531" s="417">
        <f>Y3529/Y3528</f>
        <v>0.49999999999526307</v>
      </c>
      <c r="Z3531" s="315">
        <f t="shared" si="1546"/>
        <v>0.40000000000227376</v>
      </c>
      <c r="AA3531" s="315">
        <f t="shared" si="1546"/>
        <v>0.45454545454639411</v>
      </c>
      <c r="AB3531" s="337" t="e">
        <f t="shared" si="1546"/>
        <v>#DIV/0!</v>
      </c>
      <c r="AC3531" s="481" t="e">
        <f>MAX(E3531:AB3531)</f>
        <v>#DIV/0!</v>
      </c>
      <c r="AD3531" s="73"/>
      <c r="AE3531" s="155"/>
      <c r="AF3531" s="74"/>
      <c r="AK3531" s="15"/>
      <c r="AL3531" s="15"/>
      <c r="AM3531" s="15"/>
      <c r="AN3531" s="15"/>
    </row>
    <row r="3532" spans="1:42" hidden="1" x14ac:dyDescent="0.25">
      <c r="A3532" s="2209"/>
      <c r="B3532" s="2212"/>
      <c r="C3532" s="124" t="s">
        <v>116</v>
      </c>
      <c r="D3532" s="108">
        <v>459.84</v>
      </c>
      <c r="E3532" s="311">
        <v>459.88900000000001</v>
      </c>
      <c r="F3532" s="312">
        <v>459.88900000000001</v>
      </c>
      <c r="G3532" s="312">
        <v>459.88900000000001</v>
      </c>
      <c r="H3532" s="412">
        <v>459.93200000000002</v>
      </c>
      <c r="I3532" s="312">
        <v>459.93200000000002</v>
      </c>
      <c r="J3532" s="312">
        <v>459.98099999999999</v>
      </c>
      <c r="K3532" s="312">
        <v>459.98099999999999</v>
      </c>
      <c r="L3532" s="312">
        <v>459.99200000000002</v>
      </c>
      <c r="M3532" s="312">
        <v>459.99799999999999</v>
      </c>
      <c r="N3532" s="412">
        <v>460.00299999999999</v>
      </c>
      <c r="O3532" s="312">
        <v>460.00299999999999</v>
      </c>
      <c r="P3532" s="312">
        <v>460.00299999999999</v>
      </c>
      <c r="Q3532" s="312">
        <v>460.01400000000001</v>
      </c>
      <c r="R3532" s="312">
        <v>460.01900000000001</v>
      </c>
      <c r="S3532" s="312">
        <v>460.02499999999998</v>
      </c>
      <c r="T3532" s="312">
        <v>460.036</v>
      </c>
      <c r="U3532" s="312">
        <v>460.04700000000003</v>
      </c>
      <c r="V3532" s="312">
        <v>460.05700000000002</v>
      </c>
      <c r="W3532" s="312">
        <v>460.05700000000002</v>
      </c>
      <c r="X3532" s="312">
        <v>460.06799999999998</v>
      </c>
      <c r="Y3532" s="412">
        <v>460.07400000000001</v>
      </c>
      <c r="Z3532" s="312">
        <v>460.07900000000001</v>
      </c>
      <c r="AA3532" s="312">
        <v>460.09</v>
      </c>
      <c r="AB3532" s="940">
        <v>460.09</v>
      </c>
      <c r="AC3532" s="108"/>
      <c r="AD3532" s="73"/>
      <c r="AE3532" s="155"/>
      <c r="AF3532" s="74"/>
      <c r="AK3532" s="15"/>
      <c r="AL3532" s="15"/>
      <c r="AM3532" s="15"/>
      <c r="AN3532" s="15"/>
    </row>
    <row r="3533" spans="1:42" s="181" customFormat="1" hidden="1" x14ac:dyDescent="0.25">
      <c r="A3533" s="2209"/>
      <c r="B3533" s="2212"/>
      <c r="C3533" s="124" t="s">
        <v>117</v>
      </c>
      <c r="D3533" s="108">
        <v>201.67</v>
      </c>
      <c r="E3533" s="311">
        <v>201.69200000000001</v>
      </c>
      <c r="F3533" s="312">
        <v>201.69200000000001</v>
      </c>
      <c r="G3533" s="312">
        <v>201.69200000000001</v>
      </c>
      <c r="H3533" s="412">
        <v>201.71100000000001</v>
      </c>
      <c r="I3533" s="312">
        <v>201.71100000000001</v>
      </c>
      <c r="J3533" s="312">
        <v>201.732</v>
      </c>
      <c r="K3533" s="312">
        <v>201.732</v>
      </c>
      <c r="L3533" s="312">
        <v>201.73699999999999</v>
      </c>
      <c r="M3533" s="312">
        <v>201.739</v>
      </c>
      <c r="N3533" s="412">
        <v>201.74199999999999</v>
      </c>
      <c r="O3533" s="312">
        <v>201.74199999999999</v>
      </c>
      <c r="P3533" s="312">
        <v>201.74199999999999</v>
      </c>
      <c r="Q3533" s="312">
        <v>201.74700000000001</v>
      </c>
      <c r="R3533" s="312">
        <v>201.749</v>
      </c>
      <c r="S3533" s="312">
        <v>201.751</v>
      </c>
      <c r="T3533" s="312">
        <v>201.756</v>
      </c>
      <c r="U3533" s="312">
        <v>201.761</v>
      </c>
      <c r="V3533" s="312">
        <v>201.76599999999999</v>
      </c>
      <c r="W3533" s="312">
        <v>201.76599999999999</v>
      </c>
      <c r="X3533" s="312">
        <v>201.77</v>
      </c>
      <c r="Y3533" s="412">
        <v>201.773</v>
      </c>
      <c r="Z3533" s="312">
        <v>201.77500000000001</v>
      </c>
      <c r="AA3533" s="312">
        <v>201.78</v>
      </c>
      <c r="AB3533" s="940">
        <v>201.78</v>
      </c>
      <c r="AC3533" s="108"/>
      <c r="AD3533" s="73"/>
      <c r="AE3533" s="155"/>
      <c r="AF3533" s="74"/>
      <c r="AH3533" s="849"/>
      <c r="AI3533" s="850"/>
      <c r="AJ3533" s="850"/>
      <c r="AK3533" s="850"/>
      <c r="AL3533" s="851"/>
      <c r="AM3533" s="851"/>
      <c r="AN3533" s="189"/>
      <c r="AO3533" s="189"/>
      <c r="AP3533" s="189"/>
    </row>
    <row r="3534" spans="1:42" ht="16.5" thickBot="1" x14ac:dyDescent="0.3">
      <c r="A3534" s="3339" t="s">
        <v>42</v>
      </c>
      <c r="B3534" s="3340"/>
      <c r="C3534" s="3341"/>
      <c r="D3534" s="114"/>
      <c r="E3534" s="178">
        <f>SQRT(E3528*E3528+E3529*E3529)/E3482/1.73</f>
        <v>11.964359207462813</v>
      </c>
      <c r="F3534" s="179">
        <f t="shared" ref="F3534:AB3534" si="1547">SQRT(F3528*F3528+F3529*F3529)/F3482/1.73</f>
        <v>0</v>
      </c>
      <c r="G3534" s="179">
        <f t="shared" si="1547"/>
        <v>0</v>
      </c>
      <c r="H3534" s="419">
        <f t="shared" si="1547"/>
        <v>10.481688974795162</v>
      </c>
      <c r="I3534" s="179">
        <f t="shared" si="1547"/>
        <v>0</v>
      </c>
      <c r="J3534" s="179">
        <f t="shared" si="1547"/>
        <v>11.874862004749465</v>
      </c>
      <c r="K3534" s="179">
        <f t="shared" si="1547"/>
        <v>0</v>
      </c>
      <c r="L3534" s="179">
        <f t="shared" si="1547"/>
        <v>2.6889007268248437</v>
      </c>
      <c r="M3534" s="179">
        <f t="shared" si="1547"/>
        <v>1.4183558967528089</v>
      </c>
      <c r="N3534" s="419">
        <f t="shared" si="1547"/>
        <v>1.3063924126975281</v>
      </c>
      <c r="O3534" s="179">
        <f t="shared" si="1547"/>
        <v>0</v>
      </c>
      <c r="P3534" s="179">
        <f t="shared" si="1547"/>
        <v>0</v>
      </c>
      <c r="Q3534" s="179">
        <f t="shared" si="1547"/>
        <v>2.6966871188935642</v>
      </c>
      <c r="R3534" s="179">
        <f t="shared" si="1547"/>
        <v>1.2065162896274753</v>
      </c>
      <c r="S3534" s="179">
        <f t="shared" si="1547"/>
        <v>1.4142407442477234</v>
      </c>
      <c r="T3534" s="179">
        <f t="shared" si="1547"/>
        <v>2.6966871188909391</v>
      </c>
      <c r="U3534" s="179">
        <f t="shared" si="1547"/>
        <v>2.6863152453567429</v>
      </c>
      <c r="V3534" s="179">
        <f t="shared" si="1547"/>
        <v>2.4832369692300711</v>
      </c>
      <c r="W3534" s="179">
        <f t="shared" si="1547"/>
        <v>0</v>
      </c>
      <c r="X3534" s="179">
        <f t="shared" si="1547"/>
        <v>2.5997012456220689</v>
      </c>
      <c r="Y3534" s="419">
        <f>SQRT(Y3528*Y3528+Y3529*Y3529)/Y3482/1.73</f>
        <v>1.4928102126919922</v>
      </c>
      <c r="Z3534" s="179">
        <f t="shared" si="1547"/>
        <v>1.1937917650028715</v>
      </c>
      <c r="AA3534" s="179">
        <f t="shared" si="1547"/>
        <v>2.6837347311806421</v>
      </c>
      <c r="AB3534" s="405">
        <f t="shared" si="1547"/>
        <v>0</v>
      </c>
      <c r="AC3534" s="109">
        <f>AVERAGE(E3534:AB3534)</f>
        <v>2.5370116943344461</v>
      </c>
      <c r="AD3534" s="78">
        <f>(AC3530-AC3534)/AC3530</f>
        <v>-0.32365827530492836</v>
      </c>
      <c r="AE3534" s="79"/>
      <c r="AF3534" s="80"/>
      <c r="AK3534" s="14"/>
      <c r="AL3534" s="14"/>
      <c r="AM3534" s="15"/>
      <c r="AN3534" s="14"/>
    </row>
    <row r="3535" spans="1:42" x14ac:dyDescent="0.25">
      <c r="A3535" s="3358" t="s">
        <v>525</v>
      </c>
      <c r="B3535" s="3356" t="s">
        <v>526</v>
      </c>
      <c r="C3535" s="121" t="s">
        <v>13</v>
      </c>
      <c r="D3535" s="113" t="s">
        <v>829</v>
      </c>
      <c r="E3535" s="307">
        <v>1000</v>
      </c>
      <c r="F3535" s="71">
        <v>887.2</v>
      </c>
      <c r="G3535" s="71">
        <v>822.4</v>
      </c>
      <c r="H3535" s="414">
        <v>784.8</v>
      </c>
      <c r="I3535" s="71">
        <v>779.2</v>
      </c>
      <c r="J3535" s="71">
        <v>860</v>
      </c>
      <c r="K3535" s="71">
        <v>1050.4000000000001</v>
      </c>
      <c r="L3535" s="71">
        <v>1377.6</v>
      </c>
      <c r="M3535" s="71">
        <v>1525.6</v>
      </c>
      <c r="N3535" s="414">
        <v>1673.6</v>
      </c>
      <c r="O3535" s="71">
        <v>1836</v>
      </c>
      <c r="P3535" s="71">
        <v>1823.2</v>
      </c>
      <c r="Q3535" s="71">
        <v>1803.2</v>
      </c>
      <c r="R3535" s="71">
        <v>1798.4</v>
      </c>
      <c r="S3535" s="71">
        <v>1732</v>
      </c>
      <c r="T3535" s="71">
        <v>1728</v>
      </c>
      <c r="U3535" s="71">
        <v>1744</v>
      </c>
      <c r="V3535" s="71">
        <v>1791.2</v>
      </c>
      <c r="W3535" s="71">
        <v>1857.6</v>
      </c>
      <c r="X3535" s="71">
        <v>1791.2</v>
      </c>
      <c r="Y3535" s="414">
        <v>1725.6</v>
      </c>
      <c r="Z3535" s="71">
        <v>1620.8</v>
      </c>
      <c r="AA3535" s="71">
        <v>1404.8</v>
      </c>
      <c r="AB3535" s="403">
        <v>1153.5999999999999</v>
      </c>
      <c r="AC3535" s="106">
        <f>SUM(E3535:AB3535)</f>
        <v>34570.400000000001</v>
      </c>
      <c r="AD3535" s="70"/>
      <c r="AE3535" s="71">
        <v>100</v>
      </c>
      <c r="AF3535" s="72">
        <v>80</v>
      </c>
      <c r="AK3535" s="478"/>
      <c r="AL3535" s="479"/>
      <c r="AM3535" s="478"/>
      <c r="AN3535" s="15"/>
    </row>
    <row r="3536" spans="1:42" x14ac:dyDescent="0.25">
      <c r="A3536" s="3359"/>
      <c r="B3536" s="3357"/>
      <c r="C3536" s="123" t="s">
        <v>14</v>
      </c>
      <c r="D3536" s="108" t="s">
        <v>829</v>
      </c>
      <c r="E3536" s="308">
        <v>150.4</v>
      </c>
      <c r="F3536" s="309">
        <v>143.19999999999999</v>
      </c>
      <c r="G3536" s="309">
        <v>130.4</v>
      </c>
      <c r="H3536" s="415">
        <v>124</v>
      </c>
      <c r="I3536" s="309">
        <v>116.8</v>
      </c>
      <c r="J3536" s="309">
        <v>115.2</v>
      </c>
      <c r="K3536" s="309">
        <v>138.4</v>
      </c>
      <c r="L3536" s="309">
        <v>185.6</v>
      </c>
      <c r="M3536" s="309">
        <v>244.8</v>
      </c>
      <c r="N3536" s="415">
        <v>240.8</v>
      </c>
      <c r="O3536" s="309">
        <v>250.4</v>
      </c>
      <c r="P3536" s="309">
        <v>252.8</v>
      </c>
      <c r="Q3536" s="309">
        <v>253.6</v>
      </c>
      <c r="R3536" s="309">
        <v>259.2</v>
      </c>
      <c r="S3536" s="309">
        <v>236</v>
      </c>
      <c r="T3536" s="309">
        <v>242.4</v>
      </c>
      <c r="U3536" s="309">
        <v>239.2</v>
      </c>
      <c r="V3536" s="309">
        <v>261.60000000000002</v>
      </c>
      <c r="W3536" s="309">
        <v>256.8</v>
      </c>
      <c r="X3536" s="309">
        <v>242.4</v>
      </c>
      <c r="Y3536" s="415">
        <v>223.2</v>
      </c>
      <c r="Z3536" s="309">
        <v>216.8</v>
      </c>
      <c r="AA3536" s="309">
        <v>180</v>
      </c>
      <c r="AB3536" s="404">
        <v>166.4</v>
      </c>
      <c r="AC3536" s="107">
        <f>SUM(E3536:AB3536)</f>
        <v>4870.3999999999996</v>
      </c>
      <c r="AD3536" s="73"/>
      <c r="AE3536" s="155"/>
      <c r="AF3536" s="74"/>
      <c r="AK3536" s="15"/>
      <c r="AL3536" s="15"/>
      <c r="AM3536" s="15"/>
      <c r="AN3536" s="15"/>
    </row>
    <row r="3537" spans="1:42" x14ac:dyDescent="0.25">
      <c r="A3537" s="3359"/>
      <c r="B3537" s="3357"/>
      <c r="C3537" s="123" t="s">
        <v>15</v>
      </c>
      <c r="D3537" s="108" t="s">
        <v>54</v>
      </c>
      <c r="E3537" s="1556">
        <v>55</v>
      </c>
      <c r="F3537" s="1550">
        <v>49</v>
      </c>
      <c r="G3537" s="1550">
        <v>45</v>
      </c>
      <c r="H3537" s="420">
        <v>44</v>
      </c>
      <c r="I3537" s="1550">
        <v>43</v>
      </c>
      <c r="J3537" s="1550">
        <v>54</v>
      </c>
      <c r="K3537" s="1550">
        <v>69</v>
      </c>
      <c r="L3537" s="1550">
        <v>86</v>
      </c>
      <c r="M3537" s="1550">
        <v>93</v>
      </c>
      <c r="N3537" s="420">
        <v>99</v>
      </c>
      <c r="O3537" s="1550">
        <v>102</v>
      </c>
      <c r="P3537" s="1550">
        <v>105</v>
      </c>
      <c r="Q3537" s="1550">
        <v>104</v>
      </c>
      <c r="R3537" s="1550">
        <v>101</v>
      </c>
      <c r="S3537" s="1550">
        <v>99</v>
      </c>
      <c r="T3537" s="1550">
        <v>94</v>
      </c>
      <c r="U3537" s="1550">
        <v>102</v>
      </c>
      <c r="V3537" s="1550">
        <v>105</v>
      </c>
      <c r="W3537" s="1550">
        <v>100</v>
      </c>
      <c r="X3537" s="1550">
        <v>98</v>
      </c>
      <c r="Y3537" s="420">
        <v>92</v>
      </c>
      <c r="Z3537" s="1550">
        <v>87</v>
      </c>
      <c r="AA3537" s="1550">
        <v>70</v>
      </c>
      <c r="AB3537" s="1583">
        <v>61</v>
      </c>
      <c r="AC3537" s="107">
        <f>AVERAGE(E3537:AB3537)</f>
        <v>81.541666666666671</v>
      </c>
      <c r="AD3537" s="76"/>
      <c r="AE3537" s="76"/>
      <c r="AF3537" s="77"/>
      <c r="AK3537" s="15"/>
      <c r="AL3537" s="15"/>
      <c r="AM3537" s="15"/>
      <c r="AN3537" s="15"/>
    </row>
    <row r="3538" spans="1:42" ht="16.5" thickBot="1" x14ac:dyDescent="0.3">
      <c r="A3538" s="3515"/>
      <c r="B3538" s="3369"/>
      <c r="C3538" s="126" t="s">
        <v>17</v>
      </c>
      <c r="D3538" s="114"/>
      <c r="E3538" s="318">
        <f t="shared" ref="E3538:AB3538" si="1548">E3536/E3535</f>
        <v>0.15040000000000001</v>
      </c>
      <c r="F3538" s="319">
        <f t="shared" si="1548"/>
        <v>0.16140667267808834</v>
      </c>
      <c r="G3538" s="319">
        <f t="shared" si="1548"/>
        <v>0.15856031128404671</v>
      </c>
      <c r="H3538" s="430">
        <f t="shared" si="1548"/>
        <v>0.1580020387359837</v>
      </c>
      <c r="I3538" s="319">
        <f t="shared" si="1548"/>
        <v>0.14989733059548255</v>
      </c>
      <c r="J3538" s="319">
        <f t="shared" si="1548"/>
        <v>0.13395348837209303</v>
      </c>
      <c r="K3538" s="319">
        <f t="shared" si="1548"/>
        <v>0.13175932977913174</v>
      </c>
      <c r="L3538" s="319">
        <f t="shared" si="1548"/>
        <v>0.13472706155632985</v>
      </c>
      <c r="M3538" s="319">
        <f t="shared" si="1548"/>
        <v>0.16046145778710016</v>
      </c>
      <c r="N3538" s="430">
        <f t="shared" si="1548"/>
        <v>0.14388145315487574</v>
      </c>
      <c r="O3538" s="319">
        <f t="shared" si="1548"/>
        <v>0.13638344226579521</v>
      </c>
      <c r="P3538" s="319">
        <f t="shared" si="1548"/>
        <v>0.13865730583589295</v>
      </c>
      <c r="Q3538" s="319">
        <f t="shared" si="1548"/>
        <v>0.14063886424134869</v>
      </c>
      <c r="R3538" s="319">
        <f t="shared" si="1548"/>
        <v>0.14412811387900354</v>
      </c>
      <c r="S3538" s="319">
        <f t="shared" si="1548"/>
        <v>0.13625866050808313</v>
      </c>
      <c r="T3538" s="319">
        <f t="shared" si="1548"/>
        <v>0.14027777777777778</v>
      </c>
      <c r="U3538" s="319">
        <f t="shared" si="1548"/>
        <v>0.13715596330275229</v>
      </c>
      <c r="V3538" s="319">
        <f t="shared" si="1548"/>
        <v>0.14604734256364449</v>
      </c>
      <c r="W3538" s="319">
        <f t="shared" si="1548"/>
        <v>0.13824289405684756</v>
      </c>
      <c r="X3538" s="319">
        <f t="shared" si="1548"/>
        <v>0.13532827154979901</v>
      </c>
      <c r="Y3538" s="430">
        <f>Y3536/Y3535</f>
        <v>0.12934631432545202</v>
      </c>
      <c r="Z3538" s="319">
        <f t="shared" si="1548"/>
        <v>0.13376110562685095</v>
      </c>
      <c r="AA3538" s="319">
        <f t="shared" si="1548"/>
        <v>0.12813211845102507</v>
      </c>
      <c r="AB3538" s="874">
        <f t="shared" si="1548"/>
        <v>0.14424410540915397</v>
      </c>
      <c r="AC3538" s="502">
        <f>MAX(E3538:AB3538)</f>
        <v>0.16140667267808834</v>
      </c>
      <c r="AD3538" s="73"/>
      <c r="AE3538" s="155"/>
      <c r="AF3538" s="74"/>
      <c r="AK3538" s="15"/>
      <c r="AL3538" s="15"/>
      <c r="AM3538" s="15"/>
      <c r="AN3538" s="15"/>
    </row>
    <row r="3539" spans="1:42" hidden="1" x14ac:dyDescent="0.25">
      <c r="A3539" s="2199"/>
      <c r="B3539" s="2202"/>
      <c r="C3539" s="362" t="s">
        <v>116</v>
      </c>
      <c r="D3539" s="122">
        <v>19247.650000000001</v>
      </c>
      <c r="E3539" s="138">
        <v>19247.77</v>
      </c>
      <c r="F3539" s="136">
        <v>19247.877</v>
      </c>
      <c r="G3539" s="136">
        <v>19247.975999999999</v>
      </c>
      <c r="H3539" s="411">
        <v>19248.072</v>
      </c>
      <c r="I3539" s="136">
        <v>19248.166000000001</v>
      </c>
      <c r="J3539" s="136">
        <v>19248.284</v>
      </c>
      <c r="K3539" s="136">
        <v>19248.435000000001</v>
      </c>
      <c r="L3539" s="136">
        <v>19248.623</v>
      </c>
      <c r="M3539" s="136">
        <v>19248.827000000001</v>
      </c>
      <c r="N3539" s="411">
        <v>19249.043000000001</v>
      </c>
      <c r="O3539" s="136">
        <v>19249.266</v>
      </c>
      <c r="P3539" s="136">
        <v>19249.495999999999</v>
      </c>
      <c r="Q3539" s="136">
        <v>19249.723000000002</v>
      </c>
      <c r="R3539" s="136">
        <v>19249.944</v>
      </c>
      <c r="S3539" s="136">
        <v>19250.161</v>
      </c>
      <c r="T3539" s="136">
        <v>19250.366000000002</v>
      </c>
      <c r="U3539" s="136">
        <v>19250.589</v>
      </c>
      <c r="V3539" s="136">
        <v>19250.819</v>
      </c>
      <c r="W3539" s="136">
        <v>19251.038</v>
      </c>
      <c r="X3539" s="136">
        <v>19251.252</v>
      </c>
      <c r="Y3539" s="411">
        <v>19251.453000000001</v>
      </c>
      <c r="Z3539" s="136">
        <v>19251.644</v>
      </c>
      <c r="AA3539" s="136">
        <v>19251.796999999999</v>
      </c>
      <c r="AB3539" s="522">
        <v>19251.93</v>
      </c>
      <c r="AC3539" s="122"/>
      <c r="AD3539" s="73"/>
      <c r="AE3539" s="155"/>
      <c r="AF3539" s="74"/>
      <c r="AK3539" s="15"/>
      <c r="AL3539" s="15"/>
      <c r="AM3539" s="15"/>
      <c r="AN3539" s="15"/>
    </row>
    <row r="3540" spans="1:42" s="181" customFormat="1" hidden="1" x14ac:dyDescent="0.25">
      <c r="A3540" s="2209"/>
      <c r="B3540" s="2212"/>
      <c r="C3540" s="124" t="s">
        <v>117</v>
      </c>
      <c r="D3540" s="108">
        <v>4242.71</v>
      </c>
      <c r="E3540" s="311">
        <v>4242.7269999999999</v>
      </c>
      <c r="F3540" s="312">
        <v>4242.7420000000002</v>
      </c>
      <c r="G3540" s="312">
        <v>4242.7560000000003</v>
      </c>
      <c r="H3540" s="412">
        <v>4242.7690000000002</v>
      </c>
      <c r="I3540" s="312">
        <v>4242.7820000000002</v>
      </c>
      <c r="J3540" s="312">
        <v>4242.799</v>
      </c>
      <c r="K3540" s="312">
        <v>4242.82</v>
      </c>
      <c r="L3540" s="312">
        <v>4242.8459999999995</v>
      </c>
      <c r="M3540" s="312">
        <v>4242.875</v>
      </c>
      <c r="N3540" s="412">
        <v>4242.9049999999997</v>
      </c>
      <c r="O3540" s="312">
        <v>4242.9369999999999</v>
      </c>
      <c r="P3540" s="312">
        <v>4242.9690000000001</v>
      </c>
      <c r="Q3540" s="312">
        <v>4243.0010000000002</v>
      </c>
      <c r="R3540" s="312">
        <v>4243.0320000000002</v>
      </c>
      <c r="S3540" s="312">
        <v>4243.0619999999999</v>
      </c>
      <c r="T3540" s="312">
        <v>4243.0910000000003</v>
      </c>
      <c r="U3540" s="312">
        <v>4243.1220000000003</v>
      </c>
      <c r="V3540" s="312">
        <v>4243.1540000000005</v>
      </c>
      <c r="W3540" s="312">
        <v>4243.1850000000004</v>
      </c>
      <c r="X3540" s="312">
        <v>4243.2150000000001</v>
      </c>
      <c r="Y3540" s="412">
        <v>4243.2430000000004</v>
      </c>
      <c r="Z3540" s="312">
        <v>4243.2700000000004</v>
      </c>
      <c r="AA3540" s="312">
        <v>4243.2910000000002</v>
      </c>
      <c r="AB3540" s="940">
        <v>4243.3100000000004</v>
      </c>
      <c r="AC3540" s="108"/>
      <c r="AD3540" s="73"/>
      <c r="AE3540" s="155"/>
      <c r="AF3540" s="74"/>
      <c r="AH3540" s="849"/>
      <c r="AI3540" s="850"/>
      <c r="AJ3540" s="850"/>
      <c r="AK3540" s="850"/>
      <c r="AL3540" s="851"/>
      <c r="AM3540" s="851"/>
      <c r="AN3540" s="189"/>
      <c r="AO3540" s="189"/>
      <c r="AP3540" s="189"/>
    </row>
    <row r="3541" spans="1:42" ht="16.5" thickBot="1" x14ac:dyDescent="0.3">
      <c r="A3541" s="3339" t="s">
        <v>42</v>
      </c>
      <c r="B3541" s="3340"/>
      <c r="C3541" s="3341"/>
      <c r="D3541" s="114"/>
      <c r="E3541" s="178">
        <f>SQRT(E3535*E3535+E3536*E3536)/E3484/1.73</f>
        <v>56.259455476778847</v>
      </c>
      <c r="F3541" s="179">
        <f t="shared" ref="F3541:AB3541" si="1549">SQRT(F3535*F3535+F3536*F3536)/F3484/1.73</f>
        <v>49.997074405362504</v>
      </c>
      <c r="G3541" s="179">
        <f t="shared" si="1549"/>
        <v>46.191403692377449</v>
      </c>
      <c r="H3541" s="419">
        <f t="shared" si="1549"/>
        <v>44.118080028372603</v>
      </c>
      <c r="I3541" s="179">
        <f t="shared" si="1549"/>
        <v>43.707930226956869</v>
      </c>
      <c r="J3541" s="179">
        <f t="shared" si="1549"/>
        <v>48.272372623139454</v>
      </c>
      <c r="K3541" s="179">
        <f t="shared" si="1549"/>
        <v>58.942764732199343</v>
      </c>
      <c r="L3541" s="179">
        <f t="shared" si="1549"/>
        <v>77.184923637632096</v>
      </c>
      <c r="M3541" s="179">
        <f t="shared" si="1549"/>
        <v>86.209501813404458</v>
      </c>
      <c r="N3541" s="419">
        <f t="shared" si="1549"/>
        <v>94.158095649922316</v>
      </c>
      <c r="O3541" s="179">
        <f t="shared" si="1549"/>
        <v>103.58764634478848</v>
      </c>
      <c r="P3541" s="179">
        <f t="shared" si="1549"/>
        <v>102.69839780759129</v>
      </c>
      <c r="Q3541" s="179">
        <f t="shared" si="1549"/>
        <v>101.50142353564594</v>
      </c>
      <c r="R3541" s="179">
        <f t="shared" si="1549"/>
        <v>101.18296601214436</v>
      </c>
      <c r="S3541" s="179">
        <f t="shared" si="1549"/>
        <v>97.341740822894593</v>
      </c>
      <c r="T3541" s="179">
        <f t="shared" si="1549"/>
        <v>96.611456631869643</v>
      </c>
      <c r="U3541" s="179">
        <f t="shared" si="1549"/>
        <v>97.745466180753979</v>
      </c>
      <c r="V3541" s="179">
        <f t="shared" si="1549"/>
        <v>100.41839274465221</v>
      </c>
      <c r="W3541" s="179">
        <f t="shared" si="1549"/>
        <v>104.32810456239227</v>
      </c>
      <c r="X3541" s="179">
        <f t="shared" si="1549"/>
        <v>100.46283747518925</v>
      </c>
      <c r="Y3541" s="419">
        <f>SQRT(Y3535*Y3535+Y3536*Y3536)/Y3484/1.73</f>
        <v>96.430105034757545</v>
      </c>
      <c r="Z3541" s="179">
        <f t="shared" si="1549"/>
        <v>90.538581066596706</v>
      </c>
      <c r="AA3541" s="179">
        <f t="shared" si="1549"/>
        <v>78.491065849496124</v>
      </c>
      <c r="AB3541" s="405">
        <f t="shared" si="1549"/>
        <v>64.532773337644741</v>
      </c>
      <c r="AC3541" s="109">
        <f>AVERAGE(E3541:AB3541)</f>
        <v>80.871356653856807</v>
      </c>
      <c r="AD3541" s="78">
        <f>(AC3537-AC3541)/AC3537</f>
        <v>8.220460044678966E-3</v>
      </c>
      <c r="AE3541" s="79"/>
      <c r="AF3541" s="80"/>
      <c r="AK3541" s="14"/>
      <c r="AL3541" s="14"/>
      <c r="AM3541" s="15"/>
      <c r="AN3541" s="14"/>
    </row>
    <row r="3542" spans="1:42" x14ac:dyDescent="0.25">
      <c r="A3542" s="3528" t="s">
        <v>527</v>
      </c>
      <c r="B3542" s="3356" t="s">
        <v>26</v>
      </c>
      <c r="C3542" s="125" t="s">
        <v>13</v>
      </c>
      <c r="D3542" s="108" t="s">
        <v>115</v>
      </c>
      <c r="E3542" s="307">
        <f t="shared" ref="E3542:AB3542" si="1550">(E3546-D3546)*$AE3542*$AF3542</f>
        <v>0</v>
      </c>
      <c r="F3542" s="71">
        <f t="shared" si="1550"/>
        <v>0</v>
      </c>
      <c r="G3542" s="71">
        <f t="shared" si="1550"/>
        <v>0</v>
      </c>
      <c r="H3542" s="414">
        <f t="shared" si="1550"/>
        <v>0</v>
      </c>
      <c r="I3542" s="71">
        <f t="shared" si="1550"/>
        <v>0</v>
      </c>
      <c r="J3542" s="71">
        <f t="shared" si="1550"/>
        <v>0</v>
      </c>
      <c r="K3542" s="71">
        <f t="shared" si="1550"/>
        <v>0</v>
      </c>
      <c r="L3542" s="71">
        <f t="shared" si="1550"/>
        <v>0</v>
      </c>
      <c r="M3542" s="71">
        <f t="shared" si="1550"/>
        <v>0</v>
      </c>
      <c r="N3542" s="414">
        <f t="shared" si="1550"/>
        <v>0</v>
      </c>
      <c r="O3542" s="71">
        <f t="shared" si="1550"/>
        <v>0</v>
      </c>
      <c r="P3542" s="71">
        <f t="shared" si="1550"/>
        <v>0</v>
      </c>
      <c r="Q3542" s="71">
        <f t="shared" si="1550"/>
        <v>0</v>
      </c>
      <c r="R3542" s="71">
        <f t="shared" si="1550"/>
        <v>0</v>
      </c>
      <c r="S3542" s="71">
        <f t="shared" si="1550"/>
        <v>0</v>
      </c>
      <c r="T3542" s="71">
        <f t="shared" si="1550"/>
        <v>0</v>
      </c>
      <c r="U3542" s="71">
        <f t="shared" si="1550"/>
        <v>0</v>
      </c>
      <c r="V3542" s="71">
        <f t="shared" si="1550"/>
        <v>0</v>
      </c>
      <c r="W3542" s="71">
        <f t="shared" si="1550"/>
        <v>0</v>
      </c>
      <c r="X3542" s="71">
        <f t="shared" si="1550"/>
        <v>0</v>
      </c>
      <c r="Y3542" s="414">
        <f>(Y3546-X3546)*$AE3542*$AF3542</f>
        <v>0</v>
      </c>
      <c r="Z3542" s="71">
        <f>(Z3546-Y3546)*$AE3542*$AF3542</f>
        <v>0</v>
      </c>
      <c r="AA3542" s="71">
        <f t="shared" si="1550"/>
        <v>0</v>
      </c>
      <c r="AB3542" s="403">
        <f t="shared" si="1550"/>
        <v>0</v>
      </c>
      <c r="AC3542" s="134">
        <f>SUM(E3542:AB3542)</f>
        <v>0</v>
      </c>
      <c r="AD3542" s="70"/>
      <c r="AE3542" s="71">
        <v>0</v>
      </c>
      <c r="AF3542" s="72">
        <v>0</v>
      </c>
      <c r="AK3542" s="478"/>
      <c r="AL3542" s="479"/>
      <c r="AM3542" s="478"/>
      <c r="AN3542" s="15"/>
    </row>
    <row r="3543" spans="1:42" x14ac:dyDescent="0.25">
      <c r="A3543" s="3529"/>
      <c r="B3543" s="3357"/>
      <c r="C3543" s="123" t="s">
        <v>14</v>
      </c>
      <c r="D3543" s="108" t="s">
        <v>115</v>
      </c>
      <c r="E3543" s="308">
        <f t="shared" ref="E3543:AB3543" si="1551">(E3547-D3547)*$AE3542*$AF3542</f>
        <v>0</v>
      </c>
      <c r="F3543" s="309">
        <f t="shared" si="1551"/>
        <v>0</v>
      </c>
      <c r="G3543" s="309">
        <f t="shared" si="1551"/>
        <v>0</v>
      </c>
      <c r="H3543" s="415">
        <f t="shared" si="1551"/>
        <v>0</v>
      </c>
      <c r="I3543" s="309">
        <f t="shared" si="1551"/>
        <v>0</v>
      </c>
      <c r="J3543" s="309">
        <f t="shared" si="1551"/>
        <v>0</v>
      </c>
      <c r="K3543" s="309">
        <f t="shared" si="1551"/>
        <v>0</v>
      </c>
      <c r="L3543" s="309">
        <f t="shared" si="1551"/>
        <v>0</v>
      </c>
      <c r="M3543" s="309">
        <f t="shared" si="1551"/>
        <v>0</v>
      </c>
      <c r="N3543" s="415">
        <f t="shared" si="1551"/>
        <v>0</v>
      </c>
      <c r="O3543" s="309">
        <f t="shared" si="1551"/>
        <v>0</v>
      </c>
      <c r="P3543" s="309">
        <f t="shared" si="1551"/>
        <v>0</v>
      </c>
      <c r="Q3543" s="309">
        <f t="shared" si="1551"/>
        <v>0</v>
      </c>
      <c r="R3543" s="309">
        <f t="shared" si="1551"/>
        <v>0</v>
      </c>
      <c r="S3543" s="309">
        <f t="shared" si="1551"/>
        <v>0</v>
      </c>
      <c r="T3543" s="309">
        <f t="shared" si="1551"/>
        <v>0</v>
      </c>
      <c r="U3543" s="309">
        <f t="shared" si="1551"/>
        <v>0</v>
      </c>
      <c r="V3543" s="309">
        <f t="shared" si="1551"/>
        <v>0</v>
      </c>
      <c r="W3543" s="309">
        <f t="shared" si="1551"/>
        <v>0</v>
      </c>
      <c r="X3543" s="309">
        <f t="shared" si="1551"/>
        <v>0</v>
      </c>
      <c r="Y3543" s="415">
        <f>(Y3547-X3547)*$AE3542*$AF3542</f>
        <v>0</v>
      </c>
      <c r="Z3543" s="309">
        <f>(Z3547-Y3547)*$AE3542*$AF3542</f>
        <v>0</v>
      </c>
      <c r="AA3543" s="309">
        <f t="shared" si="1551"/>
        <v>0</v>
      </c>
      <c r="AB3543" s="404">
        <f t="shared" si="1551"/>
        <v>0</v>
      </c>
      <c r="AC3543" s="107">
        <f>SUM(E3543:AB3543)</f>
        <v>0</v>
      </c>
      <c r="AD3543" s="73"/>
      <c r="AE3543" s="155"/>
      <c r="AF3543" s="74"/>
      <c r="AK3543" s="15"/>
      <c r="AL3543" s="15"/>
      <c r="AM3543" s="15"/>
      <c r="AN3543" s="15"/>
    </row>
    <row r="3544" spans="1:42" x14ac:dyDescent="0.25">
      <c r="A3544" s="3529"/>
      <c r="B3544" s="3357"/>
      <c r="C3544" s="123" t="s">
        <v>15</v>
      </c>
      <c r="D3544" s="108" t="s">
        <v>54</v>
      </c>
      <c r="E3544" s="1556">
        <v>0</v>
      </c>
      <c r="F3544" s="1550">
        <v>0</v>
      </c>
      <c r="G3544" s="1550">
        <v>0</v>
      </c>
      <c r="H3544" s="420">
        <v>0</v>
      </c>
      <c r="I3544" s="1550">
        <v>0</v>
      </c>
      <c r="J3544" s="1550">
        <v>0</v>
      </c>
      <c r="K3544" s="1550">
        <v>0</v>
      </c>
      <c r="L3544" s="1550">
        <v>0</v>
      </c>
      <c r="M3544" s="1550">
        <v>0</v>
      </c>
      <c r="N3544" s="420">
        <v>0</v>
      </c>
      <c r="O3544" s="1550">
        <v>0</v>
      </c>
      <c r="P3544" s="1550">
        <v>0</v>
      </c>
      <c r="Q3544" s="1550">
        <v>0</v>
      </c>
      <c r="R3544" s="1550">
        <v>0</v>
      </c>
      <c r="S3544" s="1550">
        <v>0</v>
      </c>
      <c r="T3544" s="1550">
        <v>0</v>
      </c>
      <c r="U3544" s="1550">
        <v>0</v>
      </c>
      <c r="V3544" s="1550">
        <v>0</v>
      </c>
      <c r="W3544" s="1550">
        <v>0</v>
      </c>
      <c r="X3544" s="1550">
        <v>0</v>
      </c>
      <c r="Y3544" s="420">
        <v>0</v>
      </c>
      <c r="Z3544" s="1550">
        <v>0</v>
      </c>
      <c r="AA3544" s="1550">
        <v>0</v>
      </c>
      <c r="AB3544" s="1583">
        <v>0</v>
      </c>
      <c r="AC3544" s="107"/>
      <c r="AD3544" s="76"/>
      <c r="AE3544" s="76"/>
      <c r="AF3544" s="77"/>
      <c r="AK3544" s="15"/>
      <c r="AL3544" s="15"/>
      <c r="AM3544" s="15"/>
      <c r="AN3544" s="15"/>
    </row>
    <row r="3545" spans="1:42" x14ac:dyDescent="0.25">
      <c r="A3545" s="3327"/>
      <c r="B3545" s="3301"/>
      <c r="C3545" s="123" t="s">
        <v>17</v>
      </c>
      <c r="D3545" s="108"/>
      <c r="E3545" s="314" t="e">
        <f t="shared" ref="E3545:AB3545" si="1552">E3543/E3542</f>
        <v>#DIV/0!</v>
      </c>
      <c r="F3545" s="315" t="e">
        <f t="shared" si="1552"/>
        <v>#DIV/0!</v>
      </c>
      <c r="G3545" s="315" t="e">
        <f t="shared" si="1552"/>
        <v>#DIV/0!</v>
      </c>
      <c r="H3545" s="417" t="e">
        <f t="shared" si="1552"/>
        <v>#DIV/0!</v>
      </c>
      <c r="I3545" s="315" t="e">
        <f t="shared" si="1552"/>
        <v>#DIV/0!</v>
      </c>
      <c r="J3545" s="315" t="e">
        <f t="shared" si="1552"/>
        <v>#DIV/0!</v>
      </c>
      <c r="K3545" s="315" t="e">
        <f t="shared" si="1552"/>
        <v>#DIV/0!</v>
      </c>
      <c r="L3545" s="315" t="e">
        <f t="shared" si="1552"/>
        <v>#DIV/0!</v>
      </c>
      <c r="M3545" s="315" t="e">
        <f t="shared" si="1552"/>
        <v>#DIV/0!</v>
      </c>
      <c r="N3545" s="417" t="e">
        <f t="shared" si="1552"/>
        <v>#DIV/0!</v>
      </c>
      <c r="O3545" s="315" t="e">
        <f t="shared" si="1552"/>
        <v>#DIV/0!</v>
      </c>
      <c r="P3545" s="315" t="e">
        <f t="shared" si="1552"/>
        <v>#DIV/0!</v>
      </c>
      <c r="Q3545" s="315" t="e">
        <f t="shared" si="1552"/>
        <v>#DIV/0!</v>
      </c>
      <c r="R3545" s="315" t="e">
        <f t="shared" si="1552"/>
        <v>#DIV/0!</v>
      </c>
      <c r="S3545" s="315" t="e">
        <f t="shared" si="1552"/>
        <v>#DIV/0!</v>
      </c>
      <c r="T3545" s="315" t="e">
        <f t="shared" si="1552"/>
        <v>#DIV/0!</v>
      </c>
      <c r="U3545" s="315" t="e">
        <f t="shared" si="1552"/>
        <v>#DIV/0!</v>
      </c>
      <c r="V3545" s="315" t="e">
        <f t="shared" si="1552"/>
        <v>#DIV/0!</v>
      </c>
      <c r="W3545" s="315" t="e">
        <f t="shared" si="1552"/>
        <v>#DIV/0!</v>
      </c>
      <c r="X3545" s="315" t="e">
        <f t="shared" si="1552"/>
        <v>#DIV/0!</v>
      </c>
      <c r="Y3545" s="417" t="e">
        <f>Y3543/Y3542</f>
        <v>#DIV/0!</v>
      </c>
      <c r="Z3545" s="315" t="e">
        <f t="shared" si="1552"/>
        <v>#DIV/0!</v>
      </c>
      <c r="AA3545" s="315" t="e">
        <f t="shared" si="1552"/>
        <v>#DIV/0!</v>
      </c>
      <c r="AB3545" s="337" t="e">
        <f t="shared" si="1552"/>
        <v>#DIV/0!</v>
      </c>
      <c r="AC3545" s="108"/>
      <c r="AD3545" s="73"/>
      <c r="AE3545" s="155"/>
      <c r="AF3545" s="74"/>
      <c r="AK3545" s="15"/>
      <c r="AL3545" s="15"/>
      <c r="AM3545" s="15"/>
      <c r="AN3545" s="15"/>
    </row>
    <row r="3546" spans="1:42" hidden="1" x14ac:dyDescent="0.25">
      <c r="A3546" s="2209"/>
      <c r="B3546" s="2212"/>
      <c r="C3546" s="124" t="s">
        <v>116</v>
      </c>
      <c r="D3546" s="108"/>
      <c r="E3546" s="311"/>
      <c r="F3546" s="312"/>
      <c r="G3546" s="312"/>
      <c r="H3546" s="412"/>
      <c r="I3546" s="312"/>
      <c r="J3546" s="312"/>
      <c r="K3546" s="312"/>
      <c r="L3546" s="312"/>
      <c r="M3546" s="312"/>
      <c r="N3546" s="412"/>
      <c r="O3546" s="312"/>
      <c r="P3546" s="312"/>
      <c r="Q3546" s="312"/>
      <c r="R3546" s="312"/>
      <c r="S3546" s="312"/>
      <c r="T3546" s="312"/>
      <c r="U3546" s="312"/>
      <c r="V3546" s="312"/>
      <c r="W3546" s="312"/>
      <c r="X3546" s="312"/>
      <c r="Y3546" s="412"/>
      <c r="Z3546" s="312"/>
      <c r="AA3546" s="312"/>
      <c r="AB3546" s="940"/>
      <c r="AC3546" s="108"/>
      <c r="AD3546" s="73"/>
      <c r="AE3546" s="155"/>
      <c r="AF3546" s="74"/>
      <c r="AK3546" s="15"/>
      <c r="AL3546" s="15"/>
      <c r="AM3546" s="15"/>
      <c r="AN3546" s="15"/>
    </row>
    <row r="3547" spans="1:42" s="181" customFormat="1" hidden="1" x14ac:dyDescent="0.25">
      <c r="A3547" s="2209"/>
      <c r="B3547" s="2212"/>
      <c r="C3547" s="124" t="s">
        <v>117</v>
      </c>
      <c r="D3547" s="108"/>
      <c r="E3547" s="311"/>
      <c r="F3547" s="312"/>
      <c r="G3547" s="312"/>
      <c r="H3547" s="412"/>
      <c r="I3547" s="312"/>
      <c r="J3547" s="312"/>
      <c r="K3547" s="312"/>
      <c r="L3547" s="312"/>
      <c r="M3547" s="312"/>
      <c r="N3547" s="412"/>
      <c r="O3547" s="312"/>
      <c r="P3547" s="312"/>
      <c r="Q3547" s="312"/>
      <c r="R3547" s="312"/>
      <c r="S3547" s="312"/>
      <c r="T3547" s="312"/>
      <c r="U3547" s="312"/>
      <c r="V3547" s="312"/>
      <c r="W3547" s="312"/>
      <c r="X3547" s="312"/>
      <c r="Y3547" s="412"/>
      <c r="Z3547" s="312"/>
      <c r="AA3547" s="312"/>
      <c r="AB3547" s="940"/>
      <c r="AC3547" s="108"/>
      <c r="AD3547" s="73"/>
      <c r="AE3547" s="155"/>
      <c r="AF3547" s="74"/>
      <c r="AH3547" s="849"/>
      <c r="AI3547" s="850"/>
      <c r="AJ3547" s="850"/>
      <c r="AK3547" s="850"/>
      <c r="AL3547" s="851"/>
      <c r="AM3547" s="851"/>
      <c r="AN3547" s="189"/>
      <c r="AO3547" s="189"/>
      <c r="AP3547" s="189"/>
    </row>
    <row r="3548" spans="1:42" ht="16.5" thickBot="1" x14ac:dyDescent="0.3">
      <c r="A3548" s="3339" t="s">
        <v>42</v>
      </c>
      <c r="B3548" s="3340"/>
      <c r="C3548" s="3341"/>
      <c r="D3548" s="114"/>
      <c r="E3548" s="178">
        <f>SQRT(E3542*E3542+E3543*E3543)/E3484/1.73</f>
        <v>0</v>
      </c>
      <c r="F3548" s="179">
        <f t="shared" ref="F3548:AB3548" si="1553">SQRT(F3542*F3542+F3543*F3543)/F3484/1.73</f>
        <v>0</v>
      </c>
      <c r="G3548" s="179">
        <f t="shared" si="1553"/>
        <v>0</v>
      </c>
      <c r="H3548" s="419">
        <f t="shared" si="1553"/>
        <v>0</v>
      </c>
      <c r="I3548" s="179">
        <f t="shared" si="1553"/>
        <v>0</v>
      </c>
      <c r="J3548" s="179">
        <f t="shared" si="1553"/>
        <v>0</v>
      </c>
      <c r="K3548" s="179">
        <f t="shared" si="1553"/>
        <v>0</v>
      </c>
      <c r="L3548" s="179">
        <f t="shared" si="1553"/>
        <v>0</v>
      </c>
      <c r="M3548" s="179">
        <f t="shared" si="1553"/>
        <v>0</v>
      </c>
      <c r="N3548" s="419">
        <f t="shared" si="1553"/>
        <v>0</v>
      </c>
      <c r="O3548" s="179">
        <f t="shared" si="1553"/>
        <v>0</v>
      </c>
      <c r="P3548" s="179">
        <f t="shared" si="1553"/>
        <v>0</v>
      </c>
      <c r="Q3548" s="179">
        <f t="shared" si="1553"/>
        <v>0</v>
      </c>
      <c r="R3548" s="179">
        <f t="shared" si="1553"/>
        <v>0</v>
      </c>
      <c r="S3548" s="179">
        <f t="shared" si="1553"/>
        <v>0</v>
      </c>
      <c r="T3548" s="179">
        <f t="shared" si="1553"/>
        <v>0</v>
      </c>
      <c r="U3548" s="179">
        <f t="shared" si="1553"/>
        <v>0</v>
      </c>
      <c r="V3548" s="179">
        <f t="shared" si="1553"/>
        <v>0</v>
      </c>
      <c r="W3548" s="179">
        <f t="shared" si="1553"/>
        <v>0</v>
      </c>
      <c r="X3548" s="179">
        <f t="shared" si="1553"/>
        <v>0</v>
      </c>
      <c r="Y3548" s="419">
        <f>SQRT(Y3542*Y3542+Y3543*Y3543)/Y3484/1.73</f>
        <v>0</v>
      </c>
      <c r="Z3548" s="179">
        <f t="shared" si="1553"/>
        <v>0</v>
      </c>
      <c r="AA3548" s="179">
        <f t="shared" si="1553"/>
        <v>0</v>
      </c>
      <c r="AB3548" s="405">
        <f t="shared" si="1553"/>
        <v>0</v>
      </c>
      <c r="AC3548" s="109">
        <f>AVERAGE(E3548:AB3548)</f>
        <v>0</v>
      </c>
      <c r="AD3548" s="78" t="e">
        <f>(AC3544-AC3548)/AC3544</f>
        <v>#DIV/0!</v>
      </c>
      <c r="AE3548" s="79"/>
      <c r="AF3548" s="80"/>
      <c r="AK3548" s="14"/>
      <c r="AL3548" s="14"/>
      <c r="AM3548" s="15"/>
      <c r="AN3548" s="14"/>
    </row>
    <row r="3549" spans="1:42" x14ac:dyDescent="0.25">
      <c r="A3549" s="3358" t="s">
        <v>528</v>
      </c>
      <c r="B3549" s="3356" t="s">
        <v>529</v>
      </c>
      <c r="C3549" s="125" t="s">
        <v>13</v>
      </c>
      <c r="D3549" s="113" t="s">
        <v>829</v>
      </c>
      <c r="E3549" s="307">
        <v>116</v>
      </c>
      <c r="F3549" s="71">
        <v>96.8</v>
      </c>
      <c r="G3549" s="71">
        <v>86</v>
      </c>
      <c r="H3549" s="414">
        <v>85.2</v>
      </c>
      <c r="I3549" s="71">
        <v>87.2</v>
      </c>
      <c r="J3549" s="71">
        <v>101.6</v>
      </c>
      <c r="K3549" s="71">
        <v>130.80000000000001</v>
      </c>
      <c r="L3549" s="71">
        <v>164.8</v>
      </c>
      <c r="M3549" s="71">
        <v>143.19999999999999</v>
      </c>
      <c r="N3549" s="414">
        <v>155.6</v>
      </c>
      <c r="O3549" s="71">
        <v>160</v>
      </c>
      <c r="P3549" s="71">
        <v>156.4</v>
      </c>
      <c r="Q3549" s="71">
        <v>154.4</v>
      </c>
      <c r="R3549" s="71">
        <v>148</v>
      </c>
      <c r="S3549" s="71">
        <v>152.80000000000001</v>
      </c>
      <c r="T3549" s="71">
        <v>154</v>
      </c>
      <c r="U3549" s="71">
        <v>152.80000000000001</v>
      </c>
      <c r="V3549" s="71">
        <v>161.19999999999999</v>
      </c>
      <c r="W3549" s="71">
        <v>192</v>
      </c>
      <c r="X3549" s="71">
        <v>193.2</v>
      </c>
      <c r="Y3549" s="414">
        <v>185.6</v>
      </c>
      <c r="Z3549" s="71">
        <v>169.6</v>
      </c>
      <c r="AA3549" s="71">
        <v>145.19999999999999</v>
      </c>
      <c r="AB3549" s="403">
        <v>122.8</v>
      </c>
      <c r="AC3549" s="134">
        <f>SUM(E3549:AB3549)</f>
        <v>3415.2</v>
      </c>
      <c r="AD3549" s="70"/>
      <c r="AE3549" s="71">
        <v>100</v>
      </c>
      <c r="AF3549" s="72">
        <v>40</v>
      </c>
      <c r="AK3549" s="478"/>
      <c r="AL3549" s="479"/>
      <c r="AM3549" s="478"/>
      <c r="AN3549" s="15"/>
    </row>
    <row r="3550" spans="1:42" x14ac:dyDescent="0.25">
      <c r="A3550" s="3359"/>
      <c r="B3550" s="3357"/>
      <c r="C3550" s="123" t="s">
        <v>14</v>
      </c>
      <c r="D3550" s="108" t="s">
        <v>829</v>
      </c>
      <c r="E3550" s="308">
        <v>17.600000000000001</v>
      </c>
      <c r="F3550" s="309">
        <v>16.8</v>
      </c>
      <c r="G3550" s="309">
        <v>18</v>
      </c>
      <c r="H3550" s="415">
        <v>18</v>
      </c>
      <c r="I3550" s="309">
        <v>18</v>
      </c>
      <c r="J3550" s="309">
        <v>16</v>
      </c>
      <c r="K3550" s="309">
        <v>18</v>
      </c>
      <c r="L3550" s="309">
        <v>23.6</v>
      </c>
      <c r="M3550" s="309">
        <v>30.8</v>
      </c>
      <c r="N3550" s="415">
        <v>38.799999999999997</v>
      </c>
      <c r="O3550" s="309">
        <v>46</v>
      </c>
      <c r="P3550" s="309">
        <v>50.4</v>
      </c>
      <c r="Q3550" s="309">
        <v>39.6</v>
      </c>
      <c r="R3550" s="309">
        <v>34.4</v>
      </c>
      <c r="S3550" s="309">
        <v>45.2</v>
      </c>
      <c r="T3550" s="309">
        <v>42</v>
      </c>
      <c r="U3550" s="309">
        <v>30</v>
      </c>
      <c r="V3550" s="309">
        <v>30</v>
      </c>
      <c r="W3550" s="309">
        <v>27.6</v>
      </c>
      <c r="X3550" s="309">
        <v>20</v>
      </c>
      <c r="Y3550" s="415">
        <v>22</v>
      </c>
      <c r="Z3550" s="309">
        <v>16.399999999999999</v>
      </c>
      <c r="AA3550" s="309">
        <v>19.600000000000001</v>
      </c>
      <c r="AB3550" s="404">
        <v>15.2</v>
      </c>
      <c r="AC3550" s="107">
        <f>SUM(E3550:AB3550)</f>
        <v>654.00000000000011</v>
      </c>
      <c r="AD3550" s="73"/>
      <c r="AE3550" s="155"/>
      <c r="AF3550" s="74"/>
      <c r="AK3550" s="15"/>
      <c r="AL3550" s="15"/>
      <c r="AM3550" s="15"/>
      <c r="AN3550" s="15"/>
    </row>
    <row r="3551" spans="1:42" x14ac:dyDescent="0.25">
      <c r="A3551" s="3359"/>
      <c r="B3551" s="3357"/>
      <c r="C3551" s="123" t="s">
        <v>15</v>
      </c>
      <c r="D3551" s="108" t="s">
        <v>54</v>
      </c>
      <c r="E3551" s="1858">
        <v>6</v>
      </c>
      <c r="F3551" s="1858">
        <v>5</v>
      </c>
      <c r="G3551" s="1858">
        <v>5</v>
      </c>
      <c r="H3551" s="1859">
        <v>5</v>
      </c>
      <c r="I3551" s="1858">
        <v>5</v>
      </c>
      <c r="J3551" s="1858">
        <v>5</v>
      </c>
      <c r="K3551" s="1858">
        <v>8</v>
      </c>
      <c r="L3551" s="1858">
        <v>9</v>
      </c>
      <c r="M3551" s="1858">
        <v>8</v>
      </c>
      <c r="N3551" s="1859">
        <v>10</v>
      </c>
      <c r="O3551" s="1858">
        <v>9</v>
      </c>
      <c r="P3551" s="1858">
        <v>8</v>
      </c>
      <c r="Q3551" s="1858">
        <v>9</v>
      </c>
      <c r="R3551" s="1858">
        <v>8</v>
      </c>
      <c r="S3551" s="1858">
        <v>8</v>
      </c>
      <c r="T3551" s="1858">
        <v>8</v>
      </c>
      <c r="U3551" s="1858">
        <v>8</v>
      </c>
      <c r="V3551" s="1858">
        <v>9</v>
      </c>
      <c r="W3551" s="1858">
        <v>11</v>
      </c>
      <c r="X3551" s="1858">
        <v>10</v>
      </c>
      <c r="Y3551" s="1859">
        <v>10</v>
      </c>
      <c r="Z3551" s="1858">
        <v>8</v>
      </c>
      <c r="AA3551" s="1858">
        <v>7</v>
      </c>
      <c r="AB3551" s="1861">
        <v>6</v>
      </c>
      <c r="AC3551" s="107">
        <f>AVERAGE(E3551:AB3551)</f>
        <v>7.708333333333333</v>
      </c>
      <c r="AD3551" s="76"/>
      <c r="AE3551" s="76"/>
      <c r="AF3551" s="77"/>
      <c r="AK3551" s="15"/>
      <c r="AL3551" s="15"/>
      <c r="AM3551" s="15"/>
      <c r="AN3551" s="15"/>
    </row>
    <row r="3552" spans="1:42" x14ac:dyDescent="0.25">
      <c r="A3552" s="3298"/>
      <c r="B3552" s="3301"/>
      <c r="C3552" s="123" t="s">
        <v>17</v>
      </c>
      <c r="D3552" s="108"/>
      <c r="E3552" s="314">
        <f t="shared" ref="E3552:AB3552" si="1554">E3550/E3549</f>
        <v>0.15172413793103451</v>
      </c>
      <c r="F3552" s="315">
        <f t="shared" si="1554"/>
        <v>0.17355371900826447</v>
      </c>
      <c r="G3552" s="315">
        <f t="shared" si="1554"/>
        <v>0.20930232558139536</v>
      </c>
      <c r="H3552" s="417">
        <f t="shared" si="1554"/>
        <v>0.21126760563380281</v>
      </c>
      <c r="I3552" s="315">
        <f t="shared" si="1554"/>
        <v>0.20642201834862384</v>
      </c>
      <c r="J3552" s="315">
        <f t="shared" si="1554"/>
        <v>0.15748031496062992</v>
      </c>
      <c r="K3552" s="315">
        <f t="shared" si="1554"/>
        <v>0.13761467889908255</v>
      </c>
      <c r="L3552" s="315">
        <f t="shared" si="1554"/>
        <v>0.14320388349514562</v>
      </c>
      <c r="M3552" s="315">
        <f t="shared" si="1554"/>
        <v>0.21508379888268159</v>
      </c>
      <c r="N3552" s="417">
        <f t="shared" si="1554"/>
        <v>0.24935732647814909</v>
      </c>
      <c r="O3552" s="315">
        <f t="shared" si="1554"/>
        <v>0.28749999999999998</v>
      </c>
      <c r="P3552" s="315">
        <f t="shared" si="1554"/>
        <v>0.32225063938618925</v>
      </c>
      <c r="Q3552" s="315">
        <f t="shared" si="1554"/>
        <v>0.25647668393782386</v>
      </c>
      <c r="R3552" s="315">
        <f t="shared" si="1554"/>
        <v>0.23243243243243242</v>
      </c>
      <c r="S3552" s="315">
        <f t="shared" si="1554"/>
        <v>0.29581151832460734</v>
      </c>
      <c r="T3552" s="315">
        <f t="shared" si="1554"/>
        <v>0.27272727272727271</v>
      </c>
      <c r="U3552" s="315">
        <f t="shared" si="1554"/>
        <v>0.1963350785340314</v>
      </c>
      <c r="V3552" s="315">
        <f t="shared" si="1554"/>
        <v>0.18610421836228289</v>
      </c>
      <c r="W3552" s="315">
        <f t="shared" si="1554"/>
        <v>0.14375000000000002</v>
      </c>
      <c r="X3552" s="315">
        <f t="shared" si="1554"/>
        <v>0.10351966873706005</v>
      </c>
      <c r="Y3552" s="417">
        <f>Y3550/Y3549</f>
        <v>0.11853448275862069</v>
      </c>
      <c r="Z3552" s="315">
        <f t="shared" si="1554"/>
        <v>9.6698113207547162E-2</v>
      </c>
      <c r="AA3552" s="315">
        <f t="shared" si="1554"/>
        <v>0.13498622589531684</v>
      </c>
      <c r="AB3552" s="337">
        <f t="shared" si="1554"/>
        <v>0.12377850162866449</v>
      </c>
      <c r="AC3552" s="481">
        <f>MAX(E3552:AB3552)</f>
        <v>0.32225063938618925</v>
      </c>
      <c r="AD3552" s="73"/>
      <c r="AE3552" s="155"/>
      <c r="AF3552" s="74"/>
      <c r="AK3552" s="15"/>
      <c r="AL3552" s="15"/>
      <c r="AM3552" s="15"/>
      <c r="AN3552" s="15"/>
    </row>
    <row r="3553" spans="1:42" hidden="1" x14ac:dyDescent="0.25">
      <c r="A3553" s="2209"/>
      <c r="B3553" s="2212"/>
      <c r="C3553" s="124" t="s">
        <v>116</v>
      </c>
      <c r="D3553" s="108">
        <v>2769.74</v>
      </c>
      <c r="E3553" s="311">
        <v>2769.768</v>
      </c>
      <c r="F3553" s="312">
        <v>2769.7910000000002</v>
      </c>
      <c r="G3553" s="312">
        <v>2769.8139999999999</v>
      </c>
      <c r="H3553" s="412">
        <v>2769.8380000000002</v>
      </c>
      <c r="I3553" s="312">
        <v>2769.8609999999999</v>
      </c>
      <c r="J3553" s="312">
        <v>2769.884</v>
      </c>
      <c r="K3553" s="312">
        <v>2769.9209999999998</v>
      </c>
      <c r="L3553" s="312">
        <v>2769.9630000000002</v>
      </c>
      <c r="M3553" s="312">
        <v>2770</v>
      </c>
      <c r="N3553" s="412">
        <v>2770.047</v>
      </c>
      <c r="O3553" s="312">
        <v>2770.0889999999999</v>
      </c>
      <c r="P3553" s="312">
        <v>2770.1260000000002</v>
      </c>
      <c r="Q3553" s="312">
        <v>2770.1680000000001</v>
      </c>
      <c r="R3553" s="312">
        <v>2770.2049999999999</v>
      </c>
      <c r="S3553" s="312">
        <v>2770.2420000000002</v>
      </c>
      <c r="T3553" s="312">
        <v>2770.279</v>
      </c>
      <c r="U3553" s="312">
        <v>2770.3159999999998</v>
      </c>
      <c r="V3553" s="312">
        <v>2770.3580000000002</v>
      </c>
      <c r="W3553" s="312">
        <v>2770.4090000000001</v>
      </c>
      <c r="X3553" s="312">
        <v>2770.4560000000001</v>
      </c>
      <c r="Y3553" s="412">
        <v>2770.502</v>
      </c>
      <c r="Z3553" s="312">
        <v>2770.54</v>
      </c>
      <c r="AA3553" s="312">
        <v>2770.5720000000001</v>
      </c>
      <c r="AB3553" s="940">
        <v>2770.6</v>
      </c>
      <c r="AC3553" s="108"/>
      <c r="AD3553" s="73"/>
      <c r="AE3553" s="155"/>
      <c r="AF3553" s="74"/>
      <c r="AK3553" s="15"/>
      <c r="AL3553" s="15"/>
      <c r="AM3553" s="15"/>
      <c r="AN3553" s="15"/>
    </row>
    <row r="3554" spans="1:42" s="181" customFormat="1" hidden="1" x14ac:dyDescent="0.25">
      <c r="A3554" s="2209"/>
      <c r="B3554" s="2212"/>
      <c r="C3554" s="124" t="s">
        <v>117</v>
      </c>
      <c r="D3554" s="108">
        <v>849.04</v>
      </c>
      <c r="E3554" s="311">
        <v>849.04600000000005</v>
      </c>
      <c r="F3554" s="312">
        <v>849.05</v>
      </c>
      <c r="G3554" s="312">
        <v>849.05499999999995</v>
      </c>
      <c r="H3554" s="412">
        <v>849.05899999999997</v>
      </c>
      <c r="I3554" s="312">
        <v>849.06399999999996</v>
      </c>
      <c r="J3554" s="312">
        <v>849.06799999999998</v>
      </c>
      <c r="K3554" s="312">
        <v>849.07600000000002</v>
      </c>
      <c r="L3554" s="312">
        <v>849.08399999999995</v>
      </c>
      <c r="M3554" s="312">
        <v>849.09100000000001</v>
      </c>
      <c r="N3554" s="412">
        <v>849.101</v>
      </c>
      <c r="O3554" s="312">
        <v>849.10900000000004</v>
      </c>
      <c r="P3554" s="312">
        <v>849.11599999999999</v>
      </c>
      <c r="Q3554" s="312">
        <v>849.125</v>
      </c>
      <c r="R3554" s="312">
        <v>849.13199999999995</v>
      </c>
      <c r="S3554" s="312">
        <v>849.13900000000001</v>
      </c>
      <c r="T3554" s="312">
        <v>849.14700000000005</v>
      </c>
      <c r="U3554" s="312">
        <v>849.154</v>
      </c>
      <c r="V3554" s="312">
        <v>849.16200000000003</v>
      </c>
      <c r="W3554" s="312">
        <v>849.17200000000003</v>
      </c>
      <c r="X3554" s="312">
        <v>849.18200000000002</v>
      </c>
      <c r="Y3554" s="412">
        <v>849.19100000000003</v>
      </c>
      <c r="Z3554" s="312">
        <v>849.19799999999998</v>
      </c>
      <c r="AA3554" s="312">
        <v>849.20399999999995</v>
      </c>
      <c r="AB3554" s="940">
        <v>849.21</v>
      </c>
      <c r="AC3554" s="108"/>
      <c r="AD3554" s="73"/>
      <c r="AE3554" s="155"/>
      <c r="AF3554" s="74"/>
      <c r="AH3554" s="849"/>
      <c r="AI3554" s="850"/>
      <c r="AJ3554" s="850"/>
      <c r="AK3554" s="850"/>
      <c r="AL3554" s="851"/>
      <c r="AM3554" s="851"/>
      <c r="AN3554" s="189"/>
      <c r="AO3554" s="189"/>
      <c r="AP3554" s="189"/>
    </row>
    <row r="3555" spans="1:42" ht="16.5" thickBot="1" x14ac:dyDescent="0.3">
      <c r="A3555" s="3339" t="s">
        <v>42</v>
      </c>
      <c r="B3555" s="3340"/>
      <c r="C3555" s="3341"/>
      <c r="D3555" s="114"/>
      <c r="E3555" s="580">
        <f>SQRT(E3549*E3549+E3550*E3550)/E3484/1.73</f>
        <v>6.5273732310584318</v>
      </c>
      <c r="F3555" s="581">
        <f t="shared" ref="F3555:AB3555" si="1555">SQRT(F3549*F3549+F3550*F3550)/F3484/1.73</f>
        <v>5.4658512007815458</v>
      </c>
      <c r="G3555" s="581">
        <f t="shared" si="1555"/>
        <v>4.8741044093703305</v>
      </c>
      <c r="H3555" s="582">
        <f t="shared" si="1555"/>
        <v>4.8353157685933565</v>
      </c>
      <c r="I3555" s="581">
        <f t="shared" si="1555"/>
        <v>4.9392796575165612</v>
      </c>
      <c r="J3555" s="581">
        <f t="shared" si="1555"/>
        <v>5.7220497066332348</v>
      </c>
      <c r="K3555" s="581">
        <f t="shared" si="1555"/>
        <v>7.3454757640813444</v>
      </c>
      <c r="L3555" s="581">
        <f t="shared" si="1555"/>
        <v>9.2441810716271089</v>
      </c>
      <c r="M3555" s="581">
        <f t="shared" si="1555"/>
        <v>8.1725424742013679</v>
      </c>
      <c r="N3555" s="582">
        <f t="shared" si="1555"/>
        <v>8.9302785825856681</v>
      </c>
      <c r="O3555" s="581">
        <f t="shared" si="1555"/>
        <v>9.3067625682435384</v>
      </c>
      <c r="P3555" s="581">
        <f t="shared" si="1555"/>
        <v>9.1682201033140327</v>
      </c>
      <c r="Q3555" s="581">
        <f t="shared" si="1555"/>
        <v>8.8849763990958444</v>
      </c>
      <c r="R3555" s="581">
        <f t="shared" si="1555"/>
        <v>8.4614283414458615</v>
      </c>
      <c r="S3555" s="581">
        <f t="shared" si="1555"/>
        <v>8.8735095254099647</v>
      </c>
      <c r="T3555" s="581">
        <f t="shared" si="1555"/>
        <v>8.8379819454897426</v>
      </c>
      <c r="U3555" s="581">
        <f t="shared" si="1555"/>
        <v>8.6464870665434574</v>
      </c>
      <c r="V3555" s="581">
        <f t="shared" si="1555"/>
        <v>9.0958806273666912</v>
      </c>
      <c r="W3555" s="581">
        <f t="shared" si="1555"/>
        <v>10.791479493510986</v>
      </c>
      <c r="X3555" s="581">
        <f t="shared" si="1555"/>
        <v>10.79548899919752</v>
      </c>
      <c r="Y3555" s="582">
        <f>SQRT(Y3549*Y3549+Y3550*Y3550)/Y3484/1.73</f>
        <v>10.358034083094831</v>
      </c>
      <c r="Z3555" s="581">
        <f t="shared" si="1555"/>
        <v>9.4340951641482871</v>
      </c>
      <c r="AA3555" s="581">
        <f t="shared" si="1555"/>
        <v>8.1200235660780429</v>
      </c>
      <c r="AB3555" s="583">
        <f t="shared" si="1555"/>
        <v>6.8509922234413292</v>
      </c>
      <c r="AC3555" s="109">
        <f>AVERAGE(E3555:AB3555)</f>
        <v>8.0700754988678778</v>
      </c>
      <c r="AD3555" s="78">
        <f>(AC3551-AC3555)/AC3551</f>
        <v>-4.6928713366643643E-2</v>
      </c>
      <c r="AE3555" s="79"/>
      <c r="AF3555" s="80"/>
      <c r="AK3555" s="14"/>
      <c r="AL3555" s="14"/>
      <c r="AM3555" s="15"/>
      <c r="AN3555" s="14"/>
    </row>
    <row r="3556" spans="1:42" x14ac:dyDescent="0.25">
      <c r="A3556" s="3358" t="s">
        <v>912</v>
      </c>
      <c r="B3556" s="3356" t="s">
        <v>530</v>
      </c>
      <c r="C3556" s="121" t="s">
        <v>1021</v>
      </c>
      <c r="D3556" s="2592" t="s">
        <v>115</v>
      </c>
      <c r="E3556" s="70">
        <v>0.2</v>
      </c>
      <c r="F3556" s="71">
        <v>0.4</v>
      </c>
      <c r="G3556" s="71">
        <v>0.2</v>
      </c>
      <c r="H3556" s="414">
        <v>0.2</v>
      </c>
      <c r="I3556" s="71">
        <v>0.4</v>
      </c>
      <c r="J3556" s="71">
        <v>0.2</v>
      </c>
      <c r="K3556" s="71">
        <v>0.4</v>
      </c>
      <c r="L3556" s="71">
        <v>0.2</v>
      </c>
      <c r="M3556" s="71">
        <v>0.4</v>
      </c>
      <c r="N3556" s="414">
        <v>0.2</v>
      </c>
      <c r="O3556" s="71">
        <v>0.4</v>
      </c>
      <c r="P3556" s="71">
        <v>0.2</v>
      </c>
      <c r="Q3556" s="71">
        <v>0.4</v>
      </c>
      <c r="R3556" s="71">
        <v>0.4</v>
      </c>
      <c r="S3556" s="71">
        <v>0.2</v>
      </c>
      <c r="T3556" s="71">
        <v>0.4</v>
      </c>
      <c r="U3556" s="71">
        <v>0.2</v>
      </c>
      <c r="V3556" s="71">
        <v>0.4</v>
      </c>
      <c r="W3556" s="71">
        <v>0.2</v>
      </c>
      <c r="X3556" s="71">
        <v>0.4</v>
      </c>
      <c r="Y3556" s="414">
        <v>0.2</v>
      </c>
      <c r="Z3556" s="71">
        <v>0.4</v>
      </c>
      <c r="AA3556" s="71">
        <v>0.4</v>
      </c>
      <c r="AB3556" s="403">
        <v>0.2</v>
      </c>
      <c r="AC3556" s="106">
        <f>SUM(E3556:AB3556)</f>
        <v>7.2000000000000028</v>
      </c>
      <c r="AD3556" s="70"/>
      <c r="AE3556" s="71">
        <v>100</v>
      </c>
      <c r="AF3556" s="72">
        <v>20</v>
      </c>
      <c r="AK3556" s="478"/>
      <c r="AL3556" s="479"/>
      <c r="AM3556" s="478"/>
      <c r="AN3556" s="15"/>
    </row>
    <row r="3557" spans="1:42" x14ac:dyDescent="0.25">
      <c r="A3557" s="3359"/>
      <c r="B3557" s="3357"/>
      <c r="C3557" s="123" t="s">
        <v>844</v>
      </c>
      <c r="D3557" s="348" t="s">
        <v>115</v>
      </c>
      <c r="E3557" s="402">
        <v>5</v>
      </c>
      <c r="F3557" s="309">
        <v>5</v>
      </c>
      <c r="G3557" s="309">
        <v>5.2</v>
      </c>
      <c r="H3557" s="415">
        <v>5</v>
      </c>
      <c r="I3557" s="309">
        <v>5</v>
      </c>
      <c r="J3557" s="309">
        <v>5.2</v>
      </c>
      <c r="K3557" s="309">
        <v>5</v>
      </c>
      <c r="L3557" s="309">
        <v>5</v>
      </c>
      <c r="M3557" s="309">
        <v>5</v>
      </c>
      <c r="N3557" s="415">
        <v>5</v>
      </c>
      <c r="O3557" s="309">
        <v>5</v>
      </c>
      <c r="P3557" s="309">
        <v>5</v>
      </c>
      <c r="Q3557" s="309">
        <v>5</v>
      </c>
      <c r="R3557" s="309">
        <v>5</v>
      </c>
      <c r="S3557" s="309">
        <v>5</v>
      </c>
      <c r="T3557" s="309">
        <v>5</v>
      </c>
      <c r="U3557" s="309">
        <v>5.2</v>
      </c>
      <c r="V3557" s="309">
        <v>5</v>
      </c>
      <c r="W3557" s="309">
        <v>5</v>
      </c>
      <c r="X3557" s="309">
        <v>5.2</v>
      </c>
      <c r="Y3557" s="415">
        <v>5</v>
      </c>
      <c r="Z3557" s="309">
        <v>5</v>
      </c>
      <c r="AA3557" s="309">
        <v>5.2</v>
      </c>
      <c r="AB3557" s="404">
        <v>5</v>
      </c>
      <c r="AC3557" s="107">
        <f>SUM(E3557:AB3557)</f>
        <v>121.00000000000001</v>
      </c>
      <c r="AD3557" s="73"/>
      <c r="AE3557" s="155"/>
      <c r="AF3557" s="74"/>
      <c r="AK3557" s="15"/>
      <c r="AL3557" s="15"/>
      <c r="AM3557" s="15"/>
      <c r="AN3557" s="15"/>
    </row>
    <row r="3558" spans="1:42" x14ac:dyDescent="0.25">
      <c r="A3558" s="3359"/>
      <c r="B3558" s="3357"/>
      <c r="C3558" s="123" t="s">
        <v>15</v>
      </c>
      <c r="D3558" s="348" t="s">
        <v>54</v>
      </c>
      <c r="E3558" s="1566">
        <v>0</v>
      </c>
      <c r="F3558" s="1550">
        <v>0</v>
      </c>
      <c r="G3558" s="1550">
        <v>0</v>
      </c>
      <c r="H3558" s="420">
        <v>1</v>
      </c>
      <c r="I3558" s="1550">
        <v>0</v>
      </c>
      <c r="J3558" s="1550">
        <v>0</v>
      </c>
      <c r="K3558" s="1550">
        <v>0</v>
      </c>
      <c r="L3558" s="1550">
        <v>0</v>
      </c>
      <c r="M3558" s="1550">
        <v>0</v>
      </c>
      <c r="N3558" s="420">
        <v>0</v>
      </c>
      <c r="O3558" s="1550">
        <v>0</v>
      </c>
      <c r="P3558" s="1550">
        <v>0</v>
      </c>
      <c r="Q3558" s="1550">
        <v>0</v>
      </c>
      <c r="R3558" s="1550">
        <v>0</v>
      </c>
      <c r="S3558" s="1550">
        <v>0</v>
      </c>
      <c r="T3558" s="1550">
        <v>0</v>
      </c>
      <c r="U3558" s="1550">
        <v>0</v>
      </c>
      <c r="V3558" s="1550">
        <v>0</v>
      </c>
      <c r="W3558" s="1550">
        <v>0</v>
      </c>
      <c r="X3558" s="1550">
        <v>0</v>
      </c>
      <c r="Y3558" s="420">
        <v>0</v>
      </c>
      <c r="Z3558" s="1550">
        <v>0</v>
      </c>
      <c r="AA3558" s="1550">
        <v>0</v>
      </c>
      <c r="AB3558" s="1583">
        <v>0</v>
      </c>
      <c r="AC3558" s="107">
        <f>AVERAGE(E3558:AB3558)</f>
        <v>4.1666666666666664E-2</v>
      </c>
      <c r="AD3558" s="76"/>
      <c r="AE3558" s="76"/>
      <c r="AF3558" s="77"/>
      <c r="AK3558" s="15"/>
      <c r="AL3558" s="15"/>
      <c r="AM3558" s="15"/>
      <c r="AN3558" s="15"/>
    </row>
    <row r="3559" spans="1:42" ht="16.5" thickBot="1" x14ac:dyDescent="0.3">
      <c r="A3559" s="3515"/>
      <c r="B3559" s="3369"/>
      <c r="C3559" s="126" t="s">
        <v>17</v>
      </c>
      <c r="D3559" s="347"/>
      <c r="E3559" s="624">
        <f t="shared" ref="E3559:AB3559" si="1556">E3557/E3556</f>
        <v>25</v>
      </c>
      <c r="F3559" s="319">
        <f t="shared" si="1556"/>
        <v>12.5</v>
      </c>
      <c r="G3559" s="319">
        <f t="shared" si="1556"/>
        <v>26</v>
      </c>
      <c r="H3559" s="430">
        <f t="shared" si="1556"/>
        <v>25</v>
      </c>
      <c r="I3559" s="319">
        <f t="shared" si="1556"/>
        <v>12.5</v>
      </c>
      <c r="J3559" s="319">
        <f t="shared" si="1556"/>
        <v>26</v>
      </c>
      <c r="K3559" s="319">
        <f t="shared" si="1556"/>
        <v>12.5</v>
      </c>
      <c r="L3559" s="319">
        <f t="shared" si="1556"/>
        <v>25</v>
      </c>
      <c r="M3559" s="319">
        <f t="shared" si="1556"/>
        <v>12.5</v>
      </c>
      <c r="N3559" s="430">
        <f t="shared" si="1556"/>
        <v>25</v>
      </c>
      <c r="O3559" s="319">
        <f t="shared" si="1556"/>
        <v>12.5</v>
      </c>
      <c r="P3559" s="319">
        <f t="shared" si="1556"/>
        <v>25</v>
      </c>
      <c r="Q3559" s="319">
        <f t="shared" si="1556"/>
        <v>12.5</v>
      </c>
      <c r="R3559" s="319">
        <f t="shared" si="1556"/>
        <v>12.5</v>
      </c>
      <c r="S3559" s="319">
        <f t="shared" si="1556"/>
        <v>25</v>
      </c>
      <c r="T3559" s="319">
        <f t="shared" si="1556"/>
        <v>12.5</v>
      </c>
      <c r="U3559" s="319">
        <f t="shared" si="1556"/>
        <v>26</v>
      </c>
      <c r="V3559" s="319">
        <f t="shared" si="1556"/>
        <v>12.5</v>
      </c>
      <c r="W3559" s="319">
        <f t="shared" si="1556"/>
        <v>25</v>
      </c>
      <c r="X3559" s="319">
        <f t="shared" si="1556"/>
        <v>13</v>
      </c>
      <c r="Y3559" s="430">
        <f>Y3557/Y3556</f>
        <v>25</v>
      </c>
      <c r="Z3559" s="319">
        <f t="shared" si="1556"/>
        <v>12.5</v>
      </c>
      <c r="AA3559" s="319">
        <f t="shared" si="1556"/>
        <v>13</v>
      </c>
      <c r="AB3559" s="874">
        <f t="shared" si="1556"/>
        <v>25</v>
      </c>
      <c r="AC3559" s="502">
        <f>MAX(E3559:AB3559)</f>
        <v>26</v>
      </c>
      <c r="AD3559" s="148"/>
      <c r="AE3559" s="127"/>
      <c r="AF3559" s="175"/>
      <c r="AK3559" s="15"/>
      <c r="AL3559" s="15"/>
      <c r="AM3559" s="15"/>
      <c r="AN3559" s="15"/>
    </row>
    <row r="3560" spans="1:42" hidden="1" x14ac:dyDescent="0.25">
      <c r="A3560" s="2199"/>
      <c r="B3560" s="2202"/>
      <c r="C3560" s="362" t="s">
        <v>116</v>
      </c>
      <c r="D3560" s="2388"/>
      <c r="E3560" s="363"/>
      <c r="F3560" s="91"/>
      <c r="G3560" s="91"/>
      <c r="H3560" s="411"/>
      <c r="I3560" s="91"/>
      <c r="J3560" s="91"/>
      <c r="K3560" s="91"/>
      <c r="L3560" s="91"/>
      <c r="M3560" s="91"/>
      <c r="N3560" s="411"/>
      <c r="O3560" s="91"/>
      <c r="P3560" s="91"/>
      <c r="Q3560" s="91"/>
      <c r="R3560" s="91"/>
      <c r="S3560" s="91"/>
      <c r="T3560" s="91"/>
      <c r="U3560" s="91"/>
      <c r="V3560" s="91"/>
      <c r="W3560" s="91"/>
      <c r="X3560" s="91"/>
      <c r="Y3560" s="411"/>
      <c r="Z3560" s="91"/>
      <c r="AA3560" s="91"/>
      <c r="AB3560" s="391"/>
      <c r="AC3560" s="122"/>
      <c r="AD3560" s="363"/>
      <c r="AE3560" s="91"/>
      <c r="AF3560" s="92"/>
      <c r="AK3560" s="15"/>
      <c r="AL3560" s="15"/>
      <c r="AM3560" s="15"/>
      <c r="AN3560" s="15"/>
    </row>
    <row r="3561" spans="1:42" s="181" customFormat="1" hidden="1" x14ac:dyDescent="0.25">
      <c r="A3561" s="2209"/>
      <c r="B3561" s="2212"/>
      <c r="C3561" s="124" t="s">
        <v>117</v>
      </c>
      <c r="D3561" s="348"/>
      <c r="E3561" s="73"/>
      <c r="F3561" s="155"/>
      <c r="G3561" s="155"/>
      <c r="H3561" s="412"/>
      <c r="I3561" s="155"/>
      <c r="J3561" s="155"/>
      <c r="K3561" s="155"/>
      <c r="L3561" s="155"/>
      <c r="M3561" s="155"/>
      <c r="N3561" s="412"/>
      <c r="O3561" s="155"/>
      <c r="P3561" s="155"/>
      <c r="Q3561" s="155"/>
      <c r="R3561" s="155"/>
      <c r="S3561" s="155"/>
      <c r="T3561" s="155"/>
      <c r="U3561" s="155"/>
      <c r="V3561" s="155"/>
      <c r="W3561" s="155"/>
      <c r="X3561" s="155"/>
      <c r="Y3561" s="412"/>
      <c r="Z3561" s="155"/>
      <c r="AA3561" s="155"/>
      <c r="AB3561" s="317"/>
      <c r="AC3561" s="108"/>
      <c r="AD3561" s="73"/>
      <c r="AE3561" s="155"/>
      <c r="AF3561" s="74"/>
      <c r="AH3561" s="849"/>
      <c r="AI3561" s="850"/>
      <c r="AJ3561" s="850"/>
      <c r="AK3561" s="850"/>
      <c r="AL3561" s="851"/>
      <c r="AM3561" s="851"/>
      <c r="AN3561" s="189"/>
      <c r="AO3561" s="189"/>
      <c r="AP3561" s="189"/>
    </row>
    <row r="3562" spans="1:42" ht="16.5" thickBot="1" x14ac:dyDescent="0.3">
      <c r="A3562" s="3339" t="s">
        <v>42</v>
      </c>
      <c r="B3562" s="3340"/>
      <c r="C3562" s="3341"/>
      <c r="D3562" s="347"/>
      <c r="E3562" s="506">
        <f>SQRT(E3556*E3556+E3557*E3557)/E3484/1.73</f>
        <v>0.27839120548764212</v>
      </c>
      <c r="F3562" s="179">
        <f t="shared" ref="F3562:AB3562" si="1557">SQRT(F3556*F3556+F3557*F3557)/F3484/1.73</f>
        <v>0.27905747976844014</v>
      </c>
      <c r="G3562" s="179">
        <f t="shared" si="1557"/>
        <v>0.28867588632926205</v>
      </c>
      <c r="H3562" s="419">
        <f t="shared" si="1557"/>
        <v>0.27785635206691661</v>
      </c>
      <c r="I3562" s="179">
        <f t="shared" si="1557"/>
        <v>0.27825405132380931</v>
      </c>
      <c r="J3562" s="179">
        <f t="shared" si="1557"/>
        <v>0.28950940669402414</v>
      </c>
      <c r="K3562" s="179">
        <f t="shared" si="1557"/>
        <v>0.27905747976844014</v>
      </c>
      <c r="L3562" s="179">
        <f t="shared" si="1557"/>
        <v>0.27785635206691661</v>
      </c>
      <c r="M3562" s="179">
        <f t="shared" si="1557"/>
        <v>0.2798655612735611</v>
      </c>
      <c r="N3562" s="419">
        <f t="shared" si="1557"/>
        <v>0.27865940510757242</v>
      </c>
      <c r="O3562" s="179">
        <f t="shared" si="1557"/>
        <v>0.28040688731084068</v>
      </c>
      <c r="P3562" s="179">
        <f t="shared" si="1557"/>
        <v>0.27919735762708514</v>
      </c>
      <c r="Q3562" s="179">
        <f t="shared" si="1557"/>
        <v>0.27959568127233303</v>
      </c>
      <c r="R3562" s="179">
        <f t="shared" si="1557"/>
        <v>0.27932632127110718</v>
      </c>
      <c r="S3562" s="179">
        <f t="shared" si="1557"/>
        <v>0.27865940510757242</v>
      </c>
      <c r="T3562" s="179">
        <f t="shared" si="1557"/>
        <v>0.27772099758564112</v>
      </c>
      <c r="U3562" s="179">
        <f t="shared" si="1557"/>
        <v>0.28895319265618735</v>
      </c>
      <c r="V3562" s="179">
        <f t="shared" si="1557"/>
        <v>0.27825405132380931</v>
      </c>
      <c r="W3562" s="179">
        <f t="shared" si="1557"/>
        <v>0.27839120548764212</v>
      </c>
      <c r="X3562" s="179">
        <f t="shared" si="1557"/>
        <v>0.28987116074711644</v>
      </c>
      <c r="Y3562" s="419">
        <f>SQRT(Y3556*Y3556+Y3557*Y3557)/Y3484/1.73</f>
        <v>0.27732354985777585</v>
      </c>
      <c r="Z3562" s="179">
        <f t="shared" si="1557"/>
        <v>0.27772099758564112</v>
      </c>
      <c r="AA3562" s="179">
        <f t="shared" si="1557"/>
        <v>0.28903739901917647</v>
      </c>
      <c r="AB3562" s="405">
        <f t="shared" si="1557"/>
        <v>0.27705791427362092</v>
      </c>
      <c r="AC3562" s="109">
        <f>AVERAGE(E3562:AB3562)</f>
        <v>0.28077913754217226</v>
      </c>
      <c r="AD3562" s="78">
        <f>(AC3558-AC3562)/AC3558</f>
        <v>-5.7386993010121348</v>
      </c>
      <c r="AE3562" s="79"/>
      <c r="AF3562" s="80"/>
      <c r="AK3562" s="14"/>
      <c r="AL3562" s="14"/>
      <c r="AM3562" s="15"/>
      <c r="AN3562" s="14"/>
    </row>
    <row r="3563" spans="1:42" x14ac:dyDescent="0.25">
      <c r="A3563" s="3358" t="s">
        <v>531</v>
      </c>
      <c r="B3563" s="3356" t="s">
        <v>532</v>
      </c>
      <c r="C3563" s="125" t="s">
        <v>13</v>
      </c>
      <c r="D3563" s="113" t="s">
        <v>829</v>
      </c>
      <c r="E3563" s="326">
        <v>1235.4000000000001</v>
      </c>
      <c r="F3563" s="322">
        <v>1086.5999999999999</v>
      </c>
      <c r="G3563" s="322">
        <v>1005</v>
      </c>
      <c r="H3563" s="436">
        <v>964.8</v>
      </c>
      <c r="I3563" s="322">
        <v>961.8</v>
      </c>
      <c r="J3563" s="322">
        <v>1001.4</v>
      </c>
      <c r="K3563" s="322">
        <v>1223.4000000000001</v>
      </c>
      <c r="L3563" s="322">
        <v>1414.2</v>
      </c>
      <c r="M3563" s="322">
        <v>1422</v>
      </c>
      <c r="N3563" s="436">
        <v>1452.6</v>
      </c>
      <c r="O3563" s="322">
        <v>1492.8</v>
      </c>
      <c r="P3563" s="322">
        <v>1488.6</v>
      </c>
      <c r="Q3563" s="322">
        <v>1503.6</v>
      </c>
      <c r="R3563" s="322">
        <v>1506.6</v>
      </c>
      <c r="S3563" s="322">
        <v>1501.8</v>
      </c>
      <c r="T3563" s="322">
        <v>1510.2</v>
      </c>
      <c r="U3563" s="322">
        <v>1550.4</v>
      </c>
      <c r="V3563" s="322">
        <v>1632.6</v>
      </c>
      <c r="W3563" s="322">
        <v>1752.6</v>
      </c>
      <c r="X3563" s="322">
        <v>1768.2</v>
      </c>
      <c r="Y3563" s="436">
        <v>1782.6</v>
      </c>
      <c r="Z3563" s="322">
        <v>1735.2</v>
      </c>
      <c r="AA3563" s="322">
        <v>1543.2</v>
      </c>
      <c r="AB3563" s="579">
        <v>1306.8</v>
      </c>
      <c r="AC3563" s="134">
        <f>SUM(E3563:AB3563)</f>
        <v>33842.400000000001</v>
      </c>
      <c r="AD3563" s="70"/>
      <c r="AE3563" s="71">
        <v>100</v>
      </c>
      <c r="AF3563" s="72">
        <v>60</v>
      </c>
      <c r="AK3563" s="478"/>
      <c r="AL3563" s="479"/>
      <c r="AM3563" s="478"/>
      <c r="AN3563" s="15"/>
    </row>
    <row r="3564" spans="1:42" x14ac:dyDescent="0.25">
      <c r="A3564" s="3359"/>
      <c r="B3564" s="3357"/>
      <c r="C3564" s="123" t="s">
        <v>14</v>
      </c>
      <c r="D3564" s="108" t="s">
        <v>829</v>
      </c>
      <c r="E3564" s="308">
        <v>398.4</v>
      </c>
      <c r="F3564" s="309">
        <v>384</v>
      </c>
      <c r="G3564" s="309">
        <v>376.2</v>
      </c>
      <c r="H3564" s="415">
        <v>361.2</v>
      </c>
      <c r="I3564" s="309">
        <v>358.2</v>
      </c>
      <c r="J3564" s="309">
        <v>357.6</v>
      </c>
      <c r="K3564" s="309">
        <v>389.4</v>
      </c>
      <c r="L3564" s="309">
        <v>456</v>
      </c>
      <c r="M3564" s="309">
        <v>470.4</v>
      </c>
      <c r="N3564" s="415">
        <v>459.6</v>
      </c>
      <c r="O3564" s="309">
        <v>467.4</v>
      </c>
      <c r="P3564" s="309">
        <v>465.6</v>
      </c>
      <c r="Q3564" s="309">
        <v>487.8</v>
      </c>
      <c r="R3564" s="309">
        <v>487.8</v>
      </c>
      <c r="S3564" s="309">
        <v>477</v>
      </c>
      <c r="T3564" s="309">
        <v>480.6</v>
      </c>
      <c r="U3564" s="309">
        <v>477.6</v>
      </c>
      <c r="V3564" s="309">
        <v>509.4</v>
      </c>
      <c r="W3564" s="309">
        <v>511.8</v>
      </c>
      <c r="X3564" s="309">
        <v>489.6</v>
      </c>
      <c r="Y3564" s="415">
        <v>459</v>
      </c>
      <c r="Z3564" s="309">
        <v>428.4</v>
      </c>
      <c r="AA3564" s="309">
        <v>405.6</v>
      </c>
      <c r="AB3564" s="404">
        <v>393.6</v>
      </c>
      <c r="AC3564" s="107">
        <f>SUM(E3564:AB3564)</f>
        <v>10552.2</v>
      </c>
      <c r="AD3564" s="73"/>
      <c r="AE3564" s="155"/>
      <c r="AF3564" s="74"/>
      <c r="AK3564" s="15"/>
      <c r="AL3564" s="15"/>
      <c r="AM3564" s="15"/>
      <c r="AN3564" s="15"/>
    </row>
    <row r="3565" spans="1:42" x14ac:dyDescent="0.25">
      <c r="A3565" s="3359"/>
      <c r="B3565" s="3357"/>
      <c r="C3565" s="123" t="s">
        <v>15</v>
      </c>
      <c r="D3565" s="108" t="s">
        <v>54</v>
      </c>
      <c r="E3565" s="1556">
        <v>68</v>
      </c>
      <c r="F3565" s="1550">
        <v>60</v>
      </c>
      <c r="G3565" s="1550">
        <v>57</v>
      </c>
      <c r="H3565" s="420">
        <v>57</v>
      </c>
      <c r="I3565" s="1550">
        <v>59</v>
      </c>
      <c r="J3565" s="1550">
        <v>62</v>
      </c>
      <c r="K3565" s="1550">
        <v>79</v>
      </c>
      <c r="L3565" s="1550">
        <v>85</v>
      </c>
      <c r="M3565" s="1550">
        <v>83</v>
      </c>
      <c r="N3565" s="420">
        <v>86</v>
      </c>
      <c r="O3565" s="1550">
        <v>88</v>
      </c>
      <c r="P3565" s="1550">
        <v>87</v>
      </c>
      <c r="Q3565" s="1550">
        <v>88</v>
      </c>
      <c r="R3565" s="1550">
        <v>89</v>
      </c>
      <c r="S3565" s="1550">
        <v>87</v>
      </c>
      <c r="T3565" s="1550">
        <v>87</v>
      </c>
      <c r="U3565" s="1550">
        <v>93</v>
      </c>
      <c r="V3565" s="1550">
        <v>98</v>
      </c>
      <c r="W3565" s="1550">
        <v>102</v>
      </c>
      <c r="X3565" s="1550">
        <v>100</v>
      </c>
      <c r="Y3565" s="420">
        <v>104</v>
      </c>
      <c r="Z3565" s="1550">
        <v>94</v>
      </c>
      <c r="AA3565" s="1550">
        <v>80</v>
      </c>
      <c r="AB3565" s="1583">
        <v>70</v>
      </c>
      <c r="AC3565" s="107">
        <f>AVERAGE(E3565:AB3565)</f>
        <v>81.791666666666671</v>
      </c>
      <c r="AD3565" s="76"/>
      <c r="AE3565" s="76"/>
      <c r="AF3565" s="77"/>
      <c r="AK3565" s="15"/>
      <c r="AL3565" s="15"/>
      <c r="AM3565" s="15"/>
      <c r="AN3565" s="15"/>
    </row>
    <row r="3566" spans="1:42" x14ac:dyDescent="0.25">
      <c r="A3566" s="3298"/>
      <c r="B3566" s="3301"/>
      <c r="C3566" s="123" t="s">
        <v>17</v>
      </c>
      <c r="D3566" s="108"/>
      <c r="E3566" s="314">
        <f t="shared" ref="E3566:AB3566" si="1558">E3564/E3563</f>
        <v>0.32248664400194266</v>
      </c>
      <c r="F3566" s="315">
        <f t="shared" si="1558"/>
        <v>0.353395913859746</v>
      </c>
      <c r="G3566" s="315">
        <f t="shared" si="1558"/>
        <v>0.37432835820895521</v>
      </c>
      <c r="H3566" s="417">
        <f t="shared" si="1558"/>
        <v>0.37437810945273631</v>
      </c>
      <c r="I3566" s="315">
        <f t="shared" si="1558"/>
        <v>0.37242669993761696</v>
      </c>
      <c r="J3566" s="315">
        <f t="shared" si="1558"/>
        <v>0.35710005991611748</v>
      </c>
      <c r="K3566" s="315">
        <f t="shared" si="1558"/>
        <v>0.31829328102010784</v>
      </c>
      <c r="L3566" s="315">
        <f t="shared" si="1558"/>
        <v>0.32244378447178618</v>
      </c>
      <c r="M3566" s="315">
        <f t="shared" si="1558"/>
        <v>0.33080168776371305</v>
      </c>
      <c r="N3566" s="417">
        <f t="shared" si="1558"/>
        <v>0.31639818256918634</v>
      </c>
      <c r="O3566" s="315">
        <f t="shared" si="1558"/>
        <v>0.31310289389067525</v>
      </c>
      <c r="P3566" s="315">
        <f t="shared" si="1558"/>
        <v>0.3127771060056429</v>
      </c>
      <c r="Q3566" s="315">
        <f t="shared" si="1558"/>
        <v>0.32442138866719877</v>
      </c>
      <c r="R3566" s="315">
        <f t="shared" si="1558"/>
        <v>0.32377538829151736</v>
      </c>
      <c r="S3566" s="315">
        <f t="shared" si="1558"/>
        <v>0.31761885737115464</v>
      </c>
      <c r="T3566" s="315">
        <f t="shared" si="1558"/>
        <v>0.31823599523241958</v>
      </c>
      <c r="U3566" s="315">
        <f t="shared" si="1558"/>
        <v>0.30804953560371517</v>
      </c>
      <c r="V3566" s="315">
        <f t="shared" si="1558"/>
        <v>0.31201764057331866</v>
      </c>
      <c r="W3566" s="315">
        <f t="shared" si="1558"/>
        <v>0.29202327969873332</v>
      </c>
      <c r="X3566" s="315">
        <f t="shared" si="1558"/>
        <v>0.27689175432643365</v>
      </c>
      <c r="Y3566" s="417">
        <f>Y3564/Y3563</f>
        <v>0.25748906092224844</v>
      </c>
      <c r="Z3566" s="315">
        <f t="shared" si="1558"/>
        <v>0.24688796680497924</v>
      </c>
      <c r="AA3566" s="315">
        <f t="shared" si="1558"/>
        <v>0.26283048211508553</v>
      </c>
      <c r="AB3566" s="337">
        <f t="shared" si="1558"/>
        <v>0.30119375573921031</v>
      </c>
      <c r="AC3566" s="481">
        <f>MAX(E3566:AB3566)</f>
        <v>0.37437810945273631</v>
      </c>
      <c r="AD3566" s="73"/>
      <c r="AE3566" s="155"/>
      <c r="AF3566" s="74"/>
      <c r="AK3566" s="15"/>
      <c r="AL3566" s="15"/>
      <c r="AM3566" s="15"/>
      <c r="AN3566" s="15"/>
    </row>
    <row r="3567" spans="1:42" hidden="1" x14ac:dyDescent="0.25">
      <c r="A3567" s="2209"/>
      <c r="B3567" s="2212"/>
      <c r="C3567" s="124" t="s">
        <v>116</v>
      </c>
      <c r="D3567" s="108">
        <v>19939.27</v>
      </c>
      <c r="E3567" s="311">
        <v>19939.453000000001</v>
      </c>
      <c r="F3567" s="312">
        <v>19939.614000000001</v>
      </c>
      <c r="G3567" s="312">
        <v>19939.768</v>
      </c>
      <c r="H3567" s="412">
        <v>19939.920999999998</v>
      </c>
      <c r="I3567" s="312">
        <v>19940.080000000002</v>
      </c>
      <c r="J3567" s="312">
        <v>19940.245999999999</v>
      </c>
      <c r="K3567" s="312">
        <v>19940.458999999999</v>
      </c>
      <c r="L3567" s="312">
        <v>19940.687999999998</v>
      </c>
      <c r="M3567" s="312">
        <v>19940.911</v>
      </c>
      <c r="N3567" s="412">
        <v>19941.142</v>
      </c>
      <c r="O3567" s="312">
        <v>19941.379000000001</v>
      </c>
      <c r="P3567" s="312">
        <v>19941.613000000001</v>
      </c>
      <c r="Q3567" s="312">
        <v>19941.848999999998</v>
      </c>
      <c r="R3567" s="312">
        <v>19942.089</v>
      </c>
      <c r="S3567" s="312">
        <v>19942.323</v>
      </c>
      <c r="T3567" s="312">
        <v>19942.557000000001</v>
      </c>
      <c r="U3567" s="312">
        <v>19942.807000000001</v>
      </c>
      <c r="V3567" s="312">
        <v>19943.071</v>
      </c>
      <c r="W3567" s="312">
        <v>19943.345000000001</v>
      </c>
      <c r="X3567" s="312">
        <v>19943.614000000001</v>
      </c>
      <c r="Y3567" s="412">
        <v>19943.894</v>
      </c>
      <c r="Z3567" s="312">
        <v>19944.147000000001</v>
      </c>
      <c r="AA3567" s="312">
        <v>19944.362000000001</v>
      </c>
      <c r="AB3567" s="940">
        <v>19944.55</v>
      </c>
      <c r="AC3567" s="108"/>
      <c r="AD3567" s="73"/>
      <c r="AE3567" s="155"/>
      <c r="AF3567" s="74"/>
      <c r="AK3567" s="15"/>
      <c r="AL3567" s="15"/>
      <c r="AM3567" s="15"/>
      <c r="AN3567" s="15"/>
    </row>
    <row r="3568" spans="1:42" s="181" customFormat="1" hidden="1" x14ac:dyDescent="0.25">
      <c r="A3568" s="2209"/>
      <c r="B3568" s="2212"/>
      <c r="C3568" s="124" t="s">
        <v>117</v>
      </c>
      <c r="D3568" s="108">
        <v>7057.71</v>
      </c>
      <c r="E3568" s="311">
        <v>7057.77</v>
      </c>
      <c r="F3568" s="312">
        <v>7057.8230000000003</v>
      </c>
      <c r="G3568" s="312">
        <v>7057.8739999999998</v>
      </c>
      <c r="H3568" s="412">
        <v>7057.9250000000002</v>
      </c>
      <c r="I3568" s="312">
        <v>7057.9769999999999</v>
      </c>
      <c r="J3568" s="312">
        <v>7058.0320000000002</v>
      </c>
      <c r="K3568" s="312">
        <v>7058.1019999999999</v>
      </c>
      <c r="L3568" s="312">
        <v>7058.1769999999997</v>
      </c>
      <c r="M3568" s="312">
        <v>7058.2510000000002</v>
      </c>
      <c r="N3568" s="412">
        <v>7058.3270000000002</v>
      </c>
      <c r="O3568" s="312">
        <v>7058.4049999999997</v>
      </c>
      <c r="P3568" s="312">
        <v>7058.482</v>
      </c>
      <c r="Q3568" s="312">
        <v>7058.56</v>
      </c>
      <c r="R3568" s="312">
        <v>7058.6390000000001</v>
      </c>
      <c r="S3568" s="312">
        <v>7058.7160000000003</v>
      </c>
      <c r="T3568" s="312">
        <v>7058.7929999999997</v>
      </c>
      <c r="U3568" s="312">
        <v>7058.8760000000002</v>
      </c>
      <c r="V3568" s="312">
        <v>7058.9620000000004</v>
      </c>
      <c r="W3568" s="312">
        <v>7059.0529999999999</v>
      </c>
      <c r="X3568" s="312">
        <v>7059.1419999999998</v>
      </c>
      <c r="Y3568" s="412">
        <v>7059.2340000000004</v>
      </c>
      <c r="Z3568" s="312">
        <v>7059.317</v>
      </c>
      <c r="AA3568" s="312">
        <v>7059.3879999999999</v>
      </c>
      <c r="AB3568" s="940">
        <v>7059.45</v>
      </c>
      <c r="AC3568" s="108"/>
      <c r="AD3568" s="73"/>
      <c r="AE3568" s="155"/>
      <c r="AF3568" s="74"/>
      <c r="AH3568" s="849"/>
      <c r="AI3568" s="850"/>
      <c r="AJ3568" s="850"/>
      <c r="AK3568" s="850"/>
      <c r="AL3568" s="851"/>
      <c r="AM3568" s="851"/>
      <c r="AN3568" s="189"/>
      <c r="AO3568" s="189"/>
      <c r="AP3568" s="189"/>
    </row>
    <row r="3569" spans="1:42" ht="16.5" thickBot="1" x14ac:dyDescent="0.3">
      <c r="A3569" s="3339" t="s">
        <v>42</v>
      </c>
      <c r="B3569" s="3340"/>
      <c r="C3569" s="3341"/>
      <c r="D3569" s="114"/>
      <c r="E3569" s="178">
        <f>SQRT(E3563*E3563+E3564*E3564)/E3484/1.73</f>
        <v>72.215432725314017</v>
      </c>
      <c r="F3569" s="179">
        <f t="shared" ref="F3569:AB3569" si="1559">SQRT(F3563*F3563+F3564*F3564)/F3484/1.73</f>
        <v>64.115468735217988</v>
      </c>
      <c r="G3569" s="179">
        <f t="shared" si="1559"/>
        <v>59.528898866255247</v>
      </c>
      <c r="H3569" s="419">
        <f t="shared" si="1559"/>
        <v>57.20357430899687</v>
      </c>
      <c r="I3569" s="179">
        <f t="shared" si="1559"/>
        <v>56.934554273552848</v>
      </c>
      <c r="J3569" s="179">
        <f t="shared" si="1559"/>
        <v>59.157273645934481</v>
      </c>
      <c r="K3569" s="179">
        <f t="shared" si="1559"/>
        <v>71.426889460623514</v>
      </c>
      <c r="L3569" s="179">
        <f t="shared" si="1559"/>
        <v>82.507349330577014</v>
      </c>
      <c r="M3569" s="179">
        <f t="shared" si="1559"/>
        <v>83.568699350367282</v>
      </c>
      <c r="N3569" s="419">
        <f t="shared" si="1559"/>
        <v>84.843818670204058</v>
      </c>
      <c r="O3569" s="179">
        <f t="shared" si="1559"/>
        <v>87.446566947821026</v>
      </c>
      <c r="P3569" s="179">
        <f t="shared" si="1559"/>
        <v>87.024113520280693</v>
      </c>
      <c r="Q3569" s="179">
        <f t="shared" si="1559"/>
        <v>88.112509315454091</v>
      </c>
      <c r="R3569" s="179">
        <f t="shared" si="1559"/>
        <v>88.186546277996214</v>
      </c>
      <c r="S3569" s="179">
        <f t="shared" si="1559"/>
        <v>87.748353709703537</v>
      </c>
      <c r="T3569" s="179">
        <f t="shared" si="1559"/>
        <v>87.747668625625053</v>
      </c>
      <c r="U3569" s="179">
        <f t="shared" si="1559"/>
        <v>90.08097276914917</v>
      </c>
      <c r="V3569" s="179">
        <f t="shared" si="1559"/>
        <v>94.872325276044634</v>
      </c>
      <c r="W3569" s="179">
        <f t="shared" si="1559"/>
        <v>101.57610967565068</v>
      </c>
      <c r="X3569" s="179">
        <f t="shared" si="1559"/>
        <v>101.97484573627023</v>
      </c>
      <c r="Y3569" s="419">
        <f>SQRT(Y3563*Y3563+Y3564*Y3564)/Y3484/1.73</f>
        <v>102.01483248953627</v>
      </c>
      <c r="Z3569" s="179">
        <f t="shared" si="1559"/>
        <v>98.958054045628515</v>
      </c>
      <c r="AA3569" s="179">
        <f t="shared" si="1559"/>
        <v>88.429440581477721</v>
      </c>
      <c r="AB3569" s="405">
        <f t="shared" si="1559"/>
        <v>75.564654355046898</v>
      </c>
      <c r="AC3569" s="109">
        <f>AVERAGE(E3569:AB3569)</f>
        <v>82.134956362197016</v>
      </c>
      <c r="AD3569" s="78">
        <f>(AC3565-AC3569)/AC3565</f>
        <v>-4.1971231241611185E-3</v>
      </c>
      <c r="AE3569" s="79"/>
      <c r="AF3569" s="80"/>
      <c r="AK3569" s="14"/>
      <c r="AL3569" s="14"/>
      <c r="AM3569" s="15"/>
      <c r="AN3569" s="14"/>
    </row>
    <row r="3570" spans="1:42" x14ac:dyDescent="0.25">
      <c r="A3570" s="3358" t="s">
        <v>533</v>
      </c>
      <c r="B3570" s="3356" t="s">
        <v>869</v>
      </c>
      <c r="C3570" s="121" t="s">
        <v>13</v>
      </c>
      <c r="D3570" s="113" t="s">
        <v>829</v>
      </c>
      <c r="E3570" s="307">
        <v>0</v>
      </c>
      <c r="F3570" s="71">
        <v>0</v>
      </c>
      <c r="G3570" s="71">
        <v>0</v>
      </c>
      <c r="H3570" s="414">
        <v>0</v>
      </c>
      <c r="I3570" s="71">
        <v>0</v>
      </c>
      <c r="J3570" s="71">
        <v>0</v>
      </c>
      <c r="K3570" s="71">
        <v>0</v>
      </c>
      <c r="L3570" s="71">
        <v>0.6</v>
      </c>
      <c r="M3570" s="71">
        <v>0.6</v>
      </c>
      <c r="N3570" s="414">
        <v>0.6</v>
      </c>
      <c r="O3570" s="71">
        <v>0.6</v>
      </c>
      <c r="P3570" s="71">
        <v>1.2</v>
      </c>
      <c r="Q3570" s="71">
        <v>1.2</v>
      </c>
      <c r="R3570" s="71">
        <v>0.6</v>
      </c>
      <c r="S3570" s="71">
        <v>1.2</v>
      </c>
      <c r="T3570" s="71">
        <v>0.6</v>
      </c>
      <c r="U3570" s="71">
        <v>1.2</v>
      </c>
      <c r="V3570" s="71">
        <v>1.2</v>
      </c>
      <c r="W3570" s="71">
        <v>1.2</v>
      </c>
      <c r="X3570" s="71">
        <v>1.2</v>
      </c>
      <c r="Y3570" s="414">
        <v>0.6</v>
      </c>
      <c r="Z3570" s="71">
        <v>1.2</v>
      </c>
      <c r="AA3570" s="71">
        <v>0</v>
      </c>
      <c r="AB3570" s="403">
        <v>0</v>
      </c>
      <c r="AC3570" s="106">
        <f>SUM(E3570:AB3570)</f>
        <v>13.799999999999995</v>
      </c>
      <c r="AD3570" s="70"/>
      <c r="AE3570" s="71">
        <v>0</v>
      </c>
      <c r="AF3570" s="72">
        <v>0</v>
      </c>
      <c r="AK3570" s="478"/>
      <c r="AL3570" s="479"/>
      <c r="AM3570" s="478"/>
      <c r="AN3570" s="15"/>
    </row>
    <row r="3571" spans="1:42" x14ac:dyDescent="0.25">
      <c r="A3571" s="3359"/>
      <c r="B3571" s="3357"/>
      <c r="C3571" s="123" t="s">
        <v>14</v>
      </c>
      <c r="D3571" s="108" t="s">
        <v>829</v>
      </c>
      <c r="E3571" s="308">
        <v>4.8</v>
      </c>
      <c r="F3571" s="309">
        <v>4.2</v>
      </c>
      <c r="G3571" s="309">
        <v>4.8</v>
      </c>
      <c r="H3571" s="415">
        <v>4.2</v>
      </c>
      <c r="I3571" s="309">
        <v>4.8</v>
      </c>
      <c r="J3571" s="309">
        <v>4.2</v>
      </c>
      <c r="K3571" s="309">
        <v>4.8</v>
      </c>
      <c r="L3571" s="309">
        <v>4.2</v>
      </c>
      <c r="M3571" s="309">
        <v>4.8</v>
      </c>
      <c r="N3571" s="415">
        <v>4.8</v>
      </c>
      <c r="O3571" s="309">
        <v>4.2</v>
      </c>
      <c r="P3571" s="309">
        <v>4.8</v>
      </c>
      <c r="Q3571" s="309">
        <v>4.2</v>
      </c>
      <c r="R3571" s="309">
        <v>4.8</v>
      </c>
      <c r="S3571" s="309">
        <v>4.2</v>
      </c>
      <c r="T3571" s="309">
        <v>4.8</v>
      </c>
      <c r="U3571" s="309">
        <v>4.8</v>
      </c>
      <c r="V3571" s="309">
        <v>4.8</v>
      </c>
      <c r="W3571" s="309">
        <v>4.2</v>
      </c>
      <c r="X3571" s="309">
        <v>4.8</v>
      </c>
      <c r="Y3571" s="415">
        <v>5.4</v>
      </c>
      <c r="Z3571" s="309">
        <v>4.8</v>
      </c>
      <c r="AA3571" s="309">
        <v>4.2</v>
      </c>
      <c r="AB3571" s="404">
        <v>4.8</v>
      </c>
      <c r="AC3571" s="107">
        <f>SUM(E3571:AB3571)</f>
        <v>110.39999999999999</v>
      </c>
      <c r="AD3571" s="73"/>
      <c r="AE3571" s="155"/>
      <c r="AF3571" s="74"/>
      <c r="AK3571" s="15"/>
      <c r="AL3571" s="15"/>
      <c r="AM3571" s="15"/>
      <c r="AN3571" s="15"/>
    </row>
    <row r="3572" spans="1:42" x14ac:dyDescent="0.25">
      <c r="A3572" s="3359"/>
      <c r="B3572" s="3357"/>
      <c r="C3572" s="123" t="s">
        <v>15</v>
      </c>
      <c r="D3572" s="108" t="s">
        <v>54</v>
      </c>
      <c r="E3572" s="1556">
        <v>0</v>
      </c>
      <c r="F3572" s="1556">
        <v>0</v>
      </c>
      <c r="G3572" s="1556">
        <v>0</v>
      </c>
      <c r="H3572" s="441">
        <v>0</v>
      </c>
      <c r="I3572" s="1556">
        <v>0</v>
      </c>
      <c r="J3572" s="1556">
        <v>0</v>
      </c>
      <c r="K3572" s="1556">
        <v>0</v>
      </c>
      <c r="L3572" s="1556">
        <v>0</v>
      </c>
      <c r="M3572" s="1556">
        <v>0</v>
      </c>
      <c r="N3572" s="441">
        <v>0</v>
      </c>
      <c r="O3572" s="1556">
        <v>0</v>
      </c>
      <c r="P3572" s="1556">
        <v>0</v>
      </c>
      <c r="Q3572" s="1556">
        <v>0</v>
      </c>
      <c r="R3572" s="1556">
        <v>0</v>
      </c>
      <c r="S3572" s="1556">
        <v>0</v>
      </c>
      <c r="T3572" s="1556">
        <v>0</v>
      </c>
      <c r="U3572" s="1556">
        <v>0</v>
      </c>
      <c r="V3572" s="1556">
        <v>0</v>
      </c>
      <c r="W3572" s="1556">
        <v>0</v>
      </c>
      <c r="X3572" s="1556">
        <v>0</v>
      </c>
      <c r="Y3572" s="441">
        <v>0</v>
      </c>
      <c r="Z3572" s="1556">
        <v>0</v>
      </c>
      <c r="AA3572" s="1556">
        <v>0</v>
      </c>
      <c r="AB3572" s="1556">
        <v>0</v>
      </c>
      <c r="AC3572" s="107"/>
      <c r="AD3572" s="76"/>
      <c r="AE3572" s="76"/>
      <c r="AF3572" s="77"/>
      <c r="AK3572" s="15"/>
      <c r="AL3572" s="15"/>
      <c r="AM3572" s="15"/>
      <c r="AN3572" s="15"/>
    </row>
    <row r="3573" spans="1:42" ht="16.5" thickBot="1" x14ac:dyDescent="0.3">
      <c r="A3573" s="3515"/>
      <c r="B3573" s="3369"/>
      <c r="C3573" s="126" t="s">
        <v>17</v>
      </c>
      <c r="D3573" s="114"/>
      <c r="E3573" s="318" t="e">
        <f t="shared" ref="E3573:AB3573" si="1560">E3571/E3570</f>
        <v>#DIV/0!</v>
      </c>
      <c r="F3573" s="319" t="e">
        <f t="shared" si="1560"/>
        <v>#DIV/0!</v>
      </c>
      <c r="G3573" s="319" t="e">
        <f t="shared" si="1560"/>
        <v>#DIV/0!</v>
      </c>
      <c r="H3573" s="430" t="e">
        <f t="shared" si="1560"/>
        <v>#DIV/0!</v>
      </c>
      <c r="I3573" s="319" t="e">
        <f t="shared" si="1560"/>
        <v>#DIV/0!</v>
      </c>
      <c r="J3573" s="319" t="e">
        <f t="shared" si="1560"/>
        <v>#DIV/0!</v>
      </c>
      <c r="K3573" s="319" t="e">
        <f t="shared" si="1560"/>
        <v>#DIV/0!</v>
      </c>
      <c r="L3573" s="319">
        <f t="shared" si="1560"/>
        <v>7.0000000000000009</v>
      </c>
      <c r="M3573" s="319">
        <f t="shared" si="1560"/>
        <v>8</v>
      </c>
      <c r="N3573" s="430">
        <f t="shared" si="1560"/>
        <v>8</v>
      </c>
      <c r="O3573" s="319">
        <f t="shared" si="1560"/>
        <v>7.0000000000000009</v>
      </c>
      <c r="P3573" s="319">
        <f t="shared" si="1560"/>
        <v>4</v>
      </c>
      <c r="Q3573" s="319">
        <f t="shared" si="1560"/>
        <v>3.5000000000000004</v>
      </c>
      <c r="R3573" s="319">
        <f t="shared" si="1560"/>
        <v>8</v>
      </c>
      <c r="S3573" s="319">
        <f t="shared" si="1560"/>
        <v>3.5000000000000004</v>
      </c>
      <c r="T3573" s="319">
        <f t="shared" si="1560"/>
        <v>8</v>
      </c>
      <c r="U3573" s="319">
        <f t="shared" si="1560"/>
        <v>4</v>
      </c>
      <c r="V3573" s="319">
        <f t="shared" si="1560"/>
        <v>4</v>
      </c>
      <c r="W3573" s="319">
        <f t="shared" si="1560"/>
        <v>3.5000000000000004</v>
      </c>
      <c r="X3573" s="319">
        <f t="shared" si="1560"/>
        <v>4</v>
      </c>
      <c r="Y3573" s="430">
        <f>Y3571/Y3570</f>
        <v>9.0000000000000018</v>
      </c>
      <c r="Z3573" s="319">
        <f t="shared" si="1560"/>
        <v>4</v>
      </c>
      <c r="AA3573" s="319" t="e">
        <f t="shared" si="1560"/>
        <v>#DIV/0!</v>
      </c>
      <c r="AB3573" s="874" t="e">
        <f t="shared" si="1560"/>
        <v>#DIV/0!</v>
      </c>
      <c r="AC3573" s="114"/>
      <c r="AD3573" s="73"/>
      <c r="AE3573" s="155"/>
      <c r="AF3573" s="74"/>
      <c r="AK3573" s="15"/>
      <c r="AL3573" s="15"/>
      <c r="AM3573" s="15"/>
      <c r="AN3573" s="15"/>
    </row>
    <row r="3574" spans="1:42" hidden="1" x14ac:dyDescent="0.25">
      <c r="A3574" s="2199"/>
      <c r="B3574" s="2202"/>
      <c r="C3574" s="362" t="s">
        <v>116</v>
      </c>
      <c r="D3574" s="122"/>
      <c r="E3574" s="138"/>
      <c r="F3574" s="136"/>
      <c r="G3574" s="136"/>
      <c r="H3574" s="411"/>
      <c r="I3574" s="136"/>
      <c r="J3574" s="136"/>
      <c r="K3574" s="136"/>
      <c r="L3574" s="136"/>
      <c r="M3574" s="136"/>
      <c r="N3574" s="411"/>
      <c r="O3574" s="136"/>
      <c r="P3574" s="136"/>
      <c r="Q3574" s="136"/>
      <c r="R3574" s="136"/>
      <c r="S3574" s="136"/>
      <c r="T3574" s="136"/>
      <c r="U3574" s="136"/>
      <c r="V3574" s="136"/>
      <c r="W3574" s="136"/>
      <c r="X3574" s="136"/>
      <c r="Y3574" s="411"/>
      <c r="Z3574" s="136"/>
      <c r="AA3574" s="136"/>
      <c r="AB3574" s="522"/>
      <c r="AC3574" s="122"/>
      <c r="AD3574" s="73"/>
      <c r="AE3574" s="155"/>
      <c r="AF3574" s="74"/>
      <c r="AK3574" s="15"/>
      <c r="AL3574" s="15"/>
      <c r="AM3574" s="15"/>
      <c r="AN3574" s="15"/>
    </row>
    <row r="3575" spans="1:42" s="181" customFormat="1" hidden="1" x14ac:dyDescent="0.25">
      <c r="A3575" s="2209"/>
      <c r="B3575" s="2212"/>
      <c r="C3575" s="124" t="s">
        <v>117</v>
      </c>
      <c r="D3575" s="108"/>
      <c r="E3575" s="311"/>
      <c r="F3575" s="312"/>
      <c r="G3575" s="312"/>
      <c r="H3575" s="412"/>
      <c r="I3575" s="312"/>
      <c r="J3575" s="312"/>
      <c r="K3575" s="312"/>
      <c r="L3575" s="312"/>
      <c r="M3575" s="312"/>
      <c r="N3575" s="412"/>
      <c r="O3575" s="312"/>
      <c r="P3575" s="312"/>
      <c r="Q3575" s="312"/>
      <c r="R3575" s="312"/>
      <c r="S3575" s="312"/>
      <c r="T3575" s="312"/>
      <c r="U3575" s="312"/>
      <c r="V3575" s="312"/>
      <c r="W3575" s="312"/>
      <c r="X3575" s="312"/>
      <c r="Y3575" s="412"/>
      <c r="Z3575" s="312"/>
      <c r="AA3575" s="312"/>
      <c r="AB3575" s="940"/>
      <c r="AC3575" s="108"/>
      <c r="AD3575" s="73"/>
      <c r="AE3575" s="155"/>
      <c r="AF3575" s="74"/>
      <c r="AH3575" s="849"/>
      <c r="AI3575" s="850"/>
      <c r="AJ3575" s="850"/>
      <c r="AK3575" s="850"/>
      <c r="AL3575" s="851"/>
      <c r="AM3575" s="851"/>
      <c r="AN3575" s="189"/>
      <c r="AO3575" s="189"/>
      <c r="AP3575" s="189"/>
    </row>
    <row r="3576" spans="1:42" ht="16.5" thickBot="1" x14ac:dyDescent="0.3">
      <c r="A3576" s="3339" t="s">
        <v>42</v>
      </c>
      <c r="B3576" s="3340"/>
      <c r="C3576" s="3341"/>
      <c r="D3576" s="114"/>
      <c r="E3576" s="178">
        <f>SQRT(E3570*E3570+E3571*E3571)/E3484/1.73</f>
        <v>0.26704200904604802</v>
      </c>
      <c r="F3576" s="179">
        <f t="shared" ref="F3576:AB3576" si="1561">SQRT(F3570*F3570+F3571*F3571)/F3484/1.73</f>
        <v>0.23366175791529206</v>
      </c>
      <c r="G3576" s="179">
        <f t="shared" si="1561"/>
        <v>0.26627317408718226</v>
      </c>
      <c r="H3576" s="419">
        <f t="shared" si="1561"/>
        <v>0.2332128400326498</v>
      </c>
      <c r="I3576" s="179">
        <f t="shared" si="1561"/>
        <v>0.26627317408718226</v>
      </c>
      <c r="J3576" s="179">
        <f t="shared" si="1561"/>
        <v>0.23366175791529206</v>
      </c>
      <c r="K3576" s="179">
        <f t="shared" si="1561"/>
        <v>0.26704200904604802</v>
      </c>
      <c r="L3576" s="179">
        <f t="shared" si="1561"/>
        <v>0.23558054378122886</v>
      </c>
      <c r="M3576" s="179">
        <f t="shared" si="1561"/>
        <v>0.26989949388371959</v>
      </c>
      <c r="N3576" s="419">
        <f t="shared" si="1561"/>
        <v>0.26937945632324994</v>
      </c>
      <c r="O3576" s="179">
        <f t="shared" si="1561"/>
        <v>0.2371753830524751</v>
      </c>
      <c r="P3576" s="179">
        <f t="shared" si="1561"/>
        <v>0.27605768913011325</v>
      </c>
      <c r="Q3576" s="179">
        <f t="shared" si="1561"/>
        <v>0.24348057890247612</v>
      </c>
      <c r="R3576" s="179">
        <f t="shared" si="1561"/>
        <v>0.26937945632324994</v>
      </c>
      <c r="S3576" s="179">
        <f t="shared" si="1561"/>
        <v>0.2432460118707781</v>
      </c>
      <c r="T3576" s="179">
        <f t="shared" si="1561"/>
        <v>0.2678312985282888</v>
      </c>
      <c r="U3576" s="179">
        <f t="shared" si="1561"/>
        <v>0.27473176362996854</v>
      </c>
      <c r="V3576" s="179">
        <f t="shared" si="1561"/>
        <v>0.27446810550748302</v>
      </c>
      <c r="W3576" s="179">
        <f t="shared" si="1561"/>
        <v>0.243011896363684</v>
      </c>
      <c r="X3576" s="179">
        <f t="shared" si="1561"/>
        <v>0.27499592878730506</v>
      </c>
      <c r="Y3576" s="419">
        <f>SQRT(Y3570*Y3570+Y3571*Y3571)/Y3484/1.73</f>
        <v>0.30111179306482805</v>
      </c>
      <c r="Z3576" s="179">
        <f t="shared" si="1561"/>
        <v>0.27394230453907786</v>
      </c>
      <c r="AA3576" s="179">
        <f t="shared" si="1561"/>
        <v>0.23276564379097647</v>
      </c>
      <c r="AB3576" s="405">
        <f t="shared" si="1561"/>
        <v>0.26576307222111489</v>
      </c>
      <c r="AC3576" s="109">
        <f>AVERAGE(E3576:AB3576)</f>
        <v>0.25916613090957136</v>
      </c>
      <c r="AD3576" s="78" t="e">
        <f>(AC3572-AC3576)/AC3572</f>
        <v>#DIV/0!</v>
      </c>
      <c r="AE3576" s="79"/>
      <c r="AF3576" s="80"/>
      <c r="AK3576" s="14"/>
      <c r="AL3576" s="14"/>
      <c r="AM3576" s="15"/>
      <c r="AN3576" s="14"/>
    </row>
    <row r="3577" spans="1:42" x14ac:dyDescent="0.25">
      <c r="A3577" s="3528" t="s">
        <v>534</v>
      </c>
      <c r="B3577" s="3356" t="s">
        <v>26</v>
      </c>
      <c r="C3577" s="125" t="s">
        <v>13</v>
      </c>
      <c r="D3577" s="108" t="s">
        <v>115</v>
      </c>
      <c r="E3577" s="307">
        <f t="shared" ref="E3577:AB3577" si="1562">(E3581-D3581)*$AE3577*$AF3577</f>
        <v>0</v>
      </c>
      <c r="F3577" s="71">
        <f t="shared" si="1562"/>
        <v>0</v>
      </c>
      <c r="G3577" s="71">
        <f t="shared" si="1562"/>
        <v>0</v>
      </c>
      <c r="H3577" s="414">
        <f t="shared" si="1562"/>
        <v>0</v>
      </c>
      <c r="I3577" s="71">
        <f t="shared" si="1562"/>
        <v>0</v>
      </c>
      <c r="J3577" s="71">
        <f t="shared" si="1562"/>
        <v>0</v>
      </c>
      <c r="K3577" s="71">
        <f t="shared" si="1562"/>
        <v>0</v>
      </c>
      <c r="L3577" s="71">
        <f t="shared" si="1562"/>
        <v>0</v>
      </c>
      <c r="M3577" s="71">
        <f t="shared" si="1562"/>
        <v>0</v>
      </c>
      <c r="N3577" s="414">
        <f t="shared" si="1562"/>
        <v>0</v>
      </c>
      <c r="O3577" s="71">
        <f t="shared" si="1562"/>
        <v>0</v>
      </c>
      <c r="P3577" s="71">
        <f t="shared" si="1562"/>
        <v>0</v>
      </c>
      <c r="Q3577" s="71">
        <f t="shared" si="1562"/>
        <v>0</v>
      </c>
      <c r="R3577" s="71">
        <f t="shared" si="1562"/>
        <v>0</v>
      </c>
      <c r="S3577" s="71">
        <f t="shared" si="1562"/>
        <v>0</v>
      </c>
      <c r="T3577" s="71">
        <f t="shared" si="1562"/>
        <v>0</v>
      </c>
      <c r="U3577" s="71">
        <f t="shared" si="1562"/>
        <v>0</v>
      </c>
      <c r="V3577" s="71">
        <f t="shared" si="1562"/>
        <v>0</v>
      </c>
      <c r="W3577" s="71">
        <f t="shared" si="1562"/>
        <v>0</v>
      </c>
      <c r="X3577" s="71">
        <f t="shared" si="1562"/>
        <v>0</v>
      </c>
      <c r="Y3577" s="414">
        <f>(Y3581-X3581)*$AE3577*$AF3577</f>
        <v>0</v>
      </c>
      <c r="Z3577" s="71">
        <f>(Z3581-Y3581)*$AE3577*$AF3577</f>
        <v>0</v>
      </c>
      <c r="AA3577" s="71">
        <f t="shared" si="1562"/>
        <v>0</v>
      </c>
      <c r="AB3577" s="403">
        <f t="shared" si="1562"/>
        <v>0</v>
      </c>
      <c r="AC3577" s="134">
        <f>SUM(E3577:AB3577)</f>
        <v>0</v>
      </c>
      <c r="AD3577" s="70"/>
      <c r="AE3577" s="71">
        <v>0</v>
      </c>
      <c r="AF3577" s="72">
        <v>0</v>
      </c>
      <c r="AK3577" s="478"/>
      <c r="AL3577" s="479"/>
      <c r="AM3577" s="478"/>
      <c r="AN3577" s="15"/>
    </row>
    <row r="3578" spans="1:42" x14ac:dyDescent="0.25">
      <c r="A3578" s="3529"/>
      <c r="B3578" s="3357"/>
      <c r="C3578" s="123" t="s">
        <v>14</v>
      </c>
      <c r="D3578" s="108" t="s">
        <v>115</v>
      </c>
      <c r="E3578" s="308">
        <f t="shared" ref="E3578:AB3578" si="1563">(E3582-D3582)*$AE3577*$AF3577</f>
        <v>0</v>
      </c>
      <c r="F3578" s="309">
        <f t="shared" si="1563"/>
        <v>0</v>
      </c>
      <c r="G3578" s="309">
        <f t="shared" si="1563"/>
        <v>0</v>
      </c>
      <c r="H3578" s="415">
        <f t="shared" si="1563"/>
        <v>0</v>
      </c>
      <c r="I3578" s="309">
        <f t="shared" si="1563"/>
        <v>0</v>
      </c>
      <c r="J3578" s="309">
        <f t="shared" si="1563"/>
        <v>0</v>
      </c>
      <c r="K3578" s="309">
        <f t="shared" si="1563"/>
        <v>0</v>
      </c>
      <c r="L3578" s="309">
        <f t="shared" si="1563"/>
        <v>0</v>
      </c>
      <c r="M3578" s="309">
        <f t="shared" si="1563"/>
        <v>0</v>
      </c>
      <c r="N3578" s="415">
        <f t="shared" si="1563"/>
        <v>0</v>
      </c>
      <c r="O3578" s="309">
        <f t="shared" si="1563"/>
        <v>0</v>
      </c>
      <c r="P3578" s="309">
        <f t="shared" si="1563"/>
        <v>0</v>
      </c>
      <c r="Q3578" s="309">
        <f t="shared" si="1563"/>
        <v>0</v>
      </c>
      <c r="R3578" s="309">
        <f t="shared" si="1563"/>
        <v>0</v>
      </c>
      <c r="S3578" s="309">
        <f t="shared" si="1563"/>
        <v>0</v>
      </c>
      <c r="T3578" s="309">
        <f t="shared" si="1563"/>
        <v>0</v>
      </c>
      <c r="U3578" s="309">
        <f t="shared" si="1563"/>
        <v>0</v>
      </c>
      <c r="V3578" s="309">
        <f t="shared" si="1563"/>
        <v>0</v>
      </c>
      <c r="W3578" s="309">
        <f t="shared" si="1563"/>
        <v>0</v>
      </c>
      <c r="X3578" s="309">
        <f t="shared" si="1563"/>
        <v>0</v>
      </c>
      <c r="Y3578" s="415">
        <f>(Y3582-X3582)*$AE3577*$AF3577</f>
        <v>0</v>
      </c>
      <c r="Z3578" s="309">
        <f>(Z3582-Y3582)*$AE3577*$AF3577</f>
        <v>0</v>
      </c>
      <c r="AA3578" s="309">
        <f t="shared" si="1563"/>
        <v>0</v>
      </c>
      <c r="AB3578" s="404">
        <f t="shared" si="1563"/>
        <v>0</v>
      </c>
      <c r="AC3578" s="107">
        <f>SUM(E3578:AB3578)</f>
        <v>0</v>
      </c>
      <c r="AD3578" s="73"/>
      <c r="AE3578" s="155"/>
      <c r="AF3578" s="74"/>
      <c r="AK3578" s="15"/>
      <c r="AL3578" s="15"/>
      <c r="AM3578" s="15"/>
      <c r="AN3578" s="15"/>
    </row>
    <row r="3579" spans="1:42" x14ac:dyDescent="0.25">
      <c r="A3579" s="3529"/>
      <c r="B3579" s="3357"/>
      <c r="C3579" s="123" t="s">
        <v>15</v>
      </c>
      <c r="D3579" s="108" t="s">
        <v>54</v>
      </c>
      <c r="E3579" s="1556">
        <v>0</v>
      </c>
      <c r="F3579" s="1550">
        <v>0</v>
      </c>
      <c r="G3579" s="1550">
        <v>0</v>
      </c>
      <c r="H3579" s="420">
        <v>0</v>
      </c>
      <c r="I3579" s="1550">
        <v>0</v>
      </c>
      <c r="J3579" s="1550">
        <v>0</v>
      </c>
      <c r="K3579" s="1550">
        <v>0</v>
      </c>
      <c r="L3579" s="1550">
        <v>0</v>
      </c>
      <c r="M3579" s="1550">
        <v>0</v>
      </c>
      <c r="N3579" s="420">
        <v>0</v>
      </c>
      <c r="O3579" s="1550">
        <v>0</v>
      </c>
      <c r="P3579" s="1550">
        <v>0</v>
      </c>
      <c r="Q3579" s="1550">
        <v>0</v>
      </c>
      <c r="R3579" s="1550">
        <v>0</v>
      </c>
      <c r="S3579" s="1550">
        <v>0</v>
      </c>
      <c r="T3579" s="1550">
        <v>0</v>
      </c>
      <c r="U3579" s="1550">
        <v>0</v>
      </c>
      <c r="V3579" s="1550">
        <v>0</v>
      </c>
      <c r="W3579" s="1550">
        <v>0</v>
      </c>
      <c r="X3579" s="1550">
        <v>0</v>
      </c>
      <c r="Y3579" s="420">
        <v>0</v>
      </c>
      <c r="Z3579" s="1550">
        <v>0</v>
      </c>
      <c r="AA3579" s="1550">
        <v>0</v>
      </c>
      <c r="AB3579" s="1583">
        <v>0</v>
      </c>
      <c r="AC3579" s="107">
        <f>AVERAGE(E3579:AB3579)</f>
        <v>0</v>
      </c>
      <c r="AD3579" s="76"/>
      <c r="AE3579" s="76"/>
      <c r="AF3579" s="77"/>
      <c r="AK3579" s="15"/>
      <c r="AL3579" s="15"/>
      <c r="AM3579" s="15"/>
      <c r="AN3579" s="15"/>
    </row>
    <row r="3580" spans="1:42" x14ac:dyDescent="0.25">
      <c r="A3580" s="3327"/>
      <c r="B3580" s="3301"/>
      <c r="C3580" s="123" t="s">
        <v>17</v>
      </c>
      <c r="D3580" s="108"/>
      <c r="E3580" s="314" t="e">
        <f t="shared" ref="E3580:AB3580" si="1564">E3578/E3577</f>
        <v>#DIV/0!</v>
      </c>
      <c r="F3580" s="315" t="e">
        <f t="shared" si="1564"/>
        <v>#DIV/0!</v>
      </c>
      <c r="G3580" s="315" t="e">
        <f t="shared" si="1564"/>
        <v>#DIV/0!</v>
      </c>
      <c r="H3580" s="417" t="e">
        <f t="shared" si="1564"/>
        <v>#DIV/0!</v>
      </c>
      <c r="I3580" s="315" t="e">
        <f t="shared" si="1564"/>
        <v>#DIV/0!</v>
      </c>
      <c r="J3580" s="315" t="e">
        <f t="shared" si="1564"/>
        <v>#DIV/0!</v>
      </c>
      <c r="K3580" s="315" t="e">
        <f t="shared" si="1564"/>
        <v>#DIV/0!</v>
      </c>
      <c r="L3580" s="315" t="e">
        <f t="shared" si="1564"/>
        <v>#DIV/0!</v>
      </c>
      <c r="M3580" s="315" t="e">
        <f t="shared" si="1564"/>
        <v>#DIV/0!</v>
      </c>
      <c r="N3580" s="417" t="e">
        <f t="shared" si="1564"/>
        <v>#DIV/0!</v>
      </c>
      <c r="O3580" s="315" t="e">
        <f t="shared" si="1564"/>
        <v>#DIV/0!</v>
      </c>
      <c r="P3580" s="315" t="e">
        <f t="shared" si="1564"/>
        <v>#DIV/0!</v>
      </c>
      <c r="Q3580" s="315" t="e">
        <f t="shared" si="1564"/>
        <v>#DIV/0!</v>
      </c>
      <c r="R3580" s="315" t="e">
        <f t="shared" si="1564"/>
        <v>#DIV/0!</v>
      </c>
      <c r="S3580" s="315" t="e">
        <f t="shared" si="1564"/>
        <v>#DIV/0!</v>
      </c>
      <c r="T3580" s="315" t="e">
        <f t="shared" si="1564"/>
        <v>#DIV/0!</v>
      </c>
      <c r="U3580" s="315" t="e">
        <f t="shared" si="1564"/>
        <v>#DIV/0!</v>
      </c>
      <c r="V3580" s="315" t="e">
        <f t="shared" si="1564"/>
        <v>#DIV/0!</v>
      </c>
      <c r="W3580" s="315" t="e">
        <f t="shared" si="1564"/>
        <v>#DIV/0!</v>
      </c>
      <c r="X3580" s="315" t="e">
        <f t="shared" si="1564"/>
        <v>#DIV/0!</v>
      </c>
      <c r="Y3580" s="417" t="e">
        <f>Y3578/Y3577</f>
        <v>#DIV/0!</v>
      </c>
      <c r="Z3580" s="315" t="e">
        <f t="shared" si="1564"/>
        <v>#DIV/0!</v>
      </c>
      <c r="AA3580" s="315" t="e">
        <f t="shared" si="1564"/>
        <v>#DIV/0!</v>
      </c>
      <c r="AB3580" s="337" t="e">
        <f t="shared" si="1564"/>
        <v>#DIV/0!</v>
      </c>
      <c r="AC3580" s="481" t="e">
        <f>MAX(E3580:AB3580)</f>
        <v>#DIV/0!</v>
      </c>
      <c r="AD3580" s="73"/>
      <c r="AE3580" s="155"/>
      <c r="AF3580" s="74"/>
      <c r="AK3580" s="15"/>
      <c r="AL3580" s="15"/>
      <c r="AM3580" s="15"/>
      <c r="AN3580" s="15"/>
    </row>
    <row r="3581" spans="1:42" hidden="1" x14ac:dyDescent="0.25">
      <c r="A3581" s="2209"/>
      <c r="B3581" s="2212"/>
      <c r="C3581" s="124" t="s">
        <v>116</v>
      </c>
      <c r="D3581" s="108"/>
      <c r="E3581" s="311"/>
      <c r="F3581" s="312"/>
      <c r="G3581" s="312"/>
      <c r="H3581" s="412"/>
      <c r="I3581" s="312"/>
      <c r="J3581" s="312"/>
      <c r="K3581" s="312"/>
      <c r="L3581" s="312"/>
      <c r="M3581" s="312"/>
      <c r="N3581" s="412"/>
      <c r="O3581" s="312"/>
      <c r="P3581" s="312"/>
      <c r="Q3581" s="312"/>
      <c r="R3581" s="312"/>
      <c r="S3581" s="312"/>
      <c r="T3581" s="312"/>
      <c r="U3581" s="312"/>
      <c r="V3581" s="312"/>
      <c r="W3581" s="312"/>
      <c r="X3581" s="312"/>
      <c r="Y3581" s="412"/>
      <c r="Z3581" s="312"/>
      <c r="AA3581" s="312"/>
      <c r="AB3581" s="940"/>
      <c r="AC3581" s="108"/>
      <c r="AD3581" s="73"/>
      <c r="AE3581" s="155"/>
      <c r="AF3581" s="74"/>
      <c r="AK3581" s="15"/>
      <c r="AL3581" s="15"/>
      <c r="AM3581" s="15"/>
      <c r="AN3581" s="15"/>
    </row>
    <row r="3582" spans="1:42" s="181" customFormat="1" hidden="1" x14ac:dyDescent="0.25">
      <c r="A3582" s="2209"/>
      <c r="B3582" s="2212"/>
      <c r="C3582" s="124" t="s">
        <v>117</v>
      </c>
      <c r="D3582" s="108"/>
      <c r="E3582" s="311"/>
      <c r="F3582" s="312"/>
      <c r="G3582" s="312"/>
      <c r="H3582" s="412"/>
      <c r="I3582" s="312"/>
      <c r="J3582" s="312"/>
      <c r="K3582" s="312"/>
      <c r="L3582" s="312"/>
      <c r="M3582" s="312"/>
      <c r="N3582" s="412"/>
      <c r="O3582" s="312"/>
      <c r="P3582" s="312"/>
      <c r="Q3582" s="312"/>
      <c r="R3582" s="312"/>
      <c r="S3582" s="312"/>
      <c r="T3582" s="312"/>
      <c r="U3582" s="312"/>
      <c r="V3582" s="312"/>
      <c r="W3582" s="312"/>
      <c r="X3582" s="312"/>
      <c r="Y3582" s="412"/>
      <c r="Z3582" s="312"/>
      <c r="AA3582" s="312"/>
      <c r="AB3582" s="940"/>
      <c r="AC3582" s="108"/>
      <c r="AD3582" s="73"/>
      <c r="AE3582" s="155"/>
      <c r="AF3582" s="74"/>
      <c r="AH3582" s="849"/>
      <c r="AI3582" s="850"/>
      <c r="AJ3582" s="850"/>
      <c r="AK3582" s="850"/>
      <c r="AL3582" s="851"/>
      <c r="AM3582" s="851"/>
      <c r="AN3582" s="189"/>
      <c r="AO3582" s="189"/>
      <c r="AP3582" s="189"/>
    </row>
    <row r="3583" spans="1:42" ht="16.5" thickBot="1" x14ac:dyDescent="0.3">
      <c r="A3583" s="3339" t="s">
        <v>42</v>
      </c>
      <c r="B3583" s="3340"/>
      <c r="C3583" s="3341"/>
      <c r="D3583" s="114"/>
      <c r="E3583" s="580">
        <f>SQRT(E3577*E3577+E3578*E3578)/E3483/1.73</f>
        <v>0</v>
      </c>
      <c r="F3583" s="581">
        <f t="shared" ref="F3583:AB3583" si="1565">SQRT(F3577*F3577+F3578*F3578)/F3483/1.73</f>
        <v>0</v>
      </c>
      <c r="G3583" s="581">
        <f t="shared" si="1565"/>
        <v>0</v>
      </c>
      <c r="H3583" s="582">
        <f t="shared" si="1565"/>
        <v>0</v>
      </c>
      <c r="I3583" s="581">
        <f t="shared" si="1565"/>
        <v>0</v>
      </c>
      <c r="J3583" s="581">
        <f t="shared" si="1565"/>
        <v>0</v>
      </c>
      <c r="K3583" s="581">
        <f t="shared" si="1565"/>
        <v>0</v>
      </c>
      <c r="L3583" s="581">
        <f t="shared" si="1565"/>
        <v>0</v>
      </c>
      <c r="M3583" s="581">
        <f t="shared" si="1565"/>
        <v>0</v>
      </c>
      <c r="N3583" s="582">
        <f t="shared" si="1565"/>
        <v>0</v>
      </c>
      <c r="O3583" s="581">
        <f t="shared" si="1565"/>
        <v>0</v>
      </c>
      <c r="P3583" s="581">
        <f t="shared" si="1565"/>
        <v>0</v>
      </c>
      <c r="Q3583" s="581">
        <f t="shared" si="1565"/>
        <v>0</v>
      </c>
      <c r="R3583" s="581">
        <f t="shared" si="1565"/>
        <v>0</v>
      </c>
      <c r="S3583" s="581">
        <f t="shared" si="1565"/>
        <v>0</v>
      </c>
      <c r="T3583" s="581">
        <f t="shared" si="1565"/>
        <v>0</v>
      </c>
      <c r="U3583" s="581">
        <f t="shared" si="1565"/>
        <v>0</v>
      </c>
      <c r="V3583" s="581">
        <f t="shared" si="1565"/>
        <v>0</v>
      </c>
      <c r="W3583" s="581">
        <f t="shared" si="1565"/>
        <v>0</v>
      </c>
      <c r="X3583" s="581">
        <f t="shared" si="1565"/>
        <v>0</v>
      </c>
      <c r="Y3583" s="582">
        <f>SQRT(Y3577*Y3577+Y3578*Y3578)/Y3483/1.73</f>
        <v>0</v>
      </c>
      <c r="Z3583" s="581">
        <f t="shared" si="1565"/>
        <v>0</v>
      </c>
      <c r="AA3583" s="581">
        <f t="shared" si="1565"/>
        <v>0</v>
      </c>
      <c r="AB3583" s="583">
        <f t="shared" si="1565"/>
        <v>0</v>
      </c>
      <c r="AC3583" s="109">
        <f>AVERAGE(E3583:AB3583)</f>
        <v>0</v>
      </c>
      <c r="AD3583" s="78" t="e">
        <f>(AC3579-AC3583)/AC3579</f>
        <v>#DIV/0!</v>
      </c>
      <c r="AE3583" s="79"/>
      <c r="AF3583" s="80"/>
      <c r="AK3583" s="14"/>
      <c r="AL3583" s="14"/>
      <c r="AM3583" s="15"/>
      <c r="AN3583" s="14"/>
    </row>
    <row r="3584" spans="1:42" x14ac:dyDescent="0.25">
      <c r="A3584" s="3358" t="s">
        <v>535</v>
      </c>
      <c r="B3584" s="3356" t="s">
        <v>536</v>
      </c>
      <c r="C3584" s="121" t="s">
        <v>13</v>
      </c>
      <c r="D3584" s="3054" t="s">
        <v>829</v>
      </c>
      <c r="E3584" s="70">
        <v>29.4</v>
      </c>
      <c r="F3584" s="71">
        <v>25.8</v>
      </c>
      <c r="G3584" s="71">
        <v>23.4</v>
      </c>
      <c r="H3584" s="414">
        <v>24</v>
      </c>
      <c r="I3584" s="71">
        <v>23.4</v>
      </c>
      <c r="J3584" s="71">
        <v>24</v>
      </c>
      <c r="K3584" s="71">
        <v>25.2</v>
      </c>
      <c r="L3584" s="71">
        <v>30.6</v>
      </c>
      <c r="M3584" s="71">
        <v>34.799999999999997</v>
      </c>
      <c r="N3584" s="414">
        <v>36.6</v>
      </c>
      <c r="O3584" s="71">
        <v>36</v>
      </c>
      <c r="P3584" s="71">
        <v>37.799999999999997</v>
      </c>
      <c r="Q3584" s="71">
        <v>37.799999999999997</v>
      </c>
      <c r="R3584" s="71">
        <v>36.6</v>
      </c>
      <c r="S3584" s="71">
        <v>34.799999999999997</v>
      </c>
      <c r="T3584" s="71">
        <v>37.200000000000003</v>
      </c>
      <c r="U3584" s="71">
        <v>52.8</v>
      </c>
      <c r="V3584" s="71">
        <v>48.6</v>
      </c>
      <c r="W3584" s="71">
        <v>46.8</v>
      </c>
      <c r="X3584" s="71">
        <v>45.6</v>
      </c>
      <c r="Y3584" s="414">
        <v>42</v>
      </c>
      <c r="Z3584" s="71">
        <v>27.6</v>
      </c>
      <c r="AA3584" s="71">
        <v>33</v>
      </c>
      <c r="AB3584" s="403">
        <v>31.2</v>
      </c>
      <c r="AC3584" s="106">
        <f>SUM(E3584:AB3584)</f>
        <v>825.00000000000011</v>
      </c>
      <c r="AD3584" s="70"/>
      <c r="AE3584" s="71">
        <v>100</v>
      </c>
      <c r="AF3584" s="72">
        <v>60</v>
      </c>
      <c r="AK3584" s="478"/>
      <c r="AL3584" s="479"/>
      <c r="AM3584" s="478"/>
      <c r="AN3584" s="15"/>
    </row>
    <row r="3585" spans="1:42" x14ac:dyDescent="0.25">
      <c r="A3585" s="3359"/>
      <c r="B3585" s="3357"/>
      <c r="C3585" s="123" t="s">
        <v>14</v>
      </c>
      <c r="D3585" s="348" t="s">
        <v>829</v>
      </c>
      <c r="E3585" s="402">
        <v>40.200000000000003</v>
      </c>
      <c r="F3585" s="309">
        <v>36</v>
      </c>
      <c r="G3585" s="309">
        <v>33.6</v>
      </c>
      <c r="H3585" s="415">
        <v>34.200000000000003</v>
      </c>
      <c r="I3585" s="309">
        <v>33.6</v>
      </c>
      <c r="J3585" s="309">
        <v>34.200000000000003</v>
      </c>
      <c r="K3585" s="309">
        <v>34.799999999999997</v>
      </c>
      <c r="L3585" s="309">
        <v>37.200000000000003</v>
      </c>
      <c r="M3585" s="309">
        <v>37.799999999999997</v>
      </c>
      <c r="N3585" s="415">
        <v>39</v>
      </c>
      <c r="O3585" s="309">
        <v>39.6</v>
      </c>
      <c r="P3585" s="309">
        <v>39.6</v>
      </c>
      <c r="Q3585" s="309">
        <v>40.200000000000003</v>
      </c>
      <c r="R3585" s="309">
        <v>39.6</v>
      </c>
      <c r="S3585" s="309">
        <v>37.799999999999997</v>
      </c>
      <c r="T3585" s="309">
        <v>39</v>
      </c>
      <c r="U3585" s="309">
        <v>45.6</v>
      </c>
      <c r="V3585" s="309">
        <v>43.8</v>
      </c>
      <c r="W3585" s="309">
        <v>43.8</v>
      </c>
      <c r="X3585" s="309">
        <v>42.6</v>
      </c>
      <c r="Y3585" s="415">
        <v>41.4</v>
      </c>
      <c r="Z3585" s="309">
        <v>36</v>
      </c>
      <c r="AA3585" s="309">
        <v>43.2</v>
      </c>
      <c r="AB3585" s="404">
        <v>42.6</v>
      </c>
      <c r="AC3585" s="107">
        <f>SUM(E3585:AB3585)</f>
        <v>935.4</v>
      </c>
      <c r="AD3585" s="73"/>
      <c r="AE3585" s="155"/>
      <c r="AF3585" s="74"/>
      <c r="AK3585" s="15"/>
      <c r="AL3585" s="15"/>
      <c r="AM3585" s="15"/>
      <c r="AN3585" s="15"/>
    </row>
    <row r="3586" spans="1:42" x14ac:dyDescent="0.25">
      <c r="A3586" s="3359"/>
      <c r="B3586" s="3357"/>
      <c r="C3586" s="123" t="s">
        <v>15</v>
      </c>
      <c r="D3586" s="348" t="s">
        <v>54</v>
      </c>
      <c r="E3586" s="1566">
        <v>0</v>
      </c>
      <c r="F3586" s="1550">
        <v>0</v>
      </c>
      <c r="G3586" s="1550">
        <v>0</v>
      </c>
      <c r="H3586" s="420">
        <v>0</v>
      </c>
      <c r="I3586" s="1550">
        <v>0</v>
      </c>
      <c r="J3586" s="1550">
        <v>0</v>
      </c>
      <c r="K3586" s="1550">
        <v>0</v>
      </c>
      <c r="L3586" s="1550">
        <v>0</v>
      </c>
      <c r="M3586" s="1550">
        <v>0</v>
      </c>
      <c r="N3586" s="420">
        <v>0</v>
      </c>
      <c r="O3586" s="1550">
        <v>0</v>
      </c>
      <c r="P3586" s="1550">
        <v>0</v>
      </c>
      <c r="Q3586" s="1550">
        <v>0</v>
      </c>
      <c r="R3586" s="1550">
        <v>0</v>
      </c>
      <c r="S3586" s="1550">
        <v>0</v>
      </c>
      <c r="T3586" s="1550">
        <v>0</v>
      </c>
      <c r="U3586" s="1550">
        <v>0</v>
      </c>
      <c r="V3586" s="1550">
        <v>0</v>
      </c>
      <c r="W3586" s="1550">
        <v>0</v>
      </c>
      <c r="X3586" s="1550">
        <v>0</v>
      </c>
      <c r="Y3586" s="420">
        <v>0</v>
      </c>
      <c r="Z3586" s="1550">
        <v>0</v>
      </c>
      <c r="AA3586" s="1550">
        <v>0</v>
      </c>
      <c r="AB3586" s="1583">
        <v>0</v>
      </c>
      <c r="AC3586" s="107">
        <f>AVERAGE(E3586:AB3586)</f>
        <v>0</v>
      </c>
      <c r="AD3586" s="76"/>
      <c r="AE3586" s="76"/>
      <c r="AF3586" s="77"/>
      <c r="AK3586" s="15"/>
      <c r="AL3586" s="15"/>
      <c r="AM3586" s="15"/>
      <c r="AN3586" s="15"/>
    </row>
    <row r="3587" spans="1:42" ht="16.5" thickBot="1" x14ac:dyDescent="0.3">
      <c r="A3587" s="3515"/>
      <c r="B3587" s="3369"/>
      <c r="C3587" s="126" t="s">
        <v>17</v>
      </c>
      <c r="D3587" s="347"/>
      <c r="E3587" s="624">
        <f t="shared" ref="E3587:AB3587" si="1566">E3585/E3584</f>
        <v>1.3673469387755104</v>
      </c>
      <c r="F3587" s="319">
        <f t="shared" si="1566"/>
        <v>1.3953488372093024</v>
      </c>
      <c r="G3587" s="319">
        <f t="shared" si="1566"/>
        <v>1.4358974358974361</v>
      </c>
      <c r="H3587" s="430">
        <f t="shared" si="1566"/>
        <v>1.425</v>
      </c>
      <c r="I3587" s="319">
        <f t="shared" si="1566"/>
        <v>1.4358974358974361</v>
      </c>
      <c r="J3587" s="319">
        <f t="shared" si="1566"/>
        <v>1.425</v>
      </c>
      <c r="K3587" s="319">
        <f t="shared" si="1566"/>
        <v>1.3809523809523809</v>
      </c>
      <c r="L3587" s="319">
        <f t="shared" si="1566"/>
        <v>1.215686274509804</v>
      </c>
      <c r="M3587" s="319">
        <f t="shared" si="1566"/>
        <v>1.0862068965517242</v>
      </c>
      <c r="N3587" s="430">
        <f t="shared" si="1566"/>
        <v>1.0655737704918031</v>
      </c>
      <c r="O3587" s="319">
        <f t="shared" si="1566"/>
        <v>1.1000000000000001</v>
      </c>
      <c r="P3587" s="319">
        <f t="shared" si="1566"/>
        <v>1.0476190476190477</v>
      </c>
      <c r="Q3587" s="319">
        <f t="shared" si="1566"/>
        <v>1.0634920634920637</v>
      </c>
      <c r="R3587" s="319">
        <f t="shared" si="1566"/>
        <v>1.0819672131147542</v>
      </c>
      <c r="S3587" s="319">
        <f t="shared" si="1566"/>
        <v>1.0862068965517242</v>
      </c>
      <c r="T3587" s="319">
        <f t="shared" si="1566"/>
        <v>1.0483870967741935</v>
      </c>
      <c r="U3587" s="319">
        <f t="shared" si="1566"/>
        <v>0.86363636363636376</v>
      </c>
      <c r="V3587" s="319">
        <f t="shared" si="1566"/>
        <v>0.90123456790123446</v>
      </c>
      <c r="W3587" s="319">
        <f t="shared" si="1566"/>
        <v>0.9358974358974359</v>
      </c>
      <c r="X3587" s="319">
        <f t="shared" si="1566"/>
        <v>0.93421052631578949</v>
      </c>
      <c r="Y3587" s="430">
        <f>Y3585/Y3584</f>
        <v>0.98571428571428565</v>
      </c>
      <c r="Z3587" s="319">
        <f t="shared" si="1566"/>
        <v>1.3043478260869565</v>
      </c>
      <c r="AA3587" s="319">
        <f t="shared" si="1566"/>
        <v>1.3090909090909091</v>
      </c>
      <c r="AB3587" s="874">
        <f t="shared" si="1566"/>
        <v>1.3653846153846154</v>
      </c>
      <c r="AC3587" s="502">
        <f>MAX(E3587:AB3587)</f>
        <v>1.4358974358974361</v>
      </c>
      <c r="AD3587" s="73"/>
      <c r="AE3587" s="155"/>
      <c r="AF3587" s="74"/>
      <c r="AK3587" s="15"/>
      <c r="AL3587" s="15"/>
      <c r="AM3587" s="15"/>
      <c r="AN3587" s="15"/>
    </row>
    <row r="3588" spans="1:42" hidden="1" x14ac:dyDescent="0.25">
      <c r="A3588" s="2199"/>
      <c r="B3588" s="2202"/>
      <c r="C3588" s="362" t="s">
        <v>116</v>
      </c>
      <c r="D3588" s="2388"/>
      <c r="E3588" s="363"/>
      <c r="F3588" s="91"/>
      <c r="G3588" s="91"/>
      <c r="H3588" s="411"/>
      <c r="I3588" s="91"/>
      <c r="J3588" s="91"/>
      <c r="K3588" s="91"/>
      <c r="L3588" s="91"/>
      <c r="M3588" s="91"/>
      <c r="N3588" s="411"/>
      <c r="O3588" s="91"/>
      <c r="P3588" s="91"/>
      <c r="Q3588" s="91"/>
      <c r="R3588" s="91"/>
      <c r="S3588" s="91"/>
      <c r="T3588" s="91"/>
      <c r="U3588" s="91"/>
      <c r="V3588" s="91"/>
      <c r="W3588" s="91"/>
      <c r="X3588" s="91"/>
      <c r="Y3588" s="411"/>
      <c r="Z3588" s="91"/>
      <c r="AA3588" s="91"/>
      <c r="AB3588" s="391"/>
      <c r="AC3588" s="122"/>
      <c r="AD3588" s="73"/>
      <c r="AE3588" s="155"/>
      <c r="AF3588" s="74"/>
      <c r="AK3588" s="15"/>
      <c r="AL3588" s="15"/>
      <c r="AM3588" s="15"/>
      <c r="AN3588" s="15"/>
    </row>
    <row r="3589" spans="1:42" s="181" customFormat="1" hidden="1" x14ac:dyDescent="0.25">
      <c r="A3589" s="2209"/>
      <c r="B3589" s="2212"/>
      <c r="C3589" s="124" t="s">
        <v>117</v>
      </c>
      <c r="D3589" s="348"/>
      <c r="E3589" s="73"/>
      <c r="F3589" s="155"/>
      <c r="G3589" s="155"/>
      <c r="H3589" s="412"/>
      <c r="I3589" s="155"/>
      <c r="J3589" s="155"/>
      <c r="K3589" s="155"/>
      <c r="L3589" s="155"/>
      <c r="M3589" s="155"/>
      <c r="N3589" s="412"/>
      <c r="O3589" s="155"/>
      <c r="P3589" s="155"/>
      <c r="Q3589" s="155"/>
      <c r="R3589" s="155"/>
      <c r="S3589" s="155"/>
      <c r="T3589" s="155"/>
      <c r="U3589" s="155"/>
      <c r="V3589" s="155"/>
      <c r="W3589" s="155"/>
      <c r="X3589" s="155"/>
      <c r="Y3589" s="412"/>
      <c r="Z3589" s="155"/>
      <c r="AA3589" s="155"/>
      <c r="AB3589" s="317"/>
      <c r="AC3589" s="108"/>
      <c r="AD3589" s="73"/>
      <c r="AE3589" s="155"/>
      <c r="AF3589" s="74"/>
      <c r="AH3589" s="849"/>
      <c r="AI3589" s="850"/>
      <c r="AJ3589" s="850"/>
      <c r="AK3589" s="850"/>
      <c r="AL3589" s="851"/>
      <c r="AM3589" s="851"/>
      <c r="AN3589" s="189"/>
      <c r="AO3589" s="189"/>
      <c r="AP3589" s="189"/>
    </row>
    <row r="3590" spans="1:42" ht="16.5" thickBot="1" x14ac:dyDescent="0.3">
      <c r="A3590" s="3339" t="s">
        <v>42</v>
      </c>
      <c r="B3590" s="3340"/>
      <c r="C3590" s="3341"/>
      <c r="D3590" s="347"/>
      <c r="E3590" s="506">
        <f>SQRT(E3584*E3584+E3585*E3585)/E3483/1.73</f>
        <v>2.7443485580361768</v>
      </c>
      <c r="F3590" s="179">
        <f t="shared" ref="F3590:AB3590" si="1567">SQRT(F3584*F3584+F3585*F3585)/F3483/1.73</f>
        <v>2.4428807572643398</v>
      </c>
      <c r="G3590" s="179">
        <f t="shared" si="1567"/>
        <v>2.2562269270472157</v>
      </c>
      <c r="H3590" s="419">
        <f t="shared" si="1567"/>
        <v>2.302267331977542</v>
      </c>
      <c r="I3590" s="179">
        <f t="shared" si="1567"/>
        <v>2.2540781394976475</v>
      </c>
      <c r="J3590" s="179">
        <f t="shared" si="1567"/>
        <v>2.3044641519508029</v>
      </c>
      <c r="K3590" s="179">
        <f t="shared" si="1567"/>
        <v>2.3720971614976771</v>
      </c>
      <c r="L3590" s="179">
        <f t="shared" si="1567"/>
        <v>2.6542456844351148</v>
      </c>
      <c r="M3590" s="179">
        <f t="shared" si="1567"/>
        <v>2.8557004531444026</v>
      </c>
      <c r="N3590" s="419">
        <f t="shared" si="1567"/>
        <v>2.972665811213858</v>
      </c>
      <c r="O3590" s="179">
        <f t="shared" si="1567"/>
        <v>2.9688264836600702</v>
      </c>
      <c r="P3590" s="179">
        <f t="shared" si="1567"/>
        <v>3.0310756080816326</v>
      </c>
      <c r="Q3590" s="179">
        <f t="shared" si="1567"/>
        <v>3.0581210998735533</v>
      </c>
      <c r="R3590" s="179">
        <f t="shared" si="1567"/>
        <v>2.9913172107917836</v>
      </c>
      <c r="S3590" s="179">
        <f t="shared" si="1567"/>
        <v>2.8447590720978724</v>
      </c>
      <c r="T3590" s="179">
        <f t="shared" si="1567"/>
        <v>2.9841077895548302</v>
      </c>
      <c r="U3590" s="179">
        <f t="shared" si="1567"/>
        <v>3.8443064905190978</v>
      </c>
      <c r="V3590" s="179">
        <f t="shared" si="1567"/>
        <v>3.6051271485071439</v>
      </c>
      <c r="W3590" s="179">
        <f t="shared" si="1567"/>
        <v>3.535442458600877</v>
      </c>
      <c r="X3590" s="179">
        <f t="shared" si="1567"/>
        <v>3.4386112041037142</v>
      </c>
      <c r="Y3590" s="419">
        <f>SQRT(Y3584*Y3584+Y3585*Y3585)/Y3483/1.73</f>
        <v>3.246585833248286</v>
      </c>
      <c r="Z3590" s="179">
        <f t="shared" si="1567"/>
        <v>2.4972496345414763</v>
      </c>
      <c r="AA3590" s="179">
        <f t="shared" si="1567"/>
        <v>2.9898373233304585</v>
      </c>
      <c r="AB3590" s="405">
        <f t="shared" si="1567"/>
        <v>2.9013499736730655</v>
      </c>
      <c r="AC3590" s="109">
        <f>AVERAGE(E3590:AB3590)</f>
        <v>2.8789871794436936</v>
      </c>
      <c r="AD3590" s="78" t="e">
        <f>(AC3586-AC3590)/AC3586</f>
        <v>#DIV/0!</v>
      </c>
      <c r="AE3590" s="79"/>
      <c r="AF3590" s="80"/>
      <c r="AK3590" s="14"/>
      <c r="AL3590" s="14"/>
      <c r="AM3590" s="15"/>
      <c r="AN3590" s="14"/>
    </row>
    <row r="3591" spans="1:42" x14ac:dyDescent="0.25">
      <c r="A3591" s="3358" t="s">
        <v>537</v>
      </c>
      <c r="B3591" s="3356" t="s">
        <v>520</v>
      </c>
      <c r="C3591" s="125" t="s">
        <v>13</v>
      </c>
      <c r="D3591" s="108" t="s">
        <v>829</v>
      </c>
      <c r="E3591" s="326">
        <v>252.6</v>
      </c>
      <c r="F3591" s="322">
        <v>222</v>
      </c>
      <c r="G3591" s="322">
        <v>253.2</v>
      </c>
      <c r="H3591" s="436">
        <v>223.2</v>
      </c>
      <c r="I3591" s="322">
        <v>218.4</v>
      </c>
      <c r="J3591" s="322">
        <v>166.2</v>
      </c>
      <c r="K3591" s="322">
        <v>159</v>
      </c>
      <c r="L3591" s="322">
        <v>138.6</v>
      </c>
      <c r="M3591" s="322">
        <v>157.19999999999999</v>
      </c>
      <c r="N3591" s="436">
        <v>205.8</v>
      </c>
      <c r="O3591" s="322">
        <v>320.39999999999998</v>
      </c>
      <c r="P3591" s="322">
        <v>339</v>
      </c>
      <c r="Q3591" s="322">
        <v>343.2</v>
      </c>
      <c r="R3591" s="322">
        <v>343.8</v>
      </c>
      <c r="S3591" s="322">
        <v>344.4</v>
      </c>
      <c r="T3591" s="322">
        <v>346.2</v>
      </c>
      <c r="U3591" s="322">
        <v>368.4</v>
      </c>
      <c r="V3591" s="322">
        <v>369</v>
      </c>
      <c r="W3591" s="322">
        <v>353.4</v>
      </c>
      <c r="X3591" s="322">
        <v>352.2</v>
      </c>
      <c r="Y3591" s="436">
        <v>357</v>
      </c>
      <c r="Z3591" s="322">
        <v>352.2</v>
      </c>
      <c r="AA3591" s="322">
        <v>30.6</v>
      </c>
      <c r="AB3591" s="579">
        <v>0</v>
      </c>
      <c r="AC3591" s="134">
        <f>SUM(E3591:AB3591)</f>
        <v>6215.9999999999991</v>
      </c>
      <c r="AD3591" s="70"/>
      <c r="AE3591" s="71">
        <v>0</v>
      </c>
      <c r="AF3591" s="72">
        <v>0</v>
      </c>
      <c r="AK3591" s="478"/>
      <c r="AL3591" s="479"/>
      <c r="AM3591" s="478"/>
      <c r="AN3591" s="15"/>
    </row>
    <row r="3592" spans="1:42" x14ac:dyDescent="0.25">
      <c r="A3592" s="3359"/>
      <c r="B3592" s="3357"/>
      <c r="C3592" s="123" t="s">
        <v>14</v>
      </c>
      <c r="D3592" s="108" t="s">
        <v>829</v>
      </c>
      <c r="E3592" s="308">
        <v>34.200000000000003</v>
      </c>
      <c r="F3592" s="309">
        <v>18.600000000000001</v>
      </c>
      <c r="G3592" s="309">
        <v>26.4</v>
      </c>
      <c r="H3592" s="415">
        <v>22.2</v>
      </c>
      <c r="I3592" s="309">
        <v>20.399999999999999</v>
      </c>
      <c r="J3592" s="309">
        <v>18.600000000000001</v>
      </c>
      <c r="K3592" s="309">
        <v>16.2</v>
      </c>
      <c r="L3592" s="309">
        <v>8.4</v>
      </c>
      <c r="M3592" s="309">
        <v>18</v>
      </c>
      <c r="N3592" s="415">
        <v>12</v>
      </c>
      <c r="O3592" s="309">
        <v>32.4</v>
      </c>
      <c r="P3592" s="309">
        <v>43.2</v>
      </c>
      <c r="Q3592" s="309">
        <v>41.4</v>
      </c>
      <c r="R3592" s="309">
        <v>44.4</v>
      </c>
      <c r="S3592" s="309">
        <v>46.8</v>
      </c>
      <c r="T3592" s="309">
        <v>46.8</v>
      </c>
      <c r="U3592" s="309">
        <v>39.6</v>
      </c>
      <c r="V3592" s="309">
        <v>44.4</v>
      </c>
      <c r="W3592" s="309">
        <v>42</v>
      </c>
      <c r="X3592" s="309">
        <v>42</v>
      </c>
      <c r="Y3592" s="415">
        <v>49.2</v>
      </c>
      <c r="Z3592" s="309">
        <v>42.6</v>
      </c>
      <c r="AA3592" s="309">
        <v>4.8</v>
      </c>
      <c r="AB3592" s="404">
        <v>0</v>
      </c>
      <c r="AC3592" s="107">
        <f>SUM(E3592:AB3592)</f>
        <v>714.6</v>
      </c>
      <c r="AD3592" s="73"/>
      <c r="AE3592" s="155"/>
      <c r="AF3592" s="74"/>
      <c r="AK3592" s="15"/>
      <c r="AL3592" s="15"/>
      <c r="AM3592" s="15"/>
      <c r="AN3592" s="15"/>
    </row>
    <row r="3593" spans="1:42" x14ac:dyDescent="0.25">
      <c r="A3593" s="3359"/>
      <c r="B3593" s="3357"/>
      <c r="C3593" s="123" t="s">
        <v>15</v>
      </c>
      <c r="D3593" s="108" t="s">
        <v>54</v>
      </c>
      <c r="E3593" s="1556">
        <v>12</v>
      </c>
      <c r="F3593" s="1550">
        <v>11</v>
      </c>
      <c r="G3593" s="1550">
        <v>12</v>
      </c>
      <c r="H3593" s="420">
        <v>13</v>
      </c>
      <c r="I3593" s="1550">
        <v>11</v>
      </c>
      <c r="J3593" s="1550">
        <v>9</v>
      </c>
      <c r="K3593" s="1550">
        <v>9</v>
      </c>
      <c r="L3593" s="1550">
        <v>9</v>
      </c>
      <c r="M3593" s="1550">
        <v>9</v>
      </c>
      <c r="N3593" s="420">
        <v>15</v>
      </c>
      <c r="O3593" s="1550">
        <v>18</v>
      </c>
      <c r="P3593" s="1550">
        <v>19</v>
      </c>
      <c r="Q3593" s="1550">
        <v>19</v>
      </c>
      <c r="R3593" s="1550">
        <v>20</v>
      </c>
      <c r="S3593" s="1550">
        <v>19</v>
      </c>
      <c r="T3593" s="1550">
        <v>19</v>
      </c>
      <c r="U3593" s="1550">
        <v>21</v>
      </c>
      <c r="V3593" s="1550">
        <v>19</v>
      </c>
      <c r="W3593" s="1550">
        <v>19</v>
      </c>
      <c r="X3593" s="1550">
        <v>20</v>
      </c>
      <c r="Y3593" s="420">
        <v>19</v>
      </c>
      <c r="Z3593" s="1550">
        <v>17</v>
      </c>
      <c r="AA3593" s="1550">
        <v>0</v>
      </c>
      <c r="AB3593" s="1583">
        <v>0</v>
      </c>
      <c r="AC3593" s="107">
        <f>AVERAGE(E3593:AB3593)</f>
        <v>14.125</v>
      </c>
      <c r="AD3593" s="76"/>
      <c r="AE3593" s="76"/>
      <c r="AF3593" s="77"/>
      <c r="AK3593" s="15"/>
      <c r="AL3593" s="15"/>
      <c r="AM3593" s="15"/>
      <c r="AN3593" s="15"/>
    </row>
    <row r="3594" spans="1:42" x14ac:dyDescent="0.25">
      <c r="A3594" s="3298"/>
      <c r="B3594" s="3301"/>
      <c r="C3594" s="123" t="s">
        <v>17</v>
      </c>
      <c r="D3594" s="108"/>
      <c r="E3594" s="314">
        <f t="shared" ref="E3594:AB3594" si="1568">E3592/E3591</f>
        <v>0.13539192399049882</v>
      </c>
      <c r="F3594" s="315">
        <f t="shared" si="1568"/>
        <v>8.3783783783783788E-2</v>
      </c>
      <c r="G3594" s="315">
        <f t="shared" si="1568"/>
        <v>0.10426540284360189</v>
      </c>
      <c r="H3594" s="417">
        <f t="shared" si="1568"/>
        <v>9.9462365591397858E-2</v>
      </c>
      <c r="I3594" s="315">
        <f t="shared" si="1568"/>
        <v>9.3406593406593394E-2</v>
      </c>
      <c r="J3594" s="315">
        <f t="shared" si="1568"/>
        <v>0.11191335740072204</v>
      </c>
      <c r="K3594" s="315">
        <f t="shared" si="1568"/>
        <v>0.10188679245283018</v>
      </c>
      <c r="L3594" s="315">
        <f t="shared" si="1568"/>
        <v>6.0606060606060608E-2</v>
      </c>
      <c r="M3594" s="315">
        <f t="shared" si="1568"/>
        <v>0.11450381679389314</v>
      </c>
      <c r="N3594" s="417">
        <f t="shared" si="1568"/>
        <v>5.8309037900874633E-2</v>
      </c>
      <c r="O3594" s="315">
        <f t="shared" si="1568"/>
        <v>0.10112359550561797</v>
      </c>
      <c r="P3594" s="315">
        <f t="shared" si="1568"/>
        <v>0.12743362831858407</v>
      </c>
      <c r="Q3594" s="315">
        <f t="shared" si="1568"/>
        <v>0.12062937062937062</v>
      </c>
      <c r="R3594" s="315">
        <f t="shared" si="1568"/>
        <v>0.12914485165794065</v>
      </c>
      <c r="S3594" s="315">
        <f t="shared" si="1568"/>
        <v>0.13588850174216027</v>
      </c>
      <c r="T3594" s="315">
        <f t="shared" si="1568"/>
        <v>0.13518197573656845</v>
      </c>
      <c r="U3594" s="315">
        <f t="shared" si="1568"/>
        <v>0.10749185667752444</v>
      </c>
      <c r="V3594" s="315">
        <f t="shared" si="1568"/>
        <v>0.12032520325203251</v>
      </c>
      <c r="W3594" s="315">
        <f t="shared" si="1568"/>
        <v>0.11884550084889645</v>
      </c>
      <c r="X3594" s="315">
        <f t="shared" si="1568"/>
        <v>0.1192504258943782</v>
      </c>
      <c r="Y3594" s="417">
        <f>Y3592/Y3591</f>
        <v>0.13781512605042018</v>
      </c>
      <c r="Z3594" s="315">
        <f t="shared" si="1568"/>
        <v>0.12095400340715504</v>
      </c>
      <c r="AA3594" s="315">
        <f t="shared" si="1568"/>
        <v>0.15686274509803921</v>
      </c>
      <c r="AB3594" s="337" t="e">
        <f t="shared" si="1568"/>
        <v>#DIV/0!</v>
      </c>
      <c r="AC3594" s="481" t="e">
        <f>MAX(E3594:AB3594)</f>
        <v>#DIV/0!</v>
      </c>
      <c r="AD3594" s="73"/>
      <c r="AE3594" s="155"/>
      <c r="AF3594" s="74"/>
      <c r="AK3594" s="15"/>
      <c r="AL3594" s="15"/>
      <c r="AM3594" s="15"/>
      <c r="AN3594" s="15"/>
    </row>
    <row r="3595" spans="1:42" hidden="1" x14ac:dyDescent="0.25">
      <c r="A3595" s="2209"/>
      <c r="B3595" s="2212"/>
      <c r="C3595" s="124" t="s">
        <v>116</v>
      </c>
      <c r="D3595" s="108"/>
      <c r="E3595" s="311"/>
      <c r="F3595" s="312"/>
      <c r="G3595" s="312"/>
      <c r="H3595" s="412"/>
      <c r="I3595" s="312"/>
      <c r="J3595" s="312"/>
      <c r="K3595" s="312"/>
      <c r="L3595" s="312"/>
      <c r="M3595" s="312"/>
      <c r="N3595" s="412"/>
      <c r="O3595" s="312"/>
      <c r="P3595" s="312"/>
      <c r="Q3595" s="312"/>
      <c r="R3595" s="312"/>
      <c r="S3595" s="312"/>
      <c r="T3595" s="312"/>
      <c r="U3595" s="312"/>
      <c r="V3595" s="312"/>
      <c r="W3595" s="312"/>
      <c r="X3595" s="312"/>
      <c r="Y3595" s="412"/>
      <c r="Z3595" s="312"/>
      <c r="AA3595" s="312"/>
      <c r="AB3595" s="940"/>
      <c r="AC3595" s="108"/>
      <c r="AD3595" s="73"/>
      <c r="AE3595" s="155"/>
      <c r="AF3595" s="74"/>
      <c r="AK3595" s="15"/>
      <c r="AL3595" s="15"/>
      <c r="AM3595" s="15"/>
      <c r="AN3595" s="15"/>
    </row>
    <row r="3596" spans="1:42" s="181" customFormat="1" hidden="1" x14ac:dyDescent="0.25">
      <c r="A3596" s="2209"/>
      <c r="B3596" s="2212"/>
      <c r="C3596" s="124" t="s">
        <v>117</v>
      </c>
      <c r="D3596" s="108"/>
      <c r="E3596" s="311"/>
      <c r="F3596" s="312"/>
      <c r="G3596" s="312"/>
      <c r="H3596" s="412"/>
      <c r="I3596" s="312"/>
      <c r="J3596" s="312"/>
      <c r="K3596" s="312"/>
      <c r="L3596" s="312"/>
      <c r="M3596" s="312"/>
      <c r="N3596" s="412"/>
      <c r="O3596" s="312"/>
      <c r="P3596" s="312"/>
      <c r="Q3596" s="312"/>
      <c r="R3596" s="312"/>
      <c r="S3596" s="312"/>
      <c r="T3596" s="312"/>
      <c r="U3596" s="312"/>
      <c r="V3596" s="312"/>
      <c r="W3596" s="312"/>
      <c r="X3596" s="312"/>
      <c r="Y3596" s="412"/>
      <c r="Z3596" s="312"/>
      <c r="AA3596" s="312"/>
      <c r="AB3596" s="940"/>
      <c r="AC3596" s="108"/>
      <c r="AD3596" s="73"/>
      <c r="AE3596" s="155"/>
      <c r="AF3596" s="74"/>
      <c r="AH3596" s="849"/>
      <c r="AI3596" s="850"/>
      <c r="AJ3596" s="850"/>
      <c r="AK3596" s="850"/>
      <c r="AL3596" s="851"/>
      <c r="AM3596" s="851"/>
      <c r="AN3596" s="189"/>
      <c r="AO3596" s="189"/>
      <c r="AP3596" s="189"/>
    </row>
    <row r="3597" spans="1:42" ht="16.5" thickBot="1" x14ac:dyDescent="0.3">
      <c r="A3597" s="3339" t="s">
        <v>42</v>
      </c>
      <c r="B3597" s="3340"/>
      <c r="C3597" s="3341"/>
      <c r="D3597" s="114"/>
      <c r="E3597" s="178">
        <f>SQRT(E3591*E3591+E3592*E3592)/E3483/1.73</f>
        <v>14.04611537935245</v>
      </c>
      <c r="F3597" s="179">
        <f t="shared" ref="F3597:AB3597" si="1569">SQRT(F3591*F3591+F3592*F3592)/F3483/1.73</f>
        <v>12.287529593651762</v>
      </c>
      <c r="G3597" s="179">
        <f t="shared" si="1569"/>
        <v>14.02781525868102</v>
      </c>
      <c r="H3597" s="419">
        <f t="shared" si="1569"/>
        <v>12.359765435785109</v>
      </c>
      <c r="I3597" s="179">
        <f t="shared" si="1569"/>
        <v>12.075457095453384</v>
      </c>
      <c r="J3597" s="179">
        <f t="shared" si="1569"/>
        <v>9.2241514578190262</v>
      </c>
      <c r="K3597" s="179">
        <f t="shared" si="1569"/>
        <v>8.8236222549009256</v>
      </c>
      <c r="L3597" s="179">
        <f t="shared" si="1569"/>
        <v>7.6513449164609817</v>
      </c>
      <c r="M3597" s="179">
        <f t="shared" si="1569"/>
        <v>8.7943073837936776</v>
      </c>
      <c r="N3597" s="419">
        <f t="shared" si="1569"/>
        <v>11.457845562509426</v>
      </c>
      <c r="O3597" s="179">
        <f t="shared" si="1569"/>
        <v>17.864380164218577</v>
      </c>
      <c r="P3597" s="179">
        <f t="shared" si="1569"/>
        <v>18.921305408269671</v>
      </c>
      <c r="Q3597" s="179">
        <f t="shared" si="1569"/>
        <v>19.158164788497949</v>
      </c>
      <c r="R3597" s="179">
        <f t="shared" si="1569"/>
        <v>19.230202038401366</v>
      </c>
      <c r="S3597" s="179">
        <f t="shared" si="1569"/>
        <v>19.243751559884412</v>
      </c>
      <c r="T3597" s="179">
        <f t="shared" si="1569"/>
        <v>19.342509761839462</v>
      </c>
      <c r="U3597" s="179">
        <f t="shared" si="1569"/>
        <v>20.417034999145045</v>
      </c>
      <c r="V3597" s="179">
        <f t="shared" si="1569"/>
        <v>20.47981949748949</v>
      </c>
      <c r="W3597" s="179">
        <f t="shared" si="1569"/>
        <v>19.629296901301799</v>
      </c>
      <c r="X3597" s="179">
        <f t="shared" si="1569"/>
        <v>19.544924074900543</v>
      </c>
      <c r="Y3597" s="419">
        <f>SQRT(Y3591*Y3591+Y3592*Y3592)/Y3483/1.73</f>
        <v>19.838937815048766</v>
      </c>
      <c r="Z3597" s="179">
        <f t="shared" si="1569"/>
        <v>19.5302485971743</v>
      </c>
      <c r="AA3597" s="179">
        <f t="shared" si="1569"/>
        <v>1.7035349102114001</v>
      </c>
      <c r="AB3597" s="405">
        <f t="shared" si="1569"/>
        <v>0</v>
      </c>
      <c r="AC3597" s="109">
        <f>AVERAGE(E3597:AB3597)</f>
        <v>14.402169368949606</v>
      </c>
      <c r="AD3597" s="78">
        <f>(AC3593-AC3597)/AC3593</f>
        <v>-1.962261019112253E-2</v>
      </c>
      <c r="AE3597" s="79"/>
      <c r="AF3597" s="80"/>
      <c r="AK3597" s="14"/>
      <c r="AL3597" s="14"/>
      <c r="AM3597" s="15"/>
      <c r="AN3597" s="14"/>
    </row>
    <row r="3598" spans="1:42" x14ac:dyDescent="0.25">
      <c r="A3598" s="3358" t="s">
        <v>538</v>
      </c>
      <c r="B3598" s="3356" t="s">
        <v>828</v>
      </c>
      <c r="C3598" s="121" t="s">
        <v>13</v>
      </c>
      <c r="D3598" s="113" t="s">
        <v>829</v>
      </c>
      <c r="E3598" s="307">
        <v>1075.8</v>
      </c>
      <c r="F3598" s="71">
        <v>988.2</v>
      </c>
      <c r="G3598" s="71">
        <v>940.2</v>
      </c>
      <c r="H3598" s="414">
        <v>934.2</v>
      </c>
      <c r="I3598" s="71">
        <v>938.4</v>
      </c>
      <c r="J3598" s="71">
        <v>996</v>
      </c>
      <c r="K3598" s="71">
        <v>1185.5999999999999</v>
      </c>
      <c r="L3598" s="71">
        <v>1414.2</v>
      </c>
      <c r="M3598" s="71">
        <v>1702.2</v>
      </c>
      <c r="N3598" s="414">
        <v>1854</v>
      </c>
      <c r="O3598" s="71">
        <v>1918.8</v>
      </c>
      <c r="P3598" s="71">
        <v>1948.8</v>
      </c>
      <c r="Q3598" s="71">
        <v>1906.8</v>
      </c>
      <c r="R3598" s="71">
        <v>1909.8</v>
      </c>
      <c r="S3598" s="71">
        <v>1892.4</v>
      </c>
      <c r="T3598" s="71">
        <v>1913.4</v>
      </c>
      <c r="U3598" s="71">
        <v>1942.8</v>
      </c>
      <c r="V3598" s="71">
        <v>1919.4</v>
      </c>
      <c r="W3598" s="71">
        <v>1898.4</v>
      </c>
      <c r="X3598" s="71">
        <v>1818</v>
      </c>
      <c r="Y3598" s="414">
        <v>1776.6</v>
      </c>
      <c r="Z3598" s="71">
        <v>1687.2</v>
      </c>
      <c r="AA3598" s="71">
        <v>1462.8</v>
      </c>
      <c r="AB3598" s="403">
        <v>1269.5999999999999</v>
      </c>
      <c r="AC3598" s="106">
        <f>SUM(E3598:AB3598)</f>
        <v>37293.600000000006</v>
      </c>
      <c r="AD3598" s="70"/>
      <c r="AE3598" s="71">
        <v>100</v>
      </c>
      <c r="AF3598" s="72">
        <v>60</v>
      </c>
      <c r="AK3598" s="478"/>
      <c r="AL3598" s="479"/>
      <c r="AM3598" s="478"/>
      <c r="AN3598" s="15"/>
    </row>
    <row r="3599" spans="1:42" x14ac:dyDescent="0.25">
      <c r="A3599" s="3359"/>
      <c r="B3599" s="3357"/>
      <c r="C3599" s="123" t="s">
        <v>14</v>
      </c>
      <c r="D3599" s="108" t="s">
        <v>829</v>
      </c>
      <c r="E3599" s="308">
        <v>362.4</v>
      </c>
      <c r="F3599" s="309">
        <v>370.2</v>
      </c>
      <c r="G3599" s="309">
        <v>374.4</v>
      </c>
      <c r="H3599" s="415">
        <v>369</v>
      </c>
      <c r="I3599" s="309">
        <v>350.4</v>
      </c>
      <c r="J3599" s="309">
        <v>361.2</v>
      </c>
      <c r="K3599" s="309">
        <v>354.6</v>
      </c>
      <c r="L3599" s="309">
        <v>398.4</v>
      </c>
      <c r="M3599" s="309">
        <v>492</v>
      </c>
      <c r="N3599" s="415">
        <v>488.4</v>
      </c>
      <c r="O3599" s="309">
        <v>496.8</v>
      </c>
      <c r="P3599" s="309">
        <v>507</v>
      </c>
      <c r="Q3599" s="309">
        <v>493.2</v>
      </c>
      <c r="R3599" s="309">
        <v>528</v>
      </c>
      <c r="S3599" s="309">
        <v>510.6</v>
      </c>
      <c r="T3599" s="309">
        <v>501.6</v>
      </c>
      <c r="U3599" s="309">
        <v>496.2</v>
      </c>
      <c r="V3599" s="309">
        <v>514.20000000000005</v>
      </c>
      <c r="W3599" s="309">
        <v>497.4</v>
      </c>
      <c r="X3599" s="309">
        <v>484.8</v>
      </c>
      <c r="Y3599" s="415">
        <v>482.4</v>
      </c>
      <c r="Z3599" s="309">
        <v>466.2</v>
      </c>
      <c r="AA3599" s="309">
        <v>416.4</v>
      </c>
      <c r="AB3599" s="404">
        <v>406.2</v>
      </c>
      <c r="AC3599" s="107">
        <f>SUM(E3599:AB3599)</f>
        <v>10722</v>
      </c>
      <c r="AD3599" s="73"/>
      <c r="AE3599" s="155"/>
      <c r="AF3599" s="74"/>
      <c r="AK3599" s="15"/>
      <c r="AL3599" s="15"/>
      <c r="AM3599" s="15"/>
      <c r="AN3599" s="15"/>
    </row>
    <row r="3600" spans="1:42" x14ac:dyDescent="0.25">
      <c r="A3600" s="3359"/>
      <c r="B3600" s="3357"/>
      <c r="C3600" s="123" t="s">
        <v>15</v>
      </c>
      <c r="D3600" s="108" t="s">
        <v>54</v>
      </c>
      <c r="E3600" s="1556">
        <v>59</v>
      </c>
      <c r="F3600" s="1550">
        <v>58</v>
      </c>
      <c r="G3600" s="1550">
        <v>56</v>
      </c>
      <c r="H3600" s="420">
        <v>59</v>
      </c>
      <c r="I3600" s="1550">
        <v>55</v>
      </c>
      <c r="J3600" s="1550">
        <v>63</v>
      </c>
      <c r="K3600" s="1550">
        <v>74</v>
      </c>
      <c r="L3600" s="1550">
        <v>92</v>
      </c>
      <c r="M3600" s="1550">
        <v>105</v>
      </c>
      <c r="N3600" s="420">
        <v>110</v>
      </c>
      <c r="O3600" s="1550">
        <v>110</v>
      </c>
      <c r="P3600" s="1550">
        <v>111</v>
      </c>
      <c r="Q3600" s="1550">
        <v>106</v>
      </c>
      <c r="R3600" s="1550">
        <v>111</v>
      </c>
      <c r="S3600" s="1550">
        <v>110</v>
      </c>
      <c r="T3600" s="1550">
        <v>109</v>
      </c>
      <c r="U3600" s="1550">
        <v>107</v>
      </c>
      <c r="V3600" s="1550">
        <v>107</v>
      </c>
      <c r="W3600" s="1550">
        <v>109</v>
      </c>
      <c r="X3600" s="1550">
        <v>103</v>
      </c>
      <c r="Y3600" s="420">
        <v>97</v>
      </c>
      <c r="Z3600" s="1550">
        <v>92</v>
      </c>
      <c r="AA3600" s="1550">
        <v>79</v>
      </c>
      <c r="AB3600" s="1583">
        <v>69</v>
      </c>
      <c r="AC3600" s="107">
        <f>AVERAGE(E3600:AB3600)</f>
        <v>89.625</v>
      </c>
      <c r="AD3600" s="76"/>
      <c r="AE3600" s="76"/>
      <c r="AF3600" s="77"/>
      <c r="AK3600" s="15"/>
      <c r="AL3600" s="15"/>
      <c r="AM3600" s="15"/>
      <c r="AN3600" s="15"/>
    </row>
    <row r="3601" spans="1:42" ht="16.5" thickBot="1" x14ac:dyDescent="0.3">
      <c r="A3601" s="3515"/>
      <c r="B3601" s="3369"/>
      <c r="C3601" s="126" t="s">
        <v>17</v>
      </c>
      <c r="D3601" s="114"/>
      <c r="E3601" s="318">
        <f t="shared" ref="E3601:AB3601" si="1570">E3599/E3598</f>
        <v>0.33686558839933073</v>
      </c>
      <c r="F3601" s="319">
        <f t="shared" si="1570"/>
        <v>0.37462052216150576</v>
      </c>
      <c r="G3601" s="319">
        <f t="shared" si="1570"/>
        <v>0.39821314613911929</v>
      </c>
      <c r="H3601" s="430">
        <f t="shared" si="1570"/>
        <v>0.39499036608863197</v>
      </c>
      <c r="I3601" s="319">
        <f t="shared" si="1570"/>
        <v>0.37340153452685421</v>
      </c>
      <c r="J3601" s="319">
        <f t="shared" si="1570"/>
        <v>0.36265060240963853</v>
      </c>
      <c r="K3601" s="319">
        <f t="shared" si="1570"/>
        <v>0.29908906882591096</v>
      </c>
      <c r="L3601" s="319">
        <f t="shared" si="1570"/>
        <v>0.28171404327534999</v>
      </c>
      <c r="M3601" s="319">
        <f t="shared" si="1570"/>
        <v>0.28903771589707439</v>
      </c>
      <c r="N3601" s="430">
        <f t="shared" si="1570"/>
        <v>0.26343042071197409</v>
      </c>
      <c r="O3601" s="319">
        <f t="shared" si="1570"/>
        <v>0.25891181988742967</v>
      </c>
      <c r="P3601" s="319">
        <f t="shared" si="1570"/>
        <v>0.26016009852216748</v>
      </c>
      <c r="Q3601" s="319">
        <f t="shared" si="1570"/>
        <v>0.25865324103209564</v>
      </c>
      <c r="R3601" s="319">
        <f t="shared" si="1570"/>
        <v>0.27646874018221806</v>
      </c>
      <c r="S3601" s="319">
        <f t="shared" si="1570"/>
        <v>0.26981610653138871</v>
      </c>
      <c r="T3601" s="319">
        <f t="shared" si="1570"/>
        <v>0.26215114455942301</v>
      </c>
      <c r="U3601" s="319">
        <f t="shared" si="1570"/>
        <v>0.25540457072266831</v>
      </c>
      <c r="V3601" s="319">
        <f t="shared" si="1570"/>
        <v>0.26789621756798998</v>
      </c>
      <c r="W3601" s="319">
        <f t="shared" si="1570"/>
        <v>0.26201011378002526</v>
      </c>
      <c r="X3601" s="319">
        <f t="shared" si="1570"/>
        <v>0.26666666666666666</v>
      </c>
      <c r="Y3601" s="430">
        <f>Y3599/Y3598</f>
        <v>0.27152988855116517</v>
      </c>
      <c r="Z3601" s="319">
        <f t="shared" si="1570"/>
        <v>0.27631578947368418</v>
      </c>
      <c r="AA3601" s="319">
        <f t="shared" si="1570"/>
        <v>0.28465955701394585</v>
      </c>
      <c r="AB3601" s="874">
        <f t="shared" si="1570"/>
        <v>0.31994328922495274</v>
      </c>
      <c r="AC3601" s="114"/>
      <c r="AD3601" s="73"/>
      <c r="AE3601" s="155"/>
      <c r="AF3601" s="74"/>
      <c r="AK3601" s="15"/>
      <c r="AL3601" s="15"/>
      <c r="AM3601" s="15"/>
      <c r="AN3601" s="15"/>
    </row>
    <row r="3602" spans="1:42" hidden="1" x14ac:dyDescent="0.25">
      <c r="A3602" s="2199"/>
      <c r="B3602" s="2202"/>
      <c r="C3602" s="362" t="s">
        <v>116</v>
      </c>
      <c r="D3602" s="122"/>
      <c r="E3602" s="138"/>
      <c r="F3602" s="136"/>
      <c r="G3602" s="136"/>
      <c r="H3602" s="411"/>
      <c r="I3602" s="136"/>
      <c r="J3602" s="136"/>
      <c r="K3602" s="136"/>
      <c r="L3602" s="136"/>
      <c r="M3602" s="136"/>
      <c r="N3602" s="411"/>
      <c r="O3602" s="136"/>
      <c r="P3602" s="136"/>
      <c r="Q3602" s="136"/>
      <c r="R3602" s="136"/>
      <c r="S3602" s="136"/>
      <c r="T3602" s="136"/>
      <c r="U3602" s="136"/>
      <c r="V3602" s="136"/>
      <c r="W3602" s="136"/>
      <c r="X3602" s="136"/>
      <c r="Y3602" s="411"/>
      <c r="Z3602" s="136"/>
      <c r="AA3602" s="136"/>
      <c r="AB3602" s="522"/>
      <c r="AC3602" s="122"/>
      <c r="AD3602" s="73"/>
      <c r="AE3602" s="155"/>
      <c r="AF3602" s="74"/>
      <c r="AK3602" s="15"/>
      <c r="AL3602" s="15"/>
      <c r="AM3602" s="15"/>
      <c r="AN3602" s="15"/>
    </row>
    <row r="3603" spans="1:42" s="181" customFormat="1" hidden="1" x14ac:dyDescent="0.25">
      <c r="A3603" s="2209"/>
      <c r="B3603" s="2212"/>
      <c r="C3603" s="124" t="s">
        <v>117</v>
      </c>
      <c r="D3603" s="108"/>
      <c r="E3603" s="311"/>
      <c r="F3603" s="312"/>
      <c r="G3603" s="312"/>
      <c r="H3603" s="412"/>
      <c r="I3603" s="312"/>
      <c r="J3603" s="312"/>
      <c r="K3603" s="312"/>
      <c r="L3603" s="312"/>
      <c r="M3603" s="312"/>
      <c r="N3603" s="412"/>
      <c r="O3603" s="312"/>
      <c r="P3603" s="312"/>
      <c r="Q3603" s="312"/>
      <c r="R3603" s="312"/>
      <c r="S3603" s="312"/>
      <c r="T3603" s="312"/>
      <c r="U3603" s="312"/>
      <c r="V3603" s="312"/>
      <c r="W3603" s="312"/>
      <c r="X3603" s="312"/>
      <c r="Y3603" s="412"/>
      <c r="Z3603" s="312"/>
      <c r="AA3603" s="312"/>
      <c r="AB3603" s="940"/>
      <c r="AC3603" s="108"/>
      <c r="AD3603" s="73"/>
      <c r="AE3603" s="155"/>
      <c r="AF3603" s="74"/>
      <c r="AH3603" s="849"/>
      <c r="AI3603" s="850"/>
      <c r="AJ3603" s="850"/>
      <c r="AK3603" s="850"/>
      <c r="AL3603" s="851"/>
      <c r="AM3603" s="851"/>
      <c r="AN3603" s="189"/>
      <c r="AO3603" s="189"/>
      <c r="AP3603" s="189"/>
    </row>
    <row r="3604" spans="1:42" ht="16.5" thickBot="1" x14ac:dyDescent="0.3">
      <c r="A3604" s="3339" t="s">
        <v>42</v>
      </c>
      <c r="B3604" s="3340"/>
      <c r="C3604" s="3341"/>
      <c r="D3604" s="114"/>
      <c r="E3604" s="178">
        <f>SQRT(E3598*E3598+E3599*E3599)/E3483/1.73</f>
        <v>62.553390157560287</v>
      </c>
      <c r="F3604" s="179">
        <f t="shared" ref="F3604:AB3604" si="1571">SQRT(F3598*F3598+F3599*F3599)/F3483/1.73</f>
        <v>58.204256374110706</v>
      </c>
      <c r="G3604" s="179">
        <f t="shared" si="1571"/>
        <v>55.764843816014036</v>
      </c>
      <c r="H3604" s="419">
        <f t="shared" si="1571"/>
        <v>55.347811747174312</v>
      </c>
      <c r="I3604" s="179">
        <f t="shared" si="1571"/>
        <v>55.143734588779111</v>
      </c>
      <c r="J3604" s="179">
        <f t="shared" si="1571"/>
        <v>58.436231190657708</v>
      </c>
      <c r="K3604" s="179">
        <f t="shared" si="1571"/>
        <v>68.320322658346811</v>
      </c>
      <c r="L3604" s="179">
        <f t="shared" si="1571"/>
        <v>80.960459629933936</v>
      </c>
      <c r="M3604" s="179">
        <f t="shared" si="1571"/>
        <v>98.481392170694335</v>
      </c>
      <c r="N3604" s="419">
        <f t="shared" si="1571"/>
        <v>106.56129289231035</v>
      </c>
      <c r="O3604" s="179">
        <f t="shared" si="1571"/>
        <v>109.95254533518218</v>
      </c>
      <c r="P3604" s="179">
        <f t="shared" si="1571"/>
        <v>111.49153360319983</v>
      </c>
      <c r="Q3604" s="179">
        <f t="shared" si="1571"/>
        <v>109.15330609084448</v>
      </c>
      <c r="R3604" s="179">
        <f t="shared" si="1571"/>
        <v>109.91778416608967</v>
      </c>
      <c r="S3604" s="179">
        <f t="shared" si="1571"/>
        <v>108.52401882526135</v>
      </c>
      <c r="T3604" s="179">
        <f t="shared" si="1571"/>
        <v>109.51958539482852</v>
      </c>
      <c r="U3604" s="179">
        <f t="shared" si="1571"/>
        <v>110.49140667685411</v>
      </c>
      <c r="V3604" s="179">
        <f t="shared" si="1571"/>
        <v>109.49502065816557</v>
      </c>
      <c r="W3604" s="179">
        <f t="shared" si="1571"/>
        <v>108.24253187475864</v>
      </c>
      <c r="X3604" s="179">
        <f t="shared" si="1571"/>
        <v>103.6787016088383</v>
      </c>
      <c r="Y3604" s="419">
        <f>SQRT(Y3598*Y3598+Y3599*Y3599)/Y3483/1.73</f>
        <v>101.34480513919259</v>
      </c>
      <c r="Z3604" s="179">
        <f t="shared" si="1571"/>
        <v>96.362488297194915</v>
      </c>
      <c r="AA3604" s="179">
        <f t="shared" si="1571"/>
        <v>83.647934076771918</v>
      </c>
      <c r="AB3604" s="405">
        <f t="shared" si="1571"/>
        <v>73.243236081984676</v>
      </c>
      <c r="AC3604" s="109">
        <f>AVERAGE(E3604:AB3604)</f>
        <v>89.368276377281191</v>
      </c>
      <c r="AD3604" s="78">
        <f>(AC3600-AC3604)/AC3600</f>
        <v>2.8644197792893613E-3</v>
      </c>
      <c r="AE3604" s="79"/>
      <c r="AF3604" s="80"/>
      <c r="AK3604" s="14"/>
      <c r="AL3604" s="14"/>
      <c r="AM3604" s="15"/>
      <c r="AN3604" s="14"/>
    </row>
    <row r="3605" spans="1:42" x14ac:dyDescent="0.25">
      <c r="A3605" s="3358" t="s">
        <v>539</v>
      </c>
      <c r="B3605" s="3356" t="s">
        <v>526</v>
      </c>
      <c r="C3605" s="125" t="s">
        <v>13</v>
      </c>
      <c r="D3605" s="108" t="s">
        <v>829</v>
      </c>
      <c r="E3605" s="307">
        <v>955.2</v>
      </c>
      <c r="F3605" s="71">
        <v>829.2</v>
      </c>
      <c r="G3605" s="71">
        <v>771.6</v>
      </c>
      <c r="H3605" s="414">
        <v>753.6</v>
      </c>
      <c r="I3605" s="71">
        <v>734.4</v>
      </c>
      <c r="J3605" s="71">
        <v>766.8</v>
      </c>
      <c r="K3605" s="71">
        <v>988.8</v>
      </c>
      <c r="L3605" s="71">
        <v>1219.2</v>
      </c>
      <c r="M3605" s="71">
        <v>1354.8</v>
      </c>
      <c r="N3605" s="414">
        <v>1406.4</v>
      </c>
      <c r="O3605" s="71">
        <v>1410</v>
      </c>
      <c r="P3605" s="71">
        <v>1402.8</v>
      </c>
      <c r="Q3605" s="71">
        <v>1418.4</v>
      </c>
      <c r="R3605" s="71">
        <v>1430.4</v>
      </c>
      <c r="S3605" s="71">
        <v>1422</v>
      </c>
      <c r="T3605" s="71">
        <v>1359.6</v>
      </c>
      <c r="U3605" s="71">
        <v>1437.6</v>
      </c>
      <c r="V3605" s="71">
        <v>1490.4</v>
      </c>
      <c r="W3605" s="71">
        <v>1572</v>
      </c>
      <c r="X3605" s="71">
        <v>1578</v>
      </c>
      <c r="Y3605" s="414">
        <v>1600.8</v>
      </c>
      <c r="Z3605" s="71">
        <v>1562.4</v>
      </c>
      <c r="AA3605" s="71">
        <v>1372.8</v>
      </c>
      <c r="AB3605" s="403">
        <v>1143.5999999999999</v>
      </c>
      <c r="AC3605" s="134">
        <f>SUM(E3605:AB3605)</f>
        <v>29980.799999999996</v>
      </c>
      <c r="AD3605" s="70"/>
      <c r="AE3605" s="71">
        <v>100</v>
      </c>
      <c r="AF3605" s="72">
        <v>120</v>
      </c>
      <c r="AK3605" s="478"/>
      <c r="AL3605" s="479"/>
      <c r="AM3605" s="478"/>
      <c r="AN3605" s="15"/>
    </row>
    <row r="3606" spans="1:42" x14ac:dyDescent="0.25">
      <c r="A3606" s="3359"/>
      <c r="B3606" s="3357"/>
      <c r="C3606" s="123" t="s">
        <v>14</v>
      </c>
      <c r="D3606" s="108" t="s">
        <v>829</v>
      </c>
      <c r="E3606" s="308">
        <v>210</v>
      </c>
      <c r="F3606" s="309">
        <v>198</v>
      </c>
      <c r="G3606" s="309">
        <v>187.2</v>
      </c>
      <c r="H3606" s="415">
        <v>183.6</v>
      </c>
      <c r="I3606" s="309">
        <v>183.6</v>
      </c>
      <c r="J3606" s="309">
        <v>183.6</v>
      </c>
      <c r="K3606" s="309">
        <v>200.4</v>
      </c>
      <c r="L3606" s="309">
        <v>249.6</v>
      </c>
      <c r="M3606" s="309">
        <v>290.39999999999998</v>
      </c>
      <c r="N3606" s="415">
        <v>296.39999999999998</v>
      </c>
      <c r="O3606" s="309">
        <v>302.39999999999998</v>
      </c>
      <c r="P3606" s="309">
        <v>301.2</v>
      </c>
      <c r="Q3606" s="309">
        <v>319.2</v>
      </c>
      <c r="R3606" s="309">
        <v>318</v>
      </c>
      <c r="S3606" s="309">
        <v>320.39999999999998</v>
      </c>
      <c r="T3606" s="309">
        <v>309.60000000000002</v>
      </c>
      <c r="U3606" s="309">
        <v>314.39999999999998</v>
      </c>
      <c r="V3606" s="309">
        <v>321.60000000000002</v>
      </c>
      <c r="W3606" s="309">
        <v>312</v>
      </c>
      <c r="X3606" s="309">
        <v>294</v>
      </c>
      <c r="Y3606" s="415">
        <v>283.2</v>
      </c>
      <c r="Z3606" s="309">
        <v>259.2</v>
      </c>
      <c r="AA3606" s="309">
        <v>244.8</v>
      </c>
      <c r="AB3606" s="404">
        <v>253.2</v>
      </c>
      <c r="AC3606" s="107">
        <f>SUM(E3606:AB3606)</f>
        <v>6336</v>
      </c>
      <c r="AD3606" s="73"/>
      <c r="AE3606" s="155"/>
      <c r="AF3606" s="74"/>
      <c r="AK3606" s="15"/>
      <c r="AL3606" s="15"/>
      <c r="AM3606" s="15"/>
      <c r="AN3606" s="15"/>
    </row>
    <row r="3607" spans="1:42" x14ac:dyDescent="0.25">
      <c r="A3607" s="3359"/>
      <c r="B3607" s="3357"/>
      <c r="C3607" s="123" t="s">
        <v>15</v>
      </c>
      <c r="D3607" s="108" t="s">
        <v>54</v>
      </c>
      <c r="E3607" s="1556">
        <v>51</v>
      </c>
      <c r="F3607" s="1550">
        <v>46</v>
      </c>
      <c r="G3607" s="1550">
        <v>43</v>
      </c>
      <c r="H3607" s="420">
        <v>42</v>
      </c>
      <c r="I3607" s="1550">
        <v>43</v>
      </c>
      <c r="J3607" s="1550">
        <v>52</v>
      </c>
      <c r="K3607" s="1550">
        <v>63</v>
      </c>
      <c r="L3607" s="1550">
        <v>74</v>
      </c>
      <c r="M3607" s="1550">
        <v>79</v>
      </c>
      <c r="N3607" s="420">
        <v>81</v>
      </c>
      <c r="O3607" s="1550">
        <v>78</v>
      </c>
      <c r="P3607" s="1550">
        <v>82</v>
      </c>
      <c r="Q3607" s="1550">
        <v>80</v>
      </c>
      <c r="R3607" s="1550">
        <v>82</v>
      </c>
      <c r="S3607" s="1550">
        <v>80</v>
      </c>
      <c r="T3607" s="1550">
        <v>82</v>
      </c>
      <c r="U3607" s="1550">
        <v>85</v>
      </c>
      <c r="V3607" s="1550">
        <v>89</v>
      </c>
      <c r="W3607" s="1550">
        <v>90</v>
      </c>
      <c r="X3607" s="1550">
        <v>91</v>
      </c>
      <c r="Y3607" s="420">
        <v>92</v>
      </c>
      <c r="Z3607" s="1550">
        <v>83</v>
      </c>
      <c r="AA3607" s="1550">
        <v>70</v>
      </c>
      <c r="AB3607" s="1583">
        <v>61</v>
      </c>
      <c r="AC3607" s="107">
        <f>AVERAGE(E3607:AB3607)</f>
        <v>71.625</v>
      </c>
      <c r="AD3607" s="76"/>
      <c r="AE3607" s="76"/>
      <c r="AF3607" s="77"/>
      <c r="AK3607" s="15"/>
      <c r="AL3607" s="15"/>
      <c r="AM3607" s="15"/>
      <c r="AN3607" s="15"/>
    </row>
    <row r="3608" spans="1:42" x14ac:dyDescent="0.25">
      <c r="A3608" s="3298"/>
      <c r="B3608" s="3301"/>
      <c r="C3608" s="123" t="s">
        <v>17</v>
      </c>
      <c r="D3608" s="108"/>
      <c r="E3608" s="314">
        <f t="shared" ref="E3608:AB3608" si="1572">E3606/E3605</f>
        <v>0.21984924623115576</v>
      </c>
      <c r="F3608" s="315">
        <f t="shared" si="1572"/>
        <v>0.23878437047756873</v>
      </c>
      <c r="G3608" s="315">
        <f t="shared" si="1572"/>
        <v>0.24261275272161739</v>
      </c>
      <c r="H3608" s="417">
        <f t="shared" si="1572"/>
        <v>0.24363057324840762</v>
      </c>
      <c r="I3608" s="315">
        <f t="shared" si="1572"/>
        <v>0.25</v>
      </c>
      <c r="J3608" s="315">
        <f t="shared" si="1572"/>
        <v>0.23943661971830987</v>
      </c>
      <c r="K3608" s="315">
        <f t="shared" si="1572"/>
        <v>0.20266990291262138</v>
      </c>
      <c r="L3608" s="315">
        <f t="shared" si="1572"/>
        <v>0.20472440944881889</v>
      </c>
      <c r="M3608" s="315">
        <f t="shared" si="1572"/>
        <v>0.21434898139946854</v>
      </c>
      <c r="N3608" s="417">
        <f t="shared" si="1572"/>
        <v>0.21075085324232079</v>
      </c>
      <c r="O3608" s="315">
        <f t="shared" si="1572"/>
        <v>0.21446808510638296</v>
      </c>
      <c r="P3608" s="315">
        <f t="shared" si="1572"/>
        <v>0.21471343028229256</v>
      </c>
      <c r="Q3608" s="315">
        <f t="shared" si="1572"/>
        <v>0.22504230118443314</v>
      </c>
      <c r="R3608" s="315">
        <f t="shared" si="1572"/>
        <v>0.22231543624161074</v>
      </c>
      <c r="S3608" s="315">
        <f t="shared" si="1572"/>
        <v>0.22531645569620251</v>
      </c>
      <c r="T3608" s="315">
        <f t="shared" si="1572"/>
        <v>0.2277140335392763</v>
      </c>
      <c r="U3608" s="315">
        <f t="shared" si="1572"/>
        <v>0.21869782971619364</v>
      </c>
      <c r="V3608" s="315">
        <f t="shared" si="1572"/>
        <v>0.21578099838969406</v>
      </c>
      <c r="W3608" s="315">
        <f t="shared" si="1572"/>
        <v>0.19847328244274809</v>
      </c>
      <c r="X3608" s="315">
        <f t="shared" si="1572"/>
        <v>0.18631178707224336</v>
      </c>
      <c r="Y3608" s="417">
        <f>Y3606/Y3605</f>
        <v>0.17691154422788605</v>
      </c>
      <c r="Z3608" s="315">
        <f t="shared" si="1572"/>
        <v>0.16589861751152071</v>
      </c>
      <c r="AA3608" s="315">
        <f t="shared" si="1572"/>
        <v>0.17832167832167833</v>
      </c>
      <c r="AB3608" s="337">
        <f t="shared" si="1572"/>
        <v>0.22140608604407136</v>
      </c>
      <c r="AC3608" s="481">
        <f>MAX(E3608:AB3608)</f>
        <v>0.25</v>
      </c>
      <c r="AD3608" s="73"/>
      <c r="AE3608" s="155"/>
      <c r="AF3608" s="74"/>
      <c r="AK3608" s="15"/>
      <c r="AL3608" s="15"/>
      <c r="AM3608" s="15"/>
      <c r="AN3608" s="15"/>
    </row>
    <row r="3609" spans="1:42" hidden="1" x14ac:dyDescent="0.25">
      <c r="A3609" s="2209"/>
      <c r="B3609" s="2212"/>
      <c r="C3609" s="124" t="s">
        <v>116</v>
      </c>
      <c r="D3609" s="108"/>
      <c r="E3609" s="311"/>
      <c r="F3609" s="312"/>
      <c r="G3609" s="312"/>
      <c r="H3609" s="412"/>
      <c r="I3609" s="312"/>
      <c r="J3609" s="312"/>
      <c r="K3609" s="312"/>
      <c r="L3609" s="312"/>
      <c r="M3609" s="312"/>
      <c r="N3609" s="412"/>
      <c r="O3609" s="312"/>
      <c r="P3609" s="312"/>
      <c r="Q3609" s="312"/>
      <c r="R3609" s="312"/>
      <c r="S3609" s="312"/>
      <c r="T3609" s="312"/>
      <c r="U3609" s="312"/>
      <c r="V3609" s="312"/>
      <c r="W3609" s="312"/>
      <c r="X3609" s="312"/>
      <c r="Y3609" s="412"/>
      <c r="Z3609" s="312"/>
      <c r="AA3609" s="312"/>
      <c r="AB3609" s="940"/>
      <c r="AC3609" s="108"/>
      <c r="AD3609" s="73"/>
      <c r="AE3609" s="155"/>
      <c r="AF3609" s="74"/>
      <c r="AK3609" s="15"/>
      <c r="AL3609" s="15"/>
      <c r="AM3609" s="15"/>
      <c r="AN3609" s="15"/>
    </row>
    <row r="3610" spans="1:42" s="181" customFormat="1" hidden="1" x14ac:dyDescent="0.25">
      <c r="A3610" s="2209"/>
      <c r="B3610" s="2212"/>
      <c r="C3610" s="124" t="s">
        <v>117</v>
      </c>
      <c r="D3610" s="108"/>
      <c r="E3610" s="311"/>
      <c r="F3610" s="312"/>
      <c r="G3610" s="312"/>
      <c r="H3610" s="412"/>
      <c r="I3610" s="312"/>
      <c r="J3610" s="312"/>
      <c r="K3610" s="312"/>
      <c r="L3610" s="312"/>
      <c r="M3610" s="312"/>
      <c r="N3610" s="412"/>
      <c r="O3610" s="312"/>
      <c r="P3610" s="312"/>
      <c r="Q3610" s="312"/>
      <c r="R3610" s="312"/>
      <c r="S3610" s="312"/>
      <c r="T3610" s="312"/>
      <c r="U3610" s="312"/>
      <c r="V3610" s="312"/>
      <c r="W3610" s="312"/>
      <c r="X3610" s="312"/>
      <c r="Y3610" s="412"/>
      <c r="Z3610" s="312"/>
      <c r="AA3610" s="312"/>
      <c r="AB3610" s="940"/>
      <c r="AC3610" s="108"/>
      <c r="AD3610" s="73"/>
      <c r="AE3610" s="155"/>
      <c r="AF3610" s="74"/>
      <c r="AH3610" s="849"/>
      <c r="AI3610" s="850"/>
      <c r="AJ3610" s="850"/>
      <c r="AK3610" s="850"/>
      <c r="AL3610" s="851"/>
      <c r="AM3610" s="851"/>
      <c r="AN3610" s="189"/>
      <c r="AO3610" s="189"/>
      <c r="AP3610" s="189"/>
    </row>
    <row r="3611" spans="1:42" ht="16.5" thickBot="1" x14ac:dyDescent="0.3">
      <c r="A3611" s="3339" t="s">
        <v>42</v>
      </c>
      <c r="B3611" s="3340"/>
      <c r="C3611" s="3341"/>
      <c r="D3611" s="114"/>
      <c r="E3611" s="178">
        <f>SQRT(E3605*E3605+E3606*E3606)/E3483/1.73</f>
        <v>53.891775766084436</v>
      </c>
      <c r="F3611" s="179">
        <f t="shared" ref="F3611:AB3611" si="1573">SQRT(F3605*F3605+F3606*F3606)/F3483/1.73</f>
        <v>47.021133502868238</v>
      </c>
      <c r="G3611" s="179">
        <f t="shared" si="1573"/>
        <v>43.751212491364797</v>
      </c>
      <c r="H3611" s="419">
        <f t="shared" si="1573"/>
        <v>42.740562579774505</v>
      </c>
      <c r="I3611" s="179">
        <f t="shared" si="1573"/>
        <v>41.673668751081891</v>
      </c>
      <c r="J3611" s="179">
        <f t="shared" si="1573"/>
        <v>43.489055350835052</v>
      </c>
      <c r="K3611" s="179">
        <f t="shared" si="1573"/>
        <v>55.70019305421895</v>
      </c>
      <c r="L3611" s="179">
        <f t="shared" si="1573"/>
        <v>68.575486939900301</v>
      </c>
      <c r="M3611" s="179">
        <f t="shared" si="1573"/>
        <v>77.010558053265356</v>
      </c>
      <c r="N3611" s="419">
        <f t="shared" si="1573"/>
        <v>79.885168819889998</v>
      </c>
      <c r="O3611" s="179">
        <f t="shared" si="1573"/>
        <v>79.996395449013093</v>
      </c>
      <c r="P3611" s="179">
        <f t="shared" si="1573"/>
        <v>79.4394341428724</v>
      </c>
      <c r="Q3611" s="179">
        <f t="shared" si="1573"/>
        <v>80.57422020240206</v>
      </c>
      <c r="R3611" s="179">
        <f t="shared" si="1573"/>
        <v>81.286646525365867</v>
      </c>
      <c r="S3611" s="179">
        <f t="shared" si="1573"/>
        <v>80.706090769270688</v>
      </c>
      <c r="T3611" s="179">
        <f t="shared" si="1573"/>
        <v>77.204429780542</v>
      </c>
      <c r="U3611" s="179">
        <f t="shared" si="1573"/>
        <v>81.088940500957648</v>
      </c>
      <c r="V3611" s="179">
        <f t="shared" si="1573"/>
        <v>84.016312263388997</v>
      </c>
      <c r="W3611" s="179">
        <f t="shared" si="1573"/>
        <v>88.396438260809035</v>
      </c>
      <c r="X3611" s="179">
        <f t="shared" si="1573"/>
        <v>88.449456305773467</v>
      </c>
      <c r="Y3611" s="419">
        <f>SQRT(Y3605*Y3605+Y3606*Y3606)/Y3483/1.73</f>
        <v>89.49395409535822</v>
      </c>
      <c r="Z3611" s="179">
        <f t="shared" si="1573"/>
        <v>87.187147064901851</v>
      </c>
      <c r="AA3611" s="179">
        <f t="shared" si="1573"/>
        <v>76.693034698896938</v>
      </c>
      <c r="AB3611" s="405">
        <f t="shared" si="1573"/>
        <v>64.35826437422358</v>
      </c>
      <c r="AC3611" s="109">
        <f>AVERAGE(E3611:AB3611)</f>
        <v>70.526232489294145</v>
      </c>
      <c r="AD3611" s="78">
        <f>(AC3607-AC3611)/AC3607</f>
        <v>1.5340558613694311E-2</v>
      </c>
      <c r="AE3611" s="79"/>
      <c r="AF3611" s="80"/>
      <c r="AK3611" s="14"/>
      <c r="AL3611" s="14"/>
      <c r="AM3611" s="15"/>
      <c r="AN3611" s="14"/>
    </row>
    <row r="3612" spans="1:42" x14ac:dyDescent="0.25">
      <c r="A3612" s="3358" t="s">
        <v>540</v>
      </c>
      <c r="B3612" s="3356" t="s">
        <v>459</v>
      </c>
      <c r="C3612" s="121" t="s">
        <v>13</v>
      </c>
      <c r="D3612" s="113" t="s">
        <v>829</v>
      </c>
      <c r="E3612" s="307">
        <v>1.8</v>
      </c>
      <c r="F3612" s="71">
        <v>1.2</v>
      </c>
      <c r="G3612" s="71">
        <v>1.8</v>
      </c>
      <c r="H3612" s="414">
        <v>1.2</v>
      </c>
      <c r="I3612" s="71">
        <v>1.2</v>
      </c>
      <c r="J3612" s="71">
        <v>1.2</v>
      </c>
      <c r="K3612" s="71">
        <v>1.2</v>
      </c>
      <c r="L3612" s="71">
        <v>1.8</v>
      </c>
      <c r="M3612" s="71">
        <v>1.8</v>
      </c>
      <c r="N3612" s="414">
        <v>1.8</v>
      </c>
      <c r="O3612" s="71">
        <v>2.4</v>
      </c>
      <c r="P3612" s="71">
        <v>1.8</v>
      </c>
      <c r="Q3612" s="71">
        <v>2.4</v>
      </c>
      <c r="R3612" s="71">
        <v>1.8</v>
      </c>
      <c r="S3612" s="71">
        <v>2.4</v>
      </c>
      <c r="T3612" s="71">
        <v>1.8</v>
      </c>
      <c r="U3612" s="71">
        <v>2.4</v>
      </c>
      <c r="V3612" s="71">
        <v>1.8</v>
      </c>
      <c r="W3612" s="71">
        <v>2.4</v>
      </c>
      <c r="X3612" s="71">
        <v>2.4</v>
      </c>
      <c r="Y3612" s="414">
        <v>2.4</v>
      </c>
      <c r="Z3612" s="71">
        <v>1.8</v>
      </c>
      <c r="AA3612" s="71">
        <v>3.6</v>
      </c>
      <c r="AB3612" s="403">
        <v>0.6</v>
      </c>
      <c r="AC3612" s="106">
        <f>SUM(E3612:AB3612)</f>
        <v>45</v>
      </c>
      <c r="AD3612" s="70"/>
      <c r="AE3612" s="71">
        <v>0</v>
      </c>
      <c r="AF3612" s="72">
        <v>0</v>
      </c>
      <c r="AK3612" s="478"/>
      <c r="AL3612" s="479"/>
      <c r="AM3612" s="478"/>
      <c r="AN3612" s="15"/>
    </row>
    <row r="3613" spans="1:42" x14ac:dyDescent="0.25">
      <c r="A3613" s="3359"/>
      <c r="B3613" s="3357"/>
      <c r="C3613" s="123" t="s">
        <v>14</v>
      </c>
      <c r="D3613" s="108" t="s">
        <v>829</v>
      </c>
      <c r="E3613" s="308">
        <v>7.2</v>
      </c>
      <c r="F3613" s="309">
        <v>7.8</v>
      </c>
      <c r="G3613" s="309">
        <v>8.4</v>
      </c>
      <c r="H3613" s="415">
        <v>7.8</v>
      </c>
      <c r="I3613" s="309">
        <v>8.4</v>
      </c>
      <c r="J3613" s="309">
        <v>7.8</v>
      </c>
      <c r="K3613" s="309">
        <v>7.8</v>
      </c>
      <c r="L3613" s="309">
        <v>7.8</v>
      </c>
      <c r="M3613" s="309">
        <v>7.2</v>
      </c>
      <c r="N3613" s="415">
        <v>7.8</v>
      </c>
      <c r="O3613" s="309">
        <v>7.2</v>
      </c>
      <c r="P3613" s="309">
        <v>7.8</v>
      </c>
      <c r="Q3613" s="309">
        <v>7.8</v>
      </c>
      <c r="R3613" s="309">
        <v>7.8</v>
      </c>
      <c r="S3613" s="309">
        <v>7.8</v>
      </c>
      <c r="T3613" s="309">
        <v>7.2</v>
      </c>
      <c r="U3613" s="309">
        <v>7.8</v>
      </c>
      <c r="V3613" s="309">
        <v>7.8</v>
      </c>
      <c r="W3613" s="309">
        <v>7.8</v>
      </c>
      <c r="X3613" s="309">
        <v>7.2</v>
      </c>
      <c r="Y3613" s="415">
        <v>7.2</v>
      </c>
      <c r="Z3613" s="309">
        <v>7.8</v>
      </c>
      <c r="AA3613" s="309">
        <v>6</v>
      </c>
      <c r="AB3613" s="404">
        <v>6.6</v>
      </c>
      <c r="AC3613" s="107">
        <f>SUM(E3613:AB3613)</f>
        <v>181.79999999999998</v>
      </c>
      <c r="AD3613" s="73"/>
      <c r="AE3613" s="155"/>
      <c r="AF3613" s="74"/>
      <c r="AK3613" s="15"/>
      <c r="AL3613" s="15"/>
      <c r="AM3613" s="15"/>
      <c r="AN3613" s="15"/>
    </row>
    <row r="3614" spans="1:42" x14ac:dyDescent="0.25">
      <c r="A3614" s="3359"/>
      <c r="B3614" s="3357"/>
      <c r="C3614" s="123" t="s">
        <v>15</v>
      </c>
      <c r="D3614" s="108" t="s">
        <v>54</v>
      </c>
      <c r="E3614" s="1556"/>
      <c r="F3614" s="1556"/>
      <c r="G3614" s="1556"/>
      <c r="H3614" s="441"/>
      <c r="I3614" s="1556"/>
      <c r="J3614" s="1556"/>
      <c r="K3614" s="1556"/>
      <c r="L3614" s="1556"/>
      <c r="M3614" s="1556"/>
      <c r="N3614" s="441"/>
      <c r="O3614" s="1556"/>
      <c r="P3614" s="1556"/>
      <c r="Q3614" s="1556"/>
      <c r="R3614" s="1556"/>
      <c r="S3614" s="1556"/>
      <c r="T3614" s="1556"/>
      <c r="U3614" s="1556"/>
      <c r="V3614" s="1556"/>
      <c r="W3614" s="1556"/>
      <c r="X3614" s="1556"/>
      <c r="Y3614" s="441"/>
      <c r="Z3614" s="1556"/>
      <c r="AA3614" s="1556"/>
      <c r="AB3614" s="1556"/>
      <c r="AC3614" s="107"/>
      <c r="AD3614" s="76"/>
      <c r="AE3614" s="76"/>
      <c r="AF3614" s="77"/>
      <c r="AK3614" s="15"/>
      <c r="AL3614" s="15"/>
      <c r="AM3614" s="15"/>
      <c r="AN3614" s="15"/>
    </row>
    <row r="3615" spans="1:42" ht="16.5" thickBot="1" x14ac:dyDescent="0.3">
      <c r="A3615" s="3515"/>
      <c r="B3615" s="3369"/>
      <c r="C3615" s="126" t="s">
        <v>17</v>
      </c>
      <c r="D3615" s="114"/>
      <c r="E3615" s="318">
        <f t="shared" ref="E3615:AB3615" si="1574">E3613/E3612</f>
        <v>4</v>
      </c>
      <c r="F3615" s="319">
        <f t="shared" si="1574"/>
        <v>6.5</v>
      </c>
      <c r="G3615" s="319">
        <f t="shared" si="1574"/>
        <v>4.666666666666667</v>
      </c>
      <c r="H3615" s="430">
        <f t="shared" si="1574"/>
        <v>6.5</v>
      </c>
      <c r="I3615" s="319">
        <f t="shared" si="1574"/>
        <v>7.0000000000000009</v>
      </c>
      <c r="J3615" s="319">
        <f t="shared" si="1574"/>
        <v>6.5</v>
      </c>
      <c r="K3615" s="319">
        <f t="shared" si="1574"/>
        <v>6.5</v>
      </c>
      <c r="L3615" s="319">
        <f t="shared" si="1574"/>
        <v>4.333333333333333</v>
      </c>
      <c r="M3615" s="319">
        <f t="shared" si="1574"/>
        <v>4</v>
      </c>
      <c r="N3615" s="430">
        <f t="shared" si="1574"/>
        <v>4.333333333333333</v>
      </c>
      <c r="O3615" s="319">
        <f t="shared" si="1574"/>
        <v>3</v>
      </c>
      <c r="P3615" s="319">
        <f t="shared" si="1574"/>
        <v>4.333333333333333</v>
      </c>
      <c r="Q3615" s="319">
        <f t="shared" si="1574"/>
        <v>3.25</v>
      </c>
      <c r="R3615" s="319">
        <f t="shared" si="1574"/>
        <v>4.333333333333333</v>
      </c>
      <c r="S3615" s="319">
        <f t="shared" si="1574"/>
        <v>3.25</v>
      </c>
      <c r="T3615" s="319">
        <f t="shared" si="1574"/>
        <v>4</v>
      </c>
      <c r="U3615" s="319">
        <f t="shared" si="1574"/>
        <v>3.25</v>
      </c>
      <c r="V3615" s="319">
        <f t="shared" si="1574"/>
        <v>4.333333333333333</v>
      </c>
      <c r="W3615" s="319">
        <f t="shared" si="1574"/>
        <v>3.25</v>
      </c>
      <c r="X3615" s="319">
        <f t="shared" si="1574"/>
        <v>3</v>
      </c>
      <c r="Y3615" s="430">
        <f>Y3613/Y3612</f>
        <v>3</v>
      </c>
      <c r="Z3615" s="319">
        <f t="shared" si="1574"/>
        <v>4.333333333333333</v>
      </c>
      <c r="AA3615" s="319">
        <f t="shared" si="1574"/>
        <v>1.6666666666666665</v>
      </c>
      <c r="AB3615" s="874">
        <f t="shared" si="1574"/>
        <v>11</v>
      </c>
      <c r="AC3615" s="502">
        <f>MAX(E3615:AB3615)</f>
        <v>11</v>
      </c>
      <c r="AD3615" s="73"/>
      <c r="AE3615" s="155"/>
      <c r="AF3615" s="74"/>
      <c r="AK3615" s="15"/>
      <c r="AL3615" s="15"/>
      <c r="AM3615" s="15"/>
      <c r="AN3615" s="15"/>
    </row>
    <row r="3616" spans="1:42" hidden="1" x14ac:dyDescent="0.25">
      <c r="A3616" s="2199"/>
      <c r="B3616" s="2202"/>
      <c r="C3616" s="362" t="s">
        <v>116</v>
      </c>
      <c r="D3616" s="122"/>
      <c r="E3616" s="138"/>
      <c r="F3616" s="136"/>
      <c r="G3616" s="136"/>
      <c r="H3616" s="411"/>
      <c r="I3616" s="136"/>
      <c r="J3616" s="136"/>
      <c r="K3616" s="136"/>
      <c r="L3616" s="136"/>
      <c r="M3616" s="136"/>
      <c r="N3616" s="411"/>
      <c r="O3616" s="136"/>
      <c r="P3616" s="136"/>
      <c r="Q3616" s="136"/>
      <c r="R3616" s="136"/>
      <c r="S3616" s="136"/>
      <c r="T3616" s="136"/>
      <c r="U3616" s="136"/>
      <c r="V3616" s="136"/>
      <c r="W3616" s="136"/>
      <c r="X3616" s="136"/>
      <c r="Y3616" s="411"/>
      <c r="Z3616" s="136"/>
      <c r="AA3616" s="136"/>
      <c r="AB3616" s="522"/>
      <c r="AC3616" s="122"/>
      <c r="AD3616" s="73"/>
      <c r="AE3616" s="155"/>
      <c r="AF3616" s="74"/>
      <c r="AK3616" s="15"/>
      <c r="AL3616" s="15"/>
      <c r="AM3616" s="15"/>
      <c r="AN3616" s="15"/>
    </row>
    <row r="3617" spans="1:42" s="181" customFormat="1" hidden="1" x14ac:dyDescent="0.25">
      <c r="A3617" s="2209"/>
      <c r="B3617" s="2212"/>
      <c r="C3617" s="124" t="s">
        <v>117</v>
      </c>
      <c r="D3617" s="108"/>
      <c r="E3617" s="311"/>
      <c r="F3617" s="312"/>
      <c r="G3617" s="312"/>
      <c r="H3617" s="412"/>
      <c r="I3617" s="312"/>
      <c r="J3617" s="312"/>
      <c r="K3617" s="312"/>
      <c r="L3617" s="312"/>
      <c r="M3617" s="312"/>
      <c r="N3617" s="412"/>
      <c r="O3617" s="312"/>
      <c r="P3617" s="312"/>
      <c r="Q3617" s="312"/>
      <c r="R3617" s="312"/>
      <c r="S3617" s="312"/>
      <c r="T3617" s="312"/>
      <c r="U3617" s="312"/>
      <c r="V3617" s="312"/>
      <c r="W3617" s="312"/>
      <c r="X3617" s="312"/>
      <c r="Y3617" s="412"/>
      <c r="Z3617" s="312"/>
      <c r="AA3617" s="312"/>
      <c r="AB3617" s="940"/>
      <c r="AC3617" s="108"/>
      <c r="AD3617" s="73"/>
      <c r="AE3617" s="155"/>
      <c r="AF3617" s="74"/>
      <c r="AH3617" s="849"/>
      <c r="AI3617" s="850"/>
      <c r="AJ3617" s="850"/>
      <c r="AK3617" s="850"/>
      <c r="AL3617" s="851"/>
      <c r="AM3617" s="851"/>
      <c r="AN3617" s="189"/>
      <c r="AO3617" s="189"/>
      <c r="AP3617" s="189"/>
    </row>
    <row r="3618" spans="1:42" ht="16.5" thickBot="1" x14ac:dyDescent="0.3">
      <c r="A3618" s="3339" t="s">
        <v>42</v>
      </c>
      <c r="B3618" s="3340"/>
      <c r="C3618" s="3341"/>
      <c r="D3618" s="114"/>
      <c r="E3618" s="178">
        <f>SQRT(E3612*E3612+E3613*E3613)/E3483/1.73</f>
        <v>0.40895486073231263</v>
      </c>
      <c r="F3618" s="179">
        <f t="shared" ref="F3618:AB3618" si="1575">SQRT(F3612*F3612+F3613*F3613)/F3483/1.73</f>
        <v>0.43527819920021305</v>
      </c>
      <c r="G3618" s="179">
        <f t="shared" si="1575"/>
        <v>0.47337638587621639</v>
      </c>
      <c r="H3618" s="419">
        <f t="shared" si="1575"/>
        <v>0.43486325334778198</v>
      </c>
      <c r="I3618" s="179">
        <f t="shared" si="1575"/>
        <v>0.46712256395477952</v>
      </c>
      <c r="J3618" s="179">
        <f t="shared" si="1575"/>
        <v>0.43527819920021305</v>
      </c>
      <c r="K3618" s="179">
        <f t="shared" si="1575"/>
        <v>0.43569393769037557</v>
      </c>
      <c r="L3618" s="179">
        <f t="shared" si="1575"/>
        <v>0.44110264322618292</v>
      </c>
      <c r="M3618" s="179">
        <f t="shared" si="1575"/>
        <v>0.41249389318095764</v>
      </c>
      <c r="N3618" s="419">
        <f t="shared" si="1575"/>
        <v>0.44491987763871721</v>
      </c>
      <c r="O3618" s="179">
        <f t="shared" si="1575"/>
        <v>0.42101485495901114</v>
      </c>
      <c r="P3618" s="179">
        <f t="shared" si="1575"/>
        <v>0.44321520377803247</v>
      </c>
      <c r="Q3618" s="179">
        <f t="shared" si="1575"/>
        <v>0.45227929135282652</v>
      </c>
      <c r="R3618" s="179">
        <f t="shared" si="1575"/>
        <v>0.44406590474497687</v>
      </c>
      <c r="S3618" s="179">
        <f t="shared" si="1575"/>
        <v>0.45184607364080276</v>
      </c>
      <c r="T3618" s="179">
        <f t="shared" si="1575"/>
        <v>0.41091345680861679</v>
      </c>
      <c r="U3618" s="179">
        <f t="shared" si="1575"/>
        <v>0.44969237452907346</v>
      </c>
      <c r="V3618" s="179">
        <f t="shared" si="1575"/>
        <v>0.44110264322618292</v>
      </c>
      <c r="W3618" s="179">
        <f t="shared" si="1575"/>
        <v>0.45012147030629585</v>
      </c>
      <c r="X3618" s="179">
        <f t="shared" si="1575"/>
        <v>0.41820541360084806</v>
      </c>
      <c r="Y3618" s="419">
        <f>SQRT(Y3612*Y3612+Y3613*Y3613)/Y3483/1.73</f>
        <v>0.41780712273075199</v>
      </c>
      <c r="Z3618" s="179">
        <f t="shared" si="1575"/>
        <v>0.44068254547072944</v>
      </c>
      <c r="AA3618" s="179">
        <f t="shared" si="1575"/>
        <v>0.38483262699517451</v>
      </c>
      <c r="AB3618" s="405">
        <f t="shared" si="1575"/>
        <v>0.36414078388054444</v>
      </c>
      <c r="AC3618" s="109">
        <f>AVERAGE(E3618:AB3618)</f>
        <v>0.43245848250298402</v>
      </c>
      <c r="AD3618" s="78" t="e">
        <f>(AC3614-AC3618)/AC3614</f>
        <v>#DIV/0!</v>
      </c>
      <c r="AE3618" s="79"/>
      <c r="AF3618" s="80"/>
      <c r="AK3618" s="14"/>
      <c r="AL3618" s="14"/>
      <c r="AM3618" s="15"/>
      <c r="AN3618" s="14"/>
    </row>
    <row r="3619" spans="1:42" x14ac:dyDescent="0.25">
      <c r="A3619" s="3358" t="s">
        <v>541</v>
      </c>
      <c r="B3619" s="3356" t="s">
        <v>542</v>
      </c>
      <c r="C3619" s="125" t="s">
        <v>13</v>
      </c>
      <c r="D3619" s="113" t="s">
        <v>829</v>
      </c>
      <c r="E3619" s="307">
        <v>967.2</v>
      </c>
      <c r="F3619" s="71">
        <v>979.2</v>
      </c>
      <c r="G3619" s="71">
        <v>875.2</v>
      </c>
      <c r="H3619" s="414">
        <v>824</v>
      </c>
      <c r="I3619" s="71">
        <v>809.6</v>
      </c>
      <c r="J3619" s="71">
        <v>953.6</v>
      </c>
      <c r="K3619" s="71">
        <v>1140.8</v>
      </c>
      <c r="L3619" s="71">
        <v>1460</v>
      </c>
      <c r="M3619" s="71">
        <v>1621.6</v>
      </c>
      <c r="N3619" s="414">
        <v>1603.2</v>
      </c>
      <c r="O3619" s="71">
        <v>1552.8</v>
      </c>
      <c r="P3619" s="71">
        <v>1504</v>
      </c>
      <c r="Q3619" s="71">
        <v>1389.6</v>
      </c>
      <c r="R3619" s="71">
        <v>1366.4</v>
      </c>
      <c r="S3619" s="71">
        <v>1492</v>
      </c>
      <c r="T3619" s="71">
        <v>1474.4</v>
      </c>
      <c r="U3619" s="71">
        <v>1399.2</v>
      </c>
      <c r="V3619" s="71">
        <v>1308.8</v>
      </c>
      <c r="W3619" s="71">
        <v>1285.5999999999999</v>
      </c>
      <c r="X3619" s="71">
        <v>1293.5999999999999</v>
      </c>
      <c r="Y3619" s="414">
        <v>1404.8</v>
      </c>
      <c r="Z3619" s="71">
        <v>1245.5999999999999</v>
      </c>
      <c r="AA3619" s="71">
        <v>1121.5999999999999</v>
      </c>
      <c r="AB3619" s="403">
        <v>1071.2</v>
      </c>
      <c r="AC3619" s="134">
        <f>SUM(E3619:AB3619)</f>
        <v>30143.999999999996</v>
      </c>
      <c r="AD3619" s="70"/>
      <c r="AE3619" s="71">
        <v>100</v>
      </c>
      <c r="AF3619" s="72">
        <v>80</v>
      </c>
      <c r="AK3619" s="478"/>
      <c r="AL3619" s="479"/>
      <c r="AM3619" s="478"/>
      <c r="AN3619" s="15"/>
    </row>
    <row r="3620" spans="1:42" x14ac:dyDescent="0.25">
      <c r="A3620" s="3359"/>
      <c r="B3620" s="3357"/>
      <c r="C3620" s="123" t="s">
        <v>14</v>
      </c>
      <c r="D3620" s="108" t="s">
        <v>829</v>
      </c>
      <c r="E3620" s="308">
        <v>412</v>
      </c>
      <c r="F3620" s="309">
        <v>409.6</v>
      </c>
      <c r="G3620" s="309">
        <v>388.8</v>
      </c>
      <c r="H3620" s="415">
        <v>369.6</v>
      </c>
      <c r="I3620" s="309">
        <v>378.4</v>
      </c>
      <c r="J3620" s="309">
        <v>392</v>
      </c>
      <c r="K3620" s="309">
        <v>461.6</v>
      </c>
      <c r="L3620" s="309">
        <v>526.4</v>
      </c>
      <c r="M3620" s="309">
        <v>677.6</v>
      </c>
      <c r="N3620" s="415">
        <v>698.4</v>
      </c>
      <c r="O3620" s="309">
        <v>696.8</v>
      </c>
      <c r="P3620" s="309">
        <v>674.4</v>
      </c>
      <c r="Q3620" s="309">
        <v>611.20000000000005</v>
      </c>
      <c r="R3620" s="309">
        <v>595.20000000000005</v>
      </c>
      <c r="S3620" s="309">
        <v>688.8</v>
      </c>
      <c r="T3620" s="309">
        <v>660.8</v>
      </c>
      <c r="U3620" s="309">
        <v>576.79999999999995</v>
      </c>
      <c r="V3620" s="309">
        <v>492</v>
      </c>
      <c r="W3620" s="309">
        <v>466.4</v>
      </c>
      <c r="X3620" s="309">
        <v>413.6</v>
      </c>
      <c r="Y3620" s="415">
        <v>420.8</v>
      </c>
      <c r="Z3620" s="309">
        <v>428</v>
      </c>
      <c r="AA3620" s="309">
        <v>430.4</v>
      </c>
      <c r="AB3620" s="404">
        <v>424.8</v>
      </c>
      <c r="AC3620" s="107">
        <f>SUM(E3620:AB3620)</f>
        <v>12294.399999999996</v>
      </c>
      <c r="AD3620" s="73"/>
      <c r="AE3620" s="155"/>
      <c r="AF3620" s="74"/>
      <c r="AK3620" s="15"/>
      <c r="AL3620" s="15"/>
      <c r="AM3620" s="15"/>
      <c r="AN3620" s="15"/>
    </row>
    <row r="3621" spans="1:42" x14ac:dyDescent="0.25">
      <c r="A3621" s="3359"/>
      <c r="B3621" s="3357"/>
      <c r="C3621" s="123" t="s">
        <v>15</v>
      </c>
      <c r="D3621" s="108" t="s">
        <v>54</v>
      </c>
      <c r="E3621" s="1556">
        <v>63</v>
      </c>
      <c r="F3621" s="1550">
        <v>60</v>
      </c>
      <c r="G3621" s="1550">
        <v>57</v>
      </c>
      <c r="H3621" s="420">
        <v>53</v>
      </c>
      <c r="I3621" s="1550">
        <v>57</v>
      </c>
      <c r="J3621" s="1550">
        <v>63</v>
      </c>
      <c r="K3621" s="1550">
        <v>78</v>
      </c>
      <c r="L3621" s="1550">
        <v>98</v>
      </c>
      <c r="M3621" s="1550">
        <v>103</v>
      </c>
      <c r="N3621" s="420">
        <v>96</v>
      </c>
      <c r="O3621" s="1550">
        <v>81</v>
      </c>
      <c r="P3621" s="1550">
        <v>89</v>
      </c>
      <c r="Q3621" s="1550">
        <v>83</v>
      </c>
      <c r="R3621" s="1550">
        <v>90</v>
      </c>
      <c r="S3621" s="1550">
        <v>96</v>
      </c>
      <c r="T3621" s="1550">
        <v>92</v>
      </c>
      <c r="U3621" s="1550">
        <v>84</v>
      </c>
      <c r="V3621" s="1550">
        <v>80</v>
      </c>
      <c r="W3621" s="1550">
        <v>79</v>
      </c>
      <c r="X3621" s="1550">
        <v>88</v>
      </c>
      <c r="Y3621" s="420">
        <v>86</v>
      </c>
      <c r="Z3621" s="1550">
        <v>76</v>
      </c>
      <c r="AA3621" s="1550">
        <v>66</v>
      </c>
      <c r="AB3621" s="1583">
        <v>63</v>
      </c>
      <c r="AC3621" s="107">
        <f>AVERAGE(E3621:AB3621)</f>
        <v>78.375</v>
      </c>
      <c r="AD3621" s="76"/>
      <c r="AE3621" s="76"/>
      <c r="AF3621" s="77"/>
      <c r="AK3621" s="15"/>
      <c r="AL3621" s="15"/>
      <c r="AM3621" s="15"/>
      <c r="AN3621" s="15"/>
    </row>
    <row r="3622" spans="1:42" x14ac:dyDescent="0.25">
      <c r="A3622" s="3298"/>
      <c r="B3622" s="3301"/>
      <c r="C3622" s="123" t="s">
        <v>17</v>
      </c>
      <c r="D3622" s="108"/>
      <c r="E3622" s="314">
        <f t="shared" ref="E3622:AB3622" si="1576">E3620/E3619</f>
        <v>0.42597187758478078</v>
      </c>
      <c r="F3622" s="315">
        <f t="shared" si="1576"/>
        <v>0.41830065359477125</v>
      </c>
      <c r="G3622" s="315">
        <f t="shared" si="1576"/>
        <v>0.44424131627056673</v>
      </c>
      <c r="H3622" s="417">
        <f t="shared" si="1576"/>
        <v>0.44854368932038835</v>
      </c>
      <c r="I3622" s="315">
        <f t="shared" si="1576"/>
        <v>0.46739130434782605</v>
      </c>
      <c r="J3622" s="315">
        <f t="shared" si="1576"/>
        <v>0.41107382550335569</v>
      </c>
      <c r="K3622" s="315">
        <f t="shared" si="1576"/>
        <v>0.40462833099579248</v>
      </c>
      <c r="L3622" s="315">
        <f t="shared" si="1576"/>
        <v>0.36054794520547945</v>
      </c>
      <c r="M3622" s="315">
        <f t="shared" si="1576"/>
        <v>0.41785890478539717</v>
      </c>
      <c r="N3622" s="417">
        <f t="shared" si="1576"/>
        <v>0.43562874251497002</v>
      </c>
      <c r="O3622" s="315">
        <f t="shared" si="1576"/>
        <v>0.44873776403915505</v>
      </c>
      <c r="P3622" s="315">
        <f t="shared" si="1576"/>
        <v>0.4484042553191489</v>
      </c>
      <c r="Q3622" s="315">
        <f t="shared" si="1576"/>
        <v>0.43983880253310309</v>
      </c>
      <c r="R3622" s="315">
        <f t="shared" si="1576"/>
        <v>0.43559718969555034</v>
      </c>
      <c r="S3622" s="315">
        <f t="shared" si="1576"/>
        <v>0.46166219839142086</v>
      </c>
      <c r="T3622" s="315">
        <f t="shared" si="1576"/>
        <v>0.44818231144872483</v>
      </c>
      <c r="U3622" s="315">
        <f t="shared" si="1576"/>
        <v>0.41223556317895937</v>
      </c>
      <c r="V3622" s="315">
        <f t="shared" si="1576"/>
        <v>0.37591687041564792</v>
      </c>
      <c r="W3622" s="315">
        <f t="shared" si="1576"/>
        <v>0.3627878033602987</v>
      </c>
      <c r="X3622" s="315">
        <f t="shared" si="1576"/>
        <v>0.31972789115646261</v>
      </c>
      <c r="Y3622" s="417">
        <f>Y3620/Y3619</f>
        <v>0.29954441913439639</v>
      </c>
      <c r="Z3622" s="315">
        <f t="shared" si="1576"/>
        <v>0.34360950545921648</v>
      </c>
      <c r="AA3622" s="315">
        <f t="shared" si="1576"/>
        <v>0.38373751783166904</v>
      </c>
      <c r="AB3622" s="337">
        <f t="shared" si="1576"/>
        <v>0.39656460044809561</v>
      </c>
      <c r="AC3622" s="481">
        <f>MAX(E3622:AB3622)</f>
        <v>0.46739130434782605</v>
      </c>
      <c r="AD3622" s="73"/>
      <c r="AE3622" s="155"/>
      <c r="AF3622" s="74"/>
      <c r="AK3622" s="15"/>
      <c r="AL3622" s="15"/>
      <c r="AM3622" s="15"/>
      <c r="AN3622" s="15"/>
    </row>
    <row r="3623" spans="1:42" hidden="1" x14ac:dyDescent="0.25">
      <c r="A3623" s="2209"/>
      <c r="B3623" s="2212"/>
      <c r="C3623" s="124" t="s">
        <v>116</v>
      </c>
      <c r="D3623" s="108">
        <v>13562.65</v>
      </c>
      <c r="E3623" s="311">
        <v>13562.772000000001</v>
      </c>
      <c r="F3623" s="312">
        <v>13562.888999999999</v>
      </c>
      <c r="G3623" s="312">
        <v>13562.999</v>
      </c>
      <c r="H3623" s="412">
        <v>13563.102000000001</v>
      </c>
      <c r="I3623" s="312">
        <v>13563.213</v>
      </c>
      <c r="J3623" s="312">
        <v>13563.334999999999</v>
      </c>
      <c r="K3623" s="312">
        <v>13563.486000000001</v>
      </c>
      <c r="L3623" s="312">
        <v>13563.677</v>
      </c>
      <c r="M3623" s="312">
        <v>13563.876</v>
      </c>
      <c r="N3623" s="412">
        <v>13564.063</v>
      </c>
      <c r="O3623" s="312">
        <v>13564.22</v>
      </c>
      <c r="P3623" s="312">
        <v>13564.393</v>
      </c>
      <c r="Q3623" s="312">
        <v>13564.554</v>
      </c>
      <c r="R3623" s="312">
        <v>13564.727999999999</v>
      </c>
      <c r="S3623" s="312">
        <v>13564.915000000001</v>
      </c>
      <c r="T3623" s="312">
        <v>13565.093000000001</v>
      </c>
      <c r="U3623" s="312">
        <v>13565.255999999999</v>
      </c>
      <c r="V3623" s="312">
        <v>13565.411</v>
      </c>
      <c r="W3623" s="312">
        <v>13565.565000000001</v>
      </c>
      <c r="X3623" s="312">
        <v>13565.735000000001</v>
      </c>
      <c r="Y3623" s="412">
        <v>13565.902</v>
      </c>
      <c r="Z3623" s="312">
        <v>13566.05</v>
      </c>
      <c r="AA3623" s="312">
        <v>13566.178</v>
      </c>
      <c r="AB3623" s="940">
        <v>13566.3</v>
      </c>
      <c r="AC3623" s="108"/>
      <c r="AD3623" s="73"/>
      <c r="AE3623" s="155"/>
      <c r="AF3623" s="74"/>
      <c r="AK3623" s="15"/>
      <c r="AL3623" s="15"/>
      <c r="AM3623" s="15"/>
      <c r="AN3623" s="15"/>
    </row>
    <row r="3624" spans="1:42" s="181" customFormat="1" hidden="1" x14ac:dyDescent="0.25">
      <c r="A3624" s="2209"/>
      <c r="B3624" s="2212"/>
      <c r="C3624" s="124" t="s">
        <v>117</v>
      </c>
      <c r="D3624" s="108">
        <v>4564.8100000000004</v>
      </c>
      <c r="E3624" s="311">
        <v>4564.8630000000003</v>
      </c>
      <c r="F3624" s="312">
        <v>4564.9129999999996</v>
      </c>
      <c r="G3624" s="312">
        <v>4564.96</v>
      </c>
      <c r="H3624" s="412">
        <v>4565.0039999999999</v>
      </c>
      <c r="I3624" s="312">
        <v>4565.0519999999997</v>
      </c>
      <c r="J3624" s="312">
        <v>4565.1049999999996</v>
      </c>
      <c r="K3624" s="312">
        <v>4565.17</v>
      </c>
      <c r="L3624" s="312">
        <v>4565.2520000000004</v>
      </c>
      <c r="M3624" s="312">
        <v>4565.3379999999997</v>
      </c>
      <c r="N3624" s="412">
        <v>4565.4179999999997</v>
      </c>
      <c r="O3624" s="312">
        <v>4565.4849999999997</v>
      </c>
      <c r="P3624" s="312">
        <v>4565.5600000000004</v>
      </c>
      <c r="Q3624" s="312">
        <v>4565.6289999999999</v>
      </c>
      <c r="R3624" s="312">
        <v>4565.7039999999997</v>
      </c>
      <c r="S3624" s="312">
        <v>4565.7839999999997</v>
      </c>
      <c r="T3624" s="312">
        <v>4565.8609999999999</v>
      </c>
      <c r="U3624" s="312">
        <v>4565.9309999999996</v>
      </c>
      <c r="V3624" s="312">
        <v>4565.9979999999996</v>
      </c>
      <c r="W3624" s="312">
        <v>4566.0640000000003</v>
      </c>
      <c r="X3624" s="312">
        <v>4566.1369999999997</v>
      </c>
      <c r="Y3624" s="412">
        <v>4566.2089999999998</v>
      </c>
      <c r="Z3624" s="312">
        <v>4566.2719999999999</v>
      </c>
      <c r="AA3624" s="312">
        <v>4566.3270000000002</v>
      </c>
      <c r="AB3624" s="940">
        <v>4566.38</v>
      </c>
      <c r="AC3624" s="108"/>
      <c r="AD3624" s="73"/>
      <c r="AE3624" s="155"/>
      <c r="AF3624" s="74"/>
      <c r="AH3624" s="849"/>
      <c r="AI3624" s="850"/>
      <c r="AJ3624" s="850"/>
      <c r="AK3624" s="850"/>
      <c r="AL3624" s="851"/>
      <c r="AM3624" s="851"/>
      <c r="AN3624" s="189"/>
      <c r="AO3624" s="189"/>
      <c r="AP3624" s="189"/>
    </row>
    <row r="3625" spans="1:42" ht="16.5" thickBot="1" x14ac:dyDescent="0.3">
      <c r="A3625" s="3339" t="s">
        <v>42</v>
      </c>
      <c r="B3625" s="3340"/>
      <c r="C3625" s="3341"/>
      <c r="D3625" s="114"/>
      <c r="E3625" s="178">
        <f>SQRT(E3619*E3619+E3620*E3620)/E3485/1.73</f>
        <v>58.040554300782638</v>
      </c>
      <c r="F3625" s="179">
        <f t="shared" ref="F3625:AB3625" si="1577">SQRT(F3619*F3619+F3620*F3620)/F3485/1.73</f>
        <v>58.655401372626365</v>
      </c>
      <c r="G3625" s="179">
        <f t="shared" si="1577"/>
        <v>52.871927871712302</v>
      </c>
      <c r="H3625" s="419">
        <f t="shared" si="1577"/>
        <v>49.858653019422661</v>
      </c>
      <c r="I3625" s="179">
        <f t="shared" si="1577"/>
        <v>49.291018860575555</v>
      </c>
      <c r="J3625" s="179">
        <f t="shared" si="1577"/>
        <v>56.976046283840361</v>
      </c>
      <c r="K3625" s="179">
        <f t="shared" si="1577"/>
        <v>68.137771000853448</v>
      </c>
      <c r="L3625" s="179">
        <f t="shared" si="1577"/>
        <v>85.847704840396361</v>
      </c>
      <c r="M3625" s="179">
        <f t="shared" si="1577"/>
        <v>98.247885710308736</v>
      </c>
      <c r="N3625" s="419">
        <f t="shared" si="1577"/>
        <v>97.569435182707736</v>
      </c>
      <c r="O3625" s="179">
        <f t="shared" si="1577"/>
        <v>94.77846230076554</v>
      </c>
      <c r="P3625" s="179">
        <f t="shared" si="1577"/>
        <v>91.611901690167642</v>
      </c>
      <c r="Q3625" s="179">
        <f t="shared" si="1577"/>
        <v>84.456242604312152</v>
      </c>
      <c r="R3625" s="179">
        <f t="shared" si="1577"/>
        <v>83.076831005202393</v>
      </c>
      <c r="S3625" s="179">
        <f t="shared" si="1577"/>
        <v>91.336298513746897</v>
      </c>
      <c r="T3625" s="179">
        <f t="shared" si="1577"/>
        <v>89.887892114572438</v>
      </c>
      <c r="U3625" s="179">
        <f t="shared" si="1577"/>
        <v>83.554234541140275</v>
      </c>
      <c r="V3625" s="179">
        <f t="shared" si="1577"/>
        <v>77.193899018847318</v>
      </c>
      <c r="W3625" s="179">
        <f t="shared" si="1577"/>
        <v>75.574872299005065</v>
      </c>
      <c r="X3625" s="179">
        <f t="shared" si="1577"/>
        <v>74.979498756493868</v>
      </c>
      <c r="Y3625" s="419">
        <f>SQRT(Y3619*Y3619+Y3620*Y3620)/Y3485/1.73</f>
        <v>80.961872006939217</v>
      </c>
      <c r="Z3625" s="179">
        <f t="shared" si="1577"/>
        <v>72.575664101475525</v>
      </c>
      <c r="AA3625" s="179">
        <f t="shared" si="1577"/>
        <v>66.198216806972511</v>
      </c>
      <c r="AB3625" s="405">
        <f t="shared" si="1577"/>
        <v>63.438263478493418</v>
      </c>
      <c r="AC3625" s="109">
        <f>AVERAGE(E3625:AB3625)</f>
        <v>75.213356153390023</v>
      </c>
      <c r="AD3625" s="78">
        <f>(AC3621-AC3625)/AC3621</f>
        <v>4.0339953385773224E-2</v>
      </c>
      <c r="AE3625" s="79"/>
      <c r="AF3625" s="80"/>
      <c r="AK3625" s="14"/>
      <c r="AL3625" s="14"/>
      <c r="AM3625" s="15"/>
      <c r="AN3625" s="14"/>
    </row>
    <row r="3626" spans="1:42" ht="15.75" customHeight="1" x14ac:dyDescent="0.25">
      <c r="A3626" s="3358" t="s">
        <v>543</v>
      </c>
      <c r="B3626" s="3356" t="s">
        <v>978</v>
      </c>
      <c r="C3626" s="121" t="s">
        <v>13</v>
      </c>
      <c r="D3626" s="113" t="s">
        <v>829</v>
      </c>
      <c r="E3626" s="307">
        <v>15.8</v>
      </c>
      <c r="F3626" s="71">
        <v>16.8</v>
      </c>
      <c r="G3626" s="71">
        <v>30</v>
      </c>
      <c r="H3626" s="414">
        <v>29.4</v>
      </c>
      <c r="I3626" s="71">
        <v>24</v>
      </c>
      <c r="J3626" s="71">
        <v>14</v>
      </c>
      <c r="K3626" s="71">
        <v>16.2</v>
      </c>
      <c r="L3626" s="71">
        <v>16.2</v>
      </c>
      <c r="M3626" s="71">
        <v>25.6</v>
      </c>
      <c r="N3626" s="414">
        <v>38.4</v>
      </c>
      <c r="O3626" s="71">
        <v>43</v>
      </c>
      <c r="P3626" s="71">
        <v>47.4</v>
      </c>
      <c r="Q3626" s="71">
        <v>49.6</v>
      </c>
      <c r="R3626" s="71">
        <v>46.4</v>
      </c>
      <c r="S3626" s="71">
        <v>45.6</v>
      </c>
      <c r="T3626" s="71">
        <v>45.8</v>
      </c>
      <c r="U3626" s="71">
        <v>46.8</v>
      </c>
      <c r="V3626" s="71">
        <v>36.200000000000003</v>
      </c>
      <c r="W3626" s="71">
        <v>37.4</v>
      </c>
      <c r="X3626" s="71">
        <v>35.799999999999997</v>
      </c>
      <c r="Y3626" s="414">
        <v>19.2</v>
      </c>
      <c r="Z3626" s="71">
        <v>18.2</v>
      </c>
      <c r="AA3626" s="71">
        <v>16.399999999999999</v>
      </c>
      <c r="AB3626" s="403">
        <v>15.8</v>
      </c>
      <c r="AC3626" s="106">
        <f>SUM(E3626:AB3626)</f>
        <v>730</v>
      </c>
      <c r="AD3626" s="70"/>
      <c r="AE3626" s="71">
        <v>100</v>
      </c>
      <c r="AF3626" s="72">
        <v>20</v>
      </c>
      <c r="AK3626" s="478"/>
      <c r="AL3626" s="479"/>
      <c r="AM3626" s="478"/>
      <c r="AN3626" s="15"/>
    </row>
    <row r="3627" spans="1:42" x14ac:dyDescent="0.25">
      <c r="A3627" s="3359"/>
      <c r="B3627" s="3357"/>
      <c r="C3627" s="123" t="s">
        <v>14</v>
      </c>
      <c r="D3627" s="108" t="s">
        <v>829</v>
      </c>
      <c r="E3627" s="308">
        <v>23.6</v>
      </c>
      <c r="F3627" s="309">
        <v>23.8</v>
      </c>
      <c r="G3627" s="309">
        <v>23.6</v>
      </c>
      <c r="H3627" s="415">
        <v>23.8</v>
      </c>
      <c r="I3627" s="309">
        <v>23.8</v>
      </c>
      <c r="J3627" s="309">
        <v>23.6</v>
      </c>
      <c r="K3627" s="309">
        <v>23.6</v>
      </c>
      <c r="L3627" s="309">
        <v>25.4</v>
      </c>
      <c r="M3627" s="309">
        <v>27.6</v>
      </c>
      <c r="N3627" s="415">
        <v>35.799999999999997</v>
      </c>
      <c r="O3627" s="309">
        <v>39</v>
      </c>
      <c r="P3627" s="309">
        <v>38.6</v>
      </c>
      <c r="Q3627" s="309">
        <v>42.6</v>
      </c>
      <c r="R3627" s="309">
        <v>41</v>
      </c>
      <c r="S3627" s="309">
        <v>39</v>
      </c>
      <c r="T3627" s="309">
        <v>37.4</v>
      </c>
      <c r="U3627" s="309">
        <v>40.6</v>
      </c>
      <c r="V3627" s="309">
        <v>34.4</v>
      </c>
      <c r="W3627" s="309">
        <v>28.2</v>
      </c>
      <c r="X3627" s="309">
        <v>29.4</v>
      </c>
      <c r="Y3627" s="415">
        <v>28.8</v>
      </c>
      <c r="Z3627" s="309">
        <v>27</v>
      </c>
      <c r="AA3627" s="309">
        <v>24.2</v>
      </c>
      <c r="AB3627" s="404">
        <v>24.2</v>
      </c>
      <c r="AC3627" s="107">
        <f>SUM(E3627:AB3627)</f>
        <v>729</v>
      </c>
      <c r="AD3627" s="73"/>
      <c r="AE3627" s="155"/>
      <c r="AF3627" s="74"/>
      <c r="AK3627" s="15"/>
      <c r="AL3627" s="15"/>
      <c r="AM3627" s="15"/>
      <c r="AN3627" s="15"/>
    </row>
    <row r="3628" spans="1:42" x14ac:dyDescent="0.25">
      <c r="A3628" s="3359"/>
      <c r="B3628" s="3357"/>
      <c r="C3628" s="123" t="s">
        <v>15</v>
      </c>
      <c r="D3628" s="108" t="s">
        <v>54</v>
      </c>
      <c r="E3628" s="1556">
        <v>2</v>
      </c>
      <c r="F3628" s="1556">
        <v>2</v>
      </c>
      <c r="G3628" s="1556">
        <v>2</v>
      </c>
      <c r="H3628" s="441">
        <v>2</v>
      </c>
      <c r="I3628" s="1556">
        <v>1</v>
      </c>
      <c r="J3628" s="1556">
        <v>2</v>
      </c>
      <c r="K3628" s="1556">
        <v>1</v>
      </c>
      <c r="L3628" s="1556">
        <v>2</v>
      </c>
      <c r="M3628" s="1556">
        <v>3</v>
      </c>
      <c r="N3628" s="441">
        <v>4</v>
      </c>
      <c r="O3628" s="1556">
        <v>3</v>
      </c>
      <c r="P3628" s="1556">
        <v>4</v>
      </c>
      <c r="Q3628" s="1556">
        <v>4</v>
      </c>
      <c r="R3628" s="1556">
        <v>3</v>
      </c>
      <c r="S3628" s="1556">
        <v>3</v>
      </c>
      <c r="T3628" s="1556">
        <v>3</v>
      </c>
      <c r="U3628" s="1556">
        <v>3</v>
      </c>
      <c r="V3628" s="1556">
        <v>3</v>
      </c>
      <c r="W3628" s="1556">
        <v>3</v>
      </c>
      <c r="X3628" s="1556">
        <v>2</v>
      </c>
      <c r="Y3628" s="441">
        <v>2</v>
      </c>
      <c r="Z3628" s="1556">
        <v>2</v>
      </c>
      <c r="AA3628" s="1556">
        <v>2</v>
      </c>
      <c r="AB3628" s="1588">
        <v>2</v>
      </c>
      <c r="AC3628" s="107">
        <f>AVERAGE(E3628:AB3628)</f>
        <v>2.5</v>
      </c>
      <c r="AD3628" s="76"/>
      <c r="AE3628" s="76"/>
      <c r="AF3628" s="77"/>
      <c r="AK3628" s="15"/>
      <c r="AL3628" s="15"/>
      <c r="AM3628" s="15"/>
      <c r="AN3628" s="15"/>
    </row>
    <row r="3629" spans="1:42" ht="16.5" thickBot="1" x14ac:dyDescent="0.3">
      <c r="A3629" s="3515"/>
      <c r="B3629" s="3369"/>
      <c r="C3629" s="126" t="s">
        <v>17</v>
      </c>
      <c r="D3629" s="114"/>
      <c r="E3629" s="318">
        <f t="shared" ref="E3629:AB3629" si="1578">E3627/E3626</f>
        <v>1.4936708860759493</v>
      </c>
      <c r="F3629" s="319">
        <f t="shared" si="1578"/>
        <v>1.4166666666666667</v>
      </c>
      <c r="G3629" s="319">
        <f t="shared" si="1578"/>
        <v>0.78666666666666674</v>
      </c>
      <c r="H3629" s="430">
        <f t="shared" si="1578"/>
        <v>0.80952380952380953</v>
      </c>
      <c r="I3629" s="319">
        <f t="shared" si="1578"/>
        <v>0.9916666666666667</v>
      </c>
      <c r="J3629" s="319">
        <f t="shared" si="1578"/>
        <v>1.6857142857142857</v>
      </c>
      <c r="K3629" s="319">
        <f t="shared" si="1578"/>
        <v>1.4567901234567904</v>
      </c>
      <c r="L3629" s="319">
        <f t="shared" si="1578"/>
        <v>1.5679012345679013</v>
      </c>
      <c r="M3629" s="319">
        <f t="shared" si="1578"/>
        <v>1.078125</v>
      </c>
      <c r="N3629" s="430">
        <f t="shared" si="1578"/>
        <v>0.93229166666666663</v>
      </c>
      <c r="O3629" s="319">
        <f t="shared" si="1578"/>
        <v>0.90697674418604646</v>
      </c>
      <c r="P3629" s="319">
        <f t="shared" si="1578"/>
        <v>0.81434599156118148</v>
      </c>
      <c r="Q3629" s="319">
        <f t="shared" si="1578"/>
        <v>0.8588709677419355</v>
      </c>
      <c r="R3629" s="319">
        <f t="shared" si="1578"/>
        <v>0.88362068965517249</v>
      </c>
      <c r="S3629" s="319">
        <f t="shared" si="1578"/>
        <v>0.85526315789473684</v>
      </c>
      <c r="T3629" s="319">
        <f t="shared" si="1578"/>
        <v>0.81659388646288211</v>
      </c>
      <c r="U3629" s="319">
        <f t="shared" si="1578"/>
        <v>0.86752136752136766</v>
      </c>
      <c r="V3629" s="319">
        <f t="shared" si="1578"/>
        <v>0.95027624309392256</v>
      </c>
      <c r="W3629" s="319">
        <f t="shared" si="1578"/>
        <v>0.75401069518716579</v>
      </c>
      <c r="X3629" s="319">
        <f t="shared" si="1578"/>
        <v>0.82122905027932969</v>
      </c>
      <c r="Y3629" s="430">
        <f>Y3627/Y3626</f>
        <v>1.5</v>
      </c>
      <c r="Z3629" s="319">
        <f t="shared" si="1578"/>
        <v>1.4835164835164836</v>
      </c>
      <c r="AA3629" s="319">
        <f t="shared" si="1578"/>
        <v>1.475609756097561</v>
      </c>
      <c r="AB3629" s="874">
        <f t="shared" si="1578"/>
        <v>1.5316455696202531</v>
      </c>
      <c r="AC3629" s="502">
        <f>MAX(E3629:AB3629)</f>
        <v>1.6857142857142857</v>
      </c>
      <c r="AD3629" s="73"/>
      <c r="AE3629" s="155"/>
      <c r="AF3629" s="74"/>
      <c r="AK3629" s="15"/>
      <c r="AL3629" s="15"/>
      <c r="AM3629" s="15"/>
      <c r="AN3629" s="15"/>
    </row>
    <row r="3630" spans="1:42" hidden="1" x14ac:dyDescent="0.25">
      <c r="A3630" s="2199"/>
      <c r="B3630" s="2202"/>
      <c r="C3630" s="362" t="s">
        <v>116</v>
      </c>
      <c r="D3630" s="122">
        <v>433.8</v>
      </c>
      <c r="E3630" s="138">
        <v>433.81400000000002</v>
      </c>
      <c r="F3630" s="136">
        <v>433.827</v>
      </c>
      <c r="G3630" s="136">
        <v>433.84100000000001</v>
      </c>
      <c r="H3630" s="411">
        <v>433.85500000000002</v>
      </c>
      <c r="I3630" s="136">
        <v>433.86200000000002</v>
      </c>
      <c r="J3630" s="136">
        <v>433.875</v>
      </c>
      <c r="K3630" s="136">
        <v>433.88200000000001</v>
      </c>
      <c r="L3630" s="136">
        <v>433.89600000000002</v>
      </c>
      <c r="M3630" s="136">
        <v>433.916</v>
      </c>
      <c r="N3630" s="411">
        <v>433.94400000000002</v>
      </c>
      <c r="O3630" s="136">
        <v>433.964</v>
      </c>
      <c r="P3630" s="136">
        <v>433.99099999999999</v>
      </c>
      <c r="Q3630" s="136">
        <v>434.01900000000001</v>
      </c>
      <c r="R3630" s="136">
        <v>434.03899999999999</v>
      </c>
      <c r="S3630" s="136">
        <v>434.06</v>
      </c>
      <c r="T3630" s="136">
        <v>434.08</v>
      </c>
      <c r="U3630" s="136">
        <v>434.101</v>
      </c>
      <c r="V3630" s="136">
        <v>434.12099999999998</v>
      </c>
      <c r="W3630" s="136">
        <v>434.142</v>
      </c>
      <c r="X3630" s="136">
        <v>434.15499999999997</v>
      </c>
      <c r="Y3630" s="411">
        <v>434.16899999999998</v>
      </c>
      <c r="Z3630" s="136">
        <v>434.18299999999999</v>
      </c>
      <c r="AA3630" s="136">
        <v>434.19600000000003</v>
      </c>
      <c r="AB3630" s="522">
        <v>434.21</v>
      </c>
      <c r="AC3630" s="122"/>
      <c r="AD3630" s="73"/>
      <c r="AE3630" s="155"/>
      <c r="AF3630" s="74"/>
      <c r="AK3630" s="15"/>
      <c r="AL3630" s="15"/>
      <c r="AM3630" s="15"/>
      <c r="AN3630" s="15"/>
    </row>
    <row r="3631" spans="1:42" s="181" customFormat="1" hidden="1" x14ac:dyDescent="0.25">
      <c r="A3631" s="2209"/>
      <c r="B3631" s="2212"/>
      <c r="C3631" s="124" t="s">
        <v>117</v>
      </c>
      <c r="D3631" s="108"/>
      <c r="E3631" s="311"/>
      <c r="F3631" s="312"/>
      <c r="G3631" s="312"/>
      <c r="H3631" s="412"/>
      <c r="I3631" s="312"/>
      <c r="J3631" s="312"/>
      <c r="K3631" s="312"/>
      <c r="L3631" s="312"/>
      <c r="M3631" s="312"/>
      <c r="N3631" s="412"/>
      <c r="O3631" s="312"/>
      <c r="P3631" s="312"/>
      <c r="Q3631" s="312"/>
      <c r="R3631" s="312"/>
      <c r="S3631" s="312"/>
      <c r="T3631" s="312"/>
      <c r="U3631" s="312"/>
      <c r="V3631" s="312"/>
      <c r="W3631" s="312"/>
      <c r="X3631" s="312"/>
      <c r="Y3631" s="412"/>
      <c r="Z3631" s="312"/>
      <c r="AA3631" s="312"/>
      <c r="AB3631" s="940"/>
      <c r="AC3631" s="108"/>
      <c r="AD3631" s="73"/>
      <c r="AE3631" s="155"/>
      <c r="AF3631" s="74"/>
      <c r="AH3631" s="849"/>
      <c r="AI3631" s="850"/>
      <c r="AJ3631" s="850"/>
      <c r="AK3631" s="850"/>
      <c r="AL3631" s="851"/>
      <c r="AM3631" s="851"/>
      <c r="AN3631" s="189"/>
      <c r="AO3631" s="189"/>
      <c r="AP3631" s="189"/>
    </row>
    <row r="3632" spans="1:42" ht="16.5" thickBot="1" x14ac:dyDescent="0.3">
      <c r="A3632" s="3339" t="s">
        <v>42</v>
      </c>
      <c r="B3632" s="3340"/>
      <c r="C3632" s="3341"/>
      <c r="D3632" s="114"/>
      <c r="E3632" s="178">
        <f>SQRT(E3626*E3626+E3627*E3627)/E3485/1.73</f>
        <v>1.5679648550839504</v>
      </c>
      <c r="F3632" s="179">
        <f t="shared" ref="F3632:AB3632" si="1579">SQRT(F3626*F3626+F3627*F3627)/F3485/1.73</f>
        <v>1.6098825619955313</v>
      </c>
      <c r="G3632" s="179">
        <f t="shared" si="1579"/>
        <v>2.1073226229563877</v>
      </c>
      <c r="H3632" s="419">
        <f t="shared" si="1579"/>
        <v>2.0883182360334578</v>
      </c>
      <c r="I3632" s="179">
        <f t="shared" si="1579"/>
        <v>1.8642721616732121</v>
      </c>
      <c r="J3632" s="179">
        <f t="shared" si="1579"/>
        <v>1.5163804096988247</v>
      </c>
      <c r="K3632" s="179">
        <f t="shared" si="1579"/>
        <v>1.5848982213247249</v>
      </c>
      <c r="L3632" s="179">
        <f t="shared" si="1579"/>
        <v>1.666421460983426</v>
      </c>
      <c r="M3632" s="179">
        <f t="shared" si="1579"/>
        <v>2.1044405996678424</v>
      </c>
      <c r="N3632" s="419">
        <f t="shared" si="1579"/>
        <v>2.9292032387441802</v>
      </c>
      <c r="O3632" s="179">
        <f t="shared" si="1579"/>
        <v>3.2327453358949496</v>
      </c>
      <c r="P3632" s="179">
        <f t="shared" si="1579"/>
        <v>3.3975498363673875</v>
      </c>
      <c r="Q3632" s="179">
        <f t="shared" si="1579"/>
        <v>3.6374944992104261</v>
      </c>
      <c r="R3632" s="179">
        <f t="shared" si="1579"/>
        <v>3.4514288838832003</v>
      </c>
      <c r="S3632" s="179">
        <f t="shared" si="1579"/>
        <v>3.3349822101491635</v>
      </c>
      <c r="T3632" s="179">
        <f t="shared" si="1579"/>
        <v>3.2896440246616656</v>
      </c>
      <c r="U3632" s="179">
        <f t="shared" si="1579"/>
        <v>3.4205318972513159</v>
      </c>
      <c r="V3632" s="179">
        <f t="shared" si="1579"/>
        <v>2.757007994891012</v>
      </c>
      <c r="W3632" s="79">
        <f t="shared" si="1579"/>
        <v>2.5884544322175023</v>
      </c>
      <c r="X3632" s="79">
        <f t="shared" si="1579"/>
        <v>2.5575378752174878</v>
      </c>
      <c r="Y3632" s="419">
        <f>SQRT(Y3626*Y3626+Y3627*Y3627)/Y3485/1.73</f>
        <v>1.9109535222824525</v>
      </c>
      <c r="Z3632" s="179">
        <f t="shared" si="1579"/>
        <v>1.7942398625883997</v>
      </c>
      <c r="AA3632" s="179">
        <f t="shared" si="1579"/>
        <v>1.6108676239179629</v>
      </c>
      <c r="AB3632" s="405">
        <f t="shared" si="1579"/>
        <v>1.5910383180451444</v>
      </c>
      <c r="AC3632" s="109">
        <f>AVERAGE(E3632:AB3632)</f>
        <v>2.4005658618641501</v>
      </c>
      <c r="AD3632" s="78">
        <f>(AC3628-AC3632)/AC3628</f>
        <v>3.9773655254339957E-2</v>
      </c>
      <c r="AE3632" s="79"/>
      <c r="AF3632" s="80"/>
      <c r="AK3632" s="14"/>
      <c r="AL3632" s="14"/>
      <c r="AM3632" s="15"/>
      <c r="AN3632" s="14"/>
    </row>
    <row r="3633" spans="1:42" ht="15.75" customHeight="1" x14ac:dyDescent="0.25">
      <c r="A3633" s="3358" t="s">
        <v>544</v>
      </c>
      <c r="B3633" s="3356" t="s">
        <v>545</v>
      </c>
      <c r="C3633" s="125" t="s">
        <v>13</v>
      </c>
      <c r="D3633" s="113" t="s">
        <v>829</v>
      </c>
      <c r="E3633" s="307">
        <v>3.6</v>
      </c>
      <c r="F3633" s="71">
        <v>3.6</v>
      </c>
      <c r="G3633" s="71">
        <v>3</v>
      </c>
      <c r="H3633" s="414">
        <v>3.6</v>
      </c>
      <c r="I3633" s="71">
        <v>3.6</v>
      </c>
      <c r="J3633" s="71">
        <v>3.6</v>
      </c>
      <c r="K3633" s="71">
        <v>4.2</v>
      </c>
      <c r="L3633" s="71">
        <v>41.4</v>
      </c>
      <c r="M3633" s="71">
        <v>87</v>
      </c>
      <c r="N3633" s="414">
        <v>66.599999999999994</v>
      </c>
      <c r="O3633" s="71">
        <v>93</v>
      </c>
      <c r="P3633" s="71">
        <v>82.8</v>
      </c>
      <c r="Q3633" s="71">
        <v>73.8</v>
      </c>
      <c r="R3633" s="71">
        <v>78.599999999999994</v>
      </c>
      <c r="S3633" s="71">
        <v>83.4</v>
      </c>
      <c r="T3633" s="71">
        <v>93.6</v>
      </c>
      <c r="U3633" s="71">
        <v>78</v>
      </c>
      <c r="V3633" s="71">
        <v>73.2</v>
      </c>
      <c r="W3633" s="71">
        <v>82.2</v>
      </c>
      <c r="X3633" s="71">
        <v>74.400000000000006</v>
      </c>
      <c r="Y3633" s="414">
        <v>75.599999999999994</v>
      </c>
      <c r="Z3633" s="71">
        <v>71.400000000000006</v>
      </c>
      <c r="AA3633" s="71">
        <v>83.4</v>
      </c>
      <c r="AB3633" s="403">
        <v>72.599999999999994</v>
      </c>
      <c r="AC3633" s="134">
        <f>SUM(E3633:AB3633)</f>
        <v>1336.2</v>
      </c>
      <c r="AD3633" s="70"/>
      <c r="AE3633" s="71">
        <v>100</v>
      </c>
      <c r="AF3633" s="72">
        <v>60</v>
      </c>
      <c r="AK3633" s="478"/>
      <c r="AL3633" s="479"/>
      <c r="AM3633" s="478"/>
      <c r="AN3633" s="15"/>
    </row>
    <row r="3634" spans="1:42" x14ac:dyDescent="0.25">
      <c r="A3634" s="3359"/>
      <c r="B3634" s="3357"/>
      <c r="C3634" s="123" t="s">
        <v>14</v>
      </c>
      <c r="D3634" s="108" t="s">
        <v>829</v>
      </c>
      <c r="E3634" s="308">
        <v>6.6</v>
      </c>
      <c r="F3634" s="309">
        <v>6.6</v>
      </c>
      <c r="G3634" s="309">
        <v>6.6</v>
      </c>
      <c r="H3634" s="415">
        <v>6.6</v>
      </c>
      <c r="I3634" s="309">
        <v>6.6</v>
      </c>
      <c r="J3634" s="309">
        <v>6.6</v>
      </c>
      <c r="K3634" s="309">
        <v>6.6</v>
      </c>
      <c r="L3634" s="309">
        <v>30.6</v>
      </c>
      <c r="M3634" s="309">
        <v>57.6</v>
      </c>
      <c r="N3634" s="415">
        <v>45</v>
      </c>
      <c r="O3634" s="309">
        <v>61.2</v>
      </c>
      <c r="P3634" s="309">
        <v>54.6</v>
      </c>
      <c r="Q3634" s="309">
        <v>50.4</v>
      </c>
      <c r="R3634" s="309">
        <v>52.2</v>
      </c>
      <c r="S3634" s="309">
        <v>55.2</v>
      </c>
      <c r="T3634" s="309">
        <v>61.2</v>
      </c>
      <c r="U3634" s="309">
        <v>52.2</v>
      </c>
      <c r="V3634" s="309">
        <v>50.4</v>
      </c>
      <c r="W3634" s="309">
        <v>55.8</v>
      </c>
      <c r="X3634" s="309">
        <v>50.4</v>
      </c>
      <c r="Y3634" s="415">
        <v>52.2</v>
      </c>
      <c r="Z3634" s="309">
        <v>49.2</v>
      </c>
      <c r="AA3634" s="309">
        <v>57.6</v>
      </c>
      <c r="AB3634" s="404">
        <v>50.4</v>
      </c>
      <c r="AC3634" s="107">
        <f>SUM(E3634:AB3634)</f>
        <v>932.40000000000009</v>
      </c>
      <c r="AD3634" s="73"/>
      <c r="AE3634" s="155"/>
      <c r="AF3634" s="74"/>
      <c r="AK3634" s="15"/>
      <c r="AL3634" s="15"/>
      <c r="AM3634" s="15"/>
      <c r="AN3634" s="15"/>
    </row>
    <row r="3635" spans="1:42" x14ac:dyDescent="0.25">
      <c r="A3635" s="3359"/>
      <c r="B3635" s="3357"/>
      <c r="C3635" s="123" t="s">
        <v>15</v>
      </c>
      <c r="D3635" s="108" t="s">
        <v>54</v>
      </c>
      <c r="E3635" s="1858">
        <v>0</v>
      </c>
      <c r="F3635" s="1585">
        <v>0</v>
      </c>
      <c r="G3635" s="1585">
        <v>0</v>
      </c>
      <c r="H3635" s="1586">
        <v>0</v>
      </c>
      <c r="I3635" s="1862">
        <v>0</v>
      </c>
      <c r="J3635" s="1862">
        <v>0</v>
      </c>
      <c r="K3635" s="1862">
        <v>0</v>
      </c>
      <c r="L3635" s="1862">
        <v>8</v>
      </c>
      <c r="M3635" s="1862">
        <v>8</v>
      </c>
      <c r="N3635" s="1586">
        <v>8</v>
      </c>
      <c r="O3635" s="1585">
        <v>8</v>
      </c>
      <c r="P3635" s="1585">
        <v>8</v>
      </c>
      <c r="Q3635" s="1585">
        <v>0</v>
      </c>
      <c r="R3635" s="1585">
        <v>8</v>
      </c>
      <c r="S3635" s="1585">
        <v>8</v>
      </c>
      <c r="T3635" s="1585">
        <v>8</v>
      </c>
      <c r="U3635" s="1585">
        <v>0</v>
      </c>
      <c r="V3635" s="1585">
        <v>10</v>
      </c>
      <c r="W3635" s="1862">
        <v>8</v>
      </c>
      <c r="X3635" s="1862">
        <v>0</v>
      </c>
      <c r="Y3635" s="1586">
        <v>8</v>
      </c>
      <c r="Z3635" s="1862">
        <v>0</v>
      </c>
      <c r="AA3635" s="1862">
        <v>4</v>
      </c>
      <c r="AB3635" s="1863">
        <v>0</v>
      </c>
      <c r="AC3635" s="107">
        <f>AVERAGE(E3635:AB3635)</f>
        <v>3.9166666666666665</v>
      </c>
      <c r="AD3635" s="76"/>
      <c r="AE3635" s="76"/>
      <c r="AF3635" s="77"/>
      <c r="AK3635" s="15"/>
      <c r="AL3635" s="15"/>
      <c r="AM3635" s="15"/>
      <c r="AN3635" s="15"/>
    </row>
    <row r="3636" spans="1:42" x14ac:dyDescent="0.25">
      <c r="A3636" s="3298"/>
      <c r="B3636" s="3301"/>
      <c r="C3636" s="123" t="s">
        <v>17</v>
      </c>
      <c r="D3636" s="108"/>
      <c r="E3636" s="314">
        <f t="shared" ref="E3636:AB3636" si="1580">E3634/E3633</f>
        <v>1.8333333333333333</v>
      </c>
      <c r="F3636" s="315">
        <f t="shared" si="1580"/>
        <v>1.8333333333333333</v>
      </c>
      <c r="G3636" s="315">
        <f t="shared" si="1580"/>
        <v>2.1999999999999997</v>
      </c>
      <c r="H3636" s="417">
        <f t="shared" si="1580"/>
        <v>1.8333333333333333</v>
      </c>
      <c r="I3636" s="315">
        <f t="shared" si="1580"/>
        <v>1.8333333333333333</v>
      </c>
      <c r="J3636" s="315">
        <f t="shared" si="1580"/>
        <v>1.8333333333333333</v>
      </c>
      <c r="K3636" s="315">
        <f t="shared" si="1580"/>
        <v>1.5714285714285712</v>
      </c>
      <c r="L3636" s="315">
        <f t="shared" si="1580"/>
        <v>0.73913043478260876</v>
      </c>
      <c r="M3636" s="315">
        <f t="shared" si="1580"/>
        <v>0.66206896551724137</v>
      </c>
      <c r="N3636" s="417">
        <f t="shared" si="1580"/>
        <v>0.67567567567567577</v>
      </c>
      <c r="O3636" s="315">
        <f t="shared" si="1580"/>
        <v>0.65806451612903227</v>
      </c>
      <c r="P3636" s="315">
        <f t="shared" si="1580"/>
        <v>0.65942028985507251</v>
      </c>
      <c r="Q3636" s="315">
        <f t="shared" si="1580"/>
        <v>0.68292682926829273</v>
      </c>
      <c r="R3636" s="315">
        <f t="shared" si="1580"/>
        <v>0.66412213740458026</v>
      </c>
      <c r="S3636" s="315">
        <f t="shared" si="1580"/>
        <v>0.66187050359712229</v>
      </c>
      <c r="T3636" s="315">
        <f t="shared" si="1580"/>
        <v>0.65384615384615397</v>
      </c>
      <c r="U3636" s="315">
        <f t="shared" si="1580"/>
        <v>0.6692307692307693</v>
      </c>
      <c r="V3636" s="315">
        <f t="shared" si="1580"/>
        <v>0.68852459016393441</v>
      </c>
      <c r="W3636" s="315">
        <f t="shared" si="1580"/>
        <v>0.67883211678832112</v>
      </c>
      <c r="X3636" s="315">
        <f t="shared" si="1580"/>
        <v>0.67741935483870963</v>
      </c>
      <c r="Y3636" s="417">
        <f>Y3634/Y3633</f>
        <v>0.69047619047619058</v>
      </c>
      <c r="Z3636" s="315">
        <f t="shared" si="1580"/>
        <v>0.68907563025210083</v>
      </c>
      <c r="AA3636" s="315">
        <f t="shared" si="1580"/>
        <v>0.69064748201438841</v>
      </c>
      <c r="AB3636" s="337">
        <f t="shared" si="1580"/>
        <v>0.69421487603305787</v>
      </c>
      <c r="AC3636" s="481">
        <f>MAX(E3636:AB3636)</f>
        <v>2.1999999999999997</v>
      </c>
      <c r="AD3636" s="73"/>
      <c r="AE3636" s="155"/>
      <c r="AF3636" s="74"/>
      <c r="AK3636" s="15"/>
      <c r="AL3636" s="15"/>
      <c r="AM3636" s="15"/>
      <c r="AN3636" s="15"/>
    </row>
    <row r="3637" spans="1:42" hidden="1" x14ac:dyDescent="0.25">
      <c r="A3637" s="2209"/>
      <c r="B3637" s="2212"/>
      <c r="C3637" s="124" t="s">
        <v>116</v>
      </c>
      <c r="D3637" s="108">
        <v>3260.76</v>
      </c>
      <c r="E3637" s="311">
        <v>3260.76</v>
      </c>
      <c r="F3637" s="312">
        <v>3260.76</v>
      </c>
      <c r="G3637" s="312">
        <v>3260.76</v>
      </c>
      <c r="H3637" s="412">
        <v>3260.76</v>
      </c>
      <c r="I3637" s="155">
        <v>3260.76</v>
      </c>
      <c r="J3637" s="155">
        <v>3260.76</v>
      </c>
      <c r="K3637" s="155">
        <v>3260.76</v>
      </c>
      <c r="L3637" s="155">
        <v>3260.779</v>
      </c>
      <c r="M3637" s="155">
        <v>3260.797</v>
      </c>
      <c r="N3637" s="412">
        <v>3260.8159999999998</v>
      </c>
      <c r="O3637" s="155">
        <v>3260.835</v>
      </c>
      <c r="P3637" s="155">
        <v>3260.8539999999998</v>
      </c>
      <c r="Q3637" s="155">
        <v>3260.8539999999998</v>
      </c>
      <c r="R3637" s="155">
        <v>3260.8719999999998</v>
      </c>
      <c r="S3637" s="155">
        <v>3260.8910000000001</v>
      </c>
      <c r="T3637" s="155">
        <v>3260.91</v>
      </c>
      <c r="U3637" s="312">
        <v>3260.91</v>
      </c>
      <c r="V3637" s="312">
        <v>3260.933</v>
      </c>
      <c r="W3637" s="155">
        <v>3260.9520000000002</v>
      </c>
      <c r="X3637" s="155">
        <v>3260.9520000000002</v>
      </c>
      <c r="Y3637" s="412">
        <v>3260.971</v>
      </c>
      <c r="Z3637" s="155">
        <v>3260.971</v>
      </c>
      <c r="AA3637" s="155">
        <v>3260.98</v>
      </c>
      <c r="AB3637" s="317">
        <v>3260.98</v>
      </c>
      <c r="AC3637" s="108"/>
      <c r="AD3637" s="73"/>
      <c r="AE3637" s="155"/>
      <c r="AF3637" s="74"/>
      <c r="AK3637" s="15"/>
      <c r="AL3637" s="15"/>
      <c r="AM3637" s="15"/>
      <c r="AN3637" s="15"/>
    </row>
    <row r="3638" spans="1:42" s="181" customFormat="1" hidden="1" x14ac:dyDescent="0.25">
      <c r="A3638" s="2209"/>
      <c r="B3638" s="2212"/>
      <c r="C3638" s="124" t="s">
        <v>117</v>
      </c>
      <c r="D3638" s="108">
        <v>1746.15</v>
      </c>
      <c r="E3638" s="311">
        <v>1746.15</v>
      </c>
      <c r="F3638" s="312">
        <v>1746.15</v>
      </c>
      <c r="G3638" s="312">
        <v>1746.15</v>
      </c>
      <c r="H3638" s="412">
        <v>1746.15</v>
      </c>
      <c r="I3638" s="155">
        <v>1746.15</v>
      </c>
      <c r="J3638" s="155">
        <v>1746.15</v>
      </c>
      <c r="K3638" s="155">
        <v>1746.15</v>
      </c>
      <c r="L3638" s="155">
        <v>1746.164</v>
      </c>
      <c r="M3638" s="155">
        <v>1746.1790000000001</v>
      </c>
      <c r="N3638" s="412">
        <v>1746.193</v>
      </c>
      <c r="O3638" s="155">
        <v>1746.2080000000001</v>
      </c>
      <c r="P3638" s="155">
        <v>1746.222</v>
      </c>
      <c r="Q3638" s="155">
        <v>1746.222</v>
      </c>
      <c r="R3638" s="155">
        <v>1746.2370000000001</v>
      </c>
      <c r="S3638" s="155">
        <v>1746.251</v>
      </c>
      <c r="T3638" s="155">
        <v>1746.2660000000001</v>
      </c>
      <c r="U3638" s="312">
        <v>1746.2660000000001</v>
      </c>
      <c r="V3638" s="312">
        <v>1746.2840000000001</v>
      </c>
      <c r="W3638" s="155">
        <v>1746.298</v>
      </c>
      <c r="X3638" s="155">
        <v>1746.298</v>
      </c>
      <c r="Y3638" s="412">
        <v>1746.3130000000001</v>
      </c>
      <c r="Z3638" s="155">
        <v>1746.3130000000001</v>
      </c>
      <c r="AA3638" s="155">
        <v>1746.32</v>
      </c>
      <c r="AB3638" s="317">
        <v>1746.32</v>
      </c>
      <c r="AC3638" s="108"/>
      <c r="AD3638" s="73"/>
      <c r="AE3638" s="155"/>
      <c r="AF3638" s="74"/>
      <c r="AH3638" s="849"/>
      <c r="AI3638" s="850"/>
      <c r="AJ3638" s="850"/>
      <c r="AK3638" s="850"/>
      <c r="AL3638" s="851"/>
      <c r="AM3638" s="851"/>
      <c r="AN3638" s="189"/>
      <c r="AO3638" s="189"/>
      <c r="AP3638" s="189"/>
    </row>
    <row r="3639" spans="1:42" ht="16.5" thickBot="1" x14ac:dyDescent="0.3">
      <c r="A3639" s="3339" t="s">
        <v>42</v>
      </c>
      <c r="B3639" s="3340"/>
      <c r="C3639" s="3341"/>
      <c r="D3639" s="114"/>
      <c r="E3639" s="580">
        <f>SQRT(E3633*E3633+E3634*E3634)/E3485/1.73</f>
        <v>0.41505752475749597</v>
      </c>
      <c r="F3639" s="581">
        <f t="shared" ref="F3639:AB3639" si="1581">SQRT(F3633*F3633+F3634*F3634)/F3485/1.73</f>
        <v>0.41545432927447257</v>
      </c>
      <c r="G3639" s="581">
        <f t="shared" si="1581"/>
        <v>0.40025327437913683</v>
      </c>
      <c r="H3639" s="582">
        <f t="shared" si="1581"/>
        <v>0.41505752475749597</v>
      </c>
      <c r="I3639" s="509">
        <f t="shared" si="1581"/>
        <v>0.41466147750104798</v>
      </c>
      <c r="J3639" s="509">
        <f t="shared" si="1581"/>
        <v>0.41545432927447257</v>
      </c>
      <c r="K3639" s="509">
        <f t="shared" si="1581"/>
        <v>0.43314081490948436</v>
      </c>
      <c r="L3639" s="509">
        <f t="shared" si="1581"/>
        <v>2.8476510067688321</v>
      </c>
      <c r="M3639" s="509">
        <f t="shared" si="1581"/>
        <v>5.8328751759372262</v>
      </c>
      <c r="N3639" s="582">
        <f t="shared" si="1581"/>
        <v>4.4846569075344247</v>
      </c>
      <c r="O3639" s="509">
        <f t="shared" si="1581"/>
        <v>6.1996903404991706</v>
      </c>
      <c r="P3639" s="509">
        <f t="shared" si="1581"/>
        <v>5.5125417701700323</v>
      </c>
      <c r="Q3639" s="509">
        <f t="shared" si="1581"/>
        <v>4.9718648672081383</v>
      </c>
      <c r="R3639" s="509">
        <f t="shared" si="1581"/>
        <v>5.2594272118818193</v>
      </c>
      <c r="S3639" s="509">
        <f t="shared" si="1581"/>
        <v>5.5587482856330501</v>
      </c>
      <c r="T3639" s="509">
        <f t="shared" si="1581"/>
        <v>6.2216346799927278</v>
      </c>
      <c r="U3639" s="581">
        <f t="shared" si="1581"/>
        <v>5.181632118623579</v>
      </c>
      <c r="V3639" s="581">
        <f t="shared" si="1581"/>
        <v>4.9065561949180712</v>
      </c>
      <c r="W3639" s="509">
        <f t="shared" si="1581"/>
        <v>5.4902402425178707</v>
      </c>
      <c r="X3639" s="509">
        <f t="shared" si="1581"/>
        <v>4.9612654426285649</v>
      </c>
      <c r="Y3639" s="582">
        <f>SQRT(Y3633*Y3633+Y3634*Y3634)/Y3485/1.73</f>
        <v>5.0720506769828946</v>
      </c>
      <c r="Z3639" s="509">
        <f t="shared" si="1581"/>
        <v>4.7780082892549247</v>
      </c>
      <c r="AA3639" s="509">
        <f t="shared" si="1581"/>
        <v>5.585136821521707</v>
      </c>
      <c r="AB3639" s="1813">
        <f t="shared" si="1581"/>
        <v>4.8653679805484096</v>
      </c>
      <c r="AC3639" s="109">
        <f>AVERAGE(E3639:AB3639)</f>
        <v>3.7766011369781265</v>
      </c>
      <c r="AD3639" s="78">
        <f>(AC3635-AC3639)/AC3635</f>
        <v>3.5761411835371924E-2</v>
      </c>
      <c r="AE3639" s="79"/>
      <c r="AF3639" s="80"/>
      <c r="AK3639" s="14"/>
      <c r="AL3639" s="14"/>
      <c r="AM3639" s="15"/>
      <c r="AN3639" s="14"/>
    </row>
    <row r="3640" spans="1:42" x14ac:dyDescent="0.25">
      <c r="A3640" s="3358" t="s">
        <v>546</v>
      </c>
      <c r="B3640" s="3356" t="s">
        <v>530</v>
      </c>
      <c r="C3640" s="121" t="s">
        <v>13</v>
      </c>
      <c r="D3640" s="2592" t="s">
        <v>115</v>
      </c>
      <c r="E3640" s="70">
        <f t="shared" ref="E3640:AB3640" si="1582">(E3644-D3644)*$AE3640*$AF3640</f>
        <v>50.000000000068212</v>
      </c>
      <c r="F3640" s="71">
        <f t="shared" si="1582"/>
        <v>35.999999999944521</v>
      </c>
      <c r="G3640" s="71">
        <f t="shared" si="1582"/>
        <v>48.000000000001819</v>
      </c>
      <c r="H3640" s="414">
        <f t="shared" si="1582"/>
        <v>50.000000000068212</v>
      </c>
      <c r="I3640" s="71">
        <f t="shared" si="1582"/>
        <v>35.999999999944521</v>
      </c>
      <c r="J3640" s="71">
        <f t="shared" si="1582"/>
        <v>50.000000000068212</v>
      </c>
      <c r="K3640" s="71">
        <f t="shared" si="1582"/>
        <v>48.000000000001819</v>
      </c>
      <c r="L3640" s="71">
        <f t="shared" si="1582"/>
        <v>73.999999999955435</v>
      </c>
      <c r="M3640" s="71">
        <f t="shared" si="1582"/>
        <v>172.00000000002547</v>
      </c>
      <c r="N3640" s="414">
        <f t="shared" si="1582"/>
        <v>183.99999999996908</v>
      </c>
      <c r="O3640" s="71">
        <f t="shared" si="1582"/>
        <v>148.00000000002456</v>
      </c>
      <c r="P3640" s="71">
        <f t="shared" si="1582"/>
        <v>134.00000000001455</v>
      </c>
      <c r="Q3640" s="71">
        <f t="shared" si="1582"/>
        <v>121.99999999995725</v>
      </c>
      <c r="R3640" s="71">
        <f t="shared" si="1582"/>
        <v>148.00000000002456</v>
      </c>
      <c r="S3640" s="71">
        <f t="shared" si="1582"/>
        <v>134.00000000001455</v>
      </c>
      <c r="T3640" s="71">
        <f t="shared" si="1582"/>
        <v>147.99999999991087</v>
      </c>
      <c r="U3640" s="71">
        <f t="shared" si="1582"/>
        <v>74.000000000069122</v>
      </c>
      <c r="V3640" s="71">
        <f t="shared" si="1582"/>
        <v>72.000000000002728</v>
      </c>
      <c r="W3640" s="71">
        <f t="shared" si="1582"/>
        <v>86.000000000012733</v>
      </c>
      <c r="X3640" s="71">
        <f t="shared" si="1582"/>
        <v>49.999999999954525</v>
      </c>
      <c r="Y3640" s="414">
        <f>(Y3644-X3644)*$AE3640*$AF3640</f>
        <v>48.000000000001819</v>
      </c>
      <c r="Z3640" s="71">
        <f>(Z3644-Y3644)*$AE3640*$AF3640</f>
        <v>50.000000000068212</v>
      </c>
      <c r="AA3640" s="71">
        <f t="shared" si="1582"/>
        <v>48.000000000001819</v>
      </c>
      <c r="AB3640" s="403">
        <f t="shared" si="1582"/>
        <v>49.999999999954525</v>
      </c>
      <c r="AC3640" s="106">
        <f>SUM(E3640:AB3640)</f>
        <v>2060.0000000000591</v>
      </c>
      <c r="AD3640" s="70"/>
      <c r="AE3640" s="71">
        <v>100</v>
      </c>
      <c r="AF3640" s="72">
        <v>20</v>
      </c>
      <c r="AK3640" s="478"/>
      <c r="AL3640" s="479"/>
      <c r="AM3640" s="478"/>
      <c r="AN3640" s="15"/>
    </row>
    <row r="3641" spans="1:42" x14ac:dyDescent="0.25">
      <c r="A3641" s="3359"/>
      <c r="B3641" s="3357"/>
      <c r="C3641" s="123" t="s">
        <v>14</v>
      </c>
      <c r="D3641" s="348" t="s">
        <v>115</v>
      </c>
      <c r="E3641" s="402">
        <f t="shared" ref="E3641:AB3641" si="1583">(E3645-D3645)*$AE3640*$AF3640</f>
        <v>46.000000000049113</v>
      </c>
      <c r="F3641" s="309">
        <f t="shared" si="1583"/>
        <v>35.999999999944521</v>
      </c>
      <c r="G3641" s="309">
        <f t="shared" si="1583"/>
        <v>46.000000000049113</v>
      </c>
      <c r="H3641" s="415">
        <f t="shared" si="1583"/>
        <v>48.000000000001819</v>
      </c>
      <c r="I3641" s="309">
        <f t="shared" si="1583"/>
        <v>33.999999999991815</v>
      </c>
      <c r="J3641" s="309">
        <f t="shared" si="1583"/>
        <v>45.999999999935426</v>
      </c>
      <c r="K3641" s="309">
        <f t="shared" si="1583"/>
        <v>48.000000000001819</v>
      </c>
      <c r="L3641" s="309">
        <f t="shared" si="1583"/>
        <v>70.000000000050022</v>
      </c>
      <c r="M3641" s="309">
        <f t="shared" si="1583"/>
        <v>161.99999999992087</v>
      </c>
      <c r="N3641" s="415">
        <f t="shared" si="1583"/>
        <v>176.00000000004457</v>
      </c>
      <c r="O3641" s="309">
        <f t="shared" si="1583"/>
        <v>139.99999999998636</v>
      </c>
      <c r="P3641" s="309">
        <f t="shared" si="1583"/>
        <v>128.00000000004275</v>
      </c>
      <c r="Q3641" s="309">
        <f t="shared" si="1583"/>
        <v>115.99999999998545</v>
      </c>
      <c r="R3641" s="309">
        <f t="shared" si="1583"/>
        <v>139.99999999998636</v>
      </c>
      <c r="S3641" s="309">
        <f t="shared" si="1583"/>
        <v>129.99999999999545</v>
      </c>
      <c r="T3641" s="309">
        <f t="shared" si="1583"/>
        <v>139.99999999998636</v>
      </c>
      <c r="U3641" s="309">
        <f t="shared" si="1583"/>
        <v>70.000000000050022</v>
      </c>
      <c r="V3641" s="309">
        <f t="shared" si="1583"/>
        <v>69.999999999936335</v>
      </c>
      <c r="W3641" s="309">
        <f t="shared" si="1583"/>
        <v>80.000000000040927</v>
      </c>
      <c r="X3641" s="309">
        <f t="shared" si="1583"/>
        <v>48.000000000001819</v>
      </c>
      <c r="Y3641" s="415">
        <f>(Y3645-X3645)*$AE3640*$AF3640</f>
        <v>46.000000000049113</v>
      </c>
      <c r="Z3641" s="309">
        <f>(Z3645-Y3645)*$AE3640*$AF3640</f>
        <v>45.999999999935426</v>
      </c>
      <c r="AA3641" s="309">
        <f t="shared" si="1583"/>
        <v>48.000000000001819</v>
      </c>
      <c r="AB3641" s="404">
        <f t="shared" si="1583"/>
        <v>46.000000000049113</v>
      </c>
      <c r="AC3641" s="107">
        <f>SUM(E3641:AB3641)</f>
        <v>1960.0000000000364</v>
      </c>
      <c r="AD3641" s="73"/>
      <c r="AE3641" s="155"/>
      <c r="AF3641" s="74"/>
      <c r="AK3641" s="15"/>
      <c r="AL3641" s="15"/>
      <c r="AM3641" s="15"/>
      <c r="AN3641" s="15"/>
    </row>
    <row r="3642" spans="1:42" x14ac:dyDescent="0.25">
      <c r="A3642" s="3359"/>
      <c r="B3642" s="3357"/>
      <c r="C3642" s="123" t="s">
        <v>15</v>
      </c>
      <c r="D3642" s="108" t="s">
        <v>54</v>
      </c>
      <c r="E3642" s="1585">
        <v>4</v>
      </c>
      <c r="F3642" s="1585">
        <v>3</v>
      </c>
      <c r="G3642" s="1585">
        <v>4</v>
      </c>
      <c r="H3642" s="1586">
        <v>4</v>
      </c>
      <c r="I3642" s="1862">
        <v>3</v>
      </c>
      <c r="J3642" s="1862">
        <v>4</v>
      </c>
      <c r="K3642" s="1862">
        <v>4</v>
      </c>
      <c r="L3642" s="1862">
        <v>6</v>
      </c>
      <c r="M3642" s="1862">
        <v>14</v>
      </c>
      <c r="N3642" s="1586">
        <v>15</v>
      </c>
      <c r="O3642" s="1862">
        <v>12</v>
      </c>
      <c r="P3642" s="1862">
        <v>11</v>
      </c>
      <c r="Q3642" s="1862">
        <v>10</v>
      </c>
      <c r="R3642" s="1862">
        <v>12</v>
      </c>
      <c r="S3642" s="1862">
        <v>11</v>
      </c>
      <c r="T3642" s="1862">
        <v>12</v>
      </c>
      <c r="U3642" s="1585">
        <v>6</v>
      </c>
      <c r="V3642" s="1585">
        <v>6</v>
      </c>
      <c r="W3642" s="1862">
        <v>7</v>
      </c>
      <c r="X3642" s="1862">
        <v>4</v>
      </c>
      <c r="Y3642" s="1586">
        <v>4</v>
      </c>
      <c r="Z3642" s="1862">
        <v>4</v>
      </c>
      <c r="AA3642" s="1862">
        <v>4</v>
      </c>
      <c r="AB3642" s="1862">
        <v>4</v>
      </c>
      <c r="AC3642" s="107">
        <f>AVERAGE(E3642:AB3642)</f>
        <v>7</v>
      </c>
      <c r="AD3642" s="76"/>
      <c r="AE3642" s="76"/>
      <c r="AF3642" s="77"/>
      <c r="AK3642" s="15"/>
      <c r="AL3642" s="15"/>
      <c r="AM3642" s="15"/>
      <c r="AN3642" s="15"/>
    </row>
    <row r="3643" spans="1:42" ht="16.5" thickBot="1" x14ac:dyDescent="0.3">
      <c r="A3643" s="3515"/>
      <c r="B3643" s="3369"/>
      <c r="C3643" s="126" t="s">
        <v>17</v>
      </c>
      <c r="D3643" s="347"/>
      <c r="E3643" s="624">
        <f t="shared" ref="E3643:AB3643" si="1584">E3641/E3640</f>
        <v>0.91999999999972715</v>
      </c>
      <c r="F3643" s="319">
        <f t="shared" si="1584"/>
        <v>1</v>
      </c>
      <c r="G3643" s="319">
        <f t="shared" si="1584"/>
        <v>0.95833333333432025</v>
      </c>
      <c r="H3643" s="430">
        <f t="shared" si="1584"/>
        <v>0.95999999999872676</v>
      </c>
      <c r="I3643" s="319">
        <f t="shared" si="1584"/>
        <v>0.94444444444567255</v>
      </c>
      <c r="J3643" s="319">
        <f t="shared" si="1584"/>
        <v>0.91999999999745341</v>
      </c>
      <c r="K3643" s="319">
        <f t="shared" si="1584"/>
        <v>1</v>
      </c>
      <c r="L3643" s="319">
        <f t="shared" si="1584"/>
        <v>0.94594594594719161</v>
      </c>
      <c r="M3643" s="319">
        <f t="shared" si="1584"/>
        <v>0.94186046511567956</v>
      </c>
      <c r="N3643" s="430">
        <f t="shared" si="1584"/>
        <v>0.95652173913083771</v>
      </c>
      <c r="O3643" s="319">
        <f t="shared" si="1584"/>
        <v>0.94594594594569681</v>
      </c>
      <c r="P3643" s="319">
        <f t="shared" si="1584"/>
        <v>0.95522388059723018</v>
      </c>
      <c r="Q3643" s="319">
        <f t="shared" si="1584"/>
        <v>0.95081967213136143</v>
      </c>
      <c r="R3643" s="319">
        <f t="shared" si="1584"/>
        <v>0.94594594594569681</v>
      </c>
      <c r="S3643" s="319">
        <f t="shared" si="1584"/>
        <v>0.97014925373120398</v>
      </c>
      <c r="T3643" s="319">
        <f t="shared" si="1584"/>
        <v>0.94594594594642345</v>
      </c>
      <c r="U3643" s="319">
        <f t="shared" si="1584"/>
        <v>0.94594594594573833</v>
      </c>
      <c r="V3643" s="319">
        <f t="shared" si="1584"/>
        <v>0.97222222222130117</v>
      </c>
      <c r="W3643" s="319">
        <f t="shared" si="1584"/>
        <v>0.93023255813987304</v>
      </c>
      <c r="X3643" s="319">
        <f t="shared" si="1584"/>
        <v>0.96000000000090946</v>
      </c>
      <c r="Y3643" s="430">
        <f>Y3641/Y3640</f>
        <v>0.95833333333432025</v>
      </c>
      <c r="Z3643" s="319">
        <f t="shared" si="1584"/>
        <v>0.91999999999745341</v>
      </c>
      <c r="AA3643" s="319">
        <f t="shared" si="1584"/>
        <v>1</v>
      </c>
      <c r="AB3643" s="874">
        <f t="shared" si="1584"/>
        <v>0.92000000000181903</v>
      </c>
      <c r="AC3643" s="502">
        <f>MAX(E3643:AB3643)</f>
        <v>1</v>
      </c>
      <c r="AD3643" s="73"/>
      <c r="AE3643" s="155"/>
      <c r="AF3643" s="74"/>
      <c r="AK3643" s="15"/>
      <c r="AL3643" s="15"/>
      <c r="AM3643" s="15"/>
      <c r="AN3643" s="15"/>
    </row>
    <row r="3644" spans="1:42" hidden="1" x14ac:dyDescent="0.25">
      <c r="A3644" s="2199"/>
      <c r="B3644" s="2202"/>
      <c r="C3644" s="362" t="s">
        <v>116</v>
      </c>
      <c r="D3644" s="1297">
        <v>440.84</v>
      </c>
      <c r="E3644" s="671">
        <v>440.86500000000001</v>
      </c>
      <c r="F3644" s="136">
        <v>440.88299999999998</v>
      </c>
      <c r="G3644" s="91">
        <v>440.90699999999998</v>
      </c>
      <c r="H3644" s="411">
        <v>440.93200000000002</v>
      </c>
      <c r="I3644" s="91">
        <v>440.95</v>
      </c>
      <c r="J3644" s="91">
        <v>440.97500000000002</v>
      </c>
      <c r="K3644" s="91">
        <v>440.99900000000002</v>
      </c>
      <c r="L3644" s="91">
        <v>441.036</v>
      </c>
      <c r="M3644" s="91">
        <v>441.12200000000001</v>
      </c>
      <c r="N3644" s="411">
        <v>441.214</v>
      </c>
      <c r="O3644" s="136">
        <v>441.28800000000001</v>
      </c>
      <c r="P3644" s="136">
        <v>441.35500000000002</v>
      </c>
      <c r="Q3644" s="136">
        <v>441.416</v>
      </c>
      <c r="R3644" s="136">
        <v>441.49</v>
      </c>
      <c r="S3644" s="136">
        <v>441.55700000000002</v>
      </c>
      <c r="T3644" s="136">
        <v>441.63099999999997</v>
      </c>
      <c r="U3644" s="91">
        <v>441.66800000000001</v>
      </c>
      <c r="V3644" s="91">
        <v>441.70400000000001</v>
      </c>
      <c r="W3644" s="91">
        <v>441.74700000000001</v>
      </c>
      <c r="X3644" s="91">
        <v>441.77199999999999</v>
      </c>
      <c r="Y3644" s="411">
        <v>441.79599999999999</v>
      </c>
      <c r="Z3644" s="136">
        <v>441.82100000000003</v>
      </c>
      <c r="AA3644" s="136">
        <v>441.84500000000003</v>
      </c>
      <c r="AB3644" s="522">
        <v>441.87</v>
      </c>
      <c r="AC3644" s="122"/>
      <c r="AD3644" s="73"/>
      <c r="AE3644" s="155"/>
      <c r="AF3644" s="74"/>
      <c r="AK3644" s="15"/>
      <c r="AL3644" s="15"/>
      <c r="AM3644" s="15"/>
      <c r="AN3644" s="15"/>
    </row>
    <row r="3645" spans="1:42" s="181" customFormat="1" hidden="1" x14ac:dyDescent="0.25">
      <c r="A3645" s="2209"/>
      <c r="B3645" s="2212"/>
      <c r="C3645" s="124" t="s">
        <v>117</v>
      </c>
      <c r="D3645" s="108">
        <v>329.56</v>
      </c>
      <c r="E3645" s="547">
        <v>329.58300000000003</v>
      </c>
      <c r="F3645" s="312">
        <v>329.601</v>
      </c>
      <c r="G3645" s="312">
        <v>329.62400000000002</v>
      </c>
      <c r="H3645" s="412">
        <v>329.64800000000002</v>
      </c>
      <c r="I3645" s="155">
        <v>329.66500000000002</v>
      </c>
      <c r="J3645" s="155">
        <v>329.68799999999999</v>
      </c>
      <c r="K3645" s="155">
        <v>329.71199999999999</v>
      </c>
      <c r="L3645" s="155">
        <v>329.74700000000001</v>
      </c>
      <c r="M3645" s="155">
        <v>329.82799999999997</v>
      </c>
      <c r="N3645" s="412">
        <v>329.916</v>
      </c>
      <c r="O3645" s="312">
        <v>329.98599999999999</v>
      </c>
      <c r="P3645" s="312">
        <v>330.05</v>
      </c>
      <c r="Q3645" s="312">
        <v>330.108</v>
      </c>
      <c r="R3645" s="312">
        <v>330.178</v>
      </c>
      <c r="S3645" s="312">
        <v>330.24299999999999</v>
      </c>
      <c r="T3645" s="312">
        <v>330.31299999999999</v>
      </c>
      <c r="U3645" s="312">
        <v>330.34800000000001</v>
      </c>
      <c r="V3645" s="312">
        <v>330.38299999999998</v>
      </c>
      <c r="W3645" s="155">
        <v>330.423</v>
      </c>
      <c r="X3645" s="155">
        <v>330.447</v>
      </c>
      <c r="Y3645" s="412">
        <v>330.47</v>
      </c>
      <c r="Z3645" s="312">
        <v>330.49299999999999</v>
      </c>
      <c r="AA3645" s="312">
        <v>330.517</v>
      </c>
      <c r="AB3645" s="940">
        <v>330.54</v>
      </c>
      <c r="AC3645" s="108"/>
      <c r="AD3645" s="73"/>
      <c r="AE3645" s="155"/>
      <c r="AF3645" s="74"/>
      <c r="AH3645" s="849"/>
      <c r="AI3645" s="850"/>
      <c r="AJ3645" s="850"/>
      <c r="AK3645" s="850"/>
      <c r="AL3645" s="851"/>
      <c r="AM3645" s="851"/>
      <c r="AN3645" s="189"/>
      <c r="AO3645" s="189"/>
      <c r="AP3645" s="189"/>
    </row>
    <row r="3646" spans="1:42" ht="16.5" thickBot="1" x14ac:dyDescent="0.3">
      <c r="A3646" s="3339" t="s">
        <v>42</v>
      </c>
      <c r="B3646" s="3340"/>
      <c r="C3646" s="3340"/>
      <c r="D3646" s="114"/>
      <c r="E3646" s="506">
        <f>SQRT(E3640*E3640+E3641*E3641)/E3485/1.73</f>
        <v>3.750939982992175</v>
      </c>
      <c r="F3646" s="179">
        <f t="shared" ref="F3646:AB3646" si="1585">SQRT(F3640*F3640+F3641*F3641)/F3485/1.73</f>
        <v>2.813453301061736</v>
      </c>
      <c r="G3646" s="179">
        <f t="shared" si="1585"/>
        <v>3.6704418655235127</v>
      </c>
      <c r="H3646" s="419">
        <f t="shared" si="1585"/>
        <v>3.8265616490111736</v>
      </c>
      <c r="I3646" s="79">
        <f t="shared" si="1585"/>
        <v>2.7311958706103465</v>
      </c>
      <c r="J3646" s="79">
        <f t="shared" si="1585"/>
        <v>3.7545259676752942</v>
      </c>
      <c r="K3646" s="79">
        <f t="shared" si="1585"/>
        <v>3.7584574111305522</v>
      </c>
      <c r="L3646" s="79">
        <f t="shared" si="1585"/>
        <v>5.6344637346005895</v>
      </c>
      <c r="M3646" s="79">
        <f t="shared" si="1585"/>
        <v>13.208679213851752</v>
      </c>
      <c r="N3646" s="419">
        <f t="shared" si="1585"/>
        <v>14.206557424366798</v>
      </c>
      <c r="O3646" s="179">
        <f t="shared" si="1585"/>
        <v>11.34492216311704</v>
      </c>
      <c r="P3646" s="179">
        <f t="shared" si="1585"/>
        <v>10.299608167986666</v>
      </c>
      <c r="Q3646" s="179">
        <f t="shared" si="1585"/>
        <v>9.3656575126211123</v>
      </c>
      <c r="R3646" s="179">
        <f t="shared" si="1585"/>
        <v>11.355862300207802</v>
      </c>
      <c r="S3646" s="179">
        <f t="shared" si="1585"/>
        <v>10.376701671956798</v>
      </c>
      <c r="T3646" s="179">
        <f t="shared" si="1585"/>
        <v>11.334003084995876</v>
      </c>
      <c r="U3646" s="179">
        <f t="shared" si="1585"/>
        <v>5.623700671119761</v>
      </c>
      <c r="V3646" s="179">
        <f t="shared" si="1585"/>
        <v>5.5440052605585519</v>
      </c>
      <c r="W3646" s="79">
        <f t="shared" si="1585"/>
        <v>6.4908086340612394</v>
      </c>
      <c r="X3646" s="79">
        <f t="shared" si="1585"/>
        <v>3.8265616490066461</v>
      </c>
      <c r="Y3646" s="419">
        <f>SQRT(Y3640*Y3640+Y3641*Y3641)/Y3485/1.73</f>
        <v>3.6704418655235127</v>
      </c>
      <c r="Z3646" s="179">
        <f t="shared" si="1585"/>
        <v>3.7437885244884255</v>
      </c>
      <c r="AA3646" s="179">
        <f t="shared" si="1585"/>
        <v>3.7405429334797873</v>
      </c>
      <c r="AB3646" s="405">
        <f t="shared" si="1585"/>
        <v>3.7402230116075921</v>
      </c>
      <c r="AC3646" s="109">
        <f>AVERAGE(E3646:AB3646)</f>
        <v>6.575504327981446</v>
      </c>
      <c r="AD3646" s="78">
        <f>(AC3642-AC3646)/AC3642</f>
        <v>6.0642238859793425E-2</v>
      </c>
      <c r="AE3646" s="79"/>
      <c r="AF3646" s="80"/>
      <c r="AK3646" s="14"/>
      <c r="AL3646" s="14"/>
      <c r="AM3646" s="15"/>
      <c r="AN3646" s="14"/>
    </row>
    <row r="3647" spans="1:42" x14ac:dyDescent="0.25">
      <c r="A3647" s="3358" t="s">
        <v>547</v>
      </c>
      <c r="B3647" s="3356" t="s">
        <v>548</v>
      </c>
      <c r="C3647" s="125" t="s">
        <v>13</v>
      </c>
      <c r="D3647" s="113" t="s">
        <v>829</v>
      </c>
      <c r="E3647" s="326">
        <v>508.8</v>
      </c>
      <c r="F3647" s="322">
        <v>490.8</v>
      </c>
      <c r="G3647" s="322">
        <v>477</v>
      </c>
      <c r="H3647" s="436">
        <v>475.8</v>
      </c>
      <c r="I3647" s="322">
        <v>510.6</v>
      </c>
      <c r="J3647" s="322">
        <v>535.79999999999995</v>
      </c>
      <c r="K3647" s="322">
        <v>615</v>
      </c>
      <c r="L3647" s="322">
        <v>660</v>
      </c>
      <c r="M3647" s="322">
        <v>628.79999999999995</v>
      </c>
      <c r="N3647" s="436">
        <v>634.20000000000005</v>
      </c>
      <c r="O3647" s="322">
        <v>622.20000000000005</v>
      </c>
      <c r="P3647" s="322">
        <v>650.4</v>
      </c>
      <c r="Q3647" s="322">
        <v>656.4</v>
      </c>
      <c r="R3647" s="322">
        <v>616.20000000000005</v>
      </c>
      <c r="S3647" s="322">
        <v>612.6</v>
      </c>
      <c r="T3647" s="322">
        <v>614.4</v>
      </c>
      <c r="U3647" s="322">
        <v>636</v>
      </c>
      <c r="V3647" s="322">
        <v>690.6</v>
      </c>
      <c r="W3647" s="322">
        <v>673.8</v>
      </c>
      <c r="X3647" s="322">
        <v>680.4</v>
      </c>
      <c r="Y3647" s="436">
        <v>681</v>
      </c>
      <c r="Z3647" s="322">
        <v>663</v>
      </c>
      <c r="AA3647" s="322">
        <v>579.6</v>
      </c>
      <c r="AB3647" s="579">
        <v>516</v>
      </c>
      <c r="AC3647" s="134">
        <f>SUM(E3647:AB3647)</f>
        <v>14429.399999999998</v>
      </c>
      <c r="AD3647" s="70"/>
      <c r="AE3647" s="71">
        <v>100</v>
      </c>
      <c r="AF3647" s="72">
        <v>60</v>
      </c>
      <c r="AK3647" s="478"/>
      <c r="AL3647" s="479"/>
      <c r="AM3647" s="478"/>
      <c r="AN3647" s="15"/>
    </row>
    <row r="3648" spans="1:42" x14ac:dyDescent="0.25">
      <c r="A3648" s="3359"/>
      <c r="B3648" s="3357"/>
      <c r="C3648" s="123" t="s">
        <v>14</v>
      </c>
      <c r="D3648" s="108" t="s">
        <v>829</v>
      </c>
      <c r="E3648" s="308">
        <v>282</v>
      </c>
      <c r="F3648" s="309">
        <v>283.2</v>
      </c>
      <c r="G3648" s="309">
        <v>282.60000000000002</v>
      </c>
      <c r="H3648" s="415">
        <v>285.60000000000002</v>
      </c>
      <c r="I3648" s="309">
        <v>294</v>
      </c>
      <c r="J3648" s="309">
        <v>286.8</v>
      </c>
      <c r="K3648" s="309">
        <v>297.60000000000002</v>
      </c>
      <c r="L3648" s="309">
        <v>326.39999999999998</v>
      </c>
      <c r="M3648" s="309">
        <v>314.39999999999998</v>
      </c>
      <c r="N3648" s="415">
        <v>313.8</v>
      </c>
      <c r="O3648" s="309">
        <v>323.39999999999998</v>
      </c>
      <c r="P3648" s="309">
        <v>310.2</v>
      </c>
      <c r="Q3648" s="309">
        <v>321</v>
      </c>
      <c r="R3648" s="309">
        <v>328.2</v>
      </c>
      <c r="S3648" s="309">
        <v>331.8</v>
      </c>
      <c r="T3648" s="309">
        <v>325.2</v>
      </c>
      <c r="U3648" s="309">
        <v>323.39999999999998</v>
      </c>
      <c r="V3648" s="309">
        <v>341.4</v>
      </c>
      <c r="W3648" s="309">
        <v>322.2</v>
      </c>
      <c r="X3648" s="309">
        <v>302.39999999999998</v>
      </c>
      <c r="Y3648" s="415">
        <v>303.60000000000002</v>
      </c>
      <c r="Z3648" s="309">
        <v>311.39999999999998</v>
      </c>
      <c r="AA3648" s="309">
        <v>306.60000000000002</v>
      </c>
      <c r="AB3648" s="404">
        <v>286.8</v>
      </c>
      <c r="AC3648" s="107">
        <f>SUM(E3648:AB3648)</f>
        <v>7404</v>
      </c>
      <c r="AD3648" s="73"/>
      <c r="AE3648" s="155"/>
      <c r="AF3648" s="74"/>
      <c r="AK3648" s="15"/>
      <c r="AL3648" s="15"/>
      <c r="AM3648" s="15"/>
      <c r="AN3648" s="15"/>
    </row>
    <row r="3649" spans="1:42" x14ac:dyDescent="0.25">
      <c r="A3649" s="3359"/>
      <c r="B3649" s="3357"/>
      <c r="C3649" s="123" t="s">
        <v>15</v>
      </c>
      <c r="D3649" s="108" t="s">
        <v>54</v>
      </c>
      <c r="E3649" s="1556">
        <v>32</v>
      </c>
      <c r="F3649" s="1550">
        <v>30</v>
      </c>
      <c r="G3649" s="1550">
        <v>30</v>
      </c>
      <c r="H3649" s="420">
        <v>30</v>
      </c>
      <c r="I3649" s="1550">
        <v>34</v>
      </c>
      <c r="J3649" s="1550">
        <v>33</v>
      </c>
      <c r="K3649" s="1550">
        <v>39</v>
      </c>
      <c r="L3649" s="1550">
        <v>42</v>
      </c>
      <c r="M3649" s="1550">
        <v>39</v>
      </c>
      <c r="N3649" s="420">
        <v>39</v>
      </c>
      <c r="O3649" s="1550">
        <v>38</v>
      </c>
      <c r="P3649" s="1550">
        <v>39</v>
      </c>
      <c r="Q3649" s="1550">
        <v>39</v>
      </c>
      <c r="R3649" s="1550">
        <v>38</v>
      </c>
      <c r="S3649" s="1550">
        <v>38</v>
      </c>
      <c r="T3649" s="1550">
        <v>36</v>
      </c>
      <c r="U3649" s="1550">
        <v>41</v>
      </c>
      <c r="V3649" s="1550">
        <v>41</v>
      </c>
      <c r="W3649" s="1550">
        <v>41</v>
      </c>
      <c r="X3649" s="1550">
        <v>40</v>
      </c>
      <c r="Y3649" s="420">
        <v>39</v>
      </c>
      <c r="Z3649" s="1550">
        <v>39</v>
      </c>
      <c r="AA3649" s="1550">
        <v>34</v>
      </c>
      <c r="AB3649" s="1583">
        <v>30</v>
      </c>
      <c r="AC3649" s="107">
        <f>AVERAGE(E3649:AB3649)</f>
        <v>36.708333333333336</v>
      </c>
      <c r="AD3649" s="76"/>
      <c r="AE3649" s="76"/>
      <c r="AF3649" s="77"/>
      <c r="AK3649" s="15"/>
      <c r="AL3649" s="15"/>
      <c r="AM3649" s="15"/>
      <c r="AN3649" s="15"/>
    </row>
    <row r="3650" spans="1:42" x14ac:dyDescent="0.25">
      <c r="A3650" s="3298"/>
      <c r="B3650" s="3301"/>
      <c r="C3650" s="123" t="s">
        <v>17</v>
      </c>
      <c r="D3650" s="108"/>
      <c r="E3650" s="314">
        <f t="shared" ref="E3650:AB3650" si="1586">E3648/E3647</f>
        <v>0.55424528301886788</v>
      </c>
      <c r="F3650" s="315">
        <f t="shared" si="1586"/>
        <v>0.57701711491442542</v>
      </c>
      <c r="G3650" s="315">
        <f t="shared" si="1586"/>
        <v>0.59245283018867934</v>
      </c>
      <c r="H3650" s="417">
        <f t="shared" si="1586"/>
        <v>0.60025220680958391</v>
      </c>
      <c r="I3650" s="315">
        <f t="shared" si="1586"/>
        <v>0.57579318448883665</v>
      </c>
      <c r="J3650" s="315">
        <f t="shared" si="1586"/>
        <v>0.53527435610302354</v>
      </c>
      <c r="K3650" s="315">
        <f t="shared" si="1586"/>
        <v>0.48390243902439029</v>
      </c>
      <c r="L3650" s="315">
        <f t="shared" si="1586"/>
        <v>0.49454545454545451</v>
      </c>
      <c r="M3650" s="315">
        <f t="shared" si="1586"/>
        <v>0.5</v>
      </c>
      <c r="N3650" s="417">
        <f t="shared" si="1586"/>
        <v>0.49479659413434246</v>
      </c>
      <c r="O3650" s="315">
        <f t="shared" si="1586"/>
        <v>0.51976856316297004</v>
      </c>
      <c r="P3650" s="315">
        <f t="shared" si="1586"/>
        <v>0.47693726937269371</v>
      </c>
      <c r="Q3650" s="315">
        <f t="shared" si="1586"/>
        <v>0.4890310786106033</v>
      </c>
      <c r="R3650" s="315">
        <f t="shared" si="1586"/>
        <v>0.53261927945472243</v>
      </c>
      <c r="S3650" s="315">
        <f t="shared" si="1586"/>
        <v>0.5416258570029383</v>
      </c>
      <c r="T3650" s="315">
        <f t="shared" si="1586"/>
        <v>0.529296875</v>
      </c>
      <c r="U3650" s="315">
        <f t="shared" si="1586"/>
        <v>0.50849056603773579</v>
      </c>
      <c r="V3650" s="315">
        <f t="shared" si="1586"/>
        <v>0.49435273675065156</v>
      </c>
      <c r="W3650" s="315">
        <f t="shared" si="1586"/>
        <v>0.47818343722172751</v>
      </c>
      <c r="X3650" s="315">
        <f t="shared" si="1586"/>
        <v>0.44444444444444442</v>
      </c>
      <c r="Y3650" s="417">
        <f>Y3648/Y3647</f>
        <v>0.44581497797356834</v>
      </c>
      <c r="Z3650" s="315">
        <f t="shared" si="1586"/>
        <v>0.46968325791855198</v>
      </c>
      <c r="AA3650" s="315">
        <f t="shared" si="1586"/>
        <v>0.52898550724637683</v>
      </c>
      <c r="AB3650" s="337">
        <f t="shared" si="1586"/>
        <v>0.55581395348837215</v>
      </c>
      <c r="AC3650" s="481">
        <f>MAX(E3650:AB3650)</f>
        <v>0.60025220680958391</v>
      </c>
      <c r="AD3650" s="73"/>
      <c r="AE3650" s="155"/>
      <c r="AF3650" s="74"/>
      <c r="AK3650" s="15"/>
      <c r="AL3650" s="15"/>
      <c r="AM3650" s="15"/>
      <c r="AN3650" s="15"/>
    </row>
    <row r="3651" spans="1:42" hidden="1" x14ac:dyDescent="0.25">
      <c r="A3651" s="2209"/>
      <c r="B3651" s="2212"/>
      <c r="C3651" s="124" t="s">
        <v>116</v>
      </c>
      <c r="D3651" s="108">
        <v>12383.96</v>
      </c>
      <c r="E3651" s="311">
        <v>12384.045</v>
      </c>
      <c r="F3651" s="312">
        <v>12384.124</v>
      </c>
      <c r="G3651" s="312">
        <v>12384.203</v>
      </c>
      <c r="H3651" s="412">
        <v>12384.282999999999</v>
      </c>
      <c r="I3651" s="312">
        <v>12384.373</v>
      </c>
      <c r="J3651" s="312">
        <v>12384.46</v>
      </c>
      <c r="K3651" s="312">
        <v>12384.563</v>
      </c>
      <c r="L3651" s="312">
        <v>12384.674000000001</v>
      </c>
      <c r="M3651" s="312">
        <v>12384.777</v>
      </c>
      <c r="N3651" s="412">
        <v>12384.88</v>
      </c>
      <c r="O3651" s="312">
        <v>12384.981</v>
      </c>
      <c r="P3651" s="312">
        <v>12385.084000000001</v>
      </c>
      <c r="Q3651" s="312">
        <v>12385.187</v>
      </c>
      <c r="R3651" s="312">
        <v>12385.288</v>
      </c>
      <c r="S3651" s="312">
        <v>12385.388000000001</v>
      </c>
      <c r="T3651" s="312">
        <v>12385.483</v>
      </c>
      <c r="U3651" s="312">
        <v>12385.592000000001</v>
      </c>
      <c r="V3651" s="312">
        <v>12385.7</v>
      </c>
      <c r="W3651" s="312">
        <v>12385.808999999999</v>
      </c>
      <c r="X3651" s="312">
        <v>12385.914000000001</v>
      </c>
      <c r="Y3651" s="412">
        <v>12386.018</v>
      </c>
      <c r="Z3651" s="312">
        <v>12386.120999999999</v>
      </c>
      <c r="AA3651" s="312">
        <v>12386.210999999999</v>
      </c>
      <c r="AB3651" s="940">
        <v>12386.29</v>
      </c>
      <c r="AC3651" s="108"/>
      <c r="AD3651" s="73"/>
      <c r="AE3651" s="155"/>
      <c r="AF3651" s="74"/>
      <c r="AK3651" s="15"/>
      <c r="AL3651" s="15"/>
      <c r="AM3651" s="15"/>
      <c r="AN3651" s="15"/>
    </row>
    <row r="3652" spans="1:42" s="181" customFormat="1" hidden="1" x14ac:dyDescent="0.25">
      <c r="A3652" s="2209"/>
      <c r="B3652" s="2212"/>
      <c r="C3652" s="124" t="s">
        <v>117</v>
      </c>
      <c r="D3652" s="108">
        <v>4403.3100000000004</v>
      </c>
      <c r="E3652" s="311">
        <v>4403.3530000000001</v>
      </c>
      <c r="F3652" s="312">
        <v>4403.3940000000002</v>
      </c>
      <c r="G3652" s="312">
        <v>4403.4340000000002</v>
      </c>
      <c r="H3652" s="412">
        <v>4403.4750000000004</v>
      </c>
      <c r="I3652" s="312">
        <v>4403.5209999999997</v>
      </c>
      <c r="J3652" s="312">
        <v>4403.5649999999996</v>
      </c>
      <c r="K3652" s="312">
        <v>4403.6180000000004</v>
      </c>
      <c r="L3652" s="312">
        <v>4403.6750000000002</v>
      </c>
      <c r="M3652" s="312">
        <v>4403.7269999999999</v>
      </c>
      <c r="N3652" s="412">
        <v>4403.78</v>
      </c>
      <c r="O3652" s="312">
        <v>4403.8310000000001</v>
      </c>
      <c r="P3652" s="312">
        <v>4403.884</v>
      </c>
      <c r="Q3652" s="312">
        <v>4403.9369999999999</v>
      </c>
      <c r="R3652" s="312">
        <v>4403.9880000000003</v>
      </c>
      <c r="S3652" s="312">
        <v>4404.0389999999998</v>
      </c>
      <c r="T3652" s="312">
        <v>4404.0879999999997</v>
      </c>
      <c r="U3652" s="312">
        <v>4404.143</v>
      </c>
      <c r="V3652" s="312">
        <v>4404.1989999999996</v>
      </c>
      <c r="W3652" s="312">
        <v>4404.2539999999999</v>
      </c>
      <c r="X3652" s="312">
        <v>4404.308</v>
      </c>
      <c r="Y3652" s="412">
        <v>4404.3609999999999</v>
      </c>
      <c r="Z3652" s="312">
        <v>4404.4139999999998</v>
      </c>
      <c r="AA3652" s="312">
        <v>4404.4589999999998</v>
      </c>
      <c r="AB3652" s="940">
        <v>4404.5</v>
      </c>
      <c r="AC3652" s="108"/>
      <c r="AD3652" s="73"/>
      <c r="AE3652" s="155"/>
      <c r="AF3652" s="74"/>
      <c r="AH3652" s="849"/>
      <c r="AI3652" s="850"/>
      <c r="AJ3652" s="850"/>
      <c r="AK3652" s="850"/>
      <c r="AL3652" s="851"/>
      <c r="AM3652" s="851"/>
      <c r="AN3652" s="189"/>
      <c r="AO3652" s="189"/>
      <c r="AP3652" s="189"/>
    </row>
    <row r="3653" spans="1:42" ht="16.5" thickBot="1" x14ac:dyDescent="0.3">
      <c r="A3653" s="3339" t="s">
        <v>42</v>
      </c>
      <c r="B3653" s="3340"/>
      <c r="C3653" s="3341"/>
      <c r="D3653" s="114"/>
      <c r="E3653" s="178">
        <f>SQRT(E3647*E3647+E3648*E3648)/E3485/1.73</f>
        <v>32.116138076537879</v>
      </c>
      <c r="F3653" s="179">
        <f t="shared" ref="F3653:AB3653" si="1587">SQRT(F3647*F3647+F3648*F3648)/F3485/1.73</f>
        <v>31.3136355326182</v>
      </c>
      <c r="G3653" s="179">
        <f t="shared" si="1587"/>
        <v>30.609294930696077</v>
      </c>
      <c r="H3653" s="419">
        <f t="shared" si="1587"/>
        <v>30.637225618154591</v>
      </c>
      <c r="I3653" s="179">
        <f t="shared" si="1587"/>
        <v>32.497516518197294</v>
      </c>
      <c r="J3653" s="179">
        <f t="shared" si="1587"/>
        <v>33.584041853328081</v>
      </c>
      <c r="K3653" s="179">
        <f t="shared" si="1587"/>
        <v>37.828099575139788</v>
      </c>
      <c r="L3653" s="179">
        <f t="shared" si="1587"/>
        <v>40.727909078628237</v>
      </c>
      <c r="M3653" s="179">
        <f t="shared" si="1587"/>
        <v>39.300755365320931</v>
      </c>
      <c r="N3653" s="419">
        <f t="shared" si="1587"/>
        <v>39.479741276801256</v>
      </c>
      <c r="O3653" s="179">
        <f t="shared" si="1587"/>
        <v>39.049516099025539</v>
      </c>
      <c r="P3653" s="179">
        <f t="shared" si="1587"/>
        <v>40.050356354000584</v>
      </c>
      <c r="Q3653" s="179">
        <f t="shared" si="1587"/>
        <v>40.650800941989012</v>
      </c>
      <c r="R3653" s="179">
        <f t="shared" si="1587"/>
        <v>38.915783586668127</v>
      </c>
      <c r="S3653" s="179">
        <f t="shared" si="1587"/>
        <v>38.721932399569255</v>
      </c>
      <c r="T3653" s="179">
        <f t="shared" si="1587"/>
        <v>38.674157859836136</v>
      </c>
      <c r="U3653" s="179">
        <f t="shared" si="1587"/>
        <v>39.391430401710373</v>
      </c>
      <c r="V3653" s="179">
        <f t="shared" si="1587"/>
        <v>42.53153999426452</v>
      </c>
      <c r="W3653" s="179">
        <f t="shared" si="1587"/>
        <v>41.273278951610621</v>
      </c>
      <c r="X3653" s="179">
        <f t="shared" si="1587"/>
        <v>41.106914322550274</v>
      </c>
      <c r="Y3653" s="419">
        <f>SQRT(Y3647*Y3647+Y3648*Y3648)/Y3485/1.73</f>
        <v>41.16411827397021</v>
      </c>
      <c r="Z3653" s="179">
        <f t="shared" si="1587"/>
        <v>40.362591284688392</v>
      </c>
      <c r="AA3653" s="179">
        <f t="shared" si="1587"/>
        <v>36.131183993020805</v>
      </c>
      <c r="AB3653" s="405">
        <f t="shared" si="1587"/>
        <v>32.499177464717825</v>
      </c>
      <c r="AC3653" s="109">
        <f>AVERAGE(E3653:AB3653)</f>
        <v>37.4423808230435</v>
      </c>
      <c r="AD3653" s="78">
        <f>(AC3649-AC3653)/AC3649</f>
        <v>-1.9996753408676439E-2</v>
      </c>
      <c r="AE3653" s="79"/>
      <c r="AF3653" s="80"/>
      <c r="AK3653" s="14"/>
      <c r="AL3653" s="14"/>
      <c r="AM3653" s="15"/>
      <c r="AN3653" s="14"/>
    </row>
    <row r="3654" spans="1:42" x14ac:dyDescent="0.25">
      <c r="A3654" s="3358" t="s">
        <v>549</v>
      </c>
      <c r="B3654" s="3356" t="s">
        <v>440</v>
      </c>
      <c r="C3654" s="121" t="s">
        <v>13</v>
      </c>
      <c r="D3654" s="113" t="s">
        <v>829</v>
      </c>
      <c r="E3654" s="307">
        <v>0</v>
      </c>
      <c r="F3654" s="71">
        <v>0</v>
      </c>
      <c r="G3654" s="71">
        <v>0.6</v>
      </c>
      <c r="H3654" s="414">
        <v>0</v>
      </c>
      <c r="I3654" s="71">
        <v>0.6</v>
      </c>
      <c r="J3654" s="71">
        <v>0</v>
      </c>
      <c r="K3654" s="71">
        <v>0</v>
      </c>
      <c r="L3654" s="71">
        <v>0.6</v>
      </c>
      <c r="M3654" s="71">
        <v>0</v>
      </c>
      <c r="N3654" s="414">
        <v>0</v>
      </c>
      <c r="O3654" s="71">
        <v>0</v>
      </c>
      <c r="P3654" s="71">
        <v>0</v>
      </c>
      <c r="Q3654" s="71">
        <v>0.6</v>
      </c>
      <c r="R3654" s="71">
        <v>0</v>
      </c>
      <c r="S3654" s="71">
        <v>0</v>
      </c>
      <c r="T3654" s="71">
        <v>0.6</v>
      </c>
      <c r="U3654" s="71">
        <v>0</v>
      </c>
      <c r="V3654" s="71">
        <v>0.6</v>
      </c>
      <c r="W3654" s="71">
        <v>0.6</v>
      </c>
      <c r="X3654" s="71">
        <v>0.6</v>
      </c>
      <c r="Y3654" s="414">
        <v>0</v>
      </c>
      <c r="Z3654" s="71">
        <v>0.6</v>
      </c>
      <c r="AA3654" s="71">
        <v>0.6</v>
      </c>
      <c r="AB3654" s="403">
        <v>0</v>
      </c>
      <c r="AC3654" s="106">
        <f>SUM(E3654:AB3654)</f>
        <v>5.9999999999999991</v>
      </c>
      <c r="AD3654" s="70"/>
      <c r="AE3654" s="71">
        <v>0</v>
      </c>
      <c r="AF3654" s="72">
        <v>0</v>
      </c>
      <c r="AK3654" s="478"/>
      <c r="AL3654" s="479"/>
      <c r="AM3654" s="478"/>
      <c r="AN3654" s="15"/>
    </row>
    <row r="3655" spans="1:42" x14ac:dyDescent="0.25">
      <c r="A3655" s="3359"/>
      <c r="B3655" s="3357"/>
      <c r="C3655" s="123" t="s">
        <v>844</v>
      </c>
      <c r="D3655" s="108" t="s">
        <v>829</v>
      </c>
      <c r="E3655" s="308">
        <v>0.6</v>
      </c>
      <c r="F3655" s="309">
        <v>0</v>
      </c>
      <c r="G3655" s="309">
        <v>0</v>
      </c>
      <c r="H3655" s="415">
        <v>0.6</v>
      </c>
      <c r="I3655" s="309">
        <v>0.6</v>
      </c>
      <c r="J3655" s="309">
        <v>0</v>
      </c>
      <c r="K3655" s="309">
        <v>0.6</v>
      </c>
      <c r="L3655" s="309">
        <v>0</v>
      </c>
      <c r="M3655" s="309">
        <v>0.6</v>
      </c>
      <c r="N3655" s="415">
        <v>0</v>
      </c>
      <c r="O3655" s="309">
        <v>0</v>
      </c>
      <c r="P3655" s="309">
        <v>0.6</v>
      </c>
      <c r="Q3655" s="309">
        <v>0</v>
      </c>
      <c r="R3655" s="309">
        <v>0</v>
      </c>
      <c r="S3655" s="309">
        <v>0.6</v>
      </c>
      <c r="T3655" s="309">
        <v>0.6</v>
      </c>
      <c r="U3655" s="309">
        <v>0</v>
      </c>
      <c r="V3655" s="309">
        <v>0.6</v>
      </c>
      <c r="W3655" s="309">
        <v>0.6</v>
      </c>
      <c r="X3655" s="309">
        <v>0.6</v>
      </c>
      <c r="Y3655" s="415">
        <v>0.6</v>
      </c>
      <c r="Z3655" s="309">
        <v>0.6</v>
      </c>
      <c r="AA3655" s="309">
        <v>0.6</v>
      </c>
      <c r="AB3655" s="404">
        <v>0</v>
      </c>
      <c r="AC3655" s="107">
        <f>SUM(E3655:AB3655)</f>
        <v>8.3999999999999986</v>
      </c>
      <c r="AD3655" s="73"/>
      <c r="AE3655" s="155"/>
      <c r="AF3655" s="74"/>
      <c r="AK3655" s="15"/>
      <c r="AL3655" s="15"/>
      <c r="AM3655" s="15"/>
      <c r="AN3655" s="15"/>
    </row>
    <row r="3656" spans="1:42" x14ac:dyDescent="0.25">
      <c r="A3656" s="3359"/>
      <c r="B3656" s="3357"/>
      <c r="C3656" s="123" t="s">
        <v>15</v>
      </c>
      <c r="D3656" s="108" t="s">
        <v>54</v>
      </c>
      <c r="E3656" s="1556">
        <v>0</v>
      </c>
      <c r="F3656" s="1556">
        <v>0</v>
      </c>
      <c r="G3656" s="1556">
        <v>0</v>
      </c>
      <c r="H3656" s="441">
        <v>0</v>
      </c>
      <c r="I3656" s="1556">
        <v>0</v>
      </c>
      <c r="J3656" s="1556">
        <v>0</v>
      </c>
      <c r="K3656" s="1556">
        <v>0</v>
      </c>
      <c r="L3656" s="1556">
        <v>0</v>
      </c>
      <c r="M3656" s="1556">
        <v>0</v>
      </c>
      <c r="N3656" s="441">
        <v>0</v>
      </c>
      <c r="O3656" s="1556">
        <v>0</v>
      </c>
      <c r="P3656" s="1556">
        <v>0</v>
      </c>
      <c r="Q3656" s="1556">
        <v>0</v>
      </c>
      <c r="R3656" s="1556">
        <v>0</v>
      </c>
      <c r="S3656" s="1556">
        <v>0</v>
      </c>
      <c r="T3656" s="1556">
        <v>0</v>
      </c>
      <c r="U3656" s="1556">
        <v>0</v>
      </c>
      <c r="V3656" s="1556">
        <v>0</v>
      </c>
      <c r="W3656" s="1556">
        <v>0</v>
      </c>
      <c r="X3656" s="1556">
        <v>0</v>
      </c>
      <c r="Y3656" s="441">
        <v>0</v>
      </c>
      <c r="Z3656" s="1556">
        <v>0</v>
      </c>
      <c r="AA3656" s="1556">
        <v>0</v>
      </c>
      <c r="AB3656" s="1556">
        <v>0</v>
      </c>
      <c r="AC3656" s="107"/>
      <c r="AD3656" s="76"/>
      <c r="AE3656" s="76"/>
      <c r="AF3656" s="77"/>
      <c r="AK3656" s="15"/>
      <c r="AL3656" s="15"/>
      <c r="AM3656" s="15"/>
      <c r="AN3656" s="15"/>
    </row>
    <row r="3657" spans="1:42" ht="16.5" thickBot="1" x14ac:dyDescent="0.3">
      <c r="A3657" s="3515"/>
      <c r="B3657" s="3369"/>
      <c r="C3657" s="126" t="s">
        <v>17</v>
      </c>
      <c r="D3657" s="114"/>
      <c r="E3657" s="318" t="e">
        <f t="shared" ref="E3657:AB3657" si="1588">E3655/E3654</f>
        <v>#DIV/0!</v>
      </c>
      <c r="F3657" s="319" t="e">
        <f t="shared" si="1588"/>
        <v>#DIV/0!</v>
      </c>
      <c r="G3657" s="319">
        <f t="shared" si="1588"/>
        <v>0</v>
      </c>
      <c r="H3657" s="430" t="e">
        <f t="shared" si="1588"/>
        <v>#DIV/0!</v>
      </c>
      <c r="I3657" s="319">
        <f t="shared" si="1588"/>
        <v>1</v>
      </c>
      <c r="J3657" s="319" t="e">
        <f t="shared" si="1588"/>
        <v>#DIV/0!</v>
      </c>
      <c r="K3657" s="319" t="e">
        <f t="shared" si="1588"/>
        <v>#DIV/0!</v>
      </c>
      <c r="L3657" s="319">
        <f t="shared" si="1588"/>
        <v>0</v>
      </c>
      <c r="M3657" s="319" t="e">
        <f t="shared" si="1588"/>
        <v>#DIV/0!</v>
      </c>
      <c r="N3657" s="430" t="e">
        <f t="shared" si="1588"/>
        <v>#DIV/0!</v>
      </c>
      <c r="O3657" s="319" t="e">
        <f t="shared" si="1588"/>
        <v>#DIV/0!</v>
      </c>
      <c r="P3657" s="319" t="e">
        <f t="shared" si="1588"/>
        <v>#DIV/0!</v>
      </c>
      <c r="Q3657" s="319">
        <f t="shared" si="1588"/>
        <v>0</v>
      </c>
      <c r="R3657" s="319" t="e">
        <f t="shared" si="1588"/>
        <v>#DIV/0!</v>
      </c>
      <c r="S3657" s="319" t="e">
        <f t="shared" si="1588"/>
        <v>#DIV/0!</v>
      </c>
      <c r="T3657" s="319">
        <f t="shared" si="1588"/>
        <v>1</v>
      </c>
      <c r="U3657" s="319" t="e">
        <f t="shared" si="1588"/>
        <v>#DIV/0!</v>
      </c>
      <c r="V3657" s="319">
        <f t="shared" si="1588"/>
        <v>1</v>
      </c>
      <c r="W3657" s="319">
        <f t="shared" si="1588"/>
        <v>1</v>
      </c>
      <c r="X3657" s="319">
        <f t="shared" si="1588"/>
        <v>1</v>
      </c>
      <c r="Y3657" s="430" t="e">
        <f>Y3655/Y3654</f>
        <v>#DIV/0!</v>
      </c>
      <c r="Z3657" s="319">
        <f t="shared" si="1588"/>
        <v>1</v>
      </c>
      <c r="AA3657" s="319">
        <f t="shared" si="1588"/>
        <v>1</v>
      </c>
      <c r="AB3657" s="874" t="e">
        <f t="shared" si="1588"/>
        <v>#DIV/0!</v>
      </c>
      <c r="AC3657" s="502" t="e">
        <f>MAX(E3657:AB3657)</f>
        <v>#DIV/0!</v>
      </c>
      <c r="AD3657" s="73"/>
      <c r="AE3657" s="155"/>
      <c r="AF3657" s="74"/>
      <c r="AK3657" s="15"/>
      <c r="AL3657" s="15"/>
      <c r="AM3657" s="15"/>
      <c r="AN3657" s="15"/>
    </row>
    <row r="3658" spans="1:42" hidden="1" x14ac:dyDescent="0.25">
      <c r="A3658" s="2199"/>
      <c r="B3658" s="2202"/>
      <c r="C3658" s="362" t="s">
        <v>116</v>
      </c>
      <c r="D3658" s="122"/>
      <c r="E3658" s="138"/>
      <c r="F3658" s="136"/>
      <c r="G3658" s="136"/>
      <c r="H3658" s="411"/>
      <c r="I3658" s="136"/>
      <c r="J3658" s="136"/>
      <c r="K3658" s="136"/>
      <c r="L3658" s="136"/>
      <c r="M3658" s="136"/>
      <c r="N3658" s="411"/>
      <c r="O3658" s="136"/>
      <c r="P3658" s="136"/>
      <c r="Q3658" s="136"/>
      <c r="R3658" s="136"/>
      <c r="S3658" s="136"/>
      <c r="T3658" s="136"/>
      <c r="U3658" s="136"/>
      <c r="V3658" s="136"/>
      <c r="W3658" s="136"/>
      <c r="X3658" s="136"/>
      <c r="Y3658" s="411"/>
      <c r="Z3658" s="136"/>
      <c r="AA3658" s="136"/>
      <c r="AB3658" s="522"/>
      <c r="AC3658" s="122"/>
      <c r="AD3658" s="73"/>
      <c r="AE3658" s="155"/>
      <c r="AF3658" s="74"/>
      <c r="AK3658" s="15"/>
      <c r="AL3658" s="15"/>
      <c r="AM3658" s="15"/>
      <c r="AN3658" s="15"/>
    </row>
    <row r="3659" spans="1:42" s="181" customFormat="1" hidden="1" x14ac:dyDescent="0.25">
      <c r="A3659" s="2209"/>
      <c r="B3659" s="2212"/>
      <c r="C3659" s="124" t="s">
        <v>117</v>
      </c>
      <c r="D3659" s="108"/>
      <c r="E3659" s="311"/>
      <c r="F3659" s="312"/>
      <c r="G3659" s="312"/>
      <c r="H3659" s="412"/>
      <c r="I3659" s="312"/>
      <c r="J3659" s="312"/>
      <c r="K3659" s="312"/>
      <c r="L3659" s="312"/>
      <c r="M3659" s="312"/>
      <c r="N3659" s="412"/>
      <c r="O3659" s="312"/>
      <c r="P3659" s="312"/>
      <c r="Q3659" s="312"/>
      <c r="R3659" s="312"/>
      <c r="S3659" s="312"/>
      <c r="T3659" s="312"/>
      <c r="U3659" s="312"/>
      <c r="V3659" s="312"/>
      <c r="W3659" s="312"/>
      <c r="X3659" s="312"/>
      <c r="Y3659" s="412"/>
      <c r="Z3659" s="312"/>
      <c r="AA3659" s="312"/>
      <c r="AB3659" s="940"/>
      <c r="AC3659" s="108"/>
      <c r="AD3659" s="73"/>
      <c r="AE3659" s="155"/>
      <c r="AF3659" s="74"/>
      <c r="AH3659" s="849"/>
      <c r="AI3659" s="850"/>
      <c r="AJ3659" s="850"/>
      <c r="AK3659" s="850"/>
      <c r="AL3659" s="851"/>
      <c r="AM3659" s="851"/>
      <c r="AN3659" s="189"/>
      <c r="AO3659" s="189"/>
      <c r="AP3659" s="189"/>
    </row>
    <row r="3660" spans="1:42" ht="16.5" thickBot="1" x14ac:dyDescent="0.3">
      <c r="A3660" s="3339" t="s">
        <v>42</v>
      </c>
      <c r="B3660" s="3340"/>
      <c r="C3660" s="3341"/>
      <c r="D3660" s="114"/>
      <c r="E3660" s="178">
        <f>SQRT(E3654*E3654+E3655*E3655)/E3485/1.73</f>
        <v>3.3125196680855291E-2</v>
      </c>
      <c r="F3660" s="179">
        <f t="shared" ref="F3660:AB3660" si="1589">SQRT(F3654*F3654+F3655*F3655)/F3485/1.73</f>
        <v>0</v>
      </c>
      <c r="G3660" s="179">
        <f t="shared" si="1589"/>
        <v>3.3125196680855291E-2</v>
      </c>
      <c r="H3660" s="419">
        <f t="shared" si="1589"/>
        <v>3.3125196680855291E-2</v>
      </c>
      <c r="I3660" s="179">
        <f t="shared" si="1589"/>
        <v>4.6801401922950236E-2</v>
      </c>
      <c r="J3660" s="179">
        <f t="shared" si="1589"/>
        <v>0</v>
      </c>
      <c r="K3660" s="179">
        <f t="shared" si="1589"/>
        <v>3.3220384027639362E-2</v>
      </c>
      <c r="L3660" s="179">
        <f t="shared" si="1589"/>
        <v>3.3188594186464589E-2</v>
      </c>
      <c r="M3660" s="179">
        <f t="shared" si="1589"/>
        <v>3.3541664337384418E-2</v>
      </c>
      <c r="N3660" s="419">
        <f t="shared" si="1589"/>
        <v>0</v>
      </c>
      <c r="O3660" s="179">
        <f t="shared" si="1589"/>
        <v>0</v>
      </c>
      <c r="P3660" s="179">
        <f t="shared" si="1589"/>
        <v>3.3348154735437972E-2</v>
      </c>
      <c r="Q3660" s="179">
        <f t="shared" si="1589"/>
        <v>3.3380251130756003E-2</v>
      </c>
      <c r="R3660" s="179">
        <f t="shared" si="1589"/>
        <v>0</v>
      </c>
      <c r="S3660" s="179">
        <f t="shared" si="1589"/>
        <v>3.3348154735437972E-2</v>
      </c>
      <c r="T3660" s="179">
        <f t="shared" si="1589"/>
        <v>4.7206803864534984E-2</v>
      </c>
      <c r="U3660" s="179">
        <f t="shared" si="1589"/>
        <v>0</v>
      </c>
      <c r="V3660" s="179">
        <f t="shared" si="1589"/>
        <v>4.6846102402341785E-2</v>
      </c>
      <c r="W3660" s="179">
        <f t="shared" si="1589"/>
        <v>4.6890888351101195E-2</v>
      </c>
      <c r="X3660" s="179">
        <f t="shared" si="1589"/>
        <v>4.6846102402341785E-2</v>
      </c>
      <c r="Y3660" s="419">
        <f>SQRT(Y3654*Y3654+Y3655*Y3655)/Y3485/1.73</f>
        <v>3.3125196680855291E-2</v>
      </c>
      <c r="Z3660" s="179">
        <f t="shared" si="1589"/>
        <v>4.6756786668495566E-2</v>
      </c>
      <c r="AA3660" s="179">
        <f t="shared" si="1589"/>
        <v>4.6756786668495566E-2</v>
      </c>
      <c r="AB3660" s="405">
        <f t="shared" si="1589"/>
        <v>0</v>
      </c>
      <c r="AC3660" s="109">
        <f>AVERAGE(E3660:AB3660)</f>
        <v>2.7526369256533442E-2</v>
      </c>
      <c r="AD3660" s="78" t="e">
        <f>(AC3656-AC3660)/AC3656</f>
        <v>#DIV/0!</v>
      </c>
      <c r="AE3660" s="79"/>
      <c r="AF3660" s="80"/>
      <c r="AK3660" s="14"/>
      <c r="AL3660" s="14"/>
      <c r="AM3660" s="15"/>
      <c r="AN3660" s="14"/>
    </row>
    <row r="3661" spans="1:42" x14ac:dyDescent="0.25">
      <c r="A3661" s="3358" t="s">
        <v>550</v>
      </c>
      <c r="B3661" s="3356" t="s">
        <v>517</v>
      </c>
      <c r="C3661" s="125" t="s">
        <v>13</v>
      </c>
      <c r="D3661" s="108" t="s">
        <v>829</v>
      </c>
      <c r="E3661" s="307">
        <v>348</v>
      </c>
      <c r="F3661" s="71">
        <v>311.39999999999998</v>
      </c>
      <c r="G3661" s="71">
        <v>267.60000000000002</v>
      </c>
      <c r="H3661" s="414">
        <v>228.6</v>
      </c>
      <c r="I3661" s="71">
        <v>233.4</v>
      </c>
      <c r="J3661" s="71">
        <v>240.6</v>
      </c>
      <c r="K3661" s="71">
        <v>296.39999999999998</v>
      </c>
      <c r="L3661" s="71">
        <v>323.39999999999998</v>
      </c>
      <c r="M3661" s="71">
        <v>606.6</v>
      </c>
      <c r="N3661" s="414">
        <v>741</v>
      </c>
      <c r="O3661" s="71">
        <v>861</v>
      </c>
      <c r="P3661" s="71">
        <v>889.8</v>
      </c>
      <c r="Q3661" s="71">
        <v>856.2</v>
      </c>
      <c r="R3661" s="71">
        <v>909.6</v>
      </c>
      <c r="S3661" s="71">
        <v>878.4</v>
      </c>
      <c r="T3661" s="71">
        <v>864</v>
      </c>
      <c r="U3661" s="71">
        <v>829.8</v>
      </c>
      <c r="V3661" s="71">
        <v>801</v>
      </c>
      <c r="W3661" s="71">
        <v>769.8</v>
      </c>
      <c r="X3661" s="71">
        <v>742.2</v>
      </c>
      <c r="Y3661" s="414">
        <v>702.6</v>
      </c>
      <c r="Z3661" s="71">
        <v>519.6</v>
      </c>
      <c r="AA3661" s="71">
        <v>407.4</v>
      </c>
      <c r="AB3661" s="403">
        <v>397.2</v>
      </c>
      <c r="AC3661" s="134">
        <f>SUM(E3661:AB3661)</f>
        <v>14025.6</v>
      </c>
      <c r="AD3661" s="70"/>
      <c r="AE3661" s="71">
        <v>100</v>
      </c>
      <c r="AF3661" s="72">
        <v>40</v>
      </c>
      <c r="AK3661" s="478"/>
      <c r="AL3661" s="479"/>
      <c r="AM3661" s="478"/>
      <c r="AN3661" s="15"/>
    </row>
    <row r="3662" spans="1:42" x14ac:dyDescent="0.25">
      <c r="A3662" s="3359"/>
      <c r="B3662" s="3357"/>
      <c r="C3662" s="123" t="s">
        <v>844</v>
      </c>
      <c r="D3662" s="108" t="s">
        <v>829</v>
      </c>
      <c r="E3662" s="308">
        <v>109.2</v>
      </c>
      <c r="F3662" s="309">
        <v>103.2</v>
      </c>
      <c r="G3662" s="309">
        <v>96</v>
      </c>
      <c r="H3662" s="415">
        <v>94.2</v>
      </c>
      <c r="I3662" s="309">
        <v>97.8</v>
      </c>
      <c r="J3662" s="309">
        <v>100.2</v>
      </c>
      <c r="K3662" s="309">
        <v>100.2</v>
      </c>
      <c r="L3662" s="309">
        <v>106.8</v>
      </c>
      <c r="M3662" s="309">
        <v>276</v>
      </c>
      <c r="N3662" s="415">
        <v>210</v>
      </c>
      <c r="O3662" s="309">
        <v>220.8</v>
      </c>
      <c r="P3662" s="309">
        <v>242.4</v>
      </c>
      <c r="Q3662" s="309">
        <v>237</v>
      </c>
      <c r="R3662" s="309">
        <v>254.4</v>
      </c>
      <c r="S3662" s="309">
        <v>253.8</v>
      </c>
      <c r="T3662" s="309">
        <v>250.2</v>
      </c>
      <c r="U3662" s="309">
        <v>242.4</v>
      </c>
      <c r="V3662" s="309">
        <v>225.6</v>
      </c>
      <c r="W3662" s="309">
        <v>212.4</v>
      </c>
      <c r="X3662" s="309">
        <v>198</v>
      </c>
      <c r="Y3662" s="415">
        <v>174</v>
      </c>
      <c r="Z3662" s="309">
        <v>147.6</v>
      </c>
      <c r="AA3662" s="309">
        <v>114</v>
      </c>
      <c r="AB3662" s="404">
        <v>122.4</v>
      </c>
      <c r="AC3662" s="107">
        <f>SUM(E3662:AB3662)</f>
        <v>4188.5999999999995</v>
      </c>
      <c r="AD3662" s="73"/>
      <c r="AE3662" s="155"/>
      <c r="AF3662" s="74"/>
      <c r="AK3662" s="15"/>
      <c r="AL3662" s="15"/>
      <c r="AM3662" s="15"/>
      <c r="AN3662" s="15"/>
    </row>
    <row r="3663" spans="1:42" x14ac:dyDescent="0.25">
      <c r="A3663" s="3359"/>
      <c r="B3663" s="3357"/>
      <c r="C3663" s="123" t="s">
        <v>15</v>
      </c>
      <c r="D3663" s="108" t="s">
        <v>54</v>
      </c>
      <c r="E3663" s="1556">
        <v>20</v>
      </c>
      <c r="F3663" s="1550">
        <v>16</v>
      </c>
      <c r="G3663" s="1550">
        <v>16</v>
      </c>
      <c r="H3663" s="420">
        <v>13</v>
      </c>
      <c r="I3663" s="1550">
        <v>13</v>
      </c>
      <c r="J3663" s="1550">
        <v>19</v>
      </c>
      <c r="K3663" s="1550">
        <v>15</v>
      </c>
      <c r="L3663" s="1550">
        <v>33</v>
      </c>
      <c r="M3663" s="1550">
        <v>35</v>
      </c>
      <c r="N3663" s="420">
        <v>49</v>
      </c>
      <c r="O3663" s="1550">
        <v>49</v>
      </c>
      <c r="P3663" s="1550">
        <v>51</v>
      </c>
      <c r="Q3663" s="1550">
        <v>52</v>
      </c>
      <c r="R3663" s="1550">
        <v>50</v>
      </c>
      <c r="S3663" s="1550">
        <v>47</v>
      </c>
      <c r="T3663" s="1550">
        <v>47</v>
      </c>
      <c r="U3663" s="1550">
        <v>47</v>
      </c>
      <c r="V3663" s="1550">
        <v>44</v>
      </c>
      <c r="W3663" s="1550">
        <v>43</v>
      </c>
      <c r="X3663" s="1550">
        <v>44</v>
      </c>
      <c r="Y3663" s="420">
        <v>38</v>
      </c>
      <c r="Z3663" s="1550">
        <v>25</v>
      </c>
      <c r="AA3663" s="1550">
        <v>23</v>
      </c>
      <c r="AB3663" s="1583">
        <v>23</v>
      </c>
      <c r="AC3663" s="107">
        <f>AVERAGE(E3663:AB3663)</f>
        <v>33.833333333333336</v>
      </c>
      <c r="AD3663" s="76"/>
      <c r="AE3663" s="76"/>
      <c r="AF3663" s="77"/>
      <c r="AK3663" s="15"/>
      <c r="AL3663" s="15"/>
      <c r="AM3663" s="15"/>
      <c r="AN3663" s="15"/>
    </row>
    <row r="3664" spans="1:42" x14ac:dyDescent="0.25">
      <c r="A3664" s="3298"/>
      <c r="B3664" s="3301"/>
      <c r="C3664" s="123" t="s">
        <v>17</v>
      </c>
      <c r="D3664" s="108"/>
      <c r="E3664" s="314">
        <f t="shared" ref="E3664:AB3664" si="1590">E3662/E3661</f>
        <v>0.31379310344827588</v>
      </c>
      <c r="F3664" s="315">
        <f t="shared" si="1590"/>
        <v>0.33140655105973027</v>
      </c>
      <c r="G3664" s="315">
        <f t="shared" si="1590"/>
        <v>0.35874439461883406</v>
      </c>
      <c r="H3664" s="417">
        <f t="shared" si="1590"/>
        <v>0.4120734908136483</v>
      </c>
      <c r="I3664" s="315">
        <f t="shared" si="1590"/>
        <v>0.41902313624678661</v>
      </c>
      <c r="J3664" s="315">
        <f t="shared" si="1590"/>
        <v>0.41645885286783046</v>
      </c>
      <c r="K3664" s="315">
        <f t="shared" si="1590"/>
        <v>0.33805668016194335</v>
      </c>
      <c r="L3664" s="315">
        <f t="shared" si="1590"/>
        <v>0.33024118738404457</v>
      </c>
      <c r="M3664" s="315">
        <f t="shared" si="1590"/>
        <v>0.45499505440158255</v>
      </c>
      <c r="N3664" s="417">
        <f t="shared" si="1590"/>
        <v>0.2834008097165992</v>
      </c>
      <c r="O3664" s="315">
        <f t="shared" si="1590"/>
        <v>0.2564459930313589</v>
      </c>
      <c r="P3664" s="315">
        <f t="shared" si="1590"/>
        <v>0.27242076871207016</v>
      </c>
      <c r="Q3664" s="315">
        <f t="shared" si="1590"/>
        <v>0.27680448493342674</v>
      </c>
      <c r="R3664" s="315">
        <f t="shared" si="1590"/>
        <v>0.27968337730870713</v>
      </c>
      <c r="S3664" s="315">
        <f t="shared" si="1590"/>
        <v>0.28893442622950821</v>
      </c>
      <c r="T3664" s="315">
        <f t="shared" si="1590"/>
        <v>0.2895833333333333</v>
      </c>
      <c r="U3664" s="315">
        <f t="shared" si="1590"/>
        <v>0.29211858279103403</v>
      </c>
      <c r="V3664" s="315">
        <f t="shared" si="1590"/>
        <v>0.28164794007490634</v>
      </c>
      <c r="W3664" s="315">
        <f t="shared" si="1590"/>
        <v>0.2759158222915043</v>
      </c>
      <c r="X3664" s="315">
        <f t="shared" si="1590"/>
        <v>0.26677445432497976</v>
      </c>
      <c r="Y3664" s="417">
        <f>Y3662/Y3661</f>
        <v>0.24765157984628522</v>
      </c>
      <c r="Z3664" s="315">
        <f t="shared" si="1590"/>
        <v>0.28406466512702078</v>
      </c>
      <c r="AA3664" s="315">
        <f t="shared" si="1590"/>
        <v>0.27982326951399117</v>
      </c>
      <c r="AB3664" s="337">
        <f t="shared" si="1590"/>
        <v>0.30815709969788524</v>
      </c>
      <c r="AC3664" s="481">
        <f>MAX(E3664:AB3664)</f>
        <v>0.45499505440158255</v>
      </c>
      <c r="AD3664" s="73"/>
      <c r="AE3664" s="155"/>
      <c r="AF3664" s="74"/>
      <c r="AK3664" s="15"/>
      <c r="AL3664" s="15"/>
      <c r="AM3664" s="15"/>
      <c r="AN3664" s="15"/>
    </row>
    <row r="3665" spans="1:42" hidden="1" x14ac:dyDescent="0.25">
      <c r="A3665" s="2209"/>
      <c r="B3665" s="2212"/>
      <c r="C3665" s="124" t="s">
        <v>116</v>
      </c>
      <c r="D3665" s="108"/>
      <c r="E3665" s="311"/>
      <c r="F3665" s="312"/>
      <c r="G3665" s="312"/>
      <c r="H3665" s="412"/>
      <c r="I3665" s="312"/>
      <c r="J3665" s="312"/>
      <c r="K3665" s="312"/>
      <c r="L3665" s="312"/>
      <c r="M3665" s="312"/>
      <c r="N3665" s="412"/>
      <c r="O3665" s="312"/>
      <c r="P3665" s="312"/>
      <c r="Q3665" s="312"/>
      <c r="R3665" s="312"/>
      <c r="S3665" s="312"/>
      <c r="T3665" s="312"/>
      <c r="U3665" s="312"/>
      <c r="V3665" s="312"/>
      <c r="W3665" s="312"/>
      <c r="X3665" s="312"/>
      <c r="Y3665" s="412"/>
      <c r="Z3665" s="312"/>
      <c r="AA3665" s="312"/>
      <c r="AB3665" s="940"/>
      <c r="AC3665" s="108"/>
      <c r="AD3665" s="73"/>
      <c r="AE3665" s="155"/>
      <c r="AF3665" s="74"/>
      <c r="AK3665" s="15"/>
      <c r="AL3665" s="15"/>
      <c r="AM3665" s="15"/>
      <c r="AN3665" s="15"/>
    </row>
    <row r="3666" spans="1:42" s="181" customFormat="1" hidden="1" x14ac:dyDescent="0.25">
      <c r="A3666" s="2209"/>
      <c r="B3666" s="2212"/>
      <c r="C3666" s="124" t="s">
        <v>117</v>
      </c>
      <c r="D3666" s="108"/>
      <c r="E3666" s="311"/>
      <c r="F3666" s="312"/>
      <c r="G3666" s="312"/>
      <c r="H3666" s="412"/>
      <c r="I3666" s="312"/>
      <c r="J3666" s="312"/>
      <c r="K3666" s="312"/>
      <c r="L3666" s="312"/>
      <c r="M3666" s="312"/>
      <c r="N3666" s="412"/>
      <c r="O3666" s="312"/>
      <c r="P3666" s="312"/>
      <c r="Q3666" s="312"/>
      <c r="R3666" s="312"/>
      <c r="S3666" s="312"/>
      <c r="T3666" s="312"/>
      <c r="U3666" s="312"/>
      <c r="V3666" s="312"/>
      <c r="W3666" s="312"/>
      <c r="X3666" s="312"/>
      <c r="Y3666" s="412"/>
      <c r="Z3666" s="312"/>
      <c r="AA3666" s="312"/>
      <c r="AB3666" s="940"/>
      <c r="AC3666" s="108"/>
      <c r="AD3666" s="73"/>
      <c r="AE3666" s="155"/>
      <c r="AF3666" s="74"/>
      <c r="AH3666" s="849"/>
      <c r="AI3666" s="850"/>
      <c r="AJ3666" s="850"/>
      <c r="AK3666" s="850"/>
      <c r="AL3666" s="851"/>
      <c r="AM3666" s="851"/>
      <c r="AN3666" s="189"/>
      <c r="AO3666" s="189"/>
      <c r="AP3666" s="189"/>
    </row>
    <row r="3667" spans="1:42" ht="16.5" thickBot="1" x14ac:dyDescent="0.3">
      <c r="A3667" s="3366" t="s">
        <v>42</v>
      </c>
      <c r="B3667" s="3367"/>
      <c r="C3667" s="3368"/>
      <c r="D3667" s="128"/>
      <c r="E3667" s="580">
        <f>SQRT(E3661*E3661+E3662*E3662)/E3485/1.73</f>
        <v>20.136305464606188</v>
      </c>
      <c r="F3667" s="581">
        <f t="shared" ref="F3667:AB3667" si="1591">SQRT(F3661*F3661+F3662*F3662)/F3485/1.73</f>
        <v>18.128802168768711</v>
      </c>
      <c r="G3667" s="581">
        <f t="shared" si="1591"/>
        <v>15.695751480531687</v>
      </c>
      <c r="H3667" s="582">
        <f t="shared" si="1591"/>
        <v>13.650234006427555</v>
      </c>
      <c r="I3667" s="581">
        <f t="shared" si="1591"/>
        <v>13.95788552527412</v>
      </c>
      <c r="J3667" s="581">
        <f t="shared" si="1591"/>
        <v>14.402832332217983</v>
      </c>
      <c r="K3667" s="581">
        <f t="shared" si="1591"/>
        <v>17.323243787498424</v>
      </c>
      <c r="L3667" s="581">
        <f t="shared" si="1591"/>
        <v>18.838876305196887</v>
      </c>
      <c r="M3667" s="581">
        <f t="shared" si="1591"/>
        <v>37.255730822815437</v>
      </c>
      <c r="N3667" s="582">
        <f t="shared" si="1591"/>
        <v>42.972216724945255</v>
      </c>
      <c r="O3667" s="581">
        <f t="shared" si="1591"/>
        <v>49.498305239218311</v>
      </c>
      <c r="P3667" s="581">
        <f t="shared" si="1591"/>
        <v>51.257589197194335</v>
      </c>
      <c r="Q3667" s="581">
        <f t="shared" si="1591"/>
        <v>49.424802237978959</v>
      </c>
      <c r="R3667" s="581">
        <f t="shared" si="1591"/>
        <v>52.64775369706954</v>
      </c>
      <c r="S3667" s="581">
        <f t="shared" si="1591"/>
        <v>50.818747382232786</v>
      </c>
      <c r="T3667" s="581">
        <f t="shared" si="1591"/>
        <v>50.042429626528502</v>
      </c>
      <c r="U3667" s="581">
        <f t="shared" si="1591"/>
        <v>47.72678751612662</v>
      </c>
      <c r="V3667" s="581">
        <f t="shared" si="1591"/>
        <v>45.942641612300037</v>
      </c>
      <c r="W3667" s="581">
        <f t="shared" si="1591"/>
        <v>44.129844366826596</v>
      </c>
      <c r="X3667" s="581">
        <f t="shared" si="1591"/>
        <v>42.4089074135426</v>
      </c>
      <c r="Y3667" s="582">
        <f>SQRT(Y3661*Y3661+Y3662*Y3662)/Y3485/1.73</f>
        <v>39.96141407980808</v>
      </c>
      <c r="Z3667" s="581">
        <f t="shared" si="1591"/>
        <v>29.764505167037381</v>
      </c>
      <c r="AA3667" s="581">
        <f t="shared" si="1591"/>
        <v>23.311458687456163</v>
      </c>
      <c r="AB3667" s="583">
        <f t="shared" si="1591"/>
        <v>22.880901052424051</v>
      </c>
      <c r="AC3667" s="584">
        <f>AVERAGE(E3667:AB3667)</f>
        <v>33.840748578917747</v>
      </c>
      <c r="AD3667" s="848">
        <f>(AC3663-AC3667)/AC3663</f>
        <v>-2.1916982022890903E-4</v>
      </c>
      <c r="AE3667" s="509"/>
      <c r="AF3667" s="510"/>
      <c r="AK3667" s="14"/>
      <c r="AL3667" s="14"/>
      <c r="AM3667" s="15"/>
      <c r="AN3667" s="14"/>
    </row>
    <row r="3668" spans="1:42" ht="16.5" thickBot="1" x14ac:dyDescent="0.3">
      <c r="A3668" s="3238" t="s">
        <v>551</v>
      </c>
      <c r="B3668" s="643" t="s">
        <v>552</v>
      </c>
      <c r="C3668" s="2955" t="s">
        <v>13</v>
      </c>
      <c r="D3668" s="645" t="s">
        <v>115</v>
      </c>
      <c r="E3668" s="642">
        <f t="shared" ref="E3668:AB3668" si="1592">(E3669-D3669)*$AE3668*$AF3668</f>
        <v>3.1999999999970896</v>
      </c>
      <c r="F3668" s="647">
        <f t="shared" si="1592"/>
        <v>3.999999999996362</v>
      </c>
      <c r="G3668" s="647">
        <f t="shared" si="1592"/>
        <v>3.1999999999970896</v>
      </c>
      <c r="H3668" s="648">
        <f t="shared" si="1592"/>
        <v>4.0000000000145519</v>
      </c>
      <c r="I3668" s="647">
        <f t="shared" si="1592"/>
        <v>1.5999999999985448</v>
      </c>
      <c r="J3668" s="647">
        <f t="shared" si="1592"/>
        <v>3.1999999999970896</v>
      </c>
      <c r="K3668" s="647">
        <f t="shared" si="1592"/>
        <v>4.7999999999956344</v>
      </c>
      <c r="L3668" s="647">
        <f t="shared" si="1592"/>
        <v>2.3999999999978172</v>
      </c>
      <c r="M3668" s="647">
        <f t="shared" si="1592"/>
        <v>3.1999999999970896</v>
      </c>
      <c r="N3668" s="648">
        <f t="shared" si="1592"/>
        <v>2.3999999999978172</v>
      </c>
      <c r="O3668" s="647">
        <f t="shared" si="1592"/>
        <v>3.2000000000152795</v>
      </c>
      <c r="P3668" s="647">
        <f t="shared" si="1592"/>
        <v>4.7999999999956344</v>
      </c>
      <c r="Q3668" s="647">
        <f t="shared" si="1592"/>
        <v>4.7999999999956344</v>
      </c>
      <c r="R3668" s="647">
        <f t="shared" si="1592"/>
        <v>3.1999999999970896</v>
      </c>
      <c r="S3668" s="647">
        <f t="shared" si="1592"/>
        <v>3.1999999999970896</v>
      </c>
      <c r="T3668" s="647">
        <f t="shared" si="1592"/>
        <v>4.0000000000145519</v>
      </c>
      <c r="U3668" s="647">
        <f t="shared" si="1592"/>
        <v>3.1999999999970896</v>
      </c>
      <c r="V3668" s="647">
        <f t="shared" si="1592"/>
        <v>3.999999999996362</v>
      </c>
      <c r="W3668" s="647">
        <f t="shared" si="1592"/>
        <v>3.999999999996362</v>
      </c>
      <c r="X3668" s="647">
        <f t="shared" si="1592"/>
        <v>3.999999999996362</v>
      </c>
      <c r="Y3668" s="648">
        <f>(Y3669-X3669)*$AE3668*$AF3668</f>
        <v>2.3999999999978172</v>
      </c>
      <c r="Z3668" s="647">
        <f>(Z3669-Y3669)*$AE3668*$AF3668</f>
        <v>4.0000000000145519</v>
      </c>
      <c r="AA3668" s="647">
        <f t="shared" si="1592"/>
        <v>2.3999999999978172</v>
      </c>
      <c r="AB3668" s="1843">
        <f t="shared" si="1592"/>
        <v>2.3999999999978172</v>
      </c>
      <c r="AC3668" s="2956">
        <f>SUM(E3668:AB3668)</f>
        <v>81.599999999998545</v>
      </c>
      <c r="AD3668" s="1596"/>
      <c r="AE3668" s="1233">
        <v>1</v>
      </c>
      <c r="AF3668" s="1234">
        <v>80</v>
      </c>
      <c r="AK3668" s="478"/>
      <c r="AL3668" s="479"/>
      <c r="AM3668" s="478"/>
      <c r="AN3668" s="15"/>
    </row>
    <row r="3669" spans="1:42" ht="16.5" hidden="1" thickBot="1" x14ac:dyDescent="0.3">
      <c r="A3669" s="1849"/>
      <c r="B3669" s="1616"/>
      <c r="C3669" s="2957" t="s">
        <v>116</v>
      </c>
      <c r="D3669" s="543">
        <v>1859.21</v>
      </c>
      <c r="E3669" s="895">
        <v>1859.25</v>
      </c>
      <c r="F3669" s="142">
        <v>1859.3</v>
      </c>
      <c r="G3669" s="142">
        <v>1859.34</v>
      </c>
      <c r="H3669" s="439">
        <v>1859.39</v>
      </c>
      <c r="I3669" s="142">
        <v>1859.41</v>
      </c>
      <c r="J3669" s="142">
        <v>1859.45</v>
      </c>
      <c r="K3669" s="142">
        <v>1859.51</v>
      </c>
      <c r="L3669" s="142">
        <v>1859.54</v>
      </c>
      <c r="M3669" s="142">
        <v>1859.58</v>
      </c>
      <c r="N3669" s="439">
        <v>1859.61</v>
      </c>
      <c r="O3669" s="142">
        <v>1859.65</v>
      </c>
      <c r="P3669" s="142">
        <v>1859.71</v>
      </c>
      <c r="Q3669" s="142">
        <v>1859.77</v>
      </c>
      <c r="R3669" s="142">
        <v>1859.81</v>
      </c>
      <c r="S3669" s="142">
        <v>1859.85</v>
      </c>
      <c r="T3669" s="142">
        <v>1859.9</v>
      </c>
      <c r="U3669" s="142">
        <v>1859.94</v>
      </c>
      <c r="V3669" s="142">
        <v>1859.99</v>
      </c>
      <c r="W3669" s="142">
        <v>1860.04</v>
      </c>
      <c r="X3669" s="142">
        <v>1860.09</v>
      </c>
      <c r="Y3669" s="439">
        <v>1860.12</v>
      </c>
      <c r="Z3669" s="142">
        <v>1860.17</v>
      </c>
      <c r="AA3669" s="142">
        <v>1860.2</v>
      </c>
      <c r="AB3669" s="2958">
        <v>1860.23</v>
      </c>
      <c r="AC3669" s="2959"/>
      <c r="AD3669" s="3235"/>
      <c r="AE3669" s="3226"/>
      <c r="AF3669" s="3227"/>
      <c r="AK3669" s="14"/>
      <c r="AL3669" s="14"/>
      <c r="AM3669" s="15"/>
      <c r="AN3669" s="14"/>
    </row>
    <row r="3670" spans="1:42" ht="16.5" thickBot="1" x14ac:dyDescent="0.3">
      <c r="A3670" s="3238" t="s">
        <v>553</v>
      </c>
      <c r="B3670" s="643" t="s">
        <v>554</v>
      </c>
      <c r="C3670" s="2955" t="s">
        <v>13</v>
      </c>
      <c r="D3670" s="645" t="s">
        <v>115</v>
      </c>
      <c r="E3670" s="642">
        <f t="shared" ref="E3670:AB3670" si="1593">(E3671-D3671)*$AE3670*$AF3670</f>
        <v>1.6000000000349246</v>
      </c>
      <c r="F3670" s="647">
        <f t="shared" si="1593"/>
        <v>1.6000000000349246</v>
      </c>
      <c r="G3670" s="647">
        <f t="shared" si="1593"/>
        <v>1.6000000000349246</v>
      </c>
      <c r="H3670" s="648">
        <f t="shared" si="1593"/>
        <v>1.5999999998894054</v>
      </c>
      <c r="I3670" s="647">
        <f t="shared" si="1593"/>
        <v>1.6000000000349246</v>
      </c>
      <c r="J3670" s="647">
        <f t="shared" si="1593"/>
        <v>1.6000000000349246</v>
      </c>
      <c r="K3670" s="647">
        <f t="shared" si="1593"/>
        <v>1.6000000000349246</v>
      </c>
      <c r="L3670" s="647">
        <f t="shared" si="1593"/>
        <v>1.5999999998894054</v>
      </c>
      <c r="M3670" s="647">
        <f t="shared" si="1593"/>
        <v>1.6000000000349246</v>
      </c>
      <c r="N3670" s="648">
        <f t="shared" si="1593"/>
        <v>1.6000000000349246</v>
      </c>
      <c r="O3670" s="647">
        <f t="shared" si="1593"/>
        <v>1.6000000000349246</v>
      </c>
      <c r="P3670" s="647">
        <f t="shared" si="1593"/>
        <v>1.5999999998894054</v>
      </c>
      <c r="Q3670" s="647">
        <f t="shared" si="1593"/>
        <v>1.6000000000349246</v>
      </c>
      <c r="R3670" s="647">
        <f t="shared" si="1593"/>
        <v>3.2000000000698492</v>
      </c>
      <c r="S3670" s="647">
        <f t="shared" si="1593"/>
        <v>3.19999999992433</v>
      </c>
      <c r="T3670" s="647">
        <f t="shared" si="1593"/>
        <v>0.8000000000174623</v>
      </c>
      <c r="U3670" s="647">
        <f t="shared" si="1593"/>
        <v>1.6000000000349246</v>
      </c>
      <c r="V3670" s="647">
        <f t="shared" si="1593"/>
        <v>1.6000000000349246</v>
      </c>
      <c r="W3670" s="647">
        <f t="shared" si="1593"/>
        <v>1.5999999998894054</v>
      </c>
      <c r="X3670" s="647">
        <f t="shared" si="1593"/>
        <v>2.4000000000523869</v>
      </c>
      <c r="Y3670" s="648">
        <f>(Y3671-X3671)*$AE3670*$AF3670</f>
        <v>0.8000000000174623</v>
      </c>
      <c r="Z3670" s="647">
        <f>(Z3671-Y3671)*$AE3670*$AF3670</f>
        <v>1.6000000000349246</v>
      </c>
      <c r="AA3670" s="647">
        <f t="shared" si="1593"/>
        <v>1.5999999998894054</v>
      </c>
      <c r="AB3670" s="1843">
        <f t="shared" si="1593"/>
        <v>1.6000000000349246</v>
      </c>
      <c r="AC3670" s="2956">
        <f>SUM(E3670:AB3670)</f>
        <v>40.800000000017462</v>
      </c>
      <c r="AD3670" s="1596"/>
      <c r="AE3670" s="1233">
        <v>1</v>
      </c>
      <c r="AF3670" s="1234">
        <v>80</v>
      </c>
      <c r="AG3670" s="15"/>
      <c r="AK3670" s="406"/>
      <c r="AL3670" s="406"/>
      <c r="AM3670" s="406"/>
      <c r="AN3670" s="406"/>
    </row>
    <row r="3671" spans="1:42" ht="16.5" hidden="1" thickBot="1" x14ac:dyDescent="0.3">
      <c r="A3671" s="1619"/>
      <c r="B3671" s="652"/>
      <c r="C3671" s="2948" t="s">
        <v>116</v>
      </c>
      <c r="D3671" s="182">
        <v>8645.14</v>
      </c>
      <c r="E3671" s="651">
        <v>8645.16</v>
      </c>
      <c r="F3671" s="227">
        <v>8645.18</v>
      </c>
      <c r="G3671" s="227">
        <v>8645.2000000000007</v>
      </c>
      <c r="H3671" s="435">
        <v>8645.2199999999993</v>
      </c>
      <c r="I3671" s="227">
        <v>8645.24</v>
      </c>
      <c r="J3671" s="227">
        <v>8645.26</v>
      </c>
      <c r="K3671" s="227">
        <v>8645.2800000000007</v>
      </c>
      <c r="L3671" s="227">
        <v>8645.2999999999993</v>
      </c>
      <c r="M3671" s="227">
        <v>8645.32</v>
      </c>
      <c r="N3671" s="435">
        <v>8645.34</v>
      </c>
      <c r="O3671" s="227">
        <v>8645.36</v>
      </c>
      <c r="P3671" s="227">
        <v>8645.3799999999992</v>
      </c>
      <c r="Q3671" s="227">
        <v>8645.4</v>
      </c>
      <c r="R3671" s="227">
        <v>8645.44</v>
      </c>
      <c r="S3671" s="227">
        <v>8645.48</v>
      </c>
      <c r="T3671" s="227">
        <v>8645.49</v>
      </c>
      <c r="U3671" s="227">
        <v>8645.51</v>
      </c>
      <c r="V3671" s="227">
        <v>8645.5300000000007</v>
      </c>
      <c r="W3671" s="227">
        <v>8645.5499999999993</v>
      </c>
      <c r="X3671" s="227">
        <v>8645.58</v>
      </c>
      <c r="Y3671" s="435">
        <v>8645.59</v>
      </c>
      <c r="Z3671" s="227">
        <v>8645.61</v>
      </c>
      <c r="AA3671" s="227">
        <v>8645.6299999999992</v>
      </c>
      <c r="AB3671" s="1208">
        <v>8645.65</v>
      </c>
      <c r="AC3671" s="2954"/>
      <c r="AD3671" s="1593"/>
      <c r="AE3671" s="1594"/>
      <c r="AF3671" s="1595"/>
      <c r="AG3671" s="1"/>
      <c r="AK3671" s="406"/>
      <c r="AL3671" s="406"/>
      <c r="AM3671" s="406"/>
      <c r="AN3671" s="406"/>
    </row>
    <row r="3672" spans="1:42" ht="15.75" customHeight="1" x14ac:dyDescent="0.25">
      <c r="A3672" s="3493" t="s">
        <v>32</v>
      </c>
      <c r="B3672" s="3494"/>
      <c r="C3672" s="125" t="s">
        <v>13</v>
      </c>
      <c r="D3672" s="122"/>
      <c r="E3672" s="138">
        <f t="shared" ref="E3672:AB3672" si="1594">SUM(E3486,E3493,E3500,E3507,E3514,E3521,E3528,E3535,E3542,E3549,E3556,E3563,E3570,E3577,E3584,E3591,E3598,E3605,E3612,E3619,E3626,E3633,E3640,E3647,E3654,E3661,E3668,E3670)</f>
        <v>8657.8000000002394</v>
      </c>
      <c r="F3672" s="136">
        <f t="shared" si="1594"/>
        <v>7714.1999999999762</v>
      </c>
      <c r="G3672" s="136">
        <f t="shared" si="1594"/>
        <v>7191.0000000000346</v>
      </c>
      <c r="H3672" s="411">
        <f t="shared" si="1594"/>
        <v>7094.3999999999978</v>
      </c>
      <c r="I3672" s="136">
        <f t="shared" si="1594"/>
        <v>6923.5999999999776</v>
      </c>
      <c r="J3672" s="136">
        <f t="shared" si="1594"/>
        <v>7508.2000000000144</v>
      </c>
      <c r="K3672" s="136">
        <f t="shared" si="1594"/>
        <v>8714.0000000000309</v>
      </c>
      <c r="L3672" s="136">
        <f t="shared" si="1594"/>
        <v>10467.999999999938</v>
      </c>
      <c r="M3672" s="136">
        <f t="shared" si="1594"/>
        <v>12299.999999999944</v>
      </c>
      <c r="N3672" s="411">
        <f t="shared" si="1594"/>
        <v>13354.599999999984</v>
      </c>
      <c r="O3672" s="136">
        <f t="shared" si="1594"/>
        <v>14138.800000000076</v>
      </c>
      <c r="P3672" s="136">
        <f t="shared" si="1594"/>
        <v>14226.199999999893</v>
      </c>
      <c r="Q3672" s="136">
        <f t="shared" si="1594"/>
        <v>14060.000000000084</v>
      </c>
      <c r="R3672" s="136">
        <f t="shared" si="1594"/>
        <v>14093.400000000072</v>
      </c>
      <c r="S3672" s="136">
        <f t="shared" si="1594"/>
        <v>14074.999999999824</v>
      </c>
      <c r="T3672" s="136">
        <f t="shared" si="1594"/>
        <v>14044.200000000039</v>
      </c>
      <c r="U3672" s="136">
        <f t="shared" si="1594"/>
        <v>13935.200000000195</v>
      </c>
      <c r="V3672" s="136">
        <f t="shared" si="1594"/>
        <v>13893.199999999997</v>
      </c>
      <c r="W3672" s="136">
        <f t="shared" si="1594"/>
        <v>13957.199999999897</v>
      </c>
      <c r="X3672" s="136">
        <f t="shared" si="1594"/>
        <v>13638.599999999871</v>
      </c>
      <c r="Y3672" s="436">
        <f>SUM(Y3486,Y3493,Y3500,Y3507,Y3514,Y3521,Y3528,Y3535,Y3542,Y3549,Y3556,Y3563,Y3570,Y3577,Y3584,Y3591,Y3598,Y3605,Y3612,Y3619,Y3626,Y3633,Y3640,Y3647,Y3654,Y3661,Y3668,Y3670)</f>
        <v>13464.200000000132</v>
      </c>
      <c r="Z3672" s="136">
        <f t="shared" si="1594"/>
        <v>12511.200000000099</v>
      </c>
      <c r="AA3672" s="136">
        <f t="shared" si="1594"/>
        <v>10898.799999999757</v>
      </c>
      <c r="AB3672" s="522">
        <f t="shared" si="1594"/>
        <v>9222.7999999999884</v>
      </c>
      <c r="AC3672" s="523">
        <f>SUM(AC3486,AC3493,AC3500,AC3507,AC3514,AC3521,AC3528,AC3535,AC3542,AC3549,AC3556,AC3563,AC3570,AC3577,AC3584,AC3591,AC3598,AC3605,AC3612,AC3619,AC3626,AC3633,AC3640,AC3647,AC3654,AC3661,AC3668,AC3670)</f>
        <v>276084.59999999998</v>
      </c>
      <c r="AD3672" s="1"/>
      <c r="AE3672" s="1"/>
      <c r="AF3672" s="1"/>
      <c r="AG3672" s="1"/>
    </row>
    <row r="3673" spans="1:42" ht="16.5" thickBot="1" x14ac:dyDescent="0.3">
      <c r="A3673" s="3415"/>
      <c r="B3673" s="3416"/>
      <c r="C3673" s="500" t="s">
        <v>14</v>
      </c>
      <c r="D3673" s="128"/>
      <c r="E3673" s="1005">
        <f t="shared" ref="E3673:AC3673" si="1595">SUM(E3487,E3494,E3501,E3508,E3515,E3522,E3529,E3536,E3543,E3550,E3557,E3564,E3571,E3578,E3585,E3592,E3599,E3606,E3613,E3620,E3627,E3634,E3641,E3648,E3655,E3662)</f>
        <v>2888.2000000001276</v>
      </c>
      <c r="F3673" s="863">
        <f t="shared" si="1595"/>
        <v>2704.9999999999445</v>
      </c>
      <c r="G3673" s="863">
        <f t="shared" si="1595"/>
        <v>2619.0000000000491</v>
      </c>
      <c r="H3673" s="440">
        <f t="shared" si="1595"/>
        <v>2606.0000000000236</v>
      </c>
      <c r="I3673" s="863">
        <f t="shared" si="1595"/>
        <v>2515.799999999992</v>
      </c>
      <c r="J3673" s="863">
        <f t="shared" si="1595"/>
        <v>2638.5999999998817</v>
      </c>
      <c r="K3673" s="863">
        <f t="shared" si="1595"/>
        <v>2716.6000000000013</v>
      </c>
      <c r="L3673" s="863">
        <f t="shared" si="1595"/>
        <v>3149.8000000000325</v>
      </c>
      <c r="M3673" s="863">
        <f t="shared" si="1595"/>
        <v>4072.3999999999587</v>
      </c>
      <c r="N3673" s="440">
        <f t="shared" si="1595"/>
        <v>3998.5999999999885</v>
      </c>
      <c r="O3673" s="863">
        <f t="shared" si="1595"/>
        <v>4049.3999999999864</v>
      </c>
      <c r="P3673" s="863">
        <f t="shared" si="1595"/>
        <v>4101.2000000000426</v>
      </c>
      <c r="Q3673" s="863">
        <f t="shared" si="1595"/>
        <v>4059.8000000000811</v>
      </c>
      <c r="R3673" s="863">
        <f t="shared" si="1595"/>
        <v>4144.5999999999103</v>
      </c>
      <c r="S3673" s="863">
        <f t="shared" si="1595"/>
        <v>4189.2000000000335</v>
      </c>
      <c r="T3673" s="863">
        <f t="shared" si="1595"/>
        <v>4172.1999999999671</v>
      </c>
      <c r="U3673" s="863">
        <f t="shared" si="1595"/>
        <v>3914.0000000000323</v>
      </c>
      <c r="V3673" s="863">
        <f t="shared" si="1595"/>
        <v>3877.5999999999185</v>
      </c>
      <c r="W3673" s="863">
        <f t="shared" si="1595"/>
        <v>3715.2000000000407</v>
      </c>
      <c r="X3673" s="863">
        <f t="shared" si="1595"/>
        <v>3504.6000000000781</v>
      </c>
      <c r="Y3673" s="582">
        <f>SUM(Y3487,Y3494,Y3501,Y3508,Y3515,Y3522,Y3529,Y3536,Y3543,Y3550,Y3557,Y3564,Y3571,Y3578,Y3585,Y3592,Y3599,Y3606,Y3613,Y3620,Y3627,Y3634,Y3641,Y3648,Y3655,Y3662)</f>
        <v>3398.3999999999924</v>
      </c>
      <c r="Z3673" s="863">
        <f t="shared" si="1595"/>
        <v>3214.9999999999732</v>
      </c>
      <c r="AA3673" s="863">
        <f t="shared" si="1595"/>
        <v>3033.7999999999829</v>
      </c>
      <c r="AB3673" s="864">
        <f t="shared" si="1595"/>
        <v>2916.600000000049</v>
      </c>
      <c r="AC3673" s="865">
        <f t="shared" si="1595"/>
        <v>82201.600000000093</v>
      </c>
      <c r="AD3673" s="1"/>
      <c r="AE3673" s="1"/>
      <c r="AF3673" s="1"/>
      <c r="AG3673" s="1"/>
    </row>
    <row r="3674" spans="1:42" ht="15.75" customHeight="1" x14ac:dyDescent="0.25">
      <c r="A3674" s="3493" t="s">
        <v>402</v>
      </c>
      <c r="B3674" s="3494"/>
      <c r="C3674" s="121" t="s">
        <v>34</v>
      </c>
      <c r="D3674" s="113"/>
      <c r="E3674" s="2454">
        <f>(E3422+E3429+E3436+E3443+E3450+E3457+E3464+E3471-E3486-E3493-E3500-E3507-E3514-E3521-E3528-E3535-E3542-E3549-E3556-E3563-E3570-E3577-E3584-E3591-E3598-E3605-E3612-E3619-E3626-E3633-E3640-E3647-E3654-E3661)/(E3422+E3429+E3436+E3443+E3450+E3457+E3464+E3471)</f>
        <v>-3.8015378894232003E-2</v>
      </c>
      <c r="F3674" s="2455">
        <f t="shared" ref="F3674:AB3674" si="1596">(F3422+F3429+F3436+F3443+F3450+F3457+F3464+F3471-F3486-F3493-F3500-F3507-F3514-F3521-F3528-F3535-F3542-F3549-F3556-F3563-F3570-F3577-F3584-F3591-F3598-F3605-F3612-F3619-F3626-F3633-F3640-F3647-F3654-F3661)/(F3422+F3429+F3436+F3443+F3450+F3457+F3464+F3471)</f>
        <v>-1.9265096722149523E-2</v>
      </c>
      <c r="G3674" s="2455">
        <f t="shared" si="1596"/>
        <v>-2.8188668713370613E-3</v>
      </c>
      <c r="H3674" s="2456">
        <f t="shared" si="1596"/>
        <v>2.3419849010843114E-2</v>
      </c>
      <c r="I3674" s="2455">
        <f t="shared" si="1596"/>
        <v>2.7159244264515176E-2</v>
      </c>
      <c r="J3674" s="2455">
        <f t="shared" si="1596"/>
        <v>9.9707237473605853E-2</v>
      </c>
      <c r="K3674" s="2455">
        <f t="shared" si="1596"/>
        <v>8.4528365364396826E-2</v>
      </c>
      <c r="L3674" s="2455">
        <f t="shared" si="1596"/>
        <v>0.11261119921301441</v>
      </c>
      <c r="M3674" s="2455">
        <f t="shared" si="1596"/>
        <v>5.0130947690460392E-2</v>
      </c>
      <c r="N3674" s="2456">
        <f t="shared" si="1596"/>
        <v>3.8556819818525552E-2</v>
      </c>
      <c r="O3674" s="2455">
        <f t="shared" si="1596"/>
        <v>-2.7313681671471881E-3</v>
      </c>
      <c r="P3674" s="2455">
        <f t="shared" si="1596"/>
        <v>2.0212512106439684E-3</v>
      </c>
      <c r="Q3674" s="2455">
        <f t="shared" si="1596"/>
        <v>-8.1130518991465294E-3</v>
      </c>
      <c r="R3674" s="2455">
        <f t="shared" si="1596"/>
        <v>1.8053812909521318E-2</v>
      </c>
      <c r="S3674" s="2455">
        <f t="shared" si="1596"/>
        <v>-4.5197175354976431E-3</v>
      </c>
      <c r="T3674" s="2455">
        <f t="shared" si="1596"/>
        <v>-1.9890160980996531E-2</v>
      </c>
      <c r="U3674" s="2455">
        <f t="shared" si="1596"/>
        <v>-2.1402646918661637E-2</v>
      </c>
      <c r="V3674" s="2455">
        <f t="shared" si="1596"/>
        <v>-4.3899934186236306E-3</v>
      </c>
      <c r="W3674" s="2455">
        <f t="shared" si="1596"/>
        <v>-2.6446661109044184E-3</v>
      </c>
      <c r="X3674" s="2455">
        <f t="shared" si="1596"/>
        <v>-1.7776483675635189E-2</v>
      </c>
      <c r="Y3674" s="2456">
        <f>(Y3422+Y3429+Y3436+Y3443+Y3450+Y3457+Y3464+Y3471-Y3486-Y3493-Y3500-Y3507-Y3514-Y3521-Y3528-Y3535-Y3542-Y3549-Y3556-Y3563-Y3570-Y3577-Y3584-Y3591-Y3598-Y3605-Y3612-Y3619-Y3626-Y3633-Y3640-Y3647-Y3654-Y3661)/(Y3422+Y3429+Y3436+Y3443+Y3450+Y3457+Y3464+Y3471)</f>
        <v>-2.2041349358812974E-2</v>
      </c>
      <c r="Z3674" s="2455">
        <f t="shared" si="1596"/>
        <v>-7.4733585424548735E-2</v>
      </c>
      <c r="AA3674" s="2455">
        <f t="shared" si="1596"/>
        <v>-9.4272915369304419E-2</v>
      </c>
      <c r="AB3674" s="2457">
        <f t="shared" si="1596"/>
        <v>-7.275181530440708E-2</v>
      </c>
      <c r="AC3674" s="2458">
        <f>(AC3422+AC3429+AC3436+AC3443+AC3450+AC3457+AC3464+AC3471-AC3486-AC3493-AC3500-AC3507-AC3514-AC3521-AC3528-AC3535-AC3542-AC3549-AC3556-AC3563-AC3570-AC3577-AC3584-AC3591-AC3598-AC3605-AC3612-AC3619-AC3626-AC3633-AC3640-AC3647-AC3654-AC3661)/(AC3422+AC3429+AC3436+AC3443+AC3450+AC3457+AC3464+AC3471)</f>
        <v>1.720098235515574E-3</v>
      </c>
      <c r="AD3674" s="1"/>
      <c r="AE3674" s="1"/>
      <c r="AF3674" s="1"/>
      <c r="AG3674" s="1"/>
    </row>
    <row r="3675" spans="1:42" ht="16.5" thickBot="1" x14ac:dyDescent="0.3">
      <c r="A3675" s="3415"/>
      <c r="B3675" s="3416"/>
      <c r="C3675" s="126" t="s">
        <v>35</v>
      </c>
      <c r="D3675" s="114"/>
      <c r="E3675" s="592">
        <f t="shared" ref="E3675:AB3676" si="1597">(E3423+E3430+E3437+E3444+E3451+E3458+E3465+E3472-E3487-E3494-E3501-E3508-E3515-E3522-E3529-E3536-E3543-E3550-E3557-E3564-E3571-E3578-E3585-E3592-E3599-E3606-E3613-E3620-E3627-E3634-E3641-E3648-E3655-E3662)/(E3423+E3430+E3437+E3444+E3451+E3458+E3465+E3472)</f>
        <v>-0.17478137075457731</v>
      </c>
      <c r="F3675" s="593">
        <f t="shared" si="1597"/>
        <v>-0.2069427092628702</v>
      </c>
      <c r="G3675" s="593">
        <f t="shared" si="1597"/>
        <v>-0.22807840195069354</v>
      </c>
      <c r="H3675" s="594">
        <f t="shared" si="1597"/>
        <v>-0.21542838487011984</v>
      </c>
      <c r="I3675" s="593">
        <f t="shared" si="1597"/>
        <v>-0.18798696699248799</v>
      </c>
      <c r="J3675" s="593">
        <f t="shared" si="1597"/>
        <v>-7.120818447543123E-2</v>
      </c>
      <c r="K3675" s="593">
        <f t="shared" si="1597"/>
        <v>3.0616614330573031E-2</v>
      </c>
      <c r="L3675" s="593">
        <f t="shared" si="1597"/>
        <v>0.10939576441314471</v>
      </c>
      <c r="M3675" s="593">
        <f t="shared" si="1597"/>
        <v>-4.9695844932457017E-2</v>
      </c>
      <c r="N3675" s="594">
        <f t="shared" si="1597"/>
        <v>2.7080950874719806E-2</v>
      </c>
      <c r="O3675" s="593">
        <f t="shared" si="1597"/>
        <v>2.7615022572282613E-2</v>
      </c>
      <c r="P3675" s="593">
        <f t="shared" si="1597"/>
        <v>2.7483341632865588E-2</v>
      </c>
      <c r="Q3675" s="593">
        <f t="shared" si="1597"/>
        <v>1.4850764377558681E-2</v>
      </c>
      <c r="R3675" s="593">
        <f t="shared" si="1597"/>
        <v>3.0094542731463243E-2</v>
      </c>
      <c r="S3675" s="593">
        <f t="shared" si="1597"/>
        <v>-5.5930291173654891E-3</v>
      </c>
      <c r="T3675" s="593">
        <f t="shared" si="1597"/>
        <v>-2.0247469066358874E-2</v>
      </c>
      <c r="U3675" s="593">
        <f t="shared" si="1597"/>
        <v>2.003004506759351E-2</v>
      </c>
      <c r="V3675" s="593">
        <f t="shared" si="1597"/>
        <v>3.6932170975854155E-2</v>
      </c>
      <c r="W3675" s="593">
        <f t="shared" si="1597"/>
        <v>8.0487080487070248E-2</v>
      </c>
      <c r="X3675" s="593">
        <f t="shared" si="1597"/>
        <v>0.1020063033284449</v>
      </c>
      <c r="Y3675" s="594">
        <f>(Y3423+Y3430+Y3437+Y3444+Y3451+Y3458+Y3465+Y3472-Y3487-Y3494-Y3501-Y3508-Y3515-Y3522-Y3529-Y3536-Y3543-Y3550-Y3557-Y3564-Y3571-Y3578-Y3585-Y3592-Y3599-Y3606-Y3613-Y3620-Y3627-Y3634-Y3641-Y3648-Y3655-Y3662)/(Y3423+Y3430+Y3437+Y3444+Y3451+Y3458+Y3465+Y3472)</f>
        <v>0.11651848385587459</v>
      </c>
      <c r="Z3675" s="593">
        <f t="shared" si="1597"/>
        <v>4.2042847352589868E-2</v>
      </c>
      <c r="AA3675" s="593">
        <f t="shared" si="1597"/>
        <v>-4.7908535111044197E-2</v>
      </c>
      <c r="AB3675" s="595">
        <f t="shared" si="1597"/>
        <v>-0.15463182897864192</v>
      </c>
      <c r="AC3675" s="2459">
        <f>(AC3423+AC3430+AC3437+AC3444+AC3451+AC3458+AC3465+AC3472-AC3487-AC3494-AC3501-AC3508-AC3515-AC3522-AC3529-AC3536-AC3543-AC3550-AC3557-AC3564-AC3571-AC3578-AC3585-AC3592-AC3599-AC3606-AC3613-AC3620-AC3627-AC3634-AC3641-AC3648-AC3655-AC3662)/(AC3423+AC3430+AC3437+AC3444+AC3451+AC3458+AC3465+AC3472)</f>
        <v>-8.5578516908978199E-3</v>
      </c>
      <c r="AD3675" s="1"/>
      <c r="AE3675" s="1"/>
      <c r="AF3675" s="1"/>
      <c r="AG3675" s="24"/>
      <c r="AJ3675" s="105"/>
      <c r="AK3675" s="105"/>
      <c r="AL3675" s="105"/>
      <c r="AM3675" s="105"/>
    </row>
    <row r="3676" spans="1:42" x14ac:dyDescent="0.25">
      <c r="A3676" s="3370"/>
      <c r="B3676" s="3371"/>
      <c r="C3676" s="228"/>
      <c r="D3676" s="453" t="s">
        <v>111</v>
      </c>
      <c r="E3676" s="454">
        <f>(E3424+E3431+E3438+E3445+E3452+E3459+E3466+E3473-E3488-E3495-E3502-E3509-E3516-E3523-E3530-E3537-E3544-E3551-E3558-E3565-E3572-E3579-E3586-E3593-E3600-E3607-E3614-E3621-E3628-E3635-E3642-E3649-E3656-E3663)/(E3424+E3431+E3438+E3445+E3452+E3459+E3466+E3473)</f>
        <v>-1.0266940451745379E-2</v>
      </c>
      <c r="F3676" s="454">
        <f t="shared" si="1597"/>
        <v>0</v>
      </c>
      <c r="G3676" s="454">
        <f t="shared" si="1597"/>
        <v>-9.5465393794749408E-3</v>
      </c>
      <c r="H3676" s="455">
        <f t="shared" si="1597"/>
        <v>-4.7169811320754715E-3</v>
      </c>
      <c r="I3676" s="454">
        <f t="shared" si="1597"/>
        <v>-2.403846153846154E-3</v>
      </c>
      <c r="J3676" s="454">
        <f t="shared" si="1597"/>
        <v>8.2135523613963042E-3</v>
      </c>
      <c r="K3676" s="454">
        <f t="shared" si="1597"/>
        <v>7.1942446043165471E-3</v>
      </c>
      <c r="L3676" s="454">
        <f t="shared" si="1597"/>
        <v>-8.6956521739130436E-3</v>
      </c>
      <c r="M3676" s="454">
        <f t="shared" si="1597"/>
        <v>5.2840158520475562E-3</v>
      </c>
      <c r="N3676" s="455">
        <f t="shared" si="1597"/>
        <v>-9.8643649815043158E-3</v>
      </c>
      <c r="O3676" s="454">
        <f t="shared" si="1597"/>
        <v>1.5795868772782502E-2</v>
      </c>
      <c r="P3676" s="454">
        <f t="shared" si="1597"/>
        <v>6.0096153846153849E-3</v>
      </c>
      <c r="Q3676" s="454">
        <f t="shared" si="1597"/>
        <v>1.1056511056511056E-2</v>
      </c>
      <c r="R3676" s="454">
        <f t="shared" si="1597"/>
        <v>1.3126491646778043E-2</v>
      </c>
      <c r="S3676" s="454">
        <f t="shared" si="1597"/>
        <v>-6.1124694376528121E-3</v>
      </c>
      <c r="T3676" s="454">
        <f t="shared" si="1597"/>
        <v>-1.4925373134328358E-2</v>
      </c>
      <c r="U3676" s="454">
        <f t="shared" si="1597"/>
        <v>0</v>
      </c>
      <c r="V3676" s="454">
        <f t="shared" si="1597"/>
        <v>2.4783147459727386E-3</v>
      </c>
      <c r="W3676" s="454">
        <f t="shared" si="1597"/>
        <v>1.2315270935960592E-2</v>
      </c>
      <c r="X3676" s="454">
        <f t="shared" si="1597"/>
        <v>2.5575447570332483E-3</v>
      </c>
      <c r="Y3676" s="455">
        <f>(Y3424+Y3431+Y3438+Y3445+Y3452+Y3459+Y3466+Y3473-Y3488-Y3495-Y3502-Y3509-Y3516-Y3523-Y3530-Y3537-Y3544-Y3551-Y3558-Y3565-Y3572-Y3579-Y3586-Y3593-Y3600-Y3607-Y3614-Y3621-Y3628-Y3635-Y3642-Y3649-Y3656-Y3663)/(Y3424+Y3431+Y3438+Y3445+Y3452+Y3459+Y3466+Y3473)</f>
        <v>0</v>
      </c>
      <c r="Z3676" s="454">
        <f t="shared" si="1597"/>
        <v>-1.4727540500736377E-3</v>
      </c>
      <c r="AA3676" s="454">
        <f t="shared" si="1597"/>
        <v>-5.1635111876075735E-3</v>
      </c>
      <c r="AB3676" s="456">
        <f t="shared" si="1597"/>
        <v>-3.9840637450199202E-3</v>
      </c>
      <c r="AC3676" s="457">
        <f>(AC3424+AC3431+AC3438+AC3445+AC3452+AC3459+AC3466+AC3473-AC3488-AC3495-AC3502-AC3509-AC3516-AC3523-AC3530-AC3537-AC3544-AC3551-AC3558-AC3565-AC3572-AC3579-AC3586-AC3593-AC3600-AC3607-AC3614-AC3621-AC3628-AC3635-AC3642-AC3649-AC3656-AC3663)/(AC3424+AC3431+AC3438+AC3445+AC3452+AC3459+AC3466+AC3473)</f>
        <v>9.2902266815297625E-4</v>
      </c>
      <c r="AD3676" s="1"/>
      <c r="AE3676" s="24"/>
      <c r="AF3676" s="1"/>
      <c r="AG3676" s="24"/>
      <c r="AJ3676" s="105"/>
      <c r="AK3676" s="105"/>
      <c r="AL3676" s="105"/>
      <c r="AM3676" s="105"/>
    </row>
    <row r="3677" spans="1:42" ht="15.75" customHeight="1" thickBot="1" x14ac:dyDescent="0.3">
      <c r="A3677" s="3372"/>
      <c r="B3677" s="3373"/>
      <c r="C3677" s="229"/>
      <c r="D3677" s="141" t="s">
        <v>112</v>
      </c>
      <c r="E3677" s="458">
        <f>(E3428+E3435+E3442+E3449+E3456+E3463+E3470+E3477-E3492-E3499-E3506-E3513-E3520-E3527-E3534-E3541-E3548-E3555-E3562-E3569-E3576-E3583-E3590-E3597-E3604-E3611-E3618-E3625-E3632-E3639-E3646-E3653-E3660-E3667)/(E3428+E3435+E3442+E3449+E3456+E3463+E3470+E3477)</f>
        <v>-5.9319607804601562E-2</v>
      </c>
      <c r="F3677" s="458">
        <f t="shared" ref="F3677:AC3677" si="1598">(F3428+F3435+F3442+F3449+F3456+F3463+F3470+F3477-F3492-F3499-F3506-F3513-F3520-F3527-F3534-F3541-F3548-F3555-F3562-F3569-F3576-F3583-F3590-F3597-F3604-F3611-F3618-F3625-F3632-F3639-F3646-F3653-F3660-F3667)/(F3428+F3435+F3442+F3449+F3456+F3463+F3470+F3477)</f>
        <v>-4.5976988036833526E-2</v>
      </c>
      <c r="G3677" s="458">
        <f t="shared" si="1598"/>
        <v>-3.4078605892999984E-2</v>
      </c>
      <c r="H3677" s="459">
        <f t="shared" si="1598"/>
        <v>-8.6028093578273557E-3</v>
      </c>
      <c r="I3677" s="458">
        <f t="shared" si="1598"/>
        <v>-2.7269306847744947E-3</v>
      </c>
      <c r="J3677" s="458">
        <f t="shared" si="1598"/>
        <v>7.6392363943362462E-2</v>
      </c>
      <c r="K3677" s="458">
        <f t="shared" si="1598"/>
        <v>7.3265299000766795E-2</v>
      </c>
      <c r="L3677" s="458">
        <f t="shared" si="1598"/>
        <v>0.10681916485302297</v>
      </c>
      <c r="M3677" s="458">
        <f t="shared" si="1598"/>
        <v>3.5994888443140444E-2</v>
      </c>
      <c r="N3677" s="459">
        <f t="shared" si="1598"/>
        <v>3.0551698080937554E-2</v>
      </c>
      <c r="O3677" s="458">
        <f t="shared" si="1598"/>
        <v>-7.5399298691949425E-3</v>
      </c>
      <c r="P3677" s="458">
        <f t="shared" si="1598"/>
        <v>-2.5947385088254549E-3</v>
      </c>
      <c r="Q3677" s="458">
        <f t="shared" si="1598"/>
        <v>-1.2836367299165895E-2</v>
      </c>
      <c r="R3677" s="458">
        <f t="shared" si="1598"/>
        <v>1.2349389202688164E-2</v>
      </c>
      <c r="S3677" s="458">
        <f t="shared" si="1598"/>
        <v>-1.1783163505572552E-2</v>
      </c>
      <c r="T3677" s="458">
        <f t="shared" si="1598"/>
        <v>-2.7005611370440975E-2</v>
      </c>
      <c r="U3677" s="458">
        <f t="shared" si="1598"/>
        <v>-2.4206833209968626E-2</v>
      </c>
      <c r="V3677" s="458">
        <f t="shared" si="1598"/>
        <v>-6.579382719614414E-3</v>
      </c>
      <c r="W3677" s="458">
        <f t="shared" si="1598"/>
        <v>-1.5446868380477314E-3</v>
      </c>
      <c r="X3677" s="458">
        <f t="shared" si="1598"/>
        <v>-1.3921604390511095E-2</v>
      </c>
      <c r="Y3677" s="459">
        <f>(Y3428+Y3435+Y3442+Y3449+Y3456+Y3463+Y3470+Y3477-Y3492-Y3499-Y3506-Y3513-Y3520-Y3527-Y3534-Y3541-Y3548-Y3555-Y3562-Y3569-Y3576-Y3583-Y3590-Y3597-Y3604-Y3611-Y3618-Y3625-Y3632-Y3639-Y3646-Y3653-Y3660-Y3667)/(Y3428+Y3435+Y3442+Y3449+Y3456+Y3463+Y3470+Y3477)</f>
        <v>-1.7651472696593243E-2</v>
      </c>
      <c r="Z3677" s="458">
        <f t="shared" si="1598"/>
        <v>-7.3691845741509832E-2</v>
      </c>
      <c r="AA3677" s="458">
        <f t="shared" si="1598"/>
        <v>-9.9720266790486886E-2</v>
      </c>
      <c r="AB3677" s="460">
        <f t="shared" si="1598"/>
        <v>-8.8170614886323856E-2</v>
      </c>
      <c r="AC3677" s="461">
        <f t="shared" si="1598"/>
        <v>-6.5601792778683787E-3</v>
      </c>
      <c r="AD3677" s="1"/>
      <c r="AE3677" s="24"/>
      <c r="AF3677" s="1"/>
    </row>
    <row r="3678" spans="1:42" ht="16.5" thickBot="1" x14ac:dyDescent="0.3">
      <c r="D3678" s="1293"/>
      <c r="E3678" s="1293"/>
      <c r="F3678" s="1293"/>
      <c r="G3678" s="1293"/>
      <c r="H3678" s="2344"/>
      <c r="I3678" s="1293"/>
      <c r="J3678" s="1293"/>
      <c r="K3678" s="1293"/>
      <c r="L3678" s="1293"/>
      <c r="M3678" s="1293"/>
      <c r="N3678" s="2344"/>
      <c r="O3678" s="1293"/>
      <c r="P3678" s="1293"/>
      <c r="Q3678" s="1293"/>
      <c r="R3678" s="1293"/>
      <c r="S3678" s="1293"/>
      <c r="T3678" s="1293"/>
      <c r="U3678" s="1293"/>
      <c r="V3678" s="2344"/>
      <c r="W3678" s="1293"/>
      <c r="X3678" s="1293"/>
      <c r="Y3678" s="2344"/>
      <c r="Z3678" s="1293"/>
      <c r="AA3678" s="1293"/>
      <c r="AB3678" s="1293"/>
      <c r="AC3678" s="1294"/>
      <c r="AG3678" s="15"/>
      <c r="AJ3678" s="406"/>
      <c r="AK3678" s="406"/>
      <c r="AL3678" s="406"/>
      <c r="AM3678" s="406"/>
      <c r="AN3678" s="406"/>
    </row>
    <row r="3679" spans="1:42" ht="16.5" thickBot="1" x14ac:dyDescent="0.3">
      <c r="A3679" s="3348" t="s">
        <v>555</v>
      </c>
      <c r="B3679" s="3434"/>
      <c r="C3679" s="1887"/>
      <c r="D3679" s="533">
        <v>0</v>
      </c>
      <c r="E3679" s="464">
        <v>1</v>
      </c>
      <c r="F3679" s="465">
        <v>2</v>
      </c>
      <c r="G3679" s="465">
        <v>3</v>
      </c>
      <c r="H3679" s="467">
        <v>4</v>
      </c>
      <c r="I3679" s="465">
        <v>5</v>
      </c>
      <c r="J3679" s="465">
        <v>6</v>
      </c>
      <c r="K3679" s="465">
        <v>7</v>
      </c>
      <c r="L3679" s="465">
        <v>8</v>
      </c>
      <c r="M3679" s="465">
        <v>9</v>
      </c>
      <c r="N3679" s="467">
        <v>10</v>
      </c>
      <c r="O3679" s="465">
        <v>11</v>
      </c>
      <c r="P3679" s="465">
        <v>12</v>
      </c>
      <c r="Q3679" s="465">
        <v>13</v>
      </c>
      <c r="R3679" s="465">
        <v>14</v>
      </c>
      <c r="S3679" s="465">
        <v>15</v>
      </c>
      <c r="T3679" s="465">
        <v>16</v>
      </c>
      <c r="U3679" s="465">
        <v>17</v>
      </c>
      <c r="V3679" s="465">
        <v>18</v>
      </c>
      <c r="W3679" s="465">
        <v>19</v>
      </c>
      <c r="X3679" s="465">
        <v>20</v>
      </c>
      <c r="Y3679" s="467">
        <v>21</v>
      </c>
      <c r="Z3679" s="465">
        <v>22</v>
      </c>
      <c r="AA3679" s="465">
        <v>23</v>
      </c>
      <c r="AB3679" s="468">
        <v>24</v>
      </c>
      <c r="AC3679" s="1108"/>
      <c r="AD3679" s="15"/>
      <c r="AE3679" s="15"/>
      <c r="AF3679" s="15"/>
      <c r="AG3679" s="15"/>
      <c r="AJ3679" s="406"/>
      <c r="AK3679" s="406"/>
      <c r="AL3679" s="406"/>
      <c r="AM3679" s="406"/>
      <c r="AN3679" s="406"/>
    </row>
    <row r="3680" spans="1:42" ht="18" x14ac:dyDescent="0.25">
      <c r="A3680" s="628" t="s">
        <v>10</v>
      </c>
      <c r="B3680" s="355"/>
      <c r="C3680" s="1893"/>
      <c r="D3680" s="1897" t="s">
        <v>373</v>
      </c>
      <c r="E3680" s="1895" t="s">
        <v>373</v>
      </c>
      <c r="F3680" s="1889" t="s">
        <v>373</v>
      </c>
      <c r="G3680" s="1889" t="s">
        <v>373</v>
      </c>
      <c r="H3680" s="1890" t="s">
        <v>373</v>
      </c>
      <c r="I3680" s="1889" t="s">
        <v>373</v>
      </c>
      <c r="J3680" s="1889" t="s">
        <v>373</v>
      </c>
      <c r="K3680" s="1889" t="s">
        <v>373</v>
      </c>
      <c r="L3680" s="1889" t="s">
        <v>374</v>
      </c>
      <c r="M3680" s="1889" t="s">
        <v>374</v>
      </c>
      <c r="N3680" s="1890" t="s">
        <v>374</v>
      </c>
      <c r="O3680" s="1889" t="s">
        <v>374</v>
      </c>
      <c r="P3680" s="1889" t="s">
        <v>374</v>
      </c>
      <c r="Q3680" s="1889" t="s">
        <v>374</v>
      </c>
      <c r="R3680" s="1889" t="s">
        <v>374</v>
      </c>
      <c r="S3680" s="1889" t="s">
        <v>374</v>
      </c>
      <c r="T3680" s="1889" t="s">
        <v>374</v>
      </c>
      <c r="U3680" s="1889" t="s">
        <v>374</v>
      </c>
      <c r="V3680" s="1889" t="s">
        <v>374</v>
      </c>
      <c r="W3680" s="1889" t="s">
        <v>374</v>
      </c>
      <c r="X3680" s="1889" t="s">
        <v>374</v>
      </c>
      <c r="Y3680" s="1890" t="s">
        <v>374</v>
      </c>
      <c r="Z3680" s="1889" t="s">
        <v>374</v>
      </c>
      <c r="AA3680" s="1889" t="s">
        <v>374</v>
      </c>
      <c r="AB3680" s="2946" t="s">
        <v>374</v>
      </c>
      <c r="AC3680" s="931"/>
      <c r="AD3680" s="15"/>
      <c r="AE3680" s="15"/>
      <c r="AF3680" s="15"/>
      <c r="AG3680" s="15"/>
      <c r="AJ3680" s="406"/>
      <c r="AK3680" s="406"/>
      <c r="AL3680" s="406"/>
      <c r="AM3680" s="406"/>
      <c r="AN3680" s="406"/>
    </row>
    <row r="3681" spans="1:40" ht="18.75" thickBot="1" x14ac:dyDescent="0.3">
      <c r="A3681" s="631" t="s">
        <v>11</v>
      </c>
      <c r="B3681" s="1827"/>
      <c r="C3681" s="1894"/>
      <c r="D3681" s="1898" t="s">
        <v>373</v>
      </c>
      <c r="E3681" s="1896" t="s">
        <v>373</v>
      </c>
      <c r="F3681" s="1891" t="s">
        <v>373</v>
      </c>
      <c r="G3681" s="1891" t="s">
        <v>373</v>
      </c>
      <c r="H3681" s="1892" t="s">
        <v>373</v>
      </c>
      <c r="I3681" s="1891" t="s">
        <v>373</v>
      </c>
      <c r="J3681" s="1891" t="s">
        <v>373</v>
      </c>
      <c r="K3681" s="1891" t="s">
        <v>373</v>
      </c>
      <c r="L3681" s="1891" t="s">
        <v>373</v>
      </c>
      <c r="M3681" s="1891" t="s">
        <v>373</v>
      </c>
      <c r="N3681" s="1892" t="s">
        <v>373</v>
      </c>
      <c r="O3681" s="1891" t="s">
        <v>373</v>
      </c>
      <c r="P3681" s="1891" t="s">
        <v>373</v>
      </c>
      <c r="Q3681" s="1891" t="s">
        <v>373</v>
      </c>
      <c r="R3681" s="1891" t="s">
        <v>373</v>
      </c>
      <c r="S3681" s="1891" t="s">
        <v>373</v>
      </c>
      <c r="T3681" s="1891" t="s">
        <v>373</v>
      </c>
      <c r="U3681" s="1891" t="s">
        <v>373</v>
      </c>
      <c r="V3681" s="1891" t="s">
        <v>373</v>
      </c>
      <c r="W3681" s="1891" t="s">
        <v>373</v>
      </c>
      <c r="X3681" s="1891" t="s">
        <v>373</v>
      </c>
      <c r="Y3681" s="1892" t="s">
        <v>373</v>
      </c>
      <c r="Z3681" s="1891" t="s">
        <v>373</v>
      </c>
      <c r="AA3681" s="1891" t="s">
        <v>373</v>
      </c>
      <c r="AB3681" s="2947" t="s">
        <v>373</v>
      </c>
      <c r="AC3681" s="935"/>
      <c r="AD3681" s="15"/>
      <c r="AE3681" s="15"/>
      <c r="AF3681" s="15"/>
      <c r="AJ3681" s="406"/>
      <c r="AK3681" s="14"/>
      <c r="AL3681" s="14"/>
      <c r="AM3681" s="15"/>
      <c r="AN3681" s="14"/>
    </row>
    <row r="3682" spans="1:40" x14ac:dyDescent="0.25">
      <c r="A3682" s="3358" t="s">
        <v>43</v>
      </c>
      <c r="B3682" s="3356" t="s">
        <v>44</v>
      </c>
      <c r="C3682" s="121" t="s">
        <v>13</v>
      </c>
      <c r="D3682" s="113" t="s">
        <v>139</v>
      </c>
      <c r="E3682" s="2693">
        <f t="shared" ref="E3682:AB3682" si="1599">(E3686-D3686)*$AL3682*$AN3682</f>
        <v>0</v>
      </c>
      <c r="F3682" s="203">
        <f t="shared" si="1599"/>
        <v>0</v>
      </c>
      <c r="G3682" s="203">
        <f t="shared" si="1599"/>
        <v>0</v>
      </c>
      <c r="H3682" s="413">
        <f t="shared" si="1599"/>
        <v>0</v>
      </c>
      <c r="I3682" s="203">
        <f t="shared" si="1599"/>
        <v>0</v>
      </c>
      <c r="J3682" s="203">
        <f t="shared" si="1599"/>
        <v>0</v>
      </c>
      <c r="K3682" s="203">
        <f t="shared" si="1599"/>
        <v>0</v>
      </c>
      <c r="L3682" s="203">
        <f t="shared" si="1599"/>
        <v>0</v>
      </c>
      <c r="M3682" s="203">
        <f t="shared" si="1599"/>
        <v>0</v>
      </c>
      <c r="N3682" s="413">
        <f t="shared" si="1599"/>
        <v>0</v>
      </c>
      <c r="O3682" s="203">
        <f t="shared" si="1599"/>
        <v>0</v>
      </c>
      <c r="P3682" s="203">
        <f t="shared" si="1599"/>
        <v>0</v>
      </c>
      <c r="Q3682" s="203">
        <f t="shared" si="1599"/>
        <v>0</v>
      </c>
      <c r="R3682" s="203">
        <f t="shared" si="1599"/>
        <v>0</v>
      </c>
      <c r="S3682" s="203">
        <f t="shared" si="1599"/>
        <v>0</v>
      </c>
      <c r="T3682" s="203">
        <f t="shared" si="1599"/>
        <v>0</v>
      </c>
      <c r="U3682" s="203">
        <f t="shared" si="1599"/>
        <v>0</v>
      </c>
      <c r="V3682" s="203">
        <f t="shared" si="1599"/>
        <v>0</v>
      </c>
      <c r="W3682" s="203">
        <f t="shared" si="1599"/>
        <v>0</v>
      </c>
      <c r="X3682" s="203">
        <f t="shared" si="1599"/>
        <v>0</v>
      </c>
      <c r="Y3682" s="413">
        <f>(Y3686-X3686)*$AL3682*$AN3682</f>
        <v>0</v>
      </c>
      <c r="Z3682" s="203">
        <f>(Z3686-Y3686)*$AL3682*$AN3682</f>
        <v>0</v>
      </c>
      <c r="AA3682" s="203">
        <f t="shared" si="1599"/>
        <v>0</v>
      </c>
      <c r="AB3682" s="330">
        <f t="shared" si="1599"/>
        <v>0</v>
      </c>
      <c r="AC3682" s="1297">
        <f>SUM(E3682:AB3682)</f>
        <v>0</v>
      </c>
      <c r="AJ3682" s="406"/>
      <c r="AK3682" s="478"/>
      <c r="AL3682" s="479"/>
      <c r="AM3682" s="478"/>
      <c r="AN3682" s="15"/>
    </row>
    <row r="3683" spans="1:40" x14ac:dyDescent="0.25">
      <c r="A3683" s="3359"/>
      <c r="B3683" s="3357"/>
      <c r="C3683" s="123" t="s">
        <v>14</v>
      </c>
      <c r="D3683" s="108"/>
      <c r="E3683" s="81"/>
      <c r="F3683" s="155">
        <f t="shared" ref="F3683:AB3683" si="1600">(F3689-E3689)*$AL3682*$AN3682</f>
        <v>0</v>
      </c>
      <c r="G3683" s="155">
        <f t="shared" si="1600"/>
        <v>0</v>
      </c>
      <c r="H3683" s="412">
        <f t="shared" si="1600"/>
        <v>0</v>
      </c>
      <c r="I3683" s="155">
        <f t="shared" si="1600"/>
        <v>0</v>
      </c>
      <c r="J3683" s="155">
        <f t="shared" si="1600"/>
        <v>0</v>
      </c>
      <c r="K3683" s="155">
        <f t="shared" si="1600"/>
        <v>0</v>
      </c>
      <c r="L3683" s="155">
        <f t="shared" si="1600"/>
        <v>0</v>
      </c>
      <c r="M3683" s="155">
        <f t="shared" si="1600"/>
        <v>0</v>
      </c>
      <c r="N3683" s="412">
        <f t="shared" si="1600"/>
        <v>0</v>
      </c>
      <c r="O3683" s="155">
        <f t="shared" si="1600"/>
        <v>0</v>
      </c>
      <c r="P3683" s="155">
        <f t="shared" si="1600"/>
        <v>0</v>
      </c>
      <c r="Q3683" s="155">
        <f t="shared" si="1600"/>
        <v>0</v>
      </c>
      <c r="R3683" s="155">
        <f t="shared" si="1600"/>
        <v>0</v>
      </c>
      <c r="S3683" s="155">
        <f t="shared" si="1600"/>
        <v>0</v>
      </c>
      <c r="T3683" s="155">
        <f t="shared" si="1600"/>
        <v>0</v>
      </c>
      <c r="U3683" s="155">
        <f t="shared" si="1600"/>
        <v>0</v>
      </c>
      <c r="V3683" s="155">
        <f t="shared" si="1600"/>
        <v>0</v>
      </c>
      <c r="W3683" s="155">
        <f t="shared" si="1600"/>
        <v>0</v>
      </c>
      <c r="X3683" s="155">
        <f t="shared" si="1600"/>
        <v>0</v>
      </c>
      <c r="Y3683" s="412">
        <f>(Y3689-X3689)*$AL3682*$AN3682</f>
        <v>0</v>
      </c>
      <c r="Z3683" s="155">
        <f>(Z3689-Y3689)*$AL3682*$AN3682</f>
        <v>0</v>
      </c>
      <c r="AA3683" s="155">
        <f t="shared" si="1600"/>
        <v>0</v>
      </c>
      <c r="AB3683" s="317">
        <f t="shared" si="1600"/>
        <v>0</v>
      </c>
      <c r="AC3683" s="696">
        <f>SUM(E3683:AB3683)</f>
        <v>0</v>
      </c>
      <c r="AJ3683" s="406"/>
      <c r="AK3683" s="15"/>
      <c r="AL3683" s="15"/>
      <c r="AM3683" s="15"/>
      <c r="AN3683" s="15"/>
    </row>
    <row r="3684" spans="1:40" x14ac:dyDescent="0.25">
      <c r="A3684" s="3359"/>
      <c r="B3684" s="3357"/>
      <c r="C3684" s="123" t="s">
        <v>15</v>
      </c>
      <c r="D3684" s="108"/>
      <c r="E3684" s="81"/>
      <c r="F3684" s="155"/>
      <c r="G3684" s="155"/>
      <c r="H3684" s="412"/>
      <c r="I3684" s="155"/>
      <c r="J3684" s="155"/>
      <c r="K3684" s="155"/>
      <c r="L3684" s="155"/>
      <c r="M3684" s="155"/>
      <c r="N3684" s="412"/>
      <c r="O3684" s="155"/>
      <c r="P3684" s="155"/>
      <c r="Q3684" s="155"/>
      <c r="R3684" s="155"/>
      <c r="S3684" s="155"/>
      <c r="T3684" s="155"/>
      <c r="U3684" s="155"/>
      <c r="V3684" s="155"/>
      <c r="W3684" s="155"/>
      <c r="X3684" s="155"/>
      <c r="Y3684" s="412"/>
      <c r="Z3684" s="155"/>
      <c r="AA3684" s="155"/>
      <c r="AB3684" s="317"/>
      <c r="AC3684" s="696"/>
      <c r="AJ3684" s="406"/>
      <c r="AK3684" s="15"/>
      <c r="AL3684" s="15"/>
      <c r="AM3684" s="15"/>
      <c r="AN3684" s="15"/>
    </row>
    <row r="3685" spans="1:40" x14ac:dyDescent="0.25">
      <c r="A3685" s="3359"/>
      <c r="B3685" s="3357"/>
      <c r="C3685" s="123" t="s">
        <v>17</v>
      </c>
      <c r="D3685" s="108"/>
      <c r="E3685" s="81" t="e">
        <f t="shared" ref="E3685:AC3685" si="1601">E3683/E3682</f>
        <v>#DIV/0!</v>
      </c>
      <c r="F3685" s="155" t="e">
        <f t="shared" si="1601"/>
        <v>#DIV/0!</v>
      </c>
      <c r="G3685" s="155" t="e">
        <f t="shared" si="1601"/>
        <v>#DIV/0!</v>
      </c>
      <c r="H3685" s="412" t="e">
        <f t="shared" si="1601"/>
        <v>#DIV/0!</v>
      </c>
      <c r="I3685" s="155" t="e">
        <f t="shared" si="1601"/>
        <v>#DIV/0!</v>
      </c>
      <c r="J3685" s="155" t="e">
        <f t="shared" si="1601"/>
        <v>#DIV/0!</v>
      </c>
      <c r="K3685" s="155" t="e">
        <f t="shared" si="1601"/>
        <v>#DIV/0!</v>
      </c>
      <c r="L3685" s="155" t="e">
        <f t="shared" si="1601"/>
        <v>#DIV/0!</v>
      </c>
      <c r="M3685" s="155" t="e">
        <f t="shared" si="1601"/>
        <v>#DIV/0!</v>
      </c>
      <c r="N3685" s="412" t="e">
        <f t="shared" si="1601"/>
        <v>#DIV/0!</v>
      </c>
      <c r="O3685" s="155" t="e">
        <f t="shared" si="1601"/>
        <v>#DIV/0!</v>
      </c>
      <c r="P3685" s="155" t="e">
        <f t="shared" si="1601"/>
        <v>#DIV/0!</v>
      </c>
      <c r="Q3685" s="155" t="e">
        <f t="shared" si="1601"/>
        <v>#DIV/0!</v>
      </c>
      <c r="R3685" s="155" t="e">
        <f t="shared" si="1601"/>
        <v>#DIV/0!</v>
      </c>
      <c r="S3685" s="155" t="e">
        <f t="shared" si="1601"/>
        <v>#DIV/0!</v>
      </c>
      <c r="T3685" s="155" t="e">
        <f t="shared" si="1601"/>
        <v>#DIV/0!</v>
      </c>
      <c r="U3685" s="155" t="e">
        <f t="shared" si="1601"/>
        <v>#DIV/0!</v>
      </c>
      <c r="V3685" s="155" t="e">
        <f t="shared" si="1601"/>
        <v>#DIV/0!</v>
      </c>
      <c r="W3685" s="155" t="e">
        <f t="shared" si="1601"/>
        <v>#DIV/0!</v>
      </c>
      <c r="X3685" s="155" t="e">
        <f t="shared" si="1601"/>
        <v>#DIV/0!</v>
      </c>
      <c r="Y3685" s="412" t="e">
        <f>Y3683/Y3682</f>
        <v>#DIV/0!</v>
      </c>
      <c r="Z3685" s="155" t="e">
        <f t="shared" si="1601"/>
        <v>#DIV/0!</v>
      </c>
      <c r="AA3685" s="155" t="e">
        <f t="shared" si="1601"/>
        <v>#DIV/0!</v>
      </c>
      <c r="AB3685" s="317" t="e">
        <f t="shared" si="1601"/>
        <v>#DIV/0!</v>
      </c>
      <c r="AC3685" s="696" t="e">
        <f t="shared" si="1601"/>
        <v>#DIV/0!</v>
      </c>
      <c r="AJ3685" s="406"/>
      <c r="AK3685" s="15"/>
      <c r="AL3685" s="15"/>
      <c r="AM3685" s="15"/>
      <c r="AN3685" s="15"/>
    </row>
    <row r="3686" spans="1:40" ht="16.5" thickBot="1" x14ac:dyDescent="0.3">
      <c r="A3686" s="3515"/>
      <c r="B3686" s="3369"/>
      <c r="C3686" s="126" t="s">
        <v>22</v>
      </c>
      <c r="D3686" s="114"/>
      <c r="E3686" s="524"/>
      <c r="F3686" s="329"/>
      <c r="G3686" s="329"/>
      <c r="H3686" s="427"/>
      <c r="I3686" s="329"/>
      <c r="J3686" s="329"/>
      <c r="K3686" s="329"/>
      <c r="L3686" s="329"/>
      <c r="M3686" s="329"/>
      <c r="N3686" s="427"/>
      <c r="O3686" s="329"/>
      <c r="P3686" s="329"/>
      <c r="Q3686" s="329"/>
      <c r="R3686" s="329"/>
      <c r="S3686" s="329"/>
      <c r="T3686" s="329"/>
      <c r="U3686" s="329"/>
      <c r="V3686" s="329"/>
      <c r="W3686" s="329"/>
      <c r="X3686" s="329"/>
      <c r="Y3686" s="427"/>
      <c r="Z3686" s="329"/>
      <c r="AA3686" s="329"/>
      <c r="AB3686" s="525"/>
      <c r="AC3686" s="1300"/>
      <c r="AJ3686" s="406"/>
      <c r="AK3686" s="15"/>
      <c r="AL3686" s="15"/>
      <c r="AM3686" s="15"/>
      <c r="AN3686" s="15"/>
    </row>
    <row r="3687" spans="1:40" ht="16.5" hidden="1" thickBot="1" x14ac:dyDescent="0.3">
      <c r="A3687" s="2568"/>
      <c r="B3687" s="2689"/>
      <c r="C3687" s="362" t="s">
        <v>116</v>
      </c>
      <c r="D3687" s="122"/>
      <c r="E3687" s="138"/>
      <c r="F3687" s="136"/>
      <c r="G3687" s="136"/>
      <c r="H3687" s="411"/>
      <c r="I3687" s="136"/>
      <c r="J3687" s="136"/>
      <c r="K3687" s="136"/>
      <c r="L3687" s="136"/>
      <c r="M3687" s="136"/>
      <c r="N3687" s="411"/>
      <c r="O3687" s="136"/>
      <c r="P3687" s="136"/>
      <c r="Q3687" s="136"/>
      <c r="R3687" s="136"/>
      <c r="S3687" s="136"/>
      <c r="T3687" s="136"/>
      <c r="U3687" s="136"/>
      <c r="V3687" s="136"/>
      <c r="W3687" s="136"/>
      <c r="X3687" s="136"/>
      <c r="Y3687" s="411"/>
      <c r="Z3687" s="136"/>
      <c r="AA3687" s="136"/>
      <c r="AB3687" s="522"/>
      <c r="AC3687" s="1004"/>
      <c r="AJ3687" s="406"/>
      <c r="AK3687" s="15"/>
      <c r="AL3687" s="15"/>
      <c r="AM3687" s="15"/>
      <c r="AN3687" s="15"/>
    </row>
    <row r="3688" spans="1:40" ht="16.5" hidden="1" thickBot="1" x14ac:dyDescent="0.3">
      <c r="A3688" s="1872"/>
      <c r="B3688" s="2577"/>
      <c r="C3688" s="517" t="s">
        <v>117</v>
      </c>
      <c r="D3688" s="128"/>
      <c r="E3688" s="524"/>
      <c r="F3688" s="329"/>
      <c r="G3688" s="329"/>
      <c r="H3688" s="427"/>
      <c r="I3688" s="329"/>
      <c r="J3688" s="329"/>
      <c r="K3688" s="329"/>
      <c r="L3688" s="329"/>
      <c r="M3688" s="329"/>
      <c r="N3688" s="427"/>
      <c r="O3688" s="329"/>
      <c r="P3688" s="329"/>
      <c r="Q3688" s="329"/>
      <c r="R3688" s="329"/>
      <c r="S3688" s="329"/>
      <c r="T3688" s="329"/>
      <c r="U3688" s="329"/>
      <c r="V3688" s="329"/>
      <c r="W3688" s="329"/>
      <c r="X3688" s="329"/>
      <c r="Y3688" s="427"/>
      <c r="Z3688" s="329"/>
      <c r="AA3688" s="329"/>
      <c r="AB3688" s="525"/>
      <c r="AC3688" s="1300"/>
      <c r="AJ3688" s="406"/>
      <c r="AK3688" s="14"/>
      <c r="AL3688" s="14"/>
      <c r="AM3688" s="15"/>
      <c r="AN3688" s="14"/>
    </row>
    <row r="3689" spans="1:40" x14ac:dyDescent="0.25">
      <c r="A3689" s="3358" t="s">
        <v>43</v>
      </c>
      <c r="B3689" s="3356" t="s">
        <v>49</v>
      </c>
      <c r="C3689" s="121" t="s">
        <v>13</v>
      </c>
      <c r="D3689" s="113"/>
      <c r="E3689" s="2593">
        <f t="shared" ref="E3689:AC3689" si="1602">(E3694-D3694)*$AL3689*$AN3689</f>
        <v>0</v>
      </c>
      <c r="F3689" s="203">
        <f t="shared" si="1602"/>
        <v>0</v>
      </c>
      <c r="G3689" s="203">
        <f t="shared" si="1602"/>
        <v>0</v>
      </c>
      <c r="H3689" s="413">
        <f t="shared" si="1602"/>
        <v>0</v>
      </c>
      <c r="I3689" s="203">
        <f t="shared" si="1602"/>
        <v>0</v>
      </c>
      <c r="J3689" s="203">
        <f t="shared" si="1602"/>
        <v>0</v>
      </c>
      <c r="K3689" s="203">
        <f t="shared" si="1602"/>
        <v>0</v>
      </c>
      <c r="L3689" s="203">
        <f t="shared" si="1602"/>
        <v>0</v>
      </c>
      <c r="M3689" s="203">
        <f t="shared" si="1602"/>
        <v>0</v>
      </c>
      <c r="N3689" s="413">
        <f t="shared" si="1602"/>
        <v>0</v>
      </c>
      <c r="O3689" s="203">
        <f t="shared" si="1602"/>
        <v>0</v>
      </c>
      <c r="P3689" s="203">
        <f t="shared" si="1602"/>
        <v>0</v>
      </c>
      <c r="Q3689" s="203">
        <f t="shared" si="1602"/>
        <v>0</v>
      </c>
      <c r="R3689" s="203">
        <f t="shared" si="1602"/>
        <v>0</v>
      </c>
      <c r="S3689" s="203">
        <f t="shared" si="1602"/>
        <v>0</v>
      </c>
      <c r="T3689" s="203">
        <f t="shared" si="1602"/>
        <v>0</v>
      </c>
      <c r="U3689" s="203">
        <f t="shared" si="1602"/>
        <v>0</v>
      </c>
      <c r="V3689" s="203">
        <f t="shared" si="1602"/>
        <v>0</v>
      </c>
      <c r="W3689" s="203">
        <f t="shared" si="1602"/>
        <v>0</v>
      </c>
      <c r="X3689" s="203">
        <f t="shared" si="1602"/>
        <v>0</v>
      </c>
      <c r="Y3689" s="413">
        <f>(Y3694-X3694)*$AL3689*$AN3689</f>
        <v>0</v>
      </c>
      <c r="Z3689" s="203">
        <f>(Z3694-Y3694)*$AL3689*$AN3689</f>
        <v>0</v>
      </c>
      <c r="AA3689" s="203">
        <f t="shared" si="1602"/>
        <v>0</v>
      </c>
      <c r="AB3689" s="330">
        <f t="shared" si="1602"/>
        <v>0</v>
      </c>
      <c r="AC3689" s="113">
        <f t="shared" si="1602"/>
        <v>0</v>
      </c>
      <c r="AJ3689" s="406"/>
      <c r="AK3689" s="478"/>
      <c r="AL3689" s="479"/>
      <c r="AM3689" s="478"/>
      <c r="AN3689" s="15"/>
    </row>
    <row r="3690" spans="1:40" x14ac:dyDescent="0.25">
      <c r="A3690" s="3359"/>
      <c r="B3690" s="3357"/>
      <c r="C3690" s="123" t="s">
        <v>14</v>
      </c>
      <c r="D3690" s="108"/>
      <c r="E3690" s="81">
        <f t="shared" ref="E3690:AC3690" si="1603">(E3694-D3694)*$AL3690*$AN3690</f>
        <v>0</v>
      </c>
      <c r="F3690" s="155">
        <f t="shared" si="1603"/>
        <v>0</v>
      </c>
      <c r="G3690" s="155">
        <f t="shared" si="1603"/>
        <v>0</v>
      </c>
      <c r="H3690" s="412">
        <f t="shared" si="1603"/>
        <v>0</v>
      </c>
      <c r="I3690" s="155">
        <f t="shared" si="1603"/>
        <v>0</v>
      </c>
      <c r="J3690" s="155">
        <f t="shared" si="1603"/>
        <v>0</v>
      </c>
      <c r="K3690" s="155">
        <f t="shared" si="1603"/>
        <v>0</v>
      </c>
      <c r="L3690" s="155">
        <f t="shared" si="1603"/>
        <v>0</v>
      </c>
      <c r="M3690" s="155">
        <f t="shared" si="1603"/>
        <v>0</v>
      </c>
      <c r="N3690" s="412">
        <f t="shared" si="1603"/>
        <v>0</v>
      </c>
      <c r="O3690" s="155">
        <f t="shared" si="1603"/>
        <v>0</v>
      </c>
      <c r="P3690" s="155">
        <f t="shared" si="1603"/>
        <v>0</v>
      </c>
      <c r="Q3690" s="155">
        <f t="shared" si="1603"/>
        <v>0</v>
      </c>
      <c r="R3690" s="155">
        <f t="shared" si="1603"/>
        <v>0</v>
      </c>
      <c r="S3690" s="155">
        <f t="shared" si="1603"/>
        <v>0</v>
      </c>
      <c r="T3690" s="155">
        <f t="shared" si="1603"/>
        <v>0</v>
      </c>
      <c r="U3690" s="155">
        <f t="shared" si="1603"/>
        <v>0</v>
      </c>
      <c r="V3690" s="155">
        <f t="shared" si="1603"/>
        <v>0</v>
      </c>
      <c r="W3690" s="155">
        <f t="shared" si="1603"/>
        <v>0</v>
      </c>
      <c r="X3690" s="155">
        <f t="shared" si="1603"/>
        <v>0</v>
      </c>
      <c r="Y3690" s="412">
        <f>(Y3694-X3694)*$AL3690*$AN3690</f>
        <v>0</v>
      </c>
      <c r="Z3690" s="155">
        <f>(Z3694-Y3694)*$AL3690*$AN3690</f>
        <v>0</v>
      </c>
      <c r="AA3690" s="155">
        <f t="shared" si="1603"/>
        <v>0</v>
      </c>
      <c r="AB3690" s="317">
        <f t="shared" si="1603"/>
        <v>0</v>
      </c>
      <c r="AC3690" s="108">
        <f t="shared" si="1603"/>
        <v>0</v>
      </c>
      <c r="AJ3690" s="406"/>
      <c r="AK3690" s="15"/>
      <c r="AL3690" s="15"/>
      <c r="AM3690" s="15"/>
      <c r="AN3690" s="15"/>
    </row>
    <row r="3691" spans="1:40" x14ac:dyDescent="0.25">
      <c r="A3691" s="3359"/>
      <c r="B3691" s="3357"/>
      <c r="C3691" s="123" t="s">
        <v>15</v>
      </c>
      <c r="D3691" s="108"/>
      <c r="E3691" s="81"/>
      <c r="F3691" s="155"/>
      <c r="G3691" s="155"/>
      <c r="H3691" s="412"/>
      <c r="I3691" s="155"/>
      <c r="J3691" s="155"/>
      <c r="K3691" s="155"/>
      <c r="L3691" s="155"/>
      <c r="M3691" s="155"/>
      <c r="N3691" s="412"/>
      <c r="O3691" s="155"/>
      <c r="P3691" s="155"/>
      <c r="Q3691" s="155"/>
      <c r="R3691" s="155"/>
      <c r="S3691" s="155"/>
      <c r="T3691" s="155"/>
      <c r="U3691" s="155"/>
      <c r="V3691" s="155"/>
      <c r="W3691" s="155"/>
      <c r="X3691" s="155"/>
      <c r="Y3691" s="412"/>
      <c r="Z3691" s="155"/>
      <c r="AA3691" s="155"/>
      <c r="AB3691" s="317"/>
      <c r="AC3691" s="696"/>
      <c r="AJ3691" s="406"/>
      <c r="AK3691" s="15"/>
      <c r="AL3691" s="15"/>
      <c r="AM3691" s="15"/>
      <c r="AN3691" s="15"/>
    </row>
    <row r="3692" spans="1:40" x14ac:dyDescent="0.25">
      <c r="A3692" s="3359"/>
      <c r="B3692" s="3357"/>
      <c r="C3692" s="123" t="s">
        <v>17</v>
      </c>
      <c r="D3692" s="108"/>
      <c r="E3692" s="81" t="e">
        <f t="shared" ref="E3692:AC3692" si="1604">E3690/E3689</f>
        <v>#DIV/0!</v>
      </c>
      <c r="F3692" s="155" t="e">
        <f t="shared" si="1604"/>
        <v>#DIV/0!</v>
      </c>
      <c r="G3692" s="155" t="e">
        <f t="shared" si="1604"/>
        <v>#DIV/0!</v>
      </c>
      <c r="H3692" s="412" t="e">
        <f t="shared" si="1604"/>
        <v>#DIV/0!</v>
      </c>
      <c r="I3692" s="155" t="e">
        <f t="shared" si="1604"/>
        <v>#DIV/0!</v>
      </c>
      <c r="J3692" s="155" t="e">
        <f t="shared" si="1604"/>
        <v>#DIV/0!</v>
      </c>
      <c r="K3692" s="155" t="e">
        <f t="shared" si="1604"/>
        <v>#DIV/0!</v>
      </c>
      <c r="L3692" s="155" t="e">
        <f t="shared" si="1604"/>
        <v>#DIV/0!</v>
      </c>
      <c r="M3692" s="155" t="e">
        <f t="shared" si="1604"/>
        <v>#DIV/0!</v>
      </c>
      <c r="N3692" s="412" t="e">
        <f t="shared" si="1604"/>
        <v>#DIV/0!</v>
      </c>
      <c r="O3692" s="155" t="e">
        <f t="shared" si="1604"/>
        <v>#DIV/0!</v>
      </c>
      <c r="P3692" s="155" t="e">
        <f t="shared" si="1604"/>
        <v>#DIV/0!</v>
      </c>
      <c r="Q3692" s="155" t="e">
        <f t="shared" si="1604"/>
        <v>#DIV/0!</v>
      </c>
      <c r="R3692" s="155" t="e">
        <f t="shared" si="1604"/>
        <v>#DIV/0!</v>
      </c>
      <c r="S3692" s="155" t="e">
        <f t="shared" si="1604"/>
        <v>#DIV/0!</v>
      </c>
      <c r="T3692" s="155" t="e">
        <f t="shared" si="1604"/>
        <v>#DIV/0!</v>
      </c>
      <c r="U3692" s="155" t="e">
        <f t="shared" si="1604"/>
        <v>#DIV/0!</v>
      </c>
      <c r="V3692" s="155" t="e">
        <f t="shared" si="1604"/>
        <v>#DIV/0!</v>
      </c>
      <c r="W3692" s="155" t="e">
        <f t="shared" si="1604"/>
        <v>#DIV/0!</v>
      </c>
      <c r="X3692" s="155" t="e">
        <f t="shared" si="1604"/>
        <v>#DIV/0!</v>
      </c>
      <c r="Y3692" s="412" t="e">
        <f>Y3690/Y3689</f>
        <v>#DIV/0!</v>
      </c>
      <c r="Z3692" s="155" t="e">
        <f t="shared" si="1604"/>
        <v>#DIV/0!</v>
      </c>
      <c r="AA3692" s="155" t="e">
        <f t="shared" si="1604"/>
        <v>#DIV/0!</v>
      </c>
      <c r="AB3692" s="317" t="e">
        <f t="shared" si="1604"/>
        <v>#DIV/0!</v>
      </c>
      <c r="AC3692" s="696" t="e">
        <f t="shared" si="1604"/>
        <v>#DIV/0!</v>
      </c>
      <c r="AJ3692" s="406"/>
      <c r="AK3692" s="15"/>
      <c r="AL3692" s="15"/>
      <c r="AM3692" s="15"/>
      <c r="AN3692" s="15"/>
    </row>
    <row r="3693" spans="1:40" ht="16.5" thickBot="1" x14ac:dyDescent="0.3">
      <c r="A3693" s="3359"/>
      <c r="B3693" s="3301"/>
      <c r="C3693" s="123" t="s">
        <v>22</v>
      </c>
      <c r="D3693" s="108"/>
      <c r="E3693" s="311"/>
      <c r="F3693" s="312"/>
      <c r="G3693" s="312"/>
      <c r="H3693" s="412"/>
      <c r="I3693" s="312"/>
      <c r="J3693" s="312"/>
      <c r="K3693" s="312"/>
      <c r="L3693" s="312"/>
      <c r="M3693" s="312"/>
      <c r="N3693" s="412"/>
      <c r="O3693" s="312"/>
      <c r="P3693" s="312"/>
      <c r="Q3693" s="312"/>
      <c r="R3693" s="312"/>
      <c r="S3693" s="312"/>
      <c r="T3693" s="312"/>
      <c r="U3693" s="312"/>
      <c r="V3693" s="312"/>
      <c r="W3693" s="312"/>
      <c r="X3693" s="312"/>
      <c r="Y3693" s="412"/>
      <c r="Z3693" s="312"/>
      <c r="AA3693" s="312"/>
      <c r="AB3693" s="940"/>
      <c r="AC3693" s="696"/>
      <c r="AJ3693" s="406"/>
      <c r="AK3693" s="15"/>
      <c r="AL3693" s="15"/>
      <c r="AM3693" s="15"/>
      <c r="AN3693" s="15"/>
    </row>
    <row r="3694" spans="1:40" ht="16.5" hidden="1" thickBot="1" x14ac:dyDescent="0.3">
      <c r="A3694" s="2568"/>
      <c r="B3694" s="2601"/>
      <c r="C3694" s="124" t="s">
        <v>116</v>
      </c>
      <c r="D3694" s="108"/>
      <c r="E3694" s="311"/>
      <c r="F3694" s="312"/>
      <c r="G3694" s="312"/>
      <c r="H3694" s="412"/>
      <c r="I3694" s="312"/>
      <c r="J3694" s="312"/>
      <c r="K3694" s="312"/>
      <c r="L3694" s="312"/>
      <c r="M3694" s="312"/>
      <c r="N3694" s="412"/>
      <c r="O3694" s="312"/>
      <c r="P3694" s="312"/>
      <c r="Q3694" s="312"/>
      <c r="R3694" s="312"/>
      <c r="S3694" s="312"/>
      <c r="T3694" s="312"/>
      <c r="U3694" s="312"/>
      <c r="V3694" s="312"/>
      <c r="W3694" s="312"/>
      <c r="X3694" s="312"/>
      <c r="Y3694" s="412"/>
      <c r="Z3694" s="312"/>
      <c r="AA3694" s="312"/>
      <c r="AB3694" s="940"/>
      <c r="AC3694" s="696"/>
      <c r="AJ3694" s="406"/>
      <c r="AK3694" s="15"/>
      <c r="AL3694" s="15"/>
      <c r="AM3694" s="15"/>
      <c r="AN3694" s="15"/>
    </row>
    <row r="3695" spans="1:40" ht="16.5" hidden="1" thickBot="1" x14ac:dyDescent="0.3">
      <c r="A3695" s="1872"/>
      <c r="B3695" s="2577"/>
      <c r="C3695" s="517" t="s">
        <v>117</v>
      </c>
      <c r="D3695" s="114"/>
      <c r="E3695" s="524"/>
      <c r="F3695" s="329"/>
      <c r="G3695" s="329"/>
      <c r="H3695" s="427"/>
      <c r="I3695" s="329"/>
      <c r="J3695" s="329"/>
      <c r="K3695" s="329"/>
      <c r="L3695" s="329"/>
      <c r="M3695" s="329"/>
      <c r="N3695" s="427"/>
      <c r="O3695" s="329"/>
      <c r="P3695" s="329"/>
      <c r="Q3695" s="329"/>
      <c r="R3695" s="329"/>
      <c r="S3695" s="329"/>
      <c r="T3695" s="329"/>
      <c r="U3695" s="329"/>
      <c r="V3695" s="329"/>
      <c r="W3695" s="329"/>
      <c r="X3695" s="329"/>
      <c r="Y3695" s="427"/>
      <c r="Z3695" s="329"/>
      <c r="AA3695" s="329"/>
      <c r="AB3695" s="525"/>
      <c r="AC3695" s="1300"/>
      <c r="AJ3695" s="406"/>
      <c r="AK3695" s="14"/>
      <c r="AL3695" s="14"/>
      <c r="AM3695" s="15"/>
      <c r="AN3695" s="14"/>
    </row>
    <row r="3696" spans="1:40" x14ac:dyDescent="0.25">
      <c r="A3696" s="3358" t="s">
        <v>45</v>
      </c>
      <c r="B3696" s="3330" t="s">
        <v>12</v>
      </c>
      <c r="C3696" s="121" t="s">
        <v>13</v>
      </c>
      <c r="D3696" s="113" t="s">
        <v>115</v>
      </c>
      <c r="E3696" s="70">
        <f t="shared" ref="E3696:AB3696" si="1605">(E3700-D3700)*$AE3696*$AF3696</f>
        <v>1260.0000000111322</v>
      </c>
      <c r="F3696" s="71">
        <f t="shared" si="1605"/>
        <v>1199.9999999989086</v>
      </c>
      <c r="G3696" s="71">
        <f t="shared" si="1605"/>
        <v>1139.999999986685</v>
      </c>
      <c r="H3696" s="414">
        <f t="shared" si="1605"/>
        <v>1110.000000007858</v>
      </c>
      <c r="I3696" s="71">
        <f t="shared" si="1605"/>
        <v>1230.0000000050204</v>
      </c>
      <c r="J3696" s="71">
        <f t="shared" si="1605"/>
        <v>1319.999999996071</v>
      </c>
      <c r="K3696" s="71">
        <f t="shared" si="1605"/>
        <v>1679.9999999875581</v>
      </c>
      <c r="L3696" s="71">
        <f t="shared" si="1605"/>
        <v>1920.0000000091677</v>
      </c>
      <c r="M3696" s="71">
        <f t="shared" si="1605"/>
        <v>2099.9999999912689</v>
      </c>
      <c r="N3696" s="414">
        <f t="shared" si="1605"/>
        <v>2040.0000000063301</v>
      </c>
      <c r="O3696" s="71">
        <f t="shared" si="1605"/>
        <v>1920.0000000091677</v>
      </c>
      <c r="P3696" s="71">
        <f t="shared" si="1605"/>
        <v>1890.0000000030559</v>
      </c>
      <c r="Q3696" s="71">
        <f t="shared" si="1605"/>
        <v>1859.9999999969441</v>
      </c>
      <c r="R3696" s="71">
        <f t="shared" si="1605"/>
        <v>1829.9999999908323</v>
      </c>
      <c r="S3696" s="71">
        <f t="shared" si="1605"/>
        <v>1800.0000000120053</v>
      </c>
      <c r="T3696" s="71">
        <f t="shared" si="1605"/>
        <v>1739.9999999997817</v>
      </c>
      <c r="U3696" s="71">
        <f t="shared" si="1605"/>
        <v>1770.0000000058935</v>
      </c>
      <c r="V3696" s="71">
        <f t="shared" si="1605"/>
        <v>1859.9999999969441</v>
      </c>
      <c r="W3696" s="71">
        <f t="shared" si="1605"/>
        <v>1979.9999999941065</v>
      </c>
      <c r="X3696" s="71">
        <f t="shared" si="1605"/>
        <v>1949.9999999879947</v>
      </c>
      <c r="Y3696" s="414">
        <f>(Y3700-X3700)*$AE3696*$AF3696</f>
        <v>2040.0000000063301</v>
      </c>
      <c r="Z3696" s="71">
        <f>(Z3700-Y3700)*$AE3696*$AF3696</f>
        <v>1890.0000000030559</v>
      </c>
      <c r="AA3696" s="71">
        <f t="shared" si="1605"/>
        <v>1589.9999999965075</v>
      </c>
      <c r="AB3696" s="403">
        <f t="shared" si="1605"/>
        <v>1380.0000000082946</v>
      </c>
      <c r="AC3696" s="106">
        <f>SUM(E3696:AB3696)</f>
        <v>40500.000000010914</v>
      </c>
      <c r="AD3696" s="307">
        <v>16000</v>
      </c>
      <c r="AE3696" s="71">
        <v>100</v>
      </c>
      <c r="AF3696" s="72">
        <v>300</v>
      </c>
      <c r="AJ3696" s="406"/>
      <c r="AK3696" s="478"/>
      <c r="AL3696" s="479"/>
      <c r="AM3696" s="478"/>
      <c r="AN3696" s="15"/>
    </row>
    <row r="3697" spans="1:42" x14ac:dyDescent="0.25">
      <c r="A3697" s="3359"/>
      <c r="B3697" s="3331"/>
      <c r="C3697" s="123" t="s">
        <v>14</v>
      </c>
      <c r="D3697" s="108" t="s">
        <v>115</v>
      </c>
      <c r="E3697" s="402">
        <f t="shared" ref="E3697:AB3697" si="1606">(E3701-D3701)*$AE3696*$AF3696</f>
        <v>540.00000000087311</v>
      </c>
      <c r="F3697" s="309">
        <f t="shared" si="1606"/>
        <v>540.00000000087311</v>
      </c>
      <c r="G3697" s="309">
        <f t="shared" si="1606"/>
        <v>479.99999998864951</v>
      </c>
      <c r="H3697" s="415">
        <f t="shared" si="1606"/>
        <v>540.00000000087311</v>
      </c>
      <c r="I3697" s="309">
        <f t="shared" si="1606"/>
        <v>540.00000000087311</v>
      </c>
      <c r="J3697" s="309">
        <f t="shared" si="1606"/>
        <v>599.9999999994543</v>
      </c>
      <c r="K3697" s="309">
        <f t="shared" si="1606"/>
        <v>720.0000000102591</v>
      </c>
      <c r="L3697" s="309">
        <f t="shared" si="1606"/>
        <v>869.99999999989086</v>
      </c>
      <c r="M3697" s="309">
        <f t="shared" si="1606"/>
        <v>929.99999999847205</v>
      </c>
      <c r="N3697" s="415">
        <f t="shared" si="1606"/>
        <v>899.99999999236024</v>
      </c>
      <c r="O3697" s="309">
        <f t="shared" si="1606"/>
        <v>869.99999999989086</v>
      </c>
      <c r="P3697" s="309">
        <f t="shared" si="1606"/>
        <v>840.00000000742148</v>
      </c>
      <c r="Q3697" s="309">
        <f t="shared" si="1606"/>
        <v>810.00000000130967</v>
      </c>
      <c r="R3697" s="309">
        <f t="shared" si="1606"/>
        <v>810.00000000130967</v>
      </c>
      <c r="S3697" s="309">
        <f t="shared" si="1606"/>
        <v>809.99999998766725</v>
      </c>
      <c r="T3697" s="309">
        <f t="shared" si="1606"/>
        <v>780.00000000884029</v>
      </c>
      <c r="U3697" s="309">
        <f t="shared" si="1606"/>
        <v>779.99999999519787</v>
      </c>
      <c r="V3697" s="309">
        <f t="shared" si="1606"/>
        <v>840.00000000742148</v>
      </c>
      <c r="W3697" s="309">
        <f t="shared" si="1606"/>
        <v>869.99999999989086</v>
      </c>
      <c r="X3697" s="309">
        <f t="shared" si="1606"/>
        <v>869.99999999989086</v>
      </c>
      <c r="Y3697" s="415">
        <f>(Y3701-X3701)*$AE3696*$AF3696</f>
        <v>899.99999999236024</v>
      </c>
      <c r="Z3697" s="309">
        <f>(Z3701-Y3701)*$AE3696*$AF3696</f>
        <v>840.00000000742148</v>
      </c>
      <c r="AA3697" s="309">
        <f t="shared" si="1606"/>
        <v>689.99999999050488</v>
      </c>
      <c r="AB3697" s="404">
        <f t="shared" si="1606"/>
        <v>630.00000000556611</v>
      </c>
      <c r="AC3697" s="107">
        <f>SUM(E3697:AB3697)</f>
        <v>17999.999999997272</v>
      </c>
      <c r="AD3697" s="81"/>
      <c r="AE3697" s="155"/>
      <c r="AF3697" s="74"/>
      <c r="AJ3697" s="406"/>
      <c r="AK3697" s="15"/>
      <c r="AL3697" s="15"/>
      <c r="AM3697" s="15"/>
      <c r="AN3697" s="15"/>
    </row>
    <row r="3698" spans="1:42" x14ac:dyDescent="0.25">
      <c r="A3698" s="3359"/>
      <c r="B3698" s="3331"/>
      <c r="C3698" s="123" t="s">
        <v>15</v>
      </c>
      <c r="D3698" s="108" t="s">
        <v>54</v>
      </c>
      <c r="E3698" s="1556">
        <v>79</v>
      </c>
      <c r="F3698" s="1550">
        <v>77</v>
      </c>
      <c r="G3698" s="1550">
        <v>73</v>
      </c>
      <c r="H3698" s="420">
        <v>70</v>
      </c>
      <c r="I3698" s="1550">
        <v>77</v>
      </c>
      <c r="J3698" s="1550">
        <v>85</v>
      </c>
      <c r="K3698" s="1550">
        <v>106</v>
      </c>
      <c r="L3698" s="1550">
        <v>121</v>
      </c>
      <c r="M3698" s="1550">
        <v>134</v>
      </c>
      <c r="N3698" s="420">
        <v>130</v>
      </c>
      <c r="O3698" s="1550">
        <v>121</v>
      </c>
      <c r="P3698" s="1550">
        <v>119</v>
      </c>
      <c r="Q3698" s="1550">
        <v>119</v>
      </c>
      <c r="R3698" s="1550">
        <v>115</v>
      </c>
      <c r="S3698" s="1550">
        <v>114</v>
      </c>
      <c r="T3698" s="1550">
        <v>112</v>
      </c>
      <c r="U3698" s="1550">
        <v>112</v>
      </c>
      <c r="V3698" s="1550">
        <v>118</v>
      </c>
      <c r="W3698" s="1550">
        <v>124</v>
      </c>
      <c r="X3698" s="1550">
        <v>125</v>
      </c>
      <c r="Y3698" s="420">
        <v>129</v>
      </c>
      <c r="Z3698" s="1550">
        <v>119</v>
      </c>
      <c r="AA3698" s="1550">
        <v>101</v>
      </c>
      <c r="AB3698" s="1551">
        <v>88</v>
      </c>
      <c r="AC3698" s="107">
        <f>AVERAGE(E3698:AB3698)</f>
        <v>107</v>
      </c>
      <c r="AD3698" s="76">
        <f>SQRT(MIN((E3696*E3696+E3697*E3697),(F3696*F3696+F3697*F3697),(G3696*G3696+G3697*G3697),(H3696*H3696+H3697*H3697),(I3696*I3696+I3697*I3697),(J3696*J3696+J3697*J3697),(K3696*K3696+K3697*K3697),(L3696*L3696+L3697*L3697),(M3696*M3696+M3697*M3697),(N3696*N3696+N3697*N3697),(O3696*O3696+O3697*O3697),(P3696*P3696+P3697*P3697),(R3696*R3696+R3697*R3697),(S3696*S3696+S3697*S3697),(T3696*T3696+T3697*T3697),(U3696*U3696+U3697*U3697),(V3696*V3696+V3697*V3697),(W3696*W3696+W3697*W3697),(X3696*X3696+X3697*X3697),(V3696*V3696+V3697*V3697),(Z3696*Z3696+Z3697*Z3697),(AA3696*AA3696+AA3697*AA3697),(AB3696*AB3696+AB3697*AB3697)))/AD3696</f>
        <v>7.7148902293369209E-2</v>
      </c>
      <c r="AE3698" s="76">
        <f>SQRT(MAX((E3696*E3696+E3697*E3697),(F3696*F3696+F3697*F3697),(G3696*G3696+G3697*G3697),(H3696*H3696+H3697*H3697),(I3696*I3696+I3697*I3697),(J3696*J3696+J3697*J3697),(K3696*K3696+K3697*K3697),(L3696*L3696+L3697*L3697),(M3696*M3696+M3697*M3697),(N3696*N3696+N3697*N3697),(O3696*O3696+O3697*O3697),(P3696*P3696+P3697*P3697),(R3696*R3696+R3697*R3697),(S3696*S3696+S3697*S3697),(T3696*T3696+T3697*T3697),(U3696*U3696+U3697*U3697),(V3696*V3696+V3697*V3697),(W3696*W3696+W3697*W3697),(X3696*X3696+X3697*X3697),(V3696*V3696+V3697*V3697),(Z3696*Z3696+Z3697*Z3697),(AA3696*AA3696+AA3697*AA3697),(AB3696*AB3696+AB3697*AB3697)))/AD3696</f>
        <v>0.14354469034013642</v>
      </c>
      <c r="AF3698" s="77"/>
      <c r="AJ3698" s="406"/>
      <c r="AK3698" s="15"/>
      <c r="AL3698" s="15"/>
      <c r="AM3698" s="15"/>
      <c r="AN3698" s="15"/>
    </row>
    <row r="3699" spans="1:42" ht="16.5" thickBot="1" x14ac:dyDescent="0.3">
      <c r="A3699" s="3298"/>
      <c r="B3699" s="3332"/>
      <c r="C3699" s="123" t="s">
        <v>17</v>
      </c>
      <c r="D3699" s="114"/>
      <c r="E3699" s="314">
        <f t="shared" ref="E3699:AB3699" si="1607">E3697/E3696</f>
        <v>0.42857142856833508</v>
      </c>
      <c r="F3699" s="315">
        <f t="shared" si="1607"/>
        <v>0.45000000000113688</v>
      </c>
      <c r="G3699" s="315">
        <f t="shared" si="1607"/>
        <v>0.4210526315739086</v>
      </c>
      <c r="H3699" s="417">
        <f t="shared" si="1607"/>
        <v>0.48648648648382908</v>
      </c>
      <c r="I3699" s="315">
        <f t="shared" si="1607"/>
        <v>0.43902439024282036</v>
      </c>
      <c r="J3699" s="315">
        <f t="shared" si="1607"/>
        <v>0.45454545454639411</v>
      </c>
      <c r="K3699" s="315">
        <f t="shared" si="1607"/>
        <v>0.42857142858070912</v>
      </c>
      <c r="L3699" s="315">
        <f t="shared" si="1607"/>
        <v>0.45312499999777955</v>
      </c>
      <c r="M3699" s="315">
        <f t="shared" si="1607"/>
        <v>0.4428571428582565</v>
      </c>
      <c r="N3699" s="417">
        <f t="shared" si="1607"/>
        <v>0.44117647058312137</v>
      </c>
      <c r="O3699" s="315">
        <f t="shared" si="1607"/>
        <v>0.45312499999777955</v>
      </c>
      <c r="P3699" s="315">
        <f t="shared" si="1607"/>
        <v>0.44444444444765252</v>
      </c>
      <c r="Q3699" s="315">
        <f t="shared" si="1607"/>
        <v>0.43548387096916152</v>
      </c>
      <c r="R3699" s="315">
        <f t="shared" si="1607"/>
        <v>0.44262295082260522</v>
      </c>
      <c r="S3699" s="315">
        <f t="shared" si="1607"/>
        <v>0.44999999999014711</v>
      </c>
      <c r="T3699" s="315">
        <f t="shared" si="1607"/>
        <v>0.44827586207410236</v>
      </c>
      <c r="U3699" s="315">
        <f t="shared" si="1607"/>
        <v>0.44067796609751453</v>
      </c>
      <c r="V3699" s="315">
        <f t="shared" si="1607"/>
        <v>0.45161290323053849</v>
      </c>
      <c r="W3699" s="315">
        <f t="shared" si="1607"/>
        <v>0.43939393939519217</v>
      </c>
      <c r="X3699" s="315">
        <f t="shared" si="1607"/>
        <v>0.44615384615653697</v>
      </c>
      <c r="Y3699" s="417">
        <f>Y3697/Y3696</f>
        <v>0.44117647058312137</v>
      </c>
      <c r="Z3699" s="315">
        <f t="shared" si="1607"/>
        <v>0.44444444444765252</v>
      </c>
      <c r="AA3699" s="315">
        <f t="shared" si="1607"/>
        <v>0.43396226414592481</v>
      </c>
      <c r="AB3699" s="316">
        <f t="shared" si="1607"/>
        <v>0.45652173913172422</v>
      </c>
      <c r="AC3699" s="481">
        <f>MAX(E3699:AB3699)</f>
        <v>0.48648648648382908</v>
      </c>
      <c r="AD3699" s="81"/>
      <c r="AE3699" s="155"/>
      <c r="AF3699" s="74"/>
      <c r="AJ3699" s="406"/>
      <c r="AK3699" s="15"/>
      <c r="AL3699" s="15"/>
      <c r="AM3699" s="15"/>
      <c r="AN3699" s="15"/>
    </row>
    <row r="3700" spans="1:42" hidden="1" x14ac:dyDescent="0.25">
      <c r="A3700" s="2209"/>
      <c r="B3700" s="2212"/>
      <c r="C3700" s="124" t="s">
        <v>116</v>
      </c>
      <c r="D3700" s="122">
        <v>6821.24</v>
      </c>
      <c r="E3700" s="311">
        <v>6821.2820000000002</v>
      </c>
      <c r="F3700" s="312">
        <v>6821.3220000000001</v>
      </c>
      <c r="G3700" s="312">
        <v>6821.36</v>
      </c>
      <c r="H3700" s="412">
        <v>6821.3969999999999</v>
      </c>
      <c r="I3700" s="312">
        <v>6821.4380000000001</v>
      </c>
      <c r="J3700" s="312">
        <v>6821.482</v>
      </c>
      <c r="K3700" s="312">
        <v>6821.5379999999996</v>
      </c>
      <c r="L3700" s="312">
        <v>6821.6019999999999</v>
      </c>
      <c r="M3700" s="312">
        <v>6821.6719999999996</v>
      </c>
      <c r="N3700" s="412">
        <v>6821.74</v>
      </c>
      <c r="O3700" s="312">
        <v>6821.8040000000001</v>
      </c>
      <c r="P3700" s="312">
        <v>6821.8670000000002</v>
      </c>
      <c r="Q3700" s="312">
        <v>6821.9290000000001</v>
      </c>
      <c r="R3700" s="312">
        <v>6821.99</v>
      </c>
      <c r="S3700" s="312">
        <v>6822.05</v>
      </c>
      <c r="T3700" s="312">
        <v>6822.1080000000002</v>
      </c>
      <c r="U3700" s="312">
        <v>6822.1670000000004</v>
      </c>
      <c r="V3700" s="312">
        <v>6822.2290000000003</v>
      </c>
      <c r="W3700" s="312">
        <v>6822.2950000000001</v>
      </c>
      <c r="X3700" s="312">
        <v>6822.36</v>
      </c>
      <c r="Y3700" s="412">
        <v>6822.4279999999999</v>
      </c>
      <c r="Z3700" s="312">
        <v>6822.491</v>
      </c>
      <c r="AA3700" s="312">
        <v>6822.5439999999999</v>
      </c>
      <c r="AB3700" s="313">
        <v>6822.59</v>
      </c>
      <c r="AC3700" s="108"/>
      <c r="AD3700" s="81"/>
      <c r="AE3700" s="155"/>
      <c r="AF3700" s="74"/>
      <c r="AJ3700" s="406"/>
      <c r="AK3700" s="15"/>
      <c r="AL3700" s="15"/>
      <c r="AM3700" s="15"/>
      <c r="AN3700" s="15"/>
    </row>
    <row r="3701" spans="1:42" s="181" customFormat="1" hidden="1" x14ac:dyDescent="0.25">
      <c r="A3701" s="2209"/>
      <c r="B3701" s="2212"/>
      <c r="C3701" s="124" t="s">
        <v>117</v>
      </c>
      <c r="D3701" s="108">
        <v>2332.38</v>
      </c>
      <c r="E3701" s="311">
        <v>2332.3980000000001</v>
      </c>
      <c r="F3701" s="312">
        <v>2332.4160000000002</v>
      </c>
      <c r="G3701" s="312">
        <v>2332.4319999999998</v>
      </c>
      <c r="H3701" s="412">
        <v>2332.4499999999998</v>
      </c>
      <c r="I3701" s="312">
        <v>2332.4679999999998</v>
      </c>
      <c r="J3701" s="312">
        <v>2332.4879999999998</v>
      </c>
      <c r="K3701" s="312">
        <v>2332.5120000000002</v>
      </c>
      <c r="L3701" s="312">
        <v>2332.5410000000002</v>
      </c>
      <c r="M3701" s="312">
        <v>2332.5720000000001</v>
      </c>
      <c r="N3701" s="412">
        <v>2332.6019999999999</v>
      </c>
      <c r="O3701" s="312">
        <v>2332.6309999999999</v>
      </c>
      <c r="P3701" s="312">
        <v>2332.6590000000001</v>
      </c>
      <c r="Q3701" s="312">
        <v>2332.6860000000001</v>
      </c>
      <c r="R3701" s="312">
        <v>2332.7130000000002</v>
      </c>
      <c r="S3701" s="312">
        <v>2332.7399999999998</v>
      </c>
      <c r="T3701" s="312">
        <v>2332.7660000000001</v>
      </c>
      <c r="U3701" s="312">
        <v>2332.7919999999999</v>
      </c>
      <c r="V3701" s="312">
        <v>2332.8200000000002</v>
      </c>
      <c r="W3701" s="312">
        <v>2332.8490000000002</v>
      </c>
      <c r="X3701" s="312">
        <v>2332.8780000000002</v>
      </c>
      <c r="Y3701" s="412">
        <v>2332.9079999999999</v>
      </c>
      <c r="Z3701" s="312">
        <v>2332.9360000000001</v>
      </c>
      <c r="AA3701" s="312">
        <v>2332.9589999999998</v>
      </c>
      <c r="AB3701" s="313">
        <v>2332.98</v>
      </c>
      <c r="AC3701" s="108"/>
      <c r="AD3701" s="81"/>
      <c r="AE3701" s="155"/>
      <c r="AF3701" s="74"/>
      <c r="AH3701" s="849"/>
      <c r="AI3701" s="850"/>
      <c r="AJ3701" s="850"/>
      <c r="AK3701" s="850"/>
      <c r="AL3701" s="851"/>
      <c r="AM3701" s="851"/>
      <c r="AN3701" s="189"/>
      <c r="AO3701" s="189"/>
      <c r="AP3701" s="189"/>
    </row>
    <row r="3702" spans="1:42" ht="16.5" thickBot="1" x14ac:dyDescent="0.3">
      <c r="A3702" s="3339" t="s">
        <v>42</v>
      </c>
      <c r="B3702" s="3340"/>
      <c r="C3702" s="3341"/>
      <c r="D3702" s="114"/>
      <c r="E3702" s="178">
        <f>SQRT(E3696*E3696+E3697*E3697)/E3713/1.73</f>
        <v>76.045352926568498</v>
      </c>
      <c r="F3702" s="179">
        <f t="shared" ref="F3702:AB3702" si="1608">SQRT(F3696*F3696+F3697*F3697)/F3713/1.73</f>
        <v>72.99783275642892</v>
      </c>
      <c r="G3702" s="179">
        <f t="shared" si="1608"/>
        <v>68.551238239439471</v>
      </c>
      <c r="H3702" s="419">
        <f t="shared" si="1608"/>
        <v>68.409957752697991</v>
      </c>
      <c r="I3702" s="179">
        <f t="shared" si="1608"/>
        <v>74.375832759685665</v>
      </c>
      <c r="J3702" s="179">
        <f t="shared" si="1608"/>
        <v>80.434775100548407</v>
      </c>
      <c r="K3702" s="179">
        <f t="shared" si="1608"/>
        <v>101.78453146891773</v>
      </c>
      <c r="L3702" s="179">
        <f t="shared" si="1608"/>
        <v>116.9335127244875</v>
      </c>
      <c r="M3702" s="179">
        <f t="shared" si="1608"/>
        <v>126.43628105929989</v>
      </c>
      <c r="N3702" s="419">
        <f t="shared" si="1608"/>
        <v>122.63071784813546</v>
      </c>
      <c r="O3702" s="179">
        <f t="shared" si="1608"/>
        <v>115.93217912361176</v>
      </c>
      <c r="P3702" s="179">
        <f t="shared" si="1608"/>
        <v>113.32000867780667</v>
      </c>
      <c r="Q3702" s="179">
        <f t="shared" si="1608"/>
        <v>111.048279444809</v>
      </c>
      <c r="R3702" s="179">
        <f t="shared" si="1608"/>
        <v>109.75253148540091</v>
      </c>
      <c r="S3702" s="179">
        <f t="shared" si="1608"/>
        <v>108.14750009354873</v>
      </c>
      <c r="T3702" s="179">
        <f t="shared" si="1608"/>
        <v>104.37630440159732</v>
      </c>
      <c r="U3702" s="179">
        <f t="shared" si="1608"/>
        <v>105.67676160610822</v>
      </c>
      <c r="V3702" s="179">
        <f t="shared" si="1608"/>
        <v>112.99814863927445</v>
      </c>
      <c r="W3702" s="179">
        <f t="shared" si="1608"/>
        <v>119.97307520668278</v>
      </c>
      <c r="X3702" s="179">
        <f t="shared" si="1608"/>
        <v>118.45135288417679</v>
      </c>
      <c r="Y3702" s="419">
        <f>SQRT(Y3696*Y3696+Y3697*Y3697)/Y3713/1.73</f>
        <v>123.57131779327936</v>
      </c>
      <c r="Z3702" s="179">
        <f t="shared" si="1608"/>
        <v>114.62378634236435</v>
      </c>
      <c r="AA3702" s="179">
        <f t="shared" si="1608"/>
        <v>95.96609411730843</v>
      </c>
      <c r="AB3702" s="180">
        <f t="shared" si="1608"/>
        <v>83.751739104974902</v>
      </c>
      <c r="AC3702" s="109">
        <f>AVERAGE(E3702:AB3702)</f>
        <v>101.92454631488137</v>
      </c>
      <c r="AD3702" s="96">
        <f>(AC3698-AC3702)/AC3698</f>
        <v>4.7434146589893755E-2</v>
      </c>
      <c r="AE3702" s="79"/>
      <c r="AF3702" s="80"/>
      <c r="AJ3702" s="406"/>
      <c r="AK3702" s="14"/>
      <c r="AL3702" s="14"/>
      <c r="AM3702" s="15"/>
      <c r="AN3702" s="14"/>
    </row>
    <row r="3703" spans="1:42" x14ac:dyDescent="0.25">
      <c r="A3703" s="3358" t="s">
        <v>50</v>
      </c>
      <c r="B3703" s="3330" t="s">
        <v>20</v>
      </c>
      <c r="C3703" s="121" t="s">
        <v>13</v>
      </c>
      <c r="D3703" s="113" t="s">
        <v>115</v>
      </c>
      <c r="E3703" s="70">
        <f t="shared" ref="E3703:AB3703" si="1609">(E3707-D3707)*$AE3703*$AF3703</f>
        <v>990.00000001069566</v>
      </c>
      <c r="F3703" s="71">
        <f t="shared" si="1609"/>
        <v>989.99999998341082</v>
      </c>
      <c r="G3703" s="71">
        <f t="shared" si="1609"/>
        <v>899.99999999236024</v>
      </c>
      <c r="H3703" s="414">
        <f t="shared" si="1609"/>
        <v>960.00000000458385</v>
      </c>
      <c r="I3703" s="71">
        <f t="shared" si="1609"/>
        <v>1110.000000007858</v>
      </c>
      <c r="J3703" s="71">
        <f t="shared" si="1609"/>
        <v>1049.9999999956344</v>
      </c>
      <c r="K3703" s="71">
        <f t="shared" si="1609"/>
        <v>1319.999999996071</v>
      </c>
      <c r="L3703" s="71">
        <f t="shared" si="1609"/>
        <v>1440.0000000205182</v>
      </c>
      <c r="M3703" s="71">
        <f t="shared" si="1609"/>
        <v>1589.9999999965075</v>
      </c>
      <c r="N3703" s="414">
        <f t="shared" si="1609"/>
        <v>1529.9999999842839</v>
      </c>
      <c r="O3703" s="71">
        <f t="shared" si="1609"/>
        <v>1469.9999999993452</v>
      </c>
      <c r="P3703" s="71">
        <f t="shared" si="1609"/>
        <v>1500.000000005457</v>
      </c>
      <c r="Q3703" s="71">
        <f t="shared" si="1609"/>
        <v>1469.9999999993452</v>
      </c>
      <c r="R3703" s="71">
        <f t="shared" si="1609"/>
        <v>1530.0000000115688</v>
      </c>
      <c r="S3703" s="71">
        <f t="shared" si="1609"/>
        <v>1409.9999999871216</v>
      </c>
      <c r="T3703" s="71">
        <f t="shared" si="1609"/>
        <v>1410.0000000144064</v>
      </c>
      <c r="U3703" s="71">
        <f t="shared" si="1609"/>
        <v>1350.0000000021828</v>
      </c>
      <c r="V3703" s="71">
        <f t="shared" si="1609"/>
        <v>1349.9999999748979</v>
      </c>
      <c r="W3703" s="71">
        <f t="shared" si="1609"/>
        <v>1380.0000000082946</v>
      </c>
      <c r="X3703" s="71">
        <f t="shared" si="1609"/>
        <v>1530.0000000115688</v>
      </c>
      <c r="Y3703" s="414">
        <f>(Y3707-X3707)*$AE3703*$AF3703</f>
        <v>1439.9999999932334</v>
      </c>
      <c r="Z3703" s="71">
        <f>(Z3707-Y3707)*$AE3703*$AF3703</f>
        <v>1409.9999999871216</v>
      </c>
      <c r="AA3703" s="71">
        <f t="shared" si="1609"/>
        <v>1290.000000017244</v>
      </c>
      <c r="AB3703" s="403">
        <f t="shared" si="1609"/>
        <v>1080.0000000017462</v>
      </c>
      <c r="AC3703" s="106">
        <f>SUM(E3703:AB3703)</f>
        <v>31500.000000005457</v>
      </c>
      <c r="AD3703" s="70">
        <v>16000</v>
      </c>
      <c r="AE3703" s="71">
        <v>100</v>
      </c>
      <c r="AF3703" s="72">
        <v>300</v>
      </c>
      <c r="AJ3703" s="406"/>
      <c r="AK3703" s="478"/>
      <c r="AL3703" s="479"/>
      <c r="AM3703" s="478"/>
      <c r="AN3703" s="15"/>
    </row>
    <row r="3704" spans="1:42" x14ac:dyDescent="0.25">
      <c r="A3704" s="3359"/>
      <c r="B3704" s="3331"/>
      <c r="C3704" s="123" t="s">
        <v>14</v>
      </c>
      <c r="D3704" s="108" t="s">
        <v>115</v>
      </c>
      <c r="E3704" s="402">
        <f t="shared" ref="E3704:AB3704" si="1610">(E3708-D3708)*$AE3703*$AF3703</f>
        <v>480.00000000229193</v>
      </c>
      <c r="F3704" s="309">
        <f t="shared" si="1610"/>
        <v>479.99999999547072</v>
      </c>
      <c r="G3704" s="309">
        <f t="shared" si="1610"/>
        <v>450.00000000300133</v>
      </c>
      <c r="H3704" s="415">
        <f t="shared" si="1610"/>
        <v>449.99999999618012</v>
      </c>
      <c r="I3704" s="309">
        <f t="shared" si="1610"/>
        <v>540.00000000087311</v>
      </c>
      <c r="J3704" s="309">
        <f t="shared" si="1610"/>
        <v>510.00000000158252</v>
      </c>
      <c r="K3704" s="309">
        <f t="shared" si="1610"/>
        <v>629.9999999987449</v>
      </c>
      <c r="L3704" s="309">
        <f t="shared" si="1610"/>
        <v>720.00000000343789</v>
      </c>
      <c r="M3704" s="309">
        <f t="shared" si="1610"/>
        <v>749.99999999590727</v>
      </c>
      <c r="N3704" s="415">
        <f t="shared" si="1610"/>
        <v>750.00000000272848</v>
      </c>
      <c r="O3704" s="309">
        <f t="shared" si="1610"/>
        <v>719.99999999661668</v>
      </c>
      <c r="P3704" s="309">
        <f t="shared" si="1610"/>
        <v>750.00000000272848</v>
      </c>
      <c r="Q3704" s="309">
        <f t="shared" si="1610"/>
        <v>689.99999999732609</v>
      </c>
      <c r="R3704" s="309">
        <f t="shared" si="1610"/>
        <v>750.00000000272848</v>
      </c>
      <c r="S3704" s="309">
        <f t="shared" si="1610"/>
        <v>689.99999999732609</v>
      </c>
      <c r="T3704" s="309">
        <f t="shared" si="1610"/>
        <v>660.0000000048567</v>
      </c>
      <c r="U3704" s="309">
        <f t="shared" si="1610"/>
        <v>689.99999999732609</v>
      </c>
      <c r="V3704" s="309">
        <f t="shared" si="1610"/>
        <v>629.9999999987449</v>
      </c>
      <c r="W3704" s="309">
        <f t="shared" si="1610"/>
        <v>690.0000000041473</v>
      </c>
      <c r="X3704" s="309">
        <f t="shared" si="1610"/>
        <v>719.99999999661668</v>
      </c>
      <c r="Y3704" s="415">
        <f>(Y3708-X3708)*$AE3703*$AF3703</f>
        <v>720.00000000343789</v>
      </c>
      <c r="Z3704" s="309">
        <f>(Z3708-Y3708)*$AE3703*$AF3703</f>
        <v>689.99999999732609</v>
      </c>
      <c r="AA3704" s="309">
        <f t="shared" si="1610"/>
        <v>629.9999999987449</v>
      </c>
      <c r="AB3704" s="404">
        <f t="shared" si="1610"/>
        <v>510.00000000158252</v>
      </c>
      <c r="AC3704" s="107">
        <f>SUM(E3704:AB3704)</f>
        <v>15299.999999999727</v>
      </c>
      <c r="AD3704" s="73"/>
      <c r="AE3704" s="155"/>
      <c r="AF3704" s="74"/>
      <c r="AJ3704" s="406"/>
      <c r="AK3704" s="15"/>
      <c r="AL3704" s="15"/>
      <c r="AM3704" s="15"/>
      <c r="AN3704" s="15"/>
    </row>
    <row r="3705" spans="1:42" x14ac:dyDescent="0.25">
      <c r="A3705" s="3359"/>
      <c r="B3705" s="3331"/>
      <c r="C3705" s="123" t="s">
        <v>15</v>
      </c>
      <c r="D3705" s="108" t="s">
        <v>54</v>
      </c>
      <c r="E3705" s="1556">
        <v>59</v>
      </c>
      <c r="F3705" s="1550">
        <v>58</v>
      </c>
      <c r="G3705" s="1550">
        <v>54</v>
      </c>
      <c r="H3705" s="420">
        <v>57</v>
      </c>
      <c r="I3705" s="1550">
        <v>66</v>
      </c>
      <c r="J3705" s="1550">
        <v>62</v>
      </c>
      <c r="K3705" s="1550">
        <v>78</v>
      </c>
      <c r="L3705" s="1550">
        <v>86</v>
      </c>
      <c r="M3705" s="1550">
        <v>93</v>
      </c>
      <c r="N3705" s="420">
        <v>92</v>
      </c>
      <c r="O3705" s="1550">
        <v>87</v>
      </c>
      <c r="P3705" s="1550">
        <v>89</v>
      </c>
      <c r="Q3705" s="1550">
        <v>87</v>
      </c>
      <c r="R3705" s="1550">
        <v>90</v>
      </c>
      <c r="S3705" s="1550">
        <v>84</v>
      </c>
      <c r="T3705" s="1550">
        <v>83</v>
      </c>
      <c r="U3705" s="1550">
        <v>81</v>
      </c>
      <c r="V3705" s="1550">
        <v>79</v>
      </c>
      <c r="W3705" s="1550">
        <v>83</v>
      </c>
      <c r="X3705" s="1550">
        <v>90</v>
      </c>
      <c r="Y3705" s="420">
        <v>86</v>
      </c>
      <c r="Z3705" s="1550">
        <v>84</v>
      </c>
      <c r="AA3705" s="1550">
        <v>76</v>
      </c>
      <c r="AB3705" s="1583">
        <v>64</v>
      </c>
      <c r="AC3705" s="107">
        <f>AVERAGE(E3705:AB3705)</f>
        <v>77.833333333333329</v>
      </c>
      <c r="AD3705" s="76">
        <f>SQRT(MIN((E3703*E3703+E3704*E3704),(F3703*F3703+F3704*F3704),(G3703*G3703+G3704*G3704),(H3703*H3703+H3704*H3704),(I3703*I3703+I3704*I3704),(J3703*J3703+J3704*J3704),(K3703*K3703+K3704*K3704),(L3703*L3703+L3704*L3704),(M3703*M3703+M3704*M3704),(N3703*N3703+N3704*N3704),(O3703*O3703+O3704*O3704),(P3703*P3703+P3704*P3704),(R3703*R3703+R3704*R3704),(S3703*S3703+S3704*S3704),(T3703*T3703+T3704*T3704),(U3703*U3703+U3704*U3704),(V3703*V3703+V3704*V3704),(W3703*W3703+W3704*W3704),(X3703*X3703+X3704*X3704),(V3703*V3703+V3704*V3704),(Z3703*Z3703+Z3704*Z3704),(AA3703*AA3703+AA3704*AA3704),(AB3703*AB3703+AB3704*AB3704)))/AD3703</f>
        <v>6.2889411866838399E-2</v>
      </c>
      <c r="AE3705" s="76">
        <f>SQRT(MAX((E3703*E3703+E3704*E3704),(F3703*F3703+F3704*F3704),(G3703*G3703+G3704*G3704),(H3703*H3703+H3704*H3704),(I3703*I3703+I3704*I3704),(J3703*J3703+J3704*J3704),(K3703*K3703+K3704*K3704),(L3703*L3703+L3704*L3704),(M3703*M3703+M3704*M3704),(N3703*N3703+N3704*N3704),(O3703*O3703+O3704*O3704),(P3703*P3703+P3704*P3704),(R3703*R3703+R3704*R3704),(S3703*S3703+S3704*S3704),(T3703*T3703+T3704*T3704),(U3703*U3703+U3704*U3704),(V3703*V3703+V3704*V3704),(W3703*W3703+W3704*W3704),(X3703*X3703+X3704*X3704),(V3703*V3703+V3704*V3704),(Z3703*Z3703+Z3704*Z3704),(AA3703*AA3703+AA3704*AA3704),(AB3703*AB3703+AB3704*AB3704)))/AD3703</f>
        <v>0.10987563992957054</v>
      </c>
      <c r="AF3705" s="77"/>
      <c r="AG3705" s="15"/>
      <c r="AJ3705" s="406"/>
      <c r="AK3705" s="406"/>
      <c r="AL3705" s="406"/>
      <c r="AM3705" s="406"/>
      <c r="AN3705" s="406"/>
    </row>
    <row r="3706" spans="1:42" x14ac:dyDescent="0.25">
      <c r="A3706" s="3298"/>
      <c r="B3706" s="3332"/>
      <c r="C3706" s="123" t="s">
        <v>17</v>
      </c>
      <c r="D3706" s="108"/>
      <c r="E3706" s="314">
        <f t="shared" ref="E3706:AB3706" si="1611">E3704/E3703</f>
        <v>0.48484848484556176</v>
      </c>
      <c r="F3706" s="315">
        <f t="shared" si="1611"/>
        <v>0.4848484848520343</v>
      </c>
      <c r="G3706" s="315">
        <f t="shared" si="1611"/>
        <v>0.50000000000757916</v>
      </c>
      <c r="H3706" s="417">
        <f t="shared" si="1611"/>
        <v>0.46874999999378275</v>
      </c>
      <c r="I3706" s="315">
        <f t="shared" si="1611"/>
        <v>0.48648648648382908</v>
      </c>
      <c r="J3706" s="315">
        <f t="shared" si="1611"/>
        <v>0.48571428571781233</v>
      </c>
      <c r="K3706" s="315">
        <f t="shared" si="1611"/>
        <v>0.47727272727319703</v>
      </c>
      <c r="L3706" s="315">
        <f t="shared" si="1611"/>
        <v>0.49999999999526307</v>
      </c>
      <c r="M3706" s="315">
        <f t="shared" si="1611"/>
        <v>0.47169811320600924</v>
      </c>
      <c r="N3706" s="417">
        <f t="shared" si="1611"/>
        <v>0.49019607843819113</v>
      </c>
      <c r="O3706" s="315">
        <f t="shared" si="1611"/>
        <v>0.48979591836526354</v>
      </c>
      <c r="P3706" s="315">
        <f t="shared" si="1611"/>
        <v>0.5</v>
      </c>
      <c r="Q3706" s="315">
        <f t="shared" si="1611"/>
        <v>0.4693877551004309</v>
      </c>
      <c r="R3706" s="315">
        <f t="shared" si="1611"/>
        <v>0.49019607842944934</v>
      </c>
      <c r="S3706" s="315">
        <f t="shared" si="1611"/>
        <v>0.48936170213023283</v>
      </c>
      <c r="T3706" s="315">
        <f t="shared" si="1611"/>
        <v>0.46808510638164064</v>
      </c>
      <c r="U3706" s="315">
        <f t="shared" si="1611"/>
        <v>0.51111111110830398</v>
      </c>
      <c r="V3706" s="315">
        <f t="shared" si="1611"/>
        <v>0.4666666666744142</v>
      </c>
      <c r="W3706" s="315">
        <f t="shared" si="1611"/>
        <v>0.5</v>
      </c>
      <c r="X3706" s="315">
        <f t="shared" si="1611"/>
        <v>0.47058823528834809</v>
      </c>
      <c r="Y3706" s="417">
        <f>Y3704/Y3703</f>
        <v>0.50000000000473699</v>
      </c>
      <c r="Z3706" s="315">
        <f t="shared" si="1611"/>
        <v>0.48936170213023283</v>
      </c>
      <c r="AA3706" s="315">
        <f t="shared" si="1611"/>
        <v>0.48837209301575457</v>
      </c>
      <c r="AB3706" s="337">
        <f t="shared" si="1611"/>
        <v>0.47222222222292398</v>
      </c>
      <c r="AC3706" s="481">
        <f>MAX(E3706:AB3706)</f>
        <v>0.51111111110830398</v>
      </c>
      <c r="AD3706" s="73"/>
      <c r="AE3706" s="155"/>
      <c r="AF3706" s="74"/>
      <c r="AG3706" s="15"/>
      <c r="AJ3706" s="406"/>
      <c r="AK3706" s="406"/>
      <c r="AL3706" s="406"/>
      <c r="AM3706" s="406"/>
      <c r="AN3706" s="406"/>
    </row>
    <row r="3707" spans="1:42" hidden="1" x14ac:dyDescent="0.25">
      <c r="A3707" s="2209"/>
      <c r="B3707" s="2212"/>
      <c r="C3707" s="124" t="s">
        <v>116</v>
      </c>
      <c r="D3707" s="108">
        <v>5990.92</v>
      </c>
      <c r="E3707" s="311">
        <v>5990.9530000000004</v>
      </c>
      <c r="F3707" s="312">
        <v>5990.9859999999999</v>
      </c>
      <c r="G3707" s="312">
        <v>5991.0159999999996</v>
      </c>
      <c r="H3707" s="412">
        <v>5991.0479999999998</v>
      </c>
      <c r="I3707" s="312">
        <v>5991.085</v>
      </c>
      <c r="J3707" s="312">
        <v>5991.12</v>
      </c>
      <c r="K3707" s="312">
        <v>5991.1639999999998</v>
      </c>
      <c r="L3707" s="312">
        <v>5991.2120000000004</v>
      </c>
      <c r="M3707" s="312">
        <v>5991.2650000000003</v>
      </c>
      <c r="N3707" s="412">
        <v>5991.3159999999998</v>
      </c>
      <c r="O3707" s="312">
        <v>5991.3649999999998</v>
      </c>
      <c r="P3707" s="312">
        <v>5991.415</v>
      </c>
      <c r="Q3707" s="312">
        <v>5991.4639999999999</v>
      </c>
      <c r="R3707" s="312">
        <v>5991.5150000000003</v>
      </c>
      <c r="S3707" s="312">
        <v>5991.5619999999999</v>
      </c>
      <c r="T3707" s="312">
        <v>5991.6090000000004</v>
      </c>
      <c r="U3707" s="312">
        <v>5991.6540000000005</v>
      </c>
      <c r="V3707" s="312">
        <v>5991.6989999999996</v>
      </c>
      <c r="W3707" s="312">
        <v>5991.7449999999999</v>
      </c>
      <c r="X3707" s="312">
        <v>5991.7960000000003</v>
      </c>
      <c r="Y3707" s="412">
        <v>5991.8440000000001</v>
      </c>
      <c r="Z3707" s="312">
        <v>5991.8909999999996</v>
      </c>
      <c r="AA3707" s="312">
        <v>5991.9340000000002</v>
      </c>
      <c r="AB3707" s="940">
        <v>5991.97</v>
      </c>
      <c r="AC3707" s="108"/>
      <c r="AD3707" s="73"/>
      <c r="AE3707" s="155"/>
      <c r="AF3707" s="74"/>
      <c r="AG3707" s="1"/>
      <c r="AJ3707" s="406"/>
      <c r="AK3707" s="406"/>
      <c r="AL3707" s="406"/>
      <c r="AM3707" s="406"/>
      <c r="AN3707" s="406"/>
    </row>
    <row r="3708" spans="1:42" s="181" customFormat="1" hidden="1" x14ac:dyDescent="0.25">
      <c r="A3708" s="2209"/>
      <c r="B3708" s="2212"/>
      <c r="C3708" s="124" t="s">
        <v>117</v>
      </c>
      <c r="D3708" s="108">
        <v>1949.25</v>
      </c>
      <c r="E3708" s="311">
        <v>1949.2660000000001</v>
      </c>
      <c r="F3708" s="312">
        <v>1949.2819999999999</v>
      </c>
      <c r="G3708" s="312">
        <v>1949.297</v>
      </c>
      <c r="H3708" s="412">
        <v>1949.3119999999999</v>
      </c>
      <c r="I3708" s="312">
        <v>1949.33</v>
      </c>
      <c r="J3708" s="312">
        <v>1949.347</v>
      </c>
      <c r="K3708" s="312">
        <v>1949.3679999999999</v>
      </c>
      <c r="L3708" s="312">
        <v>1949.3920000000001</v>
      </c>
      <c r="M3708" s="312">
        <v>1949.4169999999999</v>
      </c>
      <c r="N3708" s="412">
        <v>1949.442</v>
      </c>
      <c r="O3708" s="312">
        <v>1949.4659999999999</v>
      </c>
      <c r="P3708" s="312">
        <v>1949.491</v>
      </c>
      <c r="Q3708" s="312">
        <v>1949.5139999999999</v>
      </c>
      <c r="R3708" s="312">
        <v>1949.539</v>
      </c>
      <c r="S3708" s="312">
        <v>1949.5619999999999</v>
      </c>
      <c r="T3708" s="312">
        <v>1949.5840000000001</v>
      </c>
      <c r="U3708" s="312">
        <v>1949.607</v>
      </c>
      <c r="V3708" s="312">
        <v>1949.6279999999999</v>
      </c>
      <c r="W3708" s="312">
        <v>1949.6510000000001</v>
      </c>
      <c r="X3708" s="312">
        <v>1949.675</v>
      </c>
      <c r="Y3708" s="412">
        <v>1949.6990000000001</v>
      </c>
      <c r="Z3708" s="312">
        <v>1949.722</v>
      </c>
      <c r="AA3708" s="312">
        <v>1949.7429999999999</v>
      </c>
      <c r="AB3708" s="940">
        <v>1949.76</v>
      </c>
      <c r="AC3708" s="108"/>
      <c r="AD3708" s="73"/>
      <c r="AE3708" s="155"/>
      <c r="AF3708" s="74"/>
      <c r="AH3708" s="849"/>
      <c r="AI3708" s="850"/>
      <c r="AJ3708" s="850"/>
      <c r="AK3708" s="850"/>
      <c r="AL3708" s="851"/>
      <c r="AM3708" s="851"/>
      <c r="AN3708" s="189"/>
      <c r="AO3708" s="189"/>
      <c r="AP3708" s="189"/>
    </row>
    <row r="3709" spans="1:42" ht="16.5" thickBot="1" x14ac:dyDescent="0.3">
      <c r="A3709" s="3339" t="s">
        <v>42</v>
      </c>
      <c r="B3709" s="3340"/>
      <c r="C3709" s="3341"/>
      <c r="D3709" s="114"/>
      <c r="E3709" s="178">
        <f>SQRT(E3703*E3703+E3704*E3704)/E3714/1.73</f>
        <v>60.167408537859842</v>
      </c>
      <c r="F3709" s="179">
        <f t="shared" ref="F3709:AB3709" si="1612">SQRT(F3703*F3703+F3704*F3704)/F3714/1.73</f>
        <v>60.281469974338087</v>
      </c>
      <c r="G3709" s="179">
        <f t="shared" si="1612"/>
        <v>55.131391385333501</v>
      </c>
      <c r="H3709" s="419">
        <f t="shared" si="1612"/>
        <v>58.090339031140822</v>
      </c>
      <c r="I3709" s="179">
        <f t="shared" si="1612"/>
        <v>67.503865597033112</v>
      </c>
      <c r="J3709" s="179">
        <f t="shared" si="1612"/>
        <v>63.956638495322998</v>
      </c>
      <c r="K3709" s="179">
        <f t="shared" si="1612"/>
        <v>80.442771771766061</v>
      </c>
      <c r="L3709" s="179">
        <f t="shared" si="1612"/>
        <v>88.210226218104708</v>
      </c>
      <c r="M3709" s="179">
        <f t="shared" si="1612"/>
        <v>97.150180642642411</v>
      </c>
      <c r="N3709" s="419">
        <f t="shared" si="1612"/>
        <v>94.072059367344096</v>
      </c>
      <c r="O3709" s="179">
        <f t="shared" si="1612"/>
        <v>90.455063820465114</v>
      </c>
      <c r="P3709" s="179">
        <f t="shared" si="1612"/>
        <v>92.323203035009257</v>
      </c>
      <c r="Q3709" s="179">
        <f t="shared" si="1612"/>
        <v>89.311266029335897</v>
      </c>
      <c r="R3709" s="179">
        <f t="shared" si="1612"/>
        <v>93.71403059850185</v>
      </c>
      <c r="S3709" s="179">
        <f t="shared" si="1612"/>
        <v>86.253382174410021</v>
      </c>
      <c r="T3709" s="179">
        <f t="shared" si="1612"/>
        <v>85.460407064571982</v>
      </c>
      <c r="U3709" s="179">
        <f t="shared" si="1612"/>
        <v>83.067882213512306</v>
      </c>
      <c r="V3709" s="179">
        <f t="shared" si="1612"/>
        <v>81.392805824542904</v>
      </c>
      <c r="W3709" s="179">
        <f t="shared" si="1612"/>
        <v>84.454748231089539</v>
      </c>
      <c r="X3709" s="179">
        <f t="shared" si="1612"/>
        <v>92.559252963197423</v>
      </c>
      <c r="Y3709" s="419">
        <f>SQRT(Y3703*Y3703+Y3704*Y3704)/Y3714/1.73</f>
        <v>88.043319450037657</v>
      </c>
      <c r="Z3709" s="179">
        <f t="shared" si="1612"/>
        <v>85.845371851919907</v>
      </c>
      <c r="AA3709" s="179">
        <f t="shared" si="1612"/>
        <v>79.792037221853704</v>
      </c>
      <c r="AB3709" s="405">
        <f t="shared" si="1612"/>
        <v>66.255519856540772</v>
      </c>
      <c r="AC3709" s="109">
        <f>AVERAGE(E3709:AB3709)</f>
        <v>80.163943389828077</v>
      </c>
      <c r="AD3709" s="78">
        <f>(AC3705-AC3709)/AC3705</f>
        <v>-2.9943598156249446E-2</v>
      </c>
      <c r="AE3709" s="79"/>
      <c r="AF3709" s="80"/>
      <c r="AG3709" s="1"/>
      <c r="AJ3709" s="406"/>
      <c r="AK3709" s="406"/>
      <c r="AL3709" s="406"/>
      <c r="AM3709" s="406"/>
      <c r="AN3709" s="406"/>
    </row>
    <row r="3710" spans="1:42" x14ac:dyDescent="0.25">
      <c r="A3710" s="149" t="s">
        <v>556</v>
      </c>
      <c r="B3710" s="1301"/>
      <c r="C3710" s="194"/>
      <c r="D3710" s="162"/>
      <c r="E3710" s="161">
        <f t="shared" ref="E3710:AB3711" si="1613">E3696+E3703</f>
        <v>2250.0000000218279</v>
      </c>
      <c r="F3710" s="83">
        <f t="shared" si="1613"/>
        <v>2189.9999999823194</v>
      </c>
      <c r="G3710" s="83">
        <f t="shared" si="1613"/>
        <v>2039.9999999790452</v>
      </c>
      <c r="H3710" s="413">
        <f t="shared" si="1613"/>
        <v>2070.0000000124419</v>
      </c>
      <c r="I3710" s="83">
        <f t="shared" si="1613"/>
        <v>2340.0000000128784</v>
      </c>
      <c r="J3710" s="83">
        <f t="shared" si="1613"/>
        <v>2369.9999999917054</v>
      </c>
      <c r="K3710" s="83">
        <f t="shared" si="1613"/>
        <v>2999.9999999836291</v>
      </c>
      <c r="L3710" s="83">
        <f t="shared" si="1613"/>
        <v>3360.0000000296859</v>
      </c>
      <c r="M3710" s="83">
        <f t="shared" si="1613"/>
        <v>3689.9999999877764</v>
      </c>
      <c r="N3710" s="413">
        <f t="shared" si="1613"/>
        <v>3569.999999990614</v>
      </c>
      <c r="O3710" s="83">
        <f t="shared" si="1613"/>
        <v>3390.0000000085129</v>
      </c>
      <c r="P3710" s="83">
        <f t="shared" si="1613"/>
        <v>3390.0000000085129</v>
      </c>
      <c r="Q3710" s="83">
        <f t="shared" si="1613"/>
        <v>3329.9999999962893</v>
      </c>
      <c r="R3710" s="83">
        <f t="shared" si="1613"/>
        <v>3360.0000000024011</v>
      </c>
      <c r="S3710" s="83">
        <f t="shared" si="1613"/>
        <v>3209.9999999991269</v>
      </c>
      <c r="T3710" s="83">
        <f t="shared" si="1613"/>
        <v>3150.0000000141881</v>
      </c>
      <c r="U3710" s="83">
        <f t="shared" si="1613"/>
        <v>3120.0000000080763</v>
      </c>
      <c r="V3710" s="83">
        <f t="shared" si="1613"/>
        <v>3209.999999971842</v>
      </c>
      <c r="W3710" s="484">
        <f t="shared" si="1613"/>
        <v>3360.0000000024011</v>
      </c>
      <c r="X3710" s="83">
        <f t="shared" si="1613"/>
        <v>3479.9999999995634</v>
      </c>
      <c r="Y3710" s="414">
        <f>Y3696+Y3703</f>
        <v>3479.9999999995634</v>
      </c>
      <c r="Z3710" s="83">
        <f t="shared" si="1613"/>
        <v>3299.9999999901775</v>
      </c>
      <c r="AA3710" s="83">
        <f t="shared" si="1613"/>
        <v>2880.0000000137516</v>
      </c>
      <c r="AB3710" s="1336">
        <f t="shared" si="1613"/>
        <v>2460.0000000100408</v>
      </c>
      <c r="AC3710" s="162"/>
      <c r="AD3710" s="485">
        <f>MIN(E3710:AB3710)</f>
        <v>2039.9999999790452</v>
      </c>
      <c r="AE3710" s="83"/>
      <c r="AF3710" s="84"/>
      <c r="AG3710" s="1"/>
      <c r="AJ3710" s="406"/>
      <c r="AK3710" s="406"/>
      <c r="AL3710" s="406"/>
      <c r="AM3710" s="406"/>
      <c r="AN3710" s="406"/>
    </row>
    <row r="3711" spans="1:42" x14ac:dyDescent="0.25">
      <c r="A3711" s="151" t="s">
        <v>53</v>
      </c>
      <c r="B3711" s="1302"/>
      <c r="C3711" s="185"/>
      <c r="D3711" s="164"/>
      <c r="E3711" s="163">
        <f t="shared" si="1613"/>
        <v>1020.000000003165</v>
      </c>
      <c r="F3711" s="86">
        <f t="shared" si="1613"/>
        <v>1019.9999999963438</v>
      </c>
      <c r="G3711" s="86">
        <f t="shared" si="1613"/>
        <v>929.99999999165084</v>
      </c>
      <c r="H3711" s="412">
        <f t="shared" si="1613"/>
        <v>989.99999999705324</v>
      </c>
      <c r="I3711" s="86">
        <f t="shared" si="1613"/>
        <v>1080.0000000017462</v>
      </c>
      <c r="J3711" s="86">
        <f t="shared" si="1613"/>
        <v>1110.0000000010368</v>
      </c>
      <c r="K3711" s="86">
        <f t="shared" si="1613"/>
        <v>1350.000000009004</v>
      </c>
      <c r="L3711" s="86">
        <f t="shared" si="1613"/>
        <v>1590.0000000033288</v>
      </c>
      <c r="M3711" s="86">
        <f t="shared" si="1613"/>
        <v>1679.9999999943793</v>
      </c>
      <c r="N3711" s="412">
        <f t="shared" si="1613"/>
        <v>1649.9999999950887</v>
      </c>
      <c r="O3711" s="86">
        <f t="shared" si="1613"/>
        <v>1589.9999999965075</v>
      </c>
      <c r="P3711" s="86">
        <f t="shared" si="1613"/>
        <v>1590.00000001015</v>
      </c>
      <c r="Q3711" s="86">
        <f t="shared" si="1613"/>
        <v>1499.9999999986358</v>
      </c>
      <c r="R3711" s="86">
        <f t="shared" si="1613"/>
        <v>1560.0000000040382</v>
      </c>
      <c r="S3711" s="86">
        <f t="shared" si="1613"/>
        <v>1499.9999999849933</v>
      </c>
      <c r="T3711" s="86">
        <f t="shared" si="1613"/>
        <v>1440.000000013697</v>
      </c>
      <c r="U3711" s="86">
        <f t="shared" si="1613"/>
        <v>1469.999999992524</v>
      </c>
      <c r="V3711" s="86">
        <f t="shared" si="1613"/>
        <v>1470.0000000061664</v>
      </c>
      <c r="W3711" s="486">
        <f t="shared" si="1613"/>
        <v>1560.0000000040382</v>
      </c>
      <c r="X3711" s="86">
        <f t="shared" si="1613"/>
        <v>1589.9999999965075</v>
      </c>
      <c r="Y3711" s="415">
        <f>Y3697+Y3704</f>
        <v>1619.9999999957981</v>
      </c>
      <c r="Z3711" s="86">
        <f t="shared" si="1613"/>
        <v>1530.0000000047476</v>
      </c>
      <c r="AA3711" s="86">
        <f t="shared" si="1613"/>
        <v>1319.9999999892498</v>
      </c>
      <c r="AB3711" s="1337">
        <f t="shared" si="1613"/>
        <v>1140.0000000071486</v>
      </c>
      <c r="AC3711" s="164"/>
      <c r="AD3711" s="487">
        <f>MIN(E3711:AB3711)</f>
        <v>929.99999999165084</v>
      </c>
      <c r="AE3711" s="86"/>
      <c r="AF3711" s="87"/>
      <c r="AG3711" s="1"/>
      <c r="AJ3711" s="406"/>
      <c r="AK3711" s="406"/>
      <c r="AL3711" s="406"/>
      <c r="AM3711" s="406"/>
      <c r="AN3711" s="406"/>
    </row>
    <row r="3712" spans="1:42" ht="16.5" thickBot="1" x14ac:dyDescent="0.3">
      <c r="A3712" s="2845" t="s">
        <v>52</v>
      </c>
      <c r="B3712" s="2879"/>
      <c r="C3712" s="1525"/>
      <c r="D3712" s="1526"/>
      <c r="E3712" s="2507">
        <f t="shared" ref="E3712:AB3712" si="1614">SQRT(E3711*E3711+E3710*E3710)</f>
        <v>2470.404825146009</v>
      </c>
      <c r="F3712" s="2216">
        <f t="shared" si="1614"/>
        <v>2415.8849310170176</v>
      </c>
      <c r="G3712" s="2216">
        <f t="shared" si="1614"/>
        <v>2241.9857269614754</v>
      </c>
      <c r="H3712" s="2341">
        <f t="shared" si="1614"/>
        <v>2294.558781126706</v>
      </c>
      <c r="I3712" s="2216">
        <f t="shared" si="1614"/>
        <v>2577.2077914021684</v>
      </c>
      <c r="J3712" s="2216">
        <f t="shared" si="1614"/>
        <v>2617.0594185006548</v>
      </c>
      <c r="K3712" s="2216">
        <f t="shared" si="1614"/>
        <v>3289.7568299079626</v>
      </c>
      <c r="L3712" s="2216">
        <f t="shared" si="1614"/>
        <v>3717.2167007332346</v>
      </c>
      <c r="M3712" s="2216">
        <f t="shared" si="1614"/>
        <v>4054.4420084508429</v>
      </c>
      <c r="N3712" s="2341">
        <f t="shared" si="1614"/>
        <v>3932.8615536167526</v>
      </c>
      <c r="O3712" s="2216">
        <f t="shared" si="1614"/>
        <v>3744.3557523353215</v>
      </c>
      <c r="P3712" s="2216">
        <f t="shared" si="1614"/>
        <v>3744.3557523411146</v>
      </c>
      <c r="Q3712" s="2217">
        <f t="shared" si="1614"/>
        <v>3652.2458843800746</v>
      </c>
      <c r="R3712" s="2216">
        <f t="shared" si="1614"/>
        <v>3704.4837697078297</v>
      </c>
      <c r="S3712" s="2216">
        <f t="shared" si="1614"/>
        <v>3543.1765408951014</v>
      </c>
      <c r="T3712" s="2216">
        <f t="shared" si="1614"/>
        <v>3463.5386528994927</v>
      </c>
      <c r="U3712" s="2216">
        <f t="shared" si="1614"/>
        <v>3448.956363891607</v>
      </c>
      <c r="V3712" s="2216">
        <f t="shared" si="1614"/>
        <v>3530.5806887589124</v>
      </c>
      <c r="W3712" s="2217">
        <f t="shared" si="1614"/>
        <v>3704.4837697078297</v>
      </c>
      <c r="X3712" s="2216">
        <f t="shared" si="1614"/>
        <v>3826.0292732787416</v>
      </c>
      <c r="Y3712" s="2341">
        <f>SQRT(Y3711*Y3711+Y3710*Y3710)</f>
        <v>3838.5934924114258</v>
      </c>
      <c r="Z3712" s="2216">
        <f t="shared" si="1614"/>
        <v>3637.4304116985795</v>
      </c>
      <c r="AA3712" s="2216">
        <f t="shared" si="1614"/>
        <v>3168.0909077946026</v>
      </c>
      <c r="AB3712" s="2880">
        <f t="shared" si="1614"/>
        <v>2711.3096466589168</v>
      </c>
      <c r="AC3712" s="1526"/>
      <c r="AD3712" s="2881">
        <f>MIN(E3712:AB3712)</f>
        <v>2241.9857269614754</v>
      </c>
      <c r="AE3712" s="2922"/>
      <c r="AF3712" s="2923"/>
      <c r="AG3712" s="2"/>
      <c r="AJ3712" s="406"/>
      <c r="AK3712" s="406"/>
      <c r="AL3712" s="406"/>
      <c r="AM3712" s="406"/>
      <c r="AN3712" s="406"/>
    </row>
    <row r="3713" spans="1:42" x14ac:dyDescent="0.25">
      <c r="A3713" s="490" t="s">
        <v>935</v>
      </c>
      <c r="B3713" s="1305"/>
      <c r="C3713" s="1131" t="s">
        <v>22</v>
      </c>
      <c r="D3713" s="603" t="s">
        <v>54</v>
      </c>
      <c r="E3713" s="876">
        <v>10.42</v>
      </c>
      <c r="F3713" s="145">
        <v>10.42</v>
      </c>
      <c r="G3713" s="145">
        <v>10.43</v>
      </c>
      <c r="H3713" s="442">
        <v>10.43</v>
      </c>
      <c r="I3713" s="145">
        <v>10.44</v>
      </c>
      <c r="J3713" s="145">
        <v>10.42</v>
      </c>
      <c r="K3713" s="145">
        <v>10.38</v>
      </c>
      <c r="L3713" s="145">
        <v>10.42</v>
      </c>
      <c r="M3713" s="145">
        <v>10.5</v>
      </c>
      <c r="N3713" s="442">
        <v>10.51</v>
      </c>
      <c r="O3713" s="145">
        <v>10.51</v>
      </c>
      <c r="P3713" s="145">
        <v>10.55</v>
      </c>
      <c r="Q3713" s="145">
        <v>10.56</v>
      </c>
      <c r="R3713" s="145">
        <v>10.54</v>
      </c>
      <c r="S3713" s="145">
        <v>10.55</v>
      </c>
      <c r="T3713" s="145">
        <v>10.56</v>
      </c>
      <c r="U3713" s="145">
        <v>10.58</v>
      </c>
      <c r="V3713" s="145">
        <v>10.44</v>
      </c>
      <c r="W3713" s="145">
        <v>10.42</v>
      </c>
      <c r="X3713" s="145">
        <v>10.42</v>
      </c>
      <c r="Y3713" s="442">
        <v>10.43</v>
      </c>
      <c r="Z3713" s="145">
        <v>10.43</v>
      </c>
      <c r="AA3713" s="145">
        <v>10.44</v>
      </c>
      <c r="AB3713" s="564">
        <v>10.47</v>
      </c>
      <c r="AC3713" s="604"/>
      <c r="AD3713" s="2974"/>
      <c r="AE3713" s="2975"/>
      <c r="AF3713" s="2976"/>
      <c r="AG3713" s="2"/>
      <c r="AJ3713" s="406"/>
      <c r="AK3713" s="406"/>
      <c r="AL3713" s="406"/>
      <c r="AM3713" s="406"/>
      <c r="AN3713" s="406"/>
    </row>
    <row r="3714" spans="1:42" ht="16.5" thickBot="1" x14ac:dyDescent="0.3">
      <c r="A3714" s="572" t="s">
        <v>937</v>
      </c>
      <c r="B3714" s="1309"/>
      <c r="C3714" s="1132" t="s">
        <v>22</v>
      </c>
      <c r="D3714" s="397" t="s">
        <v>54</v>
      </c>
      <c r="E3714" s="880">
        <v>10.57</v>
      </c>
      <c r="F3714" s="146">
        <v>10.55</v>
      </c>
      <c r="G3714" s="146">
        <v>10.55</v>
      </c>
      <c r="H3714" s="575">
        <v>10.55</v>
      </c>
      <c r="I3714" s="146">
        <v>10.57</v>
      </c>
      <c r="J3714" s="146">
        <v>10.55</v>
      </c>
      <c r="K3714" s="146">
        <v>10.51</v>
      </c>
      <c r="L3714" s="146">
        <v>10.55</v>
      </c>
      <c r="M3714" s="146">
        <v>10.46</v>
      </c>
      <c r="N3714" s="575">
        <v>10.47</v>
      </c>
      <c r="O3714" s="146">
        <v>10.46</v>
      </c>
      <c r="P3714" s="146">
        <v>10.5</v>
      </c>
      <c r="Q3714" s="146">
        <v>10.51</v>
      </c>
      <c r="R3714" s="146">
        <v>10.51</v>
      </c>
      <c r="S3714" s="146">
        <v>10.52</v>
      </c>
      <c r="T3714" s="146">
        <v>10.53</v>
      </c>
      <c r="U3714" s="146">
        <v>10.55</v>
      </c>
      <c r="V3714" s="146">
        <v>10.58</v>
      </c>
      <c r="W3714" s="146">
        <v>10.56</v>
      </c>
      <c r="X3714" s="146">
        <v>10.56</v>
      </c>
      <c r="Y3714" s="575">
        <v>10.57</v>
      </c>
      <c r="Z3714" s="146">
        <v>10.57</v>
      </c>
      <c r="AA3714" s="146">
        <v>10.4</v>
      </c>
      <c r="AB3714" s="577">
        <v>10.42</v>
      </c>
      <c r="AC3714" s="607"/>
      <c r="AD3714" s="2977"/>
      <c r="AE3714" s="2978"/>
      <c r="AF3714" s="2979"/>
      <c r="AJ3714" s="406"/>
      <c r="AK3714" s="14"/>
      <c r="AL3714" s="14"/>
      <c r="AM3714" s="15"/>
      <c r="AN3714" s="14"/>
    </row>
    <row r="3715" spans="1:42" x14ac:dyDescent="0.25">
      <c r="A3715" s="3359" t="s">
        <v>860</v>
      </c>
      <c r="B3715" s="3357" t="s">
        <v>861</v>
      </c>
      <c r="C3715" s="125" t="s">
        <v>13</v>
      </c>
      <c r="D3715" s="122" t="s">
        <v>115</v>
      </c>
      <c r="E3715" s="477">
        <f t="shared" ref="E3715:AA3715" si="1615">(E3719-D3719)*$AE3715*$AF3715</f>
        <v>18.000000000029104</v>
      </c>
      <c r="F3715" s="322">
        <f t="shared" si="1615"/>
        <v>16.000000000076398</v>
      </c>
      <c r="G3715" s="322">
        <f t="shared" si="1615"/>
        <v>18.000000000029104</v>
      </c>
      <c r="H3715" s="436">
        <f t="shared" si="1615"/>
        <v>15.999999999849024</v>
      </c>
      <c r="I3715" s="322">
        <f t="shared" si="1615"/>
        <v>18.000000000029104</v>
      </c>
      <c r="J3715" s="322">
        <f t="shared" si="1615"/>
        <v>16.000000000076398</v>
      </c>
      <c r="K3715" s="322">
        <f t="shared" si="1615"/>
        <v>25.999999999839929</v>
      </c>
      <c r="L3715" s="322">
        <f t="shared" si="1615"/>
        <v>26.000000000067303</v>
      </c>
      <c r="M3715" s="322">
        <f t="shared" si="1615"/>
        <v>26.000000000067303</v>
      </c>
      <c r="N3715" s="436">
        <f t="shared" si="1615"/>
        <v>26.000000000067303</v>
      </c>
      <c r="O3715" s="322">
        <f t="shared" si="1615"/>
        <v>25.999999999839929</v>
      </c>
      <c r="P3715" s="322">
        <f t="shared" si="1615"/>
        <v>16.000000000076398</v>
      </c>
      <c r="Q3715" s="322">
        <f t="shared" si="1615"/>
        <v>26.000000000067303</v>
      </c>
      <c r="R3715" s="322">
        <f t="shared" si="1615"/>
        <v>17.99999999980173</v>
      </c>
      <c r="S3715" s="322">
        <f t="shared" si="1615"/>
        <v>26.000000000067303</v>
      </c>
      <c r="T3715" s="322">
        <f t="shared" si="1615"/>
        <v>24.000000000114596</v>
      </c>
      <c r="U3715" s="322">
        <f t="shared" si="1615"/>
        <v>25.999999999839929</v>
      </c>
      <c r="V3715" s="322">
        <f t="shared" si="1615"/>
        <v>26.000000000067303</v>
      </c>
      <c r="W3715" s="322">
        <f t="shared" si="1615"/>
        <v>26.000000000067303</v>
      </c>
      <c r="X3715" s="322">
        <f t="shared" si="1615"/>
        <v>26.000000000067303</v>
      </c>
      <c r="Y3715" s="436">
        <f>(Y3719-X3719)*$AE3715*$AF3715</f>
        <v>25.999999999839929</v>
      </c>
      <c r="Z3715" s="322">
        <f>(Z3719-Y3719)*$AE3715*$AF3715</f>
        <v>26.000000000067303</v>
      </c>
      <c r="AA3715" s="322">
        <f t="shared" si="1615"/>
        <v>23.999999999887223</v>
      </c>
      <c r="AB3715" s="579">
        <f>(AB3719-AA3719)*$AE3715*$AF3715</f>
        <v>18.000000000029104</v>
      </c>
      <c r="AC3715" s="134">
        <f>SUM(E3715:AB3715)</f>
        <v>539.99999999996362</v>
      </c>
      <c r="AD3715" s="477"/>
      <c r="AE3715" s="322">
        <v>100</v>
      </c>
      <c r="AF3715" s="476">
        <v>20</v>
      </c>
      <c r="AJ3715" s="406"/>
      <c r="AK3715" s="14"/>
      <c r="AL3715" s="14"/>
      <c r="AM3715" s="15"/>
      <c r="AN3715" s="14"/>
    </row>
    <row r="3716" spans="1:42" x14ac:dyDescent="0.25">
      <c r="A3716" s="3359"/>
      <c r="B3716" s="3357"/>
      <c r="C3716" s="123" t="s">
        <v>14</v>
      </c>
      <c r="D3716" s="108" t="s">
        <v>115</v>
      </c>
      <c r="E3716" s="402">
        <f t="shared" ref="E3716:AB3716" si="1616">(E3720-D3720)*$AE3715*$AF3715</f>
        <v>4.0000000000190994</v>
      </c>
      <c r="F3716" s="309">
        <f t="shared" si="1616"/>
        <v>3.9999999999906777</v>
      </c>
      <c r="G3716" s="309">
        <f t="shared" si="1616"/>
        <v>3.9999999999906777</v>
      </c>
      <c r="H3716" s="415">
        <f t="shared" si="1616"/>
        <v>4.0000000000190994</v>
      </c>
      <c r="I3716" s="309">
        <f t="shared" si="1616"/>
        <v>3.9999999999906777</v>
      </c>
      <c r="J3716" s="309">
        <f t="shared" si="1616"/>
        <v>2.0000000000095497</v>
      </c>
      <c r="K3716" s="309">
        <f t="shared" si="1616"/>
        <v>6.0000000000002274</v>
      </c>
      <c r="L3716" s="309">
        <f t="shared" si="1616"/>
        <v>6.0000000000002274</v>
      </c>
      <c r="M3716" s="309">
        <f t="shared" si="1616"/>
        <v>6.0000000000002274</v>
      </c>
      <c r="N3716" s="415">
        <f t="shared" si="1616"/>
        <v>6.0000000000002274</v>
      </c>
      <c r="O3716" s="309">
        <f t="shared" si="1616"/>
        <v>6.0000000000002274</v>
      </c>
      <c r="P3716" s="309">
        <f t="shared" si="1616"/>
        <v>3.9999999999906777</v>
      </c>
      <c r="Q3716" s="309">
        <f t="shared" si="1616"/>
        <v>3.9999999999906777</v>
      </c>
      <c r="R3716" s="309">
        <f t="shared" si="1616"/>
        <v>4.0000000000190994</v>
      </c>
      <c r="S3716" s="309">
        <f t="shared" si="1616"/>
        <v>6.0000000000002274</v>
      </c>
      <c r="T3716" s="309">
        <f t="shared" si="1616"/>
        <v>6.0000000000002274</v>
      </c>
      <c r="U3716" s="309">
        <f t="shared" si="1616"/>
        <v>6.0000000000002274</v>
      </c>
      <c r="V3716" s="309">
        <f t="shared" si="1616"/>
        <v>6.0000000000002274</v>
      </c>
      <c r="W3716" s="309">
        <f t="shared" si="1616"/>
        <v>6.0000000000002274</v>
      </c>
      <c r="X3716" s="309">
        <f t="shared" si="1616"/>
        <v>6.0000000000002274</v>
      </c>
      <c r="Y3716" s="415">
        <f>(Y3720-X3720)*$AE3715*$AF3715</f>
        <v>3.9999999999906777</v>
      </c>
      <c r="Z3716" s="309">
        <f>(Z3720-Y3720)*$AE3715*$AF3715</f>
        <v>6.0000000000002274</v>
      </c>
      <c r="AA3716" s="309">
        <f t="shared" si="1616"/>
        <v>6.0000000000002274</v>
      </c>
      <c r="AB3716" s="404">
        <f t="shared" si="1616"/>
        <v>3.9999999999906777</v>
      </c>
      <c r="AC3716" s="107">
        <f>SUM(E3716:AB3716)</f>
        <v>120.00000000000455</v>
      </c>
      <c r="AD3716" s="73"/>
      <c r="AE3716" s="155"/>
      <c r="AF3716" s="74"/>
      <c r="AJ3716" s="406"/>
      <c r="AK3716" s="14"/>
      <c r="AL3716" s="14"/>
      <c r="AM3716" s="15"/>
      <c r="AN3716" s="14"/>
    </row>
    <row r="3717" spans="1:42" x14ac:dyDescent="0.25">
      <c r="A3717" s="3359"/>
      <c r="B3717" s="3357"/>
      <c r="C3717" s="123" t="s">
        <v>15</v>
      </c>
      <c r="D3717" s="108" t="s">
        <v>54</v>
      </c>
      <c r="E3717" s="1566">
        <v>2</v>
      </c>
      <c r="F3717" s="1550">
        <v>2</v>
      </c>
      <c r="G3717" s="1550">
        <v>2</v>
      </c>
      <c r="H3717" s="420">
        <v>2</v>
      </c>
      <c r="I3717" s="1550">
        <v>2</v>
      </c>
      <c r="J3717" s="1550">
        <v>2</v>
      </c>
      <c r="K3717" s="1550">
        <v>3</v>
      </c>
      <c r="L3717" s="1550">
        <v>3</v>
      </c>
      <c r="M3717" s="1550">
        <v>3</v>
      </c>
      <c r="N3717" s="420">
        <v>3</v>
      </c>
      <c r="O3717" s="1550">
        <v>3</v>
      </c>
      <c r="P3717" s="1550">
        <v>2</v>
      </c>
      <c r="Q3717" s="1550">
        <v>3</v>
      </c>
      <c r="R3717" s="1550">
        <v>2</v>
      </c>
      <c r="S3717" s="1550">
        <v>3</v>
      </c>
      <c r="T3717" s="1550">
        <v>3</v>
      </c>
      <c r="U3717" s="1550">
        <v>3</v>
      </c>
      <c r="V3717" s="1550">
        <v>3</v>
      </c>
      <c r="W3717" s="1550">
        <v>3</v>
      </c>
      <c r="X3717" s="1550">
        <v>3</v>
      </c>
      <c r="Y3717" s="420">
        <v>3</v>
      </c>
      <c r="Z3717" s="1550">
        <v>3</v>
      </c>
      <c r="AA3717" s="1550">
        <v>3</v>
      </c>
      <c r="AB3717" s="1583">
        <v>2</v>
      </c>
      <c r="AC3717" s="1339">
        <f>AVERAGE(E3717:AB3717)</f>
        <v>2.625</v>
      </c>
      <c r="AD3717" s="76"/>
      <c r="AE3717" s="76"/>
      <c r="AF3717" s="77"/>
      <c r="AJ3717" s="406"/>
      <c r="AK3717" s="14"/>
      <c r="AL3717" s="14"/>
      <c r="AM3717" s="15"/>
      <c r="AN3717" s="14"/>
    </row>
    <row r="3718" spans="1:42" x14ac:dyDescent="0.25">
      <c r="A3718" s="3298"/>
      <c r="B3718" s="3301"/>
      <c r="C3718" s="123" t="s">
        <v>17</v>
      </c>
      <c r="D3718" s="348"/>
      <c r="E3718" s="548">
        <f t="shared" ref="E3718:AB3718" si="1617">E3716/E3715</f>
        <v>0.22222222222292398</v>
      </c>
      <c r="F3718" s="315">
        <f t="shared" si="1617"/>
        <v>0.24999999999822364</v>
      </c>
      <c r="G3718" s="315">
        <f t="shared" si="1617"/>
        <v>0.22222222222134502</v>
      </c>
      <c r="H3718" s="417">
        <f t="shared" si="1617"/>
        <v>0.25000000000355271</v>
      </c>
      <c r="I3718" s="315">
        <f t="shared" si="1617"/>
        <v>0.22222222222134502</v>
      </c>
      <c r="J3718" s="315">
        <f t="shared" si="1617"/>
        <v>0.125</v>
      </c>
      <c r="K3718" s="315">
        <f t="shared" si="1617"/>
        <v>0.23076923077066025</v>
      </c>
      <c r="L3718" s="315">
        <f t="shared" si="1617"/>
        <v>0.23076923076864214</v>
      </c>
      <c r="M3718" s="315">
        <f t="shared" si="1617"/>
        <v>0.23076923076864214</v>
      </c>
      <c r="N3718" s="417">
        <f t="shared" si="1617"/>
        <v>0.23076923076864214</v>
      </c>
      <c r="O3718" s="315">
        <f t="shared" si="1617"/>
        <v>0.23076923077066025</v>
      </c>
      <c r="P3718" s="315">
        <f t="shared" si="1617"/>
        <v>0.24999999999822364</v>
      </c>
      <c r="Q3718" s="315">
        <f t="shared" si="1617"/>
        <v>0.15384615384539704</v>
      </c>
      <c r="R3718" s="315">
        <f t="shared" si="1617"/>
        <v>0.22222222222573107</v>
      </c>
      <c r="S3718" s="315">
        <f t="shared" si="1617"/>
        <v>0.23076923076864214</v>
      </c>
      <c r="T3718" s="315">
        <f t="shared" si="1617"/>
        <v>0.24999999999881575</v>
      </c>
      <c r="U3718" s="315">
        <f t="shared" si="1617"/>
        <v>0.23076923077066025</v>
      </c>
      <c r="V3718" s="315">
        <f t="shared" si="1617"/>
        <v>0.23076923076864214</v>
      </c>
      <c r="W3718" s="315">
        <f t="shared" si="1617"/>
        <v>0.23076923076864214</v>
      </c>
      <c r="X3718" s="315">
        <f t="shared" si="1617"/>
        <v>0.23076923076864214</v>
      </c>
      <c r="Y3718" s="417">
        <f>Y3716/Y3715</f>
        <v>0.15384615384674247</v>
      </c>
      <c r="Z3718" s="315">
        <f t="shared" si="1617"/>
        <v>0.23076923076864214</v>
      </c>
      <c r="AA3718" s="315">
        <f t="shared" si="1617"/>
        <v>0.25000000000118422</v>
      </c>
      <c r="AB3718" s="337">
        <f t="shared" si="1617"/>
        <v>0.22222222222134502</v>
      </c>
      <c r="AC3718" s="481">
        <f>MAX(E3718:AB3718)</f>
        <v>0.25000000000355271</v>
      </c>
      <c r="AD3718" s="73"/>
      <c r="AE3718" s="155"/>
      <c r="AF3718" s="74"/>
      <c r="AJ3718" s="406"/>
      <c r="AK3718" s="14"/>
      <c r="AL3718" s="14"/>
      <c r="AM3718" s="15"/>
      <c r="AN3718" s="14"/>
    </row>
    <row r="3719" spans="1:42" hidden="1" x14ac:dyDescent="0.25">
      <c r="A3719" s="2209"/>
      <c r="B3719" s="2212"/>
      <c r="C3719" s="124" t="s">
        <v>116</v>
      </c>
      <c r="D3719" s="1340">
        <v>635.89</v>
      </c>
      <c r="E3719" s="1886">
        <v>635.899</v>
      </c>
      <c r="F3719" s="1884">
        <v>635.90700000000004</v>
      </c>
      <c r="G3719" s="1882">
        <v>635.91600000000005</v>
      </c>
      <c r="H3719" s="1883">
        <v>635.92399999999998</v>
      </c>
      <c r="I3719" s="1882">
        <v>635.93299999999999</v>
      </c>
      <c r="J3719" s="1882">
        <v>635.94100000000003</v>
      </c>
      <c r="K3719" s="1882">
        <v>635.95399999999995</v>
      </c>
      <c r="L3719" s="1882">
        <v>635.96699999999998</v>
      </c>
      <c r="M3719" s="1882">
        <v>635.98</v>
      </c>
      <c r="N3719" s="1883">
        <v>635.99300000000005</v>
      </c>
      <c r="O3719" s="1882">
        <v>636.00599999999997</v>
      </c>
      <c r="P3719" s="1882">
        <v>636.01400000000001</v>
      </c>
      <c r="Q3719" s="1882">
        <v>636.02700000000004</v>
      </c>
      <c r="R3719" s="1882">
        <v>636.03599999999994</v>
      </c>
      <c r="S3719" s="1882">
        <v>636.04899999999998</v>
      </c>
      <c r="T3719" s="1882">
        <v>636.06100000000004</v>
      </c>
      <c r="U3719" s="1882">
        <v>636.07399999999996</v>
      </c>
      <c r="V3719" s="1882">
        <v>636.08699999999999</v>
      </c>
      <c r="W3719" s="1882">
        <v>636.1</v>
      </c>
      <c r="X3719" s="1882">
        <v>636.11300000000006</v>
      </c>
      <c r="Y3719" s="1883">
        <v>636.12599999999998</v>
      </c>
      <c r="Z3719" s="1882">
        <v>636.13900000000001</v>
      </c>
      <c r="AA3719" s="1884">
        <v>636.15099999999995</v>
      </c>
      <c r="AB3719" s="1885">
        <v>636.16</v>
      </c>
      <c r="AC3719" s="108"/>
      <c r="AD3719" s="73"/>
      <c r="AE3719" s="155"/>
      <c r="AF3719" s="74"/>
      <c r="AJ3719" s="406"/>
      <c r="AK3719" s="14"/>
      <c r="AL3719" s="14"/>
      <c r="AM3719" s="15"/>
      <c r="AN3719" s="14"/>
    </row>
    <row r="3720" spans="1:42" hidden="1" x14ac:dyDescent="0.25">
      <c r="A3720" s="2209"/>
      <c r="B3720" s="2212"/>
      <c r="C3720" s="124" t="s">
        <v>117</v>
      </c>
      <c r="D3720" s="348">
        <v>97.6</v>
      </c>
      <c r="E3720" s="547">
        <v>97.602000000000004</v>
      </c>
      <c r="F3720" s="312">
        <v>97.603999999999999</v>
      </c>
      <c r="G3720" s="312">
        <v>97.605999999999995</v>
      </c>
      <c r="H3720" s="412">
        <v>97.608000000000004</v>
      </c>
      <c r="I3720" s="312">
        <v>97.61</v>
      </c>
      <c r="J3720" s="312">
        <v>97.611000000000004</v>
      </c>
      <c r="K3720" s="312">
        <v>97.614000000000004</v>
      </c>
      <c r="L3720" s="312">
        <v>97.617000000000004</v>
      </c>
      <c r="M3720" s="312">
        <v>97.62</v>
      </c>
      <c r="N3720" s="412">
        <v>97.623000000000005</v>
      </c>
      <c r="O3720" s="312">
        <v>97.626000000000005</v>
      </c>
      <c r="P3720" s="312">
        <v>97.628</v>
      </c>
      <c r="Q3720" s="312">
        <v>97.63</v>
      </c>
      <c r="R3720" s="312">
        <v>97.632000000000005</v>
      </c>
      <c r="S3720" s="312">
        <v>97.635000000000005</v>
      </c>
      <c r="T3720" s="312">
        <v>97.638000000000005</v>
      </c>
      <c r="U3720" s="312">
        <v>97.641000000000005</v>
      </c>
      <c r="V3720" s="312">
        <v>97.644000000000005</v>
      </c>
      <c r="W3720" s="312">
        <v>97.647000000000006</v>
      </c>
      <c r="X3720" s="312">
        <v>97.65</v>
      </c>
      <c r="Y3720" s="412">
        <v>97.652000000000001</v>
      </c>
      <c r="Z3720" s="312">
        <v>97.655000000000001</v>
      </c>
      <c r="AA3720" s="312">
        <v>97.658000000000001</v>
      </c>
      <c r="AB3720" s="940">
        <v>97.66</v>
      </c>
      <c r="AC3720" s="108"/>
      <c r="AD3720" s="73"/>
      <c r="AE3720" s="155"/>
      <c r="AF3720" s="74"/>
      <c r="AJ3720" s="406"/>
      <c r="AK3720" s="14"/>
      <c r="AL3720" s="14"/>
      <c r="AM3720" s="15"/>
      <c r="AN3720" s="14"/>
    </row>
    <row r="3721" spans="1:42" ht="16.5" thickBot="1" x14ac:dyDescent="0.3">
      <c r="A3721" s="2600" t="s">
        <v>42</v>
      </c>
      <c r="B3721" s="2565"/>
      <c r="C3721" s="2566"/>
      <c r="D3721" s="347"/>
      <c r="E3721" s="2378">
        <f>SQRT(E3715*E3715+E3716*E3716)/E3713/1.73</f>
        <v>1.0228822359523331</v>
      </c>
      <c r="F3721" s="2358">
        <f t="shared" ref="F3721:AB3721" si="1618">SQRT(F3715*F3715+F3716*F3716)/F3713/1.73</f>
        <v>0.91489368502892932</v>
      </c>
      <c r="G3721" s="2358">
        <f t="shared" si="1618"/>
        <v>1.0219015243163709</v>
      </c>
      <c r="H3721" s="2359">
        <f t="shared" si="1618"/>
        <v>0.91401650986365524</v>
      </c>
      <c r="I3721" s="2358">
        <f t="shared" si="1618"/>
        <v>1.0209226914386733</v>
      </c>
      <c r="J3721" s="2358">
        <f t="shared" si="1618"/>
        <v>0.89448456706611867</v>
      </c>
      <c r="K3721" s="2358">
        <f t="shared" si="1618"/>
        <v>1.4859238045650678</v>
      </c>
      <c r="L3721" s="2358">
        <f t="shared" si="1618"/>
        <v>1.4802196824868972</v>
      </c>
      <c r="M3721" s="2358">
        <f t="shared" si="1618"/>
        <v>1.4689418182393779</v>
      </c>
      <c r="N3721" s="2359">
        <f t="shared" si="1618"/>
        <v>1.4675441571373422</v>
      </c>
      <c r="O3721" s="2358">
        <f t="shared" si="1618"/>
        <v>1.4675441571251573</v>
      </c>
      <c r="P3721" s="2358">
        <f t="shared" si="1618"/>
        <v>0.90362011355463911</v>
      </c>
      <c r="Q3721" s="2358">
        <f t="shared" si="1618"/>
        <v>1.4399354569537635</v>
      </c>
      <c r="R3721" s="2358">
        <f t="shared" si="1618"/>
        <v>1.0112365178837772</v>
      </c>
      <c r="S3721" s="2358">
        <f t="shared" si="1618"/>
        <v>1.461980008674262</v>
      </c>
      <c r="T3721" s="2358">
        <f t="shared" si="1618"/>
        <v>1.3541466190344844</v>
      </c>
      <c r="U3721" s="2358">
        <f t="shared" si="1618"/>
        <v>1.457834507692382</v>
      </c>
      <c r="V3721" s="2358">
        <f t="shared" si="1618"/>
        <v>1.4773840125970754</v>
      </c>
      <c r="W3721" s="2358">
        <f t="shared" si="1618"/>
        <v>1.4802196824868972</v>
      </c>
      <c r="X3721" s="2358">
        <f t="shared" si="1618"/>
        <v>1.4802196824868972</v>
      </c>
      <c r="Y3721" s="2359">
        <f>SQRT(Y3715*Y3715+Y3716*Y3716)/Y3713/1.73</f>
        <v>1.4578828787441842</v>
      </c>
      <c r="Z3721" s="2358">
        <f t="shared" si="1618"/>
        <v>1.4788004881604475</v>
      </c>
      <c r="AA3721" s="2358">
        <f t="shared" si="1618"/>
        <v>1.3697115226893346</v>
      </c>
      <c r="AB3721" s="2360">
        <f t="shared" si="1618"/>
        <v>1.0179974115205108</v>
      </c>
      <c r="AC3721" s="1341">
        <f>AVERAGE(E3721:AB3721)</f>
        <v>1.2729268223207741</v>
      </c>
      <c r="AD3721" s="78">
        <f>(AC3717-AC3721)/AC3717</f>
        <v>0.51507549625875271</v>
      </c>
      <c r="AE3721" s="79"/>
      <c r="AF3721" s="80"/>
      <c r="AJ3721" s="406"/>
      <c r="AK3721" s="14"/>
      <c r="AL3721" s="14"/>
      <c r="AM3721" s="15"/>
      <c r="AN3721" s="14"/>
    </row>
    <row r="3722" spans="1:42" x14ac:dyDescent="0.25">
      <c r="A3722" s="3358" t="s">
        <v>56</v>
      </c>
      <c r="B3722" s="3356" t="s">
        <v>557</v>
      </c>
      <c r="C3722" s="121" t="s">
        <v>13</v>
      </c>
      <c r="D3722" s="113" t="s">
        <v>115</v>
      </c>
      <c r="E3722" s="307">
        <f t="shared" ref="E3722:AB3722" si="1619">(E3726-D3726)*$AE3722*$AF3722</f>
        <v>864.00000000139698</v>
      </c>
      <c r="F3722" s="71">
        <f t="shared" si="1619"/>
        <v>867.99999998765998</v>
      </c>
      <c r="G3722" s="71">
        <f t="shared" si="1619"/>
        <v>812.0000000053551</v>
      </c>
      <c r="H3722" s="414">
        <f t="shared" si="1619"/>
        <v>763.99999999557622</v>
      </c>
      <c r="I3722" s="71">
        <f t="shared" si="1619"/>
        <v>831.99999999487773</v>
      </c>
      <c r="J3722" s="71">
        <f t="shared" si="1619"/>
        <v>936.00000001606531</v>
      </c>
      <c r="K3722" s="71">
        <f t="shared" si="1619"/>
        <v>1236.0000000044238</v>
      </c>
      <c r="L3722" s="71">
        <f t="shared" si="1619"/>
        <v>1391.9999999925494</v>
      </c>
      <c r="M3722" s="71">
        <f t="shared" si="1619"/>
        <v>1563.9999999839347</v>
      </c>
      <c r="N3722" s="414">
        <f t="shared" si="1619"/>
        <v>1544.0000000235159</v>
      </c>
      <c r="O3722" s="71">
        <f t="shared" si="1619"/>
        <v>1407.999999995809</v>
      </c>
      <c r="P3722" s="71">
        <f t="shared" si="1619"/>
        <v>1443.9999999885913</v>
      </c>
      <c r="Q3722" s="71">
        <f t="shared" si="1619"/>
        <v>1355.9999999997672</v>
      </c>
      <c r="R3722" s="71">
        <f t="shared" si="1619"/>
        <v>1339.9999999965075</v>
      </c>
      <c r="S3722" s="71">
        <f t="shared" si="1619"/>
        <v>1292.0000000158325</v>
      </c>
      <c r="T3722" s="71">
        <f t="shared" si="1619"/>
        <v>1304.0000000037253</v>
      </c>
      <c r="U3722" s="71">
        <f t="shared" si="1619"/>
        <v>1307.9999999899883</v>
      </c>
      <c r="V3722" s="71">
        <f t="shared" si="1619"/>
        <v>1359.9999999860302</v>
      </c>
      <c r="W3722" s="71">
        <f t="shared" si="1619"/>
        <v>1423.9999999990687</v>
      </c>
      <c r="X3722" s="71">
        <f t="shared" si="1619"/>
        <v>1444.0000000176951</v>
      </c>
      <c r="Y3722" s="414">
        <f>(Y3726-X3726)*$AE3722*$AF3722</f>
        <v>1508.0000000016298</v>
      </c>
      <c r="Z3722" s="71">
        <f>(Z3726-Y3726)*$AE3722*$AF3722</f>
        <v>1339.9999999965075</v>
      </c>
      <c r="AA3722" s="71">
        <f t="shared" si="1619"/>
        <v>1139.999999984866</v>
      </c>
      <c r="AB3722" s="403">
        <f t="shared" si="1619"/>
        <v>1000</v>
      </c>
      <c r="AC3722" s="106">
        <f>SUM(E3722:AB3722)</f>
        <v>29479.999999981374</v>
      </c>
      <c r="AD3722" s="477"/>
      <c r="AE3722" s="322">
        <v>100</v>
      </c>
      <c r="AF3722" s="476">
        <v>40</v>
      </c>
      <c r="AJ3722" s="406"/>
      <c r="AK3722" s="478"/>
      <c r="AL3722" s="479"/>
      <c r="AM3722" s="478"/>
      <c r="AN3722" s="15"/>
    </row>
    <row r="3723" spans="1:42" x14ac:dyDescent="0.25">
      <c r="A3723" s="3359"/>
      <c r="B3723" s="3357"/>
      <c r="C3723" s="123" t="s">
        <v>14</v>
      </c>
      <c r="D3723" s="108" t="s">
        <v>115</v>
      </c>
      <c r="E3723" s="308">
        <f t="shared" ref="E3723:AB3723" si="1620">(E3727-D3727)*$AE3722*$AF3722</f>
        <v>316.00000000617001</v>
      </c>
      <c r="F3723" s="309">
        <f t="shared" si="1620"/>
        <v>311.99999999807915</v>
      </c>
      <c r="G3723" s="309">
        <f t="shared" si="1620"/>
        <v>296.00000000209548</v>
      </c>
      <c r="H3723" s="415">
        <f t="shared" si="1620"/>
        <v>279.99999999883585</v>
      </c>
      <c r="I3723" s="309">
        <f t="shared" si="1620"/>
        <v>299.99999999563443</v>
      </c>
      <c r="J3723" s="309">
        <f t="shared" si="1620"/>
        <v>340.0000000037835</v>
      </c>
      <c r="K3723" s="309">
        <f t="shared" si="1620"/>
        <v>451.99999999749707</v>
      </c>
      <c r="L3723" s="309">
        <f t="shared" si="1620"/>
        <v>504.00000000081491</v>
      </c>
      <c r="M3723" s="309">
        <f t="shared" si="1620"/>
        <v>567.99999999930151</v>
      </c>
      <c r="N3723" s="415">
        <f t="shared" si="1620"/>
        <v>563.9999999984866</v>
      </c>
      <c r="O3723" s="309">
        <f t="shared" si="1620"/>
        <v>512.00000000244472</v>
      </c>
      <c r="P3723" s="309">
        <f t="shared" si="1620"/>
        <v>523.99999999761349</v>
      </c>
      <c r="Q3723" s="309">
        <f t="shared" si="1620"/>
        <v>492.00000000564614</v>
      </c>
      <c r="R3723" s="309">
        <f t="shared" si="1620"/>
        <v>487.99999999755528</v>
      </c>
      <c r="S3723" s="309">
        <f t="shared" si="1620"/>
        <v>472.00000000157161</v>
      </c>
      <c r="T3723" s="309">
        <f t="shared" si="1620"/>
        <v>471.99999999429565</v>
      </c>
      <c r="U3723" s="309">
        <f t="shared" si="1620"/>
        <v>476.00000000238651</v>
      </c>
      <c r="V3723" s="309">
        <f t="shared" si="1620"/>
        <v>495.99999999918509</v>
      </c>
      <c r="W3723" s="309">
        <f t="shared" si="1620"/>
        <v>516.00000000325963</v>
      </c>
      <c r="X3723" s="309">
        <f t="shared" si="1620"/>
        <v>523.99999999761349</v>
      </c>
      <c r="Y3723" s="415">
        <f>(Y3727-X3727)*$AE3722*$AF3722</f>
        <v>552.00000000331784</v>
      </c>
      <c r="Z3723" s="309">
        <f>(Z3727-Y3727)*$AE3722*$AF3722</f>
        <v>487.99999999755528</v>
      </c>
      <c r="AA3723" s="309">
        <f t="shared" si="1620"/>
        <v>411.99999999662396</v>
      </c>
      <c r="AB3723" s="404">
        <f t="shared" si="1620"/>
        <v>364.00000000139698</v>
      </c>
      <c r="AC3723" s="107">
        <f>SUM(E3723:AB3723)</f>
        <v>10720.000000001164</v>
      </c>
      <c r="AD3723" s="73"/>
      <c r="AE3723" s="155"/>
      <c r="AF3723" s="74"/>
      <c r="AJ3723" s="406"/>
      <c r="AK3723" s="15"/>
      <c r="AL3723" s="15"/>
      <c r="AM3723" s="15"/>
      <c r="AN3723" s="15"/>
    </row>
    <row r="3724" spans="1:42" x14ac:dyDescent="0.25">
      <c r="A3724" s="3359"/>
      <c r="B3724" s="3357"/>
      <c r="C3724" s="123" t="s">
        <v>15</v>
      </c>
      <c r="D3724" s="108" t="s">
        <v>54</v>
      </c>
      <c r="E3724" s="1556">
        <v>51</v>
      </c>
      <c r="F3724" s="1550">
        <v>51</v>
      </c>
      <c r="G3724" s="1550">
        <v>48</v>
      </c>
      <c r="H3724" s="420">
        <v>45</v>
      </c>
      <c r="I3724" s="1550">
        <v>49</v>
      </c>
      <c r="J3724" s="1550">
        <v>55</v>
      </c>
      <c r="K3724" s="1550">
        <v>73</v>
      </c>
      <c r="L3724" s="1550">
        <v>82</v>
      </c>
      <c r="M3724" s="1550">
        <v>92</v>
      </c>
      <c r="N3724" s="420">
        <v>91</v>
      </c>
      <c r="O3724" s="1550">
        <v>83</v>
      </c>
      <c r="P3724" s="1550">
        <v>85</v>
      </c>
      <c r="Q3724" s="1550">
        <v>80</v>
      </c>
      <c r="R3724" s="1550">
        <v>79</v>
      </c>
      <c r="S3724" s="1550">
        <v>76</v>
      </c>
      <c r="T3724" s="1550">
        <v>77</v>
      </c>
      <c r="U3724" s="1550">
        <v>77</v>
      </c>
      <c r="V3724" s="1550">
        <v>80</v>
      </c>
      <c r="W3724" s="1550">
        <v>84</v>
      </c>
      <c r="X3724" s="1550">
        <v>85</v>
      </c>
      <c r="Y3724" s="420">
        <v>89</v>
      </c>
      <c r="Z3724" s="1550">
        <v>79</v>
      </c>
      <c r="AA3724" s="1550">
        <v>67</v>
      </c>
      <c r="AB3724" s="1583">
        <v>59</v>
      </c>
      <c r="AC3724" s="107">
        <f>AVERAGE(E3724:AB3724)</f>
        <v>72.375</v>
      </c>
      <c r="AD3724" s="76"/>
      <c r="AE3724" s="76"/>
      <c r="AF3724" s="77"/>
      <c r="AJ3724" s="406"/>
      <c r="AK3724" s="15"/>
      <c r="AL3724" s="15"/>
      <c r="AM3724" s="15"/>
      <c r="AN3724" s="15"/>
    </row>
    <row r="3725" spans="1:42" ht="16.5" thickBot="1" x14ac:dyDescent="0.3">
      <c r="A3725" s="3515"/>
      <c r="B3725" s="3369"/>
      <c r="C3725" s="126" t="s">
        <v>17</v>
      </c>
      <c r="D3725" s="114"/>
      <c r="E3725" s="318">
        <f t="shared" ref="E3725:AB3725" si="1621">E3723/E3722</f>
        <v>0.36574074074729063</v>
      </c>
      <c r="F3725" s="319">
        <f t="shared" si="1621"/>
        <v>0.35944700461119211</v>
      </c>
      <c r="G3725" s="319">
        <f t="shared" si="1621"/>
        <v>0.36453201970461008</v>
      </c>
      <c r="H3725" s="430">
        <f t="shared" si="1621"/>
        <v>0.36649214659745699</v>
      </c>
      <c r="I3725" s="319">
        <f t="shared" si="1621"/>
        <v>0.36057692307389594</v>
      </c>
      <c r="J3725" s="319">
        <f t="shared" si="1621"/>
        <v>0.36324786324567071</v>
      </c>
      <c r="K3725" s="319">
        <f t="shared" si="1621"/>
        <v>0.365695792876925</v>
      </c>
      <c r="L3725" s="319">
        <f t="shared" si="1621"/>
        <v>0.36206896551976475</v>
      </c>
      <c r="M3725" s="319">
        <f t="shared" si="1621"/>
        <v>0.36317135550200508</v>
      </c>
      <c r="N3725" s="430">
        <f t="shared" si="1621"/>
        <v>0.36528497408672062</v>
      </c>
      <c r="O3725" s="319">
        <f t="shared" si="1621"/>
        <v>0.36363636363918234</v>
      </c>
      <c r="P3725" s="319">
        <f t="shared" si="1621"/>
        <v>0.36288088642780714</v>
      </c>
      <c r="Q3725" s="319">
        <f t="shared" si="1621"/>
        <v>0.36283185841130577</v>
      </c>
      <c r="R3725" s="319">
        <f t="shared" si="1621"/>
        <v>0.36417910447673668</v>
      </c>
      <c r="S3725" s="319">
        <f t="shared" si="1621"/>
        <v>0.36532507739612041</v>
      </c>
      <c r="T3725" s="319">
        <f t="shared" si="1621"/>
        <v>0.36196319017864054</v>
      </c>
      <c r="U3725" s="319">
        <f t="shared" si="1621"/>
        <v>0.36391437309329505</v>
      </c>
      <c r="V3725" s="319">
        <f t="shared" si="1621"/>
        <v>0.3647058823560882</v>
      </c>
      <c r="W3725" s="319">
        <f t="shared" si="1621"/>
        <v>0.36235955056432378</v>
      </c>
      <c r="X3725" s="319">
        <f t="shared" si="1621"/>
        <v>0.36288088642049326</v>
      </c>
      <c r="Y3725" s="430">
        <f>Y3723/Y3722</f>
        <v>0.36604774535989471</v>
      </c>
      <c r="Z3725" s="319">
        <f t="shared" si="1621"/>
        <v>0.36417910447673668</v>
      </c>
      <c r="AA3725" s="319">
        <f t="shared" si="1621"/>
        <v>0.36140350877376615</v>
      </c>
      <c r="AB3725" s="874">
        <f t="shared" si="1621"/>
        <v>0.36400000000139698</v>
      </c>
      <c r="AC3725" s="502">
        <f>MAX(E3725:AB3725)</f>
        <v>0.36649214659745699</v>
      </c>
      <c r="AD3725" s="73"/>
      <c r="AE3725" s="155"/>
      <c r="AF3725" s="74"/>
      <c r="AJ3725" s="406"/>
      <c r="AK3725" s="15"/>
      <c r="AL3725" s="15"/>
      <c r="AM3725" s="15"/>
      <c r="AN3725" s="15"/>
    </row>
    <row r="3726" spans="1:42" hidden="1" x14ac:dyDescent="0.25">
      <c r="A3726" s="2199"/>
      <c r="B3726" s="2202"/>
      <c r="C3726" s="362" t="s">
        <v>116</v>
      </c>
      <c r="D3726" s="122">
        <v>34456.58</v>
      </c>
      <c r="E3726" s="138">
        <v>34456.796000000002</v>
      </c>
      <c r="F3726" s="136">
        <v>34457.012999999999</v>
      </c>
      <c r="G3726" s="136">
        <v>34457.216</v>
      </c>
      <c r="H3726" s="411">
        <v>34457.406999999999</v>
      </c>
      <c r="I3726" s="136">
        <v>34457.614999999998</v>
      </c>
      <c r="J3726" s="136">
        <v>34457.849000000002</v>
      </c>
      <c r="K3726" s="136">
        <v>34458.158000000003</v>
      </c>
      <c r="L3726" s="136">
        <v>34458.506000000001</v>
      </c>
      <c r="M3726" s="136">
        <v>34458.896999999997</v>
      </c>
      <c r="N3726" s="411">
        <v>34459.283000000003</v>
      </c>
      <c r="O3726" s="136">
        <v>34459.635000000002</v>
      </c>
      <c r="P3726" s="136">
        <v>34459.995999999999</v>
      </c>
      <c r="Q3726" s="136">
        <v>34460.334999999999</v>
      </c>
      <c r="R3726" s="136">
        <v>34460.67</v>
      </c>
      <c r="S3726" s="136">
        <v>34460.993000000002</v>
      </c>
      <c r="T3726" s="136">
        <v>34461.319000000003</v>
      </c>
      <c r="U3726" s="136">
        <v>34461.646000000001</v>
      </c>
      <c r="V3726" s="136">
        <v>34461.985999999997</v>
      </c>
      <c r="W3726" s="136">
        <v>34462.341999999997</v>
      </c>
      <c r="X3726" s="136">
        <v>34462.703000000001</v>
      </c>
      <c r="Y3726" s="411">
        <v>34463.08</v>
      </c>
      <c r="Z3726" s="136">
        <v>34463.415000000001</v>
      </c>
      <c r="AA3726" s="136">
        <v>34463.699999999997</v>
      </c>
      <c r="AB3726" s="522">
        <v>34463.949999999997</v>
      </c>
      <c r="AC3726" s="122"/>
      <c r="AD3726" s="73"/>
      <c r="AE3726" s="155"/>
      <c r="AF3726" s="74"/>
      <c r="AJ3726" s="406"/>
      <c r="AK3726" s="15"/>
      <c r="AL3726" s="15"/>
      <c r="AM3726" s="15"/>
      <c r="AN3726" s="15"/>
    </row>
    <row r="3727" spans="1:42" s="181" customFormat="1" hidden="1" x14ac:dyDescent="0.25">
      <c r="A3727" s="2209"/>
      <c r="B3727" s="2212"/>
      <c r="C3727" s="124" t="s">
        <v>117</v>
      </c>
      <c r="D3727" s="108">
        <v>11537.3</v>
      </c>
      <c r="E3727" s="311">
        <v>11537.379000000001</v>
      </c>
      <c r="F3727" s="312">
        <v>11537.457</v>
      </c>
      <c r="G3727" s="312">
        <v>11537.531000000001</v>
      </c>
      <c r="H3727" s="412">
        <v>11537.601000000001</v>
      </c>
      <c r="I3727" s="312">
        <v>11537.675999999999</v>
      </c>
      <c r="J3727" s="312">
        <v>11537.761</v>
      </c>
      <c r="K3727" s="312">
        <v>11537.874</v>
      </c>
      <c r="L3727" s="312">
        <v>11538</v>
      </c>
      <c r="M3727" s="312">
        <v>11538.142</v>
      </c>
      <c r="N3727" s="412">
        <v>11538.282999999999</v>
      </c>
      <c r="O3727" s="312">
        <v>11538.411</v>
      </c>
      <c r="P3727" s="312">
        <v>11538.541999999999</v>
      </c>
      <c r="Q3727" s="312">
        <v>11538.665000000001</v>
      </c>
      <c r="R3727" s="312">
        <v>11538.787</v>
      </c>
      <c r="S3727" s="312">
        <v>11538.905000000001</v>
      </c>
      <c r="T3727" s="312">
        <v>11539.022999999999</v>
      </c>
      <c r="U3727" s="312">
        <v>11539.142</v>
      </c>
      <c r="V3727" s="312">
        <v>11539.266</v>
      </c>
      <c r="W3727" s="312">
        <v>11539.395</v>
      </c>
      <c r="X3727" s="312">
        <v>11539.526</v>
      </c>
      <c r="Y3727" s="412">
        <v>11539.664000000001</v>
      </c>
      <c r="Z3727" s="312">
        <v>11539.786</v>
      </c>
      <c r="AA3727" s="312">
        <v>11539.888999999999</v>
      </c>
      <c r="AB3727" s="940">
        <v>11539.98</v>
      </c>
      <c r="AC3727" s="108"/>
      <c r="AD3727" s="73"/>
      <c r="AE3727" s="155"/>
      <c r="AF3727" s="74"/>
      <c r="AH3727" s="849"/>
      <c r="AI3727" s="850"/>
      <c r="AJ3727" s="850"/>
      <c r="AK3727" s="850"/>
      <c r="AL3727" s="851"/>
      <c r="AM3727" s="851"/>
      <c r="AN3727" s="189"/>
      <c r="AO3727" s="189"/>
      <c r="AP3727" s="189"/>
    </row>
    <row r="3728" spans="1:42" ht="16.5" thickBot="1" x14ac:dyDescent="0.3">
      <c r="A3728" s="3339" t="s">
        <v>42</v>
      </c>
      <c r="B3728" s="3340"/>
      <c r="C3728" s="3341"/>
      <c r="D3728" s="114"/>
      <c r="E3728" s="178">
        <f>SQRT(E3722*E3722+E3723*E3723)/E3713/1.73</f>
        <v>51.034244542900282</v>
      </c>
      <c r="F3728" s="179">
        <f t="shared" ref="F3728:AB3728" si="1622">SQRT(F3722*F3722+F3723*F3723)/F3713/1.73</f>
        <v>51.167211684790992</v>
      </c>
      <c r="G3728" s="179">
        <f t="shared" si="1622"/>
        <v>47.898097241251783</v>
      </c>
      <c r="H3728" s="419">
        <f t="shared" si="1622"/>
        <v>45.095174365113635</v>
      </c>
      <c r="I3728" s="179">
        <f t="shared" si="1622"/>
        <v>48.968744184165594</v>
      </c>
      <c r="J3728" s="179">
        <f t="shared" si="1622"/>
        <v>55.242771487090394</v>
      </c>
      <c r="K3728" s="179">
        <f t="shared" si="1622"/>
        <v>73.287597876767407</v>
      </c>
      <c r="L3728" s="179">
        <f t="shared" si="1622"/>
        <v>82.124880413900627</v>
      </c>
      <c r="M3728" s="179">
        <f t="shared" si="1622"/>
        <v>91.60182298534933</v>
      </c>
      <c r="N3728" s="419">
        <f t="shared" si="1622"/>
        <v>90.405827324090751</v>
      </c>
      <c r="O3728" s="179">
        <f t="shared" si="1622"/>
        <v>82.398903800344783</v>
      </c>
      <c r="P3728" s="179">
        <f t="shared" si="1622"/>
        <v>84.164885663444622</v>
      </c>
      <c r="Q3728" s="179">
        <f t="shared" si="1622"/>
        <v>78.959637941313261</v>
      </c>
      <c r="R3728" s="179">
        <f t="shared" si="1622"/>
        <v>78.209845567362592</v>
      </c>
      <c r="S3728" s="179">
        <f t="shared" si="1622"/>
        <v>75.364619742514634</v>
      </c>
      <c r="T3728" s="179">
        <f t="shared" si="1622"/>
        <v>75.910561496668564</v>
      </c>
      <c r="U3728" s="179">
        <f t="shared" si="1622"/>
        <v>76.047047974464235</v>
      </c>
      <c r="V3728" s="179">
        <f t="shared" si="1622"/>
        <v>80.151056443029219</v>
      </c>
      <c r="W3728" s="179">
        <f t="shared" si="1622"/>
        <v>84.020626155312158</v>
      </c>
      <c r="X3728" s="179">
        <f t="shared" si="1622"/>
        <v>85.214927424678962</v>
      </c>
      <c r="Y3728" s="419">
        <f>SQRT(Y3722*Y3722+Y3723*Y3723)/Y3713/1.73</f>
        <v>88.997073237003505</v>
      </c>
      <c r="Z3728" s="179">
        <f t="shared" si="1622"/>
        <v>79.034685741131511</v>
      </c>
      <c r="AA3728" s="179">
        <f t="shared" si="1622"/>
        <v>67.114311632345405</v>
      </c>
      <c r="AB3728" s="405">
        <f t="shared" si="1622"/>
        <v>58.752392098785599</v>
      </c>
      <c r="AC3728" s="109">
        <f>AVERAGE(E3728:AB3728)</f>
        <v>72.131956125992488</v>
      </c>
      <c r="AD3728" s="78">
        <f>(AC3724-AC3728)/AC3724</f>
        <v>3.3581191572713207E-3</v>
      </c>
      <c r="AE3728" s="79"/>
      <c r="AF3728" s="80"/>
      <c r="AJ3728" s="406"/>
      <c r="AK3728" s="14"/>
      <c r="AL3728" s="14"/>
      <c r="AM3728" s="15"/>
      <c r="AN3728" s="14"/>
    </row>
    <row r="3729" spans="1:42" x14ac:dyDescent="0.25">
      <c r="A3729" s="3358" t="s">
        <v>29</v>
      </c>
      <c r="B3729" s="3356" t="s">
        <v>558</v>
      </c>
      <c r="C3729" s="125" t="s">
        <v>13</v>
      </c>
      <c r="D3729" s="122" t="s">
        <v>115</v>
      </c>
      <c r="E3729" s="326">
        <f t="shared" ref="E3729:AB3729" si="1623">(E3733-D3733)*$AE3729*$AF3729</f>
        <v>112.00000000098953</v>
      </c>
      <c r="F3729" s="322">
        <f t="shared" si="1623"/>
        <v>111.99999999735155</v>
      </c>
      <c r="G3729" s="322">
        <f t="shared" si="1623"/>
        <v>96.00000000136788</v>
      </c>
      <c r="H3729" s="436">
        <f t="shared" si="1623"/>
        <v>96.00000000136788</v>
      </c>
      <c r="I3729" s="322">
        <f t="shared" si="1623"/>
        <v>111.99999999735155</v>
      </c>
      <c r="J3729" s="322">
        <f t="shared" si="1623"/>
        <v>112.00000000098953</v>
      </c>
      <c r="K3729" s="322">
        <f t="shared" si="1623"/>
        <v>123.99999999979627</v>
      </c>
      <c r="L3729" s="322">
        <f t="shared" si="1623"/>
        <v>152.00000000186265</v>
      </c>
      <c r="M3729" s="322">
        <f t="shared" si="1623"/>
        <v>207.99999999871943</v>
      </c>
      <c r="N3729" s="436">
        <f t="shared" si="1623"/>
        <v>168.0000000014843</v>
      </c>
      <c r="O3729" s="322">
        <f t="shared" si="1623"/>
        <v>180.00000000029104</v>
      </c>
      <c r="P3729" s="322">
        <f t="shared" si="1623"/>
        <v>151.99999999822467</v>
      </c>
      <c r="Q3729" s="322">
        <f t="shared" si="1623"/>
        <v>168.0000000014843</v>
      </c>
      <c r="R3729" s="322">
        <f t="shared" si="1623"/>
        <v>180.00000000029104</v>
      </c>
      <c r="S3729" s="322">
        <f t="shared" si="1623"/>
        <v>163.99999999703141</v>
      </c>
      <c r="T3729" s="322">
        <f t="shared" si="1623"/>
        <v>180.00000000029104</v>
      </c>
      <c r="U3729" s="322">
        <f t="shared" si="1623"/>
        <v>156.00000000267755</v>
      </c>
      <c r="V3729" s="322">
        <f t="shared" si="1623"/>
        <v>151.99999999822467</v>
      </c>
      <c r="W3729" s="322">
        <f t="shared" si="1623"/>
        <v>135.99999999860302</v>
      </c>
      <c r="X3729" s="322">
        <f t="shared" si="1623"/>
        <v>128.00000000061118</v>
      </c>
      <c r="Y3729" s="436">
        <f>(Y3733-X3733)*$AE3729*$AF3729</f>
        <v>152.00000000186265</v>
      </c>
      <c r="Z3729" s="322">
        <f>(Z3733-Y3733)*$AE3729*$AF3729</f>
        <v>135.99999999860302</v>
      </c>
      <c r="AA3729" s="322">
        <f t="shared" si="1623"/>
        <v>112.00000000098953</v>
      </c>
      <c r="AB3729" s="579">
        <f t="shared" si="1623"/>
        <v>112.00000000098953</v>
      </c>
      <c r="AC3729" s="134">
        <f>SUM(E3729:AB3729)</f>
        <v>3400.0000000014552</v>
      </c>
      <c r="AD3729" s="70"/>
      <c r="AE3729" s="71">
        <v>100</v>
      </c>
      <c r="AF3729" s="72">
        <v>40</v>
      </c>
      <c r="AJ3729" s="406"/>
      <c r="AK3729" s="478"/>
      <c r="AL3729" s="479"/>
      <c r="AM3729" s="478"/>
      <c r="AN3729" s="15"/>
    </row>
    <row r="3730" spans="1:42" x14ac:dyDescent="0.25">
      <c r="A3730" s="3359"/>
      <c r="B3730" s="3357"/>
      <c r="C3730" s="123" t="s">
        <v>14</v>
      </c>
      <c r="D3730" s="108" t="s">
        <v>115</v>
      </c>
      <c r="E3730" s="308">
        <f t="shared" ref="E3730:AB3730" si="1624">(E3734-D3734)*$AE3729*$AF3729</f>
        <v>92.000000000552973</v>
      </c>
      <c r="F3730" s="309">
        <f t="shared" si="1624"/>
        <v>91.999999998733983</v>
      </c>
      <c r="G3730" s="309">
        <f t="shared" si="1624"/>
        <v>80.00000000174623</v>
      </c>
      <c r="H3730" s="415">
        <f t="shared" si="1624"/>
        <v>79.99999999992724</v>
      </c>
      <c r="I3730" s="309">
        <f t="shared" si="1624"/>
        <v>91.999999998733983</v>
      </c>
      <c r="J3730" s="309">
        <f t="shared" si="1624"/>
        <v>87.999999999738066</v>
      </c>
      <c r="K3730" s="309">
        <f t="shared" si="1624"/>
        <v>104.00000000117871</v>
      </c>
      <c r="L3730" s="309">
        <f t="shared" si="1624"/>
        <v>127.99999999879219</v>
      </c>
      <c r="M3730" s="309">
        <f t="shared" si="1624"/>
        <v>168.0000000014843</v>
      </c>
      <c r="N3730" s="415">
        <f t="shared" si="1624"/>
        <v>139.99999999941792</v>
      </c>
      <c r="O3730" s="309">
        <f t="shared" si="1624"/>
        <v>147.99999999922875</v>
      </c>
      <c r="P3730" s="309">
        <f t="shared" si="1624"/>
        <v>123.99999999979627</v>
      </c>
      <c r="Q3730" s="309">
        <f t="shared" si="1624"/>
        <v>140.00000000123691</v>
      </c>
      <c r="R3730" s="309">
        <f t="shared" si="1624"/>
        <v>147.99999999922875</v>
      </c>
      <c r="S3730" s="309">
        <f t="shared" si="1624"/>
        <v>136.00000000042201</v>
      </c>
      <c r="T3730" s="309">
        <f t="shared" si="1624"/>
        <v>147.99999999922875</v>
      </c>
      <c r="U3730" s="309">
        <f t="shared" si="1624"/>
        <v>128.00000000061118</v>
      </c>
      <c r="V3730" s="309">
        <f t="shared" si="1624"/>
        <v>123.99999999979627</v>
      </c>
      <c r="W3730" s="309">
        <f t="shared" si="1624"/>
        <v>115.99999999998545</v>
      </c>
      <c r="X3730" s="309">
        <f t="shared" si="1624"/>
        <v>100.0000000003638</v>
      </c>
      <c r="Y3730" s="415">
        <f>(Y3734-X3734)*$AE3729*$AF3729</f>
        <v>128.00000000061118</v>
      </c>
      <c r="Z3730" s="309">
        <f>(Z3734-Y3734)*$AE3729*$AF3729</f>
        <v>111.99999999917054</v>
      </c>
      <c r="AA3730" s="309">
        <f t="shared" si="1624"/>
        <v>92.000000000552973</v>
      </c>
      <c r="AB3730" s="404">
        <f t="shared" si="1624"/>
        <v>91.999999998733983</v>
      </c>
      <c r="AC3730" s="107">
        <f>SUM(E3730:AB3730)</f>
        <v>2799.9999999992724</v>
      </c>
      <c r="AD3730" s="73"/>
      <c r="AE3730" s="155"/>
      <c r="AF3730" s="74"/>
      <c r="AJ3730" s="406"/>
      <c r="AK3730" s="15"/>
      <c r="AL3730" s="15"/>
      <c r="AM3730" s="15"/>
      <c r="AN3730" s="15"/>
    </row>
    <row r="3731" spans="1:42" x14ac:dyDescent="0.25">
      <c r="A3731" s="3359"/>
      <c r="B3731" s="3357"/>
      <c r="C3731" s="123" t="s">
        <v>15</v>
      </c>
      <c r="D3731" s="108" t="s">
        <v>54</v>
      </c>
      <c r="E3731" s="1556">
        <v>8</v>
      </c>
      <c r="F3731" s="1556">
        <v>8</v>
      </c>
      <c r="G3731" s="1556">
        <v>7</v>
      </c>
      <c r="H3731" s="441">
        <v>7</v>
      </c>
      <c r="I3731" s="1556">
        <v>8</v>
      </c>
      <c r="J3731" s="1556">
        <v>8</v>
      </c>
      <c r="K3731" s="1556">
        <v>9</v>
      </c>
      <c r="L3731" s="1556">
        <v>11</v>
      </c>
      <c r="M3731" s="1556">
        <v>15</v>
      </c>
      <c r="N3731" s="441">
        <v>12</v>
      </c>
      <c r="O3731" s="1556">
        <v>13</v>
      </c>
      <c r="P3731" s="1556">
        <v>11</v>
      </c>
      <c r="Q3731" s="1556">
        <v>12</v>
      </c>
      <c r="R3731" s="1556">
        <v>13</v>
      </c>
      <c r="S3731" s="1556">
        <v>12</v>
      </c>
      <c r="T3731" s="1556">
        <v>13</v>
      </c>
      <c r="U3731" s="1556">
        <v>11</v>
      </c>
      <c r="V3731" s="1556">
        <v>11</v>
      </c>
      <c r="W3731" s="1556">
        <v>10</v>
      </c>
      <c r="X3731" s="1556">
        <v>9</v>
      </c>
      <c r="Y3731" s="441">
        <v>11</v>
      </c>
      <c r="Z3731" s="1556">
        <v>10</v>
      </c>
      <c r="AA3731" s="1556">
        <v>8</v>
      </c>
      <c r="AB3731" s="1588">
        <v>8</v>
      </c>
      <c r="AC3731" s="107">
        <f>AVERAGE(E3731:AB3731)</f>
        <v>10.208333333333334</v>
      </c>
      <c r="AD3731" s="76"/>
      <c r="AE3731" s="76"/>
      <c r="AF3731" s="77"/>
      <c r="AJ3731" s="406"/>
      <c r="AK3731" s="15"/>
      <c r="AL3731" s="15"/>
      <c r="AM3731" s="15"/>
      <c r="AN3731" s="15"/>
    </row>
    <row r="3732" spans="1:42" x14ac:dyDescent="0.25">
      <c r="A3732" s="3298"/>
      <c r="B3732" s="3301"/>
      <c r="C3732" s="123" t="s">
        <v>17</v>
      </c>
      <c r="D3732" s="108"/>
      <c r="E3732" s="314">
        <f t="shared" ref="E3732:AB3732" si="1625">E3730/E3729</f>
        <v>0.82142857142625125</v>
      </c>
      <c r="F3732" s="315">
        <f t="shared" si="1625"/>
        <v>0.8214285714366919</v>
      </c>
      <c r="G3732" s="315">
        <f t="shared" si="1625"/>
        <v>0.83333333333964932</v>
      </c>
      <c r="H3732" s="417">
        <f t="shared" si="1625"/>
        <v>0.83333333332070147</v>
      </c>
      <c r="I3732" s="315">
        <f t="shared" si="1625"/>
        <v>0.8214285714366919</v>
      </c>
      <c r="J3732" s="315">
        <f t="shared" si="1625"/>
        <v>0.78571428570500512</v>
      </c>
      <c r="K3732" s="315">
        <f t="shared" si="1625"/>
        <v>0.8387096774302385</v>
      </c>
      <c r="L3732" s="315">
        <f t="shared" si="1625"/>
        <v>0.8421052631396293</v>
      </c>
      <c r="M3732" s="315">
        <f t="shared" si="1625"/>
        <v>0.80769230770441636</v>
      </c>
      <c r="N3732" s="417">
        <f t="shared" si="1625"/>
        <v>0.83333333332250603</v>
      </c>
      <c r="O3732" s="315">
        <f t="shared" si="1625"/>
        <v>0.82222222221660801</v>
      </c>
      <c r="P3732" s="315">
        <f t="shared" si="1625"/>
        <v>0.81578947369239851</v>
      </c>
      <c r="Q3732" s="315">
        <f t="shared" si="1625"/>
        <v>0.83333333333333337</v>
      </c>
      <c r="R3732" s="315">
        <f t="shared" si="1625"/>
        <v>0.82222222221660801</v>
      </c>
      <c r="S3732" s="315">
        <f t="shared" si="1625"/>
        <v>0.82926829270051072</v>
      </c>
      <c r="T3732" s="315">
        <f t="shared" si="1625"/>
        <v>0.82222222221660801</v>
      </c>
      <c r="U3732" s="315">
        <f t="shared" si="1625"/>
        <v>0.82051282050265517</v>
      </c>
      <c r="V3732" s="315">
        <f t="shared" si="1625"/>
        <v>0.81578947369239851</v>
      </c>
      <c r="W3732" s="315">
        <f t="shared" si="1625"/>
        <v>0.85294117647924261</v>
      </c>
      <c r="X3732" s="315">
        <f t="shared" si="1625"/>
        <v>0.78124999999911182</v>
      </c>
      <c r="Y3732" s="417">
        <f>Y3730/Y3729</f>
        <v>0.84210526315159628</v>
      </c>
      <c r="Z3732" s="315">
        <f t="shared" si="1625"/>
        <v>0.82352941176706618</v>
      </c>
      <c r="AA3732" s="315">
        <f t="shared" si="1625"/>
        <v>0.82142857142625125</v>
      </c>
      <c r="AB3732" s="337">
        <f t="shared" si="1625"/>
        <v>0.82142857141001036</v>
      </c>
      <c r="AC3732" s="481">
        <f>MAX(E3732:AB3732)</f>
        <v>0.85294117647924261</v>
      </c>
      <c r="AD3732" s="73"/>
      <c r="AE3732" s="155"/>
      <c r="AF3732" s="74"/>
      <c r="AJ3732" s="406"/>
      <c r="AK3732" s="15"/>
      <c r="AL3732" s="15"/>
      <c r="AM3732" s="15"/>
      <c r="AN3732" s="15"/>
    </row>
    <row r="3733" spans="1:42" hidden="1" x14ac:dyDescent="0.25">
      <c r="A3733" s="2209"/>
      <c r="B3733" s="2212"/>
      <c r="C3733" s="124" t="s">
        <v>116</v>
      </c>
      <c r="D3733" s="108">
        <v>7124.04</v>
      </c>
      <c r="E3733" s="311">
        <v>7124.0680000000002</v>
      </c>
      <c r="F3733" s="312">
        <v>7124.0959999999995</v>
      </c>
      <c r="G3733" s="312">
        <v>7124.12</v>
      </c>
      <c r="H3733" s="412">
        <v>7124.1440000000002</v>
      </c>
      <c r="I3733" s="312">
        <v>7124.1719999999996</v>
      </c>
      <c r="J3733" s="312">
        <v>7124.2</v>
      </c>
      <c r="K3733" s="312">
        <v>7124.2309999999998</v>
      </c>
      <c r="L3733" s="312">
        <v>7124.2690000000002</v>
      </c>
      <c r="M3733" s="312">
        <v>7124.3209999999999</v>
      </c>
      <c r="N3733" s="412">
        <v>7124.3630000000003</v>
      </c>
      <c r="O3733" s="312">
        <v>7124.4080000000004</v>
      </c>
      <c r="P3733" s="312">
        <v>7124.4459999999999</v>
      </c>
      <c r="Q3733" s="312">
        <v>7124.4880000000003</v>
      </c>
      <c r="R3733" s="312">
        <v>7124.5330000000004</v>
      </c>
      <c r="S3733" s="312">
        <v>7124.5739999999996</v>
      </c>
      <c r="T3733" s="312">
        <v>7124.6189999999997</v>
      </c>
      <c r="U3733" s="312">
        <v>7124.6580000000004</v>
      </c>
      <c r="V3733" s="312">
        <v>7124.6959999999999</v>
      </c>
      <c r="W3733" s="312">
        <v>7124.73</v>
      </c>
      <c r="X3733" s="312">
        <v>7124.7619999999997</v>
      </c>
      <c r="Y3733" s="412">
        <v>7124.8</v>
      </c>
      <c r="Z3733" s="312">
        <v>7124.8339999999998</v>
      </c>
      <c r="AA3733" s="312">
        <v>7124.8620000000001</v>
      </c>
      <c r="AB3733" s="940">
        <v>7124.89</v>
      </c>
      <c r="AC3733" s="108"/>
      <c r="AD3733" s="73"/>
      <c r="AE3733" s="155"/>
      <c r="AF3733" s="74"/>
      <c r="AJ3733" s="406"/>
      <c r="AK3733" s="15"/>
      <c r="AL3733" s="15"/>
      <c r="AM3733" s="15"/>
      <c r="AN3733" s="15"/>
    </row>
    <row r="3734" spans="1:42" s="181" customFormat="1" hidden="1" x14ac:dyDescent="0.25">
      <c r="A3734" s="2209"/>
      <c r="B3734" s="2212"/>
      <c r="C3734" s="124" t="s">
        <v>117</v>
      </c>
      <c r="D3734" s="108">
        <v>3931.29</v>
      </c>
      <c r="E3734" s="311">
        <v>3931.3130000000001</v>
      </c>
      <c r="F3734" s="312">
        <v>3931.3359999999998</v>
      </c>
      <c r="G3734" s="312">
        <v>3931.3560000000002</v>
      </c>
      <c r="H3734" s="412">
        <v>3931.3760000000002</v>
      </c>
      <c r="I3734" s="312">
        <v>3931.3989999999999</v>
      </c>
      <c r="J3734" s="312">
        <v>3931.4209999999998</v>
      </c>
      <c r="K3734" s="312">
        <v>3931.4470000000001</v>
      </c>
      <c r="L3734" s="312">
        <v>3931.4789999999998</v>
      </c>
      <c r="M3734" s="312">
        <v>3931.5210000000002</v>
      </c>
      <c r="N3734" s="412">
        <v>3931.556</v>
      </c>
      <c r="O3734" s="312">
        <v>3931.5929999999998</v>
      </c>
      <c r="P3734" s="312">
        <v>3931.6239999999998</v>
      </c>
      <c r="Q3734" s="312">
        <v>3931.6590000000001</v>
      </c>
      <c r="R3734" s="312">
        <v>3931.6959999999999</v>
      </c>
      <c r="S3734" s="312">
        <v>3931.73</v>
      </c>
      <c r="T3734" s="312">
        <v>3931.7669999999998</v>
      </c>
      <c r="U3734" s="312">
        <v>3931.799</v>
      </c>
      <c r="V3734" s="312">
        <v>3931.83</v>
      </c>
      <c r="W3734" s="312">
        <v>3931.8589999999999</v>
      </c>
      <c r="X3734" s="312">
        <v>3931.884</v>
      </c>
      <c r="Y3734" s="412">
        <v>3931.9160000000002</v>
      </c>
      <c r="Z3734" s="312">
        <v>3931.944</v>
      </c>
      <c r="AA3734" s="312">
        <v>3931.9670000000001</v>
      </c>
      <c r="AB3734" s="940">
        <v>3931.99</v>
      </c>
      <c r="AC3734" s="108"/>
      <c r="AD3734" s="73"/>
      <c r="AE3734" s="155"/>
      <c r="AF3734" s="74"/>
      <c r="AH3734" s="849"/>
      <c r="AI3734" s="850"/>
      <c r="AJ3734" s="850"/>
      <c r="AK3734" s="850"/>
      <c r="AL3734" s="851"/>
      <c r="AM3734" s="851"/>
      <c r="AN3734" s="189"/>
      <c r="AO3734" s="189"/>
      <c r="AP3734" s="189"/>
    </row>
    <row r="3735" spans="1:42" ht="16.5" thickBot="1" x14ac:dyDescent="0.3">
      <c r="A3735" s="3339" t="s">
        <v>42</v>
      </c>
      <c r="B3735" s="3340"/>
      <c r="C3735" s="3341"/>
      <c r="D3735" s="114"/>
      <c r="E3735" s="178">
        <f>SQRT(E3729*E3729+E3730*E3730)/E3713/1.73</f>
        <v>8.0404162436101725</v>
      </c>
      <c r="F3735" s="179">
        <f t="shared" ref="F3735:AB3735" si="1626">SQRT(F3729*F3729+F3730*F3730)/F3713/1.73</f>
        <v>8.0404162433901796</v>
      </c>
      <c r="G3735" s="179">
        <f t="shared" si="1626"/>
        <v>6.9255535009989639</v>
      </c>
      <c r="H3735" s="419">
        <f t="shared" si="1626"/>
        <v>6.9255535009344289</v>
      </c>
      <c r="I3735" s="179">
        <f t="shared" si="1626"/>
        <v>8.0250131471384734</v>
      </c>
      <c r="J3735" s="179">
        <f t="shared" si="1626"/>
        <v>7.9014318018225902</v>
      </c>
      <c r="K3735" s="179">
        <f t="shared" si="1626"/>
        <v>9.0124086222812103</v>
      </c>
      <c r="L3735" s="179">
        <f t="shared" si="1626"/>
        <v>11.023480721524541</v>
      </c>
      <c r="M3735" s="179">
        <f t="shared" si="1626"/>
        <v>14.719097135867376</v>
      </c>
      <c r="N3735" s="419">
        <f t="shared" si="1626"/>
        <v>12.02746577309548</v>
      </c>
      <c r="O3735" s="179">
        <f t="shared" si="1626"/>
        <v>12.816430628567735</v>
      </c>
      <c r="P3735" s="179">
        <f t="shared" si="1626"/>
        <v>10.747784969033953</v>
      </c>
      <c r="Q3735" s="179">
        <f t="shared" si="1626"/>
        <v>11.970517545066913</v>
      </c>
      <c r="R3735" s="179">
        <f t="shared" si="1626"/>
        <v>12.779951224501604</v>
      </c>
      <c r="S3735" s="179">
        <f t="shared" si="1626"/>
        <v>11.673231447681379</v>
      </c>
      <c r="T3735" s="179">
        <f t="shared" si="1626"/>
        <v>12.755746771424896</v>
      </c>
      <c r="U3735" s="179">
        <f t="shared" si="1626"/>
        <v>11.02483539083059</v>
      </c>
      <c r="V3735" s="179">
        <f t="shared" si="1626"/>
        <v>10.861027914109984</v>
      </c>
      <c r="W3735" s="179">
        <f t="shared" si="1626"/>
        <v>9.9159699428046508</v>
      </c>
      <c r="X3735" s="179">
        <f t="shared" si="1626"/>
        <v>9.0106578076110431</v>
      </c>
      <c r="Y3735" s="419">
        <f>SQRT(Y3729*Y3729+Y3730*Y3730)/Y3713/1.73</f>
        <v>11.012911708433652</v>
      </c>
      <c r="Z3735" s="179">
        <f t="shared" si="1626"/>
        <v>9.7640601179765056</v>
      </c>
      <c r="AA3735" s="179">
        <f t="shared" si="1626"/>
        <v>8.0250131473580453</v>
      </c>
      <c r="AB3735" s="405">
        <f t="shared" si="1626"/>
        <v>8.0020188402818153</v>
      </c>
      <c r="AC3735" s="109">
        <f>AVERAGE(E3735:AB3735)</f>
        <v>10.125041422764424</v>
      </c>
      <c r="AD3735" s="78">
        <f>(AC3731-AC3735)/AC3731</f>
        <v>8.1592075659340461E-3</v>
      </c>
      <c r="AE3735" s="79"/>
      <c r="AF3735" s="80"/>
      <c r="AJ3735" s="406"/>
      <c r="AK3735" s="14"/>
      <c r="AL3735" s="14"/>
      <c r="AM3735" s="15"/>
      <c r="AN3735" s="14"/>
    </row>
    <row r="3736" spans="1:42" x14ac:dyDescent="0.25">
      <c r="A3736" s="3358" t="s">
        <v>27</v>
      </c>
      <c r="B3736" s="3356" t="s">
        <v>559</v>
      </c>
      <c r="C3736" s="121" t="s">
        <v>13</v>
      </c>
      <c r="D3736" s="113" t="s">
        <v>115</v>
      </c>
      <c r="E3736" s="307">
        <f t="shared" ref="E3736:AB3736" si="1627">(E3740-D3740)*$AE3736*$AF3736</f>
        <v>213.99999999994179</v>
      </c>
      <c r="F3736" s="71">
        <f t="shared" si="1627"/>
        <v>185.99999999787542</v>
      </c>
      <c r="G3736" s="71">
        <f t="shared" si="1627"/>
        <v>186.0000000015134</v>
      </c>
      <c r="H3736" s="414">
        <f t="shared" si="1627"/>
        <v>170.00000000189175</v>
      </c>
      <c r="I3736" s="71">
        <f t="shared" si="1627"/>
        <v>199.99999999708962</v>
      </c>
      <c r="J3736" s="71">
        <f t="shared" si="1627"/>
        <v>229.99999999956344</v>
      </c>
      <c r="K3736" s="71">
        <f t="shared" si="1627"/>
        <v>256.00000000122236</v>
      </c>
      <c r="L3736" s="71">
        <f t="shared" si="1627"/>
        <v>286.00000000005821</v>
      </c>
      <c r="M3736" s="71">
        <f t="shared" si="1627"/>
        <v>272.00000000084401</v>
      </c>
      <c r="N3736" s="414">
        <f t="shared" si="1627"/>
        <v>270.00000000043656</v>
      </c>
      <c r="O3736" s="71">
        <f t="shared" si="1627"/>
        <v>271.99999999720603</v>
      </c>
      <c r="P3736" s="71">
        <f t="shared" si="1627"/>
        <v>256.00000000122236</v>
      </c>
      <c r="Q3736" s="71">
        <f t="shared" si="1627"/>
        <v>272.00000000084401</v>
      </c>
      <c r="R3736" s="71">
        <f t="shared" si="1627"/>
        <v>241.99999999837019</v>
      </c>
      <c r="S3736" s="71">
        <f t="shared" si="1627"/>
        <v>272.00000000084401</v>
      </c>
      <c r="T3736" s="71">
        <f t="shared" si="1627"/>
        <v>242.00000000200816</v>
      </c>
      <c r="U3736" s="71">
        <f t="shared" si="1627"/>
        <v>286.00000000005821</v>
      </c>
      <c r="V3736" s="71">
        <f t="shared" si="1627"/>
        <v>299.9999999992724</v>
      </c>
      <c r="W3736" s="71">
        <f t="shared" si="1627"/>
        <v>327.9999999977008</v>
      </c>
      <c r="X3736" s="71">
        <f t="shared" si="1627"/>
        <v>344.00000000096043</v>
      </c>
      <c r="Y3736" s="414">
        <f>(Y3740-X3740)*$AE3736*$AF3736</f>
        <v>342.00000000055297</v>
      </c>
      <c r="Z3736" s="71">
        <f>(Z3740-Y3740)*$AE3736*$AF3736</f>
        <v>328.00000000133878</v>
      </c>
      <c r="AA3736" s="71">
        <f t="shared" si="1627"/>
        <v>271.99999999720603</v>
      </c>
      <c r="AB3736" s="403">
        <f t="shared" si="1627"/>
        <v>213.99999999994179</v>
      </c>
      <c r="AC3736" s="106">
        <f>SUM(E3736:AB3736)</f>
        <v>6239.9999999979627</v>
      </c>
      <c r="AD3736" s="70"/>
      <c r="AE3736" s="71">
        <v>100</v>
      </c>
      <c r="AF3736" s="72">
        <v>20</v>
      </c>
      <c r="AJ3736" s="406"/>
      <c r="AK3736" s="478"/>
      <c r="AL3736" s="479"/>
      <c r="AM3736" s="478"/>
      <c r="AN3736" s="15"/>
    </row>
    <row r="3737" spans="1:42" x14ac:dyDescent="0.25">
      <c r="A3737" s="3359"/>
      <c r="B3737" s="3357"/>
      <c r="C3737" s="123" t="s">
        <v>14</v>
      </c>
      <c r="D3737" s="108" t="s">
        <v>115</v>
      </c>
      <c r="E3737" s="308">
        <f t="shared" ref="E3737:AB3737" si="1628">(E3741-D3741)*$AE3736*$AF3736</f>
        <v>72.000000000116415</v>
      </c>
      <c r="F3737" s="309">
        <f t="shared" si="1628"/>
        <v>61.999999999898137</v>
      </c>
      <c r="G3737" s="309">
        <f t="shared" si="1628"/>
        <v>61.999999999898137</v>
      </c>
      <c r="H3737" s="415">
        <f t="shared" si="1628"/>
        <v>55.99999999958527</v>
      </c>
      <c r="I3737" s="309">
        <f t="shared" si="1628"/>
        <v>65.999999999803549</v>
      </c>
      <c r="J3737" s="309">
        <f t="shared" si="1628"/>
        <v>78.000000000429281</v>
      </c>
      <c r="K3737" s="309">
        <f t="shared" si="1628"/>
        <v>83.999999999832653</v>
      </c>
      <c r="L3737" s="309">
        <f t="shared" si="1628"/>
        <v>96.000000000458385</v>
      </c>
      <c r="M3737" s="309">
        <f t="shared" si="1628"/>
        <v>90.000000000145519</v>
      </c>
      <c r="N3737" s="415">
        <f t="shared" si="1628"/>
        <v>89.999999999236024</v>
      </c>
      <c r="O3737" s="309">
        <f t="shared" si="1628"/>
        <v>92.000000000552973</v>
      </c>
      <c r="P3737" s="309">
        <f t="shared" si="1628"/>
        <v>83.999999999832653</v>
      </c>
      <c r="Q3737" s="309">
        <f t="shared" si="1628"/>
        <v>91.999999999643478</v>
      </c>
      <c r="R3737" s="309">
        <f t="shared" si="1628"/>
        <v>79.99999999992724</v>
      </c>
      <c r="S3737" s="309">
        <f t="shared" si="1628"/>
        <v>90.000000000145519</v>
      </c>
      <c r="T3737" s="309">
        <f t="shared" si="1628"/>
        <v>82.000000000334694</v>
      </c>
      <c r="U3737" s="309">
        <f t="shared" si="1628"/>
        <v>94.000000000050932</v>
      </c>
      <c r="V3737" s="309">
        <f t="shared" si="1628"/>
        <v>99.999999999454303</v>
      </c>
      <c r="W3737" s="309">
        <f t="shared" si="1628"/>
        <v>110.00000000058208</v>
      </c>
      <c r="X3737" s="309">
        <f t="shared" si="1628"/>
        <v>113.99999999957799</v>
      </c>
      <c r="Y3737" s="415">
        <f>(Y3741-X3741)*$AE3736*$AF3736</f>
        <v>114.00000000048749</v>
      </c>
      <c r="Z3737" s="309">
        <f>(Z3741-Y3741)*$AE3736*$AF3736</f>
        <v>109.99999999967258</v>
      </c>
      <c r="AA3737" s="309">
        <f t="shared" si="1628"/>
        <v>90.000000000145519</v>
      </c>
      <c r="AB3737" s="404">
        <f t="shared" si="1628"/>
        <v>72.000000000116415</v>
      </c>
      <c r="AC3737" s="107">
        <f>SUM(E3737:AB3737)</f>
        <v>2079.9999999999272</v>
      </c>
      <c r="AD3737" s="73"/>
      <c r="AE3737" s="155"/>
      <c r="AF3737" s="74"/>
      <c r="AJ3737" s="406"/>
      <c r="AK3737" s="15"/>
      <c r="AL3737" s="15"/>
      <c r="AM3737" s="15"/>
      <c r="AN3737" s="15"/>
    </row>
    <row r="3738" spans="1:42" x14ac:dyDescent="0.25">
      <c r="A3738" s="3359"/>
      <c r="B3738" s="3357"/>
      <c r="C3738" s="123" t="s">
        <v>15</v>
      </c>
      <c r="D3738" s="108" t="s">
        <v>54</v>
      </c>
      <c r="E3738" s="1556">
        <v>15</v>
      </c>
      <c r="F3738" s="1550">
        <v>13</v>
      </c>
      <c r="G3738" s="1550">
        <v>13</v>
      </c>
      <c r="H3738" s="420">
        <v>12</v>
      </c>
      <c r="I3738" s="1550">
        <v>14</v>
      </c>
      <c r="J3738" s="1550">
        <v>16</v>
      </c>
      <c r="K3738" s="1550">
        <v>18</v>
      </c>
      <c r="L3738" s="1550">
        <v>20</v>
      </c>
      <c r="M3738" s="1550">
        <v>19</v>
      </c>
      <c r="N3738" s="420">
        <v>19</v>
      </c>
      <c r="O3738" s="1550">
        <v>19</v>
      </c>
      <c r="P3738" s="1550">
        <v>18</v>
      </c>
      <c r="Q3738" s="1550">
        <v>19</v>
      </c>
      <c r="R3738" s="1550">
        <v>17</v>
      </c>
      <c r="S3738" s="1550">
        <v>19</v>
      </c>
      <c r="T3738" s="1550">
        <v>17</v>
      </c>
      <c r="U3738" s="1550">
        <v>20</v>
      </c>
      <c r="V3738" s="1550">
        <v>21</v>
      </c>
      <c r="W3738" s="1550">
        <v>23</v>
      </c>
      <c r="X3738" s="1550">
        <v>24</v>
      </c>
      <c r="Y3738" s="420">
        <v>24</v>
      </c>
      <c r="Z3738" s="1550">
        <v>23</v>
      </c>
      <c r="AA3738" s="1550">
        <v>19</v>
      </c>
      <c r="AB3738" s="1583">
        <v>15</v>
      </c>
      <c r="AC3738" s="107">
        <f>AVERAGE(E3738:AB3738)</f>
        <v>18.208333333333332</v>
      </c>
      <c r="AD3738" s="76"/>
      <c r="AE3738" s="76"/>
      <c r="AF3738" s="77"/>
      <c r="AJ3738" s="406"/>
      <c r="AK3738" s="15"/>
      <c r="AL3738" s="15"/>
      <c r="AM3738" s="15"/>
      <c r="AN3738" s="15"/>
    </row>
    <row r="3739" spans="1:42" ht="16.5" thickBot="1" x14ac:dyDescent="0.3">
      <c r="A3739" s="3515"/>
      <c r="B3739" s="3369"/>
      <c r="C3739" s="126" t="s">
        <v>17</v>
      </c>
      <c r="D3739" s="114"/>
      <c r="E3739" s="318">
        <f t="shared" ref="E3739:AB3739" si="1629">E3737/E3736</f>
        <v>0.33644859813147665</v>
      </c>
      <c r="F3739" s="319">
        <f t="shared" si="1629"/>
        <v>0.33333333333659315</v>
      </c>
      <c r="G3739" s="319">
        <f t="shared" si="1629"/>
        <v>0.33333333333007348</v>
      </c>
      <c r="H3739" s="430">
        <f t="shared" si="1629"/>
        <v>0.32941176469977712</v>
      </c>
      <c r="I3739" s="319">
        <f t="shared" si="1629"/>
        <v>0.3300000000038199</v>
      </c>
      <c r="J3739" s="319">
        <f t="shared" si="1629"/>
        <v>0.33913043478511884</v>
      </c>
      <c r="K3739" s="319">
        <f t="shared" si="1629"/>
        <v>0.32812499999777955</v>
      </c>
      <c r="L3739" s="319">
        <f t="shared" si="1629"/>
        <v>0.33566433566587012</v>
      </c>
      <c r="M3739" s="319">
        <f t="shared" si="1629"/>
        <v>0.33088235294068474</v>
      </c>
      <c r="N3739" s="430">
        <f t="shared" si="1629"/>
        <v>0.33333333332996484</v>
      </c>
      <c r="O3739" s="319">
        <f t="shared" si="1629"/>
        <v>0.3382352941231544</v>
      </c>
      <c r="P3739" s="319">
        <f t="shared" si="1629"/>
        <v>0.32812499999777955</v>
      </c>
      <c r="Q3739" s="319">
        <f t="shared" si="1629"/>
        <v>0.3382352941152868</v>
      </c>
      <c r="R3739" s="319">
        <f t="shared" si="1629"/>
        <v>0.33057851239861991</v>
      </c>
      <c r="S3739" s="319">
        <f t="shared" si="1629"/>
        <v>0.33088235294068474</v>
      </c>
      <c r="T3739" s="319">
        <f t="shared" si="1629"/>
        <v>0.33884297520518281</v>
      </c>
      <c r="U3739" s="319">
        <f t="shared" si="1629"/>
        <v>0.32867132867143989</v>
      </c>
      <c r="V3739" s="319">
        <f t="shared" si="1629"/>
        <v>0.33333333333232279</v>
      </c>
      <c r="W3739" s="319">
        <f t="shared" si="1629"/>
        <v>0.33536585366266203</v>
      </c>
      <c r="X3739" s="319">
        <f t="shared" si="1629"/>
        <v>0.33139534883505728</v>
      </c>
      <c r="Y3739" s="430">
        <f>Y3737/Y3736</f>
        <v>0.33333333333421977</v>
      </c>
      <c r="Z3739" s="319">
        <f t="shared" si="1629"/>
        <v>0.3353658536561695</v>
      </c>
      <c r="AA3739" s="319">
        <f t="shared" si="1629"/>
        <v>0.33088235294511026</v>
      </c>
      <c r="AB3739" s="874">
        <f t="shared" si="1629"/>
        <v>0.33644859813147665</v>
      </c>
      <c r="AC3739" s="502">
        <f>MAX(E3739:AB3739)</f>
        <v>0.33913043478511884</v>
      </c>
      <c r="AD3739" s="73"/>
      <c r="AE3739" s="155"/>
      <c r="AF3739" s="74"/>
      <c r="AJ3739" s="406"/>
      <c r="AK3739" s="15"/>
      <c r="AL3739" s="15"/>
      <c r="AM3739" s="15"/>
      <c r="AN3739" s="15"/>
    </row>
    <row r="3740" spans="1:42" hidden="1" x14ac:dyDescent="0.25">
      <c r="A3740" s="2199"/>
      <c r="B3740" s="2202"/>
      <c r="C3740" s="362" t="s">
        <v>116</v>
      </c>
      <c r="D3740" s="122">
        <v>12927.68</v>
      </c>
      <c r="E3740" s="138">
        <v>12927.787</v>
      </c>
      <c r="F3740" s="136">
        <v>12927.88</v>
      </c>
      <c r="G3740" s="136">
        <v>12927.973</v>
      </c>
      <c r="H3740" s="411">
        <v>12928.058000000001</v>
      </c>
      <c r="I3740" s="136">
        <v>12928.157999999999</v>
      </c>
      <c r="J3740" s="136">
        <v>12928.272999999999</v>
      </c>
      <c r="K3740" s="136">
        <v>12928.401</v>
      </c>
      <c r="L3740" s="136">
        <v>12928.544</v>
      </c>
      <c r="M3740" s="136">
        <v>12928.68</v>
      </c>
      <c r="N3740" s="411">
        <v>12928.815000000001</v>
      </c>
      <c r="O3740" s="136">
        <v>12928.950999999999</v>
      </c>
      <c r="P3740" s="136">
        <v>12929.079</v>
      </c>
      <c r="Q3740" s="136">
        <v>12929.215</v>
      </c>
      <c r="R3740" s="136">
        <v>12929.335999999999</v>
      </c>
      <c r="S3740" s="136">
        <v>12929.472</v>
      </c>
      <c r="T3740" s="136">
        <v>12929.593000000001</v>
      </c>
      <c r="U3740" s="136">
        <v>12929.736000000001</v>
      </c>
      <c r="V3740" s="136">
        <v>12929.886</v>
      </c>
      <c r="W3740" s="136">
        <v>12930.05</v>
      </c>
      <c r="X3740" s="136">
        <v>12930.222</v>
      </c>
      <c r="Y3740" s="411">
        <v>12930.393</v>
      </c>
      <c r="Z3740" s="136">
        <v>12930.557000000001</v>
      </c>
      <c r="AA3740" s="136">
        <v>12930.692999999999</v>
      </c>
      <c r="AB3740" s="522">
        <v>12930.8</v>
      </c>
      <c r="AC3740" s="122"/>
      <c r="AD3740" s="73"/>
      <c r="AE3740" s="155"/>
      <c r="AF3740" s="74"/>
      <c r="AJ3740" s="406"/>
      <c r="AK3740" s="15"/>
      <c r="AL3740" s="15"/>
      <c r="AM3740" s="15"/>
      <c r="AN3740" s="15"/>
    </row>
    <row r="3741" spans="1:42" s="181" customFormat="1" hidden="1" x14ac:dyDescent="0.25">
      <c r="A3741" s="2209"/>
      <c r="B3741" s="2212"/>
      <c r="C3741" s="124" t="s">
        <v>117</v>
      </c>
      <c r="D3741" s="108">
        <v>3806.86</v>
      </c>
      <c r="E3741" s="311">
        <v>3806.8960000000002</v>
      </c>
      <c r="F3741" s="312">
        <v>3806.9270000000001</v>
      </c>
      <c r="G3741" s="312">
        <v>3806.9580000000001</v>
      </c>
      <c r="H3741" s="412">
        <v>3806.9859999999999</v>
      </c>
      <c r="I3741" s="312">
        <v>3807.0189999999998</v>
      </c>
      <c r="J3741" s="312">
        <v>3807.058</v>
      </c>
      <c r="K3741" s="312">
        <v>3807.1</v>
      </c>
      <c r="L3741" s="312">
        <v>3807.1480000000001</v>
      </c>
      <c r="M3741" s="312">
        <v>3807.1930000000002</v>
      </c>
      <c r="N3741" s="412">
        <v>3807.2379999999998</v>
      </c>
      <c r="O3741" s="312">
        <v>3807.2840000000001</v>
      </c>
      <c r="P3741" s="312">
        <v>3807.326</v>
      </c>
      <c r="Q3741" s="312">
        <v>3807.3719999999998</v>
      </c>
      <c r="R3741" s="312">
        <v>3807.4119999999998</v>
      </c>
      <c r="S3741" s="312">
        <v>3807.4569999999999</v>
      </c>
      <c r="T3741" s="312">
        <v>3807.498</v>
      </c>
      <c r="U3741" s="312">
        <v>3807.5450000000001</v>
      </c>
      <c r="V3741" s="312">
        <v>3807.5949999999998</v>
      </c>
      <c r="W3741" s="312">
        <v>3807.65</v>
      </c>
      <c r="X3741" s="312">
        <v>3807.7069999999999</v>
      </c>
      <c r="Y3741" s="412">
        <v>3807.7640000000001</v>
      </c>
      <c r="Z3741" s="312">
        <v>3807.819</v>
      </c>
      <c r="AA3741" s="312">
        <v>3807.864</v>
      </c>
      <c r="AB3741" s="940">
        <v>3807.9</v>
      </c>
      <c r="AC3741" s="108"/>
      <c r="AD3741" s="73"/>
      <c r="AE3741" s="155"/>
      <c r="AF3741" s="74"/>
      <c r="AH3741" s="849"/>
      <c r="AI3741" s="850"/>
      <c r="AJ3741" s="850"/>
      <c r="AK3741" s="850"/>
      <c r="AL3741" s="851"/>
      <c r="AM3741" s="851"/>
      <c r="AN3741" s="189"/>
      <c r="AO3741" s="189"/>
      <c r="AP3741" s="189"/>
    </row>
    <row r="3742" spans="1:42" ht="16.5" thickBot="1" x14ac:dyDescent="0.3">
      <c r="A3742" s="3339" t="s">
        <v>42</v>
      </c>
      <c r="B3742" s="3340"/>
      <c r="C3742" s="3341"/>
      <c r="D3742" s="114"/>
      <c r="E3742" s="178">
        <f>SQRT(E3736*E3736+E3737*E3737)/E3713/1.73</f>
        <v>12.525241072988162</v>
      </c>
      <c r="F3742" s="179">
        <f t="shared" ref="F3742:AB3742" si="1630">SQRT(F3736*F3736+F3737*F3737)/F3713/1.73</f>
        <v>10.876217086327525</v>
      </c>
      <c r="G3742" s="179">
        <f t="shared" si="1630"/>
        <v>10.865789265726537</v>
      </c>
      <c r="H3742" s="419">
        <f t="shared" si="1630"/>
        <v>9.9194759988866075</v>
      </c>
      <c r="I3742" s="179">
        <f t="shared" si="1630"/>
        <v>11.660833266625627</v>
      </c>
      <c r="J3742" s="179">
        <f t="shared" si="1630"/>
        <v>13.472658089575766</v>
      </c>
      <c r="K3742" s="179">
        <f t="shared" si="1630"/>
        <v>15.003788182358905</v>
      </c>
      <c r="L3742" s="179">
        <f t="shared" si="1630"/>
        <v>16.735377260871569</v>
      </c>
      <c r="M3742" s="179">
        <f t="shared" si="1630"/>
        <v>15.77225731273275</v>
      </c>
      <c r="N3742" s="419">
        <f t="shared" si="1630"/>
        <v>15.652859617063116</v>
      </c>
      <c r="O3742" s="179">
        <f t="shared" si="1630"/>
        <v>15.792149380167542</v>
      </c>
      <c r="P3742" s="179">
        <f t="shared" si="1630"/>
        <v>14.76202097942042</v>
      </c>
      <c r="Q3742" s="179">
        <f t="shared" si="1630"/>
        <v>15.717375945775043</v>
      </c>
      <c r="R3742" s="179">
        <f t="shared" si="1630"/>
        <v>13.978148977804135</v>
      </c>
      <c r="S3742" s="179">
        <f t="shared" si="1630"/>
        <v>15.697507278075248</v>
      </c>
      <c r="T3742" s="179">
        <f t="shared" si="1630"/>
        <v>13.986423076086663</v>
      </c>
      <c r="U3742" s="179">
        <f t="shared" si="1630"/>
        <v>16.447845242553711</v>
      </c>
      <c r="V3742" s="179">
        <f t="shared" si="1630"/>
        <v>17.508679712088629</v>
      </c>
      <c r="W3742" s="179">
        <f t="shared" si="1630"/>
        <v>19.191292541736136</v>
      </c>
      <c r="X3742" s="179">
        <f t="shared" si="1630"/>
        <v>20.103489939121797</v>
      </c>
      <c r="Y3742" s="419">
        <f>SQRT(Y3736*Y3736+Y3737*Y3737)/Y3713/1.73</f>
        <v>19.979031875585321</v>
      </c>
      <c r="Z3742" s="179">
        <f t="shared" si="1630"/>
        <v>19.172892453184769</v>
      </c>
      <c r="AA3742" s="179">
        <f t="shared" si="1630"/>
        <v>15.862902469511251</v>
      </c>
      <c r="AB3742" s="405">
        <f t="shared" si="1630"/>
        <v>12.465426168150586</v>
      </c>
      <c r="AC3742" s="109">
        <f>AVERAGE(E3742:AB3742)</f>
        <v>15.131236799684077</v>
      </c>
      <c r="AD3742" s="78">
        <f>(AC3738-AC3742)/AC3738</f>
        <v>0.16899385997158384</v>
      </c>
      <c r="AE3742" s="79"/>
      <c r="AF3742" s="80"/>
      <c r="AJ3742" s="406"/>
      <c r="AK3742" s="14"/>
      <c r="AL3742" s="14"/>
      <c r="AM3742" s="15"/>
      <c r="AN3742" s="14"/>
    </row>
    <row r="3743" spans="1:42" x14ac:dyDescent="0.25">
      <c r="A3743" s="3358" t="s">
        <v>47</v>
      </c>
      <c r="B3743" s="3356" t="s">
        <v>560</v>
      </c>
      <c r="C3743" s="125" t="s">
        <v>13</v>
      </c>
      <c r="D3743" s="122" t="s">
        <v>115</v>
      </c>
      <c r="E3743" s="326">
        <f t="shared" ref="E3743:AB3743" si="1631">(E3747-D3747)*$AE3743*$AF3743</f>
        <v>79.99999999992724</v>
      </c>
      <c r="F3743" s="322">
        <f t="shared" si="1631"/>
        <v>79.99999999992724</v>
      </c>
      <c r="G3743" s="322">
        <f t="shared" si="1631"/>
        <v>64.00000000030559</v>
      </c>
      <c r="H3743" s="436">
        <f t="shared" si="1631"/>
        <v>95.999999999548891</v>
      </c>
      <c r="I3743" s="322">
        <f t="shared" si="1631"/>
        <v>95.999999999548891</v>
      </c>
      <c r="J3743" s="322">
        <f t="shared" si="1631"/>
        <v>96.00000000136788</v>
      </c>
      <c r="K3743" s="322">
        <f t="shared" si="1631"/>
        <v>87.999999999738066</v>
      </c>
      <c r="L3743" s="322">
        <f t="shared" si="1631"/>
        <v>111.99999999917054</v>
      </c>
      <c r="M3743" s="322">
        <f t="shared" si="1631"/>
        <v>128.00000000061118</v>
      </c>
      <c r="N3743" s="436">
        <f t="shared" si="1631"/>
        <v>111.99999999917054</v>
      </c>
      <c r="O3743" s="322">
        <f t="shared" si="1631"/>
        <v>112.00000000098953</v>
      </c>
      <c r="P3743" s="322">
        <f t="shared" si="1631"/>
        <v>95.999999999548891</v>
      </c>
      <c r="Q3743" s="322">
        <f t="shared" si="1631"/>
        <v>111.99999999917054</v>
      </c>
      <c r="R3743" s="322">
        <f t="shared" si="1631"/>
        <v>80.00000000174623</v>
      </c>
      <c r="S3743" s="322">
        <f t="shared" si="1631"/>
        <v>95.999999999548891</v>
      </c>
      <c r="T3743" s="322">
        <f t="shared" si="1631"/>
        <v>79.99999999992724</v>
      </c>
      <c r="U3743" s="322">
        <f t="shared" si="1631"/>
        <v>79.99999999992724</v>
      </c>
      <c r="V3743" s="322">
        <f t="shared" si="1631"/>
        <v>72.000000000116415</v>
      </c>
      <c r="W3743" s="322">
        <f t="shared" si="1631"/>
        <v>95.999999999548891</v>
      </c>
      <c r="X3743" s="322">
        <f t="shared" si="1631"/>
        <v>95.999999999548891</v>
      </c>
      <c r="Y3743" s="436">
        <f>(Y3747-X3747)*$AE3743*$AF3743</f>
        <v>96.00000000136788</v>
      </c>
      <c r="Z3743" s="322">
        <f>(Z3747-Y3747)*$AE3743*$AF3743</f>
        <v>95.999999999548891</v>
      </c>
      <c r="AA3743" s="322">
        <f t="shared" si="1631"/>
        <v>95.999999999548891</v>
      </c>
      <c r="AB3743" s="579">
        <f t="shared" si="1631"/>
        <v>79.99999999992724</v>
      </c>
      <c r="AC3743" s="134">
        <f>SUM(E3743:AB3743)</f>
        <v>2239.9999999997817</v>
      </c>
      <c r="AD3743" s="70"/>
      <c r="AE3743" s="71">
        <v>100</v>
      </c>
      <c r="AF3743" s="72">
        <v>80</v>
      </c>
      <c r="AJ3743" s="406"/>
      <c r="AK3743" s="478"/>
      <c r="AL3743" s="479"/>
      <c r="AM3743" s="478"/>
      <c r="AN3743" s="15"/>
    </row>
    <row r="3744" spans="1:42" x14ac:dyDescent="0.25">
      <c r="A3744" s="3359"/>
      <c r="B3744" s="3357"/>
      <c r="C3744" s="123" t="s">
        <v>14</v>
      </c>
      <c r="D3744" s="108" t="s">
        <v>115</v>
      </c>
      <c r="E3744" s="308">
        <f t="shared" ref="E3744:AB3744" si="1632">(E3748-D3748)*$AE3743*$AF3743</f>
        <v>23.999999999887223</v>
      </c>
      <c r="F3744" s="309">
        <f t="shared" si="1632"/>
        <v>23.999999999887223</v>
      </c>
      <c r="G3744" s="309">
        <f t="shared" si="1632"/>
        <v>16.000000000076398</v>
      </c>
      <c r="H3744" s="415">
        <f t="shared" si="1632"/>
        <v>23.999999999887223</v>
      </c>
      <c r="I3744" s="309">
        <f t="shared" si="1632"/>
        <v>32.000000000152795</v>
      </c>
      <c r="J3744" s="309">
        <f t="shared" si="1632"/>
        <v>23.999999999887223</v>
      </c>
      <c r="K3744" s="309">
        <f t="shared" si="1632"/>
        <v>32.000000000152795</v>
      </c>
      <c r="L3744" s="309">
        <f t="shared" si="1632"/>
        <v>31.999999999698048</v>
      </c>
      <c r="M3744" s="309">
        <f t="shared" si="1632"/>
        <v>32.000000000152795</v>
      </c>
      <c r="N3744" s="415">
        <f t="shared" si="1632"/>
        <v>32.000000000152795</v>
      </c>
      <c r="O3744" s="309">
        <f t="shared" si="1632"/>
        <v>31.999999999698048</v>
      </c>
      <c r="P3744" s="309">
        <f t="shared" si="1632"/>
        <v>24.00000000034197</v>
      </c>
      <c r="Q3744" s="309">
        <f t="shared" si="1632"/>
        <v>31.999999999698048</v>
      </c>
      <c r="R3744" s="309">
        <f t="shared" si="1632"/>
        <v>24.00000000034197</v>
      </c>
      <c r="S3744" s="309">
        <f t="shared" si="1632"/>
        <v>31.999999999698048</v>
      </c>
      <c r="T3744" s="309">
        <f t="shared" si="1632"/>
        <v>16.000000000076398</v>
      </c>
      <c r="U3744" s="309">
        <f t="shared" si="1632"/>
        <v>23.999999999887223</v>
      </c>
      <c r="V3744" s="309">
        <f t="shared" si="1632"/>
        <v>24.00000000034197</v>
      </c>
      <c r="W3744" s="309">
        <f t="shared" si="1632"/>
        <v>31.999999999698048</v>
      </c>
      <c r="X3744" s="309">
        <f t="shared" si="1632"/>
        <v>23.999999999887223</v>
      </c>
      <c r="Y3744" s="415">
        <f>(Y3748-X3748)*$AE3743*$AF3743</f>
        <v>24.00000000034197</v>
      </c>
      <c r="Z3744" s="309">
        <f>(Z3748-Y3748)*$AE3743*$AF3743</f>
        <v>31.999999999698048</v>
      </c>
      <c r="AA3744" s="309">
        <f t="shared" si="1632"/>
        <v>24.00000000034197</v>
      </c>
      <c r="AB3744" s="404">
        <f t="shared" si="1632"/>
        <v>23.999999999887223</v>
      </c>
      <c r="AC3744" s="107">
        <f>SUM(E3744:AB3744)</f>
        <v>639.99999999987267</v>
      </c>
      <c r="AD3744" s="73"/>
      <c r="AE3744" s="155"/>
      <c r="AF3744" s="74"/>
      <c r="AJ3744" s="406"/>
      <c r="AK3744" s="15"/>
      <c r="AL3744" s="15"/>
      <c r="AM3744" s="15"/>
      <c r="AN3744" s="15"/>
    </row>
    <row r="3745" spans="1:42" x14ac:dyDescent="0.25">
      <c r="A3745" s="3359"/>
      <c r="B3745" s="3357"/>
      <c r="C3745" s="123" t="s">
        <v>15</v>
      </c>
      <c r="D3745" s="108" t="s">
        <v>54</v>
      </c>
      <c r="E3745" s="1556">
        <v>5</v>
      </c>
      <c r="F3745" s="1556">
        <v>5</v>
      </c>
      <c r="G3745" s="1556">
        <v>4</v>
      </c>
      <c r="H3745" s="441">
        <v>6</v>
      </c>
      <c r="I3745" s="1556">
        <v>6</v>
      </c>
      <c r="J3745" s="1556">
        <v>6</v>
      </c>
      <c r="K3745" s="1556">
        <v>6</v>
      </c>
      <c r="L3745" s="1556">
        <v>7</v>
      </c>
      <c r="M3745" s="1556">
        <v>8</v>
      </c>
      <c r="N3745" s="441">
        <v>7</v>
      </c>
      <c r="O3745" s="1556">
        <v>7</v>
      </c>
      <c r="P3745" s="1550">
        <v>6</v>
      </c>
      <c r="Q3745" s="1550">
        <v>7</v>
      </c>
      <c r="R3745" s="1550">
        <v>5</v>
      </c>
      <c r="S3745" s="1550">
        <v>6</v>
      </c>
      <c r="T3745" s="1550">
        <v>5</v>
      </c>
      <c r="U3745" s="1550">
        <v>5</v>
      </c>
      <c r="V3745" s="1550">
        <v>5</v>
      </c>
      <c r="W3745" s="1550">
        <v>6</v>
      </c>
      <c r="X3745" s="1550">
        <v>6</v>
      </c>
      <c r="Y3745" s="441">
        <v>6</v>
      </c>
      <c r="Z3745" s="328">
        <v>6</v>
      </c>
      <c r="AA3745" s="328">
        <v>6</v>
      </c>
      <c r="AB3745" s="1552">
        <v>5</v>
      </c>
      <c r="AC3745" s="107">
        <f>AVERAGE(E3745:AB3745)</f>
        <v>5.875</v>
      </c>
      <c r="AD3745" s="76"/>
      <c r="AE3745" s="76"/>
      <c r="AF3745" s="77"/>
      <c r="AJ3745" s="406"/>
      <c r="AK3745" s="15"/>
      <c r="AL3745" s="15"/>
      <c r="AM3745" s="15"/>
      <c r="AN3745" s="15"/>
    </row>
    <row r="3746" spans="1:42" x14ac:dyDescent="0.25">
      <c r="A3746" s="3298"/>
      <c r="B3746" s="3301"/>
      <c r="C3746" s="123" t="s">
        <v>17</v>
      </c>
      <c r="D3746" s="108"/>
      <c r="E3746" s="314">
        <f t="shared" ref="E3746:AB3746" si="1633">E3744/E3743</f>
        <v>0.29999999999886312</v>
      </c>
      <c r="F3746" s="315">
        <f t="shared" si="1633"/>
        <v>0.29999999999886312</v>
      </c>
      <c r="G3746" s="315">
        <f t="shared" si="1633"/>
        <v>0.25</v>
      </c>
      <c r="H3746" s="417">
        <f t="shared" si="1633"/>
        <v>0.25</v>
      </c>
      <c r="I3746" s="315">
        <f t="shared" si="1633"/>
        <v>0.33333333333649129</v>
      </c>
      <c r="J3746" s="315">
        <f t="shared" si="1633"/>
        <v>0.24999999999526304</v>
      </c>
      <c r="K3746" s="315">
        <f t="shared" si="1633"/>
        <v>0.36363636363918234</v>
      </c>
      <c r="L3746" s="315">
        <f t="shared" si="1633"/>
        <v>0.28571428571370566</v>
      </c>
      <c r="M3746" s="315">
        <f t="shared" si="1633"/>
        <v>0.25</v>
      </c>
      <c r="N3746" s="417">
        <f t="shared" si="1633"/>
        <v>0.28571428571776591</v>
      </c>
      <c r="O3746" s="315">
        <f t="shared" si="1633"/>
        <v>0.28571428570906537</v>
      </c>
      <c r="P3746" s="315">
        <f t="shared" si="1633"/>
        <v>0.25000000000473693</v>
      </c>
      <c r="Q3746" s="315">
        <f t="shared" si="1633"/>
        <v>0.28571428571370566</v>
      </c>
      <c r="R3746" s="315">
        <f t="shared" si="1633"/>
        <v>0.29999999999772625</v>
      </c>
      <c r="S3746" s="315">
        <f t="shared" si="1633"/>
        <v>0.33333333333175436</v>
      </c>
      <c r="T3746" s="315">
        <f t="shared" si="1633"/>
        <v>0.20000000000113688</v>
      </c>
      <c r="U3746" s="315">
        <f t="shared" si="1633"/>
        <v>0.29999999999886312</v>
      </c>
      <c r="V3746" s="315">
        <f t="shared" si="1633"/>
        <v>0.33333333333754395</v>
      </c>
      <c r="W3746" s="315">
        <f t="shared" si="1633"/>
        <v>0.33333333333175436</v>
      </c>
      <c r="X3746" s="315">
        <f t="shared" si="1633"/>
        <v>0.25</v>
      </c>
      <c r="Y3746" s="417">
        <f>Y3744/Y3743</f>
        <v>0.25</v>
      </c>
      <c r="Z3746" s="315">
        <f t="shared" si="1633"/>
        <v>0.33333333333175436</v>
      </c>
      <c r="AA3746" s="315">
        <f t="shared" si="1633"/>
        <v>0.25000000000473693</v>
      </c>
      <c r="AB3746" s="337">
        <f t="shared" si="1633"/>
        <v>0.29999999999886312</v>
      </c>
      <c r="AC3746" s="481">
        <f>MAX(E3746:AB3746)</f>
        <v>0.36363636363918234</v>
      </c>
      <c r="AD3746" s="73"/>
      <c r="AE3746" s="155"/>
      <c r="AF3746" s="74"/>
      <c r="AJ3746" s="406"/>
      <c r="AK3746" s="15"/>
      <c r="AL3746" s="15"/>
      <c r="AM3746" s="15"/>
      <c r="AN3746" s="15"/>
    </row>
    <row r="3747" spans="1:42" hidden="1" x14ac:dyDescent="0.25">
      <c r="A3747" s="2209"/>
      <c r="B3747" s="2212"/>
      <c r="C3747" s="124" t="s">
        <v>116</v>
      </c>
      <c r="D3747" s="108">
        <v>1474.99</v>
      </c>
      <c r="E3747" s="311">
        <v>1475</v>
      </c>
      <c r="F3747" s="312">
        <v>1475.01</v>
      </c>
      <c r="G3747" s="312">
        <v>1475.018</v>
      </c>
      <c r="H3747" s="412">
        <v>1475.03</v>
      </c>
      <c r="I3747" s="312">
        <v>1475.0419999999999</v>
      </c>
      <c r="J3747" s="312">
        <v>1475.0540000000001</v>
      </c>
      <c r="K3747" s="312">
        <v>1475.0650000000001</v>
      </c>
      <c r="L3747" s="312">
        <v>1475.079</v>
      </c>
      <c r="M3747" s="312">
        <v>1475.095</v>
      </c>
      <c r="N3747" s="412">
        <v>1475.1089999999999</v>
      </c>
      <c r="O3747" s="312">
        <v>1475.123</v>
      </c>
      <c r="P3747" s="312">
        <v>1475.135</v>
      </c>
      <c r="Q3747" s="312">
        <v>1475.1489999999999</v>
      </c>
      <c r="R3747" s="312">
        <v>1475.1590000000001</v>
      </c>
      <c r="S3747" s="312">
        <v>1475.171</v>
      </c>
      <c r="T3747" s="312">
        <v>1475.181</v>
      </c>
      <c r="U3747" s="312">
        <v>1475.191</v>
      </c>
      <c r="V3747" s="312">
        <v>1475.2</v>
      </c>
      <c r="W3747" s="312">
        <v>1475.212</v>
      </c>
      <c r="X3747" s="312">
        <v>1475.2239999999999</v>
      </c>
      <c r="Y3747" s="412">
        <v>1475.2360000000001</v>
      </c>
      <c r="Z3747" s="155">
        <v>1475.248</v>
      </c>
      <c r="AA3747" s="155">
        <v>1475.26</v>
      </c>
      <c r="AB3747" s="317">
        <v>1475.27</v>
      </c>
      <c r="AC3747" s="108"/>
      <c r="AD3747" s="73"/>
      <c r="AE3747" s="155"/>
      <c r="AF3747" s="74"/>
      <c r="AJ3747" s="406"/>
      <c r="AK3747" s="15"/>
      <c r="AL3747" s="15"/>
      <c r="AM3747" s="15"/>
      <c r="AN3747" s="15"/>
    </row>
    <row r="3748" spans="1:42" s="181" customFormat="1" hidden="1" x14ac:dyDescent="0.25">
      <c r="A3748" s="2209"/>
      <c r="B3748" s="2212"/>
      <c r="C3748" s="124" t="s">
        <v>117</v>
      </c>
      <c r="D3748" s="108">
        <v>290.41000000000003</v>
      </c>
      <c r="E3748" s="311">
        <v>290.41300000000001</v>
      </c>
      <c r="F3748" s="312">
        <v>290.416</v>
      </c>
      <c r="G3748" s="311">
        <v>290.41800000000001</v>
      </c>
      <c r="H3748" s="412">
        <v>290.42099999999999</v>
      </c>
      <c r="I3748" s="312">
        <v>290.42500000000001</v>
      </c>
      <c r="J3748" s="312">
        <v>290.428</v>
      </c>
      <c r="K3748" s="312">
        <v>290.43200000000002</v>
      </c>
      <c r="L3748" s="312">
        <v>290.43599999999998</v>
      </c>
      <c r="M3748" s="312">
        <v>290.44</v>
      </c>
      <c r="N3748" s="412">
        <v>290.44400000000002</v>
      </c>
      <c r="O3748" s="312">
        <v>290.44799999999998</v>
      </c>
      <c r="P3748" s="312">
        <v>290.45100000000002</v>
      </c>
      <c r="Q3748" s="312">
        <v>290.45499999999998</v>
      </c>
      <c r="R3748" s="312">
        <v>290.45800000000003</v>
      </c>
      <c r="S3748" s="312">
        <v>290.46199999999999</v>
      </c>
      <c r="T3748" s="312">
        <v>290.464</v>
      </c>
      <c r="U3748" s="312">
        <v>290.46699999999998</v>
      </c>
      <c r="V3748" s="312">
        <v>290.47000000000003</v>
      </c>
      <c r="W3748" s="312">
        <v>290.47399999999999</v>
      </c>
      <c r="X3748" s="312">
        <v>290.47699999999998</v>
      </c>
      <c r="Y3748" s="412">
        <v>290.48</v>
      </c>
      <c r="Z3748" s="155">
        <v>290.48399999999998</v>
      </c>
      <c r="AA3748" s="155">
        <v>290.48700000000002</v>
      </c>
      <c r="AB3748" s="317">
        <v>290.49</v>
      </c>
      <c r="AC3748" s="108"/>
      <c r="AD3748" s="73"/>
      <c r="AE3748" s="155"/>
      <c r="AF3748" s="74"/>
      <c r="AH3748" s="849"/>
      <c r="AI3748" s="850"/>
      <c r="AJ3748" s="850"/>
      <c r="AK3748" s="850"/>
      <c r="AL3748" s="851"/>
      <c r="AM3748" s="851"/>
      <c r="AN3748" s="189"/>
      <c r="AO3748" s="189"/>
      <c r="AP3748" s="189"/>
    </row>
    <row r="3749" spans="1:42" ht="16.5" thickBot="1" x14ac:dyDescent="0.3">
      <c r="A3749" s="3339" t="s">
        <v>42</v>
      </c>
      <c r="B3749" s="3340"/>
      <c r="C3749" s="3341"/>
      <c r="D3749" s="114"/>
      <c r="E3749" s="178">
        <f>SQRT(E3743*E3743+E3744*E3744)/E3713/1.73</f>
        <v>4.6332892542788047</v>
      </c>
      <c r="F3749" s="179">
        <f t="shared" ref="F3749:AB3749" si="1634">SQRT(F3743*F3743+F3744*F3744)/F3713/1.73</f>
        <v>4.6332892542788047</v>
      </c>
      <c r="G3749" s="179">
        <f t="shared" si="1634"/>
        <v>3.6560660395035205</v>
      </c>
      <c r="H3749" s="419">
        <f t="shared" si="1634"/>
        <v>5.4840990592033245</v>
      </c>
      <c r="I3749" s="179">
        <f t="shared" si="1634"/>
        <v>5.6027775078626281</v>
      </c>
      <c r="J3749" s="179">
        <f t="shared" si="1634"/>
        <v>5.4893621102217587</v>
      </c>
      <c r="K3749" s="179">
        <f t="shared" si="1634"/>
        <v>5.2144296660743228</v>
      </c>
      <c r="L3749" s="179">
        <f t="shared" si="1634"/>
        <v>6.4616598930251854</v>
      </c>
      <c r="M3749" s="179">
        <f t="shared" si="1634"/>
        <v>7.2633845318136601</v>
      </c>
      <c r="N3749" s="419">
        <f t="shared" si="1634"/>
        <v>6.4063269348615259</v>
      </c>
      <c r="O3749" s="179">
        <f t="shared" si="1634"/>
        <v>6.4063269349508483</v>
      </c>
      <c r="P3749" s="179">
        <f t="shared" si="1634"/>
        <v>5.4217206812847794</v>
      </c>
      <c r="Q3749" s="179">
        <f t="shared" si="1634"/>
        <v>6.3759939474737148</v>
      </c>
      <c r="R3749" s="179">
        <f t="shared" si="1634"/>
        <v>4.580538333080435</v>
      </c>
      <c r="S3749" s="179">
        <f t="shared" si="1634"/>
        <v>5.5443599224647118</v>
      </c>
      <c r="T3749" s="179">
        <f t="shared" si="1634"/>
        <v>4.4657729143363651</v>
      </c>
      <c r="U3749" s="179">
        <f t="shared" si="1634"/>
        <v>4.5632206077112611</v>
      </c>
      <c r="V3749" s="179">
        <f t="shared" si="1634"/>
        <v>4.2020831309248381</v>
      </c>
      <c r="W3749" s="179">
        <f t="shared" si="1634"/>
        <v>5.6135313994244447</v>
      </c>
      <c r="X3749" s="179">
        <f t="shared" si="1634"/>
        <v>5.4893621101238645</v>
      </c>
      <c r="Y3749" s="419">
        <f>SQRT(Y3743*Y3743+Y3744*Y3744)/Y3713/1.73</f>
        <v>5.4840990593072361</v>
      </c>
      <c r="Z3749" s="79">
        <f t="shared" si="1634"/>
        <v>5.6081492983703454</v>
      </c>
      <c r="AA3749" s="79">
        <f t="shared" si="1634"/>
        <v>5.4788460907619188</v>
      </c>
      <c r="AB3749" s="1880">
        <f t="shared" si="1634"/>
        <v>4.6111627535420379</v>
      </c>
      <c r="AC3749" s="109">
        <f>AVERAGE(E3749:AB3749)</f>
        <v>5.3620771431200138</v>
      </c>
      <c r="AD3749" s="78">
        <f>(AC3745-AC3749)/AC3745</f>
        <v>8.7306018192338075E-2</v>
      </c>
      <c r="AE3749" s="79"/>
      <c r="AF3749" s="80"/>
      <c r="AJ3749" s="406"/>
      <c r="AK3749" s="14"/>
      <c r="AL3749" s="14"/>
      <c r="AM3749" s="15"/>
      <c r="AN3749" s="14"/>
    </row>
    <row r="3750" spans="1:42" x14ac:dyDescent="0.25">
      <c r="A3750" s="3358" t="s">
        <v>36</v>
      </c>
      <c r="B3750" s="3356" t="s">
        <v>561</v>
      </c>
      <c r="C3750" s="121" t="s">
        <v>13</v>
      </c>
      <c r="D3750" s="113" t="s">
        <v>115</v>
      </c>
      <c r="E3750" s="307">
        <f t="shared" ref="E3750:AB3750" si="1635">(E3754-D3754)*$AE3750*$AF3750</f>
        <v>180.00000000029104</v>
      </c>
      <c r="F3750" s="71">
        <f t="shared" si="1635"/>
        <v>199.99999999708962</v>
      </c>
      <c r="G3750" s="71">
        <f t="shared" si="1635"/>
        <v>200.0000000007276</v>
      </c>
      <c r="H3750" s="414">
        <f t="shared" si="1635"/>
        <v>200.0000000007276</v>
      </c>
      <c r="I3750" s="71">
        <f t="shared" si="1635"/>
        <v>180.00000000029104</v>
      </c>
      <c r="J3750" s="71">
        <f t="shared" si="1635"/>
        <v>139.99999999941792</v>
      </c>
      <c r="K3750" s="71">
        <f t="shared" si="1635"/>
        <v>200.0000000007276</v>
      </c>
      <c r="L3750" s="71">
        <f t="shared" si="1635"/>
        <v>200.0000000007276</v>
      </c>
      <c r="M3750" s="71">
        <f t="shared" si="1635"/>
        <v>439.99999999869033</v>
      </c>
      <c r="N3750" s="414">
        <f t="shared" si="1635"/>
        <v>279.99999999883585</v>
      </c>
      <c r="O3750" s="71">
        <f t="shared" si="1635"/>
        <v>340.00000000014552</v>
      </c>
      <c r="P3750" s="71">
        <f t="shared" si="1635"/>
        <v>319.99999999970896</v>
      </c>
      <c r="Q3750" s="71">
        <f t="shared" si="1635"/>
        <v>380.00000000101863</v>
      </c>
      <c r="R3750" s="71">
        <f t="shared" si="1635"/>
        <v>220.00000000116415</v>
      </c>
      <c r="S3750" s="71">
        <f t="shared" si="1635"/>
        <v>319.99999999970896</v>
      </c>
      <c r="T3750" s="71">
        <f t="shared" si="1635"/>
        <v>340.00000000014552</v>
      </c>
      <c r="U3750" s="71">
        <f t="shared" si="1635"/>
        <v>319.99999999970896</v>
      </c>
      <c r="V3750" s="71">
        <f t="shared" si="1635"/>
        <v>180.00000000029104</v>
      </c>
      <c r="W3750" s="71">
        <f t="shared" si="1635"/>
        <v>180.00000000029104</v>
      </c>
      <c r="X3750" s="71">
        <f t="shared" si="1635"/>
        <v>219.99999999752617</v>
      </c>
      <c r="Y3750" s="414">
        <f>(Y3754-X3754)*$AE3750*$AF3750</f>
        <v>240.00000000160071</v>
      </c>
      <c r="Z3750" s="71">
        <f>(Z3754-Y3754)*$AE3750*$AF3750</f>
        <v>180.00000000029104</v>
      </c>
      <c r="AA3750" s="71">
        <f t="shared" si="1635"/>
        <v>40.000000000873115</v>
      </c>
      <c r="AB3750" s="403">
        <f t="shared" si="1635"/>
        <v>180.00000000029104</v>
      </c>
      <c r="AC3750" s="106">
        <f>SUM(E3750:AB3750)</f>
        <v>5680.000000000291</v>
      </c>
      <c r="AD3750" s="70"/>
      <c r="AE3750" s="71">
        <v>100</v>
      </c>
      <c r="AF3750" s="72">
        <v>20</v>
      </c>
      <c r="AJ3750" s="406"/>
      <c r="AK3750" s="478"/>
      <c r="AL3750" s="479"/>
      <c r="AM3750" s="478"/>
      <c r="AN3750" s="15"/>
    </row>
    <row r="3751" spans="1:42" x14ac:dyDescent="0.25">
      <c r="A3751" s="3359"/>
      <c r="B3751" s="3357"/>
      <c r="C3751" s="123" t="s">
        <v>14</v>
      </c>
      <c r="D3751" s="108" t="s">
        <v>115</v>
      </c>
      <c r="E3751" s="308">
        <f t="shared" ref="E3751:AB3751" si="1636">(E3755-D3755)*$AE3750*$AF3750</f>
        <v>119.99999999898137</v>
      </c>
      <c r="F3751" s="309">
        <f t="shared" si="1636"/>
        <v>120.00000000080036</v>
      </c>
      <c r="G3751" s="309">
        <f t="shared" si="1636"/>
        <v>119.99999999898137</v>
      </c>
      <c r="H3751" s="415">
        <f t="shared" si="1636"/>
        <v>120.00000000080036</v>
      </c>
      <c r="I3751" s="309">
        <f t="shared" si="1636"/>
        <v>159.99999999985448</v>
      </c>
      <c r="J3751" s="309">
        <f t="shared" si="1636"/>
        <v>120.00000000080036</v>
      </c>
      <c r="K3751" s="309">
        <f t="shared" si="1636"/>
        <v>180.00000000029104</v>
      </c>
      <c r="L3751" s="309">
        <f t="shared" si="1636"/>
        <v>199.99999999890861</v>
      </c>
      <c r="M3751" s="309">
        <f t="shared" si="1636"/>
        <v>319.99999999970896</v>
      </c>
      <c r="N3751" s="415">
        <f t="shared" si="1636"/>
        <v>220.00000000116415</v>
      </c>
      <c r="O3751" s="309">
        <f t="shared" si="1636"/>
        <v>299.9999999992724</v>
      </c>
      <c r="P3751" s="309">
        <f t="shared" si="1636"/>
        <v>239.99999999978172</v>
      </c>
      <c r="Q3751" s="309">
        <f t="shared" si="1636"/>
        <v>319.99999999970896</v>
      </c>
      <c r="R3751" s="309">
        <f t="shared" si="1636"/>
        <v>180.00000000029104</v>
      </c>
      <c r="S3751" s="309">
        <f t="shared" si="1636"/>
        <v>260.00000000021828</v>
      </c>
      <c r="T3751" s="309">
        <f t="shared" si="1636"/>
        <v>260.00000000021828</v>
      </c>
      <c r="U3751" s="309">
        <f t="shared" si="1636"/>
        <v>219.99999999934516</v>
      </c>
      <c r="V3751" s="309">
        <f t="shared" si="1636"/>
        <v>300.00000000109139</v>
      </c>
      <c r="W3751" s="309">
        <f t="shared" si="1636"/>
        <v>180.00000000029104</v>
      </c>
      <c r="X3751" s="309">
        <f t="shared" si="1636"/>
        <v>179.99999999847205</v>
      </c>
      <c r="Y3751" s="415">
        <f>(Y3755-X3755)*$AE3750*$AF3750</f>
        <v>120.00000000080036</v>
      </c>
      <c r="Z3751" s="309">
        <f>(Z3755-Y3755)*$AE3750*$AF3750</f>
        <v>159.99999999985448</v>
      </c>
      <c r="AA3751" s="309">
        <f t="shared" si="1636"/>
        <v>200.0000000007276</v>
      </c>
      <c r="AB3751" s="404">
        <f t="shared" si="1636"/>
        <v>139.99999999941792</v>
      </c>
      <c r="AC3751" s="107">
        <f>SUM(E3751:AB3751)</f>
        <v>4739.9999999997817</v>
      </c>
      <c r="AD3751" s="73"/>
      <c r="AE3751" s="155"/>
      <c r="AF3751" s="74"/>
      <c r="AJ3751" s="406"/>
      <c r="AK3751" s="15"/>
      <c r="AL3751" s="15"/>
      <c r="AM3751" s="15"/>
      <c r="AN3751" s="15"/>
    </row>
    <row r="3752" spans="1:42" x14ac:dyDescent="0.25">
      <c r="A3752" s="3359"/>
      <c r="B3752" s="3357"/>
      <c r="C3752" s="123" t="s">
        <v>15</v>
      </c>
      <c r="D3752" s="108" t="s">
        <v>54</v>
      </c>
      <c r="E3752" s="1556">
        <v>14</v>
      </c>
      <c r="F3752" s="1550">
        <v>15</v>
      </c>
      <c r="G3752" s="1550">
        <v>15</v>
      </c>
      <c r="H3752" s="420">
        <v>14</v>
      </c>
      <c r="I3752" s="1550">
        <v>14</v>
      </c>
      <c r="J3752" s="1550">
        <v>14</v>
      </c>
      <c r="K3752" s="1550">
        <v>14</v>
      </c>
      <c r="L3752" s="1550">
        <v>19</v>
      </c>
      <c r="M3752" s="1550">
        <v>22</v>
      </c>
      <c r="N3752" s="420">
        <v>24</v>
      </c>
      <c r="O3752" s="1550">
        <v>23</v>
      </c>
      <c r="P3752" s="1550">
        <v>22</v>
      </c>
      <c r="Q3752" s="1550">
        <v>20</v>
      </c>
      <c r="R3752" s="1550">
        <v>23</v>
      </c>
      <c r="S3752" s="1550">
        <v>21</v>
      </c>
      <c r="T3752" s="1550">
        <v>22</v>
      </c>
      <c r="U3752" s="1550">
        <v>19</v>
      </c>
      <c r="V3752" s="1550">
        <v>17</v>
      </c>
      <c r="W3752" s="1550">
        <v>17</v>
      </c>
      <c r="X3752" s="1550">
        <v>16</v>
      </c>
      <c r="Y3752" s="420">
        <v>17</v>
      </c>
      <c r="Z3752" s="1550">
        <v>15</v>
      </c>
      <c r="AA3752" s="1550">
        <v>14</v>
      </c>
      <c r="AB3752" s="1583">
        <v>14</v>
      </c>
      <c r="AC3752" s="107">
        <f>AVERAGE(E3752:AB3752)</f>
        <v>17.708333333333332</v>
      </c>
      <c r="AD3752" s="76"/>
      <c r="AE3752" s="76"/>
      <c r="AF3752" s="77"/>
      <c r="AJ3752" s="406"/>
      <c r="AK3752" s="15"/>
      <c r="AL3752" s="15"/>
      <c r="AM3752" s="15"/>
      <c r="AN3752" s="15"/>
    </row>
    <row r="3753" spans="1:42" ht="16.5" thickBot="1" x14ac:dyDescent="0.3">
      <c r="A3753" s="3515"/>
      <c r="B3753" s="3369"/>
      <c r="C3753" s="126" t="s">
        <v>17</v>
      </c>
      <c r="D3753" s="114"/>
      <c r="E3753" s="318">
        <f t="shared" ref="E3753:AB3753" si="1637">E3751/E3750</f>
        <v>0.66666666665992969</v>
      </c>
      <c r="F3753" s="319">
        <f t="shared" si="1637"/>
        <v>0.6000000000127329</v>
      </c>
      <c r="G3753" s="319">
        <f t="shared" si="1637"/>
        <v>0.59999999999272402</v>
      </c>
      <c r="H3753" s="430">
        <f t="shared" si="1637"/>
        <v>0.60000000000181897</v>
      </c>
      <c r="I3753" s="319">
        <f t="shared" si="1637"/>
        <v>0.88888888888664319</v>
      </c>
      <c r="J3753" s="319">
        <f t="shared" si="1637"/>
        <v>0.85714285715213767</v>
      </c>
      <c r="K3753" s="319">
        <f t="shared" si="1637"/>
        <v>0.89999999999818103</v>
      </c>
      <c r="L3753" s="319">
        <f t="shared" si="1637"/>
        <v>0.99999999999090505</v>
      </c>
      <c r="M3753" s="319">
        <f t="shared" si="1637"/>
        <v>0.72727272727423053</v>
      </c>
      <c r="N3753" s="430">
        <f t="shared" si="1637"/>
        <v>0.7857142857217102</v>
      </c>
      <c r="O3753" s="319">
        <f t="shared" si="1637"/>
        <v>0.88235294117395291</v>
      </c>
      <c r="P3753" s="319">
        <f t="shared" si="1637"/>
        <v>0.75</v>
      </c>
      <c r="Q3753" s="319">
        <f t="shared" si="1637"/>
        <v>0.84210526315487144</v>
      </c>
      <c r="R3753" s="319">
        <f t="shared" si="1637"/>
        <v>0.81818181817881164</v>
      </c>
      <c r="S3753" s="319">
        <f t="shared" si="1637"/>
        <v>0.81250000000142109</v>
      </c>
      <c r="T3753" s="319">
        <f t="shared" si="1637"/>
        <v>0.76470588235325587</v>
      </c>
      <c r="U3753" s="319">
        <f t="shared" si="1637"/>
        <v>0.68749999999857891</v>
      </c>
      <c r="V3753" s="319">
        <f t="shared" si="1637"/>
        <v>1.6666666666700352</v>
      </c>
      <c r="W3753" s="319">
        <f t="shared" si="1637"/>
        <v>1</v>
      </c>
      <c r="X3753" s="319">
        <f t="shared" si="1637"/>
        <v>0.8181818181840731</v>
      </c>
      <c r="Y3753" s="430">
        <f>Y3751/Y3750</f>
        <v>0.5</v>
      </c>
      <c r="Z3753" s="319">
        <f t="shared" si="1637"/>
        <v>0.88888888888664319</v>
      </c>
      <c r="AA3753" s="319">
        <f t="shared" si="1637"/>
        <v>4.9999999999090505</v>
      </c>
      <c r="AB3753" s="874">
        <f t="shared" si="1637"/>
        <v>0.77777777777328649</v>
      </c>
      <c r="AC3753" s="502">
        <f>MAX(E3753:AB3753)</f>
        <v>4.9999999999090505</v>
      </c>
      <c r="AD3753" s="73"/>
      <c r="AE3753" s="155"/>
      <c r="AF3753" s="74"/>
      <c r="AJ3753" s="406"/>
      <c r="AK3753" s="15"/>
      <c r="AL3753" s="15"/>
      <c r="AM3753" s="15"/>
      <c r="AN3753" s="15"/>
    </row>
    <row r="3754" spans="1:42" hidden="1" x14ac:dyDescent="0.25">
      <c r="A3754" s="2199"/>
      <c r="B3754" s="2202"/>
      <c r="C3754" s="362" t="s">
        <v>116</v>
      </c>
      <c r="D3754" s="122">
        <v>9916.94</v>
      </c>
      <c r="E3754" s="138">
        <v>9917.0300000000007</v>
      </c>
      <c r="F3754" s="136">
        <v>9917.1299999999992</v>
      </c>
      <c r="G3754" s="136">
        <v>9917.23</v>
      </c>
      <c r="H3754" s="411">
        <v>9917.33</v>
      </c>
      <c r="I3754" s="136">
        <v>9917.42</v>
      </c>
      <c r="J3754" s="136">
        <v>9917.49</v>
      </c>
      <c r="K3754" s="136">
        <v>9917.59</v>
      </c>
      <c r="L3754" s="136">
        <v>9917.69</v>
      </c>
      <c r="M3754" s="136">
        <v>9917.91</v>
      </c>
      <c r="N3754" s="411">
        <v>9918.0499999999993</v>
      </c>
      <c r="O3754" s="136">
        <v>9918.2199999999993</v>
      </c>
      <c r="P3754" s="136">
        <v>9918.3799999999992</v>
      </c>
      <c r="Q3754" s="136">
        <v>9918.57</v>
      </c>
      <c r="R3754" s="136">
        <v>9918.68</v>
      </c>
      <c r="S3754" s="136">
        <v>9918.84</v>
      </c>
      <c r="T3754" s="136">
        <v>9919.01</v>
      </c>
      <c r="U3754" s="136">
        <v>9919.17</v>
      </c>
      <c r="V3754" s="136">
        <v>9919.26</v>
      </c>
      <c r="W3754" s="136">
        <v>9919.35</v>
      </c>
      <c r="X3754" s="136">
        <v>9919.4599999999991</v>
      </c>
      <c r="Y3754" s="411">
        <v>9919.58</v>
      </c>
      <c r="Z3754" s="136">
        <v>9919.67</v>
      </c>
      <c r="AA3754" s="136">
        <v>9919.69</v>
      </c>
      <c r="AB3754" s="522">
        <v>9919.7800000000007</v>
      </c>
      <c r="AC3754" s="122"/>
      <c r="AD3754" s="73"/>
      <c r="AE3754" s="155"/>
      <c r="AF3754" s="74"/>
      <c r="AJ3754" s="406"/>
      <c r="AK3754" s="15"/>
      <c r="AL3754" s="15"/>
      <c r="AM3754" s="15"/>
      <c r="AN3754" s="15"/>
    </row>
    <row r="3755" spans="1:42" s="181" customFormat="1" hidden="1" x14ac:dyDescent="0.25">
      <c r="A3755" s="2209"/>
      <c r="B3755" s="2212"/>
      <c r="C3755" s="124" t="s">
        <v>117</v>
      </c>
      <c r="D3755" s="108">
        <v>5562.3</v>
      </c>
      <c r="E3755" s="311">
        <v>5562.36</v>
      </c>
      <c r="F3755" s="312">
        <v>5562.42</v>
      </c>
      <c r="G3755" s="312">
        <v>5562.48</v>
      </c>
      <c r="H3755" s="412">
        <v>5562.54</v>
      </c>
      <c r="I3755" s="312">
        <v>5562.62</v>
      </c>
      <c r="J3755" s="312">
        <v>5562.68</v>
      </c>
      <c r="K3755" s="312">
        <v>5562.77</v>
      </c>
      <c r="L3755" s="312">
        <v>5562.87</v>
      </c>
      <c r="M3755" s="312">
        <v>5563.03</v>
      </c>
      <c r="N3755" s="412">
        <v>5563.14</v>
      </c>
      <c r="O3755" s="312">
        <v>5563.29</v>
      </c>
      <c r="P3755" s="312">
        <v>5563.41</v>
      </c>
      <c r="Q3755" s="312">
        <v>5563.57</v>
      </c>
      <c r="R3755" s="312">
        <v>5563.66</v>
      </c>
      <c r="S3755" s="312">
        <v>5563.79</v>
      </c>
      <c r="T3755" s="312">
        <v>5563.92</v>
      </c>
      <c r="U3755" s="312">
        <v>5564.03</v>
      </c>
      <c r="V3755" s="312">
        <v>5564.18</v>
      </c>
      <c r="W3755" s="312">
        <v>5564.27</v>
      </c>
      <c r="X3755" s="312">
        <v>5564.36</v>
      </c>
      <c r="Y3755" s="412">
        <v>5564.42</v>
      </c>
      <c r="Z3755" s="312">
        <v>5564.5</v>
      </c>
      <c r="AA3755" s="312">
        <v>5564.6</v>
      </c>
      <c r="AB3755" s="940">
        <v>5564.67</v>
      </c>
      <c r="AC3755" s="108"/>
      <c r="AD3755" s="73"/>
      <c r="AE3755" s="155"/>
      <c r="AF3755" s="74"/>
      <c r="AH3755" s="849"/>
      <c r="AI3755" s="850"/>
      <c r="AJ3755" s="850"/>
      <c r="AK3755" s="850"/>
      <c r="AL3755" s="851"/>
      <c r="AM3755" s="851"/>
      <c r="AN3755" s="189"/>
      <c r="AO3755" s="189"/>
      <c r="AP3755" s="189"/>
    </row>
    <row r="3756" spans="1:42" ht="16.5" thickBot="1" x14ac:dyDescent="0.3">
      <c r="A3756" s="3339" t="s">
        <v>42</v>
      </c>
      <c r="B3756" s="3340"/>
      <c r="C3756" s="3341"/>
      <c r="D3756" s="114"/>
      <c r="E3756" s="178">
        <f>SQRT(E3750*E3750+E3751*E3751)/E3714/1.73</f>
        <v>11.830465573715362</v>
      </c>
      <c r="F3756" s="179">
        <f t="shared" ref="F3756:AB3756" si="1638">SQRT(F3750*F3750+F3751*F3751)/F3714/1.73</f>
        <v>12.779118198051018</v>
      </c>
      <c r="G3756" s="179">
        <f t="shared" si="1638"/>
        <v>12.779118198170661</v>
      </c>
      <c r="H3756" s="419">
        <f t="shared" si="1638"/>
        <v>12.779118198221937</v>
      </c>
      <c r="I3756" s="179">
        <f t="shared" si="1638"/>
        <v>13.170216261311419</v>
      </c>
      <c r="J3756" s="179">
        <f t="shared" si="1638"/>
        <v>10.102779998681569</v>
      </c>
      <c r="K3756" s="179">
        <f t="shared" si="1638"/>
        <v>14.798594289072874</v>
      </c>
      <c r="L3756" s="179">
        <f t="shared" si="1638"/>
        <v>15.496957098011764</v>
      </c>
      <c r="M3756" s="179">
        <f t="shared" si="1638"/>
        <v>30.065474880811422</v>
      </c>
      <c r="N3756" s="419">
        <f t="shared" si="1638"/>
        <v>19.659245313894417</v>
      </c>
      <c r="O3756" s="179">
        <f t="shared" si="1638"/>
        <v>25.057270855657837</v>
      </c>
      <c r="P3756" s="179">
        <f t="shared" si="1638"/>
        <v>22.020368841158064</v>
      </c>
      <c r="Q3756" s="179">
        <f t="shared" si="1638"/>
        <v>27.322709114664292</v>
      </c>
      <c r="R3756" s="179">
        <f t="shared" si="1638"/>
        <v>15.633523155603154</v>
      </c>
      <c r="S3756" s="179">
        <f t="shared" si="1638"/>
        <v>22.654924424804822</v>
      </c>
      <c r="T3756" s="179">
        <f t="shared" si="1638"/>
        <v>23.495693075161093</v>
      </c>
      <c r="U3756" s="179">
        <f t="shared" si="1638"/>
        <v>21.276594076012444</v>
      </c>
      <c r="V3756" s="179">
        <f t="shared" si="1638"/>
        <v>19.114323769999217</v>
      </c>
      <c r="W3756" s="179">
        <f t="shared" si="1638"/>
        <v>13.934053754355441</v>
      </c>
      <c r="X3756" s="179">
        <f t="shared" si="1638"/>
        <v>15.559500791959827</v>
      </c>
      <c r="Y3756" s="419">
        <f>SQRT(Y3750*Y3750+Y3751*Y3751)/Y3714/1.73</f>
        <v>14.673886575145296</v>
      </c>
      <c r="Z3756" s="179">
        <f t="shared" si="1638"/>
        <v>13.170216261311419</v>
      </c>
      <c r="AA3756" s="179">
        <f t="shared" si="1638"/>
        <v>11.336192782603163</v>
      </c>
      <c r="AB3756" s="405">
        <f t="shared" si="1638"/>
        <v>12.649922060715831</v>
      </c>
      <c r="AC3756" s="109">
        <f>AVERAGE(E3756:AB3756)</f>
        <v>17.140011147878926</v>
      </c>
      <c r="AD3756" s="78">
        <f>(AC3752-AC3756)/AC3752</f>
        <v>3.2093488119778212E-2</v>
      </c>
      <c r="AE3756" s="79"/>
      <c r="AF3756" s="80"/>
      <c r="AJ3756" s="406"/>
      <c r="AK3756" s="14"/>
      <c r="AL3756" s="14"/>
      <c r="AM3756" s="15"/>
      <c r="AN3756" s="14"/>
    </row>
    <row r="3757" spans="1:42" ht="15.75" customHeight="1" x14ac:dyDescent="0.25">
      <c r="A3757" s="3358" t="s">
        <v>28</v>
      </c>
      <c r="B3757" s="3356" t="s">
        <v>979</v>
      </c>
      <c r="C3757" s="125" t="s">
        <v>13</v>
      </c>
      <c r="D3757" s="122" t="s">
        <v>115</v>
      </c>
      <c r="E3757" s="326">
        <f t="shared" ref="E3757:AB3757" si="1639">(E3761-D3761)*$AE3757*$AF3757</f>
        <v>640.00000001396984</v>
      </c>
      <c r="F3757" s="322">
        <f t="shared" si="1639"/>
        <v>615.99999997997656</v>
      </c>
      <c r="G3757" s="322">
        <f t="shared" si="1639"/>
        <v>551.99999999604188</v>
      </c>
      <c r="H3757" s="436">
        <f t="shared" si="1639"/>
        <v>592.00000000419095</v>
      </c>
      <c r="I3757" s="322">
        <f t="shared" si="1639"/>
        <v>752.00000000768341</v>
      </c>
      <c r="J3757" s="322">
        <f t="shared" si="1639"/>
        <v>711.99999999953434</v>
      </c>
      <c r="K3757" s="322">
        <f t="shared" si="1639"/>
        <v>951.99999999022111</v>
      </c>
      <c r="L3757" s="322">
        <f t="shared" si="1639"/>
        <v>991.99999999837019</v>
      </c>
      <c r="M3757" s="322">
        <f t="shared" si="1639"/>
        <v>1048.0000000097789</v>
      </c>
      <c r="N3757" s="436">
        <f t="shared" si="1639"/>
        <v>1008.0000000016298</v>
      </c>
      <c r="O3757" s="322">
        <f t="shared" si="1639"/>
        <v>935.99999998696148</v>
      </c>
      <c r="P3757" s="322">
        <f t="shared" si="1639"/>
        <v>976.00000002421439</v>
      </c>
      <c r="Q3757" s="322">
        <f t="shared" si="1639"/>
        <v>991.99999999837019</v>
      </c>
      <c r="R3757" s="322">
        <f t="shared" si="1639"/>
        <v>1000</v>
      </c>
      <c r="S3757" s="322">
        <f t="shared" si="1639"/>
        <v>927.99999998533167</v>
      </c>
      <c r="T3757" s="322">
        <f t="shared" si="1639"/>
        <v>880.00000000465661</v>
      </c>
      <c r="U3757" s="322">
        <f t="shared" si="1639"/>
        <v>935.99999998696148</v>
      </c>
      <c r="V3757" s="322">
        <f t="shared" si="1639"/>
        <v>912.00000001117587</v>
      </c>
      <c r="W3757" s="322">
        <f t="shared" si="1639"/>
        <v>991.99999999837019</v>
      </c>
      <c r="X3757" s="322">
        <f t="shared" si="1639"/>
        <v>1111.9999999937136</v>
      </c>
      <c r="Y3757" s="436">
        <f>(Y3761-X3761)*$AE3757*$AF3757</f>
        <v>1032.0000000065193</v>
      </c>
      <c r="Z3757" s="322">
        <f>(Z3761-Y3761)*$AE3757*$AF3757</f>
        <v>1008.0000000016298</v>
      </c>
      <c r="AA3757" s="322">
        <f t="shared" si="1639"/>
        <v>912.00000001117587</v>
      </c>
      <c r="AB3757" s="579">
        <f t="shared" si="1639"/>
        <v>720.00000000116415</v>
      </c>
      <c r="AC3757" s="134">
        <f>SUM(E3757:AB3757)</f>
        <v>21200.000000011642</v>
      </c>
      <c r="AD3757" s="70"/>
      <c r="AE3757" s="71">
        <v>100</v>
      </c>
      <c r="AF3757" s="72">
        <v>80</v>
      </c>
      <c r="AJ3757" s="406"/>
      <c r="AK3757" s="478"/>
      <c r="AL3757" s="479"/>
      <c r="AM3757" s="478"/>
      <c r="AN3757" s="15"/>
    </row>
    <row r="3758" spans="1:42" x14ac:dyDescent="0.25">
      <c r="A3758" s="3359"/>
      <c r="B3758" s="3357"/>
      <c r="C3758" s="123" t="s">
        <v>14</v>
      </c>
      <c r="D3758" s="108" t="s">
        <v>115</v>
      </c>
      <c r="E3758" s="308">
        <f t="shared" ref="E3758:AB3758" si="1640">(E3762-D3762)*$AE3757*$AF3757</f>
        <v>271.99999999720603</v>
      </c>
      <c r="F3758" s="309">
        <f t="shared" si="1640"/>
        <v>271.99999999720603</v>
      </c>
      <c r="G3758" s="309">
        <f t="shared" si="1640"/>
        <v>232.00000000360887</v>
      </c>
      <c r="H3758" s="415">
        <f t="shared" si="1640"/>
        <v>256.00000000122236</v>
      </c>
      <c r="I3758" s="309">
        <f t="shared" si="1640"/>
        <v>319.99999999970896</v>
      </c>
      <c r="J3758" s="309">
        <f t="shared" si="1640"/>
        <v>311.99999999807915</v>
      </c>
      <c r="K3758" s="309">
        <f t="shared" si="1640"/>
        <v>408.00000000308501</v>
      </c>
      <c r="L3758" s="309">
        <f t="shared" si="1640"/>
        <v>423.99999999906868</v>
      </c>
      <c r="M3758" s="309">
        <f t="shared" si="1640"/>
        <v>455.99999999831198</v>
      </c>
      <c r="N3758" s="415">
        <f t="shared" si="1640"/>
        <v>432.00000000069849</v>
      </c>
      <c r="O3758" s="309">
        <f t="shared" si="1640"/>
        <v>400.00000000145519</v>
      </c>
      <c r="P3758" s="309">
        <f t="shared" si="1640"/>
        <v>423.99999999906868</v>
      </c>
      <c r="Q3758" s="309">
        <f t="shared" si="1640"/>
        <v>423.99999999906868</v>
      </c>
      <c r="R3758" s="309">
        <f t="shared" si="1640"/>
        <v>432.00000000069849</v>
      </c>
      <c r="S3758" s="309">
        <f t="shared" si="1640"/>
        <v>400.00000000145519</v>
      </c>
      <c r="T3758" s="309">
        <f t="shared" si="1640"/>
        <v>375.99999999656575</v>
      </c>
      <c r="U3758" s="309">
        <f t="shared" si="1640"/>
        <v>400.00000000145519</v>
      </c>
      <c r="V3758" s="309">
        <f t="shared" si="1640"/>
        <v>391.99999999982538</v>
      </c>
      <c r="W3758" s="309">
        <f t="shared" si="1640"/>
        <v>432.00000000069849</v>
      </c>
      <c r="X3758" s="309">
        <f t="shared" si="1640"/>
        <v>479.99999999592546</v>
      </c>
      <c r="Y3758" s="415">
        <f>(Y3762-X3762)*$AE3757*$AF3757</f>
        <v>440.00000000232831</v>
      </c>
      <c r="Z3758" s="309">
        <f>(Z3762-Y3762)*$AE3757*$AF3757</f>
        <v>432.00000000069849</v>
      </c>
      <c r="AA3758" s="309">
        <f t="shared" si="1640"/>
        <v>391.99999999982538</v>
      </c>
      <c r="AB3758" s="404">
        <f t="shared" si="1640"/>
        <v>311.99999999807915</v>
      </c>
      <c r="AC3758" s="107">
        <f>SUM(E3758:AB3758)</f>
        <v>9119.9999999953434</v>
      </c>
      <c r="AD3758" s="73"/>
      <c r="AE3758" s="155"/>
      <c r="AF3758" s="74"/>
      <c r="AJ3758" s="406"/>
      <c r="AK3758" s="15"/>
      <c r="AL3758" s="15"/>
      <c r="AM3758" s="15"/>
      <c r="AN3758" s="15"/>
    </row>
    <row r="3759" spans="1:42" x14ac:dyDescent="0.25">
      <c r="A3759" s="3359"/>
      <c r="B3759" s="3357"/>
      <c r="C3759" s="123" t="s">
        <v>15</v>
      </c>
      <c r="D3759" s="108" t="s">
        <v>54</v>
      </c>
      <c r="E3759" s="1556">
        <v>39</v>
      </c>
      <c r="F3759" s="1550">
        <v>38</v>
      </c>
      <c r="G3759" s="1550">
        <v>34</v>
      </c>
      <c r="H3759" s="420">
        <v>36</v>
      </c>
      <c r="I3759" s="1550">
        <v>46</v>
      </c>
      <c r="J3759" s="1550">
        <v>44</v>
      </c>
      <c r="K3759" s="1550">
        <v>58</v>
      </c>
      <c r="L3759" s="1550">
        <v>61</v>
      </c>
      <c r="M3759" s="1550">
        <v>64</v>
      </c>
      <c r="N3759" s="420">
        <v>62</v>
      </c>
      <c r="O3759" s="1550">
        <v>57</v>
      </c>
      <c r="P3759" s="1550">
        <v>60</v>
      </c>
      <c r="Q3759" s="1550">
        <v>61</v>
      </c>
      <c r="R3759" s="1550">
        <v>61</v>
      </c>
      <c r="S3759" s="1550">
        <v>57</v>
      </c>
      <c r="T3759" s="1550">
        <v>54</v>
      </c>
      <c r="U3759" s="1550">
        <v>57</v>
      </c>
      <c r="V3759" s="1550">
        <v>56</v>
      </c>
      <c r="W3759" s="1550">
        <v>61</v>
      </c>
      <c r="X3759" s="1550">
        <v>68</v>
      </c>
      <c r="Y3759" s="420">
        <v>63</v>
      </c>
      <c r="Z3759" s="1550">
        <v>62</v>
      </c>
      <c r="AA3759" s="1550">
        <v>56</v>
      </c>
      <c r="AB3759" s="1583">
        <v>44</v>
      </c>
      <c r="AC3759" s="107">
        <f>AVERAGE(E3759:AB3759)</f>
        <v>54.125</v>
      </c>
      <c r="AD3759" s="76"/>
      <c r="AE3759" s="76"/>
      <c r="AF3759" s="77"/>
      <c r="AJ3759" s="406"/>
      <c r="AK3759" s="15"/>
      <c r="AL3759" s="15"/>
      <c r="AM3759" s="15"/>
      <c r="AN3759" s="15"/>
    </row>
    <row r="3760" spans="1:42" x14ac:dyDescent="0.25">
      <c r="A3760" s="3298"/>
      <c r="B3760" s="3301"/>
      <c r="C3760" s="123" t="s">
        <v>17</v>
      </c>
      <c r="D3760" s="108"/>
      <c r="E3760" s="314">
        <f t="shared" ref="E3760:AB3760" si="1641">E3758/E3757</f>
        <v>0.42499999998635757</v>
      </c>
      <c r="F3760" s="315">
        <f t="shared" si="1641"/>
        <v>0.44155844156825902</v>
      </c>
      <c r="G3760" s="315">
        <f t="shared" si="1641"/>
        <v>0.42028985508201527</v>
      </c>
      <c r="H3760" s="417">
        <f t="shared" si="1641"/>
        <v>0.43243243243143592</v>
      </c>
      <c r="I3760" s="315">
        <f t="shared" si="1641"/>
        <v>0.4255319148888822</v>
      </c>
      <c r="J3760" s="315">
        <f t="shared" si="1641"/>
        <v>0.43820224718860001</v>
      </c>
      <c r="K3760" s="315">
        <f t="shared" si="1641"/>
        <v>0.42857142857907138</v>
      </c>
      <c r="L3760" s="315">
        <f t="shared" si="1641"/>
        <v>0.4274193548384731</v>
      </c>
      <c r="M3760" s="315">
        <f t="shared" si="1641"/>
        <v>0.43511450381112315</v>
      </c>
      <c r="N3760" s="417">
        <f t="shared" si="1641"/>
        <v>0.42857142857142855</v>
      </c>
      <c r="O3760" s="315">
        <f t="shared" si="1641"/>
        <v>0.42735042735793505</v>
      </c>
      <c r="P3760" s="315">
        <f t="shared" si="1641"/>
        <v>0.43442622949646448</v>
      </c>
      <c r="Q3760" s="315">
        <f t="shared" si="1641"/>
        <v>0.4274193548384731</v>
      </c>
      <c r="R3760" s="315">
        <f t="shared" si="1641"/>
        <v>0.43200000000069849</v>
      </c>
      <c r="S3760" s="315">
        <f t="shared" si="1641"/>
        <v>0.4310344827670019</v>
      </c>
      <c r="T3760" s="315">
        <f t="shared" si="1641"/>
        <v>0.42727272726656373</v>
      </c>
      <c r="U3760" s="315">
        <f t="shared" si="1641"/>
        <v>0.42735042735793505</v>
      </c>
      <c r="V3760" s="315">
        <f t="shared" si="1641"/>
        <v>0.42982456139805014</v>
      </c>
      <c r="W3760" s="315">
        <f t="shared" si="1641"/>
        <v>0.43548387096916152</v>
      </c>
      <c r="X3760" s="315">
        <f t="shared" si="1641"/>
        <v>0.43165467625776893</v>
      </c>
      <c r="Y3760" s="417">
        <f>Y3758/Y3757</f>
        <v>0.4263565891468496</v>
      </c>
      <c r="Z3760" s="315">
        <f t="shared" si="1641"/>
        <v>0.42857142857142855</v>
      </c>
      <c r="AA3760" s="315">
        <f t="shared" si="1641"/>
        <v>0.42982456139805014</v>
      </c>
      <c r="AB3760" s="337">
        <f t="shared" si="1641"/>
        <v>0.43333333332996482</v>
      </c>
      <c r="AC3760" s="481">
        <f>MAX(E3760:AB3760)</f>
        <v>0.44155844156825902</v>
      </c>
      <c r="AD3760" s="73"/>
      <c r="AE3760" s="155"/>
      <c r="AF3760" s="74"/>
      <c r="AJ3760" s="406"/>
      <c r="AK3760" s="15"/>
      <c r="AL3760" s="15"/>
      <c r="AM3760" s="15"/>
      <c r="AN3760" s="15"/>
    </row>
    <row r="3761" spans="1:42" hidden="1" x14ac:dyDescent="0.25">
      <c r="A3761" s="2209"/>
      <c r="B3761" s="2212"/>
      <c r="C3761" s="124" t="s">
        <v>116</v>
      </c>
      <c r="D3761" s="108">
        <v>17140</v>
      </c>
      <c r="E3761" s="311">
        <v>17140.080000000002</v>
      </c>
      <c r="F3761" s="312">
        <v>17140.156999999999</v>
      </c>
      <c r="G3761" s="312">
        <v>17140.225999999999</v>
      </c>
      <c r="H3761" s="412">
        <v>17140.3</v>
      </c>
      <c r="I3761" s="312">
        <v>17140.394</v>
      </c>
      <c r="J3761" s="312">
        <v>17140.483</v>
      </c>
      <c r="K3761" s="312">
        <v>17140.601999999999</v>
      </c>
      <c r="L3761" s="312">
        <v>17140.725999999999</v>
      </c>
      <c r="M3761" s="312">
        <v>17140.857</v>
      </c>
      <c r="N3761" s="412">
        <v>17140.983</v>
      </c>
      <c r="O3761" s="312">
        <v>17141.099999999999</v>
      </c>
      <c r="P3761" s="312">
        <v>17141.222000000002</v>
      </c>
      <c r="Q3761" s="312">
        <v>17141.346000000001</v>
      </c>
      <c r="R3761" s="312">
        <v>17141.471000000001</v>
      </c>
      <c r="S3761" s="312">
        <v>17141.587</v>
      </c>
      <c r="T3761" s="312">
        <v>17141.697</v>
      </c>
      <c r="U3761" s="312">
        <v>17141.813999999998</v>
      </c>
      <c r="V3761" s="312">
        <v>17141.928</v>
      </c>
      <c r="W3761" s="312">
        <v>17142.052</v>
      </c>
      <c r="X3761" s="312">
        <v>17142.190999999999</v>
      </c>
      <c r="Y3761" s="412">
        <v>17142.32</v>
      </c>
      <c r="Z3761" s="312">
        <v>17142.446</v>
      </c>
      <c r="AA3761" s="312">
        <v>17142.560000000001</v>
      </c>
      <c r="AB3761" s="940">
        <v>17142.650000000001</v>
      </c>
      <c r="AC3761" s="108"/>
      <c r="AD3761" s="73"/>
      <c r="AE3761" s="155"/>
      <c r="AF3761" s="74"/>
      <c r="AJ3761" s="406"/>
      <c r="AK3761" s="15"/>
      <c r="AL3761" s="15"/>
      <c r="AM3761" s="15"/>
      <c r="AN3761" s="15"/>
    </row>
    <row r="3762" spans="1:42" s="181" customFormat="1" hidden="1" x14ac:dyDescent="0.25">
      <c r="A3762" s="2209"/>
      <c r="B3762" s="2212"/>
      <c r="C3762" s="124" t="s">
        <v>117</v>
      </c>
      <c r="D3762" s="108">
        <v>4555.8100000000004</v>
      </c>
      <c r="E3762" s="311">
        <v>4555.8440000000001</v>
      </c>
      <c r="F3762" s="312">
        <v>4555.8779999999997</v>
      </c>
      <c r="G3762" s="312">
        <v>4555.9070000000002</v>
      </c>
      <c r="H3762" s="412">
        <v>4555.9390000000003</v>
      </c>
      <c r="I3762" s="312">
        <v>4555.9790000000003</v>
      </c>
      <c r="J3762" s="312">
        <v>4556.018</v>
      </c>
      <c r="K3762" s="312">
        <v>4556.0690000000004</v>
      </c>
      <c r="L3762" s="312">
        <v>4556.1220000000003</v>
      </c>
      <c r="M3762" s="312">
        <v>4556.1790000000001</v>
      </c>
      <c r="N3762" s="412">
        <v>4556.2330000000002</v>
      </c>
      <c r="O3762" s="312">
        <v>4556.2830000000004</v>
      </c>
      <c r="P3762" s="312">
        <v>4556.3360000000002</v>
      </c>
      <c r="Q3762" s="312">
        <v>4556.3890000000001</v>
      </c>
      <c r="R3762" s="312">
        <v>4556.4430000000002</v>
      </c>
      <c r="S3762" s="312">
        <v>4556.4930000000004</v>
      </c>
      <c r="T3762" s="312">
        <v>4556.54</v>
      </c>
      <c r="U3762" s="312">
        <v>4556.59</v>
      </c>
      <c r="V3762" s="312">
        <v>4556.6390000000001</v>
      </c>
      <c r="W3762" s="312">
        <v>4556.6930000000002</v>
      </c>
      <c r="X3762" s="312">
        <v>4556.7529999999997</v>
      </c>
      <c r="Y3762" s="412">
        <v>4556.808</v>
      </c>
      <c r="Z3762" s="312">
        <v>4556.8620000000001</v>
      </c>
      <c r="AA3762" s="312">
        <v>4556.9110000000001</v>
      </c>
      <c r="AB3762" s="940">
        <v>4556.95</v>
      </c>
      <c r="AC3762" s="108"/>
      <c r="AD3762" s="73"/>
      <c r="AE3762" s="155"/>
      <c r="AF3762" s="74"/>
      <c r="AH3762" s="849"/>
      <c r="AI3762" s="850"/>
      <c r="AJ3762" s="850"/>
      <c r="AK3762" s="850"/>
      <c r="AL3762" s="851"/>
      <c r="AM3762" s="851"/>
      <c r="AN3762" s="189"/>
      <c r="AO3762" s="189"/>
      <c r="AP3762" s="189"/>
    </row>
    <row r="3763" spans="1:42" ht="16.5" thickBot="1" x14ac:dyDescent="0.3">
      <c r="A3763" s="3339" t="s">
        <v>42</v>
      </c>
      <c r="B3763" s="3340"/>
      <c r="C3763" s="3341"/>
      <c r="D3763" s="114"/>
      <c r="E3763" s="178">
        <f>SQRT(E3757*E3757+E3758*E3758)/E3714/1.73</f>
        <v>38.028996997664208</v>
      </c>
      <c r="F3763" s="179">
        <f t="shared" ref="F3763:AB3763" si="1642">SQRT(F3757*F3757+F3758*F3758)/F3714/1.73</f>
        <v>36.894476418330605</v>
      </c>
      <c r="G3763" s="179">
        <f t="shared" si="1642"/>
        <v>32.806732423910617</v>
      </c>
      <c r="H3763" s="419">
        <f t="shared" si="1642"/>
        <v>35.338499294206819</v>
      </c>
      <c r="I3763" s="179">
        <f t="shared" si="1642"/>
        <v>44.692632027101055</v>
      </c>
      <c r="J3763" s="179">
        <f t="shared" si="1642"/>
        <v>42.591547742952386</v>
      </c>
      <c r="K3763" s="179">
        <f t="shared" si="1642"/>
        <v>56.964473272892782</v>
      </c>
      <c r="L3763" s="179">
        <f t="shared" si="1642"/>
        <v>59.108246653204098</v>
      </c>
      <c r="M3763" s="179">
        <f t="shared" si="1642"/>
        <v>63.158775532431505</v>
      </c>
      <c r="N3763" s="419">
        <f t="shared" si="1642"/>
        <v>60.545755682140317</v>
      </c>
      <c r="O3763" s="179">
        <f t="shared" si="1642"/>
        <v>56.249959081423626</v>
      </c>
      <c r="P3763" s="179">
        <f t="shared" si="1642"/>
        <v>58.580803411704231</v>
      </c>
      <c r="Q3763" s="179">
        <f t="shared" si="1642"/>
        <v>59.333206678525528</v>
      </c>
      <c r="R3763" s="179">
        <f t="shared" si="1642"/>
        <v>59.911162249375671</v>
      </c>
      <c r="S3763" s="179">
        <f t="shared" si="1642"/>
        <v>55.525203365125932</v>
      </c>
      <c r="T3763" s="179">
        <f t="shared" si="1642"/>
        <v>52.531542645674783</v>
      </c>
      <c r="U3763" s="179">
        <f t="shared" si="1642"/>
        <v>55.770101610586835</v>
      </c>
      <c r="V3763" s="179">
        <f t="shared" si="1642"/>
        <v>54.234578724388385</v>
      </c>
      <c r="W3763" s="179">
        <f t="shared" si="1642"/>
        <v>59.225749037231466</v>
      </c>
      <c r="X3763" s="179">
        <f t="shared" si="1642"/>
        <v>66.297438061118228</v>
      </c>
      <c r="Y3763" s="419">
        <f>SQRT(Y3757*Y3757+Y3758*Y3758)/Y3714/1.73</f>
        <v>61.351744193470779</v>
      </c>
      <c r="Z3763" s="179">
        <f t="shared" si="1642"/>
        <v>59.972948154400115</v>
      </c>
      <c r="AA3763" s="179">
        <f t="shared" si="1642"/>
        <v>55.173254125387416</v>
      </c>
      <c r="AB3763" s="405">
        <f t="shared" si="1642"/>
        <v>43.529759952811489</v>
      </c>
      <c r="AC3763" s="109">
        <f>AVERAGE(E3763:AB3763)</f>
        <v>52.825732805669126</v>
      </c>
      <c r="AD3763" s="78">
        <f>(AC3759-AC3763)/AC3759</f>
        <v>2.4004936615812905E-2</v>
      </c>
      <c r="AE3763" s="79"/>
      <c r="AF3763" s="80"/>
      <c r="AJ3763" s="406"/>
      <c r="AK3763" s="14"/>
      <c r="AL3763" s="14"/>
      <c r="AM3763" s="15"/>
      <c r="AN3763" s="14"/>
    </row>
    <row r="3764" spans="1:42" x14ac:dyDescent="0.25">
      <c r="A3764" s="3358" t="s">
        <v>46</v>
      </c>
      <c r="B3764" s="3356" t="s">
        <v>558</v>
      </c>
      <c r="C3764" s="121" t="s">
        <v>13</v>
      </c>
      <c r="D3764" s="113" t="s">
        <v>115</v>
      </c>
      <c r="E3764" s="307">
        <f t="shared" ref="E3764:AB3764" si="1643">(E3768-D3768)*$AE3764*$AF3764</f>
        <v>60.000000001309672</v>
      </c>
      <c r="F3764" s="71">
        <f t="shared" si="1643"/>
        <v>42.000000003099558</v>
      </c>
      <c r="G3764" s="71">
        <f t="shared" si="1643"/>
        <v>47.999999998864951</v>
      </c>
      <c r="H3764" s="414">
        <f t="shared" si="1643"/>
        <v>41.99999999764259</v>
      </c>
      <c r="I3764" s="71">
        <f t="shared" si="1643"/>
        <v>47.999999998864951</v>
      </c>
      <c r="J3764" s="71">
        <f t="shared" si="1643"/>
        <v>48.000000004321919</v>
      </c>
      <c r="K3764" s="71">
        <f t="shared" si="1643"/>
        <v>41.99999999764259</v>
      </c>
      <c r="L3764" s="71">
        <f t="shared" si="1643"/>
        <v>60.000000001309672</v>
      </c>
      <c r="M3764" s="71">
        <f t="shared" si="1643"/>
        <v>54.000000000087311</v>
      </c>
      <c r="N3764" s="414">
        <f t="shared" si="1643"/>
        <v>47.999999998864951</v>
      </c>
      <c r="O3764" s="71">
        <f t="shared" si="1643"/>
        <v>54.000000000087311</v>
      </c>
      <c r="P3764" s="71">
        <f t="shared" si="1643"/>
        <v>47.999999998864951</v>
      </c>
      <c r="Q3764" s="71">
        <f t="shared" si="1643"/>
        <v>47.999999998864951</v>
      </c>
      <c r="R3764" s="71">
        <f t="shared" si="1643"/>
        <v>42.000000003099558</v>
      </c>
      <c r="S3764" s="71">
        <f t="shared" si="1643"/>
        <v>47.999999998864951</v>
      </c>
      <c r="T3764" s="71">
        <f t="shared" si="1643"/>
        <v>47.999999998864951</v>
      </c>
      <c r="U3764" s="71">
        <f t="shared" si="1643"/>
        <v>42.000000003099558</v>
      </c>
      <c r="V3764" s="71">
        <f t="shared" si="1643"/>
        <v>59.999999995852704</v>
      </c>
      <c r="W3764" s="71">
        <f t="shared" si="1643"/>
        <v>54.000000000087311</v>
      </c>
      <c r="X3764" s="71">
        <f t="shared" si="1643"/>
        <v>48.000000004321919</v>
      </c>
      <c r="Y3764" s="414">
        <f>(Y3768-X3768)*$AE3764*$AF3764</f>
        <v>54.000000000087311</v>
      </c>
      <c r="Z3764" s="71">
        <f>(Z3768-Y3768)*$AE3764*$AF3764</f>
        <v>59.999999995852704</v>
      </c>
      <c r="AA3764" s="71">
        <f t="shared" si="1643"/>
        <v>54.000000000087311</v>
      </c>
      <c r="AB3764" s="403">
        <f t="shared" si="1643"/>
        <v>48.000000004321919</v>
      </c>
      <c r="AC3764" s="106">
        <f>SUM(E3764:AB3764)</f>
        <v>1200.0000000043656</v>
      </c>
      <c r="AD3764" s="70"/>
      <c r="AE3764" s="71">
        <v>100</v>
      </c>
      <c r="AF3764" s="72">
        <v>60</v>
      </c>
      <c r="AJ3764" s="406"/>
      <c r="AK3764" s="478"/>
      <c r="AL3764" s="479"/>
      <c r="AM3764" s="478"/>
      <c r="AN3764" s="15"/>
    </row>
    <row r="3765" spans="1:42" x14ac:dyDescent="0.25">
      <c r="A3765" s="3359"/>
      <c r="B3765" s="3357"/>
      <c r="C3765" s="123" t="s">
        <v>14</v>
      </c>
      <c r="D3765" s="108" t="s">
        <v>115</v>
      </c>
      <c r="E3765" s="308">
        <f t="shared" ref="E3765:AB3765" si="1644">(E3769-D3769)*$AE3764*$AF3764</f>
        <v>47.999999998864951</v>
      </c>
      <c r="F3765" s="309">
        <f t="shared" si="1644"/>
        <v>42.000000000371074</v>
      </c>
      <c r="G3765" s="309">
        <f t="shared" si="1644"/>
        <v>36.000000001877197</v>
      </c>
      <c r="H3765" s="415">
        <f t="shared" si="1644"/>
        <v>41.99999999764259</v>
      </c>
      <c r="I3765" s="309">
        <f t="shared" si="1644"/>
        <v>36.000000001877197</v>
      </c>
      <c r="J3765" s="309">
        <f t="shared" si="1644"/>
        <v>35.999999999148713</v>
      </c>
      <c r="K3765" s="309">
        <f t="shared" si="1644"/>
        <v>42.000000000371074</v>
      </c>
      <c r="L3765" s="309">
        <f t="shared" si="1644"/>
        <v>47.999999998864951</v>
      </c>
      <c r="M3765" s="309">
        <f t="shared" si="1644"/>
        <v>48.000000001593435</v>
      </c>
      <c r="N3765" s="415">
        <f t="shared" si="1644"/>
        <v>42.000000000371074</v>
      </c>
      <c r="O3765" s="309">
        <f t="shared" si="1644"/>
        <v>47.999999998864951</v>
      </c>
      <c r="P3765" s="309">
        <f t="shared" si="1644"/>
        <v>35.999999999148713</v>
      </c>
      <c r="Q3765" s="309">
        <f t="shared" si="1644"/>
        <v>42.000000000371074</v>
      </c>
      <c r="R3765" s="309">
        <f t="shared" si="1644"/>
        <v>36.000000001877197</v>
      </c>
      <c r="S3765" s="309">
        <f t="shared" si="1644"/>
        <v>41.99999999764259</v>
      </c>
      <c r="T3765" s="309">
        <f t="shared" si="1644"/>
        <v>36.000000001877197</v>
      </c>
      <c r="U3765" s="309">
        <f t="shared" si="1644"/>
        <v>42.000000000371074</v>
      </c>
      <c r="V3765" s="309">
        <f t="shared" si="1644"/>
        <v>47.999999998864951</v>
      </c>
      <c r="W3765" s="309">
        <f t="shared" si="1644"/>
        <v>47.999999998864951</v>
      </c>
      <c r="X3765" s="309">
        <f t="shared" si="1644"/>
        <v>36.000000001877197</v>
      </c>
      <c r="Y3765" s="415">
        <f>(Y3769-X3769)*$AE3764*$AF3764</f>
        <v>47.999999998864951</v>
      </c>
      <c r="Z3765" s="309">
        <f>(Z3769-Y3769)*$AE3764*$AF3764</f>
        <v>48.000000001593435</v>
      </c>
      <c r="AA3765" s="309">
        <f t="shared" si="1644"/>
        <v>54.000000000087311</v>
      </c>
      <c r="AB3765" s="404">
        <f t="shared" si="1644"/>
        <v>35.999999999148713</v>
      </c>
      <c r="AC3765" s="107">
        <f>SUM(E3765:AB3765)</f>
        <v>1020.0000000004366</v>
      </c>
      <c r="AD3765" s="73"/>
      <c r="AE3765" s="155"/>
      <c r="AF3765" s="74"/>
      <c r="AJ3765" s="406"/>
      <c r="AK3765" s="15"/>
      <c r="AL3765" s="15"/>
      <c r="AM3765" s="15"/>
      <c r="AN3765" s="15"/>
    </row>
    <row r="3766" spans="1:42" x14ac:dyDescent="0.25">
      <c r="A3766" s="3359"/>
      <c r="B3766" s="3357"/>
      <c r="C3766" s="123" t="s">
        <v>15</v>
      </c>
      <c r="D3766" s="108" t="s">
        <v>54</v>
      </c>
      <c r="E3766" s="1556">
        <v>5</v>
      </c>
      <c r="F3766" s="1550">
        <v>4</v>
      </c>
      <c r="G3766" s="1550">
        <v>4</v>
      </c>
      <c r="H3766" s="420">
        <v>4</v>
      </c>
      <c r="I3766" s="1550">
        <v>4</v>
      </c>
      <c r="J3766" s="1550">
        <v>4</v>
      </c>
      <c r="K3766" s="1550">
        <v>4</v>
      </c>
      <c r="L3766" s="1550">
        <v>5</v>
      </c>
      <c r="M3766" s="1550">
        <v>5</v>
      </c>
      <c r="N3766" s="420">
        <v>4</v>
      </c>
      <c r="O3766" s="1550">
        <v>5</v>
      </c>
      <c r="P3766" s="1550">
        <v>4</v>
      </c>
      <c r="Q3766" s="1550">
        <v>4</v>
      </c>
      <c r="R3766" s="1550">
        <v>4</v>
      </c>
      <c r="S3766" s="1550">
        <v>4</v>
      </c>
      <c r="T3766" s="1550">
        <v>4</v>
      </c>
      <c r="U3766" s="1550">
        <v>4</v>
      </c>
      <c r="V3766" s="1550">
        <v>5</v>
      </c>
      <c r="W3766" s="1550">
        <v>5</v>
      </c>
      <c r="X3766" s="1550">
        <v>4</v>
      </c>
      <c r="Y3766" s="420">
        <v>5</v>
      </c>
      <c r="Z3766" s="1550">
        <v>5</v>
      </c>
      <c r="AA3766" s="1550">
        <v>5</v>
      </c>
      <c r="AB3766" s="1583">
        <v>4</v>
      </c>
      <c r="AC3766" s="107">
        <f>AVERAGE(E3766:AB3766)</f>
        <v>4.375</v>
      </c>
      <c r="AD3766" s="76"/>
      <c r="AE3766" s="76"/>
      <c r="AF3766" s="77"/>
      <c r="AJ3766" s="406"/>
      <c r="AK3766" s="15"/>
      <c r="AL3766" s="15"/>
      <c r="AM3766" s="15"/>
      <c r="AN3766" s="15"/>
    </row>
    <row r="3767" spans="1:42" ht="16.5" thickBot="1" x14ac:dyDescent="0.3">
      <c r="A3767" s="3515"/>
      <c r="B3767" s="3369"/>
      <c r="C3767" s="126" t="s">
        <v>17</v>
      </c>
      <c r="D3767" s="114"/>
      <c r="E3767" s="318">
        <f t="shared" ref="E3767:AB3767" si="1645">E3765/E3764</f>
        <v>0.79999999996362026</v>
      </c>
      <c r="F3767" s="319">
        <f t="shared" si="1645"/>
        <v>0.99999999993503608</v>
      </c>
      <c r="G3767" s="319">
        <f t="shared" si="1645"/>
        <v>0.75000000005684342</v>
      </c>
      <c r="H3767" s="430">
        <f t="shared" si="1645"/>
        <v>1</v>
      </c>
      <c r="I3767" s="319">
        <f t="shared" si="1645"/>
        <v>0.75000000005684342</v>
      </c>
      <c r="J3767" s="319">
        <f t="shared" si="1645"/>
        <v>0.74999999991473487</v>
      </c>
      <c r="K3767" s="319">
        <f t="shared" si="1645"/>
        <v>1.0000000000649638</v>
      </c>
      <c r="L3767" s="319">
        <f t="shared" si="1645"/>
        <v>0.79999999996362026</v>
      </c>
      <c r="M3767" s="319">
        <f t="shared" si="1645"/>
        <v>0.88888888891695972</v>
      </c>
      <c r="N3767" s="430">
        <f t="shared" si="1645"/>
        <v>0.87500000002842171</v>
      </c>
      <c r="O3767" s="319">
        <f t="shared" si="1645"/>
        <v>0.88888888886643225</v>
      </c>
      <c r="P3767" s="319">
        <f t="shared" si="1645"/>
        <v>0.75</v>
      </c>
      <c r="Q3767" s="319">
        <f t="shared" si="1645"/>
        <v>0.87500000002842171</v>
      </c>
      <c r="R3767" s="319">
        <f t="shared" si="1645"/>
        <v>0.85714285712429605</v>
      </c>
      <c r="S3767" s="319">
        <f t="shared" si="1645"/>
        <v>0.87499999997157829</v>
      </c>
      <c r="T3767" s="319">
        <f t="shared" si="1645"/>
        <v>0.75000000005684342</v>
      </c>
      <c r="U3767" s="319">
        <f t="shared" si="1645"/>
        <v>0.99999999993503608</v>
      </c>
      <c r="V3767" s="319">
        <f t="shared" si="1645"/>
        <v>0.80000000003637983</v>
      </c>
      <c r="W3767" s="319">
        <f t="shared" si="1645"/>
        <v>0.88888888886643225</v>
      </c>
      <c r="X3767" s="319">
        <f t="shared" si="1645"/>
        <v>0.74999999997157829</v>
      </c>
      <c r="Y3767" s="430">
        <f>Y3765/Y3764</f>
        <v>0.88888888886643225</v>
      </c>
      <c r="Z3767" s="319">
        <f t="shared" si="1645"/>
        <v>0.80000000008185457</v>
      </c>
      <c r="AA3767" s="319">
        <f t="shared" si="1645"/>
        <v>1</v>
      </c>
      <c r="AB3767" s="874">
        <f t="shared" si="1645"/>
        <v>0.74999999991473487</v>
      </c>
      <c r="AC3767" s="502">
        <f>MAX(E3767:AB3767)</f>
        <v>1.0000000000649638</v>
      </c>
      <c r="AD3767" s="73"/>
      <c r="AE3767" s="155"/>
      <c r="AF3767" s="74"/>
      <c r="AJ3767" s="406"/>
      <c r="AK3767" s="15"/>
      <c r="AL3767" s="15"/>
      <c r="AM3767" s="15"/>
      <c r="AN3767" s="15"/>
    </row>
    <row r="3768" spans="1:42" hidden="1" x14ac:dyDescent="0.25">
      <c r="A3768" s="2199"/>
      <c r="B3768" s="2202"/>
      <c r="C3768" s="362" t="s">
        <v>116</v>
      </c>
      <c r="D3768" s="2945">
        <v>4998.1499999999996</v>
      </c>
      <c r="E3768" s="861">
        <v>4998.16</v>
      </c>
      <c r="F3768" s="1804">
        <v>4998.1670000000004</v>
      </c>
      <c r="G3768" s="1804">
        <v>4998.1750000000002</v>
      </c>
      <c r="H3768" s="1805">
        <v>4998.1819999999998</v>
      </c>
      <c r="I3768" s="1804">
        <v>4998.1899999999996</v>
      </c>
      <c r="J3768" s="1804">
        <v>4998.1980000000003</v>
      </c>
      <c r="K3768" s="1804">
        <v>4998.2049999999999</v>
      </c>
      <c r="L3768" s="1804">
        <v>4998.2150000000001</v>
      </c>
      <c r="M3768" s="1804">
        <v>4998.2240000000002</v>
      </c>
      <c r="N3768" s="1805">
        <v>4998.232</v>
      </c>
      <c r="O3768" s="1804">
        <v>4998.241</v>
      </c>
      <c r="P3768" s="1804">
        <v>4998.2489999999998</v>
      </c>
      <c r="Q3768" s="1804">
        <v>4998.2569999999996</v>
      </c>
      <c r="R3768" s="1804">
        <v>4998.2640000000001</v>
      </c>
      <c r="S3768" s="1804">
        <v>4998.2719999999999</v>
      </c>
      <c r="T3768" s="1804">
        <v>4998.28</v>
      </c>
      <c r="U3768" s="1804">
        <v>4998.2870000000003</v>
      </c>
      <c r="V3768" s="1804">
        <v>4998.2969999999996</v>
      </c>
      <c r="W3768" s="1804">
        <v>4998.3059999999996</v>
      </c>
      <c r="X3768" s="1804">
        <v>4998.3140000000003</v>
      </c>
      <c r="Y3768" s="1805">
        <v>4998.3230000000003</v>
      </c>
      <c r="Z3768" s="1804">
        <v>4998.3329999999996</v>
      </c>
      <c r="AA3768" s="1804">
        <v>4998.3419999999996</v>
      </c>
      <c r="AB3768" s="1806">
        <v>4998.3500000000004</v>
      </c>
      <c r="AC3768" s="122"/>
      <c r="AD3768" s="73"/>
      <c r="AE3768" s="155"/>
      <c r="AF3768" s="74"/>
      <c r="AJ3768" s="406"/>
      <c r="AK3768" s="15"/>
      <c r="AL3768" s="15"/>
      <c r="AM3768" s="15"/>
      <c r="AN3768" s="15"/>
    </row>
    <row r="3769" spans="1:42" s="181" customFormat="1" hidden="1" x14ac:dyDescent="0.25">
      <c r="A3769" s="2209"/>
      <c r="B3769" s="2212"/>
      <c r="C3769" s="124" t="s">
        <v>117</v>
      </c>
      <c r="D3769" s="873">
        <v>2537.27</v>
      </c>
      <c r="E3769" s="1881">
        <v>2537.2779999999998</v>
      </c>
      <c r="F3769" s="1882">
        <v>2537.2849999999999</v>
      </c>
      <c r="G3769" s="1882">
        <v>2537.2910000000002</v>
      </c>
      <c r="H3769" s="1883">
        <v>2537.2979999999998</v>
      </c>
      <c r="I3769" s="1882">
        <v>2537.3040000000001</v>
      </c>
      <c r="J3769" s="1882">
        <v>2537.31</v>
      </c>
      <c r="K3769" s="1882">
        <v>2537.317</v>
      </c>
      <c r="L3769" s="1882">
        <v>2537.3249999999998</v>
      </c>
      <c r="M3769" s="1882">
        <v>2537.3330000000001</v>
      </c>
      <c r="N3769" s="1883">
        <v>2537.34</v>
      </c>
      <c r="O3769" s="1882">
        <v>2537.348</v>
      </c>
      <c r="P3769" s="1882">
        <v>2537.3539999999998</v>
      </c>
      <c r="Q3769" s="1882">
        <v>2537.3609999999999</v>
      </c>
      <c r="R3769" s="1882">
        <v>2537.3670000000002</v>
      </c>
      <c r="S3769" s="1882">
        <v>2537.3739999999998</v>
      </c>
      <c r="T3769" s="1882">
        <v>2537.38</v>
      </c>
      <c r="U3769" s="1882">
        <v>2537.3870000000002</v>
      </c>
      <c r="V3769" s="1882">
        <v>2537.395</v>
      </c>
      <c r="W3769" s="1882">
        <v>2537.4029999999998</v>
      </c>
      <c r="X3769" s="1882">
        <v>2537.4090000000001</v>
      </c>
      <c r="Y3769" s="1883">
        <v>2537.4169999999999</v>
      </c>
      <c r="Z3769" s="1882">
        <v>2537.4250000000002</v>
      </c>
      <c r="AA3769" s="1882">
        <v>2537.4340000000002</v>
      </c>
      <c r="AB3769" s="1885">
        <v>2537.44</v>
      </c>
      <c r="AC3769" s="108"/>
      <c r="AD3769" s="73"/>
      <c r="AE3769" s="155"/>
      <c r="AF3769" s="74"/>
      <c r="AH3769" s="849"/>
      <c r="AI3769" s="850"/>
      <c r="AJ3769" s="850"/>
      <c r="AK3769" s="850"/>
      <c r="AL3769" s="851"/>
      <c r="AM3769" s="851"/>
      <c r="AN3769" s="189"/>
      <c r="AO3769" s="189"/>
      <c r="AP3769" s="189"/>
    </row>
    <row r="3770" spans="1:42" ht="16.5" thickBot="1" x14ac:dyDescent="0.3">
      <c r="A3770" s="3339" t="s">
        <v>42</v>
      </c>
      <c r="B3770" s="3340"/>
      <c r="C3770" s="3340"/>
      <c r="D3770" s="114"/>
      <c r="E3770" s="580">
        <f>SQRT(E3764*E3764+E3765*E3765)/E3714/1.73</f>
        <v>4.2019616457039941</v>
      </c>
      <c r="F3770" s="581">
        <f t="shared" ref="F3770:AB3770" si="1646">SQRT(F3764*F3764+F3765*F3765)/F3714/1.73</f>
        <v>3.2543609907198912</v>
      </c>
      <c r="G3770" s="581">
        <f t="shared" si="1646"/>
        <v>3.2874010355432852</v>
      </c>
      <c r="H3770" s="582">
        <f t="shared" si="1646"/>
        <v>3.2543609904027671</v>
      </c>
      <c r="I3770" s="581">
        <f t="shared" si="1646"/>
        <v>3.2811807876046983</v>
      </c>
      <c r="J3770" s="581">
        <f t="shared" si="1646"/>
        <v>3.287401035692779</v>
      </c>
      <c r="K3770" s="581">
        <f t="shared" si="1646"/>
        <v>3.2667467602154532</v>
      </c>
      <c r="L3770" s="581">
        <f t="shared" si="1646"/>
        <v>4.209927449771679</v>
      </c>
      <c r="M3770" s="581">
        <f t="shared" si="1646"/>
        <v>3.9926152739242058</v>
      </c>
      <c r="N3770" s="582">
        <f t="shared" si="1646"/>
        <v>3.5212567078963866</v>
      </c>
      <c r="O3770" s="581">
        <f t="shared" si="1646"/>
        <v>3.9926152738240326</v>
      </c>
      <c r="P3770" s="581">
        <f t="shared" si="1646"/>
        <v>3.3030553260986069</v>
      </c>
      <c r="Q3770" s="581">
        <f t="shared" si="1646"/>
        <v>3.5078551600071521</v>
      </c>
      <c r="R3770" s="581">
        <f t="shared" si="1646"/>
        <v>3.0423690483234989</v>
      </c>
      <c r="S3770" s="581">
        <f t="shared" si="1646"/>
        <v>3.5045206968285747</v>
      </c>
      <c r="T3770" s="581">
        <f t="shared" si="1646"/>
        <v>3.2936449121540048</v>
      </c>
      <c r="U3770" s="581">
        <f t="shared" si="1646"/>
        <v>3.2543609907198912</v>
      </c>
      <c r="V3770" s="581">
        <f t="shared" si="1646"/>
        <v>4.197990037110408</v>
      </c>
      <c r="W3770" s="581">
        <f t="shared" si="1646"/>
        <v>3.954806417064336</v>
      </c>
      <c r="X3770" s="581">
        <f t="shared" si="1646"/>
        <v>3.2842879666198024</v>
      </c>
      <c r="Y3770" s="582">
        <f>SQRT(Y3764*Y3764+Y3765*Y3765)/Y3714/1.73</f>
        <v>3.9510648783537734</v>
      </c>
      <c r="Z3770" s="581">
        <f t="shared" si="1646"/>
        <v>4.2019616455641771</v>
      </c>
      <c r="AA3770" s="581">
        <f t="shared" si="1646"/>
        <v>4.2445271436344276</v>
      </c>
      <c r="AB3770" s="583">
        <f t="shared" si="1646"/>
        <v>3.3284146762532458</v>
      </c>
      <c r="AC3770" s="109">
        <f>AVERAGE(E3770:AB3770)</f>
        <v>3.6091119520846284</v>
      </c>
      <c r="AD3770" s="78">
        <f>(AC3766-AC3770)/AC3766</f>
        <v>0.17506012523779921</v>
      </c>
      <c r="AE3770" s="79"/>
      <c r="AF3770" s="80"/>
      <c r="AJ3770" s="406"/>
      <c r="AK3770" s="14"/>
      <c r="AL3770" s="14"/>
      <c r="AM3770" s="15"/>
      <c r="AN3770" s="14"/>
    </row>
    <row r="3771" spans="1:42" x14ac:dyDescent="0.25">
      <c r="A3771" s="3358" t="s">
        <v>57</v>
      </c>
      <c r="B3771" s="3356" t="s">
        <v>562</v>
      </c>
      <c r="C3771" s="125" t="s">
        <v>13</v>
      </c>
      <c r="D3771" s="122" t="s">
        <v>115</v>
      </c>
      <c r="E3771" s="70">
        <f t="shared" ref="E3771:AB3771" si="1647">(E3775-D3775)*$AE3771*$AF3771</f>
        <v>16.000000000076398</v>
      </c>
      <c r="F3771" s="71">
        <f t="shared" si="1647"/>
        <v>0</v>
      </c>
      <c r="G3771" s="71">
        <f t="shared" si="1647"/>
        <v>0</v>
      </c>
      <c r="H3771" s="414">
        <f t="shared" si="1647"/>
        <v>19.99999999998181</v>
      </c>
      <c r="I3771" s="71">
        <f t="shared" si="1647"/>
        <v>15.99999999962165</v>
      </c>
      <c r="J3771" s="71">
        <f t="shared" si="1647"/>
        <v>19.99999999998181</v>
      </c>
      <c r="K3771" s="71">
        <f t="shared" si="1647"/>
        <v>16.000000000076398</v>
      </c>
      <c r="L3771" s="71">
        <f t="shared" si="1647"/>
        <v>16.000000000076398</v>
      </c>
      <c r="M3771" s="71">
        <f t="shared" si="1647"/>
        <v>19.99999999998181</v>
      </c>
      <c r="N3771" s="414">
        <f t="shared" si="1647"/>
        <v>32.000000000152795</v>
      </c>
      <c r="O3771" s="71">
        <f t="shared" si="1647"/>
        <v>36.000000000058208</v>
      </c>
      <c r="P3771" s="71">
        <f t="shared" si="1647"/>
        <v>36.000000000058208</v>
      </c>
      <c r="Q3771" s="71">
        <f t="shared" si="1647"/>
        <v>15.99999999962165</v>
      </c>
      <c r="R3771" s="71">
        <f t="shared" si="1647"/>
        <v>36.000000000058208</v>
      </c>
      <c r="S3771" s="71">
        <f t="shared" si="1647"/>
        <v>36.000000000058208</v>
      </c>
      <c r="T3771" s="71">
        <f t="shared" si="1647"/>
        <v>36.000000000058208</v>
      </c>
      <c r="U3771" s="71">
        <f t="shared" si="1647"/>
        <v>16.000000000076398</v>
      </c>
      <c r="V3771" s="71">
        <f t="shared" si="1647"/>
        <v>36.000000000058208</v>
      </c>
      <c r="W3771" s="71">
        <f t="shared" si="1647"/>
        <v>16.000000000076398</v>
      </c>
      <c r="X3771" s="71">
        <f t="shared" si="1647"/>
        <v>35.99999999960346</v>
      </c>
      <c r="Y3771" s="414">
        <f>(Y3775-X3775)*$AE3771*$AF3771</f>
        <v>16.000000000076398</v>
      </c>
      <c r="Z3771" s="71">
        <f>(Z3775-Y3775)*$AE3771*$AF3771</f>
        <v>36.000000000058208</v>
      </c>
      <c r="AA3771" s="71">
        <f t="shared" si="1647"/>
        <v>16.000000000076398</v>
      </c>
      <c r="AB3771" s="403">
        <f t="shared" si="1647"/>
        <v>36.000000000058208</v>
      </c>
      <c r="AC3771" s="106">
        <f>SUM(E3771:AB3771)</f>
        <v>559.99999999994543</v>
      </c>
      <c r="AD3771" s="70"/>
      <c r="AE3771" s="71">
        <v>100</v>
      </c>
      <c r="AF3771" s="72">
        <v>40</v>
      </c>
      <c r="AJ3771" s="406"/>
      <c r="AK3771" s="14"/>
      <c r="AL3771" s="14"/>
      <c r="AM3771" s="15"/>
      <c r="AN3771" s="14"/>
    </row>
    <row r="3772" spans="1:42" x14ac:dyDescent="0.25">
      <c r="A3772" s="3359"/>
      <c r="B3772" s="3357"/>
      <c r="C3772" s="123" t="s">
        <v>14</v>
      </c>
      <c r="D3772" s="108" t="s">
        <v>115</v>
      </c>
      <c r="E3772" s="402">
        <f t="shared" ref="E3772:AB3772" si="1648">(E3776-D3776)*$AE3771*$AF3771</f>
        <v>7.9999999999245119</v>
      </c>
      <c r="F3772" s="309">
        <f t="shared" si="1648"/>
        <v>0</v>
      </c>
      <c r="G3772" s="309">
        <f t="shared" si="1648"/>
        <v>0</v>
      </c>
      <c r="H3772" s="415">
        <f t="shared" si="1648"/>
        <v>8.0000000000381988</v>
      </c>
      <c r="I3772" s="309">
        <f t="shared" si="1648"/>
        <v>8.0000000000381988</v>
      </c>
      <c r="J3772" s="309">
        <f t="shared" si="1648"/>
        <v>7.9999999999245119</v>
      </c>
      <c r="K3772" s="309">
        <f t="shared" si="1648"/>
        <v>4.0000000000190994</v>
      </c>
      <c r="L3772" s="309">
        <f t="shared" si="1648"/>
        <v>8.0000000000381988</v>
      </c>
      <c r="M3772" s="309">
        <f t="shared" si="1648"/>
        <v>8.0000000000381988</v>
      </c>
      <c r="N3772" s="415">
        <f t="shared" si="1648"/>
        <v>15.999999999962711</v>
      </c>
      <c r="O3772" s="309">
        <f t="shared" si="1648"/>
        <v>15.999999999962711</v>
      </c>
      <c r="P3772" s="309">
        <f t="shared" si="1648"/>
        <v>12.000000000057298</v>
      </c>
      <c r="Q3772" s="309">
        <f t="shared" si="1648"/>
        <v>7.9999999999245119</v>
      </c>
      <c r="R3772" s="309">
        <f t="shared" si="1648"/>
        <v>16.000000000076398</v>
      </c>
      <c r="S3772" s="309">
        <f t="shared" si="1648"/>
        <v>15.999999999962711</v>
      </c>
      <c r="T3772" s="309">
        <f t="shared" si="1648"/>
        <v>15.999999999962711</v>
      </c>
      <c r="U3772" s="309">
        <f t="shared" si="1648"/>
        <v>4.0000000000190994</v>
      </c>
      <c r="V3772" s="309">
        <f t="shared" si="1648"/>
        <v>16.000000000076398</v>
      </c>
      <c r="W3772" s="309">
        <f t="shared" si="1648"/>
        <v>7.9999999999245119</v>
      </c>
      <c r="X3772" s="309">
        <f t="shared" si="1648"/>
        <v>16.000000000076398</v>
      </c>
      <c r="Y3772" s="415">
        <f>(Y3776-X3776)*$AE3771*$AF3771</f>
        <v>7.9999999999245119</v>
      </c>
      <c r="Z3772" s="309">
        <f>(Z3776-Y3776)*$AE3771*$AF3771</f>
        <v>12.000000000057298</v>
      </c>
      <c r="AA3772" s="309">
        <f t="shared" si="1648"/>
        <v>7.9999999999245119</v>
      </c>
      <c r="AB3772" s="404">
        <f t="shared" si="1648"/>
        <v>16.000000000076398</v>
      </c>
      <c r="AC3772" s="107">
        <f>SUM(E3772:AB3772)</f>
        <v>240.00000000000909</v>
      </c>
      <c r="AD3772" s="73"/>
      <c r="AE3772" s="155"/>
      <c r="AF3772" s="74"/>
      <c r="AJ3772" s="406"/>
      <c r="AK3772" s="14"/>
      <c r="AL3772" s="14"/>
      <c r="AM3772" s="15"/>
      <c r="AN3772" s="14"/>
    </row>
    <row r="3773" spans="1:42" x14ac:dyDescent="0.25">
      <c r="A3773" s="3359"/>
      <c r="B3773" s="3357"/>
      <c r="C3773" s="123" t="s">
        <v>15</v>
      </c>
      <c r="D3773" s="108" t="s">
        <v>54</v>
      </c>
      <c r="E3773" s="1566">
        <v>1</v>
      </c>
      <c r="F3773" s="1550">
        <v>0</v>
      </c>
      <c r="G3773" s="1550">
        <v>0</v>
      </c>
      <c r="H3773" s="420">
        <v>1</v>
      </c>
      <c r="I3773" s="1550">
        <v>1</v>
      </c>
      <c r="J3773" s="1550">
        <v>1</v>
      </c>
      <c r="K3773" s="1550">
        <v>1</v>
      </c>
      <c r="L3773" s="1550">
        <v>1</v>
      </c>
      <c r="M3773" s="1550">
        <v>1</v>
      </c>
      <c r="N3773" s="420">
        <v>2</v>
      </c>
      <c r="O3773" s="1550">
        <v>2</v>
      </c>
      <c r="P3773" s="1550">
        <v>2</v>
      </c>
      <c r="Q3773" s="1550">
        <v>1</v>
      </c>
      <c r="R3773" s="1550">
        <v>2</v>
      </c>
      <c r="S3773" s="1550">
        <v>2</v>
      </c>
      <c r="T3773" s="1550">
        <v>2</v>
      </c>
      <c r="U3773" s="1550">
        <v>1</v>
      </c>
      <c r="V3773" s="1550">
        <v>2</v>
      </c>
      <c r="W3773" s="1550">
        <v>1</v>
      </c>
      <c r="X3773" s="1550">
        <v>2</v>
      </c>
      <c r="Y3773" s="420">
        <v>1</v>
      </c>
      <c r="Z3773" s="1550">
        <v>2</v>
      </c>
      <c r="AA3773" s="1550">
        <v>1</v>
      </c>
      <c r="AB3773" s="1583">
        <v>2</v>
      </c>
      <c r="AC3773" s="1339">
        <f>AVERAGE(E3773:AB3773)</f>
        <v>1.3333333333333333</v>
      </c>
      <c r="AD3773" s="76"/>
      <c r="AE3773" s="76"/>
      <c r="AF3773" s="77"/>
      <c r="AJ3773" s="406"/>
      <c r="AK3773" s="14"/>
      <c r="AL3773" s="14"/>
      <c r="AM3773" s="15"/>
      <c r="AN3773" s="14"/>
    </row>
    <row r="3774" spans="1:42" x14ac:dyDescent="0.25">
      <c r="A3774" s="3298"/>
      <c r="B3774" s="3301"/>
      <c r="C3774" s="123" t="s">
        <v>17</v>
      </c>
      <c r="D3774" s="348"/>
      <c r="E3774" s="548">
        <f t="shared" ref="E3774:AB3774" si="1649">E3772/E3771</f>
        <v>0.49999999999289457</v>
      </c>
      <c r="F3774" s="315" t="e">
        <f t="shared" si="1649"/>
        <v>#DIV/0!</v>
      </c>
      <c r="G3774" s="315" t="e">
        <f t="shared" si="1649"/>
        <v>#DIV/0!</v>
      </c>
      <c r="H3774" s="417">
        <f t="shared" si="1649"/>
        <v>0.40000000000227376</v>
      </c>
      <c r="I3774" s="315">
        <f t="shared" si="1649"/>
        <v>0.50000000001421085</v>
      </c>
      <c r="J3774" s="315">
        <f t="shared" si="1649"/>
        <v>0.39999999999658942</v>
      </c>
      <c r="K3774" s="315">
        <f t="shared" si="1649"/>
        <v>0.25</v>
      </c>
      <c r="L3774" s="315">
        <f t="shared" si="1649"/>
        <v>0.5</v>
      </c>
      <c r="M3774" s="315">
        <f t="shared" si="1649"/>
        <v>0.40000000000227376</v>
      </c>
      <c r="N3774" s="417">
        <f t="shared" si="1649"/>
        <v>0.49999999999644729</v>
      </c>
      <c r="O3774" s="315">
        <f t="shared" si="1649"/>
        <v>0.44444444444269005</v>
      </c>
      <c r="P3774" s="315">
        <f t="shared" si="1649"/>
        <v>0.33333333333438597</v>
      </c>
      <c r="Q3774" s="315">
        <f t="shared" si="1649"/>
        <v>0.50000000000710543</v>
      </c>
      <c r="R3774" s="315">
        <f t="shared" si="1649"/>
        <v>0.44444444444584796</v>
      </c>
      <c r="S3774" s="315">
        <f t="shared" si="1649"/>
        <v>0.44444444444269005</v>
      </c>
      <c r="T3774" s="315">
        <f t="shared" si="1649"/>
        <v>0.44444444444269005</v>
      </c>
      <c r="U3774" s="315">
        <f t="shared" si="1649"/>
        <v>0.25</v>
      </c>
      <c r="V3774" s="315">
        <f t="shared" si="1649"/>
        <v>0.44444444444584796</v>
      </c>
      <c r="W3774" s="315">
        <f t="shared" si="1649"/>
        <v>0.49999999999289457</v>
      </c>
      <c r="X3774" s="315">
        <f t="shared" si="1649"/>
        <v>0.44444444445146214</v>
      </c>
      <c r="Y3774" s="417">
        <f>Y3772/Y3771</f>
        <v>0.49999999999289457</v>
      </c>
      <c r="Z3774" s="315">
        <f t="shared" si="1649"/>
        <v>0.33333333333438597</v>
      </c>
      <c r="AA3774" s="315">
        <f t="shared" si="1649"/>
        <v>0.49999999999289457</v>
      </c>
      <c r="AB3774" s="337">
        <f t="shared" si="1649"/>
        <v>0.44444444444584796</v>
      </c>
      <c r="AC3774" s="481" t="e">
        <f>MAX(E3774:AB3774)</f>
        <v>#DIV/0!</v>
      </c>
      <c r="AD3774" s="73"/>
      <c r="AE3774" s="155"/>
      <c r="AF3774" s="74"/>
      <c r="AJ3774" s="406"/>
      <c r="AK3774" s="14"/>
      <c r="AL3774" s="14"/>
      <c r="AM3774" s="15"/>
      <c r="AN3774" s="14"/>
    </row>
    <row r="3775" spans="1:42" hidden="1" x14ac:dyDescent="0.25">
      <c r="A3775" s="2209"/>
      <c r="B3775" s="2212"/>
      <c r="C3775" s="124" t="s">
        <v>116</v>
      </c>
      <c r="D3775" s="1340">
        <v>795.46</v>
      </c>
      <c r="E3775" s="1886">
        <v>795.46400000000006</v>
      </c>
      <c r="F3775" s="1884">
        <v>795.46400000000006</v>
      </c>
      <c r="G3775" s="1882">
        <v>795.46400000000006</v>
      </c>
      <c r="H3775" s="1883">
        <v>795.46900000000005</v>
      </c>
      <c r="I3775" s="1882">
        <v>795.47299999999996</v>
      </c>
      <c r="J3775" s="1882">
        <v>795.47799999999995</v>
      </c>
      <c r="K3775" s="1882">
        <v>795.48199999999997</v>
      </c>
      <c r="L3775" s="1882">
        <v>795.48599999999999</v>
      </c>
      <c r="M3775" s="1882">
        <v>795.49099999999999</v>
      </c>
      <c r="N3775" s="1883">
        <v>795.49900000000002</v>
      </c>
      <c r="O3775" s="1882">
        <v>795.50800000000004</v>
      </c>
      <c r="P3775" s="1882">
        <v>795.51700000000005</v>
      </c>
      <c r="Q3775" s="1882">
        <v>795.52099999999996</v>
      </c>
      <c r="R3775" s="1882">
        <v>795.53</v>
      </c>
      <c r="S3775" s="1882">
        <v>795.53899999999999</v>
      </c>
      <c r="T3775" s="1882">
        <v>795.548</v>
      </c>
      <c r="U3775" s="1882">
        <v>795.55200000000002</v>
      </c>
      <c r="V3775" s="1882">
        <v>795.56100000000004</v>
      </c>
      <c r="W3775" s="1882">
        <v>795.56500000000005</v>
      </c>
      <c r="X3775" s="1882">
        <v>795.57399999999996</v>
      </c>
      <c r="Y3775" s="1883">
        <v>795.57799999999997</v>
      </c>
      <c r="Z3775" s="1882">
        <v>795.58699999999999</v>
      </c>
      <c r="AA3775" s="1884">
        <v>795.59100000000001</v>
      </c>
      <c r="AB3775" s="1885">
        <v>795.6</v>
      </c>
      <c r="AC3775" s="108"/>
      <c r="AD3775" s="73"/>
      <c r="AE3775" s="155"/>
      <c r="AF3775" s="74"/>
      <c r="AJ3775" s="406"/>
      <c r="AK3775" s="14"/>
      <c r="AL3775" s="14"/>
      <c r="AM3775" s="15"/>
      <c r="AN3775" s="14"/>
    </row>
    <row r="3776" spans="1:42" hidden="1" x14ac:dyDescent="0.25">
      <c r="A3776" s="2209"/>
      <c r="B3776" s="2212"/>
      <c r="C3776" s="124" t="s">
        <v>117</v>
      </c>
      <c r="D3776" s="348">
        <v>205.4</v>
      </c>
      <c r="E3776" s="547">
        <v>205.40199999999999</v>
      </c>
      <c r="F3776" s="312">
        <v>205.40199999999999</v>
      </c>
      <c r="G3776" s="312">
        <v>205.40199999999999</v>
      </c>
      <c r="H3776" s="412">
        <v>205.404</v>
      </c>
      <c r="I3776" s="312">
        <v>205.40600000000001</v>
      </c>
      <c r="J3776" s="312">
        <v>205.40799999999999</v>
      </c>
      <c r="K3776" s="312">
        <v>205.40899999999999</v>
      </c>
      <c r="L3776" s="312">
        <v>205.411</v>
      </c>
      <c r="M3776" s="312">
        <v>205.41300000000001</v>
      </c>
      <c r="N3776" s="412">
        <v>205.417</v>
      </c>
      <c r="O3776" s="312">
        <v>205.42099999999999</v>
      </c>
      <c r="P3776" s="312">
        <v>205.42400000000001</v>
      </c>
      <c r="Q3776" s="312">
        <v>205.42599999999999</v>
      </c>
      <c r="R3776" s="312">
        <v>205.43</v>
      </c>
      <c r="S3776" s="312">
        <v>205.434</v>
      </c>
      <c r="T3776" s="312">
        <v>205.43799999999999</v>
      </c>
      <c r="U3776" s="312">
        <v>205.43899999999999</v>
      </c>
      <c r="V3776" s="312">
        <v>205.44300000000001</v>
      </c>
      <c r="W3776" s="312">
        <v>205.44499999999999</v>
      </c>
      <c r="X3776" s="312">
        <v>205.44900000000001</v>
      </c>
      <c r="Y3776" s="412">
        <v>205.45099999999999</v>
      </c>
      <c r="Z3776" s="312">
        <v>205.45400000000001</v>
      </c>
      <c r="AA3776" s="312">
        <v>205.45599999999999</v>
      </c>
      <c r="AB3776" s="940">
        <v>205.46</v>
      </c>
      <c r="AC3776" s="108"/>
      <c r="AD3776" s="73"/>
      <c r="AE3776" s="155"/>
      <c r="AF3776" s="74"/>
      <c r="AJ3776" s="406"/>
      <c r="AK3776" s="14"/>
      <c r="AL3776" s="14"/>
      <c r="AM3776" s="15"/>
      <c r="AN3776" s="14"/>
    </row>
    <row r="3777" spans="1:42" ht="16.5" thickBot="1" x14ac:dyDescent="0.3">
      <c r="A3777" s="2548" t="s">
        <v>42</v>
      </c>
      <c r="B3777" s="2585"/>
      <c r="C3777" s="2588"/>
      <c r="D3777" s="682"/>
      <c r="E3777" s="1899">
        <f>SQRT(E3771*E3771+E3772*E3772)/E3714/1.73</f>
        <v>0.97825910500505242</v>
      </c>
      <c r="F3777" s="1900">
        <f t="shared" ref="F3777:AB3777" si="1650">SQRT(F3771*F3771+F3772*F3772)/F3714/1.73</f>
        <v>0</v>
      </c>
      <c r="G3777" s="1900">
        <f t="shared" si="1650"/>
        <v>0</v>
      </c>
      <c r="H3777" s="1901">
        <f t="shared" si="1650"/>
        <v>1.1802130908985735</v>
      </c>
      <c r="I3777" s="1900">
        <f t="shared" si="1650"/>
        <v>0.97825910498558977</v>
      </c>
      <c r="J3777" s="1900">
        <f t="shared" si="1650"/>
        <v>1.18021309089626</v>
      </c>
      <c r="K3777" s="1900">
        <f t="shared" si="1650"/>
        <v>0.90705920057140144</v>
      </c>
      <c r="L3777" s="1900">
        <f t="shared" si="1650"/>
        <v>0.98011362463817941</v>
      </c>
      <c r="M3777" s="1900">
        <f t="shared" si="1650"/>
        <v>1.1903678880477964</v>
      </c>
      <c r="N3777" s="1901">
        <f t="shared" si="1650"/>
        <v>1.9752051079117667</v>
      </c>
      <c r="O3777" s="1900">
        <f t="shared" si="1650"/>
        <v>2.1770483320561933</v>
      </c>
      <c r="P3777" s="1900">
        <f t="shared" si="1650"/>
        <v>2.0890356136577974</v>
      </c>
      <c r="Q3777" s="1900">
        <f t="shared" si="1650"/>
        <v>0.98384383821772547</v>
      </c>
      <c r="R3777" s="1900">
        <f t="shared" si="1650"/>
        <v>2.1666912990803495</v>
      </c>
      <c r="S3777" s="1900">
        <f t="shared" si="1650"/>
        <v>2.1646317065881924</v>
      </c>
      <c r="T3777" s="1900">
        <f t="shared" si="1650"/>
        <v>2.1625760259551554</v>
      </c>
      <c r="U3777" s="1900">
        <f t="shared" si="1650"/>
        <v>0.90362011355501692</v>
      </c>
      <c r="V3777" s="1900">
        <f t="shared" si="1650"/>
        <v>2.1523559124134661</v>
      </c>
      <c r="W3777" s="1900">
        <f t="shared" si="1650"/>
        <v>0.97918548673327699</v>
      </c>
      <c r="X3777" s="1900">
        <f t="shared" si="1650"/>
        <v>2.1564323440430178</v>
      </c>
      <c r="Y3777" s="1901">
        <f>SQRT(Y3771*Y3771+Y3772*Y3772)/Y3714/1.73</f>
        <v>0.97825910500505242</v>
      </c>
      <c r="Z3777" s="1900">
        <f t="shared" si="1650"/>
        <v>2.0752009407196668</v>
      </c>
      <c r="AA3777" s="1900">
        <f t="shared" si="1650"/>
        <v>0.99424987883686577</v>
      </c>
      <c r="AB3777" s="1902">
        <f t="shared" si="1650"/>
        <v>2.1854055233526366</v>
      </c>
      <c r="AC3777" s="1903">
        <f>AVERAGE(E3777:AB3777)</f>
        <v>1.3974260972153765</v>
      </c>
      <c r="AD3777" s="78">
        <f>(AC3773-AC3777)/AC3773</f>
        <v>-4.806957291153241E-2</v>
      </c>
      <c r="AE3777" s="79"/>
      <c r="AF3777" s="80"/>
      <c r="AJ3777" s="406"/>
      <c r="AK3777" s="14"/>
      <c r="AL3777" s="14"/>
      <c r="AM3777" s="15"/>
      <c r="AN3777" s="14"/>
    </row>
    <row r="3778" spans="1:42" x14ac:dyDescent="0.25">
      <c r="A3778" s="3358" t="s">
        <v>862</v>
      </c>
      <c r="B3778" s="3356" t="s">
        <v>861</v>
      </c>
      <c r="C3778" s="121" t="s">
        <v>13</v>
      </c>
      <c r="D3778" s="113" t="s">
        <v>115</v>
      </c>
      <c r="E3778" s="70">
        <f t="shared" ref="E3778:AB3778" si="1651">(E3782-D3782)*$AE3778*$AF3778</f>
        <v>16.000000000076398</v>
      </c>
      <c r="F3778" s="71">
        <f t="shared" si="1651"/>
        <v>15.999999999962711</v>
      </c>
      <c r="G3778" s="71">
        <f t="shared" si="1651"/>
        <v>8.0000000000381988</v>
      </c>
      <c r="H3778" s="414">
        <f t="shared" si="1651"/>
        <v>5.9999999999718057</v>
      </c>
      <c r="I3778" s="71">
        <f t="shared" si="1651"/>
        <v>15.999999999962711</v>
      </c>
      <c r="J3778" s="71">
        <f t="shared" si="1651"/>
        <v>16.000000000076398</v>
      </c>
      <c r="K3778" s="71">
        <f t="shared" si="1651"/>
        <v>15.999999999962711</v>
      </c>
      <c r="L3778" s="71">
        <f t="shared" si="1651"/>
        <v>15.999999999962711</v>
      </c>
      <c r="M3778" s="71">
        <f t="shared" si="1651"/>
        <v>8.0000000000381988</v>
      </c>
      <c r="N3778" s="414">
        <f t="shared" si="1651"/>
        <v>8.0000000000381988</v>
      </c>
      <c r="O3778" s="71">
        <f t="shared" si="1651"/>
        <v>14.000000000010004</v>
      </c>
      <c r="P3778" s="71">
        <f t="shared" si="1651"/>
        <v>15.999999999962711</v>
      </c>
      <c r="Q3778" s="71">
        <f t="shared" si="1651"/>
        <v>15.999999999962711</v>
      </c>
      <c r="R3778" s="71">
        <f t="shared" si="1651"/>
        <v>16.000000000076398</v>
      </c>
      <c r="S3778" s="71">
        <f t="shared" si="1651"/>
        <v>15.999999999962711</v>
      </c>
      <c r="T3778" s="71">
        <f t="shared" si="1651"/>
        <v>15.999999999962711</v>
      </c>
      <c r="U3778" s="71">
        <f t="shared" si="1651"/>
        <v>14.000000000010004</v>
      </c>
      <c r="V3778" s="71">
        <f t="shared" si="1651"/>
        <v>15.999999999962711</v>
      </c>
      <c r="W3778" s="71">
        <f t="shared" si="1651"/>
        <v>16.000000000076398</v>
      </c>
      <c r="X3778" s="71">
        <f t="shared" si="1651"/>
        <v>24.000000000000909</v>
      </c>
      <c r="Y3778" s="414">
        <f>(Y3782-X3782)*$AE3778*$AF3778</f>
        <v>24.000000000000909</v>
      </c>
      <c r="Z3778" s="71">
        <f>(Z3782-Y3782)*$AE3778*$AF3778</f>
        <v>21.999999999934516</v>
      </c>
      <c r="AA3778" s="71">
        <f t="shared" si="1651"/>
        <v>16.000000000076398</v>
      </c>
      <c r="AB3778" s="71">
        <f t="shared" si="1651"/>
        <v>7.9999999999245119</v>
      </c>
      <c r="AC3778" s="106">
        <f>SUM(E3778:AB3778)</f>
        <v>360.00000000001364</v>
      </c>
      <c r="AD3778" s="70"/>
      <c r="AE3778" s="71">
        <v>100</v>
      </c>
      <c r="AF3778" s="72">
        <v>20</v>
      </c>
      <c r="AJ3778" s="406"/>
      <c r="AK3778" s="478"/>
      <c r="AL3778" s="479"/>
      <c r="AM3778" s="478"/>
      <c r="AN3778" s="15"/>
    </row>
    <row r="3779" spans="1:42" x14ac:dyDescent="0.25">
      <c r="A3779" s="3359"/>
      <c r="B3779" s="3357"/>
      <c r="C3779" s="123" t="s">
        <v>14</v>
      </c>
      <c r="D3779" s="108" t="s">
        <v>244</v>
      </c>
      <c r="E3779" s="402">
        <f t="shared" ref="E3779:AB3779" si="1652">(E3783-D3783)*$AE3778*$AF3778</f>
        <v>6.0000000000002274</v>
      </c>
      <c r="F3779" s="309">
        <f t="shared" si="1652"/>
        <v>6.0000000000002274</v>
      </c>
      <c r="G3779" s="309">
        <f t="shared" si="1652"/>
        <v>4.0000000000190994</v>
      </c>
      <c r="H3779" s="415">
        <f t="shared" si="1652"/>
        <v>1.999999999981128</v>
      </c>
      <c r="I3779" s="309">
        <f t="shared" si="1652"/>
        <v>6.0000000000002274</v>
      </c>
      <c r="J3779" s="309">
        <f t="shared" si="1652"/>
        <v>6.0000000000002274</v>
      </c>
      <c r="K3779" s="309">
        <f t="shared" si="1652"/>
        <v>6.0000000000002274</v>
      </c>
      <c r="L3779" s="309">
        <f t="shared" si="1652"/>
        <v>6.0000000000002274</v>
      </c>
      <c r="M3779" s="309">
        <f t="shared" si="1652"/>
        <v>3.9999999999906777</v>
      </c>
      <c r="N3779" s="415">
        <f t="shared" si="1652"/>
        <v>2.0000000000095497</v>
      </c>
      <c r="O3779" s="309">
        <f t="shared" si="1652"/>
        <v>6.0000000000002274</v>
      </c>
      <c r="P3779" s="309">
        <f t="shared" si="1652"/>
        <v>6.0000000000002274</v>
      </c>
      <c r="Q3779" s="309">
        <f t="shared" si="1652"/>
        <v>6.0000000000002274</v>
      </c>
      <c r="R3779" s="309">
        <f t="shared" si="1652"/>
        <v>8.0000000000097771</v>
      </c>
      <c r="S3779" s="309">
        <f t="shared" si="1652"/>
        <v>6.0000000000002274</v>
      </c>
      <c r="T3779" s="309">
        <f t="shared" si="1652"/>
        <v>6.0000000000002274</v>
      </c>
      <c r="U3779" s="309">
        <f t="shared" si="1652"/>
        <v>6.0000000000002274</v>
      </c>
      <c r="V3779" s="309">
        <f t="shared" si="1652"/>
        <v>6.0000000000002274</v>
      </c>
      <c r="W3779" s="309">
        <f t="shared" si="1652"/>
        <v>6.0000000000002274</v>
      </c>
      <c r="X3779" s="309">
        <f t="shared" si="1652"/>
        <v>7.9999999999813554</v>
      </c>
      <c r="Y3779" s="415">
        <f>(Y3783-X3783)*$AE3778*$AF3778</f>
        <v>10.000000000019327</v>
      </c>
      <c r="Z3779" s="309">
        <f>(Z3783-Y3783)*$AE3778*$AF3778</f>
        <v>7.9999999999813554</v>
      </c>
      <c r="AA3779" s="309">
        <f t="shared" si="1652"/>
        <v>6.0000000000002274</v>
      </c>
      <c r="AB3779" s="404">
        <f t="shared" si="1652"/>
        <v>4.0000000000190994</v>
      </c>
      <c r="AC3779" s="107">
        <f>SUM(E3779:AB3779)</f>
        <v>140.00000000001478</v>
      </c>
      <c r="AD3779" s="73"/>
      <c r="AE3779" s="155"/>
      <c r="AF3779" s="74"/>
      <c r="AJ3779" s="406"/>
      <c r="AK3779" s="15"/>
      <c r="AL3779" s="15"/>
      <c r="AM3779" s="15"/>
      <c r="AN3779" s="15"/>
    </row>
    <row r="3780" spans="1:42" x14ac:dyDescent="0.25">
      <c r="A3780" s="3359"/>
      <c r="B3780" s="3357"/>
      <c r="C3780" s="123" t="s">
        <v>15</v>
      </c>
      <c r="D3780" s="108" t="s">
        <v>54</v>
      </c>
      <c r="E3780" s="1566">
        <v>2</v>
      </c>
      <c r="F3780" s="1550">
        <v>2</v>
      </c>
      <c r="G3780" s="1550">
        <v>1</v>
      </c>
      <c r="H3780" s="420">
        <v>1</v>
      </c>
      <c r="I3780" s="1550">
        <v>2</v>
      </c>
      <c r="J3780" s="1550">
        <v>2</v>
      </c>
      <c r="K3780" s="1550">
        <v>2</v>
      </c>
      <c r="L3780" s="1550">
        <v>2</v>
      </c>
      <c r="M3780" s="1550">
        <v>1</v>
      </c>
      <c r="N3780" s="420">
        <v>1</v>
      </c>
      <c r="O3780" s="1550">
        <v>2</v>
      </c>
      <c r="P3780" s="1550">
        <v>2</v>
      </c>
      <c r="Q3780" s="1550">
        <v>2</v>
      </c>
      <c r="R3780" s="1550">
        <v>2</v>
      </c>
      <c r="S3780" s="1550">
        <v>2</v>
      </c>
      <c r="T3780" s="1550">
        <v>2</v>
      </c>
      <c r="U3780" s="1550">
        <v>2</v>
      </c>
      <c r="V3780" s="1550">
        <v>2</v>
      </c>
      <c r="W3780" s="1550">
        <v>2</v>
      </c>
      <c r="X3780" s="1550">
        <v>3</v>
      </c>
      <c r="Y3780" s="420">
        <v>3</v>
      </c>
      <c r="Z3780" s="1550">
        <v>3</v>
      </c>
      <c r="AA3780" s="1550">
        <v>2</v>
      </c>
      <c r="AB3780" s="1583">
        <v>1</v>
      </c>
      <c r="AC3780" s="1339">
        <f>AVERAGE(E3780:AB3780)</f>
        <v>1.9166666666666667</v>
      </c>
      <c r="AD3780" s="76"/>
      <c r="AE3780" s="76"/>
      <c r="AF3780" s="77"/>
      <c r="AJ3780" s="406"/>
      <c r="AK3780" s="15"/>
      <c r="AL3780" s="15"/>
      <c r="AM3780" s="15"/>
      <c r="AN3780" s="15"/>
    </row>
    <row r="3781" spans="1:42" x14ac:dyDescent="0.25">
      <c r="A3781" s="3298"/>
      <c r="B3781" s="3301"/>
      <c r="C3781" s="123" t="s">
        <v>17</v>
      </c>
      <c r="D3781" s="348"/>
      <c r="E3781" s="548">
        <f t="shared" ref="E3781:AB3781" si="1653">E3779/E3778</f>
        <v>0.37499999999822364</v>
      </c>
      <c r="F3781" s="315">
        <f t="shared" si="1653"/>
        <v>0.37500000000088818</v>
      </c>
      <c r="G3781" s="315">
        <f t="shared" si="1653"/>
        <v>0.5</v>
      </c>
      <c r="H3781" s="417">
        <f t="shared" si="1653"/>
        <v>0.33333333333175436</v>
      </c>
      <c r="I3781" s="315">
        <f t="shared" si="1653"/>
        <v>0.37500000000088818</v>
      </c>
      <c r="J3781" s="315">
        <f t="shared" si="1653"/>
        <v>0.37499999999822364</v>
      </c>
      <c r="K3781" s="315">
        <f t="shared" si="1653"/>
        <v>0.37500000000088818</v>
      </c>
      <c r="L3781" s="315">
        <f t="shared" si="1653"/>
        <v>0.37500000000088818</v>
      </c>
      <c r="M3781" s="315">
        <f t="shared" si="1653"/>
        <v>0.49999999999644729</v>
      </c>
      <c r="N3781" s="417">
        <f t="shared" si="1653"/>
        <v>0.25</v>
      </c>
      <c r="O3781" s="315">
        <f t="shared" si="1653"/>
        <v>0.42857142857113856</v>
      </c>
      <c r="P3781" s="315">
        <f t="shared" si="1653"/>
        <v>0.37500000000088818</v>
      </c>
      <c r="Q3781" s="315">
        <f t="shared" si="1653"/>
        <v>0.37500000000088818</v>
      </c>
      <c r="R3781" s="315">
        <f t="shared" si="1653"/>
        <v>0.49999999999822364</v>
      </c>
      <c r="S3781" s="315">
        <f t="shared" si="1653"/>
        <v>0.37500000000088818</v>
      </c>
      <c r="T3781" s="315">
        <f t="shared" si="1653"/>
        <v>0.37500000000088818</v>
      </c>
      <c r="U3781" s="315">
        <f t="shared" si="1653"/>
        <v>0.42857142857113856</v>
      </c>
      <c r="V3781" s="315">
        <f t="shared" si="1653"/>
        <v>0.37500000000088818</v>
      </c>
      <c r="W3781" s="315">
        <f t="shared" si="1653"/>
        <v>0.37499999999822364</v>
      </c>
      <c r="X3781" s="315">
        <f t="shared" si="1653"/>
        <v>0.33333333333254384</v>
      </c>
      <c r="Y3781" s="417">
        <f>Y3779/Y3778</f>
        <v>0.41666666666745616</v>
      </c>
      <c r="Z3781" s="315">
        <f t="shared" si="1653"/>
        <v>0.36363636363659851</v>
      </c>
      <c r="AA3781" s="315">
        <f t="shared" si="1653"/>
        <v>0.37499999999822364</v>
      </c>
      <c r="AB3781" s="337">
        <f t="shared" si="1653"/>
        <v>0.50000000000710543</v>
      </c>
      <c r="AC3781" s="481">
        <f>MAX(E3781:AB3781)</f>
        <v>0.50000000000710543</v>
      </c>
      <c r="AD3781" s="73"/>
      <c r="AE3781" s="155"/>
      <c r="AF3781" s="74"/>
      <c r="AJ3781" s="406"/>
      <c r="AK3781" s="15"/>
      <c r="AL3781" s="15"/>
      <c r="AM3781" s="15"/>
      <c r="AN3781" s="15"/>
    </row>
    <row r="3782" spans="1:42" hidden="1" x14ac:dyDescent="0.25">
      <c r="A3782" s="2209"/>
      <c r="B3782" s="2212"/>
      <c r="C3782" s="124" t="s">
        <v>116</v>
      </c>
      <c r="D3782" s="1340">
        <v>426.9</v>
      </c>
      <c r="E3782" s="1886">
        <v>426.90800000000002</v>
      </c>
      <c r="F3782" s="1884">
        <v>426.916</v>
      </c>
      <c r="G3782" s="1882">
        <v>426.92</v>
      </c>
      <c r="H3782" s="1883">
        <v>426.923</v>
      </c>
      <c r="I3782" s="1882">
        <v>426.93099999999998</v>
      </c>
      <c r="J3782" s="1882">
        <v>426.93900000000002</v>
      </c>
      <c r="K3782" s="1882">
        <v>426.947</v>
      </c>
      <c r="L3782" s="1882">
        <v>426.95499999999998</v>
      </c>
      <c r="M3782" s="1882">
        <v>426.959</v>
      </c>
      <c r="N3782" s="1883">
        <v>426.96300000000002</v>
      </c>
      <c r="O3782" s="1882">
        <v>426.97</v>
      </c>
      <c r="P3782" s="1882">
        <v>426.97800000000001</v>
      </c>
      <c r="Q3782" s="1882">
        <v>426.98599999999999</v>
      </c>
      <c r="R3782" s="1882">
        <v>426.99400000000003</v>
      </c>
      <c r="S3782" s="1882">
        <v>427.00200000000001</v>
      </c>
      <c r="T3782" s="1882">
        <v>427.01</v>
      </c>
      <c r="U3782" s="1882">
        <v>427.017</v>
      </c>
      <c r="V3782" s="1882">
        <v>427.02499999999998</v>
      </c>
      <c r="W3782" s="1882">
        <v>427.03300000000002</v>
      </c>
      <c r="X3782" s="1882">
        <v>427.04500000000002</v>
      </c>
      <c r="Y3782" s="1883">
        <v>427.05700000000002</v>
      </c>
      <c r="Z3782" s="1882">
        <v>427.06799999999998</v>
      </c>
      <c r="AA3782" s="1884">
        <v>427.07600000000002</v>
      </c>
      <c r="AB3782" s="1885">
        <v>427.08</v>
      </c>
      <c r="AC3782" s="108"/>
      <c r="AD3782" s="73"/>
      <c r="AE3782" s="155"/>
      <c r="AF3782" s="74"/>
      <c r="AJ3782" s="406"/>
      <c r="AK3782" s="15"/>
      <c r="AL3782" s="15"/>
      <c r="AM3782" s="15"/>
      <c r="AN3782" s="15"/>
    </row>
    <row r="3783" spans="1:42" s="181" customFormat="1" hidden="1" x14ac:dyDescent="0.25">
      <c r="A3783" s="2209"/>
      <c r="B3783" s="2212"/>
      <c r="C3783" s="124" t="s">
        <v>117</v>
      </c>
      <c r="D3783" s="348">
        <v>73.55</v>
      </c>
      <c r="E3783" s="547">
        <v>73.552999999999997</v>
      </c>
      <c r="F3783" s="312">
        <v>73.555999999999997</v>
      </c>
      <c r="G3783" s="312">
        <v>73.558000000000007</v>
      </c>
      <c r="H3783" s="412">
        <v>73.558999999999997</v>
      </c>
      <c r="I3783" s="312">
        <v>73.561999999999998</v>
      </c>
      <c r="J3783" s="312">
        <v>73.564999999999998</v>
      </c>
      <c r="K3783" s="312">
        <v>73.567999999999998</v>
      </c>
      <c r="L3783" s="312">
        <v>73.570999999999998</v>
      </c>
      <c r="M3783" s="312">
        <v>73.572999999999993</v>
      </c>
      <c r="N3783" s="412">
        <v>73.573999999999998</v>
      </c>
      <c r="O3783" s="312">
        <v>73.576999999999998</v>
      </c>
      <c r="P3783" s="312">
        <v>73.58</v>
      </c>
      <c r="Q3783" s="312">
        <v>73.582999999999998</v>
      </c>
      <c r="R3783" s="312">
        <v>73.587000000000003</v>
      </c>
      <c r="S3783" s="312">
        <v>73.59</v>
      </c>
      <c r="T3783" s="312">
        <v>73.593000000000004</v>
      </c>
      <c r="U3783" s="312">
        <v>73.596000000000004</v>
      </c>
      <c r="V3783" s="312">
        <v>73.599000000000004</v>
      </c>
      <c r="W3783" s="312">
        <v>73.602000000000004</v>
      </c>
      <c r="X3783" s="312">
        <v>73.605999999999995</v>
      </c>
      <c r="Y3783" s="412">
        <v>73.611000000000004</v>
      </c>
      <c r="Z3783" s="312">
        <v>73.614999999999995</v>
      </c>
      <c r="AA3783" s="312">
        <v>73.617999999999995</v>
      </c>
      <c r="AB3783" s="940">
        <v>73.62</v>
      </c>
      <c r="AC3783" s="108"/>
      <c r="AD3783" s="73"/>
      <c r="AE3783" s="155"/>
      <c r="AF3783" s="74"/>
      <c r="AH3783" s="849"/>
      <c r="AI3783" s="850"/>
      <c r="AJ3783" s="850"/>
      <c r="AK3783" s="850"/>
      <c r="AL3783" s="851"/>
      <c r="AM3783" s="851"/>
      <c r="AN3783" s="189"/>
      <c r="AO3783" s="189"/>
      <c r="AP3783" s="189"/>
    </row>
    <row r="3784" spans="1:42" ht="16.5" thickBot="1" x14ac:dyDescent="0.3">
      <c r="A3784" s="2600" t="s">
        <v>42</v>
      </c>
      <c r="B3784" s="2565"/>
      <c r="C3784" s="2566"/>
      <c r="D3784" s="347"/>
      <c r="E3784" s="1899">
        <f>SQRT(E3778*E3778+E3779*E3779)/E3714/1.73</f>
        <v>0.93448069794579902</v>
      </c>
      <c r="F3784" s="2358">
        <f t="shared" ref="F3784:AB3784" si="1654">SQRT(F3778*F3778+F3779*F3779)/F3714/1.73</f>
        <v>0.9362522253294373</v>
      </c>
      <c r="G3784" s="2358">
        <f t="shared" si="1654"/>
        <v>0.49005681231908971</v>
      </c>
      <c r="H3784" s="2359">
        <f t="shared" si="1654"/>
        <v>0.34652249515404449</v>
      </c>
      <c r="I3784" s="2358">
        <f t="shared" si="1654"/>
        <v>0.93448069793997768</v>
      </c>
      <c r="J3784" s="2358">
        <f t="shared" si="1654"/>
        <v>0.93625222533526975</v>
      </c>
      <c r="K3784" s="2358">
        <f t="shared" si="1654"/>
        <v>0.93981550687208038</v>
      </c>
      <c r="L3784" s="2358">
        <f t="shared" si="1654"/>
        <v>0.9362522253294373</v>
      </c>
      <c r="M3784" s="2358">
        <f t="shared" si="1654"/>
        <v>0.49427336232878105</v>
      </c>
      <c r="N3784" s="2359">
        <f t="shared" si="1654"/>
        <v>0.45526228261726021</v>
      </c>
      <c r="O3784" s="2358">
        <f t="shared" si="1654"/>
        <v>0.84171720574592457</v>
      </c>
      <c r="P3784" s="2358">
        <f t="shared" si="1654"/>
        <v>0.94071056925957763</v>
      </c>
      <c r="Q3784" s="2358">
        <f t="shared" si="1654"/>
        <v>0.93981550687208038</v>
      </c>
      <c r="R3784" s="2358">
        <f t="shared" si="1654"/>
        <v>0.98384383824219268</v>
      </c>
      <c r="S3784" s="2358">
        <f t="shared" si="1654"/>
        <v>0.93892214612410319</v>
      </c>
      <c r="T3784" s="2358">
        <f t="shared" si="1654"/>
        <v>0.93803048216766993</v>
      </c>
      <c r="U3784" s="2358">
        <f t="shared" si="1654"/>
        <v>0.83453667982012991</v>
      </c>
      <c r="V3784" s="2358">
        <f t="shared" si="1654"/>
        <v>0.9335974458625298</v>
      </c>
      <c r="W3784" s="2358">
        <f t="shared" si="1654"/>
        <v>0.93536562284915681</v>
      </c>
      <c r="X3784" s="2358">
        <f t="shared" si="1654"/>
        <v>1.3847773954141487</v>
      </c>
      <c r="Y3784" s="2359">
        <f>SQRT(Y3778*Y3778+Y3779*Y3779)/Y3714/1.73</f>
        <v>1.4218450079573159</v>
      </c>
      <c r="Z3784" s="2358">
        <f t="shared" si="1654"/>
        <v>1.280174549049351</v>
      </c>
      <c r="AA3784" s="2358">
        <f t="shared" si="1654"/>
        <v>0.94975586320068228</v>
      </c>
      <c r="AB3784" s="2360">
        <f t="shared" si="1654"/>
        <v>0.49617076486637429</v>
      </c>
      <c r="AC3784" s="1341">
        <f>AVERAGE(E3784:AB3784)</f>
        <v>0.8842879836917672</v>
      </c>
      <c r="AD3784" s="78">
        <f>(AC3780-AC3784)/AC3780</f>
        <v>0.53863235633473017</v>
      </c>
      <c r="AE3784" s="79"/>
      <c r="AF3784" s="80"/>
      <c r="AJ3784" s="406"/>
      <c r="AK3784" s="14"/>
      <c r="AL3784" s="14"/>
      <c r="AM3784" s="15"/>
      <c r="AN3784" s="14"/>
    </row>
    <row r="3785" spans="1:42" ht="16.5" thickBot="1" x14ac:dyDescent="0.3">
      <c r="A3785" s="2208"/>
      <c r="B3785" s="2211" t="s">
        <v>31</v>
      </c>
      <c r="C3785" s="129" t="s">
        <v>13</v>
      </c>
      <c r="D3785" s="113"/>
      <c r="E3785" s="147">
        <f t="shared" ref="E3785:AB3785" si="1655">(E3786-D3786)*$AE3785*$AF3785</f>
        <v>0</v>
      </c>
      <c r="F3785" s="203">
        <f t="shared" si="1655"/>
        <v>20</v>
      </c>
      <c r="G3785" s="203">
        <f t="shared" si="1655"/>
        <v>2.000000000007276</v>
      </c>
      <c r="H3785" s="413">
        <f t="shared" si="1655"/>
        <v>2.000000000007276</v>
      </c>
      <c r="I3785" s="203">
        <f t="shared" si="1655"/>
        <v>1.9999999999708962</v>
      </c>
      <c r="J3785" s="203">
        <f t="shared" si="1655"/>
        <v>2.000000000007276</v>
      </c>
      <c r="K3785" s="203">
        <f t="shared" si="1655"/>
        <v>2.000000000007276</v>
      </c>
      <c r="L3785" s="203">
        <f t="shared" si="1655"/>
        <v>2.000000000007276</v>
      </c>
      <c r="M3785" s="203">
        <f t="shared" si="1655"/>
        <v>2.000000000007276</v>
      </c>
      <c r="N3785" s="413">
        <f t="shared" si="1655"/>
        <v>0</v>
      </c>
      <c r="O3785" s="203">
        <f t="shared" si="1655"/>
        <v>1.9999999999708962</v>
      </c>
      <c r="P3785" s="203">
        <f t="shared" si="1655"/>
        <v>2.000000000007276</v>
      </c>
      <c r="Q3785" s="203">
        <f t="shared" si="1655"/>
        <v>2.000000000007276</v>
      </c>
      <c r="R3785" s="203">
        <f t="shared" si="1655"/>
        <v>2.000000000007276</v>
      </c>
      <c r="S3785" s="203">
        <f t="shared" si="1655"/>
        <v>2.000000000007276</v>
      </c>
      <c r="T3785" s="203">
        <f t="shared" si="1655"/>
        <v>0</v>
      </c>
      <c r="U3785" s="203">
        <f t="shared" si="1655"/>
        <v>1.9999999999708962</v>
      </c>
      <c r="V3785" s="203">
        <f t="shared" si="1655"/>
        <v>2.000000000007276</v>
      </c>
      <c r="W3785" s="203">
        <f t="shared" si="1655"/>
        <v>2.000000000007276</v>
      </c>
      <c r="X3785" s="203">
        <f t="shared" si="1655"/>
        <v>2.000000000007276</v>
      </c>
      <c r="Y3785" s="413">
        <f>(Y3786-X3786)*$AE3785*$AF3785</f>
        <v>2.000000000007276</v>
      </c>
      <c r="Z3785" s="203">
        <f>(Z3786-Y3786)*$AE3785*$AF3785</f>
        <v>1.9999999999708962</v>
      </c>
      <c r="AA3785" s="203">
        <f t="shared" si="1655"/>
        <v>0</v>
      </c>
      <c r="AB3785" s="95">
        <f t="shared" si="1655"/>
        <v>2.000000000007276</v>
      </c>
      <c r="AC3785" s="183">
        <f>SUM(E3785:AB3785)</f>
        <v>57.999999999992724</v>
      </c>
      <c r="AD3785" s="883"/>
      <c r="AE3785" s="101">
        <v>1</v>
      </c>
      <c r="AF3785" s="102">
        <v>20</v>
      </c>
      <c r="AJ3785" s="406"/>
      <c r="AK3785" s="478"/>
      <c r="AL3785" s="479"/>
      <c r="AM3785" s="478"/>
      <c r="AN3785" s="15"/>
    </row>
    <row r="3786" spans="1:42" ht="16.5" hidden="1" thickBot="1" x14ac:dyDescent="0.3">
      <c r="A3786" s="2209"/>
      <c r="B3786" s="2212"/>
      <c r="C3786" s="1068" t="s">
        <v>116</v>
      </c>
      <c r="D3786" s="108">
        <v>14900</v>
      </c>
      <c r="E3786" s="547">
        <v>14900</v>
      </c>
      <c r="F3786" s="312">
        <v>14901</v>
      </c>
      <c r="G3786" s="312">
        <v>14901.1</v>
      </c>
      <c r="H3786" s="412">
        <v>14901.2</v>
      </c>
      <c r="I3786" s="312">
        <v>14901.3</v>
      </c>
      <c r="J3786" s="312">
        <v>14901.4</v>
      </c>
      <c r="K3786" s="312">
        <v>14901.5</v>
      </c>
      <c r="L3786" s="312">
        <v>14901.6</v>
      </c>
      <c r="M3786" s="312">
        <v>14901.7</v>
      </c>
      <c r="N3786" s="412">
        <v>14901.7</v>
      </c>
      <c r="O3786" s="312">
        <v>14901.8</v>
      </c>
      <c r="P3786" s="312">
        <v>14901.9</v>
      </c>
      <c r="Q3786" s="312">
        <v>14902</v>
      </c>
      <c r="R3786" s="312">
        <v>14902.1</v>
      </c>
      <c r="S3786" s="312">
        <v>14902.2</v>
      </c>
      <c r="T3786" s="312">
        <v>14902.2</v>
      </c>
      <c r="U3786" s="312">
        <v>14902.3</v>
      </c>
      <c r="V3786" s="312">
        <v>14902.4</v>
      </c>
      <c r="W3786" s="312">
        <v>14902.5</v>
      </c>
      <c r="X3786" s="312">
        <v>14902.6</v>
      </c>
      <c r="Y3786" s="412">
        <v>14902.7</v>
      </c>
      <c r="Z3786" s="312">
        <v>14902.8</v>
      </c>
      <c r="AA3786" s="312">
        <v>14902.8</v>
      </c>
      <c r="AB3786" s="313">
        <v>14902.9</v>
      </c>
      <c r="AC3786" s="214"/>
      <c r="AD3786" s="884"/>
      <c r="AE3786" s="103"/>
      <c r="AF3786" s="104"/>
      <c r="AJ3786" s="406"/>
      <c r="AK3786" s="14"/>
      <c r="AL3786" s="14"/>
      <c r="AM3786" s="15"/>
      <c r="AN3786" s="14"/>
    </row>
    <row r="3787" spans="1:42" ht="16.5" thickBot="1" x14ac:dyDescent="0.3">
      <c r="A3787" s="2209"/>
      <c r="B3787" s="2212" t="s">
        <v>30</v>
      </c>
      <c r="C3787" s="130" t="s">
        <v>13</v>
      </c>
      <c r="D3787" s="108"/>
      <c r="E3787" s="73">
        <f t="shared" ref="E3787:AB3787" si="1656">(E3788-D3788)*$AE3787*$AF3787</f>
        <v>0</v>
      </c>
      <c r="F3787" s="155">
        <f t="shared" si="1656"/>
        <v>2.000000000007276</v>
      </c>
      <c r="G3787" s="155">
        <f t="shared" si="1656"/>
        <v>0</v>
      </c>
      <c r="H3787" s="412">
        <f t="shared" si="1656"/>
        <v>0</v>
      </c>
      <c r="I3787" s="155">
        <f t="shared" si="1656"/>
        <v>0</v>
      </c>
      <c r="J3787" s="155">
        <f t="shared" si="1656"/>
        <v>0</v>
      </c>
      <c r="K3787" s="155">
        <f t="shared" si="1656"/>
        <v>0</v>
      </c>
      <c r="L3787" s="155">
        <f t="shared" si="1656"/>
        <v>1.9999999999890861</v>
      </c>
      <c r="M3787" s="155">
        <f t="shared" si="1656"/>
        <v>0</v>
      </c>
      <c r="N3787" s="412">
        <f t="shared" si="1656"/>
        <v>0</v>
      </c>
      <c r="O3787" s="155">
        <f t="shared" si="1656"/>
        <v>0</v>
      </c>
      <c r="P3787" s="155">
        <f t="shared" si="1656"/>
        <v>0</v>
      </c>
      <c r="Q3787" s="155">
        <f t="shared" si="1656"/>
        <v>0</v>
      </c>
      <c r="R3787" s="155">
        <f t="shared" si="1656"/>
        <v>0</v>
      </c>
      <c r="S3787" s="155">
        <f t="shared" si="1656"/>
        <v>2.000000000007276</v>
      </c>
      <c r="T3787" s="155">
        <f t="shared" si="1656"/>
        <v>0</v>
      </c>
      <c r="U3787" s="155">
        <f t="shared" si="1656"/>
        <v>0</v>
      </c>
      <c r="V3787" s="155">
        <f t="shared" si="1656"/>
        <v>0</v>
      </c>
      <c r="W3787" s="155">
        <f t="shared" si="1656"/>
        <v>0</v>
      </c>
      <c r="X3787" s="155">
        <f t="shared" si="1656"/>
        <v>1.9999999999890861</v>
      </c>
      <c r="Y3787" s="412">
        <f>(Y3788-X3788)*$AE3787*$AF3787</f>
        <v>0</v>
      </c>
      <c r="Z3787" s="155">
        <f>(Z3788-Y3788)*$AE3787*$AF3787</f>
        <v>0</v>
      </c>
      <c r="AA3787" s="155">
        <f t="shared" si="1656"/>
        <v>0</v>
      </c>
      <c r="AB3787" s="74">
        <f t="shared" si="1656"/>
        <v>0</v>
      </c>
      <c r="AC3787" s="214">
        <f>SUM(E3787:AB3787)</f>
        <v>7.999999999992724</v>
      </c>
      <c r="AD3787" s="1596"/>
      <c r="AE3787" s="1233">
        <v>1</v>
      </c>
      <c r="AF3787" s="1234">
        <v>20</v>
      </c>
      <c r="AJ3787" s="406"/>
      <c r="AK3787" s="478"/>
      <c r="AL3787" s="479"/>
      <c r="AM3787" s="478"/>
      <c r="AN3787" s="15"/>
    </row>
    <row r="3788" spans="1:42" ht="16.5" hidden="1" thickBot="1" x14ac:dyDescent="0.3">
      <c r="A3788" s="2210"/>
      <c r="B3788" s="2213"/>
      <c r="C3788" s="1081" t="s">
        <v>116</v>
      </c>
      <c r="D3788" s="114">
        <v>5143.5</v>
      </c>
      <c r="E3788" s="1085">
        <v>5143.5</v>
      </c>
      <c r="F3788" s="127">
        <v>5143.6000000000004</v>
      </c>
      <c r="G3788" s="329">
        <v>5143.6000000000004</v>
      </c>
      <c r="H3788" s="427">
        <v>5143.6000000000004</v>
      </c>
      <c r="I3788" s="329">
        <v>5143.6000000000004</v>
      </c>
      <c r="J3788" s="127">
        <v>5143.6000000000004</v>
      </c>
      <c r="K3788" s="329">
        <v>5143.6000000000004</v>
      </c>
      <c r="L3788" s="127">
        <v>5143.7</v>
      </c>
      <c r="M3788" s="329">
        <v>5143.7</v>
      </c>
      <c r="N3788" s="427">
        <v>5143.7</v>
      </c>
      <c r="O3788" s="329">
        <v>5143.7</v>
      </c>
      <c r="P3788" s="329">
        <v>5143.7</v>
      </c>
      <c r="Q3788" s="329">
        <v>5143.7</v>
      </c>
      <c r="R3788" s="329">
        <v>5143.7</v>
      </c>
      <c r="S3788" s="329">
        <v>5143.8</v>
      </c>
      <c r="T3788" s="329">
        <v>5143.8</v>
      </c>
      <c r="U3788" s="329">
        <v>5143.8</v>
      </c>
      <c r="V3788" s="329">
        <v>5143.8</v>
      </c>
      <c r="W3788" s="329">
        <v>5143.8</v>
      </c>
      <c r="X3788" s="329">
        <v>5143.8999999999996</v>
      </c>
      <c r="Y3788" s="427">
        <v>5143.8999999999996</v>
      </c>
      <c r="Z3788" s="329">
        <v>5143.8999999999996</v>
      </c>
      <c r="AA3788" s="329">
        <v>5143.8999999999996</v>
      </c>
      <c r="AB3788" s="1086">
        <v>5143.8999999999996</v>
      </c>
      <c r="AC3788" s="184"/>
      <c r="AD3788" s="1593"/>
      <c r="AE3788" s="1594"/>
      <c r="AF3788" s="1595"/>
      <c r="AG3788" s="1"/>
      <c r="AJ3788" s="406"/>
      <c r="AK3788" s="406"/>
      <c r="AL3788" s="406"/>
      <c r="AM3788" s="406"/>
      <c r="AN3788" s="406"/>
    </row>
    <row r="3789" spans="1:42" ht="15.75" customHeight="1" x14ac:dyDescent="0.25">
      <c r="A3789" s="3493" t="s">
        <v>32</v>
      </c>
      <c r="B3789" s="3494"/>
      <c r="C3789" s="125" t="s">
        <v>13</v>
      </c>
      <c r="D3789" s="122"/>
      <c r="E3789" s="320">
        <f>SUM(E3722,E3729,,E3736,E3743,E3750,E3757,E3764,E3778,E3771,E3715)</f>
        <v>2200.000000018008</v>
      </c>
      <c r="F3789" s="321">
        <f t="shared" ref="F3789:AB3789" si="1657">SUM(F3722,F3729,,F3736,F3743,F3750,F3757,F3764,F3778,F3771,F3715)</f>
        <v>2135.999999963019</v>
      </c>
      <c r="G3789" s="321">
        <f t="shared" si="1657"/>
        <v>1984.0000000042437</v>
      </c>
      <c r="H3789" s="436">
        <f t="shared" si="1657"/>
        <v>2002.0000000007485</v>
      </c>
      <c r="I3789" s="321">
        <f t="shared" si="1657"/>
        <v>2269.9999999953206</v>
      </c>
      <c r="J3789" s="321">
        <f t="shared" si="1657"/>
        <v>2326.000000021395</v>
      </c>
      <c r="K3789" s="321">
        <f t="shared" si="1657"/>
        <v>2955.9999999936508</v>
      </c>
      <c r="L3789" s="321">
        <f t="shared" si="1657"/>
        <v>3251.9999999941547</v>
      </c>
      <c r="M3789" s="321">
        <f t="shared" si="1657"/>
        <v>3767.9999999927531</v>
      </c>
      <c r="N3789" s="436">
        <f t="shared" si="1657"/>
        <v>3496.0000000241962</v>
      </c>
      <c r="O3789" s="321">
        <f t="shared" si="1657"/>
        <v>3377.9999999813981</v>
      </c>
      <c r="P3789" s="321">
        <f t="shared" si="1657"/>
        <v>3360.0000000104728</v>
      </c>
      <c r="Q3789" s="321">
        <f t="shared" si="1657"/>
        <v>3385.9999999991715</v>
      </c>
      <c r="R3789" s="321">
        <f t="shared" si="1657"/>
        <v>3174.000000001115</v>
      </c>
      <c r="S3789" s="321">
        <f t="shared" si="1657"/>
        <v>3197.9999999972506</v>
      </c>
      <c r="T3789" s="321">
        <f t="shared" si="1657"/>
        <v>3150.0000000097543</v>
      </c>
      <c r="U3789" s="321">
        <f t="shared" si="1657"/>
        <v>3183.9999999823476</v>
      </c>
      <c r="V3789" s="321">
        <f t="shared" si="1657"/>
        <v>3113.9999999910515</v>
      </c>
      <c r="W3789" s="321">
        <f t="shared" si="1657"/>
        <v>3267.99999999389</v>
      </c>
      <c r="X3789" s="321">
        <f t="shared" si="1657"/>
        <v>3478.000000014049</v>
      </c>
      <c r="Y3789" s="436">
        <f>SUM(Y3722,Y3729,,Y3736,Y3743,Y3750,Y3757,Y3764,Y3778,Y3771,Y3715)</f>
        <v>3490.0000000135378</v>
      </c>
      <c r="Z3789" s="321">
        <f t="shared" si="1657"/>
        <v>3231.9999999938318</v>
      </c>
      <c r="AA3789" s="321">
        <f t="shared" si="1657"/>
        <v>2681.9999999947868</v>
      </c>
      <c r="AB3789" s="323">
        <f t="shared" si="1657"/>
        <v>2416.0000000066475</v>
      </c>
      <c r="AC3789" s="523">
        <f>SUM(AC3722,AC3729,,AC3736,AC3743,AC3750,AC3757,AC3764,AC3778)</f>
        <v>69799.999999996886</v>
      </c>
      <c r="AD3789" s="1"/>
      <c r="AE3789" s="1"/>
      <c r="AF3789" s="1"/>
      <c r="AG3789" s="1"/>
      <c r="AJ3789" s="406"/>
      <c r="AK3789" s="406"/>
      <c r="AL3789" s="406"/>
      <c r="AM3789" s="406"/>
      <c r="AN3789" s="406"/>
    </row>
    <row r="3790" spans="1:42" ht="16.5" thickBot="1" x14ac:dyDescent="0.3">
      <c r="A3790" s="3415"/>
      <c r="B3790" s="3416"/>
      <c r="C3790" s="126" t="s">
        <v>14</v>
      </c>
      <c r="D3790" s="114"/>
      <c r="E3790" s="1543">
        <f>SUM(E3723,E3730,E3737,E3744,E3751,E3758,E3765,E3779,E3772,E3716)</f>
        <v>962.00000000172281</v>
      </c>
      <c r="F3790" s="1189">
        <f t="shared" ref="F3790:AB3790" si="1658">SUM(F3723,F3730,F3737,F3744,F3751,F3758,F3765,F3779,F3772,F3716)</f>
        <v>933.99999999496686</v>
      </c>
      <c r="G3790" s="1189">
        <f t="shared" si="1658"/>
        <v>850.00000000829345</v>
      </c>
      <c r="H3790" s="1544">
        <f t="shared" si="1658"/>
        <v>871.99999999793931</v>
      </c>
      <c r="I3790" s="1189">
        <f t="shared" si="1658"/>
        <v>1023.9999999957945</v>
      </c>
      <c r="J3790" s="1189">
        <f t="shared" si="1658"/>
        <v>1014.0000000018006</v>
      </c>
      <c r="K3790" s="1189">
        <f t="shared" si="1658"/>
        <v>1318.0000000024279</v>
      </c>
      <c r="L3790" s="1189">
        <f t="shared" si="1658"/>
        <v>1451.9999999966444</v>
      </c>
      <c r="M3790" s="1189">
        <f t="shared" si="1658"/>
        <v>1700.0000000007276</v>
      </c>
      <c r="N3790" s="1544">
        <f t="shared" si="1658"/>
        <v>1543.9999999994996</v>
      </c>
      <c r="O3790" s="1189">
        <f t="shared" si="1658"/>
        <v>1560.0000000014802</v>
      </c>
      <c r="P3790" s="1189">
        <f t="shared" si="1658"/>
        <v>1477.9999999956317</v>
      </c>
      <c r="Q3790" s="1189">
        <f t="shared" si="1658"/>
        <v>1560.0000000052887</v>
      </c>
      <c r="R3790" s="1189">
        <f t="shared" si="1658"/>
        <v>1416.0000000000252</v>
      </c>
      <c r="S3790" s="1189">
        <f t="shared" si="1658"/>
        <v>1460.0000000011164</v>
      </c>
      <c r="T3790" s="1189">
        <f t="shared" si="1658"/>
        <v>1417.9999999925599</v>
      </c>
      <c r="U3790" s="1189">
        <f t="shared" si="1658"/>
        <v>1400.0000000041268</v>
      </c>
      <c r="V3790" s="1189">
        <f t="shared" si="1658"/>
        <v>1511.9999999986362</v>
      </c>
      <c r="W3790" s="1189">
        <f t="shared" si="1658"/>
        <v>1454.0000000033046</v>
      </c>
      <c r="X3790" s="1189">
        <f t="shared" si="1658"/>
        <v>1487.9999999937752</v>
      </c>
      <c r="Y3790" s="1544">
        <f>SUM(Y3723,Y3730,Y3737,Y3744,Y3751,Y3758,Y3765,Y3779,Y3772,Y3716)</f>
        <v>1448.0000000066866</v>
      </c>
      <c r="Z3790" s="1189">
        <f t="shared" si="1658"/>
        <v>1407.9999999982817</v>
      </c>
      <c r="AA3790" s="1189">
        <f t="shared" si="1658"/>
        <v>1283.9999999982297</v>
      </c>
      <c r="AB3790" s="1545">
        <f t="shared" si="1658"/>
        <v>1063.9999999968666</v>
      </c>
      <c r="AC3790" s="1194">
        <f>SUM(AC3723,AC3730,AC3737,AC3744,AC3751,AC3758,AC3765,AC3779)</f>
        <v>31259.999999995813</v>
      </c>
      <c r="AD3790" s="1"/>
      <c r="AE3790" s="1"/>
      <c r="AF3790" s="1"/>
      <c r="AG3790" s="1"/>
      <c r="AJ3790" s="406"/>
      <c r="AK3790" s="406"/>
      <c r="AL3790" s="406"/>
      <c r="AM3790" s="406"/>
      <c r="AN3790" s="406"/>
    </row>
    <row r="3791" spans="1:42" ht="15.75" customHeight="1" x14ac:dyDescent="0.25">
      <c r="A3791" s="3493" t="s">
        <v>402</v>
      </c>
      <c r="B3791" s="3494"/>
      <c r="C3791" s="121" t="s">
        <v>34</v>
      </c>
      <c r="D3791" s="113"/>
      <c r="E3791" s="139">
        <f>100-(E3789/(E3696+E3703))*100</f>
        <v>2.2222222223704335</v>
      </c>
      <c r="F3791" s="137">
        <f t="shared" ref="F3791:AB3791" si="1659">100-(F3789/(F3696+F3703))*100</f>
        <v>2.4657534255587308</v>
      </c>
      <c r="G3791" s="137">
        <f t="shared" si="1659"/>
        <v>2.7450980380086634</v>
      </c>
      <c r="H3791" s="425">
        <f t="shared" si="1659"/>
        <v>3.2850241551345221</v>
      </c>
      <c r="I3791" s="137">
        <f t="shared" si="1659"/>
        <v>2.9914529921868649</v>
      </c>
      <c r="J3791" s="137">
        <f t="shared" si="1659"/>
        <v>1.856540083141951</v>
      </c>
      <c r="K3791" s="137">
        <f t="shared" si="1659"/>
        <v>1.4666666663406147</v>
      </c>
      <c r="L3791" s="137">
        <f t="shared" si="1659"/>
        <v>3.2142857153147872</v>
      </c>
      <c r="M3791" s="137">
        <f t="shared" si="1659"/>
        <v>-2.1138211383532592</v>
      </c>
      <c r="N3791" s="425">
        <f t="shared" si="1659"/>
        <v>2.0728291307174374</v>
      </c>
      <c r="O3791" s="137">
        <f t="shared" si="1659"/>
        <v>0.35398230168391365</v>
      </c>
      <c r="P3791" s="137">
        <f t="shared" si="1659"/>
        <v>0.88495575215235078</v>
      </c>
      <c r="Q3791" s="137">
        <f t="shared" si="1659"/>
        <v>-1.681681681770101</v>
      </c>
      <c r="R3791" s="137">
        <f t="shared" si="1659"/>
        <v>5.535714285748611</v>
      </c>
      <c r="S3791" s="137">
        <f t="shared" si="1659"/>
        <v>0.37383177575949844</v>
      </c>
      <c r="T3791" s="137">
        <f t="shared" si="1659"/>
        <v>1.4075851595407585E-10</v>
      </c>
      <c r="U3791" s="137">
        <f t="shared" si="1659"/>
        <v>-2.0512820504521017</v>
      </c>
      <c r="V3791" s="137">
        <f t="shared" si="1659"/>
        <v>2.990654205035284</v>
      </c>
      <c r="W3791" s="137">
        <f t="shared" si="1659"/>
        <v>2.7380952383465882</v>
      </c>
      <c r="X3791" s="137">
        <f t="shared" si="1659"/>
        <v>5.747126395156954E-2</v>
      </c>
      <c r="Y3791" s="425">
        <f>100-(Y3789/(Y3696+Y3703))*100</f>
        <v>-0.28735632224068297</v>
      </c>
      <c r="Z3791" s="137">
        <f t="shared" si="1659"/>
        <v>2.0606060605014562</v>
      </c>
      <c r="AA3791" s="137">
        <f t="shared" si="1659"/>
        <v>6.8750000006256755</v>
      </c>
      <c r="AB3791" s="140">
        <f t="shared" si="1659"/>
        <v>1.7886178863094955</v>
      </c>
      <c r="AC3791" s="528">
        <f>100-(AC3789/(AC3696+AC3703))*100</f>
        <v>3.0555555555819183</v>
      </c>
      <c r="AD3791" s="1"/>
      <c r="AE3791" s="1"/>
      <c r="AF3791" s="1"/>
      <c r="AG3791" s="1"/>
      <c r="AJ3791" s="406"/>
      <c r="AK3791" s="406"/>
      <c r="AL3791" s="406"/>
      <c r="AM3791" s="406"/>
      <c r="AN3791" s="406"/>
    </row>
    <row r="3792" spans="1:42" ht="16.5" thickBot="1" x14ac:dyDescent="0.3">
      <c r="A3792" s="3415"/>
      <c r="B3792" s="3416"/>
      <c r="C3792" s="126" t="s">
        <v>35</v>
      </c>
      <c r="D3792" s="114"/>
      <c r="E3792" s="529">
        <f>100-(E3790/(E3697+E3704))*100</f>
        <v>5.6862745099276708</v>
      </c>
      <c r="F3792" s="530">
        <f t="shared" ref="F3792:AB3792" si="1660">100-(F3790/(F3697+F3704))*100</f>
        <v>8.4313725491848288</v>
      </c>
      <c r="G3792" s="530">
        <f t="shared" si="1660"/>
        <v>8.6021505359221067</v>
      </c>
      <c r="H3792" s="430">
        <f t="shared" si="1660"/>
        <v>11.919191919137901</v>
      </c>
      <c r="I3792" s="530">
        <f t="shared" si="1660"/>
        <v>5.1851851857278888</v>
      </c>
      <c r="J3792" s="530">
        <f t="shared" si="1660"/>
        <v>8.6486486485717649</v>
      </c>
      <c r="K3792" s="530">
        <f t="shared" si="1660"/>
        <v>2.3703703708416839</v>
      </c>
      <c r="L3792" s="530">
        <f t="shared" si="1660"/>
        <v>8.6792452834210962</v>
      </c>
      <c r="M3792" s="530">
        <f t="shared" si="1660"/>
        <v>-1.1904761908580355</v>
      </c>
      <c r="N3792" s="430">
        <f t="shared" si="1660"/>
        <v>6.4242424239942153</v>
      </c>
      <c r="O3792" s="530">
        <f t="shared" si="1660"/>
        <v>1.8867924525215898</v>
      </c>
      <c r="P3792" s="530">
        <f t="shared" si="1660"/>
        <v>7.0440251581008368</v>
      </c>
      <c r="Q3792" s="530">
        <f t="shared" si="1660"/>
        <v>-4.000000000447173</v>
      </c>
      <c r="R3792" s="530">
        <f t="shared" si="1660"/>
        <v>9.2307692310025828</v>
      </c>
      <c r="S3792" s="530">
        <f t="shared" si="1660"/>
        <v>2.6666666656184788</v>
      </c>
      <c r="T3792" s="530">
        <f t="shared" si="1660"/>
        <v>1.5277777792311014</v>
      </c>
      <c r="U3792" s="530">
        <f t="shared" si="1660"/>
        <v>4.7619047611396752</v>
      </c>
      <c r="V3792" s="530">
        <f t="shared" si="1660"/>
        <v>-2.8571428566186228</v>
      </c>
      <c r="W3792" s="530">
        <f t="shared" si="1660"/>
        <v>6.7948717949012263</v>
      </c>
      <c r="X3792" s="530">
        <f t="shared" si="1660"/>
        <v>6.4150943398085758</v>
      </c>
      <c r="Y3792" s="430">
        <f>100-(Y3790/(Y3697+Y3704))*100</f>
        <v>10.617283949972702</v>
      </c>
      <c r="Z3792" s="530">
        <f t="shared" si="1660"/>
        <v>7.9738562095481882</v>
      </c>
      <c r="AA3792" s="530">
        <f t="shared" si="1660"/>
        <v>2.7272727266146433</v>
      </c>
      <c r="AB3792" s="531">
        <f t="shared" si="1660"/>
        <v>6.6666666675267976</v>
      </c>
      <c r="AC3792" s="532">
        <f>100-(AC3790/(AC3697+AC3704))*100</f>
        <v>6.1261261261302451</v>
      </c>
      <c r="AD3792" s="1"/>
      <c r="AE3792" s="1"/>
      <c r="AF3792" s="1"/>
      <c r="AG3792" s="24"/>
      <c r="AJ3792" s="105"/>
      <c r="AK3792" s="105"/>
      <c r="AL3792" s="105"/>
      <c r="AM3792" s="105"/>
    </row>
    <row r="3793" spans="1:40" x14ac:dyDescent="0.25">
      <c r="A3793" s="3370"/>
      <c r="B3793" s="3371"/>
      <c r="C3793" s="228"/>
      <c r="D3793" s="453" t="s">
        <v>111</v>
      </c>
      <c r="E3793" s="454">
        <f>(E3698+E3705-E3717-E3724-E3738-E3745-E3759-E3752-E3766-E3773-E3780)/(E3698+E3705)</f>
        <v>2.8985507246376812E-2</v>
      </c>
      <c r="F3793" s="454">
        <f t="shared" ref="F3793:AB3793" si="1661">(F3698+F3705-F3717-F3724-F3738-F3745-F3759-F3752-F3766-F3773-F3780)/(F3698+F3705)</f>
        <v>3.7037037037037035E-2</v>
      </c>
      <c r="G3793" s="454">
        <f t="shared" si="1661"/>
        <v>4.7244094488188976E-2</v>
      </c>
      <c r="H3793" s="455">
        <f t="shared" si="1661"/>
        <v>4.7244094488188976E-2</v>
      </c>
      <c r="I3793" s="454">
        <f t="shared" si="1661"/>
        <v>3.4965034965034968E-2</v>
      </c>
      <c r="J3793" s="454">
        <f t="shared" si="1661"/>
        <v>2.0408163265306121E-2</v>
      </c>
      <c r="K3793" s="454">
        <f t="shared" si="1661"/>
        <v>2.717391304347826E-2</v>
      </c>
      <c r="L3793" s="454">
        <f t="shared" si="1661"/>
        <v>3.3816425120772944E-2</v>
      </c>
      <c r="M3793" s="454">
        <f t="shared" si="1661"/>
        <v>5.2863436123348019E-2</v>
      </c>
      <c r="N3793" s="455">
        <f t="shared" si="1661"/>
        <v>4.0540540540540543E-2</v>
      </c>
      <c r="O3793" s="454">
        <f t="shared" si="1661"/>
        <v>3.3653846153846152E-2</v>
      </c>
      <c r="P3793" s="454">
        <f t="shared" si="1661"/>
        <v>3.3653846153846152E-2</v>
      </c>
      <c r="Q3793" s="454">
        <f t="shared" si="1661"/>
        <v>4.3689320388349516E-2</v>
      </c>
      <c r="R3793" s="454">
        <f t="shared" si="1661"/>
        <v>4.878048780487805E-2</v>
      </c>
      <c r="S3793" s="454">
        <f t="shared" si="1661"/>
        <v>4.0404040404040407E-2</v>
      </c>
      <c r="T3793" s="454">
        <f t="shared" si="1661"/>
        <v>4.6153846153846156E-2</v>
      </c>
      <c r="U3793" s="454">
        <f t="shared" si="1661"/>
        <v>2.5906735751295335E-2</v>
      </c>
      <c r="V3793" s="454">
        <f t="shared" si="1661"/>
        <v>3.0456852791878174E-2</v>
      </c>
      <c r="W3793" s="454">
        <f t="shared" si="1661"/>
        <v>2.4154589371980676E-2</v>
      </c>
      <c r="X3793" s="454">
        <f t="shared" si="1661"/>
        <v>1.8604651162790697E-2</v>
      </c>
      <c r="Y3793" s="455">
        <f>(Y3698+Y3705-Y3717-Y3724-Y3738-Y3745-Y3759-Y3752-Y3766-Y3773-Y3780)/(Y3698+Y3705)</f>
        <v>1.8604651162790697E-2</v>
      </c>
      <c r="Z3793" s="454">
        <f t="shared" si="1661"/>
        <v>2.4630541871921183E-2</v>
      </c>
      <c r="AA3793" s="454">
        <f t="shared" si="1661"/>
        <v>2.2598870056497175E-2</v>
      </c>
      <c r="AB3793" s="456">
        <f t="shared" si="1661"/>
        <v>3.9473684210526314E-2</v>
      </c>
      <c r="AC3793" s="457">
        <f>(AC3698+AC3705-AC3724-AC3731-AC3738-AC3745-AC3752-AC3759-AC3766-AC3780)/(AC3698+AC3705)</f>
        <v>2.254283137961868E-4</v>
      </c>
      <c r="AD3793" s="1"/>
      <c r="AE3793" s="24"/>
      <c r="AF3793" s="1"/>
      <c r="AG3793" s="24"/>
      <c r="AJ3793" s="105"/>
      <c r="AK3793" s="105"/>
      <c r="AL3793" s="105"/>
      <c r="AM3793" s="105"/>
    </row>
    <row r="3794" spans="1:40" ht="15.75" customHeight="1" thickBot="1" x14ac:dyDescent="0.3">
      <c r="A3794" s="3372"/>
      <c r="B3794" s="3373"/>
      <c r="C3794" s="229"/>
      <c r="D3794" s="141" t="s">
        <v>112</v>
      </c>
      <c r="E3794" s="458">
        <f>(E3702+E3709-E3721-E3728-E3735-E3742-E3749-E3756-E3763-E3770-E3777-E3784)/(E3702+E3709)</f>
        <v>2.1896069520938938E-2</v>
      </c>
      <c r="F3794" s="458">
        <f t="shared" ref="F3794:AB3794" si="1662">(F3702+F3709-F3721-F3728-F3735-F3742-F3749-F3756-F3763-F3770-F3777-F3784)/(F3702+F3709)</f>
        <v>2.8384504322937782E-2</v>
      </c>
      <c r="G3794" s="458">
        <f t="shared" si="1662"/>
        <v>3.1952050138499069E-2</v>
      </c>
      <c r="H3794" s="459">
        <f t="shared" si="1662"/>
        <v>4.1606726741098353E-2</v>
      </c>
      <c r="I3794" s="458">
        <f t="shared" si="1662"/>
        <v>2.4983410041040592E-2</v>
      </c>
      <c r="J3794" s="458">
        <f t="shared" si="1662"/>
        <v>2.2802681714521635E-2</v>
      </c>
      <c r="K3794" s="458">
        <f t="shared" si="1662"/>
        <v>7.3889369763316878E-3</v>
      </c>
      <c r="L3794" s="458">
        <f t="shared" si="1662"/>
        <v>3.2107360204015056E-2</v>
      </c>
      <c r="M3794" s="458">
        <f t="shared" si="1662"/>
        <v>-2.7463867771160912E-2</v>
      </c>
      <c r="N3794" s="459">
        <f t="shared" si="1662"/>
        <v>2.1162757458392138E-2</v>
      </c>
      <c r="O3794" s="458">
        <f t="shared" si="1662"/>
        <v>-3.9378533973003877E-3</v>
      </c>
      <c r="P3794" s="458">
        <f t="shared" si="1662"/>
        <v>1.3174300875939812E-2</v>
      </c>
      <c r="Q3794" s="458">
        <f t="shared" si="1662"/>
        <v>-3.090117641299767E-2</v>
      </c>
      <c r="R3794" s="458">
        <f t="shared" si="1662"/>
        <v>5.4894778573196308E-2</v>
      </c>
      <c r="S3794" s="458">
        <f t="shared" si="1662"/>
        <v>-6.6367224992963615E-4</v>
      </c>
      <c r="T3794" s="458">
        <f t="shared" si="1662"/>
        <v>-5.5701900034378733E-3</v>
      </c>
      <c r="U3794" s="458">
        <f t="shared" si="1662"/>
        <v>-1.502216601725476E-2</v>
      </c>
      <c r="V3794" s="458">
        <f t="shared" si="1662"/>
        <v>-2.2743992379988106E-3</v>
      </c>
      <c r="W3794" s="458">
        <f t="shared" si="1662"/>
        <v>2.5324455892131593E-2</v>
      </c>
      <c r="X3794" s="458">
        <f t="shared" si="1662"/>
        <v>4.8789600885809341E-3</v>
      </c>
      <c r="Y3794" s="459">
        <f>(Y3702+Y3709-Y3721-Y3728-Y3735-Y3742-Y3749-Y3756-Y3763-Y3770-Y3777-Y3784)/(Y3702+Y3709)</f>
        <v>1.0901130254323875E-2</v>
      </c>
      <c r="Z3794" s="458">
        <f t="shared" si="1662"/>
        <v>2.3495227828767479E-2</v>
      </c>
      <c r="AA3794" s="458">
        <f t="shared" si="1662"/>
        <v>2.9639406399815743E-2</v>
      </c>
      <c r="AB3794" s="460">
        <f t="shared" si="1662"/>
        <v>1.978963372697282E-2</v>
      </c>
      <c r="AC3794" s="461">
        <f>(AC3702+AC3709-AC3728-AC3735-AC3742-AC3749-AC3756-AC3763-AC3770-AC3784)/(AC3702+AC3709)</f>
        <v>2.6794853050493533E-2</v>
      </c>
      <c r="AD3794" s="1"/>
      <c r="AE3794" s="24"/>
      <c r="AF3794" s="1"/>
      <c r="AJ3794" s="406"/>
      <c r="AK3794" s="406"/>
      <c r="AL3794" s="406"/>
      <c r="AM3794" s="406"/>
      <c r="AN3794" s="406"/>
    </row>
    <row r="3795" spans="1:40" ht="16.5" thickBot="1" x14ac:dyDescent="0.3">
      <c r="D3795" s="1293"/>
      <c r="E3795" s="1540"/>
      <c r="F3795" s="1540"/>
      <c r="G3795" s="1540"/>
      <c r="H3795" s="2345"/>
      <c r="I3795" s="1540"/>
      <c r="J3795" s="1540"/>
      <c r="K3795" s="1540"/>
      <c r="L3795" s="1540"/>
      <c r="M3795" s="1540"/>
      <c r="N3795" s="2345"/>
      <c r="O3795" s="1540"/>
      <c r="P3795" s="1540"/>
      <c r="Q3795" s="1540"/>
      <c r="R3795" s="1540"/>
      <c r="S3795" s="1540"/>
      <c r="T3795" s="1540"/>
      <c r="U3795" s="1540"/>
      <c r="V3795" s="1540"/>
      <c r="W3795" s="1540"/>
      <c r="X3795" s="1540"/>
      <c r="Y3795" s="2345"/>
      <c r="Z3795" s="1540"/>
      <c r="AA3795" s="1540"/>
      <c r="AB3795" s="1540"/>
      <c r="AC3795" s="996"/>
      <c r="AG3795" s="2"/>
      <c r="AJ3795" s="406"/>
      <c r="AK3795" s="406"/>
      <c r="AL3795" s="406"/>
      <c r="AM3795" s="406"/>
      <c r="AN3795" s="406"/>
    </row>
    <row r="3796" spans="1:40" ht="16.5" thickBot="1" x14ac:dyDescent="0.3">
      <c r="A3796" s="3348" t="s">
        <v>563</v>
      </c>
      <c r="B3796" s="3434"/>
      <c r="C3796" s="165"/>
      <c r="D3796" s="167">
        <v>0</v>
      </c>
      <c r="E3796" s="665">
        <v>1</v>
      </c>
      <c r="F3796" s="666">
        <v>2</v>
      </c>
      <c r="G3796" s="666">
        <v>3</v>
      </c>
      <c r="H3796" s="668">
        <v>4</v>
      </c>
      <c r="I3796" s="666">
        <v>5</v>
      </c>
      <c r="J3796" s="666">
        <v>6</v>
      </c>
      <c r="K3796" s="666">
        <v>7</v>
      </c>
      <c r="L3796" s="666">
        <v>8</v>
      </c>
      <c r="M3796" s="666">
        <v>9</v>
      </c>
      <c r="N3796" s="668">
        <v>10</v>
      </c>
      <c r="O3796" s="666">
        <v>11</v>
      </c>
      <c r="P3796" s="666">
        <v>12</v>
      </c>
      <c r="Q3796" s="666">
        <v>13</v>
      </c>
      <c r="R3796" s="666">
        <v>14</v>
      </c>
      <c r="S3796" s="666">
        <v>15</v>
      </c>
      <c r="T3796" s="666">
        <v>16</v>
      </c>
      <c r="U3796" s="666">
        <v>17</v>
      </c>
      <c r="V3796" s="666">
        <v>18</v>
      </c>
      <c r="W3796" s="666">
        <v>19</v>
      </c>
      <c r="X3796" s="666">
        <v>20</v>
      </c>
      <c r="Y3796" s="668">
        <v>21</v>
      </c>
      <c r="Z3796" s="666">
        <v>22</v>
      </c>
      <c r="AA3796" s="666">
        <v>23</v>
      </c>
      <c r="AB3796" s="165">
        <v>24</v>
      </c>
      <c r="AC3796" s="60"/>
      <c r="AD3796" s="2"/>
      <c r="AE3796" s="2"/>
      <c r="AF3796" s="2"/>
      <c r="AG3796" s="2"/>
      <c r="AJ3796" s="406"/>
      <c r="AK3796" s="406"/>
      <c r="AL3796" s="406"/>
      <c r="AM3796" s="406"/>
      <c r="AN3796" s="406"/>
    </row>
    <row r="3797" spans="1:40" x14ac:dyDescent="0.25">
      <c r="A3797" s="628" t="s">
        <v>10</v>
      </c>
      <c r="B3797" s="355"/>
      <c r="C3797" s="629"/>
      <c r="D3797" s="2398"/>
      <c r="E3797" s="2399">
        <v>12</v>
      </c>
      <c r="F3797" s="2400">
        <v>12</v>
      </c>
      <c r="G3797" s="2400">
        <v>12</v>
      </c>
      <c r="H3797" s="2401">
        <v>12</v>
      </c>
      <c r="I3797" s="2400">
        <v>12</v>
      </c>
      <c r="J3797" s="2400">
        <v>12</v>
      </c>
      <c r="K3797" s="2400">
        <v>13</v>
      </c>
      <c r="L3797" s="2402">
        <v>12</v>
      </c>
      <c r="M3797" s="2402">
        <v>12</v>
      </c>
      <c r="N3797" s="2401">
        <v>11</v>
      </c>
      <c r="O3797" s="2402">
        <v>11</v>
      </c>
      <c r="P3797" s="2402">
        <v>10</v>
      </c>
      <c r="Q3797" s="2402">
        <v>9</v>
      </c>
      <c r="R3797" s="2402">
        <v>10</v>
      </c>
      <c r="S3797" s="2402">
        <v>10</v>
      </c>
      <c r="T3797" s="2402">
        <v>12</v>
      </c>
      <c r="U3797" s="2402">
        <v>11</v>
      </c>
      <c r="V3797" s="2402">
        <v>11</v>
      </c>
      <c r="W3797" s="2402">
        <v>10</v>
      </c>
      <c r="X3797" s="2402">
        <v>9</v>
      </c>
      <c r="Y3797" s="2401">
        <v>9</v>
      </c>
      <c r="Z3797" s="2402">
        <v>9</v>
      </c>
      <c r="AA3797" s="2400">
        <v>9</v>
      </c>
      <c r="AB3797" s="2403">
        <v>9</v>
      </c>
      <c r="AC3797" s="630"/>
      <c r="AD3797" s="2"/>
      <c r="AE3797" s="2"/>
      <c r="AF3797" s="2"/>
      <c r="AG3797" s="2"/>
      <c r="AJ3797" s="406"/>
      <c r="AK3797" s="406"/>
      <c r="AL3797" s="406"/>
      <c r="AM3797" s="406"/>
      <c r="AN3797" s="406"/>
    </row>
    <row r="3798" spans="1:40" ht="16.5" thickBot="1" x14ac:dyDescent="0.3">
      <c r="A3798" s="1318" t="s">
        <v>11</v>
      </c>
      <c r="B3798" s="1111"/>
      <c r="C3798" s="1319"/>
      <c r="D3798" s="2404"/>
      <c r="E3798" s="2405">
        <v>8</v>
      </c>
      <c r="F3798" s="2406">
        <v>8</v>
      </c>
      <c r="G3798" s="2406">
        <v>8</v>
      </c>
      <c r="H3798" s="2407">
        <v>8</v>
      </c>
      <c r="I3798" s="2406">
        <v>8</v>
      </c>
      <c r="J3798" s="2406">
        <v>8</v>
      </c>
      <c r="K3798" s="2406">
        <v>8</v>
      </c>
      <c r="L3798" s="2406">
        <v>8</v>
      </c>
      <c r="M3798" s="2406">
        <v>8</v>
      </c>
      <c r="N3798" s="2407">
        <v>8</v>
      </c>
      <c r="O3798" s="2406">
        <v>8</v>
      </c>
      <c r="P3798" s="2406">
        <v>8</v>
      </c>
      <c r="Q3798" s="2406">
        <v>8</v>
      </c>
      <c r="R3798" s="2406">
        <v>8</v>
      </c>
      <c r="S3798" s="2406">
        <v>8</v>
      </c>
      <c r="T3798" s="2406">
        <v>8</v>
      </c>
      <c r="U3798" s="2408">
        <v>8</v>
      </c>
      <c r="V3798" s="2408">
        <v>8</v>
      </c>
      <c r="W3798" s="2408">
        <v>8</v>
      </c>
      <c r="X3798" s="2408">
        <v>8</v>
      </c>
      <c r="Y3798" s="2407">
        <v>8</v>
      </c>
      <c r="Z3798" s="2408">
        <v>8</v>
      </c>
      <c r="AA3798" s="2408">
        <v>8</v>
      </c>
      <c r="AB3798" s="2409">
        <v>8</v>
      </c>
      <c r="AC3798" s="1321"/>
      <c r="AD3798" s="2"/>
      <c r="AE3798" s="2"/>
      <c r="AF3798" s="2"/>
      <c r="AJ3798" s="14"/>
      <c r="AK3798" s="14"/>
      <c r="AL3798" s="15"/>
      <c r="AM3798" s="14"/>
      <c r="AN3798" s="406"/>
    </row>
    <row r="3799" spans="1:40" x14ac:dyDescent="0.25">
      <c r="A3799" s="3468" t="s">
        <v>564</v>
      </c>
      <c r="B3799" s="3356" t="s">
        <v>565</v>
      </c>
      <c r="C3799" s="121" t="s">
        <v>13</v>
      </c>
      <c r="D3799" s="113"/>
      <c r="E3799" s="326"/>
      <c r="F3799" s="322"/>
      <c r="G3799" s="322"/>
      <c r="H3799" s="436"/>
      <c r="I3799" s="322"/>
      <c r="J3799" s="322"/>
      <c r="K3799" s="322"/>
      <c r="L3799" s="322"/>
      <c r="M3799" s="322"/>
      <c r="N3799" s="436"/>
      <c r="O3799" s="322"/>
      <c r="P3799" s="322"/>
      <c r="Q3799" s="322"/>
      <c r="R3799" s="322"/>
      <c r="S3799" s="322"/>
      <c r="T3799" s="322"/>
      <c r="U3799" s="322"/>
      <c r="V3799" s="322"/>
      <c r="W3799" s="322"/>
      <c r="X3799" s="322"/>
      <c r="Y3799" s="436"/>
      <c r="Z3799" s="322"/>
      <c r="AA3799" s="322"/>
      <c r="AB3799" s="579"/>
      <c r="AC3799" s="106">
        <f>SUM(E3799:AB3799)</f>
        <v>0</v>
      </c>
      <c r="AJ3799" s="478"/>
      <c r="AK3799" s="479"/>
      <c r="AL3799" s="478"/>
      <c r="AM3799" s="15"/>
      <c r="AN3799" s="406"/>
    </row>
    <row r="3800" spans="1:40" x14ac:dyDescent="0.25">
      <c r="A3800" s="3469"/>
      <c r="B3800" s="3357"/>
      <c r="C3800" s="123" t="s">
        <v>14</v>
      </c>
      <c r="D3800" s="108"/>
      <c r="E3800" s="308"/>
      <c r="F3800" s="309"/>
      <c r="G3800" s="309"/>
      <c r="H3800" s="415"/>
      <c r="I3800" s="309"/>
      <c r="J3800" s="309"/>
      <c r="K3800" s="309"/>
      <c r="L3800" s="309"/>
      <c r="M3800" s="309"/>
      <c r="N3800" s="415"/>
      <c r="O3800" s="309"/>
      <c r="P3800" s="309"/>
      <c r="Q3800" s="309"/>
      <c r="R3800" s="309"/>
      <c r="S3800" s="309"/>
      <c r="T3800" s="309"/>
      <c r="U3800" s="309"/>
      <c r="V3800" s="309"/>
      <c r="W3800" s="309"/>
      <c r="X3800" s="309"/>
      <c r="Y3800" s="415"/>
      <c r="Z3800" s="309"/>
      <c r="AA3800" s="309"/>
      <c r="AB3800" s="404"/>
      <c r="AC3800" s="107">
        <f>SUM(E3800:AB3800)</f>
        <v>0</v>
      </c>
      <c r="AJ3800" s="15"/>
      <c r="AK3800" s="15"/>
      <c r="AL3800" s="15"/>
      <c r="AM3800" s="15"/>
      <c r="AN3800" s="406"/>
    </row>
    <row r="3801" spans="1:40" x14ac:dyDescent="0.25">
      <c r="A3801" s="3469"/>
      <c r="B3801" s="3357"/>
      <c r="C3801" s="123" t="s">
        <v>15</v>
      </c>
      <c r="D3801" s="108" t="s">
        <v>54</v>
      </c>
      <c r="E3801" s="327">
        <v>11</v>
      </c>
      <c r="F3801" s="328">
        <v>7</v>
      </c>
      <c r="G3801" s="328">
        <v>9</v>
      </c>
      <c r="H3801" s="420">
        <v>10</v>
      </c>
      <c r="I3801" s="328">
        <v>8</v>
      </c>
      <c r="J3801" s="328">
        <v>11</v>
      </c>
      <c r="K3801" s="328">
        <v>15</v>
      </c>
      <c r="L3801" s="328">
        <v>19</v>
      </c>
      <c r="M3801" s="328">
        <v>27</v>
      </c>
      <c r="N3801" s="420">
        <v>31</v>
      </c>
      <c r="O3801" s="328">
        <v>28</v>
      </c>
      <c r="P3801" s="328">
        <v>30</v>
      </c>
      <c r="Q3801" s="328">
        <v>32</v>
      </c>
      <c r="R3801" s="328">
        <v>29</v>
      </c>
      <c r="S3801" s="328">
        <v>32</v>
      </c>
      <c r="T3801" s="328">
        <v>32</v>
      </c>
      <c r="U3801" s="328">
        <v>30</v>
      </c>
      <c r="V3801" s="328">
        <v>27</v>
      </c>
      <c r="W3801" s="328">
        <v>25</v>
      </c>
      <c r="X3801" s="328">
        <v>19</v>
      </c>
      <c r="Y3801" s="420">
        <v>22</v>
      </c>
      <c r="Z3801" s="328">
        <v>19</v>
      </c>
      <c r="AA3801" s="328">
        <v>15</v>
      </c>
      <c r="AB3801" s="1552">
        <v>16</v>
      </c>
      <c r="AC3801" s="107">
        <f>AVERAGE(E3801:AB3801)</f>
        <v>21</v>
      </c>
      <c r="AJ3801" s="15"/>
      <c r="AK3801" s="15"/>
      <c r="AL3801" s="15"/>
      <c r="AM3801" s="15"/>
      <c r="AN3801" s="406"/>
    </row>
    <row r="3802" spans="1:40" ht="16.5" thickBot="1" x14ac:dyDescent="0.3">
      <c r="A3802" s="3460"/>
      <c r="B3802" s="3301"/>
      <c r="C3802" s="123" t="s">
        <v>17</v>
      </c>
      <c r="D3802" s="1342"/>
      <c r="E3802" s="314" t="e">
        <f>E3800/E3799</f>
        <v>#DIV/0!</v>
      </c>
      <c r="F3802" s="315" t="e">
        <f t="shared" ref="F3802:AB3802" si="1663">F3800/F3799</f>
        <v>#DIV/0!</v>
      </c>
      <c r="G3802" s="315" t="e">
        <f t="shared" si="1663"/>
        <v>#DIV/0!</v>
      </c>
      <c r="H3802" s="417" t="e">
        <f t="shared" si="1663"/>
        <v>#DIV/0!</v>
      </c>
      <c r="I3802" s="315" t="e">
        <f t="shared" si="1663"/>
        <v>#DIV/0!</v>
      </c>
      <c r="J3802" s="315" t="e">
        <f t="shared" si="1663"/>
        <v>#DIV/0!</v>
      </c>
      <c r="K3802" s="315" t="e">
        <f t="shared" si="1663"/>
        <v>#DIV/0!</v>
      </c>
      <c r="L3802" s="315" t="e">
        <f t="shared" si="1663"/>
        <v>#DIV/0!</v>
      </c>
      <c r="M3802" s="315" t="e">
        <f t="shared" si="1663"/>
        <v>#DIV/0!</v>
      </c>
      <c r="N3802" s="417" t="e">
        <f t="shared" si="1663"/>
        <v>#DIV/0!</v>
      </c>
      <c r="O3802" s="315" t="e">
        <f t="shared" si="1663"/>
        <v>#DIV/0!</v>
      </c>
      <c r="P3802" s="315" t="e">
        <f t="shared" si="1663"/>
        <v>#DIV/0!</v>
      </c>
      <c r="Q3802" s="315" t="e">
        <f t="shared" si="1663"/>
        <v>#DIV/0!</v>
      </c>
      <c r="R3802" s="315" t="e">
        <f t="shared" si="1663"/>
        <v>#DIV/0!</v>
      </c>
      <c r="S3802" s="315" t="e">
        <f t="shared" si="1663"/>
        <v>#DIV/0!</v>
      </c>
      <c r="T3802" s="315" t="e">
        <f t="shared" si="1663"/>
        <v>#DIV/0!</v>
      </c>
      <c r="U3802" s="315" t="e">
        <f t="shared" si="1663"/>
        <v>#DIV/0!</v>
      </c>
      <c r="V3802" s="315" t="e">
        <f t="shared" si="1663"/>
        <v>#DIV/0!</v>
      </c>
      <c r="W3802" s="315" t="e">
        <f t="shared" si="1663"/>
        <v>#DIV/0!</v>
      </c>
      <c r="X3802" s="315" t="e">
        <f t="shared" si="1663"/>
        <v>#DIV/0!</v>
      </c>
      <c r="Y3802" s="417" t="e">
        <f>Y3800/Y3799</f>
        <v>#DIV/0!</v>
      </c>
      <c r="Z3802" s="315" t="e">
        <f t="shared" si="1663"/>
        <v>#DIV/0!</v>
      </c>
      <c r="AA3802" s="315" t="e">
        <f t="shared" si="1663"/>
        <v>#DIV/0!</v>
      </c>
      <c r="AB3802" s="337" t="e">
        <f t="shared" si="1663"/>
        <v>#DIV/0!</v>
      </c>
      <c r="AC3802" s="481" t="e">
        <f>AC3800/AC3799</f>
        <v>#DIV/0!</v>
      </c>
      <c r="AJ3802" s="15"/>
      <c r="AK3802" s="15"/>
      <c r="AL3802" s="15"/>
      <c r="AM3802" s="15"/>
      <c r="AN3802" s="406"/>
    </row>
    <row r="3803" spans="1:40" ht="16.5" hidden="1" thickBot="1" x14ac:dyDescent="0.3">
      <c r="A3803" s="2209"/>
      <c r="B3803" s="2212"/>
      <c r="C3803" s="124" t="s">
        <v>116</v>
      </c>
      <c r="D3803" s="1343"/>
      <c r="E3803" s="314"/>
      <c r="F3803" s="315"/>
      <c r="G3803" s="315"/>
      <c r="H3803" s="417"/>
      <c r="I3803" s="315"/>
      <c r="J3803" s="315"/>
      <c r="K3803" s="315"/>
      <c r="L3803" s="315"/>
      <c r="M3803" s="315"/>
      <c r="N3803" s="417"/>
      <c r="O3803" s="315"/>
      <c r="P3803" s="315"/>
      <c r="Q3803" s="315"/>
      <c r="R3803" s="315"/>
      <c r="S3803" s="315"/>
      <c r="T3803" s="315"/>
      <c r="U3803" s="315"/>
      <c r="V3803" s="315"/>
      <c r="W3803" s="315"/>
      <c r="X3803" s="315"/>
      <c r="Y3803" s="417"/>
      <c r="Z3803" s="315"/>
      <c r="AA3803" s="315"/>
      <c r="AB3803" s="337"/>
      <c r="AC3803" s="108"/>
      <c r="AJ3803" s="15"/>
      <c r="AK3803" s="15"/>
      <c r="AL3803" s="15"/>
      <c r="AM3803" s="15"/>
      <c r="AN3803" s="406"/>
    </row>
    <row r="3804" spans="1:40" ht="16.5" hidden="1" thickBot="1" x14ac:dyDescent="0.3">
      <c r="A3804" s="2209"/>
      <c r="B3804" s="2212"/>
      <c r="C3804" s="124" t="s">
        <v>117</v>
      </c>
      <c r="D3804" s="1345"/>
      <c r="E3804" s="318"/>
      <c r="F3804" s="319"/>
      <c r="G3804" s="319"/>
      <c r="H3804" s="430"/>
      <c r="I3804" s="319"/>
      <c r="J3804" s="319"/>
      <c r="K3804" s="319"/>
      <c r="L3804" s="319"/>
      <c r="M3804" s="319"/>
      <c r="N3804" s="430"/>
      <c r="O3804" s="319"/>
      <c r="P3804" s="319"/>
      <c r="Q3804" s="319"/>
      <c r="R3804" s="319"/>
      <c r="S3804" s="319"/>
      <c r="T3804" s="319"/>
      <c r="U3804" s="319"/>
      <c r="V3804" s="319"/>
      <c r="W3804" s="319"/>
      <c r="X3804" s="319"/>
      <c r="Y3804" s="430"/>
      <c r="Z3804" s="319"/>
      <c r="AA3804" s="319"/>
      <c r="AB3804" s="874"/>
      <c r="AC3804" s="128"/>
      <c r="AD3804" s="96"/>
      <c r="AJ3804" s="14"/>
      <c r="AK3804" s="14"/>
      <c r="AL3804" s="15"/>
      <c r="AM3804" s="14"/>
      <c r="AN3804" s="406"/>
    </row>
    <row r="3805" spans="1:40" x14ac:dyDescent="0.25">
      <c r="A3805" s="3468" t="s">
        <v>885</v>
      </c>
      <c r="B3805" s="3356" t="s">
        <v>566</v>
      </c>
      <c r="C3805" s="121" t="s">
        <v>13</v>
      </c>
      <c r="D3805" s="113"/>
      <c r="E3805" s="307"/>
      <c r="F3805" s="71"/>
      <c r="G3805" s="71"/>
      <c r="H3805" s="414"/>
      <c r="I3805" s="71"/>
      <c r="J3805" s="71"/>
      <c r="K3805" s="71"/>
      <c r="L3805" s="71"/>
      <c r="M3805" s="71"/>
      <c r="N3805" s="414"/>
      <c r="O3805" s="71"/>
      <c r="P3805" s="71"/>
      <c r="Q3805" s="71"/>
      <c r="R3805" s="71"/>
      <c r="S3805" s="71"/>
      <c r="T3805" s="71"/>
      <c r="U3805" s="71"/>
      <c r="V3805" s="71"/>
      <c r="W3805" s="71"/>
      <c r="X3805" s="71"/>
      <c r="Y3805" s="414"/>
      <c r="Z3805" s="71"/>
      <c r="AA3805" s="71"/>
      <c r="AB3805" s="403"/>
      <c r="AC3805" s="106">
        <f>SUM(E3805:AB3805)</f>
        <v>0</v>
      </c>
      <c r="AJ3805" s="478"/>
      <c r="AK3805" s="479"/>
      <c r="AL3805" s="478"/>
      <c r="AM3805" s="15"/>
      <c r="AN3805" s="406"/>
    </row>
    <row r="3806" spans="1:40" x14ac:dyDescent="0.25">
      <c r="A3806" s="3469"/>
      <c r="B3806" s="3357"/>
      <c r="C3806" s="123" t="s">
        <v>14</v>
      </c>
      <c r="D3806" s="108"/>
      <c r="E3806" s="308"/>
      <c r="F3806" s="309"/>
      <c r="G3806" s="309"/>
      <c r="H3806" s="415"/>
      <c r="I3806" s="309"/>
      <c r="J3806" s="309"/>
      <c r="K3806" s="309"/>
      <c r="L3806" s="309"/>
      <c r="M3806" s="309"/>
      <c r="N3806" s="415"/>
      <c r="O3806" s="309"/>
      <c r="P3806" s="309"/>
      <c r="Q3806" s="309"/>
      <c r="R3806" s="309"/>
      <c r="S3806" s="309"/>
      <c r="T3806" s="309"/>
      <c r="U3806" s="309"/>
      <c r="V3806" s="309"/>
      <c r="W3806" s="309"/>
      <c r="X3806" s="309"/>
      <c r="Y3806" s="415"/>
      <c r="Z3806" s="309"/>
      <c r="AA3806" s="309"/>
      <c r="AB3806" s="404"/>
      <c r="AC3806" s="107">
        <f>SUM(E3806:AB3806)</f>
        <v>0</v>
      </c>
      <c r="AJ3806" s="15"/>
      <c r="AK3806" s="15"/>
      <c r="AL3806" s="15"/>
      <c r="AM3806" s="15"/>
      <c r="AN3806" s="406"/>
    </row>
    <row r="3807" spans="1:40" x14ac:dyDescent="0.25">
      <c r="A3807" s="3469"/>
      <c r="B3807" s="3357"/>
      <c r="C3807" s="123" t="s">
        <v>15</v>
      </c>
      <c r="D3807" s="108" t="s">
        <v>54</v>
      </c>
      <c r="E3807" s="327">
        <v>11</v>
      </c>
      <c r="F3807" s="328">
        <v>10</v>
      </c>
      <c r="G3807" s="328">
        <v>10</v>
      </c>
      <c r="H3807" s="420">
        <v>11</v>
      </c>
      <c r="I3807" s="328">
        <v>10</v>
      </c>
      <c r="J3807" s="328">
        <v>11</v>
      </c>
      <c r="K3807" s="328">
        <v>13</v>
      </c>
      <c r="L3807" s="328">
        <v>17</v>
      </c>
      <c r="M3807" s="328">
        <v>19</v>
      </c>
      <c r="N3807" s="420">
        <v>20</v>
      </c>
      <c r="O3807" s="328">
        <v>20</v>
      </c>
      <c r="P3807" s="328">
        <v>20</v>
      </c>
      <c r="Q3807" s="328">
        <v>21</v>
      </c>
      <c r="R3807" s="328">
        <v>20</v>
      </c>
      <c r="S3807" s="328">
        <v>19</v>
      </c>
      <c r="T3807" s="328">
        <v>18</v>
      </c>
      <c r="U3807" s="328">
        <v>18</v>
      </c>
      <c r="V3807" s="328">
        <v>18</v>
      </c>
      <c r="W3807" s="328">
        <v>19</v>
      </c>
      <c r="X3807" s="328">
        <v>18</v>
      </c>
      <c r="Y3807" s="420">
        <v>16</v>
      </c>
      <c r="Z3807" s="328">
        <v>16</v>
      </c>
      <c r="AA3807" s="328">
        <v>15</v>
      </c>
      <c r="AB3807" s="1552">
        <v>12</v>
      </c>
      <c r="AC3807" s="107">
        <f>AVERAGE(E3807:AB3807)</f>
        <v>15.916666666666666</v>
      </c>
      <c r="AJ3807" s="15"/>
      <c r="AK3807" s="15"/>
      <c r="AL3807" s="15"/>
      <c r="AM3807" s="15"/>
      <c r="AN3807" s="406"/>
    </row>
    <row r="3808" spans="1:40" ht="16.5" thickBot="1" x14ac:dyDescent="0.3">
      <c r="A3808" s="3460"/>
      <c r="B3808" s="3301"/>
      <c r="C3808" s="123" t="s">
        <v>17</v>
      </c>
      <c r="D3808" s="1342"/>
      <c r="E3808" s="314" t="e">
        <f t="shared" ref="E3808:AB3808" si="1664">E3806/E3805</f>
        <v>#DIV/0!</v>
      </c>
      <c r="F3808" s="315" t="e">
        <f t="shared" si="1664"/>
        <v>#DIV/0!</v>
      </c>
      <c r="G3808" s="315" t="e">
        <f t="shared" si="1664"/>
        <v>#DIV/0!</v>
      </c>
      <c r="H3808" s="417" t="e">
        <f t="shared" si="1664"/>
        <v>#DIV/0!</v>
      </c>
      <c r="I3808" s="315" t="e">
        <f t="shared" si="1664"/>
        <v>#DIV/0!</v>
      </c>
      <c r="J3808" s="315" t="e">
        <f t="shared" si="1664"/>
        <v>#DIV/0!</v>
      </c>
      <c r="K3808" s="315" t="e">
        <f t="shared" si="1664"/>
        <v>#DIV/0!</v>
      </c>
      <c r="L3808" s="315" t="e">
        <f t="shared" si="1664"/>
        <v>#DIV/0!</v>
      </c>
      <c r="M3808" s="315" t="e">
        <f t="shared" si="1664"/>
        <v>#DIV/0!</v>
      </c>
      <c r="N3808" s="417" t="e">
        <f t="shared" si="1664"/>
        <v>#DIV/0!</v>
      </c>
      <c r="O3808" s="315" t="e">
        <f t="shared" si="1664"/>
        <v>#DIV/0!</v>
      </c>
      <c r="P3808" s="315" t="e">
        <f t="shared" si="1664"/>
        <v>#DIV/0!</v>
      </c>
      <c r="Q3808" s="315" t="e">
        <f t="shared" si="1664"/>
        <v>#DIV/0!</v>
      </c>
      <c r="R3808" s="315" t="e">
        <f t="shared" si="1664"/>
        <v>#DIV/0!</v>
      </c>
      <c r="S3808" s="315" t="e">
        <f t="shared" si="1664"/>
        <v>#DIV/0!</v>
      </c>
      <c r="T3808" s="315" t="e">
        <f t="shared" si="1664"/>
        <v>#DIV/0!</v>
      </c>
      <c r="U3808" s="315" t="e">
        <f t="shared" si="1664"/>
        <v>#DIV/0!</v>
      </c>
      <c r="V3808" s="315" t="e">
        <f t="shared" si="1664"/>
        <v>#DIV/0!</v>
      </c>
      <c r="W3808" s="315" t="e">
        <f t="shared" si="1664"/>
        <v>#DIV/0!</v>
      </c>
      <c r="X3808" s="315" t="e">
        <f t="shared" si="1664"/>
        <v>#DIV/0!</v>
      </c>
      <c r="Y3808" s="417" t="e">
        <f>Y3806/Y3805</f>
        <v>#DIV/0!</v>
      </c>
      <c r="Z3808" s="315" t="e">
        <f t="shared" si="1664"/>
        <v>#DIV/0!</v>
      </c>
      <c r="AA3808" s="315" t="e">
        <f t="shared" si="1664"/>
        <v>#DIV/0!</v>
      </c>
      <c r="AB3808" s="337" t="e">
        <f t="shared" si="1664"/>
        <v>#DIV/0!</v>
      </c>
      <c r="AC3808" s="481" t="e">
        <f>AC3806/AC3805</f>
        <v>#DIV/0!</v>
      </c>
      <c r="AJ3808" s="15"/>
      <c r="AK3808" s="15"/>
      <c r="AL3808" s="15"/>
      <c r="AM3808" s="15"/>
      <c r="AN3808" s="406"/>
    </row>
    <row r="3809" spans="1:42" ht="16.5" hidden="1" thickBot="1" x14ac:dyDescent="0.3">
      <c r="A3809" s="2209"/>
      <c r="B3809" s="2212"/>
      <c r="C3809" s="124" t="s">
        <v>116</v>
      </c>
      <c r="D3809" s="1344"/>
      <c r="E3809" s="314"/>
      <c r="F3809" s="315"/>
      <c r="G3809" s="315"/>
      <c r="H3809" s="417"/>
      <c r="I3809" s="315"/>
      <c r="J3809" s="315"/>
      <c r="K3809" s="315"/>
      <c r="L3809" s="315"/>
      <c r="M3809" s="315"/>
      <c r="N3809" s="417"/>
      <c r="O3809" s="315"/>
      <c r="P3809" s="315"/>
      <c r="Q3809" s="315"/>
      <c r="R3809" s="315"/>
      <c r="S3809" s="315"/>
      <c r="T3809" s="315"/>
      <c r="U3809" s="315"/>
      <c r="V3809" s="315"/>
      <c r="W3809" s="315"/>
      <c r="X3809" s="315"/>
      <c r="Y3809" s="417"/>
      <c r="Z3809" s="315"/>
      <c r="AA3809" s="315"/>
      <c r="AB3809" s="337"/>
      <c r="AC3809" s="108"/>
      <c r="AJ3809" s="15"/>
      <c r="AK3809" s="15"/>
      <c r="AL3809" s="15"/>
      <c r="AM3809" s="15"/>
      <c r="AN3809" s="406"/>
    </row>
    <row r="3810" spans="1:42" ht="16.5" hidden="1" thickBot="1" x14ac:dyDescent="0.3">
      <c r="A3810" s="2209"/>
      <c r="B3810" s="2212"/>
      <c r="C3810" s="124" t="s">
        <v>117</v>
      </c>
      <c r="D3810" s="1345"/>
      <c r="E3810" s="318"/>
      <c r="F3810" s="319"/>
      <c r="G3810" s="319"/>
      <c r="H3810" s="430"/>
      <c r="I3810" s="319"/>
      <c r="J3810" s="319"/>
      <c r="K3810" s="319"/>
      <c r="L3810" s="319"/>
      <c r="M3810" s="319"/>
      <c r="N3810" s="430"/>
      <c r="O3810" s="319"/>
      <c r="P3810" s="319"/>
      <c r="Q3810" s="319"/>
      <c r="R3810" s="319"/>
      <c r="S3810" s="319"/>
      <c r="T3810" s="319"/>
      <c r="U3810" s="319"/>
      <c r="V3810" s="319"/>
      <c r="W3810" s="319"/>
      <c r="X3810" s="319"/>
      <c r="Y3810" s="430"/>
      <c r="Z3810" s="319"/>
      <c r="AA3810" s="319"/>
      <c r="AB3810" s="874"/>
      <c r="AC3810" s="114"/>
      <c r="AJ3810" s="14"/>
      <c r="AK3810" s="14"/>
      <c r="AL3810" s="15"/>
      <c r="AM3810" s="14"/>
      <c r="AN3810" s="406"/>
    </row>
    <row r="3811" spans="1:42" ht="15.75" customHeight="1" x14ac:dyDescent="0.25">
      <c r="A3811" s="3538" t="s">
        <v>567</v>
      </c>
      <c r="B3811" s="3541" t="s">
        <v>568</v>
      </c>
      <c r="C3811" s="121" t="s">
        <v>13</v>
      </c>
      <c r="D3811" s="113" t="s">
        <v>115</v>
      </c>
      <c r="E3811" s="307">
        <f t="shared" ref="E3811:AB3811" si="1665">(E3815-D3815)*$AE3811*$AF3811</f>
        <v>2300.0000000001819</v>
      </c>
      <c r="F3811" s="71">
        <f t="shared" si="1665"/>
        <v>2160.0000000034925</v>
      </c>
      <c r="G3811" s="71">
        <f t="shared" si="1665"/>
        <v>2119.9999999998909</v>
      </c>
      <c r="H3811" s="414">
        <f t="shared" si="1665"/>
        <v>2119.9999999998909</v>
      </c>
      <c r="I3811" s="71">
        <f t="shared" si="1665"/>
        <v>2139.9999999994179</v>
      </c>
      <c r="J3811" s="71">
        <f t="shared" si="1665"/>
        <v>2500</v>
      </c>
      <c r="K3811" s="71">
        <f t="shared" si="1665"/>
        <v>2999.9999999972715</v>
      </c>
      <c r="L3811" s="71">
        <f t="shared" si="1665"/>
        <v>3460.0000000000364</v>
      </c>
      <c r="M3811" s="71">
        <f t="shared" si="1665"/>
        <v>4120.0000000026193</v>
      </c>
      <c r="N3811" s="414">
        <f t="shared" si="1665"/>
        <v>4459.9999999991269</v>
      </c>
      <c r="O3811" s="71">
        <f t="shared" si="1665"/>
        <v>4800.0000000001819</v>
      </c>
      <c r="P3811" s="71">
        <f t="shared" si="1665"/>
        <v>4699.9999999979991</v>
      </c>
      <c r="Q3811" s="71">
        <f t="shared" si="1665"/>
        <v>4660.0000000034925</v>
      </c>
      <c r="R3811" s="71">
        <f t="shared" si="1665"/>
        <v>4400.0000000005457</v>
      </c>
      <c r="S3811" s="71">
        <f t="shared" si="1665"/>
        <v>4519.9999999977081</v>
      </c>
      <c r="T3811" s="71">
        <f t="shared" si="1665"/>
        <v>4319.99999999789</v>
      </c>
      <c r="U3811" s="71">
        <f t="shared" si="1665"/>
        <v>4540.0000000017826</v>
      </c>
      <c r="V3811" s="71">
        <f t="shared" si="1665"/>
        <v>4500.0000000027285</v>
      </c>
      <c r="W3811" s="71">
        <f t="shared" si="1665"/>
        <v>4259.9999999993088</v>
      </c>
      <c r="X3811" s="71">
        <f t="shared" si="1665"/>
        <v>3820.0000000006185</v>
      </c>
      <c r="Y3811" s="414">
        <f>(Y3815-X3815)*$AE3811*$AF3811</f>
        <v>3799.9999999965439</v>
      </c>
      <c r="Z3811" s="71">
        <f>(Z3815-Y3815)*$AE3811*$AF3811</f>
        <v>3580.0000000017462</v>
      </c>
      <c r="AA3811" s="71">
        <f t="shared" si="1665"/>
        <v>3119.9999999989814</v>
      </c>
      <c r="AB3811" s="403">
        <f t="shared" si="1665"/>
        <v>2600.0000000021828</v>
      </c>
      <c r="AC3811" s="106">
        <f>SUM(E3811:AB3811)</f>
        <v>86000.000000003638</v>
      </c>
      <c r="AD3811" s="307">
        <v>25000</v>
      </c>
      <c r="AE3811" s="71">
        <v>100</v>
      </c>
      <c r="AF3811" s="72">
        <v>200</v>
      </c>
      <c r="AJ3811" s="478"/>
      <c r="AK3811" s="479"/>
      <c r="AL3811" s="478"/>
      <c r="AM3811" s="15"/>
      <c r="AN3811" s="406"/>
    </row>
    <row r="3812" spans="1:42" x14ac:dyDescent="0.25">
      <c r="A3812" s="3539"/>
      <c r="B3812" s="3542"/>
      <c r="C3812" s="123" t="s">
        <v>14</v>
      </c>
      <c r="D3812" s="108" t="s">
        <v>115</v>
      </c>
      <c r="E3812" s="308">
        <f t="shared" ref="E3812:AB3812" si="1666">(E3816-D3816)*$AE3811*$AF3811</f>
        <v>459.99999999992269</v>
      </c>
      <c r="F3812" s="309">
        <f t="shared" si="1666"/>
        <v>439.9999999998272</v>
      </c>
      <c r="G3812" s="309">
        <f t="shared" si="1666"/>
        <v>420.00000000030013</v>
      </c>
      <c r="H3812" s="415">
        <f t="shared" si="1666"/>
        <v>419.9999999997317</v>
      </c>
      <c r="I3812" s="309">
        <f t="shared" si="1666"/>
        <v>420.00000000030013</v>
      </c>
      <c r="J3812" s="309">
        <f t="shared" si="1666"/>
        <v>500.00000000011369</v>
      </c>
      <c r="K3812" s="309">
        <f t="shared" si="1666"/>
        <v>600.00000000002274</v>
      </c>
      <c r="L3812" s="309">
        <f t="shared" si="1666"/>
        <v>699.99999999993179</v>
      </c>
      <c r="M3812" s="309">
        <f t="shared" si="1666"/>
        <v>819.99999999993634</v>
      </c>
      <c r="N3812" s="415">
        <f t="shared" si="1666"/>
        <v>899.99999999974989</v>
      </c>
      <c r="O3812" s="309">
        <f t="shared" si="1666"/>
        <v>960.00000000003638</v>
      </c>
      <c r="P3812" s="309">
        <f t="shared" si="1666"/>
        <v>939.99999999994088</v>
      </c>
      <c r="Q3812" s="309">
        <f t="shared" si="1666"/>
        <v>920.00000000041382</v>
      </c>
      <c r="R3812" s="309">
        <f t="shared" si="1666"/>
        <v>879.99999999965439</v>
      </c>
      <c r="S3812" s="309">
        <f t="shared" si="1666"/>
        <v>920.00000000041382</v>
      </c>
      <c r="T3812" s="309">
        <f t="shared" si="1666"/>
        <v>859.9999999995589</v>
      </c>
      <c r="U3812" s="309">
        <f t="shared" si="1666"/>
        <v>900.00000000031832</v>
      </c>
      <c r="V3812" s="309">
        <f t="shared" si="1666"/>
        <v>899.99999999974989</v>
      </c>
      <c r="W3812" s="309">
        <f t="shared" si="1666"/>
        <v>860.00000000012733</v>
      </c>
      <c r="X3812" s="309">
        <f t="shared" si="1666"/>
        <v>760.00000000021828</v>
      </c>
      <c r="Y3812" s="415">
        <f>(Y3816-X3816)*$AE3811*$AF3811</f>
        <v>759.99999999964984</v>
      </c>
      <c r="Z3812" s="309">
        <f>(Z3816-Y3816)*$AE3811*$AF3811</f>
        <v>720.00000000002728</v>
      </c>
      <c r="AA3812" s="309">
        <f t="shared" si="1666"/>
        <v>620.00000000011823</v>
      </c>
      <c r="AB3812" s="404">
        <f t="shared" si="1666"/>
        <v>520.00000000020918</v>
      </c>
      <c r="AC3812" s="107">
        <f>SUM(E3812:AB3812)</f>
        <v>17200.000000000276</v>
      </c>
      <c r="AD3812" s="81"/>
      <c r="AE3812" s="155"/>
      <c r="AF3812" s="74"/>
      <c r="AJ3812" s="15"/>
      <c r="AK3812" s="15"/>
      <c r="AL3812" s="15"/>
      <c r="AM3812" s="15"/>
      <c r="AN3812" s="406"/>
    </row>
    <row r="3813" spans="1:42" x14ac:dyDescent="0.25">
      <c r="A3813" s="3539"/>
      <c r="B3813" s="3542"/>
      <c r="C3813" s="123" t="s">
        <v>15</v>
      </c>
      <c r="D3813" s="108" t="s">
        <v>54</v>
      </c>
      <c r="E3813" s="1556">
        <v>132</v>
      </c>
      <c r="F3813" s="1550">
        <v>125</v>
      </c>
      <c r="G3813" s="1550">
        <v>122</v>
      </c>
      <c r="H3813" s="420">
        <v>122</v>
      </c>
      <c r="I3813" s="1550">
        <v>124</v>
      </c>
      <c r="J3813" s="1550">
        <v>144</v>
      </c>
      <c r="K3813" s="1550">
        <v>173</v>
      </c>
      <c r="L3813" s="1550">
        <v>199</v>
      </c>
      <c r="M3813" s="1550">
        <v>238</v>
      </c>
      <c r="N3813" s="420">
        <v>257</v>
      </c>
      <c r="O3813" s="1550">
        <v>276</v>
      </c>
      <c r="P3813" s="1550">
        <v>271</v>
      </c>
      <c r="Q3813" s="1550">
        <v>268</v>
      </c>
      <c r="R3813" s="1550">
        <v>254</v>
      </c>
      <c r="S3813" s="1550">
        <v>260</v>
      </c>
      <c r="T3813" s="1550">
        <v>250</v>
      </c>
      <c r="U3813" s="1550">
        <v>261</v>
      </c>
      <c r="V3813" s="1550">
        <v>259</v>
      </c>
      <c r="W3813" s="1550">
        <v>246</v>
      </c>
      <c r="X3813" s="1550">
        <v>220</v>
      </c>
      <c r="Y3813" s="420">
        <v>219</v>
      </c>
      <c r="Z3813" s="1550">
        <v>206</v>
      </c>
      <c r="AA3813" s="1550">
        <v>180</v>
      </c>
      <c r="AB3813" s="1583">
        <v>150</v>
      </c>
      <c r="AC3813" s="107">
        <f>AVERAGE(E3813:AB3813)</f>
        <v>206.5</v>
      </c>
      <c r="AD3813" s="76">
        <f>SQRT(MIN((E3811*E3811+E3812*E3812),(F3811*F3811+F3812*F3812),(G3811*G3811+G3812*G3812),(H3811*H3811+H3812*H3812),(I3811*I3811+I3812*I3812),(J3811*J3811+J3812*J3812),(K3811*K3811+K3812*K3812),(L3811*L3811+L3812*L3812),(M3811*M3811+M3812*M3812),(N3811*N3811+N3812*N3812),(O3811*O3811+O3812*O3812),(P3811*P3811+P3812*P3812),(R3811*R3811+R3812*R3812),(S3811*S3811+S3812*S3812),(T3811*T3811+T3812*T3812),(U3811*U3811+U3812*U3812),(V3811*V3811+V3812*V3812),(W3811*W3811+W3812*W3812),(X3811*X3811+X3812*X3812),(V3811*V3811+V3812*V3812),(Z3811*Z3811+Z3812*Z3812),(AA3811*AA3811+AA3812*AA3812),(AB3811*AB3811+AB3812*AB3812)))/AD3811</f>
        <v>8.6448134739847901E-2</v>
      </c>
      <c r="AE3813" s="76">
        <f>SQRT(MAX((E3811*E3811+E3812*E3812),(F3811*F3811+F3812*F3812),(G3811*G3811+G3812*G3812),(H3811*H3811+H3812*H3812),(I3811*I3811+I3812*I3812),(J3811*J3811+J3812*J3812),(K3811*K3811+K3812*K3812),(L3811*L3811+L3812*L3812),(M3811*M3811+M3812*M3812),(N3811*N3811+N3812*N3812),(O3811*O3811+O3812*O3812),(P3811*P3811+P3812*P3812),(R3811*R3811+R3812*R3812),(S3811*S3811+S3812*S3812),(T3811*T3811+T3812*T3812),(U3811*U3811+U3812*U3812),(V3811*V3811+V3812*V3812),(W3811*W3811+W3812*W3812),(X3811*X3811+X3812*X3812),(V3811*V3811+V3812*V3812),(Z3811*Z3811+Z3812*Z3812),(AA3811*AA3811+AA3812*AA3812),(AB3811*AB3811+AB3812*AB3812)))/AD3811</f>
        <v>0.19580234932197035</v>
      </c>
      <c r="AF3813" s="77"/>
      <c r="AJ3813" s="15"/>
      <c r="AK3813" s="15"/>
      <c r="AL3813" s="15"/>
      <c r="AM3813" s="15"/>
      <c r="AN3813" s="406"/>
    </row>
    <row r="3814" spans="1:42" ht="16.5" thickBot="1" x14ac:dyDescent="0.3">
      <c r="A3814" s="3540"/>
      <c r="B3814" s="3543"/>
      <c r="C3814" s="126" t="s">
        <v>17</v>
      </c>
      <c r="D3814" s="114"/>
      <c r="E3814" s="318">
        <f t="shared" ref="E3814:AB3814" si="1667">E3812/E3811</f>
        <v>0.19999999999995058</v>
      </c>
      <c r="F3814" s="319">
        <f t="shared" si="1667"/>
        <v>0.20370370370329433</v>
      </c>
      <c r="G3814" s="319">
        <f t="shared" si="1667"/>
        <v>0.19811320754732159</v>
      </c>
      <c r="H3814" s="430">
        <f t="shared" si="1667"/>
        <v>0.19811320754705344</v>
      </c>
      <c r="I3814" s="319">
        <f t="shared" si="1667"/>
        <v>0.1962616822431843</v>
      </c>
      <c r="J3814" s="319">
        <f t="shared" si="1667"/>
        <v>0.20000000000004547</v>
      </c>
      <c r="K3814" s="319">
        <f t="shared" si="1667"/>
        <v>0.20000000000018947</v>
      </c>
      <c r="L3814" s="319">
        <f t="shared" si="1667"/>
        <v>0.20231213872830187</v>
      </c>
      <c r="M3814" s="319">
        <f t="shared" si="1667"/>
        <v>0.19902912621345026</v>
      </c>
      <c r="N3814" s="430">
        <f t="shared" si="1667"/>
        <v>0.2017937219730776</v>
      </c>
      <c r="O3814" s="319">
        <f t="shared" si="1667"/>
        <v>0.2</v>
      </c>
      <c r="P3814" s="319">
        <f t="shared" si="1667"/>
        <v>0.20000000000007256</v>
      </c>
      <c r="Q3814" s="319">
        <f t="shared" si="1667"/>
        <v>0.19742489270380351</v>
      </c>
      <c r="R3814" s="319">
        <f t="shared" si="1667"/>
        <v>0.19999999999989665</v>
      </c>
      <c r="S3814" s="319">
        <f t="shared" si="1667"/>
        <v>0.20353982300904433</v>
      </c>
      <c r="T3814" s="319">
        <f t="shared" si="1667"/>
        <v>0.19907407407406921</v>
      </c>
      <c r="U3814" s="319">
        <f t="shared" si="1667"/>
        <v>0.19823788546254734</v>
      </c>
      <c r="V3814" s="319">
        <f t="shared" si="1667"/>
        <v>0.19999999999982315</v>
      </c>
      <c r="W3814" s="319">
        <f t="shared" si="1667"/>
        <v>0.20187793427236311</v>
      </c>
      <c r="X3814" s="319">
        <f t="shared" si="1667"/>
        <v>0.19895287958117677</v>
      </c>
      <c r="Y3814" s="430">
        <f>Y3812/Y3811</f>
        <v>0.20000000000008974</v>
      </c>
      <c r="Z3814" s="319">
        <f t="shared" si="1667"/>
        <v>0.20111731843566372</v>
      </c>
      <c r="AA3814" s="319">
        <f t="shared" si="1667"/>
        <v>0.19871794871805148</v>
      </c>
      <c r="AB3814" s="874">
        <f t="shared" si="1667"/>
        <v>0.19999999999991255</v>
      </c>
      <c r="AC3814" s="502">
        <f>MAX(E3814:AB3814)</f>
        <v>0.20370370370329433</v>
      </c>
      <c r="AD3814" s="81"/>
      <c r="AE3814" s="155"/>
      <c r="AF3814" s="74"/>
      <c r="AJ3814" s="15"/>
      <c r="AK3814" s="15"/>
      <c r="AL3814" s="15"/>
      <c r="AM3814" s="15"/>
      <c r="AN3814" s="406"/>
    </row>
    <row r="3815" spans="1:42" hidden="1" x14ac:dyDescent="0.25">
      <c r="A3815" s="2199"/>
      <c r="B3815" s="2202"/>
      <c r="C3815" s="362" t="s">
        <v>116</v>
      </c>
      <c r="D3815" s="122">
        <v>1090.8599999999999</v>
      </c>
      <c r="E3815" s="138">
        <v>1090.9749999999999</v>
      </c>
      <c r="F3815" s="136">
        <v>1091.0830000000001</v>
      </c>
      <c r="G3815" s="136">
        <v>1091.1890000000001</v>
      </c>
      <c r="H3815" s="411">
        <v>1091.2950000000001</v>
      </c>
      <c r="I3815" s="136">
        <v>1091.402</v>
      </c>
      <c r="J3815" s="136">
        <v>1091.527</v>
      </c>
      <c r="K3815" s="136">
        <v>1091.6769999999999</v>
      </c>
      <c r="L3815" s="136">
        <v>1091.8499999999999</v>
      </c>
      <c r="M3815" s="136">
        <v>1092.056</v>
      </c>
      <c r="N3815" s="411">
        <v>1092.279</v>
      </c>
      <c r="O3815" s="136">
        <v>1092.519</v>
      </c>
      <c r="P3815" s="136">
        <v>1092.7539999999999</v>
      </c>
      <c r="Q3815" s="136">
        <v>1092.9870000000001</v>
      </c>
      <c r="R3815" s="136">
        <v>1093.2070000000001</v>
      </c>
      <c r="S3815" s="136">
        <v>1093.433</v>
      </c>
      <c r="T3815" s="136">
        <v>1093.6489999999999</v>
      </c>
      <c r="U3815" s="136">
        <v>1093.876</v>
      </c>
      <c r="V3815" s="136">
        <v>1094.1010000000001</v>
      </c>
      <c r="W3815" s="136">
        <v>1094.3140000000001</v>
      </c>
      <c r="X3815" s="136">
        <v>1094.5050000000001</v>
      </c>
      <c r="Y3815" s="411">
        <v>1094.6949999999999</v>
      </c>
      <c r="Z3815" s="136">
        <v>1094.874</v>
      </c>
      <c r="AA3815" s="136">
        <v>1095.03</v>
      </c>
      <c r="AB3815" s="522">
        <v>1095.1600000000001</v>
      </c>
      <c r="AC3815" s="122"/>
      <c r="AD3815" s="81"/>
      <c r="AE3815" s="155"/>
      <c r="AF3815" s="74"/>
      <c r="AJ3815" s="15"/>
      <c r="AK3815" s="15"/>
      <c r="AL3815" s="15"/>
      <c r="AM3815" s="15"/>
      <c r="AN3815" s="406"/>
    </row>
    <row r="3816" spans="1:42" s="181" customFormat="1" hidden="1" x14ac:dyDescent="0.25">
      <c r="A3816" s="2209"/>
      <c r="B3816" s="2212"/>
      <c r="C3816" s="124" t="s">
        <v>117</v>
      </c>
      <c r="D3816" s="1346">
        <v>207.22</v>
      </c>
      <c r="E3816" s="1904">
        <v>207.24299999999999</v>
      </c>
      <c r="F3816" s="1905">
        <v>207.26499999999999</v>
      </c>
      <c r="G3816" s="315">
        <v>207.286</v>
      </c>
      <c r="H3816" s="417">
        <v>207.30699999999999</v>
      </c>
      <c r="I3816" s="1905">
        <v>207.328</v>
      </c>
      <c r="J3816" s="315">
        <v>207.35300000000001</v>
      </c>
      <c r="K3816" s="1905">
        <v>207.38300000000001</v>
      </c>
      <c r="L3816" s="1905">
        <v>207.41800000000001</v>
      </c>
      <c r="M3816" s="1906">
        <v>207.459</v>
      </c>
      <c r="N3816" s="412">
        <v>207.50399999999999</v>
      </c>
      <c r="O3816" s="312">
        <v>207.55199999999999</v>
      </c>
      <c r="P3816" s="312">
        <v>207.59899999999999</v>
      </c>
      <c r="Q3816" s="312">
        <v>207.64500000000001</v>
      </c>
      <c r="R3816" s="312">
        <v>207.68899999999999</v>
      </c>
      <c r="S3816" s="312">
        <v>207.73500000000001</v>
      </c>
      <c r="T3816" s="312">
        <v>207.77799999999999</v>
      </c>
      <c r="U3816" s="312">
        <v>207.82300000000001</v>
      </c>
      <c r="V3816" s="312">
        <v>207.86799999999999</v>
      </c>
      <c r="W3816" s="312">
        <v>207.911</v>
      </c>
      <c r="X3816" s="312">
        <v>207.94900000000001</v>
      </c>
      <c r="Y3816" s="412">
        <v>207.98699999999999</v>
      </c>
      <c r="Z3816" s="312">
        <v>208.023</v>
      </c>
      <c r="AA3816" s="312">
        <v>208.054</v>
      </c>
      <c r="AB3816" s="940">
        <v>208.08</v>
      </c>
      <c r="AC3816" s="108"/>
      <c r="AD3816" s="81"/>
      <c r="AE3816" s="155"/>
      <c r="AF3816" s="74"/>
      <c r="AH3816" s="849"/>
      <c r="AI3816" s="850"/>
      <c r="AJ3816" s="850"/>
      <c r="AK3816" s="850"/>
      <c r="AL3816" s="851"/>
      <c r="AM3816" s="851"/>
      <c r="AN3816" s="189"/>
      <c r="AO3816" s="189"/>
      <c r="AP3816" s="189"/>
    </row>
    <row r="3817" spans="1:42" ht="16.5" thickBot="1" x14ac:dyDescent="0.3">
      <c r="A3817" s="3339" t="s">
        <v>42</v>
      </c>
      <c r="B3817" s="3340"/>
      <c r="C3817" s="3341"/>
      <c r="D3817" s="114"/>
      <c r="E3817" s="178">
        <f t="shared" ref="E3817:AB3817" si="1668">SQRT(E3811*E3811+E3812*E3812)/E3885/1.73</f>
        <v>130.49168977801264</v>
      </c>
      <c r="F3817" s="179">
        <f t="shared" si="1668"/>
        <v>124.43321652344679</v>
      </c>
      <c r="G3817" s="179">
        <f t="shared" si="1668"/>
        <v>122.11637360908968</v>
      </c>
      <c r="H3817" s="419">
        <f t="shared" si="1668"/>
        <v>122.11637360908341</v>
      </c>
      <c r="I3817" s="179">
        <f t="shared" si="1668"/>
        <v>123.10476493434585</v>
      </c>
      <c r="J3817" s="179">
        <f t="shared" si="1668"/>
        <v>144.19814694051189</v>
      </c>
      <c r="K3817" s="179">
        <f t="shared" si="1668"/>
        <v>170.8643549832733</v>
      </c>
      <c r="L3817" s="179">
        <f t="shared" si="1668"/>
        <v>196.20382107321291</v>
      </c>
      <c r="M3817" s="179">
        <f t="shared" si="1668"/>
        <v>236.66798757235463</v>
      </c>
      <c r="N3817" s="419">
        <f t="shared" si="1668"/>
        <v>256.33534450108107</v>
      </c>
      <c r="O3817" s="179">
        <f t="shared" si="1668"/>
        <v>275.78106418378002</v>
      </c>
      <c r="P3817" s="179">
        <f t="shared" si="1668"/>
        <v>268.98694330631594</v>
      </c>
      <c r="Q3817" s="179">
        <f t="shared" si="1668"/>
        <v>266.56643852814233</v>
      </c>
      <c r="R3817" s="179">
        <f t="shared" si="1668"/>
        <v>251.573318006656</v>
      </c>
      <c r="S3817" s="179">
        <f t="shared" si="1668"/>
        <v>259.36653363836376</v>
      </c>
      <c r="T3817" s="179">
        <f t="shared" si="1668"/>
        <v>247.43536524940228</v>
      </c>
      <c r="U3817" s="179">
        <f t="shared" si="1668"/>
        <v>258.98793218376022</v>
      </c>
      <c r="V3817" s="179">
        <f t="shared" si="1668"/>
        <v>256.29653247528034</v>
      </c>
      <c r="W3817" s="179">
        <f t="shared" si="1668"/>
        <v>242.715402231751</v>
      </c>
      <c r="X3817" s="179">
        <f t="shared" si="1668"/>
        <v>216.47779117556348</v>
      </c>
      <c r="Y3817" s="419">
        <f>SQRT(Y3811*Y3811+Y3812*Y3812)/Y3885/1.73</f>
        <v>215.38766286833362</v>
      </c>
      <c r="Z3817" s="179">
        <f t="shared" si="1668"/>
        <v>202.96156862965083</v>
      </c>
      <c r="AA3817" s="179">
        <f t="shared" si="1668"/>
        <v>176.63130327890977</v>
      </c>
      <c r="AB3817" s="405">
        <f t="shared" si="1668"/>
        <v>147.22893988497222</v>
      </c>
      <c r="AC3817" s="109">
        <f>AVERAGE(E3817:AB3817)</f>
        <v>204.70536954855393</v>
      </c>
      <c r="AD3817" s="96">
        <f>(AC3813-AC3817)/AC3813</f>
        <v>8.6907043653562614E-3</v>
      </c>
      <c r="AE3817" s="79"/>
      <c r="AF3817" s="80"/>
      <c r="AJ3817" s="14"/>
      <c r="AK3817" s="14"/>
      <c r="AL3817" s="15"/>
      <c r="AM3817" s="14"/>
      <c r="AN3817" s="406"/>
    </row>
    <row r="3818" spans="1:42" ht="15.75" customHeight="1" x14ac:dyDescent="0.25">
      <c r="A3818" s="3468" t="s">
        <v>569</v>
      </c>
      <c r="B3818" s="3356" t="s">
        <v>570</v>
      </c>
      <c r="C3818" s="121" t="s">
        <v>13</v>
      </c>
      <c r="D3818" s="122" t="s">
        <v>829</v>
      </c>
      <c r="E3818" s="307">
        <v>8</v>
      </c>
      <c r="F3818" s="71">
        <v>0</v>
      </c>
      <c r="G3818" s="71">
        <v>0</v>
      </c>
      <c r="H3818" s="414">
        <v>0</v>
      </c>
      <c r="I3818" s="71">
        <v>0</v>
      </c>
      <c r="J3818" s="71">
        <v>0</v>
      </c>
      <c r="K3818" s="71">
        <v>0</v>
      </c>
      <c r="L3818" s="71">
        <v>0</v>
      </c>
      <c r="M3818" s="71">
        <v>2</v>
      </c>
      <c r="N3818" s="414">
        <v>554</v>
      </c>
      <c r="O3818" s="71">
        <v>1220</v>
      </c>
      <c r="P3818" s="71">
        <v>1324</v>
      </c>
      <c r="Q3818" s="71">
        <v>978</v>
      </c>
      <c r="R3818" s="71">
        <v>1202</v>
      </c>
      <c r="S3818" s="71">
        <v>1328</v>
      </c>
      <c r="T3818" s="71">
        <v>1220</v>
      </c>
      <c r="U3818" s="71">
        <v>1522</v>
      </c>
      <c r="V3818" s="71">
        <v>1356</v>
      </c>
      <c r="W3818" s="71">
        <v>1094</v>
      </c>
      <c r="X3818" s="71">
        <v>820</v>
      </c>
      <c r="Y3818" s="414">
        <v>306</v>
      </c>
      <c r="Z3818" s="71">
        <v>36</v>
      </c>
      <c r="AA3818" s="71">
        <v>130</v>
      </c>
      <c r="AB3818" s="403">
        <v>76</v>
      </c>
      <c r="AC3818" s="106">
        <f>SUM(E3818:AB3818)</f>
        <v>13176</v>
      </c>
      <c r="AD3818" s="307">
        <v>25000</v>
      </c>
      <c r="AE3818" s="71">
        <v>100</v>
      </c>
      <c r="AF3818" s="72">
        <v>200</v>
      </c>
      <c r="AJ3818" s="478"/>
      <c r="AK3818" s="479"/>
      <c r="AL3818" s="478"/>
      <c r="AM3818" s="15"/>
      <c r="AN3818" s="406"/>
    </row>
    <row r="3819" spans="1:42" x14ac:dyDescent="0.25">
      <c r="A3819" s="3469"/>
      <c r="B3819" s="3357"/>
      <c r="C3819" s="123" t="s">
        <v>14</v>
      </c>
      <c r="D3819" s="108" t="s">
        <v>829</v>
      </c>
      <c r="E3819" s="308">
        <v>692</v>
      </c>
      <c r="F3819" s="309">
        <v>696</v>
      </c>
      <c r="G3819" s="309">
        <v>522</v>
      </c>
      <c r="H3819" s="415">
        <v>482</v>
      </c>
      <c r="I3819" s="309">
        <v>526</v>
      </c>
      <c r="J3819" s="309">
        <v>456</v>
      </c>
      <c r="K3819" s="309">
        <v>522</v>
      </c>
      <c r="L3819" s="309">
        <v>542</v>
      </c>
      <c r="M3819" s="309">
        <v>524</v>
      </c>
      <c r="N3819" s="415">
        <v>878</v>
      </c>
      <c r="O3819" s="309">
        <v>1008</v>
      </c>
      <c r="P3819" s="309">
        <v>934</v>
      </c>
      <c r="Q3819" s="309">
        <v>802</v>
      </c>
      <c r="R3819" s="309">
        <v>906</v>
      </c>
      <c r="S3819" s="309">
        <v>922</v>
      </c>
      <c r="T3819" s="309">
        <v>1002</v>
      </c>
      <c r="U3819" s="309">
        <v>1080</v>
      </c>
      <c r="V3819" s="309">
        <v>984</v>
      </c>
      <c r="W3819" s="309">
        <v>994</v>
      </c>
      <c r="X3819" s="309">
        <v>930</v>
      </c>
      <c r="Y3819" s="415">
        <v>606</v>
      </c>
      <c r="Z3819" s="309">
        <v>674</v>
      </c>
      <c r="AA3819" s="309">
        <v>796</v>
      </c>
      <c r="AB3819" s="404">
        <v>790</v>
      </c>
      <c r="AC3819" s="107">
        <f>SUM(E3819:AB3819)</f>
        <v>18268</v>
      </c>
      <c r="AD3819" s="81"/>
      <c r="AE3819" s="155"/>
      <c r="AF3819" s="74"/>
      <c r="AJ3819" s="15"/>
      <c r="AK3819" s="15"/>
      <c r="AL3819" s="15"/>
      <c r="AM3819" s="15"/>
      <c r="AN3819" s="406"/>
    </row>
    <row r="3820" spans="1:42" x14ac:dyDescent="0.25">
      <c r="A3820" s="3469"/>
      <c r="B3820" s="3357"/>
      <c r="C3820" s="123" t="s">
        <v>15</v>
      </c>
      <c r="D3820" s="108" t="s">
        <v>54</v>
      </c>
      <c r="E3820" s="1556">
        <v>35</v>
      </c>
      <c r="F3820" s="1550">
        <v>61</v>
      </c>
      <c r="G3820" s="1550">
        <v>44</v>
      </c>
      <c r="H3820" s="420">
        <v>40</v>
      </c>
      <c r="I3820" s="1550">
        <v>54</v>
      </c>
      <c r="J3820" s="1550">
        <v>43</v>
      </c>
      <c r="K3820" s="1550">
        <v>32</v>
      </c>
      <c r="L3820" s="1550">
        <v>25</v>
      </c>
      <c r="M3820" s="1550">
        <v>86</v>
      </c>
      <c r="N3820" s="420">
        <v>72</v>
      </c>
      <c r="O3820" s="1550">
        <v>44</v>
      </c>
      <c r="P3820" s="1550">
        <v>90</v>
      </c>
      <c r="Q3820" s="1550">
        <v>106</v>
      </c>
      <c r="R3820" s="1550">
        <v>58</v>
      </c>
      <c r="S3820" s="1550">
        <v>114</v>
      </c>
      <c r="T3820" s="1550">
        <v>101</v>
      </c>
      <c r="U3820" s="1550">
        <v>93</v>
      </c>
      <c r="V3820" s="1550">
        <v>61</v>
      </c>
      <c r="W3820" s="1550">
        <v>51</v>
      </c>
      <c r="X3820" s="1550">
        <v>30</v>
      </c>
      <c r="Y3820" s="420">
        <v>35</v>
      </c>
      <c r="Z3820" s="1550">
        <v>39</v>
      </c>
      <c r="AA3820" s="1550">
        <v>29</v>
      </c>
      <c r="AB3820" s="1583">
        <v>55</v>
      </c>
      <c r="AC3820" s="107">
        <f>AVERAGE(E3820:AB3820)</f>
        <v>58.25</v>
      </c>
      <c r="AD3820" s="76">
        <f>SQRT(MIN((E3818*E3818+E3819*E3819),(F3818*F3818+F3819*F3819),(G3818*G3818+G3819*G3819),(H3818*H3818+H3819*H3819),(I3818*I3818+I3819*I3819),(J3818*J3818+J3819*J3819),(K3818*K3818+K3819*K3819),(L3818*L3818+L3819*L3819),(M3818*M3818+M3819*M3819),(N3818*N3818+N3819*N3819),(O3818*O3818+O3819*O3819),(P3818*P3818+P3819*P3819),(R3818*R3818+R3819*R3819),(S3818*S3818+S3819*S3819),(T3818*T3818+T3819*T3819),(U3818*U3818+U3819*U3819),(V3818*V3818+V3819*V3819),(W3818*W3818+W3819*W3819),(X3818*X3818+X3819*X3819),(V3818*V3818+V3819*V3819),(Z3818*Z3818+Z3819*Z3819),(AA3818*AA3818+AA3819*AA3819),(AB3818*AB3818+AB3819*AB3819)))/AD3818</f>
        <v>1.8239999999999999E-2</v>
      </c>
      <c r="AE3820" s="76">
        <f>SQRT(MAX((E3818*E3818+E3819*E3819),(F3818*F3818+F3819*F3819),(G3818*G3818+G3819*G3819),(H3818*H3818+H3819*H3819),(I3818*I3818+I3819*I3819),(J3818*J3818+J3819*J3819),(K3818*K3818+K3819*K3819),(L3818*L3818+L3819*L3819),(M3818*M3818+M3819*M3819),(N3818*N3818+N3819*N3819),(O3818*O3818+O3819*O3819),(P3818*P3818+P3819*P3819),(R3818*R3818+R3819*R3819),(S3818*S3818+S3819*S3819),(T3818*T3818+T3819*T3819),(U3818*U3818+U3819*U3819),(V3818*V3818+V3819*V3819),(W3818*W3818+W3819*W3819),(X3818*X3818+X3819*X3819),(V3818*V3818+V3819*V3819),(Z3818*Z3818+Z3819*Z3819),(AA3818*AA3818+AA3819*AA3819),(AB3818*AB3818+AB3819*AB3819)))/AD3818</f>
        <v>7.4649945746798771E-2</v>
      </c>
      <c r="AF3820" s="77"/>
      <c r="AJ3820" s="15"/>
      <c r="AK3820" s="15"/>
      <c r="AL3820" s="15"/>
      <c r="AM3820" s="15"/>
      <c r="AN3820" s="406"/>
    </row>
    <row r="3821" spans="1:42" x14ac:dyDescent="0.25">
      <c r="A3821" s="3460"/>
      <c r="B3821" s="3301"/>
      <c r="C3821" s="123" t="s">
        <v>17</v>
      </c>
      <c r="D3821" s="108"/>
      <c r="E3821" s="314">
        <f t="shared" ref="E3821:AB3821" si="1669">E3819/E3818</f>
        <v>86.5</v>
      </c>
      <c r="F3821" s="315" t="e">
        <f t="shared" si="1669"/>
        <v>#DIV/0!</v>
      </c>
      <c r="G3821" s="315" t="e">
        <f t="shared" si="1669"/>
        <v>#DIV/0!</v>
      </c>
      <c r="H3821" s="417" t="e">
        <f t="shared" si="1669"/>
        <v>#DIV/0!</v>
      </c>
      <c r="I3821" s="315" t="e">
        <f t="shared" si="1669"/>
        <v>#DIV/0!</v>
      </c>
      <c r="J3821" s="315" t="e">
        <f t="shared" si="1669"/>
        <v>#DIV/0!</v>
      </c>
      <c r="K3821" s="315" t="e">
        <f t="shared" si="1669"/>
        <v>#DIV/0!</v>
      </c>
      <c r="L3821" s="315" t="e">
        <f t="shared" si="1669"/>
        <v>#DIV/0!</v>
      </c>
      <c r="M3821" s="315">
        <f t="shared" si="1669"/>
        <v>262</v>
      </c>
      <c r="N3821" s="417">
        <f t="shared" si="1669"/>
        <v>1.5848375451263539</v>
      </c>
      <c r="O3821" s="315">
        <f t="shared" si="1669"/>
        <v>0.82622950819672136</v>
      </c>
      <c r="P3821" s="315">
        <f t="shared" si="1669"/>
        <v>0.70543806646525675</v>
      </c>
      <c r="Q3821" s="315">
        <f t="shared" si="1669"/>
        <v>0.82004089979550099</v>
      </c>
      <c r="R3821" s="315">
        <f t="shared" si="1669"/>
        <v>0.75374376039933444</v>
      </c>
      <c r="S3821" s="315">
        <f t="shared" si="1669"/>
        <v>0.69427710843373491</v>
      </c>
      <c r="T3821" s="315">
        <f t="shared" si="1669"/>
        <v>0.82131147540983607</v>
      </c>
      <c r="U3821" s="315">
        <f t="shared" si="1669"/>
        <v>0.70959264126149801</v>
      </c>
      <c r="V3821" s="315">
        <f t="shared" si="1669"/>
        <v>0.72566371681415931</v>
      </c>
      <c r="W3821" s="315">
        <f t="shared" si="1669"/>
        <v>0.90859232175502747</v>
      </c>
      <c r="X3821" s="315">
        <f t="shared" si="1669"/>
        <v>1.1341463414634145</v>
      </c>
      <c r="Y3821" s="417">
        <f>Y3819/Y3818</f>
        <v>1.9803921568627452</v>
      </c>
      <c r="Z3821" s="315">
        <f t="shared" si="1669"/>
        <v>18.722222222222221</v>
      </c>
      <c r="AA3821" s="315">
        <f t="shared" si="1669"/>
        <v>6.1230769230769226</v>
      </c>
      <c r="AB3821" s="337">
        <f t="shared" si="1669"/>
        <v>10.394736842105264</v>
      </c>
      <c r="AC3821" s="481" t="e">
        <f>MAX(E3821:AB3821)</f>
        <v>#DIV/0!</v>
      </c>
      <c r="AD3821" s="81"/>
      <c r="AE3821" s="155"/>
      <c r="AF3821" s="74"/>
      <c r="AJ3821" s="15"/>
      <c r="AK3821" s="15"/>
      <c r="AL3821" s="15"/>
      <c r="AM3821" s="15"/>
      <c r="AN3821" s="406"/>
    </row>
    <row r="3822" spans="1:42" hidden="1" x14ac:dyDescent="0.25">
      <c r="A3822" s="2209"/>
      <c r="B3822" s="2212"/>
      <c r="C3822" s="124" t="s">
        <v>116</v>
      </c>
      <c r="D3822" s="696">
        <v>2717</v>
      </c>
      <c r="E3822" s="81">
        <v>2717</v>
      </c>
      <c r="F3822" s="312">
        <v>2717</v>
      </c>
      <c r="G3822" s="312">
        <v>2717</v>
      </c>
      <c r="H3822" s="412">
        <v>2717</v>
      </c>
      <c r="I3822" s="312">
        <v>2717</v>
      </c>
      <c r="J3822" s="312">
        <v>2717</v>
      </c>
      <c r="K3822" s="940">
        <v>2717</v>
      </c>
      <c r="L3822" s="312">
        <v>2717</v>
      </c>
      <c r="M3822" s="312">
        <v>2717.03</v>
      </c>
      <c r="N3822" s="412">
        <v>2717.1</v>
      </c>
      <c r="O3822" s="312">
        <v>2717.16</v>
      </c>
      <c r="P3822" s="312">
        <v>2717.2</v>
      </c>
      <c r="Q3822" s="312">
        <v>2717.27</v>
      </c>
      <c r="R3822" s="312">
        <v>2717.34</v>
      </c>
      <c r="S3822" s="312">
        <v>2717.4</v>
      </c>
      <c r="T3822" s="312">
        <v>2717.48</v>
      </c>
      <c r="U3822" s="312">
        <v>2717.52</v>
      </c>
      <c r="V3822" s="312">
        <v>2717.59</v>
      </c>
      <c r="W3822" s="312">
        <v>2717.63</v>
      </c>
      <c r="X3822" s="312">
        <v>2717.64</v>
      </c>
      <c r="Y3822" s="412">
        <v>2717.65</v>
      </c>
      <c r="Z3822" s="312">
        <v>2717.65</v>
      </c>
      <c r="AA3822" s="312">
        <v>2717.66</v>
      </c>
      <c r="AB3822" s="940">
        <v>2717.66</v>
      </c>
      <c r="AC3822" s="108"/>
      <c r="AD3822" s="81"/>
      <c r="AE3822" s="155"/>
      <c r="AF3822" s="74"/>
      <c r="AJ3822" s="15"/>
      <c r="AK3822" s="15"/>
      <c r="AL3822" s="15"/>
      <c r="AM3822" s="15"/>
      <c r="AN3822" s="406"/>
    </row>
    <row r="3823" spans="1:42" s="181" customFormat="1" hidden="1" x14ac:dyDescent="0.25">
      <c r="A3823" s="2209"/>
      <c r="B3823" s="2212"/>
      <c r="C3823" s="124" t="s">
        <v>117</v>
      </c>
      <c r="D3823" s="1346">
        <v>1248.6099999999999</v>
      </c>
      <c r="E3823" s="314">
        <v>1248.6400000000001</v>
      </c>
      <c r="F3823" s="1905">
        <v>1248.69</v>
      </c>
      <c r="G3823" s="1905">
        <v>1248.7</v>
      </c>
      <c r="H3823" s="417">
        <v>1248.73</v>
      </c>
      <c r="I3823" s="1905">
        <v>1248.75</v>
      </c>
      <c r="J3823" s="1905">
        <v>1248.77</v>
      </c>
      <c r="K3823" s="1906">
        <v>1248.79</v>
      </c>
      <c r="L3823" s="312">
        <v>1248.83</v>
      </c>
      <c r="M3823" s="312">
        <v>1248.8800000000001</v>
      </c>
      <c r="N3823" s="412">
        <v>1248.9100000000001</v>
      </c>
      <c r="O3823" s="312">
        <v>1248.97</v>
      </c>
      <c r="P3823" s="312">
        <v>1249.02</v>
      </c>
      <c r="Q3823" s="312">
        <v>1249.06</v>
      </c>
      <c r="R3823" s="312">
        <v>1249.1199999999999</v>
      </c>
      <c r="S3823" s="312">
        <v>1249.17</v>
      </c>
      <c r="T3823" s="312">
        <v>1249.22</v>
      </c>
      <c r="U3823" s="312">
        <v>1249.27</v>
      </c>
      <c r="V3823" s="312">
        <v>1249.31</v>
      </c>
      <c r="W3823" s="312">
        <v>1249.3599999999999</v>
      </c>
      <c r="X3823" s="312">
        <v>1249.3900000000001</v>
      </c>
      <c r="Y3823" s="412">
        <v>1249.42</v>
      </c>
      <c r="Z3823" s="312">
        <v>1249.47</v>
      </c>
      <c r="AA3823" s="312">
        <v>1249.5</v>
      </c>
      <c r="AB3823" s="940">
        <v>1249.54</v>
      </c>
      <c r="AC3823" s="108"/>
      <c r="AD3823" s="81"/>
      <c r="AE3823" s="155"/>
      <c r="AF3823" s="74"/>
      <c r="AH3823" s="849"/>
      <c r="AI3823" s="850"/>
      <c r="AJ3823" s="850"/>
      <c r="AK3823" s="850"/>
      <c r="AL3823" s="851"/>
      <c r="AM3823" s="851"/>
      <c r="AN3823" s="189"/>
      <c r="AO3823" s="189"/>
      <c r="AP3823" s="189"/>
    </row>
    <row r="3824" spans="1:42" ht="16.5" thickBot="1" x14ac:dyDescent="0.3">
      <c r="A3824" s="3339" t="s">
        <v>42</v>
      </c>
      <c r="B3824" s="3340"/>
      <c r="C3824" s="3341"/>
      <c r="D3824" s="114"/>
      <c r="E3824" s="580">
        <f t="shared" ref="E3824:AB3824" si="1670">SQRT(E3818*E3818+E3819*E3819)/E3887/1.73</f>
        <v>38.316736497552057</v>
      </c>
      <c r="F3824" s="581">
        <f t="shared" si="1670"/>
        <v>38.983734372899583</v>
      </c>
      <c r="G3824" s="581">
        <f t="shared" si="1670"/>
        <v>29.380146450461808</v>
      </c>
      <c r="H3824" s="582">
        <f t="shared" si="1670"/>
        <v>27.12879423203562</v>
      </c>
      <c r="I3824" s="581">
        <f t="shared" si="1670"/>
        <v>29.519052696559847</v>
      </c>
      <c r="J3824" s="581">
        <f t="shared" si="1670"/>
        <v>25.665415290058593</v>
      </c>
      <c r="K3824" s="581">
        <f t="shared" si="1670"/>
        <v>28.985024404057903</v>
      </c>
      <c r="L3824" s="581">
        <f t="shared" si="1670"/>
        <v>30.009080238300889</v>
      </c>
      <c r="M3824" s="581">
        <f t="shared" si="1670"/>
        <v>29.435605407348323</v>
      </c>
      <c r="N3824" s="582">
        <f t="shared" si="1670"/>
        <v>58.03666492210764</v>
      </c>
      <c r="O3824" s="581">
        <f t="shared" si="1670"/>
        <v>88.128005236684359</v>
      </c>
      <c r="P3824" s="581">
        <f t="shared" si="1670"/>
        <v>90.49105742855204</v>
      </c>
      <c r="Q3824" s="581">
        <f t="shared" si="1670"/>
        <v>70.705142452887301</v>
      </c>
      <c r="R3824" s="581">
        <f t="shared" si="1670"/>
        <v>83.820837374540901</v>
      </c>
      <c r="S3824" s="581">
        <f t="shared" si="1670"/>
        <v>90.377134707384968</v>
      </c>
      <c r="T3824" s="581">
        <f t="shared" si="1670"/>
        <v>88.255662201165364</v>
      </c>
      <c r="U3824" s="581">
        <f t="shared" si="1670"/>
        <v>103.92643944390443</v>
      </c>
      <c r="V3824" s="581">
        <f t="shared" si="1670"/>
        <v>93.030157197020884</v>
      </c>
      <c r="W3824" s="581">
        <f t="shared" si="1670"/>
        <v>82.075996992080846</v>
      </c>
      <c r="X3824" s="581">
        <f t="shared" si="1670"/>
        <v>68.583069743452569</v>
      </c>
      <c r="Y3824" s="582">
        <f>SQRT(Y3818*Y3818+Y3819*Y3819)/Y3887/1.73</f>
        <v>37.587510291466494</v>
      </c>
      <c r="Z3824" s="581">
        <f t="shared" si="1670"/>
        <v>37.334996797244152</v>
      </c>
      <c r="AA3824" s="581">
        <f t="shared" si="1670"/>
        <v>44.485820553362885</v>
      </c>
      <c r="AB3824" s="583">
        <f t="shared" si="1670"/>
        <v>43.94211219728507</v>
      </c>
      <c r="AC3824" s="109">
        <f>AVERAGE(E3824:AB3824)</f>
        <v>56.591841547017282</v>
      </c>
      <c r="AD3824" s="96">
        <f>(AC3820-AC3824)/AC3820</f>
        <v>2.8466239536184004E-2</v>
      </c>
      <c r="AE3824" s="79"/>
      <c r="AF3824" s="80"/>
      <c r="AJ3824" s="14"/>
      <c r="AK3824" s="14"/>
      <c r="AL3824" s="15"/>
      <c r="AM3824" s="14"/>
      <c r="AN3824" s="406"/>
    </row>
    <row r="3825" spans="1:42" ht="15.75" customHeight="1" x14ac:dyDescent="0.25">
      <c r="A3825" s="3468" t="s">
        <v>920</v>
      </c>
      <c r="B3825" s="3356" t="s">
        <v>571</v>
      </c>
      <c r="C3825" s="121" t="s">
        <v>13</v>
      </c>
      <c r="D3825" s="113" t="s">
        <v>115</v>
      </c>
      <c r="E3825" s="70">
        <v>1932</v>
      </c>
      <c r="F3825" s="71">
        <v>1690</v>
      </c>
      <c r="G3825" s="71">
        <v>1586</v>
      </c>
      <c r="H3825" s="414">
        <v>1500</v>
      </c>
      <c r="I3825" s="71">
        <v>1464</v>
      </c>
      <c r="J3825" s="71">
        <v>1532</v>
      </c>
      <c r="K3825" s="71">
        <v>1616</v>
      </c>
      <c r="L3825" s="71">
        <v>1852</v>
      </c>
      <c r="M3825" s="71">
        <v>2360</v>
      </c>
      <c r="N3825" s="414">
        <v>2852</v>
      </c>
      <c r="O3825" s="71">
        <v>3202</v>
      </c>
      <c r="P3825" s="71">
        <v>3218</v>
      </c>
      <c r="Q3825" s="71">
        <v>3148</v>
      </c>
      <c r="R3825" s="71">
        <v>3174</v>
      </c>
      <c r="S3825" s="71">
        <v>3102</v>
      </c>
      <c r="T3825" s="71">
        <v>2990</v>
      </c>
      <c r="U3825" s="71">
        <v>2938</v>
      </c>
      <c r="V3825" s="71">
        <v>2928</v>
      </c>
      <c r="W3825" s="71">
        <v>2906</v>
      </c>
      <c r="X3825" s="71">
        <v>2838</v>
      </c>
      <c r="Y3825" s="414">
        <v>2714</v>
      </c>
      <c r="Z3825" s="71">
        <v>2542</v>
      </c>
      <c r="AA3825" s="71">
        <v>2430</v>
      </c>
      <c r="AB3825" s="403">
        <v>2226</v>
      </c>
      <c r="AC3825" s="106">
        <f>SUM(E3825:AB3825)</f>
        <v>58740</v>
      </c>
      <c r="AD3825" s="307">
        <v>25000</v>
      </c>
      <c r="AE3825" s="71">
        <v>100</v>
      </c>
      <c r="AF3825" s="72">
        <v>200</v>
      </c>
      <c r="AJ3825" s="478"/>
      <c r="AK3825" s="479"/>
      <c r="AL3825" s="478"/>
      <c r="AM3825" s="15"/>
      <c r="AN3825" s="406"/>
    </row>
    <row r="3826" spans="1:42" x14ac:dyDescent="0.25">
      <c r="A3826" s="3469"/>
      <c r="B3826" s="3357"/>
      <c r="C3826" s="123" t="s">
        <v>14</v>
      </c>
      <c r="D3826" s="108" t="s">
        <v>115</v>
      </c>
      <c r="E3826" s="402">
        <v>452</v>
      </c>
      <c r="F3826" s="309">
        <v>392</v>
      </c>
      <c r="G3826" s="309">
        <v>390</v>
      </c>
      <c r="H3826" s="415">
        <v>370</v>
      </c>
      <c r="I3826" s="309">
        <v>352</v>
      </c>
      <c r="J3826" s="309">
        <v>358</v>
      </c>
      <c r="K3826" s="309">
        <v>354</v>
      </c>
      <c r="L3826" s="309">
        <v>370</v>
      </c>
      <c r="M3826" s="309">
        <v>474</v>
      </c>
      <c r="N3826" s="415">
        <v>608</v>
      </c>
      <c r="O3826" s="309">
        <v>618</v>
      </c>
      <c r="P3826" s="309">
        <v>624</v>
      </c>
      <c r="Q3826" s="309">
        <v>612</v>
      </c>
      <c r="R3826" s="309">
        <v>646</v>
      </c>
      <c r="S3826" s="309">
        <v>640</v>
      </c>
      <c r="T3826" s="309">
        <v>634</v>
      </c>
      <c r="U3826" s="309">
        <v>622</v>
      </c>
      <c r="V3826" s="309">
        <v>596</v>
      </c>
      <c r="W3826" s="309">
        <v>592</v>
      </c>
      <c r="X3826" s="309">
        <v>604</v>
      </c>
      <c r="Y3826" s="415">
        <v>556</v>
      </c>
      <c r="Z3826" s="309">
        <v>494</v>
      </c>
      <c r="AA3826" s="309">
        <v>498</v>
      </c>
      <c r="AB3826" s="404">
        <v>474</v>
      </c>
      <c r="AC3826" s="107">
        <f>SUM(E3826:AB3826)</f>
        <v>12330</v>
      </c>
      <c r="AD3826" s="81"/>
      <c r="AE3826" s="155"/>
      <c r="AF3826" s="74"/>
      <c r="AJ3826" s="15"/>
      <c r="AK3826" s="15"/>
      <c r="AL3826" s="15"/>
      <c r="AM3826" s="15"/>
      <c r="AN3826" s="406"/>
    </row>
    <row r="3827" spans="1:42" x14ac:dyDescent="0.25">
      <c r="A3827" s="3469"/>
      <c r="B3827" s="3357"/>
      <c r="C3827" s="123" t="s">
        <v>15</v>
      </c>
      <c r="D3827" s="108" t="s">
        <v>54</v>
      </c>
      <c r="E3827" s="1567">
        <v>94</v>
      </c>
      <c r="F3827" s="328">
        <v>81</v>
      </c>
      <c r="G3827" s="328">
        <v>91</v>
      </c>
      <c r="H3827" s="420">
        <v>91</v>
      </c>
      <c r="I3827" s="328">
        <v>83</v>
      </c>
      <c r="J3827" s="328">
        <v>91</v>
      </c>
      <c r="K3827" s="328">
        <v>115</v>
      </c>
      <c r="L3827" s="328">
        <v>148</v>
      </c>
      <c r="M3827" s="1550">
        <v>182</v>
      </c>
      <c r="N3827" s="420">
        <v>188</v>
      </c>
      <c r="O3827" s="1550">
        <v>184</v>
      </c>
      <c r="P3827" s="1550">
        <v>181</v>
      </c>
      <c r="Q3827" s="1550">
        <v>183</v>
      </c>
      <c r="R3827" s="1550">
        <v>182</v>
      </c>
      <c r="S3827" s="1550">
        <v>168</v>
      </c>
      <c r="T3827" s="1550">
        <v>163</v>
      </c>
      <c r="U3827" s="1550">
        <v>162</v>
      </c>
      <c r="V3827" s="1550">
        <v>164</v>
      </c>
      <c r="W3827" s="1550">
        <v>163</v>
      </c>
      <c r="X3827" s="1550">
        <v>153</v>
      </c>
      <c r="Y3827" s="420">
        <v>136</v>
      </c>
      <c r="Z3827" s="1550">
        <v>131</v>
      </c>
      <c r="AA3827" s="1550">
        <v>121</v>
      </c>
      <c r="AB3827" s="1583">
        <v>101</v>
      </c>
      <c r="AC3827" s="107">
        <f>AVERAGE(E3827:AB3827)</f>
        <v>139.83333333333334</v>
      </c>
      <c r="AD3827" s="76">
        <f>SQRT(MIN((E3825*E3825+E3826*E3826),(F3825*F3825+F3826*F3826),(G3825*G3825+G3826*G3826),(H3825*H3825+H3826*H3826),(I3825*I3825+I3826*I3826),(J3825*J3825+J3826*J3826),(K3825*K3825+K3826*K3826),(L3825*L3825+L3826*L3826),(M3825*M3825+M3826*M3826),(N3825*N3825+N3826*N3826),(O3825*O3825+O3826*O3826),(P3825*P3825+P3826*P3826),(R3825*R3825+R3826*R3826),(S3825*S3825+S3826*S3826),(T3825*T3825+T3826*T3826),(U3825*U3825+U3826*U3826),(V3825*V3825+V3826*V3826),(W3825*W3825+W3826*W3826),(X3825*X3825+X3826*X3826),(V3825*V3825+V3826*V3826),(Z3825*Z3825+Z3826*Z3826),(AA3825*AA3825+AA3826*AA3826),(AB3825*AB3825+AB3826*AB3826)))/AD3825</f>
        <v>6.0228896719099874E-2</v>
      </c>
      <c r="AE3827" s="76">
        <f>SQRT(MAX((E3825*E3825+E3826*E3826),(F3825*F3825+F3826*F3826),(G3825*G3825+G3826*G3826),(H3825*H3825+H3826*H3826),(I3825*I3825+I3826*I3826),(J3825*J3825+J3826*J3826),(K3825*K3825+K3826*K3826),(L3825*L3825+L3826*L3826),(M3825*M3825+M3826*M3826),(N3825*N3825+N3826*N3826),(O3825*O3825+O3826*O3826),(P3825*P3825+P3826*P3826),(R3825*R3825+R3826*R3826),(S3825*S3825+S3826*S3826),(T3825*T3825+T3826*T3826),(U3825*U3825+U3826*U3826),(V3825*V3825+V3826*V3826),(W3825*W3825+W3826*W3826),(X3825*X3825+X3826*X3826),(V3825*V3825+V3826*V3826),(Z3825*Z3825+Z3826*Z3826),(AA3825*AA3825+AA3826*AA3826),(AB3825*AB3825+AB3826*AB3826)))/AD3825</f>
        <v>0.13111765708706055</v>
      </c>
      <c r="AF3827" s="77"/>
      <c r="AJ3827" s="15"/>
      <c r="AK3827" s="15"/>
      <c r="AL3827" s="15"/>
      <c r="AM3827" s="15"/>
      <c r="AN3827" s="406"/>
    </row>
    <row r="3828" spans="1:42" ht="16.5" thickBot="1" x14ac:dyDescent="0.3">
      <c r="A3828" s="3473"/>
      <c r="B3828" s="3369"/>
      <c r="C3828" s="126" t="s">
        <v>17</v>
      </c>
      <c r="D3828" s="114"/>
      <c r="E3828" s="624">
        <f t="shared" ref="E3828:AB3828" si="1671">E3826/E3825</f>
        <v>0.23395445134575568</v>
      </c>
      <c r="F3828" s="319">
        <f t="shared" si="1671"/>
        <v>0.23195266272189349</v>
      </c>
      <c r="G3828" s="319">
        <f t="shared" si="1671"/>
        <v>0.24590163934426229</v>
      </c>
      <c r="H3828" s="430">
        <f t="shared" si="1671"/>
        <v>0.24666666666666667</v>
      </c>
      <c r="I3828" s="319">
        <f t="shared" si="1671"/>
        <v>0.24043715846994534</v>
      </c>
      <c r="J3828" s="319">
        <f t="shared" si="1671"/>
        <v>0.23368146214099217</v>
      </c>
      <c r="K3828" s="319">
        <f t="shared" si="1671"/>
        <v>0.21905940594059406</v>
      </c>
      <c r="L3828" s="319">
        <f t="shared" si="1671"/>
        <v>0.19978401727861772</v>
      </c>
      <c r="M3828" s="319">
        <f t="shared" si="1671"/>
        <v>0.20084745762711864</v>
      </c>
      <c r="N3828" s="430">
        <f t="shared" si="1671"/>
        <v>0.21318373071528751</v>
      </c>
      <c r="O3828" s="319">
        <f t="shared" si="1671"/>
        <v>0.19300437226733291</v>
      </c>
      <c r="P3828" s="319">
        <f t="shared" si="1671"/>
        <v>0.19390926041019266</v>
      </c>
      <c r="Q3828" s="319">
        <f t="shared" si="1671"/>
        <v>0.19440914866581957</v>
      </c>
      <c r="R3828" s="319">
        <f t="shared" si="1671"/>
        <v>0.20352867044738501</v>
      </c>
      <c r="S3828" s="319">
        <f t="shared" si="1671"/>
        <v>0.2063185041908446</v>
      </c>
      <c r="T3828" s="319">
        <f t="shared" si="1671"/>
        <v>0.2120401337792642</v>
      </c>
      <c r="U3828" s="319">
        <f t="shared" si="1671"/>
        <v>0.21170864533696393</v>
      </c>
      <c r="V3828" s="319">
        <f t="shared" si="1671"/>
        <v>0.20355191256830601</v>
      </c>
      <c r="W3828" s="319">
        <f t="shared" si="1671"/>
        <v>0.20371644872677219</v>
      </c>
      <c r="X3828" s="319">
        <f t="shared" si="1671"/>
        <v>0.21282593375616632</v>
      </c>
      <c r="Y3828" s="430">
        <f>Y3826/Y3825</f>
        <v>0.20486366985998525</v>
      </c>
      <c r="Z3828" s="319">
        <f t="shared" si="1671"/>
        <v>0.1943351691581432</v>
      </c>
      <c r="AA3828" s="319">
        <f t="shared" si="1671"/>
        <v>0.20493827160493827</v>
      </c>
      <c r="AB3828" s="874">
        <f t="shared" si="1671"/>
        <v>0.21293800539083557</v>
      </c>
      <c r="AC3828" s="502">
        <f>MAX(E3828:AB3828)</f>
        <v>0.24666666666666667</v>
      </c>
      <c r="AD3828" s="81"/>
      <c r="AE3828" s="155"/>
      <c r="AF3828" s="74"/>
      <c r="AJ3828" s="15"/>
      <c r="AK3828" s="15"/>
      <c r="AL3828" s="15"/>
      <c r="AM3828" s="15"/>
      <c r="AN3828" s="406"/>
    </row>
    <row r="3829" spans="1:42" hidden="1" x14ac:dyDescent="0.25">
      <c r="A3829" s="2199"/>
      <c r="B3829" s="2202"/>
      <c r="C3829" s="362" t="s">
        <v>116</v>
      </c>
      <c r="D3829" s="122">
        <v>646.38</v>
      </c>
      <c r="E3829" s="671">
        <v>646.46299999999997</v>
      </c>
      <c r="F3829" s="91">
        <v>646.53399999999999</v>
      </c>
      <c r="G3829" s="136">
        <v>646.61400000000003</v>
      </c>
      <c r="H3829" s="411">
        <v>646.69399999999996</v>
      </c>
      <c r="I3829" s="136">
        <v>646.76700000000005</v>
      </c>
      <c r="J3829" s="136">
        <v>646.84699999999998</v>
      </c>
      <c r="K3829" s="136">
        <v>646.94799999999998</v>
      </c>
      <c r="L3829" s="136">
        <v>647.07799999999997</v>
      </c>
      <c r="M3829" s="136">
        <v>647.23800000000006</v>
      </c>
      <c r="N3829" s="411">
        <v>647.40300000000002</v>
      </c>
      <c r="O3829" s="136">
        <v>647.56500000000005</v>
      </c>
      <c r="P3829" s="136">
        <v>647.72400000000005</v>
      </c>
      <c r="Q3829" s="136">
        <v>647.88499999999999</v>
      </c>
      <c r="R3829" s="136">
        <v>648.04499999999996</v>
      </c>
      <c r="S3829" s="136">
        <v>648.19299999999998</v>
      </c>
      <c r="T3829" s="136">
        <v>648.33600000000001</v>
      </c>
      <c r="U3829" s="136">
        <v>648.47799999999995</v>
      </c>
      <c r="V3829" s="136">
        <v>648.62199999999996</v>
      </c>
      <c r="W3829" s="136">
        <v>648.76599999999996</v>
      </c>
      <c r="X3829" s="136">
        <v>648.9</v>
      </c>
      <c r="Y3829" s="411">
        <v>649.02</v>
      </c>
      <c r="Z3829" s="136">
        <v>649.13499999999999</v>
      </c>
      <c r="AA3829" s="136">
        <v>649.24099999999999</v>
      </c>
      <c r="AB3829" s="522">
        <v>649.33000000000004</v>
      </c>
      <c r="AC3829" s="122"/>
      <c r="AD3829" s="81"/>
      <c r="AE3829" s="155"/>
      <c r="AF3829" s="74"/>
      <c r="AJ3829" s="15"/>
      <c r="AK3829" s="15"/>
      <c r="AL3829" s="15"/>
      <c r="AM3829" s="15"/>
      <c r="AN3829" s="406"/>
    </row>
    <row r="3830" spans="1:42" s="181" customFormat="1" hidden="1" x14ac:dyDescent="0.25">
      <c r="A3830" s="2209"/>
      <c r="B3830" s="2212"/>
      <c r="C3830" s="124" t="s">
        <v>117</v>
      </c>
      <c r="D3830" s="1347">
        <v>131.69</v>
      </c>
      <c r="E3830" s="548">
        <v>131.70699999999999</v>
      </c>
      <c r="F3830" s="1905">
        <v>131.72200000000001</v>
      </c>
      <c r="G3830" s="1905">
        <v>131.739</v>
      </c>
      <c r="H3830" s="417">
        <v>131.756</v>
      </c>
      <c r="I3830" s="1905">
        <v>131.77099999999999</v>
      </c>
      <c r="J3830" s="1905">
        <v>131.78800000000001</v>
      </c>
      <c r="K3830" s="1905">
        <v>131.809</v>
      </c>
      <c r="L3830" s="312">
        <v>131.83699999999999</v>
      </c>
      <c r="M3830" s="312">
        <v>131.87</v>
      </c>
      <c r="N3830" s="412">
        <v>131.905</v>
      </c>
      <c r="O3830" s="312">
        <v>131.93899999999999</v>
      </c>
      <c r="P3830" s="312">
        <v>131.97200000000001</v>
      </c>
      <c r="Q3830" s="312">
        <v>132.006</v>
      </c>
      <c r="R3830" s="312">
        <v>132.04</v>
      </c>
      <c r="S3830" s="312">
        <v>132.071</v>
      </c>
      <c r="T3830" s="312">
        <v>132.101</v>
      </c>
      <c r="U3830" s="312">
        <v>132.131</v>
      </c>
      <c r="V3830" s="312">
        <v>132.161</v>
      </c>
      <c r="W3830" s="312">
        <v>132.191</v>
      </c>
      <c r="X3830" s="312">
        <v>132.22</v>
      </c>
      <c r="Y3830" s="412">
        <v>132.245</v>
      </c>
      <c r="Z3830" s="312">
        <v>132.26900000000001</v>
      </c>
      <c r="AA3830" s="312">
        <v>132.291</v>
      </c>
      <c r="AB3830" s="940">
        <v>132.31</v>
      </c>
      <c r="AC3830" s="108"/>
      <c r="AD3830" s="81"/>
      <c r="AE3830" s="155"/>
      <c r="AF3830" s="74"/>
      <c r="AH3830" s="849"/>
      <c r="AI3830" s="850"/>
      <c r="AJ3830" s="850"/>
      <c r="AK3830" s="850"/>
      <c r="AL3830" s="851"/>
      <c r="AM3830" s="851"/>
      <c r="AN3830" s="189"/>
      <c r="AO3830" s="189"/>
      <c r="AP3830" s="189"/>
    </row>
    <row r="3831" spans="1:42" ht="16.5" thickBot="1" x14ac:dyDescent="0.3">
      <c r="A3831" s="3339" t="s">
        <v>42</v>
      </c>
      <c r="B3831" s="3340"/>
      <c r="C3831" s="3341"/>
      <c r="D3831" s="114"/>
      <c r="E3831" s="506">
        <f t="shared" ref="E3831:AB3831" si="1672">SQRT(E3825*E3825+E3826*E3826)/E3886/1.73</f>
        <v>111.2433266771268</v>
      </c>
      <c r="F3831" s="179">
        <f t="shared" si="1672"/>
        <v>97.077771230729269</v>
      </c>
      <c r="G3831" s="179">
        <f t="shared" si="1672"/>
        <v>91.568715067143899</v>
      </c>
      <c r="H3831" s="419">
        <f t="shared" si="1672"/>
        <v>86.618836103673758</v>
      </c>
      <c r="I3831" s="179">
        <f t="shared" si="1672"/>
        <v>84.255544934921971</v>
      </c>
      <c r="J3831" s="179">
        <f t="shared" si="1672"/>
        <v>88.291880657886367</v>
      </c>
      <c r="K3831" s="179">
        <f t="shared" si="1672"/>
        <v>93.202131591270145</v>
      </c>
      <c r="L3831" s="179">
        <f t="shared" si="1672"/>
        <v>106.09090267283227</v>
      </c>
      <c r="M3831" s="179">
        <f t="shared" si="1672"/>
        <v>136.54610048357227</v>
      </c>
      <c r="N3831" s="419">
        <f t="shared" si="1672"/>
        <v>165.25489006991256</v>
      </c>
      <c r="O3831" s="179">
        <f t="shared" si="1672"/>
        <v>184.80636225107526</v>
      </c>
      <c r="P3831" s="179">
        <f t="shared" si="1672"/>
        <v>184.85500787686527</v>
      </c>
      <c r="Q3831" s="179">
        <f t="shared" si="1672"/>
        <v>181.02744986802128</v>
      </c>
      <c r="R3831" s="179">
        <f t="shared" si="1672"/>
        <v>182.84144163259654</v>
      </c>
      <c r="S3831" s="179">
        <f t="shared" si="1672"/>
        <v>178.79187898632966</v>
      </c>
      <c r="T3831" s="179">
        <f t="shared" si="1672"/>
        <v>172.1978676578542</v>
      </c>
      <c r="U3831" s="179">
        <f t="shared" si="1672"/>
        <v>168.5346939353295</v>
      </c>
      <c r="V3831" s="179">
        <f t="shared" si="1672"/>
        <v>167.68858172241249</v>
      </c>
      <c r="W3831" s="179">
        <f t="shared" si="1672"/>
        <v>166.59572423964761</v>
      </c>
      <c r="X3831" s="179">
        <f t="shared" si="1672"/>
        <v>162.83526844896272</v>
      </c>
      <c r="Y3831" s="419">
        <f>SQRT(Y3825*Y3825+Y3826*Y3826)/Y3886/1.73</f>
        <v>155.32183035287269</v>
      </c>
      <c r="Z3831" s="179">
        <f t="shared" si="1672"/>
        <v>145.1845924597404</v>
      </c>
      <c r="AA3831" s="179">
        <f t="shared" si="1672"/>
        <v>139.07059128499981</v>
      </c>
      <c r="AB3831" s="405">
        <f t="shared" si="1672"/>
        <v>127.22950616741572</v>
      </c>
      <c r="AC3831" s="109">
        <f>AVERAGE(E3831:AB3831)</f>
        <v>140.71378734888305</v>
      </c>
      <c r="AD3831" s="96">
        <f>(AC3827-AC3831)/AC3827</f>
        <v>-6.296453031344712E-3</v>
      </c>
      <c r="AE3831" s="79"/>
      <c r="AF3831" s="80"/>
      <c r="AJ3831" s="14"/>
      <c r="AK3831" s="14"/>
      <c r="AL3831" s="15"/>
      <c r="AM3831" s="14"/>
      <c r="AN3831" s="406"/>
    </row>
    <row r="3832" spans="1:42" s="2772" customFormat="1" ht="15.75" customHeight="1" x14ac:dyDescent="0.25">
      <c r="A3832" s="2987" t="s">
        <v>920</v>
      </c>
      <c r="B3832" s="2988" t="s">
        <v>571</v>
      </c>
      <c r="C3832" s="2989" t="s">
        <v>13</v>
      </c>
      <c r="D3832" s="2990" t="s">
        <v>115</v>
      </c>
      <c r="E3832" s="2991"/>
      <c r="F3832" s="2992"/>
      <c r="G3832" s="2992"/>
      <c r="H3832" s="414"/>
      <c r="I3832" s="2992"/>
      <c r="J3832" s="2992"/>
      <c r="K3832" s="2992"/>
      <c r="L3832" s="2992"/>
      <c r="M3832" s="2992"/>
      <c r="N3832" s="414"/>
      <c r="O3832" s="2992"/>
      <c r="P3832" s="2992"/>
      <c r="Q3832" s="2992"/>
      <c r="R3832" s="2992"/>
      <c r="S3832" s="2992"/>
      <c r="T3832" s="2992"/>
      <c r="U3832" s="2992"/>
      <c r="V3832" s="2992"/>
      <c r="W3832" s="2992"/>
      <c r="X3832" s="2992"/>
      <c r="Y3832" s="414"/>
      <c r="Z3832" s="2992"/>
      <c r="AA3832" s="2992"/>
      <c r="AB3832" s="2993"/>
      <c r="AC3832" s="2994">
        <f>SUM(E3832:AB3832)</f>
        <v>0</v>
      </c>
      <c r="AD3832" s="2995">
        <v>25000</v>
      </c>
      <c r="AE3832" s="2992">
        <v>100</v>
      </c>
      <c r="AF3832" s="2996">
        <v>200</v>
      </c>
      <c r="AJ3832" s="2773"/>
      <c r="AK3832" s="2773"/>
      <c r="AL3832" s="2774"/>
      <c r="AM3832" s="2773"/>
    </row>
    <row r="3833" spans="1:42" s="2772" customFormat="1" x14ac:dyDescent="0.25">
      <c r="A3833" s="2997" t="s">
        <v>967</v>
      </c>
      <c r="B3833" s="2998" t="s">
        <v>968</v>
      </c>
      <c r="C3833" s="2999" t="s">
        <v>14</v>
      </c>
      <c r="D3833" s="3000" t="s">
        <v>115</v>
      </c>
      <c r="E3833" s="3001"/>
      <c r="F3833" s="3002"/>
      <c r="G3833" s="3002"/>
      <c r="H3833" s="415"/>
      <c r="I3833" s="3002"/>
      <c r="J3833" s="3002"/>
      <c r="K3833" s="3002"/>
      <c r="L3833" s="3002"/>
      <c r="M3833" s="3002"/>
      <c r="N3833" s="415"/>
      <c r="O3833" s="3002"/>
      <c r="P3833" s="3002"/>
      <c r="Q3833" s="3002"/>
      <c r="R3833" s="3002"/>
      <c r="S3833" s="3002"/>
      <c r="T3833" s="3002"/>
      <c r="U3833" s="3002"/>
      <c r="V3833" s="3002"/>
      <c r="W3833" s="3002"/>
      <c r="X3833" s="3002"/>
      <c r="Y3833" s="415"/>
      <c r="Z3833" s="3002"/>
      <c r="AA3833" s="3002"/>
      <c r="AB3833" s="3003"/>
      <c r="AC3833" s="3004">
        <f>SUM(E3833:AB3833)</f>
        <v>0</v>
      </c>
      <c r="AD3833" s="3005"/>
      <c r="AE3833" s="3006"/>
      <c r="AF3833" s="3007"/>
      <c r="AJ3833" s="2773"/>
      <c r="AK3833" s="2773"/>
      <c r="AL3833" s="2774"/>
      <c r="AM3833" s="2773"/>
    </row>
    <row r="3834" spans="1:42" s="2772" customFormat="1" x14ac:dyDescent="0.25">
      <c r="A3834" s="2997"/>
      <c r="B3834" s="2998"/>
      <c r="C3834" s="2999" t="s">
        <v>15</v>
      </c>
      <c r="D3834" s="3000" t="s">
        <v>54</v>
      </c>
      <c r="E3834" s="1567"/>
      <c r="F3834" s="328"/>
      <c r="G3834" s="328"/>
      <c r="H3834" s="420"/>
      <c r="I3834" s="328"/>
      <c r="J3834" s="328"/>
      <c r="K3834" s="328"/>
      <c r="L3834" s="328"/>
      <c r="M3834" s="1550"/>
      <c r="N3834" s="420"/>
      <c r="O3834" s="1550"/>
      <c r="P3834" s="1550"/>
      <c r="Q3834" s="1550"/>
      <c r="R3834" s="1550"/>
      <c r="S3834" s="1550"/>
      <c r="T3834" s="1550"/>
      <c r="U3834" s="1550"/>
      <c r="V3834" s="1550"/>
      <c r="W3834" s="1550"/>
      <c r="X3834" s="1550"/>
      <c r="Y3834" s="420"/>
      <c r="Z3834" s="1550"/>
      <c r="AA3834" s="1550"/>
      <c r="AB3834" s="1583"/>
      <c r="AC3834" s="3004"/>
      <c r="AD3834" s="3008">
        <f>SQRT(MIN((E3832*E3832+E3833*E3833),(F3832*F3832+F3833*F3833),(G3832*G3832+G3833*G3833),(H3832*H3832+H3833*H3833),(I3832*I3832+I3833*I3833),(J3832*J3832+J3833*J3833),(K3832*K3832+K3833*K3833),(L3832*L3832+L3833*L3833),(M3832*M3832+M3833*M3833),(N3832*N3832+N3833*N3833),(O3832*O3832+O3833*O3833),(P3832*P3832+P3833*P3833),(R3832*R3832+R3833*R3833),(S3832*S3832+S3833*S3833),(T3832*T3832+T3833*T3833),(U3832*U3832+U3833*U3833),(V3832*V3832+V3833*V3833),(W3832*W3832+W3833*W3833),(X3832*X3832+X3833*X3833),(V3832*V3832+V3833*V3833),(Z3832*Z3832+Z3833*Z3833),(AA3832*AA3832+AA3833*AA3833),(AB3832*AB3832+AB3833*AB3833)))/AD3832</f>
        <v>0</v>
      </c>
      <c r="AE3834" s="3008">
        <f>SQRT(MAX((E3832*E3832+E3833*E3833),(F3832*F3832+F3833*F3833),(G3832*G3832+G3833*G3833),(H3832*H3832+H3833*H3833),(I3832*I3832+I3833*I3833),(J3832*J3832+J3833*J3833),(K3832*K3832+K3833*K3833),(L3832*L3832+L3833*L3833),(M3832*M3832+M3833*M3833),(N3832*N3832+N3833*N3833),(O3832*O3832+O3833*O3833),(P3832*P3832+P3833*P3833),(R3832*R3832+R3833*R3833),(S3832*S3832+S3833*S3833),(T3832*T3832+T3833*T3833),(U3832*U3832+U3833*U3833),(V3832*V3832+V3833*V3833),(W3832*W3832+W3833*W3833),(X3832*X3832+X3833*X3833),(V3832*V3832+V3833*V3833),(Z3832*Z3832+Z3833*Z3833),(AA3832*AA3832+AA3833*AA3833),(AB3832*AB3832+AB3833*AB3833)))/AD3832</f>
        <v>0</v>
      </c>
      <c r="AF3834" s="3009"/>
      <c r="AJ3834" s="2773"/>
      <c r="AK3834" s="2773"/>
      <c r="AL3834" s="2774"/>
      <c r="AM3834" s="2773"/>
    </row>
    <row r="3835" spans="1:42" s="2772" customFormat="1" ht="16.5" thickBot="1" x14ac:dyDescent="0.3">
      <c r="A3835" s="3010"/>
      <c r="B3835" s="3011"/>
      <c r="C3835" s="3012" t="s">
        <v>17</v>
      </c>
      <c r="D3835" s="3013"/>
      <c r="E3835" s="3014"/>
      <c r="F3835" s="3015"/>
      <c r="G3835" s="3015"/>
      <c r="H3835" s="430"/>
      <c r="I3835" s="3015"/>
      <c r="J3835" s="3015"/>
      <c r="K3835" s="3015"/>
      <c r="L3835" s="3015"/>
      <c r="M3835" s="3015"/>
      <c r="N3835" s="430"/>
      <c r="O3835" s="3015"/>
      <c r="P3835" s="3015"/>
      <c r="Q3835" s="3015"/>
      <c r="R3835" s="3015"/>
      <c r="S3835" s="3015"/>
      <c r="T3835" s="3015"/>
      <c r="U3835" s="3015"/>
      <c r="V3835" s="3015"/>
      <c r="W3835" s="3015"/>
      <c r="X3835" s="3015"/>
      <c r="Y3835" s="430"/>
      <c r="Z3835" s="3015"/>
      <c r="AA3835" s="3015"/>
      <c r="AB3835" s="3016"/>
      <c r="AC3835" s="3017">
        <f>MAX(E3835:AB3835)</f>
        <v>0</v>
      </c>
      <c r="AD3835" s="3005"/>
      <c r="AE3835" s="3006"/>
      <c r="AF3835" s="3007"/>
      <c r="AJ3835" s="2773"/>
      <c r="AK3835" s="2773"/>
      <c r="AL3835" s="2774"/>
      <c r="AM3835" s="2773"/>
    </row>
    <row r="3836" spans="1:42" s="2772" customFormat="1" hidden="1" x14ac:dyDescent="0.25">
      <c r="A3836" s="3018"/>
      <c r="B3836" s="3019"/>
      <c r="C3836" s="3020" t="s">
        <v>116</v>
      </c>
      <c r="D3836" s="3021"/>
      <c r="E3836" s="3022"/>
      <c r="F3836" s="3023"/>
      <c r="G3836" s="3023"/>
      <c r="H3836" s="411"/>
      <c r="I3836" s="3023"/>
      <c r="J3836" s="3023"/>
      <c r="K3836" s="3023"/>
      <c r="L3836" s="3023"/>
      <c r="M3836" s="3023"/>
      <c r="N3836" s="411"/>
      <c r="O3836" s="3023"/>
      <c r="P3836" s="3023"/>
      <c r="Q3836" s="3023"/>
      <c r="R3836" s="3023"/>
      <c r="S3836" s="3023"/>
      <c r="T3836" s="3023"/>
      <c r="U3836" s="3023"/>
      <c r="V3836" s="3023"/>
      <c r="W3836" s="3023"/>
      <c r="X3836" s="3023"/>
      <c r="Y3836" s="411"/>
      <c r="Z3836" s="3023"/>
      <c r="AA3836" s="3023"/>
      <c r="AB3836" s="3024"/>
      <c r="AC3836" s="3021"/>
      <c r="AD3836" s="3005"/>
      <c r="AE3836" s="3006"/>
      <c r="AF3836" s="3007"/>
      <c r="AJ3836" s="2773"/>
      <c r="AK3836" s="2773"/>
      <c r="AL3836" s="2774"/>
      <c r="AM3836" s="2773"/>
    </row>
    <row r="3837" spans="1:42" s="2772" customFormat="1" hidden="1" x14ac:dyDescent="0.25">
      <c r="A3837" s="3025"/>
      <c r="B3837" s="3026"/>
      <c r="C3837" s="3027" t="s">
        <v>117</v>
      </c>
      <c r="D3837" s="3028"/>
      <c r="E3837" s="3029"/>
      <c r="F3837" s="3030"/>
      <c r="G3837" s="3030"/>
      <c r="H3837" s="417"/>
      <c r="I3837" s="3030"/>
      <c r="J3837" s="3030"/>
      <c r="K3837" s="3030"/>
      <c r="L3837" s="3006"/>
      <c r="M3837" s="3006"/>
      <c r="N3837" s="412"/>
      <c r="O3837" s="3006"/>
      <c r="P3837" s="3006"/>
      <c r="Q3837" s="3006"/>
      <c r="R3837" s="3006"/>
      <c r="S3837" s="3006"/>
      <c r="T3837" s="3006"/>
      <c r="U3837" s="3006"/>
      <c r="V3837" s="3006"/>
      <c r="W3837" s="3006"/>
      <c r="X3837" s="3006"/>
      <c r="Y3837" s="412"/>
      <c r="Z3837" s="3006"/>
      <c r="AA3837" s="3006"/>
      <c r="AB3837" s="3031"/>
      <c r="AC3837" s="3000"/>
      <c r="AD3837" s="3005"/>
      <c r="AE3837" s="3006"/>
      <c r="AF3837" s="3007"/>
      <c r="AJ3837" s="2773"/>
      <c r="AK3837" s="2773"/>
      <c r="AL3837" s="2774"/>
      <c r="AM3837" s="2773"/>
    </row>
    <row r="3838" spans="1:42" s="2772" customFormat="1" ht="16.5" thickBot="1" x14ac:dyDescent="0.3">
      <c r="A3838" s="3032" t="s">
        <v>42</v>
      </c>
      <c r="B3838" s="3033"/>
      <c r="C3838" s="3034"/>
      <c r="D3838" s="3013"/>
      <c r="E3838" s="3035"/>
      <c r="F3838" s="3036"/>
      <c r="G3838" s="3036"/>
      <c r="H3838" s="419"/>
      <c r="I3838" s="3036"/>
      <c r="J3838" s="3036"/>
      <c r="K3838" s="3036"/>
      <c r="L3838" s="3036"/>
      <c r="M3838" s="3036"/>
      <c r="N3838" s="419"/>
      <c r="O3838" s="3036"/>
      <c r="P3838" s="3036"/>
      <c r="Q3838" s="3036"/>
      <c r="R3838" s="3036"/>
      <c r="S3838" s="3036"/>
      <c r="T3838" s="3036"/>
      <c r="U3838" s="3036"/>
      <c r="V3838" s="3036"/>
      <c r="W3838" s="3036"/>
      <c r="X3838" s="3036"/>
      <c r="Y3838" s="419"/>
      <c r="Z3838" s="3036"/>
      <c r="AA3838" s="3036"/>
      <c r="AB3838" s="3037"/>
      <c r="AC3838" s="3038" t="e">
        <f>AVERAGE(E3838:AB3838)</f>
        <v>#DIV/0!</v>
      </c>
      <c r="AD3838" s="3039" t="e">
        <f>(AC3834-AC3838)/AC3834</f>
        <v>#DIV/0!</v>
      </c>
      <c r="AE3838" s="3036"/>
      <c r="AF3838" s="3040"/>
      <c r="AJ3838" s="2773"/>
      <c r="AK3838" s="2773"/>
      <c r="AL3838" s="2774"/>
      <c r="AM3838" s="2773"/>
    </row>
    <row r="3839" spans="1:42" ht="15.75" customHeight="1" x14ac:dyDescent="0.25">
      <c r="A3839" s="3468" t="s">
        <v>921</v>
      </c>
      <c r="B3839" s="3356" t="s">
        <v>572</v>
      </c>
      <c r="C3839" s="121" t="s">
        <v>13</v>
      </c>
      <c r="D3839" s="122" t="s">
        <v>829</v>
      </c>
      <c r="E3839" s="326">
        <v>684</v>
      </c>
      <c r="F3839" s="322">
        <v>580</v>
      </c>
      <c r="G3839" s="322">
        <v>614</v>
      </c>
      <c r="H3839" s="436">
        <v>556</v>
      </c>
      <c r="I3839" s="322">
        <v>588</v>
      </c>
      <c r="J3839" s="322">
        <v>584</v>
      </c>
      <c r="K3839" s="322">
        <v>606</v>
      </c>
      <c r="L3839" s="322">
        <v>670</v>
      </c>
      <c r="M3839" s="322">
        <v>682</v>
      </c>
      <c r="N3839" s="436">
        <v>688</v>
      </c>
      <c r="O3839" s="322">
        <v>762</v>
      </c>
      <c r="P3839" s="322">
        <v>778</v>
      </c>
      <c r="Q3839" s="322">
        <v>730</v>
      </c>
      <c r="R3839" s="322">
        <v>796</v>
      </c>
      <c r="S3839" s="322">
        <v>748</v>
      </c>
      <c r="T3839" s="322">
        <v>744</v>
      </c>
      <c r="U3839" s="322">
        <v>670</v>
      </c>
      <c r="V3839" s="322">
        <v>676</v>
      </c>
      <c r="W3839" s="322">
        <v>724</v>
      </c>
      <c r="X3839" s="322">
        <v>888</v>
      </c>
      <c r="Y3839" s="436">
        <v>980</v>
      </c>
      <c r="Z3839" s="322">
        <v>936</v>
      </c>
      <c r="AA3839" s="322">
        <v>980</v>
      </c>
      <c r="AB3839" s="579">
        <v>768</v>
      </c>
      <c r="AC3839" s="106">
        <f>SUM(E3839:AB3839)</f>
        <v>17432</v>
      </c>
      <c r="AD3839" s="307">
        <v>25000</v>
      </c>
      <c r="AE3839" s="71">
        <v>100</v>
      </c>
      <c r="AF3839" s="72">
        <v>200</v>
      </c>
      <c r="AJ3839" s="478"/>
      <c r="AK3839" s="479"/>
      <c r="AL3839" s="478"/>
      <c r="AM3839" s="15"/>
      <c r="AN3839" s="406"/>
    </row>
    <row r="3840" spans="1:42" x14ac:dyDescent="0.25">
      <c r="A3840" s="3469"/>
      <c r="B3840" s="3357"/>
      <c r="C3840" s="123" t="s">
        <v>14</v>
      </c>
      <c r="D3840" s="108" t="s">
        <v>829</v>
      </c>
      <c r="E3840" s="308">
        <v>118</v>
      </c>
      <c r="F3840" s="309">
        <v>98</v>
      </c>
      <c r="G3840" s="309">
        <v>146</v>
      </c>
      <c r="H3840" s="415">
        <v>124</v>
      </c>
      <c r="I3840" s="309">
        <v>132</v>
      </c>
      <c r="J3840" s="309">
        <v>134</v>
      </c>
      <c r="K3840" s="309">
        <v>132</v>
      </c>
      <c r="L3840" s="309">
        <v>110</v>
      </c>
      <c r="M3840" s="309">
        <v>88</v>
      </c>
      <c r="N3840" s="415">
        <v>88</v>
      </c>
      <c r="O3840" s="309">
        <v>130</v>
      </c>
      <c r="P3840" s="309">
        <v>154</v>
      </c>
      <c r="Q3840" s="309">
        <v>134</v>
      </c>
      <c r="R3840" s="309">
        <v>164</v>
      </c>
      <c r="S3840" s="309">
        <v>156</v>
      </c>
      <c r="T3840" s="309">
        <v>152</v>
      </c>
      <c r="U3840" s="309">
        <v>106</v>
      </c>
      <c r="V3840" s="309">
        <v>96</v>
      </c>
      <c r="W3840" s="309">
        <v>98</v>
      </c>
      <c r="X3840" s="309">
        <v>166</v>
      </c>
      <c r="Y3840" s="415">
        <v>170</v>
      </c>
      <c r="Z3840" s="309">
        <v>136</v>
      </c>
      <c r="AA3840" s="309">
        <v>174</v>
      </c>
      <c r="AB3840" s="404">
        <v>124</v>
      </c>
      <c r="AC3840" s="107">
        <f>SUM(E3840:AB3840)</f>
        <v>3130</v>
      </c>
      <c r="AD3840" s="81"/>
      <c r="AE3840" s="155"/>
      <c r="AF3840" s="74"/>
      <c r="AJ3840" s="15"/>
      <c r="AK3840" s="15"/>
      <c r="AL3840" s="15"/>
      <c r="AM3840" s="15"/>
      <c r="AN3840" s="406"/>
    </row>
    <row r="3841" spans="1:42" hidden="1" x14ac:dyDescent="0.25">
      <c r="A3841" s="3469"/>
      <c r="B3841" s="3357"/>
      <c r="C3841" s="3287" t="s">
        <v>1052</v>
      </c>
      <c r="D3841" s="108" t="s">
        <v>54</v>
      </c>
      <c r="E3841" s="1556">
        <v>22</v>
      </c>
      <c r="F3841" s="1550">
        <v>22</v>
      </c>
      <c r="G3841" s="1550">
        <v>16</v>
      </c>
      <c r="H3841" s="420">
        <v>20</v>
      </c>
      <c r="I3841" s="1550">
        <v>29</v>
      </c>
      <c r="J3841" s="1550">
        <v>30</v>
      </c>
      <c r="K3841" s="1550">
        <v>38</v>
      </c>
      <c r="L3841" s="1550">
        <v>26</v>
      </c>
      <c r="M3841" s="1550">
        <v>25</v>
      </c>
      <c r="N3841" s="420">
        <v>20</v>
      </c>
      <c r="O3841" s="1550">
        <v>27</v>
      </c>
      <c r="P3841" s="1550">
        <v>39</v>
      </c>
      <c r="Q3841" s="1550">
        <v>40</v>
      </c>
      <c r="R3841" s="1550">
        <v>30</v>
      </c>
      <c r="S3841" s="1550">
        <v>34</v>
      </c>
      <c r="T3841" s="1550">
        <v>23</v>
      </c>
      <c r="U3841" s="1550">
        <v>21</v>
      </c>
      <c r="V3841" s="1550">
        <v>25</v>
      </c>
      <c r="W3841" s="1550">
        <v>45</v>
      </c>
      <c r="X3841" s="1550">
        <v>47</v>
      </c>
      <c r="Y3841" s="420">
        <v>46</v>
      </c>
      <c r="Z3841" s="1550">
        <v>43</v>
      </c>
      <c r="AA3841" s="1550">
        <v>28</v>
      </c>
      <c r="AB3841" s="1583">
        <v>22</v>
      </c>
      <c r="AC3841" s="107">
        <f>AVERAGE(E3841:AB3841)</f>
        <v>29.916666666666668</v>
      </c>
      <c r="AD3841" s="76">
        <f>SQRT(MIN((E3839*E3839+E3840*E3840),(F3839*F3839+F3840*F3840),(G3839*G3839+G3840*G3840),(H3839*H3839+H3840*H3840),(I3839*I3839+I3840*I3840),(J3839*J3839+J3840*J3840),(K3839*K3839+K3840*K3840),(L3839*L3839+L3840*L3840),(M3839*M3839+M3840*M3840),(N3839*N3839+N3840*N3840),(O3839*O3839+O3840*O3840),(P3839*P3839+P3840*P3840),(R3839*R3839+R3840*R3840),(S3839*S3839+S3840*S3840),(T3839*T3839+T3840*T3840),(U3839*U3839+U3840*U3840),(V3839*V3839+V3840*V3840),(W3839*W3839+W3840*W3840),(X3839*X3839+X3840*X3840),(V3839*V3839+V3840*V3840),(Z3839*Z3839+Z3840*Z3840),(AA3839*AA3839+AA3840*AA3840),(AB3839*AB3839+AB3840*AB3840)))/AD3839</f>
        <v>2.2786381897967039E-2</v>
      </c>
      <c r="AE3841" s="76">
        <f>SQRT(MAX((E3839*E3839+E3840*E3840),(F3839*F3839+F3840*F3840),(G3839*G3839+G3840*G3840),(H3839*H3839+H3840*H3840),(I3839*I3839+I3840*I3840),(J3839*J3839+J3840*J3840),(K3839*K3839+K3840*K3840),(L3839*L3839+L3840*L3840),(M3839*M3839+M3840*M3840),(N3839*N3839+N3840*N3840),(O3839*O3839+O3840*O3840),(P3839*P3839+P3840*P3840),(R3839*R3839+R3840*R3840),(S3839*S3839+S3840*S3840),(T3839*T3839+T3840*T3840),(U3839*U3839+U3840*U3840),(V3839*V3839+V3840*V3840),(W3839*W3839+W3840*W3840),(X3839*X3839+X3840*X3840),(V3839*V3839+V3840*V3840),(Z3839*Z3839+Z3840*Z3840),(AA3839*AA3839+AA3840*AA3840),(AB3839*AB3839+AB3840*AB3840)))/AD3839</f>
        <v>3.9813083276732039E-2</v>
      </c>
      <c r="AF3841" s="77"/>
      <c r="AG3841" s="1"/>
      <c r="AJ3841" s="406"/>
      <c r="AK3841" s="406"/>
      <c r="AL3841" s="406"/>
      <c r="AM3841" s="406"/>
      <c r="AN3841" s="406"/>
    </row>
    <row r="3842" spans="1:42" x14ac:dyDescent="0.25">
      <c r="A3842" s="3460"/>
      <c r="B3842" s="3301"/>
      <c r="C3842" s="123" t="s">
        <v>17</v>
      </c>
      <c r="D3842" s="108"/>
      <c r="E3842" s="314">
        <f t="shared" ref="E3842:AB3842" si="1673">E3840/E3839</f>
        <v>0.17251461988304093</v>
      </c>
      <c r="F3842" s="315">
        <f t="shared" si="1673"/>
        <v>0.16896551724137931</v>
      </c>
      <c r="G3842" s="315">
        <f t="shared" si="1673"/>
        <v>0.23778501628664495</v>
      </c>
      <c r="H3842" s="417">
        <f t="shared" si="1673"/>
        <v>0.22302158273381295</v>
      </c>
      <c r="I3842" s="315">
        <f t="shared" si="1673"/>
        <v>0.22448979591836735</v>
      </c>
      <c r="J3842" s="315">
        <f t="shared" si="1673"/>
        <v>0.22945205479452055</v>
      </c>
      <c r="K3842" s="315">
        <f t="shared" si="1673"/>
        <v>0.21782178217821782</v>
      </c>
      <c r="L3842" s="315">
        <f t="shared" si="1673"/>
        <v>0.16417910447761194</v>
      </c>
      <c r="M3842" s="315">
        <f t="shared" si="1673"/>
        <v>0.12903225806451613</v>
      </c>
      <c r="N3842" s="417">
        <f t="shared" si="1673"/>
        <v>0.12790697674418605</v>
      </c>
      <c r="O3842" s="315">
        <f t="shared" si="1673"/>
        <v>0.17060367454068243</v>
      </c>
      <c r="P3842" s="315">
        <f t="shared" si="1673"/>
        <v>0.19794344473007713</v>
      </c>
      <c r="Q3842" s="315">
        <f t="shared" si="1673"/>
        <v>0.18356164383561643</v>
      </c>
      <c r="R3842" s="315">
        <f t="shared" si="1673"/>
        <v>0.20603015075376885</v>
      </c>
      <c r="S3842" s="315">
        <f t="shared" si="1673"/>
        <v>0.20855614973262032</v>
      </c>
      <c r="T3842" s="315">
        <f t="shared" si="1673"/>
        <v>0.20430107526881722</v>
      </c>
      <c r="U3842" s="315">
        <f t="shared" si="1673"/>
        <v>0.15820895522388059</v>
      </c>
      <c r="V3842" s="315">
        <f t="shared" si="1673"/>
        <v>0.14201183431952663</v>
      </c>
      <c r="W3842" s="315">
        <f t="shared" si="1673"/>
        <v>0.13535911602209943</v>
      </c>
      <c r="X3842" s="315">
        <f t="shared" si="1673"/>
        <v>0.18693693693693694</v>
      </c>
      <c r="Y3842" s="417">
        <f>Y3840/Y3839</f>
        <v>0.17346938775510204</v>
      </c>
      <c r="Z3842" s="315">
        <f t="shared" si="1673"/>
        <v>0.14529914529914531</v>
      </c>
      <c r="AA3842" s="315">
        <f t="shared" si="1673"/>
        <v>0.17755102040816326</v>
      </c>
      <c r="AB3842" s="337">
        <f t="shared" si="1673"/>
        <v>0.16145833333333334</v>
      </c>
      <c r="AC3842" s="481">
        <f>MAX(E3842:AB3842)</f>
        <v>0.23778501628664495</v>
      </c>
      <c r="AD3842" s="81"/>
      <c r="AE3842" s="155"/>
      <c r="AF3842" s="74"/>
      <c r="AG3842" s="1"/>
      <c r="AJ3842" s="406"/>
      <c r="AK3842" s="406"/>
      <c r="AL3842" s="406"/>
      <c r="AM3842" s="406"/>
      <c r="AN3842" s="406"/>
    </row>
    <row r="3843" spans="1:42" hidden="1" x14ac:dyDescent="0.25">
      <c r="A3843" s="2209"/>
      <c r="B3843" s="2212"/>
      <c r="C3843" s="124" t="s">
        <v>116</v>
      </c>
      <c r="D3843" s="696">
        <v>434.08</v>
      </c>
      <c r="E3843" s="311">
        <v>434.1</v>
      </c>
      <c r="F3843" s="312">
        <v>434.13</v>
      </c>
      <c r="G3843" s="155">
        <v>434.16</v>
      </c>
      <c r="H3843" s="412">
        <v>434.19</v>
      </c>
      <c r="I3843" s="312">
        <v>434.22</v>
      </c>
      <c r="J3843" s="312">
        <v>434.25</v>
      </c>
      <c r="K3843" s="312">
        <v>434.27</v>
      </c>
      <c r="L3843" s="312">
        <v>434.31</v>
      </c>
      <c r="M3843" s="155">
        <v>434.36</v>
      </c>
      <c r="N3843" s="412">
        <v>434.39</v>
      </c>
      <c r="O3843" s="312">
        <v>434.43</v>
      </c>
      <c r="P3843" s="312">
        <v>434.47</v>
      </c>
      <c r="Q3843" s="312">
        <v>434.51</v>
      </c>
      <c r="R3843" s="312">
        <v>434.56</v>
      </c>
      <c r="S3843" s="312">
        <v>434.6</v>
      </c>
      <c r="T3843" s="312">
        <v>434.62</v>
      </c>
      <c r="U3843" s="155">
        <v>434.65</v>
      </c>
      <c r="V3843" s="155">
        <v>434.69</v>
      </c>
      <c r="W3843" s="312">
        <v>434.73</v>
      </c>
      <c r="X3843" s="155">
        <v>434.77</v>
      </c>
      <c r="Y3843" s="412">
        <v>434.84</v>
      </c>
      <c r="Z3843" s="312">
        <v>434.87</v>
      </c>
      <c r="AA3843" s="940">
        <v>434.92</v>
      </c>
      <c r="AB3843" s="940">
        <v>434.95</v>
      </c>
      <c r="AC3843" s="108"/>
      <c r="AD3843" s="81"/>
      <c r="AE3843" s="155"/>
      <c r="AF3843" s="74"/>
      <c r="AG3843" s="1"/>
      <c r="AJ3843" s="406"/>
      <c r="AK3843" s="406"/>
      <c r="AL3843" s="406"/>
      <c r="AM3843" s="406"/>
      <c r="AN3843" s="406"/>
    </row>
    <row r="3844" spans="1:42" s="181" customFormat="1" hidden="1" x14ac:dyDescent="0.25">
      <c r="A3844" s="2209"/>
      <c r="B3844" s="2212"/>
      <c r="C3844" s="124" t="s">
        <v>117</v>
      </c>
      <c r="D3844" s="108">
        <v>106.35</v>
      </c>
      <c r="E3844" s="311">
        <v>106.35</v>
      </c>
      <c r="F3844" s="312">
        <v>106.36</v>
      </c>
      <c r="G3844" s="312">
        <v>106.36</v>
      </c>
      <c r="H3844" s="412">
        <v>106.37</v>
      </c>
      <c r="I3844" s="155">
        <v>106.38</v>
      </c>
      <c r="J3844" s="312">
        <v>106.39</v>
      </c>
      <c r="K3844" s="312">
        <v>106.39</v>
      </c>
      <c r="L3844" s="312">
        <v>106.4</v>
      </c>
      <c r="M3844" s="312">
        <v>106.41</v>
      </c>
      <c r="N3844" s="412">
        <v>106.41</v>
      </c>
      <c r="O3844" s="312">
        <v>106.42</v>
      </c>
      <c r="P3844" s="312">
        <v>106.43</v>
      </c>
      <c r="Q3844" s="312">
        <v>106.44</v>
      </c>
      <c r="R3844" s="312">
        <v>106.45</v>
      </c>
      <c r="S3844" s="312">
        <v>106.46</v>
      </c>
      <c r="T3844" s="312">
        <v>106.46</v>
      </c>
      <c r="U3844" s="312">
        <v>106.47</v>
      </c>
      <c r="V3844" s="312">
        <v>106.47</v>
      </c>
      <c r="W3844" s="312">
        <v>106.48</v>
      </c>
      <c r="X3844" s="312">
        <v>106.48</v>
      </c>
      <c r="Y3844" s="412">
        <v>106.49</v>
      </c>
      <c r="Z3844" s="312">
        <v>106.5</v>
      </c>
      <c r="AA3844" s="312">
        <v>106.51</v>
      </c>
      <c r="AB3844" s="940">
        <v>106.51</v>
      </c>
      <c r="AC3844" s="108"/>
      <c r="AD3844" s="81"/>
      <c r="AE3844" s="155"/>
      <c r="AF3844" s="74"/>
      <c r="AH3844" s="849"/>
      <c r="AI3844" s="850"/>
      <c r="AJ3844" s="850"/>
      <c r="AK3844" s="850"/>
      <c r="AL3844" s="851"/>
      <c r="AM3844" s="851"/>
      <c r="AN3844" s="189"/>
      <c r="AO3844" s="189"/>
      <c r="AP3844" s="189"/>
    </row>
    <row r="3845" spans="1:42" ht="16.5" thickBot="1" x14ac:dyDescent="0.3">
      <c r="A3845" s="3339" t="s">
        <v>42</v>
      </c>
      <c r="B3845" s="3340"/>
      <c r="C3845" s="3341"/>
      <c r="D3845" s="114"/>
      <c r="E3845" s="178">
        <f t="shared" ref="E3845:AB3845" si="1674">SQRT(E3839*E3839+E3840*E3840)/E3888/1.73</f>
        <v>38.915231221963289</v>
      </c>
      <c r="F3845" s="179">
        <f t="shared" si="1674"/>
        <v>32.946915293626354</v>
      </c>
      <c r="G3845" s="179">
        <f t="shared" si="1674"/>
        <v>35.384000045130868</v>
      </c>
      <c r="H3845" s="419">
        <f t="shared" si="1674"/>
        <v>31.938212939296601</v>
      </c>
      <c r="I3845" s="179">
        <f t="shared" si="1674"/>
        <v>33.754213011129778</v>
      </c>
      <c r="J3845" s="179">
        <f t="shared" si="1674"/>
        <v>33.625686121107833</v>
      </c>
      <c r="K3845" s="179">
        <f t="shared" si="1674"/>
        <v>34.941781990557729</v>
      </c>
      <c r="L3845" s="179">
        <f t="shared" si="1674"/>
        <v>38.066740740552589</v>
      </c>
      <c r="M3845" s="179">
        <f t="shared" si="1674"/>
        <v>38.893136135417485</v>
      </c>
      <c r="N3845" s="419">
        <f t="shared" si="1674"/>
        <v>39.229724950092113</v>
      </c>
      <c r="O3845" s="179">
        <f t="shared" si="1674"/>
        <v>43.678046683339019</v>
      </c>
      <c r="P3845" s="179">
        <f t="shared" si="1674"/>
        <v>44.681923309329349</v>
      </c>
      <c r="Q3845" s="179">
        <f t="shared" si="1674"/>
        <v>41.814371960031885</v>
      </c>
      <c r="R3845" s="179">
        <f t="shared" si="1674"/>
        <v>45.787495836073418</v>
      </c>
      <c r="S3845" s="179">
        <f t="shared" si="1674"/>
        <v>43.048047585100726</v>
      </c>
      <c r="T3845" s="179">
        <f t="shared" si="1674"/>
        <v>42.657058505951362</v>
      </c>
      <c r="U3845" s="179">
        <f t="shared" si="1674"/>
        <v>37.994200129567503</v>
      </c>
      <c r="V3845" s="179">
        <f t="shared" si="1674"/>
        <v>38.243409858459607</v>
      </c>
      <c r="W3845" s="179">
        <f t="shared" si="1674"/>
        <v>41.001318317467643</v>
      </c>
      <c r="X3845" s="179">
        <f t="shared" si="1674"/>
        <v>50.697712132305227</v>
      </c>
      <c r="Y3845" s="419">
        <f>SQRT(Y3839*Y3839+Y3840*Y3840)/Y3888/1.73</f>
        <v>55.818823259942569</v>
      </c>
      <c r="Z3845" s="179">
        <f t="shared" si="1674"/>
        <v>53.028303916175481</v>
      </c>
      <c r="AA3845" s="179">
        <f t="shared" si="1674"/>
        <v>55.857628481862101</v>
      </c>
      <c r="AB3845" s="405">
        <f t="shared" si="1674"/>
        <v>43.489340098560447</v>
      </c>
      <c r="AC3845" s="109">
        <f>AVERAGE(E3845:AB3845)</f>
        <v>41.478888438460032</v>
      </c>
      <c r="AD3845" s="96">
        <f>(AC3841-AC3845)/AC3841</f>
        <v>-0.38648095058919324</v>
      </c>
      <c r="AE3845" s="79"/>
      <c r="AF3845" s="80"/>
      <c r="AG3845" s="1"/>
      <c r="AJ3845" s="406"/>
      <c r="AK3845" s="406"/>
      <c r="AL3845" s="406"/>
      <c r="AM3845" s="406"/>
      <c r="AN3845" s="406"/>
    </row>
    <row r="3846" spans="1:42" x14ac:dyDescent="0.25">
      <c r="A3846" s="1348" t="s">
        <v>51</v>
      </c>
      <c r="B3846" s="1349"/>
      <c r="C3846" s="1350"/>
      <c r="D3846" s="1351"/>
      <c r="E3846" s="115">
        <f t="shared" ref="E3846:AB3846" si="1675">E3811+E3818+E3825+E3839</f>
        <v>4924.0000000001819</v>
      </c>
      <c r="F3846" s="116">
        <f t="shared" si="1675"/>
        <v>4430.0000000034925</v>
      </c>
      <c r="G3846" s="116">
        <f t="shared" si="1675"/>
        <v>4319.9999999998909</v>
      </c>
      <c r="H3846" s="414">
        <f t="shared" si="1675"/>
        <v>4175.9999999998909</v>
      </c>
      <c r="I3846" s="116">
        <f t="shared" si="1675"/>
        <v>4191.9999999994179</v>
      </c>
      <c r="J3846" s="116">
        <f t="shared" si="1675"/>
        <v>4616</v>
      </c>
      <c r="K3846" s="116">
        <f t="shared" si="1675"/>
        <v>5221.9999999972715</v>
      </c>
      <c r="L3846" s="116">
        <f t="shared" si="1675"/>
        <v>5982.0000000000364</v>
      </c>
      <c r="M3846" s="116">
        <f t="shared" si="1675"/>
        <v>7164.0000000026193</v>
      </c>
      <c r="N3846" s="414">
        <f t="shared" si="1675"/>
        <v>8553.9999999991269</v>
      </c>
      <c r="O3846" s="116">
        <f t="shared" si="1675"/>
        <v>9984.0000000001819</v>
      </c>
      <c r="P3846" s="116">
        <f t="shared" si="1675"/>
        <v>10019.999999997999</v>
      </c>
      <c r="Q3846" s="116">
        <f t="shared" si="1675"/>
        <v>9516.0000000034925</v>
      </c>
      <c r="R3846" s="116">
        <f t="shared" si="1675"/>
        <v>9572.0000000005457</v>
      </c>
      <c r="S3846" s="116">
        <f t="shared" si="1675"/>
        <v>9697.9999999977081</v>
      </c>
      <c r="T3846" s="549">
        <f t="shared" si="1675"/>
        <v>9273.99999999789</v>
      </c>
      <c r="U3846" s="116">
        <f t="shared" si="1675"/>
        <v>9670.0000000017826</v>
      </c>
      <c r="V3846" s="116">
        <f t="shared" si="1675"/>
        <v>9460.0000000027285</v>
      </c>
      <c r="W3846" s="116">
        <f t="shared" si="1675"/>
        <v>8983.9999999993088</v>
      </c>
      <c r="X3846" s="116">
        <f t="shared" si="1675"/>
        <v>8366.0000000006185</v>
      </c>
      <c r="Y3846" s="414">
        <f>Y3811+Y3818+Y3825+Y3839</f>
        <v>7799.9999999965439</v>
      </c>
      <c r="Z3846" s="116">
        <f t="shared" si="1675"/>
        <v>7094.0000000017462</v>
      </c>
      <c r="AA3846" s="116">
        <f t="shared" si="1675"/>
        <v>6659.9999999989814</v>
      </c>
      <c r="AB3846" s="640">
        <f t="shared" si="1675"/>
        <v>5670.0000000021828</v>
      </c>
      <c r="AC3846" s="1907"/>
      <c r="AD3846" s="485">
        <f>MIN(E3846:AB3846)</f>
        <v>4175.9999999998909</v>
      </c>
      <c r="AE3846" s="83"/>
      <c r="AF3846" s="84"/>
      <c r="AG3846" s="1"/>
      <c r="AJ3846" s="406"/>
      <c r="AK3846" s="406"/>
      <c r="AL3846" s="406"/>
      <c r="AM3846" s="406"/>
      <c r="AN3846" s="406"/>
    </row>
    <row r="3847" spans="1:42" x14ac:dyDescent="0.25">
      <c r="A3847" s="1356" t="s">
        <v>53</v>
      </c>
      <c r="B3847" s="1357"/>
      <c r="C3847" s="1358"/>
      <c r="D3847" s="1359"/>
      <c r="E3847" s="117">
        <f t="shared" ref="E3847:AB3847" si="1676">E3812+E3819+E3826+E3840</f>
        <v>1721.9999999999227</v>
      </c>
      <c r="F3847" s="118">
        <f t="shared" si="1676"/>
        <v>1625.9999999998272</v>
      </c>
      <c r="G3847" s="118">
        <f t="shared" si="1676"/>
        <v>1478.0000000003001</v>
      </c>
      <c r="H3847" s="415">
        <f t="shared" si="1676"/>
        <v>1395.9999999997317</v>
      </c>
      <c r="I3847" s="118">
        <f t="shared" si="1676"/>
        <v>1430.0000000003001</v>
      </c>
      <c r="J3847" s="118">
        <f t="shared" si="1676"/>
        <v>1448.0000000001137</v>
      </c>
      <c r="K3847" s="118">
        <f t="shared" si="1676"/>
        <v>1608.0000000000227</v>
      </c>
      <c r="L3847" s="118">
        <f t="shared" si="1676"/>
        <v>1721.9999999999318</v>
      </c>
      <c r="M3847" s="118">
        <f t="shared" si="1676"/>
        <v>1905.9999999999363</v>
      </c>
      <c r="N3847" s="415">
        <f t="shared" si="1676"/>
        <v>2473.9999999997499</v>
      </c>
      <c r="O3847" s="118">
        <f t="shared" si="1676"/>
        <v>2716.0000000000364</v>
      </c>
      <c r="P3847" s="118">
        <f t="shared" si="1676"/>
        <v>2651.9999999999409</v>
      </c>
      <c r="Q3847" s="118">
        <f t="shared" si="1676"/>
        <v>2468.0000000004138</v>
      </c>
      <c r="R3847" s="118">
        <f t="shared" si="1676"/>
        <v>2595.9999999996544</v>
      </c>
      <c r="S3847" s="118">
        <f t="shared" si="1676"/>
        <v>2638.0000000004138</v>
      </c>
      <c r="T3847" s="551">
        <f t="shared" si="1676"/>
        <v>2647.9999999995589</v>
      </c>
      <c r="U3847" s="118">
        <f t="shared" si="1676"/>
        <v>2708.0000000003183</v>
      </c>
      <c r="V3847" s="118">
        <f t="shared" si="1676"/>
        <v>2575.9999999997499</v>
      </c>
      <c r="W3847" s="118">
        <f t="shared" si="1676"/>
        <v>2544.0000000001273</v>
      </c>
      <c r="X3847" s="118">
        <f t="shared" si="1676"/>
        <v>2460.0000000002183</v>
      </c>
      <c r="Y3847" s="415">
        <f>Y3812+Y3819+Y3826+Y3840</f>
        <v>2091.9999999996498</v>
      </c>
      <c r="Z3847" s="118">
        <f t="shared" si="1676"/>
        <v>2024.0000000000273</v>
      </c>
      <c r="AA3847" s="118">
        <f t="shared" si="1676"/>
        <v>2088.0000000001182</v>
      </c>
      <c r="AB3847" s="620">
        <f t="shared" si="1676"/>
        <v>1908.0000000002092</v>
      </c>
      <c r="AC3847" s="1908"/>
      <c r="AD3847" s="487">
        <f>MIN(E3847:AB3847)</f>
        <v>1395.9999999997317</v>
      </c>
      <c r="AE3847" s="86"/>
      <c r="AF3847" s="87"/>
      <c r="AG3847" s="1"/>
      <c r="AJ3847" s="406"/>
      <c r="AK3847" s="406"/>
      <c r="AL3847" s="406"/>
      <c r="AM3847" s="406"/>
      <c r="AN3847" s="406"/>
    </row>
    <row r="3848" spans="1:42" ht="16.5" thickBot="1" x14ac:dyDescent="0.3">
      <c r="A3848" s="1364" t="s">
        <v>52</v>
      </c>
      <c r="B3848" s="1365"/>
      <c r="C3848" s="1366"/>
      <c r="D3848" s="1367"/>
      <c r="E3848" s="119">
        <f>SQRT(E3847*E3847+E3846*E3846)</f>
        <v>5216.4221454941244</v>
      </c>
      <c r="F3848" s="120">
        <f t="shared" ref="F3848:AB3848" si="1677">SQRT(F3847*F3847+F3846*F3846)</f>
        <v>4718.9803983519978</v>
      </c>
      <c r="G3848" s="120">
        <f t="shared" si="1677"/>
        <v>4565.8388057398552</v>
      </c>
      <c r="H3848" s="419">
        <f t="shared" si="1677"/>
        <v>4403.157049208935</v>
      </c>
      <c r="I3848" s="120">
        <f t="shared" si="1677"/>
        <v>4429.194509162583</v>
      </c>
      <c r="J3848" s="120">
        <f t="shared" si="1677"/>
        <v>4837.7846169502345</v>
      </c>
      <c r="K3848" s="120">
        <f t="shared" si="1677"/>
        <v>5463.9681551022586</v>
      </c>
      <c r="L3848" s="120">
        <f t="shared" si="1677"/>
        <v>6224.9183127170591</v>
      </c>
      <c r="M3848" s="120">
        <f t="shared" si="1677"/>
        <v>7413.2133383599103</v>
      </c>
      <c r="N3848" s="419">
        <f t="shared" si="1677"/>
        <v>8904.5826404152049</v>
      </c>
      <c r="O3848" s="120">
        <f t="shared" si="1677"/>
        <v>10346.831012440662</v>
      </c>
      <c r="P3848" s="120">
        <f t="shared" si="1677"/>
        <v>10365.013458744739</v>
      </c>
      <c r="Q3848" s="120">
        <f t="shared" si="1677"/>
        <v>9830.8331284824744</v>
      </c>
      <c r="R3848" s="120">
        <f t="shared" si="1677"/>
        <v>9917.7820101073339</v>
      </c>
      <c r="S3848" s="120">
        <f t="shared" si="1677"/>
        <v>10050.385465242502</v>
      </c>
      <c r="T3848" s="553">
        <f t="shared" si="1677"/>
        <v>9644.6347779456391</v>
      </c>
      <c r="U3848" s="120">
        <f t="shared" si="1677"/>
        <v>10042.019916333376</v>
      </c>
      <c r="V3848" s="120">
        <f>SQRT(V3847*V3847+V3846*V3846)</f>
        <v>9804.4569456982335</v>
      </c>
      <c r="W3848" s="120">
        <f t="shared" si="1677"/>
        <v>9337.2475601746919</v>
      </c>
      <c r="X3848" s="120">
        <f t="shared" si="1677"/>
        <v>8720.180961425709</v>
      </c>
      <c r="Y3848" s="419">
        <f>SQRT(Y3847*Y3847+Y3846*Y3846)</f>
        <v>8075.6711176189328</v>
      </c>
      <c r="Z3848" s="120">
        <f t="shared" si="1677"/>
        <v>7377.086958957776</v>
      </c>
      <c r="AA3848" s="120">
        <f t="shared" si="1677"/>
        <v>6979.6378129518243</v>
      </c>
      <c r="AB3848" s="641">
        <f t="shared" si="1677"/>
        <v>5982.4212489614565</v>
      </c>
      <c r="AC3848" s="488"/>
      <c r="AD3848" s="489">
        <f>MIN(E3848:AB3848)</f>
        <v>4403.157049208935</v>
      </c>
      <c r="AE3848" s="89"/>
      <c r="AF3848" s="90"/>
      <c r="AG3848" s="2"/>
      <c r="AJ3848" s="406"/>
      <c r="AK3848" s="406"/>
      <c r="AL3848" s="406"/>
      <c r="AM3848" s="406"/>
      <c r="AN3848" s="406"/>
    </row>
    <row r="3849" spans="1:42" ht="16.5" thickBot="1" x14ac:dyDescent="0.3">
      <c r="A3849" s="555" t="s">
        <v>62</v>
      </c>
      <c r="B3849" s="1372"/>
      <c r="C3849" s="1373"/>
      <c r="D3849" s="563"/>
      <c r="E3849" s="559">
        <v>1</v>
      </c>
      <c r="F3849" s="560">
        <v>2</v>
      </c>
      <c r="G3849" s="560">
        <v>3</v>
      </c>
      <c r="H3849" s="561">
        <v>4</v>
      </c>
      <c r="I3849" s="560">
        <v>5</v>
      </c>
      <c r="J3849" s="560">
        <v>6</v>
      </c>
      <c r="K3849" s="560">
        <v>7</v>
      </c>
      <c r="L3849" s="560">
        <v>8</v>
      </c>
      <c r="M3849" s="560">
        <v>9</v>
      </c>
      <c r="N3849" s="561">
        <v>10</v>
      </c>
      <c r="O3849" s="560">
        <v>11</v>
      </c>
      <c r="P3849" s="560">
        <v>12</v>
      </c>
      <c r="Q3849" s="560">
        <v>13</v>
      </c>
      <c r="R3849" s="560">
        <v>14</v>
      </c>
      <c r="S3849" s="560">
        <v>15</v>
      </c>
      <c r="T3849" s="560">
        <v>16</v>
      </c>
      <c r="U3849" s="560">
        <v>17</v>
      </c>
      <c r="V3849" s="560">
        <v>18</v>
      </c>
      <c r="W3849" s="560">
        <v>19</v>
      </c>
      <c r="X3849" s="560">
        <v>20</v>
      </c>
      <c r="Y3849" s="561">
        <v>21</v>
      </c>
      <c r="Z3849" s="560">
        <v>22</v>
      </c>
      <c r="AA3849" s="560">
        <v>23</v>
      </c>
      <c r="AB3849" s="562">
        <v>24</v>
      </c>
      <c r="AC3849" s="558"/>
      <c r="AD3849" s="2"/>
      <c r="AE3849" s="2"/>
      <c r="AF3849" s="2"/>
      <c r="AG3849" s="10"/>
      <c r="AJ3849" s="406"/>
      <c r="AK3849" s="406"/>
      <c r="AL3849" s="406"/>
      <c r="AM3849" s="406"/>
      <c r="AN3849" s="406"/>
    </row>
    <row r="3850" spans="1:42" x14ac:dyDescent="0.25">
      <c r="A3850" s="1374" t="s">
        <v>939</v>
      </c>
      <c r="B3850" s="1375"/>
      <c r="C3850" s="1376" t="s">
        <v>22</v>
      </c>
      <c r="D3850" s="1377" t="s">
        <v>54</v>
      </c>
      <c r="E3850" s="2361">
        <v>116</v>
      </c>
      <c r="F3850" s="2362">
        <v>117</v>
      </c>
      <c r="G3850" s="2363">
        <v>116</v>
      </c>
      <c r="H3850" s="2364">
        <v>116</v>
      </c>
      <c r="I3850" s="2363">
        <v>117</v>
      </c>
      <c r="J3850" s="2363">
        <v>116</v>
      </c>
      <c r="K3850" s="2363">
        <v>116</v>
      </c>
      <c r="L3850" s="2363">
        <v>117</v>
      </c>
      <c r="M3850" s="2363">
        <v>115</v>
      </c>
      <c r="N3850" s="2364">
        <v>116</v>
      </c>
      <c r="O3850" s="2363">
        <v>115</v>
      </c>
      <c r="P3850" s="2363">
        <v>116</v>
      </c>
      <c r="Q3850" s="2363">
        <v>116</v>
      </c>
      <c r="R3850" s="2363">
        <v>116</v>
      </c>
      <c r="S3850" s="2363">
        <v>116</v>
      </c>
      <c r="T3850" s="2363">
        <v>116</v>
      </c>
      <c r="U3850" s="2363">
        <v>116</v>
      </c>
      <c r="V3850" s="2363">
        <v>116</v>
      </c>
      <c r="W3850" s="2363">
        <v>116</v>
      </c>
      <c r="X3850" s="2363">
        <v>117</v>
      </c>
      <c r="Y3850" s="2364">
        <v>117</v>
      </c>
      <c r="Z3850" s="2363">
        <v>117</v>
      </c>
      <c r="AA3850" s="2362">
        <v>117</v>
      </c>
      <c r="AB3850" s="2365">
        <v>117</v>
      </c>
      <c r="AC3850" s="1910">
        <f>+AVERAGE(E3850:AB3850)</f>
        <v>116.25</v>
      </c>
      <c r="AD3850" s="10"/>
      <c r="AE3850" s="10"/>
      <c r="AF3850" s="10"/>
      <c r="AG3850" s="10"/>
      <c r="AJ3850" s="406"/>
      <c r="AK3850" s="406"/>
      <c r="AL3850" s="406"/>
      <c r="AM3850" s="406"/>
      <c r="AN3850" s="406"/>
    </row>
    <row r="3851" spans="1:42" ht="16.5" thickBot="1" x14ac:dyDescent="0.3">
      <c r="A3851" s="1378" t="s">
        <v>940</v>
      </c>
      <c r="B3851" s="1379"/>
      <c r="C3851" s="1380" t="s">
        <v>22</v>
      </c>
      <c r="D3851" s="1381" t="s">
        <v>54</v>
      </c>
      <c r="E3851" s="2366">
        <v>117</v>
      </c>
      <c r="F3851" s="2367">
        <v>117</v>
      </c>
      <c r="G3851" s="2368">
        <v>117</v>
      </c>
      <c r="H3851" s="2369">
        <v>117</v>
      </c>
      <c r="I3851" s="2368">
        <v>117</v>
      </c>
      <c r="J3851" s="2368">
        <v>117</v>
      </c>
      <c r="K3851" s="2368">
        <v>116</v>
      </c>
      <c r="L3851" s="2368">
        <v>117</v>
      </c>
      <c r="M3851" s="2368">
        <v>116</v>
      </c>
      <c r="N3851" s="2369">
        <v>116</v>
      </c>
      <c r="O3851" s="2368">
        <v>116</v>
      </c>
      <c r="P3851" s="2368">
        <v>116</v>
      </c>
      <c r="Q3851" s="2368">
        <v>116</v>
      </c>
      <c r="R3851" s="2368">
        <v>116</v>
      </c>
      <c r="S3851" s="2368">
        <v>116</v>
      </c>
      <c r="T3851" s="2368">
        <v>116</v>
      </c>
      <c r="U3851" s="2368">
        <v>117</v>
      </c>
      <c r="V3851" s="2368">
        <v>117</v>
      </c>
      <c r="W3851" s="2368">
        <v>117</v>
      </c>
      <c r="X3851" s="2368">
        <v>117</v>
      </c>
      <c r="Y3851" s="2369">
        <v>117</v>
      </c>
      <c r="Z3851" s="2368">
        <v>117</v>
      </c>
      <c r="AA3851" s="2367">
        <v>117</v>
      </c>
      <c r="AB3851" s="2370">
        <v>117</v>
      </c>
      <c r="AC3851" s="1911">
        <f>+AVERAGE(E3851:AB3851)</f>
        <v>116.625</v>
      </c>
      <c r="AD3851" s="10"/>
      <c r="AE3851" s="10"/>
      <c r="AF3851" s="10"/>
      <c r="AJ3851" s="14"/>
      <c r="AK3851" s="14"/>
      <c r="AL3851" s="15"/>
      <c r="AM3851" s="14"/>
      <c r="AN3851" s="406"/>
    </row>
    <row r="3852" spans="1:42" x14ac:dyDescent="0.25">
      <c r="A3852" s="3468" t="s">
        <v>573</v>
      </c>
      <c r="B3852" s="3544"/>
      <c r="C3852" s="121" t="s">
        <v>832</v>
      </c>
      <c r="D3852" s="113" t="s">
        <v>115</v>
      </c>
      <c r="E3852" s="307">
        <f t="shared" ref="E3852:AB3852" si="1678">(E3856-D3856)*$AE3852*$AF3852</f>
        <v>1650.0000000060027</v>
      </c>
      <c r="F3852" s="71">
        <f t="shared" si="1678"/>
        <v>1583.9999999925567</v>
      </c>
      <c r="G3852" s="71">
        <f t="shared" si="1678"/>
        <v>1650.0000000060027</v>
      </c>
      <c r="H3852" s="414">
        <f t="shared" si="1678"/>
        <v>1649.9999999759893</v>
      </c>
      <c r="I3852" s="71">
        <f t="shared" si="1678"/>
        <v>1584.00000002257</v>
      </c>
      <c r="J3852" s="71">
        <f t="shared" si="1678"/>
        <v>1782.0000000028813</v>
      </c>
      <c r="K3852" s="71">
        <f t="shared" si="1678"/>
        <v>1979.9999999831925</v>
      </c>
      <c r="L3852" s="71">
        <f t="shared" si="1678"/>
        <v>2112.0000000100845</v>
      </c>
      <c r="M3852" s="71">
        <f t="shared" si="1678"/>
        <v>2111.9999999800712</v>
      </c>
      <c r="N3852" s="414">
        <f t="shared" si="1678"/>
        <v>1913.9999999997599</v>
      </c>
      <c r="O3852" s="71">
        <f t="shared" si="1678"/>
        <v>1980.0000000132059</v>
      </c>
      <c r="P3852" s="71">
        <f t="shared" si="1678"/>
        <v>1980.0000000132059</v>
      </c>
      <c r="Q3852" s="71">
        <f t="shared" si="1678"/>
        <v>1913.9999999997599</v>
      </c>
      <c r="R3852" s="71">
        <f t="shared" si="1678"/>
        <v>1979.9999999831925</v>
      </c>
      <c r="S3852" s="71">
        <f t="shared" si="1678"/>
        <v>1913.9999999997599</v>
      </c>
      <c r="T3852" s="71">
        <f t="shared" si="1678"/>
        <v>1980.0000000132059</v>
      </c>
      <c r="U3852" s="71">
        <f t="shared" si="1678"/>
        <v>1913.9999999997599</v>
      </c>
      <c r="V3852" s="71">
        <f t="shared" si="1678"/>
        <v>2111.9999999800712</v>
      </c>
      <c r="W3852" s="71">
        <f t="shared" si="1678"/>
        <v>2310.0000000204091</v>
      </c>
      <c r="X3852" s="71">
        <f t="shared" si="1678"/>
        <v>2111.9999999800712</v>
      </c>
      <c r="Y3852" s="414">
        <f>(Y3856-X3856)*$AE3852*$AF3852</f>
        <v>1782.0000000028813</v>
      </c>
      <c r="Z3852" s="71">
        <f>(Z3856-Y3856)*$AE3852*$AF3852</f>
        <v>1782.0000000028813</v>
      </c>
      <c r="AA3852" s="71">
        <f t="shared" si="1678"/>
        <v>1650.0000000060027</v>
      </c>
      <c r="AB3852" s="403">
        <f t="shared" si="1678"/>
        <v>1451.9999999956781</v>
      </c>
      <c r="AC3852" s="134">
        <f>SUM(E3852:AB3852)</f>
        <v>44879.999999989195</v>
      </c>
      <c r="AD3852" s="307"/>
      <c r="AE3852" s="71">
        <v>1100</v>
      </c>
      <c r="AF3852" s="72">
        <v>60</v>
      </c>
      <c r="AJ3852" s="478"/>
      <c r="AK3852" s="479"/>
      <c r="AL3852" s="478"/>
      <c r="AM3852" s="15"/>
      <c r="AN3852" s="406"/>
    </row>
    <row r="3853" spans="1:42" x14ac:dyDescent="0.25">
      <c r="A3853" s="3469"/>
      <c r="B3853" s="3545"/>
      <c r="C3853" s="123" t="s">
        <v>883</v>
      </c>
      <c r="D3853" s="108" t="s">
        <v>115</v>
      </c>
      <c r="E3853" s="308">
        <f t="shared" ref="E3853:AB3853" si="1679">(E3857-D3857)*$AE3852*$AF3852</f>
        <v>1254.0000000003602</v>
      </c>
      <c r="F3853" s="309">
        <f t="shared" si="1679"/>
        <v>1254.0000000003602</v>
      </c>
      <c r="G3853" s="309">
        <f t="shared" si="1679"/>
        <v>1254.0000000003602</v>
      </c>
      <c r="H3853" s="415">
        <f t="shared" si="1679"/>
        <v>1188.0000000019209</v>
      </c>
      <c r="I3853" s="309">
        <f t="shared" si="1679"/>
        <v>1253.9999999853535</v>
      </c>
      <c r="J3853" s="309">
        <f t="shared" si="1679"/>
        <v>1386.0000000122454</v>
      </c>
      <c r="K3853" s="309">
        <f t="shared" si="1679"/>
        <v>1517.9999999941174</v>
      </c>
      <c r="L3853" s="309">
        <f t="shared" si="1679"/>
        <v>1584.0000000075634</v>
      </c>
      <c r="M3853" s="309">
        <f t="shared" si="1679"/>
        <v>1649.999999990996</v>
      </c>
      <c r="N3853" s="415">
        <f t="shared" si="1679"/>
        <v>1451.9999999956781</v>
      </c>
      <c r="O3853" s="309">
        <f t="shared" si="1679"/>
        <v>1518.0000000091241</v>
      </c>
      <c r="P3853" s="309">
        <f t="shared" si="1679"/>
        <v>1451.9999999956781</v>
      </c>
      <c r="Q3853" s="309">
        <f t="shared" si="1679"/>
        <v>1518.0000000091241</v>
      </c>
      <c r="R3853" s="309">
        <f t="shared" si="1679"/>
        <v>1517.9999999941174</v>
      </c>
      <c r="S3853" s="309">
        <f t="shared" si="1679"/>
        <v>1451.9999999956781</v>
      </c>
      <c r="T3853" s="309">
        <f t="shared" si="1679"/>
        <v>1518.0000000091241</v>
      </c>
      <c r="U3853" s="309">
        <f t="shared" si="1679"/>
        <v>1451.9999999956781</v>
      </c>
      <c r="V3853" s="309">
        <f t="shared" si="1679"/>
        <v>1649.999999990996</v>
      </c>
      <c r="W3853" s="309">
        <f t="shared" si="1679"/>
        <v>1716.000000004442</v>
      </c>
      <c r="X3853" s="309">
        <f t="shared" si="1679"/>
        <v>1650.0000000060027</v>
      </c>
      <c r="Y3853" s="415">
        <f>(Y3857-X3857)*$AE3852*$AF3852</f>
        <v>1319.9999999987995</v>
      </c>
      <c r="Z3853" s="309">
        <f>(Z3857-Y3857)*$AE3852*$AF3852</f>
        <v>1385.9999999972388</v>
      </c>
      <c r="AA3853" s="309">
        <f t="shared" si="1679"/>
        <v>1254.0000000003602</v>
      </c>
      <c r="AB3853" s="404">
        <f t="shared" si="1679"/>
        <v>1122.0000000034815</v>
      </c>
      <c r="AC3853" s="107">
        <f>SUM(E3853:AB3853)</f>
        <v>34319.999999998792</v>
      </c>
      <c r="AD3853" s="81"/>
      <c r="AE3853" s="155"/>
      <c r="AF3853" s="74"/>
      <c r="AJ3853" s="15"/>
      <c r="AK3853" s="15"/>
      <c r="AL3853" s="15"/>
      <c r="AM3853" s="15"/>
      <c r="AN3853" s="406"/>
    </row>
    <row r="3854" spans="1:42" x14ac:dyDescent="0.25">
      <c r="A3854" s="3469"/>
      <c r="B3854" s="3545"/>
      <c r="C3854" s="123" t="s">
        <v>15</v>
      </c>
      <c r="D3854" s="108" t="s">
        <v>54</v>
      </c>
      <c r="E3854" s="1556">
        <v>10</v>
      </c>
      <c r="F3854" s="1556">
        <v>10</v>
      </c>
      <c r="G3854" s="1556">
        <v>10</v>
      </c>
      <c r="H3854" s="441">
        <v>10</v>
      </c>
      <c r="I3854" s="1556">
        <v>10</v>
      </c>
      <c r="J3854" s="1556">
        <v>11</v>
      </c>
      <c r="K3854" s="1556">
        <v>12</v>
      </c>
      <c r="L3854" s="1556">
        <v>13</v>
      </c>
      <c r="M3854" s="1556">
        <v>13</v>
      </c>
      <c r="N3854" s="441">
        <v>12</v>
      </c>
      <c r="O3854" s="1550">
        <v>12</v>
      </c>
      <c r="P3854" s="1550">
        <v>12</v>
      </c>
      <c r="Q3854" s="1550">
        <v>12</v>
      </c>
      <c r="R3854" s="1550">
        <v>12</v>
      </c>
      <c r="S3854" s="1550">
        <v>12</v>
      </c>
      <c r="T3854" s="1550">
        <v>12</v>
      </c>
      <c r="U3854" s="1550">
        <v>12</v>
      </c>
      <c r="V3854" s="1550">
        <v>13</v>
      </c>
      <c r="W3854" s="1550">
        <v>14</v>
      </c>
      <c r="X3854" s="1550">
        <v>13</v>
      </c>
      <c r="Y3854" s="441">
        <v>11</v>
      </c>
      <c r="Z3854" s="1550">
        <v>11</v>
      </c>
      <c r="AA3854" s="1550">
        <v>10</v>
      </c>
      <c r="AB3854" s="1583">
        <v>9</v>
      </c>
      <c r="AC3854" s="107">
        <f>AVERAGE(E3854:AB3854)</f>
        <v>11.5</v>
      </c>
      <c r="AD3854" s="634"/>
      <c r="AE3854" s="76"/>
      <c r="AF3854" s="77"/>
      <c r="AJ3854" s="15"/>
      <c r="AK3854" s="15"/>
      <c r="AL3854" s="15"/>
      <c r="AM3854" s="15"/>
      <c r="AN3854" s="406"/>
    </row>
    <row r="3855" spans="1:42" x14ac:dyDescent="0.25">
      <c r="A3855" s="3460"/>
      <c r="B3855" s="3513"/>
      <c r="C3855" s="123" t="s">
        <v>17</v>
      </c>
      <c r="D3855" s="108"/>
      <c r="E3855" s="314">
        <f t="shared" ref="E3855:AB3855" si="1680">E3853/E3852</f>
        <v>0.75999999999745338</v>
      </c>
      <c r="F3855" s="315">
        <f t="shared" si="1680"/>
        <v>0.79166666667061414</v>
      </c>
      <c r="G3855" s="315">
        <f t="shared" si="1680"/>
        <v>0.75999999999745338</v>
      </c>
      <c r="H3855" s="417">
        <f t="shared" si="1680"/>
        <v>0.72000000001164155</v>
      </c>
      <c r="I3855" s="315">
        <f t="shared" si="1680"/>
        <v>0.79166666664613983</v>
      </c>
      <c r="J3855" s="315">
        <f t="shared" si="1680"/>
        <v>0.77777777778339197</v>
      </c>
      <c r="K3855" s="315">
        <f t="shared" si="1680"/>
        <v>0.76666666667020356</v>
      </c>
      <c r="L3855" s="315">
        <f t="shared" si="1680"/>
        <v>0.75</v>
      </c>
      <c r="M3855" s="315">
        <f t="shared" si="1680"/>
        <v>0.78125000000310862</v>
      </c>
      <c r="N3855" s="417">
        <f t="shared" si="1680"/>
        <v>0.75862068965300955</v>
      </c>
      <c r="O3855" s="315">
        <f t="shared" si="1680"/>
        <v>0.76666666666616134</v>
      </c>
      <c r="P3855" s="315">
        <f t="shared" si="1680"/>
        <v>0.7333333333262595</v>
      </c>
      <c r="Q3855" s="315">
        <f t="shared" si="1680"/>
        <v>0.79310344828072854</v>
      </c>
      <c r="R3855" s="315">
        <f t="shared" si="1680"/>
        <v>0.76666666667020356</v>
      </c>
      <c r="S3855" s="315">
        <f t="shared" si="1680"/>
        <v>0.75862068965300955</v>
      </c>
      <c r="T3855" s="315">
        <f t="shared" si="1680"/>
        <v>0.76666666666616134</v>
      </c>
      <c r="U3855" s="315">
        <f t="shared" si="1680"/>
        <v>0.75862068965300955</v>
      </c>
      <c r="V3855" s="315">
        <f t="shared" si="1680"/>
        <v>0.78125000000310862</v>
      </c>
      <c r="W3855" s="315">
        <f t="shared" si="1680"/>
        <v>0.74285714285250259</v>
      </c>
      <c r="X3855" s="315">
        <f t="shared" si="1680"/>
        <v>0.78125000001021405</v>
      </c>
      <c r="Y3855" s="417">
        <f>Y3853/Y3852</f>
        <v>0.74074074073886931</v>
      </c>
      <c r="Z3855" s="315">
        <f t="shared" si="1680"/>
        <v>0.7777777777749707</v>
      </c>
      <c r="AA3855" s="315">
        <f t="shared" si="1680"/>
        <v>0.75999999999745338</v>
      </c>
      <c r="AB3855" s="337">
        <f t="shared" si="1680"/>
        <v>0.7727272727319705</v>
      </c>
      <c r="AC3855" s="481">
        <f>MAX(E3855:AB3855)</f>
        <v>0.79310344828072854</v>
      </c>
      <c r="AD3855" s="81"/>
      <c r="AE3855" s="155"/>
      <c r="AF3855" s="74"/>
      <c r="AJ3855" s="15"/>
      <c r="AK3855" s="15"/>
      <c r="AL3855" s="15"/>
      <c r="AM3855" s="15"/>
      <c r="AN3855" s="406"/>
    </row>
    <row r="3856" spans="1:42" hidden="1" x14ac:dyDescent="0.25">
      <c r="A3856" s="2209"/>
      <c r="B3856" s="2212"/>
      <c r="C3856" s="124" t="s">
        <v>116</v>
      </c>
      <c r="D3856" s="108">
        <v>2750.15</v>
      </c>
      <c r="E3856" s="311">
        <v>2750.1750000000002</v>
      </c>
      <c r="F3856" s="312">
        <v>2750.1990000000001</v>
      </c>
      <c r="G3856" s="312">
        <v>2750.2240000000002</v>
      </c>
      <c r="H3856" s="412">
        <v>2750.2489999999998</v>
      </c>
      <c r="I3856" s="312">
        <v>2750.2730000000001</v>
      </c>
      <c r="J3856" s="312">
        <v>2750.3</v>
      </c>
      <c r="K3856" s="312">
        <v>2750.33</v>
      </c>
      <c r="L3856" s="312">
        <v>2750.3620000000001</v>
      </c>
      <c r="M3856" s="312">
        <v>2750.3939999999998</v>
      </c>
      <c r="N3856" s="412">
        <v>2750.4229999999998</v>
      </c>
      <c r="O3856" s="312">
        <v>2750.453</v>
      </c>
      <c r="P3856" s="312">
        <v>2750.4830000000002</v>
      </c>
      <c r="Q3856" s="312">
        <v>2750.5120000000002</v>
      </c>
      <c r="R3856" s="312">
        <v>2750.5419999999999</v>
      </c>
      <c r="S3856" s="312">
        <v>2750.5709999999999</v>
      </c>
      <c r="T3856" s="312">
        <v>2750.6010000000001</v>
      </c>
      <c r="U3856" s="312">
        <v>2750.63</v>
      </c>
      <c r="V3856" s="312">
        <v>2750.6619999999998</v>
      </c>
      <c r="W3856" s="312">
        <v>2750.6970000000001</v>
      </c>
      <c r="X3856" s="312">
        <v>2750.7289999999998</v>
      </c>
      <c r="Y3856" s="412">
        <v>2750.7559999999999</v>
      </c>
      <c r="Z3856" s="312">
        <v>2750.7829999999999</v>
      </c>
      <c r="AA3856" s="312">
        <v>2750.808</v>
      </c>
      <c r="AB3856" s="940">
        <v>2750.83</v>
      </c>
      <c r="AC3856" s="108"/>
      <c r="AD3856" s="81"/>
      <c r="AE3856" s="155"/>
      <c r="AF3856" s="74"/>
      <c r="AJ3856" s="15"/>
      <c r="AK3856" s="15"/>
      <c r="AL3856" s="15"/>
      <c r="AM3856" s="15"/>
      <c r="AN3856" s="406"/>
    </row>
    <row r="3857" spans="1:42" s="181" customFormat="1" hidden="1" x14ac:dyDescent="0.25">
      <c r="A3857" s="2209"/>
      <c r="B3857" s="2212"/>
      <c r="C3857" s="124" t="s">
        <v>117</v>
      </c>
      <c r="D3857" s="108">
        <v>1649.93</v>
      </c>
      <c r="E3857" s="311">
        <v>1649.9490000000001</v>
      </c>
      <c r="F3857" s="312">
        <v>1649.9680000000001</v>
      </c>
      <c r="G3857" s="312">
        <v>1649.9870000000001</v>
      </c>
      <c r="H3857" s="412">
        <v>1650.0050000000001</v>
      </c>
      <c r="I3857" s="312">
        <v>1650.0239999999999</v>
      </c>
      <c r="J3857" s="312">
        <v>1650.0450000000001</v>
      </c>
      <c r="K3857" s="312">
        <v>1650.068</v>
      </c>
      <c r="L3857" s="312">
        <v>1650.0920000000001</v>
      </c>
      <c r="M3857" s="312">
        <v>1650.117</v>
      </c>
      <c r="N3857" s="412">
        <v>1650.1389999999999</v>
      </c>
      <c r="O3857" s="312">
        <v>1650.162</v>
      </c>
      <c r="P3857" s="312">
        <v>1650.184</v>
      </c>
      <c r="Q3857" s="312">
        <v>1650.2070000000001</v>
      </c>
      <c r="R3857" s="312">
        <v>1650.23</v>
      </c>
      <c r="S3857" s="312">
        <v>1650.252</v>
      </c>
      <c r="T3857" s="312">
        <v>1650.2750000000001</v>
      </c>
      <c r="U3857" s="312">
        <v>1650.297</v>
      </c>
      <c r="V3857" s="312">
        <v>1650.3219999999999</v>
      </c>
      <c r="W3857" s="312">
        <v>1650.348</v>
      </c>
      <c r="X3857" s="312">
        <v>1650.373</v>
      </c>
      <c r="Y3857" s="412">
        <v>1650.393</v>
      </c>
      <c r="Z3857" s="312">
        <v>1650.414</v>
      </c>
      <c r="AA3857" s="312">
        <v>1650.433</v>
      </c>
      <c r="AB3857" s="940">
        <v>1650.45</v>
      </c>
      <c r="AC3857" s="108"/>
      <c r="AD3857" s="81"/>
      <c r="AE3857" s="155"/>
      <c r="AF3857" s="74"/>
      <c r="AH3857" s="849"/>
      <c r="AI3857" s="850"/>
      <c r="AJ3857" s="850"/>
      <c r="AK3857" s="850"/>
      <c r="AL3857" s="851"/>
      <c r="AM3857" s="851"/>
      <c r="AN3857" s="189"/>
      <c r="AO3857" s="189"/>
      <c r="AP3857" s="189"/>
    </row>
    <row r="3858" spans="1:42" ht="16.5" thickBot="1" x14ac:dyDescent="0.3">
      <c r="A3858" s="3339" t="s">
        <v>42</v>
      </c>
      <c r="B3858" s="3340"/>
      <c r="C3858" s="3341"/>
      <c r="D3858" s="114"/>
      <c r="E3858" s="178">
        <f>SQRT(E3852*E3852+E3853*E3853)/E3850/1.73</f>
        <v>10.327098055586994</v>
      </c>
      <c r="F3858" s="179">
        <f t="shared" ref="F3858:AB3858" si="1681">SQRT(F3852*F3852+F3853*F3853)/F3850/1.73</f>
        <v>9.9811772055542285</v>
      </c>
      <c r="G3858" s="179">
        <f t="shared" si="1681"/>
        <v>10.327098055586994</v>
      </c>
      <c r="H3858" s="419">
        <f t="shared" si="1681"/>
        <v>10.131481351806622</v>
      </c>
      <c r="I3858" s="179">
        <f t="shared" si="1681"/>
        <v>9.9811772056244674</v>
      </c>
      <c r="J3858" s="179">
        <f t="shared" si="1681"/>
        <v>11.249488447807883</v>
      </c>
      <c r="K3858" s="179">
        <f t="shared" si="1681"/>
        <v>12.432428137395895</v>
      </c>
      <c r="L3858" s="179">
        <f t="shared" si="1681"/>
        <v>13.042833852144685</v>
      </c>
      <c r="M3858" s="179">
        <f t="shared" si="1681"/>
        <v>13.471325189943956</v>
      </c>
      <c r="N3858" s="419">
        <f t="shared" si="1681"/>
        <v>11.971478291109065</v>
      </c>
      <c r="O3858" s="179">
        <f t="shared" si="1681"/>
        <v>12.540536208321475</v>
      </c>
      <c r="P3858" s="179">
        <f t="shared" si="1681"/>
        <v>12.235110281988966</v>
      </c>
      <c r="Q3858" s="179">
        <f t="shared" si="1681"/>
        <v>12.173070206716924</v>
      </c>
      <c r="R3858" s="179">
        <f t="shared" si="1681"/>
        <v>12.432428137395895</v>
      </c>
      <c r="S3858" s="179">
        <f t="shared" si="1681"/>
        <v>11.971478291109065</v>
      </c>
      <c r="T3858" s="179">
        <f t="shared" si="1681"/>
        <v>12.432428137560082</v>
      </c>
      <c r="U3858" s="179">
        <f t="shared" si="1681"/>
        <v>11.971478291109065</v>
      </c>
      <c r="V3858" s="179">
        <f t="shared" si="1681"/>
        <v>13.355193076237544</v>
      </c>
      <c r="W3858" s="179">
        <f t="shared" si="1681"/>
        <v>14.339397424203352</v>
      </c>
      <c r="X3858" s="179">
        <f t="shared" si="1681"/>
        <v>13.241046126913634</v>
      </c>
      <c r="Y3858" s="419">
        <f>SQRT(Y3852*Y3852+Y3853*Y3853)/Y3850/1.73</f>
        <v>10.956174523827436</v>
      </c>
      <c r="Z3858" s="179">
        <f t="shared" si="1681"/>
        <v>11.153338973849477</v>
      </c>
      <c r="AA3858" s="179">
        <f t="shared" si="1681"/>
        <v>10.238832260240095</v>
      </c>
      <c r="AB3858" s="405">
        <f t="shared" si="1681"/>
        <v>9.0657078120011079</v>
      </c>
      <c r="AC3858" s="109">
        <f>AVERAGE(E3858:AB3858)</f>
        <v>11.709241897668122</v>
      </c>
      <c r="AD3858" s="96">
        <f>(AC3854-AC3858)/AC3854</f>
        <v>-1.8194947623314923E-2</v>
      </c>
      <c r="AE3858" s="79"/>
      <c r="AF3858" s="80"/>
      <c r="AJ3858" s="14"/>
      <c r="AK3858" s="14"/>
      <c r="AL3858" s="15"/>
      <c r="AM3858" s="14"/>
      <c r="AN3858" s="406"/>
    </row>
    <row r="3859" spans="1:42" x14ac:dyDescent="0.25">
      <c r="A3859" s="3468" t="s">
        <v>574</v>
      </c>
      <c r="B3859" s="3544"/>
      <c r="C3859" s="121" t="s">
        <v>832</v>
      </c>
      <c r="D3859" s="113" t="s">
        <v>115</v>
      </c>
      <c r="E3859" s="307">
        <f t="shared" ref="E3859:AB3859" si="1682">(E3863-D3863)*$AE3859*$AF3859</f>
        <v>5015.999999941414</v>
      </c>
      <c r="F3859" s="71">
        <f t="shared" si="1682"/>
        <v>5016.0000000614673</v>
      </c>
      <c r="G3859" s="71">
        <f t="shared" si="1682"/>
        <v>5015.999999941414</v>
      </c>
      <c r="H3859" s="414">
        <f t="shared" si="1682"/>
        <v>5016.0000000614673</v>
      </c>
      <c r="I3859" s="71">
        <f t="shared" si="1682"/>
        <v>5081.99999995486</v>
      </c>
      <c r="J3859" s="71">
        <f t="shared" si="1682"/>
        <v>5478.0000000355358</v>
      </c>
      <c r="K3859" s="71">
        <f t="shared" si="1682"/>
        <v>6204.0000000633881</v>
      </c>
      <c r="L3859" s="71">
        <f t="shared" si="1682"/>
        <v>6731.9999999308493</v>
      </c>
      <c r="M3859" s="71">
        <f t="shared" si="1682"/>
        <v>6666.0000000374566</v>
      </c>
      <c r="N3859" s="414">
        <f t="shared" si="1682"/>
        <v>6731.9999999308493</v>
      </c>
      <c r="O3859" s="71">
        <f t="shared" si="1682"/>
        <v>6336.0000000902801</v>
      </c>
      <c r="P3859" s="71">
        <f t="shared" si="1682"/>
        <v>6203.9999999433348</v>
      </c>
      <c r="Q3859" s="71">
        <f t="shared" si="1682"/>
        <v>6006.0000000230502</v>
      </c>
      <c r="R3859" s="71">
        <f t="shared" si="1682"/>
        <v>6072.0000000364962</v>
      </c>
      <c r="S3859" s="71">
        <f t="shared" si="1682"/>
        <v>5873.9999999961583</v>
      </c>
      <c r="T3859" s="71">
        <f t="shared" si="1682"/>
        <v>6005.9999999029969</v>
      </c>
      <c r="U3859" s="71">
        <f t="shared" si="1682"/>
        <v>6204.0000000633881</v>
      </c>
      <c r="V3859" s="71">
        <f t="shared" si="1682"/>
        <v>6534.0000000105647</v>
      </c>
      <c r="W3859" s="71">
        <f t="shared" si="1682"/>
        <v>6665.9999999174033</v>
      </c>
      <c r="X3859" s="71">
        <f t="shared" si="1682"/>
        <v>6864.0000000777945</v>
      </c>
      <c r="Y3859" s="414">
        <f>(Y3863-X3863)*$AE3859*$AF3859</f>
        <v>7194.0000000249711</v>
      </c>
      <c r="Z3859" s="71">
        <f>(Z3863-Y3863)*$AE3859*$AF3859</f>
        <v>6731.9999999308493</v>
      </c>
      <c r="AA3859" s="71">
        <f t="shared" si="1682"/>
        <v>6006.0000000230502</v>
      </c>
      <c r="AB3859" s="403">
        <f t="shared" si="1682"/>
        <v>5544.0000000489817</v>
      </c>
      <c r="AC3859" s="106">
        <f>SUM(E3859:AB3859)</f>
        <v>145200.00000004802</v>
      </c>
      <c r="AD3859" s="307"/>
      <c r="AE3859" s="71">
        <v>1100</v>
      </c>
      <c r="AF3859" s="72">
        <v>60</v>
      </c>
      <c r="AJ3859" s="478"/>
      <c r="AK3859" s="479"/>
      <c r="AL3859" s="478"/>
      <c r="AM3859" s="15"/>
      <c r="AN3859" s="406"/>
    </row>
    <row r="3860" spans="1:42" x14ac:dyDescent="0.25">
      <c r="A3860" s="3469"/>
      <c r="B3860" s="3545"/>
      <c r="C3860" s="123" t="s">
        <v>127</v>
      </c>
      <c r="D3860" s="108" t="s">
        <v>115</v>
      </c>
      <c r="E3860" s="308">
        <f t="shared" ref="E3860:AB3860" si="1683">(E3864-D3864)*$AE3859*$AF3859</f>
        <v>3960.0000000264117</v>
      </c>
      <c r="F3860" s="309">
        <f t="shared" si="1683"/>
        <v>3959.9999999663851</v>
      </c>
      <c r="G3860" s="309">
        <f t="shared" si="1683"/>
        <v>4026.0000000398577</v>
      </c>
      <c r="H3860" s="415">
        <f t="shared" si="1683"/>
        <v>3959.9999999663851</v>
      </c>
      <c r="I3860" s="309">
        <f t="shared" si="1683"/>
        <v>3960.0000000264117</v>
      </c>
      <c r="J3860" s="309">
        <f t="shared" si="1683"/>
        <v>4355.9999999870342</v>
      </c>
      <c r="K3860" s="309">
        <f t="shared" si="1683"/>
        <v>4949.9999999879947</v>
      </c>
      <c r="L3860" s="309">
        <f t="shared" si="1683"/>
        <v>5279.9999999951979</v>
      </c>
      <c r="M3860" s="309">
        <f t="shared" si="1683"/>
        <v>5279.9999999951979</v>
      </c>
      <c r="N3860" s="415">
        <f t="shared" si="1683"/>
        <v>5279.9999999951979</v>
      </c>
      <c r="O3860" s="309">
        <f t="shared" si="1683"/>
        <v>5082.0000000148866</v>
      </c>
      <c r="P3860" s="309">
        <f t="shared" si="1683"/>
        <v>4884.0000000345754</v>
      </c>
      <c r="Q3860" s="309">
        <f t="shared" si="1683"/>
        <v>4751.9999999476568</v>
      </c>
      <c r="R3860" s="309">
        <f t="shared" si="1683"/>
        <v>4752.0000000076834</v>
      </c>
      <c r="S3860" s="309">
        <f t="shared" si="1683"/>
        <v>4685.9999999942374</v>
      </c>
      <c r="T3860" s="309">
        <f t="shared" si="1683"/>
        <v>4752.0000000076834</v>
      </c>
      <c r="U3860" s="309">
        <f t="shared" si="1683"/>
        <v>4884.0000000345754</v>
      </c>
      <c r="V3860" s="309">
        <f t="shared" si="1683"/>
        <v>5147.9999999683059</v>
      </c>
      <c r="W3860" s="309">
        <f t="shared" si="1683"/>
        <v>5346.0000000086438</v>
      </c>
      <c r="X3860" s="309">
        <f t="shared" si="1683"/>
        <v>5412.0000000220898</v>
      </c>
      <c r="Y3860" s="415">
        <f>(Y3864-X3864)*$AE3859*$AF3859</f>
        <v>5675.9999999558204</v>
      </c>
      <c r="Z3860" s="309">
        <f>(Z3864-Y3864)*$AE3859*$AF3859</f>
        <v>5346.0000000086438</v>
      </c>
      <c r="AA3860" s="309">
        <f t="shared" si="1683"/>
        <v>4752.0000000076834</v>
      </c>
      <c r="AB3860" s="404">
        <f t="shared" si="1683"/>
        <v>4355.9999999870342</v>
      </c>
      <c r="AC3860" s="107">
        <f>SUM(E3860:AB3860)</f>
        <v>114839.99999998559</v>
      </c>
      <c r="AD3860" s="81"/>
      <c r="AE3860" s="155"/>
      <c r="AF3860" s="74"/>
      <c r="AJ3860" s="15"/>
      <c r="AK3860" s="15"/>
      <c r="AL3860" s="15"/>
      <c r="AM3860" s="15"/>
      <c r="AN3860" s="406"/>
    </row>
    <row r="3861" spans="1:42" x14ac:dyDescent="0.25">
      <c r="A3861" s="3469"/>
      <c r="B3861" s="3545"/>
      <c r="C3861" s="123" t="s">
        <v>15</v>
      </c>
      <c r="D3861" s="108" t="s">
        <v>54</v>
      </c>
      <c r="E3861" s="1556">
        <v>30</v>
      </c>
      <c r="F3861" s="1550">
        <v>30</v>
      </c>
      <c r="G3861" s="1550">
        <v>30</v>
      </c>
      <c r="H3861" s="420">
        <v>30</v>
      </c>
      <c r="I3861" s="1550">
        <v>30</v>
      </c>
      <c r="J3861" s="1550">
        <v>33</v>
      </c>
      <c r="K3861" s="1550">
        <v>37</v>
      </c>
      <c r="L3861" s="1550">
        <v>40</v>
      </c>
      <c r="M3861" s="1550">
        <v>40</v>
      </c>
      <c r="N3861" s="420">
        <v>40</v>
      </c>
      <c r="O3861" s="1550">
        <v>38</v>
      </c>
      <c r="P3861" s="1550">
        <v>37</v>
      </c>
      <c r="Q3861" s="1550">
        <v>36</v>
      </c>
      <c r="R3861" s="1550">
        <v>36</v>
      </c>
      <c r="S3861" s="1550">
        <v>35</v>
      </c>
      <c r="T3861" s="1550">
        <v>36</v>
      </c>
      <c r="U3861" s="1550">
        <v>37</v>
      </c>
      <c r="V3861" s="1550">
        <v>39</v>
      </c>
      <c r="W3861" s="1550">
        <v>40</v>
      </c>
      <c r="X3861" s="1550">
        <v>41</v>
      </c>
      <c r="Y3861" s="420">
        <v>43</v>
      </c>
      <c r="Z3861" s="1550">
        <v>40</v>
      </c>
      <c r="AA3861" s="1550">
        <v>36</v>
      </c>
      <c r="AB3861" s="1583">
        <v>33</v>
      </c>
      <c r="AC3861" s="107">
        <f>AVERAGE(E3861:AB3861)</f>
        <v>36.125</v>
      </c>
      <c r="AD3861" s="634"/>
      <c r="AE3861" s="76"/>
      <c r="AF3861" s="77"/>
      <c r="AJ3861" s="15"/>
      <c r="AK3861" s="15"/>
      <c r="AL3861" s="15"/>
      <c r="AM3861" s="15"/>
      <c r="AN3861" s="406"/>
    </row>
    <row r="3862" spans="1:42" x14ac:dyDescent="0.25">
      <c r="A3862" s="3460"/>
      <c r="B3862" s="3513"/>
      <c r="C3862" s="123" t="s">
        <v>17</v>
      </c>
      <c r="D3862" s="108"/>
      <c r="E3862" s="314">
        <f t="shared" ref="E3862:AB3862" si="1684">E3860/E3859</f>
        <v>0.78947368422501274</v>
      </c>
      <c r="F3862" s="315">
        <f t="shared" si="1684"/>
        <v>0.78947368419415043</v>
      </c>
      <c r="G3862" s="315">
        <f t="shared" si="1684"/>
        <v>0.80263157896468917</v>
      </c>
      <c r="H3862" s="417">
        <f t="shared" si="1684"/>
        <v>0.78947368419415043</v>
      </c>
      <c r="I3862" s="315">
        <f t="shared" si="1684"/>
        <v>0.77922077923289768</v>
      </c>
      <c r="J3862" s="315">
        <f t="shared" si="1684"/>
        <v>0.79518072288404107</v>
      </c>
      <c r="K3862" s="315">
        <f t="shared" si="1684"/>
        <v>0.79787234041544475</v>
      </c>
      <c r="L3862" s="315">
        <f t="shared" si="1684"/>
        <v>0.78431372549753919</v>
      </c>
      <c r="M3862" s="315">
        <f t="shared" si="1684"/>
        <v>0.79207920791562092</v>
      </c>
      <c r="N3862" s="417">
        <f t="shared" si="1684"/>
        <v>0.78431372549753919</v>
      </c>
      <c r="O3862" s="315">
        <f t="shared" si="1684"/>
        <v>0.80208333332425419</v>
      </c>
      <c r="P3862" s="315">
        <f t="shared" si="1684"/>
        <v>0.78723404256595486</v>
      </c>
      <c r="Q3862" s="315">
        <f t="shared" si="1684"/>
        <v>0.79120879119703946</v>
      </c>
      <c r="R3862" s="315">
        <f t="shared" si="1684"/>
        <v>0.78260869564873536</v>
      </c>
      <c r="S3862" s="315">
        <f t="shared" si="1684"/>
        <v>0.79775280898830481</v>
      </c>
      <c r="T3862" s="315">
        <f t="shared" si="1684"/>
        <v>0.79120879122284937</v>
      </c>
      <c r="U3862" s="315">
        <f t="shared" si="1684"/>
        <v>0.78723404255072116</v>
      </c>
      <c r="V3862" s="315">
        <f t="shared" si="1684"/>
        <v>0.7878787878726633</v>
      </c>
      <c r="W3862" s="315">
        <f t="shared" si="1684"/>
        <v>0.80198019803103582</v>
      </c>
      <c r="X3862" s="315">
        <f t="shared" si="1684"/>
        <v>0.78846153845582045</v>
      </c>
      <c r="Y3862" s="417">
        <f>Y3860/Y3859</f>
        <v>0.78899082567919354</v>
      </c>
      <c r="Z3862" s="315">
        <f t="shared" si="1684"/>
        <v>0.7941176470682646</v>
      </c>
      <c r="AA3862" s="315">
        <f t="shared" si="1684"/>
        <v>0.79120879120703391</v>
      </c>
      <c r="AB3862" s="337">
        <f t="shared" si="1684"/>
        <v>0.78571428570500512</v>
      </c>
      <c r="AC3862" s="481">
        <f>MAX(E3862:AB3862)</f>
        <v>0.80263157896468917</v>
      </c>
      <c r="AD3862" s="81"/>
      <c r="AE3862" s="155"/>
      <c r="AF3862" s="74"/>
      <c r="AJ3862" s="15"/>
      <c r="AK3862" s="15"/>
      <c r="AL3862" s="15"/>
      <c r="AM3862" s="15"/>
      <c r="AN3862" s="406"/>
    </row>
    <row r="3863" spans="1:42" hidden="1" x14ac:dyDescent="0.25">
      <c r="A3863" s="2209"/>
      <c r="B3863" s="2212"/>
      <c r="C3863" s="124" t="s">
        <v>116</v>
      </c>
      <c r="D3863" s="108">
        <v>12513.25</v>
      </c>
      <c r="E3863" s="311">
        <v>12513.325999999999</v>
      </c>
      <c r="F3863" s="312">
        <v>12513.402</v>
      </c>
      <c r="G3863" s="312">
        <v>12513.477999999999</v>
      </c>
      <c r="H3863" s="412">
        <v>12513.554</v>
      </c>
      <c r="I3863" s="312">
        <v>12513.630999999999</v>
      </c>
      <c r="J3863" s="312">
        <v>12513.714</v>
      </c>
      <c r="K3863" s="312">
        <v>12513.808000000001</v>
      </c>
      <c r="L3863" s="312">
        <v>12513.91</v>
      </c>
      <c r="M3863" s="312">
        <v>12514.011</v>
      </c>
      <c r="N3863" s="412">
        <v>12514.112999999999</v>
      </c>
      <c r="O3863" s="312">
        <v>12514.209000000001</v>
      </c>
      <c r="P3863" s="312">
        <v>12514.303</v>
      </c>
      <c r="Q3863" s="312">
        <v>12514.394</v>
      </c>
      <c r="R3863" s="312">
        <v>12514.486000000001</v>
      </c>
      <c r="S3863" s="312">
        <v>12514.575000000001</v>
      </c>
      <c r="T3863" s="312">
        <v>12514.665999999999</v>
      </c>
      <c r="U3863" s="312">
        <v>12514.76</v>
      </c>
      <c r="V3863" s="312">
        <v>12514.859</v>
      </c>
      <c r="W3863" s="312">
        <v>12514.96</v>
      </c>
      <c r="X3863" s="312">
        <v>12515.064</v>
      </c>
      <c r="Y3863" s="412">
        <v>12515.173000000001</v>
      </c>
      <c r="Z3863" s="312">
        <v>12515.275</v>
      </c>
      <c r="AA3863" s="312">
        <v>12515.366</v>
      </c>
      <c r="AB3863" s="940">
        <v>12515.45</v>
      </c>
      <c r="AC3863" s="108"/>
      <c r="AD3863" s="81"/>
      <c r="AE3863" s="155"/>
      <c r="AF3863" s="74"/>
      <c r="AJ3863" s="15"/>
      <c r="AK3863" s="15"/>
      <c r="AL3863" s="15"/>
      <c r="AM3863" s="15"/>
      <c r="AN3863" s="406"/>
    </row>
    <row r="3864" spans="1:42" s="181" customFormat="1" hidden="1" x14ac:dyDescent="0.25">
      <c r="A3864" s="2209"/>
      <c r="B3864" s="2212"/>
      <c r="C3864" s="124" t="s">
        <v>117</v>
      </c>
      <c r="D3864" s="108">
        <v>5374.2</v>
      </c>
      <c r="E3864" s="311">
        <v>5374.26</v>
      </c>
      <c r="F3864" s="312">
        <v>5374.32</v>
      </c>
      <c r="G3864" s="312">
        <v>5374.3810000000003</v>
      </c>
      <c r="H3864" s="412">
        <v>5374.4409999999998</v>
      </c>
      <c r="I3864" s="312">
        <v>5374.5010000000002</v>
      </c>
      <c r="J3864" s="312">
        <v>5374.567</v>
      </c>
      <c r="K3864" s="312">
        <v>5374.6419999999998</v>
      </c>
      <c r="L3864" s="312">
        <v>5374.7219999999998</v>
      </c>
      <c r="M3864" s="312">
        <v>5374.8019999999997</v>
      </c>
      <c r="N3864" s="412">
        <v>5374.8819999999996</v>
      </c>
      <c r="O3864" s="312">
        <v>5374.9589999999998</v>
      </c>
      <c r="P3864" s="312">
        <v>5375.0330000000004</v>
      </c>
      <c r="Q3864" s="312">
        <v>5375.1049999999996</v>
      </c>
      <c r="R3864" s="312">
        <v>5375.1769999999997</v>
      </c>
      <c r="S3864" s="312">
        <v>5375.2479999999996</v>
      </c>
      <c r="T3864" s="312">
        <v>5375.32</v>
      </c>
      <c r="U3864" s="312">
        <v>5375.3940000000002</v>
      </c>
      <c r="V3864" s="312">
        <v>5375.4719999999998</v>
      </c>
      <c r="W3864" s="312">
        <v>5375.5529999999999</v>
      </c>
      <c r="X3864" s="312">
        <v>5375.6350000000002</v>
      </c>
      <c r="Y3864" s="412">
        <v>5375.7209999999995</v>
      </c>
      <c r="Z3864" s="312">
        <v>5375.8019999999997</v>
      </c>
      <c r="AA3864" s="312">
        <v>5375.8739999999998</v>
      </c>
      <c r="AB3864" s="940">
        <v>5375.94</v>
      </c>
      <c r="AC3864" s="108"/>
      <c r="AD3864" s="81"/>
      <c r="AE3864" s="155"/>
      <c r="AF3864" s="74"/>
      <c r="AH3864" s="849"/>
      <c r="AI3864" s="850"/>
      <c r="AJ3864" s="850"/>
      <c r="AK3864" s="850"/>
      <c r="AL3864" s="851"/>
      <c r="AM3864" s="851"/>
      <c r="AN3864" s="189"/>
      <c r="AO3864" s="189"/>
      <c r="AP3864" s="189"/>
    </row>
    <row r="3865" spans="1:42" ht="16.5" thickBot="1" x14ac:dyDescent="0.3">
      <c r="A3865" s="3339" t="s">
        <v>42</v>
      </c>
      <c r="B3865" s="3340"/>
      <c r="C3865" s="3341"/>
      <c r="D3865" s="128"/>
      <c r="E3865" s="580">
        <f>SQRT(E3859*E3859+E3860*E3860)/E3851/1.73</f>
        <v>31.57335771285495</v>
      </c>
      <c r="F3865" s="581">
        <f t="shared" ref="F3865:AB3865" si="1685">SQRT(F3859*F3859+F3860*F3860)/F3851/1.73</f>
        <v>31.573357713136716</v>
      </c>
      <c r="G3865" s="581">
        <f t="shared" si="1685"/>
        <v>31.776436286663895</v>
      </c>
      <c r="H3865" s="582">
        <f t="shared" si="1685"/>
        <v>31.573357713136716</v>
      </c>
      <c r="I3865" s="581">
        <f t="shared" si="1685"/>
        <v>31.829926380352969</v>
      </c>
      <c r="J3865" s="581">
        <f t="shared" si="1685"/>
        <v>34.577349567517459</v>
      </c>
      <c r="K3865" s="581">
        <f t="shared" si="1685"/>
        <v>39.549318678390591</v>
      </c>
      <c r="L3865" s="581">
        <f t="shared" si="1685"/>
        <v>42.268643166537196</v>
      </c>
      <c r="M3865" s="581">
        <f t="shared" si="1685"/>
        <v>42.374732337458589</v>
      </c>
      <c r="N3865" s="582">
        <f t="shared" si="1685"/>
        <v>42.63302802142114</v>
      </c>
      <c r="O3865" s="581">
        <f t="shared" si="1685"/>
        <v>40.473846664597794</v>
      </c>
      <c r="P3865" s="581">
        <f t="shared" si="1685"/>
        <v>39.345041430888088</v>
      </c>
      <c r="Q3865" s="581">
        <f t="shared" si="1685"/>
        <v>38.163045230400677</v>
      </c>
      <c r="R3865" s="581">
        <f t="shared" si="1685"/>
        <v>38.421503017494913</v>
      </c>
      <c r="S3865" s="581">
        <f t="shared" si="1685"/>
        <v>37.443449517104987</v>
      </c>
      <c r="T3865" s="581">
        <f t="shared" si="1685"/>
        <v>38.163045230117127</v>
      </c>
      <c r="U3865" s="581">
        <f t="shared" si="1685"/>
        <v>39.008759025961922</v>
      </c>
      <c r="V3865" s="581">
        <f t="shared" si="1685"/>
        <v>41.096570371415865</v>
      </c>
      <c r="W3865" s="581">
        <f t="shared" si="1685"/>
        <v>42.215786891558118</v>
      </c>
      <c r="X3865" s="581">
        <f t="shared" si="1685"/>
        <v>43.184387596059643</v>
      </c>
      <c r="Y3865" s="582">
        <f>SQRT(Y3859*Y3859+Y3860*Y3860)/Y3851/1.73</f>
        <v>45.272209884951238</v>
      </c>
      <c r="Z3865" s="581">
        <f t="shared" si="1685"/>
        <v>42.470649498561428</v>
      </c>
      <c r="AA3865" s="581">
        <f t="shared" si="1685"/>
        <v>37.836865356820581</v>
      </c>
      <c r="AB3865" s="583">
        <f t="shared" si="1685"/>
        <v>34.833158197111743</v>
      </c>
      <c r="AC3865" s="109">
        <f>AVERAGE(E3865:AB3865)</f>
        <v>38.235742728771434</v>
      </c>
      <c r="AD3865" s="96">
        <f>(AC3861-AC3865)/AC3861</f>
        <v>-5.8428864464261161E-2</v>
      </c>
      <c r="AE3865" s="79"/>
      <c r="AF3865" s="80"/>
      <c r="AJ3865" s="14"/>
      <c r="AK3865" s="14"/>
      <c r="AL3865" s="15"/>
      <c r="AM3865" s="14"/>
      <c r="AN3865" s="406"/>
    </row>
    <row r="3866" spans="1:42" x14ac:dyDescent="0.25">
      <c r="A3866" s="3468" t="s">
        <v>826</v>
      </c>
      <c r="B3866" s="3544"/>
      <c r="C3866" s="121" t="s">
        <v>959</v>
      </c>
      <c r="D3866" s="113" t="s">
        <v>115</v>
      </c>
      <c r="E3866" s="307">
        <f t="shared" ref="E3866:AB3866" si="1686">(E3870-D3870)*$AE3866*$AF3866</f>
        <v>3233.9999999385327</v>
      </c>
      <c r="F3866" s="71">
        <f t="shared" si="1686"/>
        <v>2376.0000000038417</v>
      </c>
      <c r="G3866" s="71">
        <f t="shared" si="1686"/>
        <v>2837.9999999779102</v>
      </c>
      <c r="H3866" s="414">
        <f t="shared" si="1686"/>
        <v>2837.9999999779102</v>
      </c>
      <c r="I3866" s="71">
        <f t="shared" si="1686"/>
        <v>2772.0000000845175</v>
      </c>
      <c r="J3866" s="71">
        <f t="shared" si="1686"/>
        <v>3431.9999999788706</v>
      </c>
      <c r="K3866" s="71">
        <f t="shared" si="1686"/>
        <v>4619.9999999807915</v>
      </c>
      <c r="L3866" s="71">
        <f t="shared" si="1686"/>
        <v>5610.0000000624277</v>
      </c>
      <c r="M3866" s="71">
        <f t="shared" si="1686"/>
        <v>7655.9999999990396</v>
      </c>
      <c r="N3866" s="414">
        <f t="shared" si="1686"/>
        <v>7853.9999999193242</v>
      </c>
      <c r="O3866" s="71">
        <f t="shared" si="1686"/>
        <v>7788.0000000259315</v>
      </c>
      <c r="P3866" s="71">
        <f t="shared" si="1686"/>
        <v>8051.9999999596621</v>
      </c>
      <c r="Q3866" s="71">
        <f t="shared" si="1686"/>
        <v>8844.0000000009604</v>
      </c>
      <c r="R3866" s="71">
        <f t="shared" si="1686"/>
        <v>7655.9999999990396</v>
      </c>
      <c r="S3866" s="71">
        <f t="shared" si="1686"/>
        <v>8250</v>
      </c>
      <c r="T3866" s="71">
        <f t="shared" si="1686"/>
        <v>8448.0000000403379</v>
      </c>
      <c r="U3866" s="71">
        <f t="shared" si="1686"/>
        <v>8183.999999986554</v>
      </c>
      <c r="V3866" s="71">
        <f t="shared" si="1686"/>
        <v>7260.0000000384171</v>
      </c>
      <c r="W3866" s="71">
        <f t="shared" si="1686"/>
        <v>7457.9999999587017</v>
      </c>
      <c r="X3866" s="71">
        <f t="shared" si="1686"/>
        <v>6006.0000000230502</v>
      </c>
      <c r="Y3866" s="414">
        <f>(Y3870-X3870)*$AE3866*$AF3866</f>
        <v>5412.0000000220898</v>
      </c>
      <c r="Z3866" s="71">
        <f>(Z3870-Y3870)*$AE3866*$AF3866</f>
        <v>5015.999999941414</v>
      </c>
      <c r="AA3866" s="71">
        <f t="shared" si="1686"/>
        <v>4025.999999979831</v>
      </c>
      <c r="AB3866" s="403">
        <f t="shared" si="1686"/>
        <v>3630.0000000192085</v>
      </c>
      <c r="AC3866" s="106">
        <f>SUM(E3866:AB3866)</f>
        <v>139259.99999991836</v>
      </c>
      <c r="AD3866" s="307"/>
      <c r="AE3866" s="71">
        <v>1100</v>
      </c>
      <c r="AF3866" s="72">
        <v>60</v>
      </c>
      <c r="AJ3866" s="478"/>
      <c r="AK3866" s="479"/>
      <c r="AL3866" s="478"/>
      <c r="AM3866" s="15"/>
      <c r="AN3866" s="406"/>
    </row>
    <row r="3867" spans="1:42" x14ac:dyDescent="0.25">
      <c r="A3867" s="3469"/>
      <c r="B3867" s="3545"/>
      <c r="C3867" s="123" t="s">
        <v>883</v>
      </c>
      <c r="D3867" s="108" t="s">
        <v>115</v>
      </c>
      <c r="E3867" s="308">
        <f t="shared" ref="E3867:AB3867" si="1687">(E3871-D3871)*$AE3866*$AF3866</f>
        <v>263.99999999375723</v>
      </c>
      <c r="F3867" s="309">
        <f t="shared" si="1687"/>
        <v>131.99999999687861</v>
      </c>
      <c r="G3867" s="309">
        <f t="shared" si="1687"/>
        <v>264.00000000876389</v>
      </c>
      <c r="H3867" s="415">
        <f t="shared" si="1687"/>
        <v>197.99999999531792</v>
      </c>
      <c r="I3867" s="309">
        <f t="shared" si="1687"/>
        <v>197.99999999531792</v>
      </c>
      <c r="J3867" s="309">
        <f t="shared" si="1687"/>
        <v>264.00000000876389</v>
      </c>
      <c r="K3867" s="309">
        <f t="shared" si="1687"/>
        <v>329.99999999219654</v>
      </c>
      <c r="L3867" s="309">
        <f t="shared" si="1687"/>
        <v>462.00000000408181</v>
      </c>
      <c r="M3867" s="309">
        <f t="shared" si="1687"/>
        <v>594.00000000096043</v>
      </c>
      <c r="N3867" s="415">
        <f t="shared" si="1687"/>
        <v>594.00000000096043</v>
      </c>
      <c r="O3867" s="309">
        <f t="shared" si="1687"/>
        <v>594.00000000096043</v>
      </c>
      <c r="P3867" s="309">
        <f t="shared" si="1687"/>
        <v>594.00000000096043</v>
      </c>
      <c r="Q3867" s="309">
        <f t="shared" si="1687"/>
        <v>659.99999999939973</v>
      </c>
      <c r="R3867" s="309">
        <f t="shared" si="1687"/>
        <v>594.00000000096043</v>
      </c>
      <c r="S3867" s="309">
        <f t="shared" si="1687"/>
        <v>594.00000000096043</v>
      </c>
      <c r="T3867" s="309">
        <f t="shared" si="1687"/>
        <v>659.99999999939973</v>
      </c>
      <c r="U3867" s="309">
        <f t="shared" si="1687"/>
        <v>594.00000000096043</v>
      </c>
      <c r="V3867" s="309">
        <f t="shared" si="1687"/>
        <v>593.99999998595376</v>
      </c>
      <c r="W3867" s="309">
        <f t="shared" si="1687"/>
        <v>528.00000000252112</v>
      </c>
      <c r="X3867" s="309">
        <f t="shared" si="1687"/>
        <v>462.00000000408181</v>
      </c>
      <c r="Y3867" s="415">
        <f>(Y3871-X3871)*$AE3866*$AF3866</f>
        <v>396.00000000564251</v>
      </c>
      <c r="Z3867" s="309">
        <f>(Z3871-Y3871)*$AE3866*$AF3866</f>
        <v>395.99999999063584</v>
      </c>
      <c r="AA3867" s="309">
        <f t="shared" si="1687"/>
        <v>330.0000000072032</v>
      </c>
      <c r="AB3867" s="404">
        <f t="shared" si="1687"/>
        <v>263.99999999375723</v>
      </c>
      <c r="AC3867" s="107">
        <f>SUM(E3867:AB3867)</f>
        <v>10559.999999990396</v>
      </c>
      <c r="AD3867" s="81"/>
      <c r="AE3867" s="155"/>
      <c r="AF3867" s="74"/>
      <c r="AJ3867" s="15"/>
      <c r="AK3867" s="15"/>
      <c r="AL3867" s="15"/>
      <c r="AM3867" s="15"/>
      <c r="AN3867" s="406"/>
    </row>
    <row r="3868" spans="1:42" x14ac:dyDescent="0.25">
      <c r="A3868" s="3469"/>
      <c r="B3868" s="3545"/>
      <c r="C3868" s="123" t="s">
        <v>15</v>
      </c>
      <c r="D3868" s="108" t="s">
        <v>54</v>
      </c>
      <c r="E3868" s="1556">
        <v>16</v>
      </c>
      <c r="F3868" s="1550">
        <v>12</v>
      </c>
      <c r="G3868" s="1550">
        <v>14</v>
      </c>
      <c r="H3868" s="420">
        <v>14</v>
      </c>
      <c r="I3868" s="1550">
        <v>14</v>
      </c>
      <c r="J3868" s="1550">
        <v>17</v>
      </c>
      <c r="K3868" s="1550">
        <v>23</v>
      </c>
      <c r="L3868" s="1550">
        <v>28</v>
      </c>
      <c r="M3868" s="1550">
        <v>38</v>
      </c>
      <c r="N3868" s="420">
        <v>39</v>
      </c>
      <c r="O3868" s="1550">
        <v>39</v>
      </c>
      <c r="P3868" s="1550">
        <v>40</v>
      </c>
      <c r="Q3868" s="1550">
        <v>44</v>
      </c>
      <c r="R3868" s="1550">
        <v>38</v>
      </c>
      <c r="S3868" s="1550">
        <v>41</v>
      </c>
      <c r="T3868" s="1550">
        <v>42</v>
      </c>
      <c r="U3868" s="1550">
        <v>41</v>
      </c>
      <c r="V3868" s="1550">
        <v>36</v>
      </c>
      <c r="W3868" s="1550">
        <v>37</v>
      </c>
      <c r="X3868" s="1550">
        <v>30</v>
      </c>
      <c r="Y3868" s="420">
        <v>27</v>
      </c>
      <c r="Z3868" s="1550">
        <v>25</v>
      </c>
      <c r="AA3868" s="1550">
        <v>20</v>
      </c>
      <c r="AB3868" s="1583">
        <v>18</v>
      </c>
      <c r="AC3868" s="107">
        <f>AVERAGE(E3868:AB3868)</f>
        <v>28.875</v>
      </c>
      <c r="AD3868" s="634"/>
      <c r="AE3868" s="76"/>
      <c r="AF3868" s="77"/>
      <c r="AJ3868" s="15"/>
      <c r="AK3868" s="15"/>
      <c r="AL3868" s="15"/>
      <c r="AM3868" s="15"/>
      <c r="AN3868" s="406"/>
    </row>
    <row r="3869" spans="1:42" ht="16.5" thickBot="1" x14ac:dyDescent="0.3">
      <c r="A3869" s="3473"/>
      <c r="B3869" s="3546"/>
      <c r="C3869" s="126" t="s">
        <v>17</v>
      </c>
      <c r="D3869" s="114"/>
      <c r="E3869" s="318">
        <f t="shared" ref="E3869:AB3869" si="1688">E3867/E3866</f>
        <v>8.1632653060845689E-2</v>
      </c>
      <c r="F3869" s="319">
        <f t="shared" si="1688"/>
        <v>5.5555555554152015E-2</v>
      </c>
      <c r="G3869" s="319">
        <f t="shared" si="1688"/>
        <v>9.302325581776559E-2</v>
      </c>
      <c r="H3869" s="430">
        <f t="shared" si="1688"/>
        <v>6.9767441859358376E-2</v>
      </c>
      <c r="I3869" s="319">
        <f t="shared" si="1688"/>
        <v>7.1428571424704532E-2</v>
      </c>
      <c r="J3869" s="319">
        <f t="shared" si="1688"/>
        <v>7.6923076926104089E-2</v>
      </c>
      <c r="K3869" s="319">
        <f t="shared" si="1688"/>
        <v>7.1428571427179344E-2</v>
      </c>
      <c r="L3869" s="319">
        <f t="shared" si="1688"/>
        <v>8.2352941176281766E-2</v>
      </c>
      <c r="M3869" s="319">
        <f t="shared" si="1688"/>
        <v>7.758620689668691E-2</v>
      </c>
      <c r="N3869" s="430">
        <f t="shared" si="1688"/>
        <v>7.5630252101739487E-2</v>
      </c>
      <c r="O3869" s="319">
        <f t="shared" si="1688"/>
        <v>7.6271186440547326E-2</v>
      </c>
      <c r="P3869" s="319">
        <f t="shared" si="1688"/>
        <v>7.3770491803767532E-2</v>
      </c>
      <c r="Q3869" s="319">
        <f t="shared" si="1688"/>
        <v>7.4626865671565817E-2</v>
      </c>
      <c r="R3869" s="319">
        <f t="shared" si="1688"/>
        <v>7.758620689668691E-2</v>
      </c>
      <c r="S3869" s="319">
        <f t="shared" si="1688"/>
        <v>7.2000000000116415E-2</v>
      </c>
      <c r="T3869" s="319">
        <f t="shared" si="1688"/>
        <v>7.8124999999555911E-2</v>
      </c>
      <c r="U3869" s="319">
        <f t="shared" si="1688"/>
        <v>7.258064516152693E-2</v>
      </c>
      <c r="V3869" s="319">
        <f t="shared" si="1688"/>
        <v>8.1818181815814128E-2</v>
      </c>
      <c r="W3869" s="319">
        <f t="shared" si="1688"/>
        <v>7.0796460177721218E-2</v>
      </c>
      <c r="X3869" s="319">
        <f t="shared" si="1688"/>
        <v>7.6923076923461328E-2</v>
      </c>
      <c r="Y3869" s="430">
        <f>Y3867/Y3866</f>
        <v>7.3170731708061015E-2</v>
      </c>
      <c r="Z3869" s="319">
        <f t="shared" si="1688"/>
        <v>7.8947368420107869E-2</v>
      </c>
      <c r="AA3869" s="319">
        <f t="shared" si="1688"/>
        <v>8.1967213116953902E-2</v>
      </c>
      <c r="AB3869" s="874">
        <f t="shared" si="1688"/>
        <v>7.2727272725168116E-2</v>
      </c>
      <c r="AC3869" s="502">
        <f>MAX(E3869:AB3869)</f>
        <v>9.302325581776559E-2</v>
      </c>
      <c r="AD3869" s="143"/>
      <c r="AE3869" s="127"/>
      <c r="AF3869" s="175"/>
      <c r="AJ3869" s="15"/>
      <c r="AK3869" s="15"/>
      <c r="AL3869" s="15"/>
      <c r="AM3869" s="15"/>
      <c r="AN3869" s="406"/>
    </row>
    <row r="3870" spans="1:42" hidden="1" x14ac:dyDescent="0.25">
      <c r="A3870" s="2199"/>
      <c r="B3870" s="2202"/>
      <c r="C3870" s="362" t="s">
        <v>116</v>
      </c>
      <c r="D3870" s="3288">
        <v>11233.45</v>
      </c>
      <c r="E3870" s="3289">
        <v>11233.499</v>
      </c>
      <c r="F3870" s="3290">
        <v>11233.535</v>
      </c>
      <c r="G3870" s="3290">
        <v>11233.578</v>
      </c>
      <c r="H3870" s="3291">
        <v>11233.620999999999</v>
      </c>
      <c r="I3870" s="3290">
        <v>11233.663</v>
      </c>
      <c r="J3870" s="3290">
        <v>11233.715</v>
      </c>
      <c r="K3870" s="3290">
        <v>11233.785</v>
      </c>
      <c r="L3870" s="3290">
        <v>11233.87</v>
      </c>
      <c r="M3870" s="3290">
        <v>11233.986000000001</v>
      </c>
      <c r="N3870" s="3291">
        <v>11234.105</v>
      </c>
      <c r="O3870" s="3290">
        <v>11234.223</v>
      </c>
      <c r="P3870" s="3290">
        <v>11234.344999999999</v>
      </c>
      <c r="Q3870" s="3290">
        <v>11234.478999999999</v>
      </c>
      <c r="R3870" s="3290">
        <v>11234.594999999999</v>
      </c>
      <c r="S3870" s="3290">
        <v>11234.72</v>
      </c>
      <c r="T3870" s="3290">
        <v>11234.848</v>
      </c>
      <c r="U3870" s="3290">
        <v>11234.972</v>
      </c>
      <c r="V3870" s="3290">
        <v>11235.082</v>
      </c>
      <c r="W3870" s="3290">
        <v>11235.195</v>
      </c>
      <c r="X3870" s="3290">
        <v>11235.286</v>
      </c>
      <c r="Y3870" s="3291">
        <v>11235.368</v>
      </c>
      <c r="Z3870" s="3290">
        <v>11235.444</v>
      </c>
      <c r="AA3870" s="3290">
        <v>11235.504999999999</v>
      </c>
      <c r="AB3870" s="3292">
        <v>11235.56</v>
      </c>
      <c r="AC3870" s="122"/>
      <c r="AD3870" s="2389"/>
      <c r="AE3870" s="91"/>
      <c r="AF3870" s="92"/>
      <c r="AJ3870" s="15"/>
      <c r="AK3870" s="15"/>
      <c r="AL3870" s="15"/>
      <c r="AM3870" s="15"/>
      <c r="AN3870" s="406"/>
    </row>
    <row r="3871" spans="1:42" s="181" customFormat="1" hidden="1" x14ac:dyDescent="0.25">
      <c r="A3871" s="2209"/>
      <c r="B3871" s="2212"/>
      <c r="C3871" s="124" t="s">
        <v>117</v>
      </c>
      <c r="D3871" s="1339">
        <v>1454.9</v>
      </c>
      <c r="E3871" s="3293">
        <v>1454.904</v>
      </c>
      <c r="F3871" s="3294">
        <v>1454.9059999999999</v>
      </c>
      <c r="G3871" s="3295">
        <v>1454.91</v>
      </c>
      <c r="H3871" s="3296">
        <v>1454.913</v>
      </c>
      <c r="I3871" s="3295">
        <v>1454.9159999999999</v>
      </c>
      <c r="J3871" s="3294">
        <v>1454.92</v>
      </c>
      <c r="K3871" s="3295">
        <v>1454.925</v>
      </c>
      <c r="L3871" s="3294">
        <v>1454.932</v>
      </c>
      <c r="M3871" s="3295">
        <v>1454.941</v>
      </c>
      <c r="N3871" s="3296">
        <v>1454.95</v>
      </c>
      <c r="O3871" s="3295">
        <v>1454.9590000000001</v>
      </c>
      <c r="P3871" s="3294">
        <v>1454.9680000000001</v>
      </c>
      <c r="Q3871" s="3295">
        <v>1454.9780000000001</v>
      </c>
      <c r="R3871" s="3294">
        <v>1454.9870000000001</v>
      </c>
      <c r="S3871" s="3295">
        <v>1454.9960000000001</v>
      </c>
      <c r="T3871" s="3295">
        <v>1455.0060000000001</v>
      </c>
      <c r="U3871" s="3295">
        <v>1455.0150000000001</v>
      </c>
      <c r="V3871" s="3295">
        <v>1455.0239999999999</v>
      </c>
      <c r="W3871" s="3295">
        <v>1455.0319999999999</v>
      </c>
      <c r="X3871" s="3295">
        <v>1455.039</v>
      </c>
      <c r="Y3871" s="3296">
        <v>1455.0450000000001</v>
      </c>
      <c r="Z3871" s="3295">
        <v>1455.0509999999999</v>
      </c>
      <c r="AA3871" s="3295">
        <v>1455.056</v>
      </c>
      <c r="AB3871" s="3297">
        <v>1455.06</v>
      </c>
      <c r="AC3871" s="108"/>
      <c r="AD3871" s="81"/>
      <c r="AE3871" s="155"/>
      <c r="AF3871" s="74"/>
      <c r="AH3871" s="849"/>
      <c r="AI3871" s="850"/>
      <c r="AJ3871" s="850"/>
      <c r="AK3871" s="850"/>
      <c r="AL3871" s="851"/>
      <c r="AM3871" s="851"/>
      <c r="AN3871" s="189"/>
      <c r="AO3871" s="189"/>
      <c r="AP3871" s="189"/>
    </row>
    <row r="3872" spans="1:42" ht="16.5" thickBot="1" x14ac:dyDescent="0.3">
      <c r="A3872" s="3339" t="s">
        <v>42</v>
      </c>
      <c r="B3872" s="3340"/>
      <c r="C3872" s="3341"/>
      <c r="D3872" s="114"/>
      <c r="E3872" s="178">
        <f>SQRT(E3866*E3866+E3867*E3867)/E3850/1.73</f>
        <v>16.168814122008364</v>
      </c>
      <c r="F3872" s="179">
        <f t="shared" ref="F3872:AB3872" si="1689">SQRT(F3866*F3866+F3867*F3867)/F3850/1.73</f>
        <v>11.75665155777825</v>
      </c>
      <c r="G3872" s="179">
        <f t="shared" si="1689"/>
        <v>14.202972993630603</v>
      </c>
      <c r="H3872" s="419">
        <f t="shared" si="1689"/>
        <v>14.176293562860984</v>
      </c>
      <c r="I3872" s="179">
        <f t="shared" si="1689"/>
        <v>13.729867259089831</v>
      </c>
      <c r="J3872" s="179">
        <f t="shared" si="1689"/>
        <v>17.152376270313951</v>
      </c>
      <c r="K3872" s="179">
        <f t="shared" si="1689"/>
        <v>23.080380305432978</v>
      </c>
      <c r="L3872" s="179">
        <f t="shared" si="1689"/>
        <v>27.80984824841034</v>
      </c>
      <c r="M3872" s="179">
        <f t="shared" si="1689"/>
        <v>38.597680471228237</v>
      </c>
      <c r="N3872" s="419">
        <f t="shared" si="1689"/>
        <v>39.248705181237241</v>
      </c>
      <c r="O3872" s="179">
        <f t="shared" si="1689"/>
        <v>39.25920931767088</v>
      </c>
      <c r="P3872" s="179">
        <f t="shared" si="1689"/>
        <v>40.232609667438318</v>
      </c>
      <c r="Q3872" s="179">
        <f t="shared" si="1689"/>
        <v>44.192708157385233</v>
      </c>
      <c r="R3872" s="179">
        <f t="shared" si="1689"/>
        <v>38.264941846476269</v>
      </c>
      <c r="S3872" s="179">
        <f t="shared" si="1689"/>
        <v>41.21664519602345</v>
      </c>
      <c r="T3872" s="179">
        <f t="shared" si="1689"/>
        <v>42.225144661012052</v>
      </c>
      <c r="U3872" s="179">
        <f t="shared" si="1689"/>
        <v>40.888619376889096</v>
      </c>
      <c r="V3872" s="179">
        <f t="shared" si="1689"/>
        <v>36.297884533749915</v>
      </c>
      <c r="W3872" s="179">
        <f t="shared" si="1689"/>
        <v>37.256661871648561</v>
      </c>
      <c r="X3872" s="179">
        <f t="shared" si="1689"/>
        <v>29.760105836819044</v>
      </c>
      <c r="Y3872" s="419">
        <f>SQRT(Y3866*Y3866+Y3867*Y3867)/Y3850/1.73</f>
        <v>26.809290375334136</v>
      </c>
      <c r="Z3872" s="179">
        <f t="shared" si="1689"/>
        <v>24.858491664507586</v>
      </c>
      <c r="AA3872" s="179">
        <f t="shared" si="1689"/>
        <v>19.957027565232533</v>
      </c>
      <c r="AB3872" s="405">
        <f t="shared" si="1689"/>
        <v>17.981262483398723</v>
      </c>
      <c r="AC3872" s="109">
        <f>AVERAGE(E3872:AB3872)</f>
        <v>28.963508021899035</v>
      </c>
      <c r="AD3872" s="96">
        <f>(AC3868-AC3872)/AC3868</f>
        <v>-3.0652128796202463E-3</v>
      </c>
      <c r="AE3872" s="79"/>
      <c r="AF3872" s="80"/>
      <c r="AJ3872" s="14"/>
      <c r="AK3872" s="14"/>
      <c r="AL3872" s="15"/>
      <c r="AM3872" s="14"/>
      <c r="AN3872" s="406"/>
    </row>
    <row r="3873" spans="1:42" x14ac:dyDescent="0.25">
      <c r="A3873" s="3468" t="s">
        <v>825</v>
      </c>
      <c r="B3873" s="3544"/>
      <c r="C3873" s="121" t="s">
        <v>837</v>
      </c>
      <c r="D3873" s="113" t="s">
        <v>115</v>
      </c>
      <c r="E3873" s="326">
        <f t="shared" ref="E3873:AB3873" si="1690">(E3877-D3877)*$AE3873*$AF3873</f>
        <v>6929.9999999711872</v>
      </c>
      <c r="F3873" s="322">
        <f t="shared" si="1690"/>
        <v>6731.9999999308493</v>
      </c>
      <c r="G3873" s="322">
        <f t="shared" si="1690"/>
        <v>6666.0000001575099</v>
      </c>
      <c r="H3873" s="436">
        <f t="shared" si="1690"/>
        <v>6731.9999999308493</v>
      </c>
      <c r="I3873" s="322">
        <f t="shared" si="1690"/>
        <v>6929.9999999711872</v>
      </c>
      <c r="J3873" s="322">
        <f t="shared" si="1690"/>
        <v>7721.9999998924322</v>
      </c>
      <c r="K3873" s="322">
        <f t="shared" si="1690"/>
        <v>9174.0000001882436</v>
      </c>
      <c r="L3873" s="322">
        <f t="shared" si="1690"/>
        <v>10361.999999950058</v>
      </c>
      <c r="M3873" s="322">
        <f t="shared" si="1690"/>
        <v>10758.000000030734</v>
      </c>
      <c r="N3873" s="436">
        <f t="shared" si="1690"/>
        <v>10758.000000030734</v>
      </c>
      <c r="O3873" s="322">
        <f t="shared" si="1690"/>
        <v>10361.999999950058</v>
      </c>
      <c r="P3873" s="322">
        <f t="shared" si="1690"/>
        <v>10229.999999923166</v>
      </c>
      <c r="Q3873" s="322">
        <f t="shared" si="1690"/>
        <v>10163.99999990972</v>
      </c>
      <c r="R3873" s="322">
        <f t="shared" si="1690"/>
        <v>9966.0000001094886</v>
      </c>
      <c r="S3873" s="322">
        <f t="shared" si="1690"/>
        <v>9636.0000000422588</v>
      </c>
      <c r="T3873" s="322">
        <f t="shared" si="1690"/>
        <v>9570.0000000288128</v>
      </c>
      <c r="U3873" s="322">
        <f t="shared" si="1690"/>
        <v>9833.9999998424901</v>
      </c>
      <c r="V3873" s="322">
        <f t="shared" si="1690"/>
        <v>10362.000000190164</v>
      </c>
      <c r="W3873" s="322">
        <f t="shared" si="1690"/>
        <v>10757.999999790627</v>
      </c>
      <c r="X3873" s="322">
        <f t="shared" si="1690"/>
        <v>10758.000000030734</v>
      </c>
      <c r="Y3873" s="436">
        <f>(Y3877-X3877)*$AE3873*$AF3873</f>
        <v>10956.000000071072</v>
      </c>
      <c r="Z3873" s="322">
        <f>(Z3877-Y3877)*$AE3873*$AF3873</f>
        <v>10163.99999990972</v>
      </c>
      <c r="AA3873" s="322">
        <f t="shared" si="1690"/>
        <v>9042.0000001613516</v>
      </c>
      <c r="AB3873" s="579">
        <f t="shared" si="1690"/>
        <v>7853.9999999193242</v>
      </c>
      <c r="AC3873" s="106">
        <f>SUM(E3873:AB3873)</f>
        <v>222419.99999993277</v>
      </c>
      <c r="AD3873" s="307"/>
      <c r="AE3873" s="71">
        <v>1100</v>
      </c>
      <c r="AF3873" s="72">
        <v>60</v>
      </c>
      <c r="AJ3873" s="478"/>
      <c r="AK3873" s="479"/>
      <c r="AL3873" s="478"/>
      <c r="AM3873" s="15"/>
      <c r="AN3873" s="406"/>
    </row>
    <row r="3874" spans="1:42" x14ac:dyDescent="0.25">
      <c r="A3874" s="3469"/>
      <c r="B3874" s="3545"/>
      <c r="C3874" s="123" t="s">
        <v>897</v>
      </c>
      <c r="D3874" s="108" t="s">
        <v>115</v>
      </c>
      <c r="E3874" s="308">
        <f t="shared" ref="E3874:AB3874" si="1691">(E3878-D3878)*$AE3873*$AF3873</f>
        <v>3036.0000000182481</v>
      </c>
      <c r="F3874" s="309">
        <f t="shared" si="1691"/>
        <v>2903.9999999913562</v>
      </c>
      <c r="G3874" s="309">
        <f t="shared" si="1691"/>
        <v>2970.0000000048021</v>
      </c>
      <c r="H3874" s="415">
        <f t="shared" si="1691"/>
        <v>2903.9999999913562</v>
      </c>
      <c r="I3874" s="309">
        <f t="shared" si="1691"/>
        <v>3036.0000000182481</v>
      </c>
      <c r="J3874" s="309">
        <f t="shared" si="1691"/>
        <v>3299.999999981992</v>
      </c>
      <c r="K3874" s="309">
        <f t="shared" si="1691"/>
        <v>4026.0000000098444</v>
      </c>
      <c r="L3874" s="309">
        <f t="shared" si="1691"/>
        <v>4553.9999999973588</v>
      </c>
      <c r="M3874" s="309">
        <f t="shared" si="1691"/>
        <v>4685.9999999942374</v>
      </c>
      <c r="N3874" s="415">
        <f t="shared" si="1691"/>
        <v>4685.9999999942374</v>
      </c>
      <c r="O3874" s="309">
        <f t="shared" si="1691"/>
        <v>4554.0000000273722</v>
      </c>
      <c r="P3874" s="309">
        <f t="shared" si="1691"/>
        <v>4421.9999999704669</v>
      </c>
      <c r="Q3874" s="309">
        <f t="shared" si="1691"/>
        <v>4422.0000000004802</v>
      </c>
      <c r="R3874" s="309">
        <f t="shared" si="1691"/>
        <v>4356.0000000170476</v>
      </c>
      <c r="S3874" s="309">
        <f t="shared" si="1691"/>
        <v>4223.9999999901556</v>
      </c>
      <c r="T3874" s="309">
        <f t="shared" si="1691"/>
        <v>4158.000000006723</v>
      </c>
      <c r="U3874" s="309">
        <f t="shared" si="1691"/>
        <v>4290.0000000036016</v>
      </c>
      <c r="V3874" s="309">
        <f t="shared" si="1691"/>
        <v>4487.9999999839129</v>
      </c>
      <c r="W3874" s="309">
        <f t="shared" si="1691"/>
        <v>4752.0000000076834</v>
      </c>
      <c r="X3874" s="309">
        <f t="shared" si="1691"/>
        <v>4685.9999999942374</v>
      </c>
      <c r="Y3874" s="415">
        <f>(Y3878-X3878)*$AE3873*$AF3873</f>
        <v>4752.0000000076834</v>
      </c>
      <c r="Z3874" s="309">
        <f>(Z3878-Y3878)*$AE3873*$AF3873</f>
        <v>4422.0000000004802</v>
      </c>
      <c r="AA3874" s="309">
        <f t="shared" si="1691"/>
        <v>3959.9999999963984</v>
      </c>
      <c r="AB3874" s="404">
        <f t="shared" si="1691"/>
        <v>3432.0000000088839</v>
      </c>
      <c r="AC3874" s="107">
        <f>SUM(E3874:AB3874)</f>
        <v>97020.000000016793</v>
      </c>
      <c r="AD3874" s="81"/>
      <c r="AE3874" s="155"/>
      <c r="AF3874" s="74"/>
      <c r="AG3874" s="1"/>
      <c r="AJ3874" s="406"/>
      <c r="AK3874" s="406"/>
      <c r="AL3874" s="406"/>
      <c r="AM3874" s="406"/>
      <c r="AN3874" s="406"/>
    </row>
    <row r="3875" spans="1:42" x14ac:dyDescent="0.25">
      <c r="A3875" s="3469"/>
      <c r="B3875" s="3545"/>
      <c r="C3875" s="123" t="s">
        <v>15</v>
      </c>
      <c r="D3875" s="108" t="s">
        <v>54</v>
      </c>
      <c r="E3875" s="1556">
        <v>36</v>
      </c>
      <c r="F3875" s="1550">
        <v>35</v>
      </c>
      <c r="G3875" s="1550">
        <v>35</v>
      </c>
      <c r="H3875" s="420">
        <v>35</v>
      </c>
      <c r="I3875" s="1550">
        <v>36</v>
      </c>
      <c r="J3875" s="1550">
        <v>40</v>
      </c>
      <c r="K3875" s="1550">
        <v>48</v>
      </c>
      <c r="L3875" s="1550">
        <v>54</v>
      </c>
      <c r="M3875" s="1550">
        <v>56</v>
      </c>
      <c r="N3875" s="420">
        <v>56</v>
      </c>
      <c r="O3875" s="1550">
        <v>54</v>
      </c>
      <c r="P3875" s="1550">
        <v>53</v>
      </c>
      <c r="Q3875" s="1550">
        <v>53</v>
      </c>
      <c r="R3875" s="1550">
        <v>52</v>
      </c>
      <c r="S3875" s="1550">
        <v>50</v>
      </c>
      <c r="T3875" s="1550">
        <v>50</v>
      </c>
      <c r="U3875" s="1550">
        <v>51</v>
      </c>
      <c r="V3875" s="1550">
        <v>54</v>
      </c>
      <c r="W3875" s="1550">
        <v>56</v>
      </c>
      <c r="X3875" s="1550">
        <v>56</v>
      </c>
      <c r="Y3875" s="420">
        <v>57</v>
      </c>
      <c r="Z3875" s="1550">
        <v>53</v>
      </c>
      <c r="AA3875" s="1550">
        <v>47</v>
      </c>
      <c r="AB3875" s="1583">
        <v>41</v>
      </c>
      <c r="AC3875" s="107">
        <f>AVERAGE(E3875:AB3875)</f>
        <v>48.25</v>
      </c>
      <c r="AD3875" s="634"/>
      <c r="AE3875" s="76"/>
      <c r="AF3875" s="77"/>
      <c r="AG3875" s="1"/>
      <c r="AJ3875" s="406"/>
      <c r="AK3875" s="406"/>
      <c r="AL3875" s="406"/>
      <c r="AM3875" s="406"/>
      <c r="AN3875" s="406"/>
    </row>
    <row r="3876" spans="1:42" x14ac:dyDescent="0.25">
      <c r="A3876" s="3460"/>
      <c r="B3876" s="3513"/>
      <c r="C3876" s="123" t="s">
        <v>17</v>
      </c>
      <c r="D3876" s="108"/>
      <c r="E3876" s="314">
        <f t="shared" ref="E3876:AB3876" si="1692">E3874/E3873</f>
        <v>0.43809523809969275</v>
      </c>
      <c r="F3876" s="315">
        <f t="shared" si="1692"/>
        <v>0.4313725490227549</v>
      </c>
      <c r="G3876" s="315">
        <f t="shared" si="1692"/>
        <v>0.44554455444563823</v>
      </c>
      <c r="H3876" s="417">
        <f t="shared" si="1692"/>
        <v>0.4313725490227549</v>
      </c>
      <c r="I3876" s="315">
        <f t="shared" si="1692"/>
        <v>0.43809523809969275</v>
      </c>
      <c r="J3876" s="315">
        <f t="shared" si="1692"/>
        <v>0.42735042735404832</v>
      </c>
      <c r="K3876" s="315">
        <f t="shared" si="1692"/>
        <v>0.43884892085537758</v>
      </c>
      <c r="L3876" s="315">
        <f t="shared" si="1692"/>
        <v>0.43949044586173597</v>
      </c>
      <c r="M3876" s="315">
        <f t="shared" si="1692"/>
        <v>0.43558282208410953</v>
      </c>
      <c r="N3876" s="417">
        <f t="shared" si="1692"/>
        <v>0.43558282208410953</v>
      </c>
      <c r="O3876" s="315">
        <f t="shared" si="1692"/>
        <v>0.43949044586463243</v>
      </c>
      <c r="P3876" s="315">
        <f t="shared" si="1692"/>
        <v>0.43225806451648868</v>
      </c>
      <c r="Q3876" s="315">
        <f t="shared" si="1692"/>
        <v>0.43506493506884669</v>
      </c>
      <c r="R3876" s="315">
        <f t="shared" si="1692"/>
        <v>0.43708609271214044</v>
      </c>
      <c r="S3876" s="315">
        <f t="shared" si="1692"/>
        <v>0.43835616438061759</v>
      </c>
      <c r="T3876" s="315">
        <f t="shared" si="1692"/>
        <v>0.43448275862008406</v>
      </c>
      <c r="U3876" s="315">
        <f t="shared" si="1692"/>
        <v>0.43624161074560852</v>
      </c>
      <c r="V3876" s="315">
        <f t="shared" si="1692"/>
        <v>0.43312101909877904</v>
      </c>
      <c r="W3876" s="315">
        <f t="shared" si="1692"/>
        <v>0.44171779142035389</v>
      </c>
      <c r="X3876" s="315">
        <f t="shared" si="1692"/>
        <v>0.43558282208410953</v>
      </c>
      <c r="Y3876" s="417">
        <f>Y3874/Y3873</f>
        <v>0.43373493975692379</v>
      </c>
      <c r="Z3876" s="315">
        <f t="shared" si="1692"/>
        <v>0.43506493506884669</v>
      </c>
      <c r="AA3876" s="315">
        <f t="shared" si="1692"/>
        <v>0.43795620437134852</v>
      </c>
      <c r="AB3876" s="337">
        <f t="shared" si="1692"/>
        <v>0.43697478992158612</v>
      </c>
      <c r="AC3876" s="481">
        <f>MAX(E3876:AB3876)</f>
        <v>0.44554455444563823</v>
      </c>
      <c r="AD3876" s="81"/>
      <c r="AE3876" s="155"/>
      <c r="AF3876" s="74"/>
      <c r="AG3876" s="1"/>
      <c r="AJ3876" s="406"/>
      <c r="AK3876" s="406"/>
      <c r="AL3876" s="406"/>
      <c r="AM3876" s="406"/>
      <c r="AN3876" s="406"/>
    </row>
    <row r="3877" spans="1:42" hidden="1" x14ac:dyDescent="0.25">
      <c r="A3877" s="2209"/>
      <c r="B3877" s="2212"/>
      <c r="C3877" s="124" t="s">
        <v>116</v>
      </c>
      <c r="D3877" s="108">
        <v>17473.54</v>
      </c>
      <c r="E3877" s="311">
        <v>17473.645</v>
      </c>
      <c r="F3877" s="312">
        <v>17473.746999999999</v>
      </c>
      <c r="G3877" s="312">
        <v>17473.848000000002</v>
      </c>
      <c r="H3877" s="412">
        <v>17473.95</v>
      </c>
      <c r="I3877" s="312">
        <v>17474.055</v>
      </c>
      <c r="J3877" s="312">
        <v>17474.171999999999</v>
      </c>
      <c r="K3877" s="312">
        <v>17474.311000000002</v>
      </c>
      <c r="L3877" s="312">
        <v>17474.468000000001</v>
      </c>
      <c r="M3877" s="312">
        <v>17474.631000000001</v>
      </c>
      <c r="N3877" s="412">
        <v>17474.794000000002</v>
      </c>
      <c r="O3877" s="312">
        <v>17474.951000000001</v>
      </c>
      <c r="P3877" s="312">
        <v>17475.106</v>
      </c>
      <c r="Q3877" s="312">
        <v>17475.259999999998</v>
      </c>
      <c r="R3877" s="312">
        <v>17475.411</v>
      </c>
      <c r="S3877" s="312">
        <v>17475.557000000001</v>
      </c>
      <c r="T3877" s="312">
        <v>17475.702000000001</v>
      </c>
      <c r="U3877" s="312">
        <v>17475.850999999999</v>
      </c>
      <c r="V3877" s="312">
        <v>17476.008000000002</v>
      </c>
      <c r="W3877" s="312">
        <v>17476.170999999998</v>
      </c>
      <c r="X3877" s="312">
        <v>17476.333999999999</v>
      </c>
      <c r="Y3877" s="412">
        <v>17476.5</v>
      </c>
      <c r="Z3877" s="312">
        <v>17476.653999999999</v>
      </c>
      <c r="AA3877" s="312">
        <v>17476.791000000001</v>
      </c>
      <c r="AB3877" s="940">
        <v>17476.91</v>
      </c>
      <c r="AC3877" s="108"/>
      <c r="AD3877" s="81"/>
      <c r="AE3877" s="155"/>
      <c r="AF3877" s="74"/>
      <c r="AG3877" s="1"/>
      <c r="AJ3877" s="406"/>
      <c r="AK3877" s="406"/>
      <c r="AL3877" s="406"/>
      <c r="AM3877" s="406"/>
      <c r="AN3877" s="406"/>
    </row>
    <row r="3878" spans="1:42" s="181" customFormat="1" hidden="1" x14ac:dyDescent="0.25">
      <c r="A3878" s="2209"/>
      <c r="B3878" s="2212"/>
      <c r="C3878" s="124" t="s">
        <v>117</v>
      </c>
      <c r="D3878" s="108">
        <v>3518.49</v>
      </c>
      <c r="E3878" s="311">
        <v>3518.5360000000001</v>
      </c>
      <c r="F3878" s="312">
        <v>3518.58</v>
      </c>
      <c r="G3878" s="312">
        <v>3518.625</v>
      </c>
      <c r="H3878" s="412">
        <v>3518.6689999999999</v>
      </c>
      <c r="I3878" s="312">
        <v>3518.7150000000001</v>
      </c>
      <c r="J3878" s="312">
        <v>3518.7649999999999</v>
      </c>
      <c r="K3878" s="312">
        <v>3518.826</v>
      </c>
      <c r="L3878" s="312">
        <v>3518.895</v>
      </c>
      <c r="M3878" s="312">
        <v>3518.9659999999999</v>
      </c>
      <c r="N3878" s="412">
        <v>3519.0369999999998</v>
      </c>
      <c r="O3878" s="312">
        <v>3519.1060000000002</v>
      </c>
      <c r="P3878" s="312">
        <v>3519.1729999999998</v>
      </c>
      <c r="Q3878" s="312">
        <v>3519.24</v>
      </c>
      <c r="R3878" s="312">
        <v>3519.306</v>
      </c>
      <c r="S3878" s="312">
        <v>3519.37</v>
      </c>
      <c r="T3878" s="312">
        <v>3519.433</v>
      </c>
      <c r="U3878" s="312">
        <v>3519.498</v>
      </c>
      <c r="V3878" s="312">
        <v>3519.5659999999998</v>
      </c>
      <c r="W3878" s="312">
        <v>3519.6379999999999</v>
      </c>
      <c r="X3878" s="312">
        <v>3519.7089999999998</v>
      </c>
      <c r="Y3878" s="412">
        <v>3519.7809999999999</v>
      </c>
      <c r="Z3878" s="312">
        <v>3519.848</v>
      </c>
      <c r="AA3878" s="312">
        <v>3519.9079999999999</v>
      </c>
      <c r="AB3878" s="940">
        <v>3519.96</v>
      </c>
      <c r="AC3878" s="108"/>
      <c r="AD3878" s="81"/>
      <c r="AE3878" s="155"/>
      <c r="AF3878" s="74"/>
      <c r="AH3878" s="849"/>
      <c r="AI3878" s="850"/>
      <c r="AJ3878" s="850"/>
      <c r="AK3878" s="850"/>
      <c r="AL3878" s="851"/>
      <c r="AM3878" s="851"/>
      <c r="AN3878" s="189"/>
      <c r="AO3878" s="189"/>
      <c r="AP3878" s="189"/>
    </row>
    <row r="3879" spans="1:42" ht="16.5" thickBot="1" x14ac:dyDescent="0.3">
      <c r="A3879" s="3339" t="s">
        <v>42</v>
      </c>
      <c r="B3879" s="3340"/>
      <c r="C3879" s="3341"/>
      <c r="D3879" s="114"/>
      <c r="E3879" s="178">
        <f>SQRT(E3873*E3873+E3874*E3874)/E3851/1.73</f>
        <v>37.378870879799834</v>
      </c>
      <c r="F3879" s="179">
        <f t="shared" ref="F3879:AB3879" si="1693">SQRT(F3873*F3873+F3874*F3874)/F3851/1.73</f>
        <v>36.221760153097456</v>
      </c>
      <c r="G3879" s="179">
        <f t="shared" si="1693"/>
        <v>36.054059108903296</v>
      </c>
      <c r="H3879" s="419">
        <f t="shared" si="1693"/>
        <v>36.221760153097456</v>
      </c>
      <c r="I3879" s="179">
        <f t="shared" si="1693"/>
        <v>37.378870879799834</v>
      </c>
      <c r="J3879" s="179">
        <f t="shared" si="1693"/>
        <v>41.487950589099441</v>
      </c>
      <c r="K3879" s="179">
        <f t="shared" si="1693"/>
        <v>49.922914248218007</v>
      </c>
      <c r="L3879" s="179">
        <f t="shared" si="1693"/>
        <v>55.919011150963669</v>
      </c>
      <c r="M3879" s="179">
        <f t="shared" si="1693"/>
        <v>58.472557699200316</v>
      </c>
      <c r="N3879" s="419">
        <f t="shared" si="1693"/>
        <v>58.472557699200316</v>
      </c>
      <c r="O3879" s="179">
        <f t="shared" si="1693"/>
        <v>56.401071591980433</v>
      </c>
      <c r="P3879" s="179">
        <f t="shared" si="1693"/>
        <v>55.535273601674312</v>
      </c>
      <c r="Q3879" s="179">
        <f t="shared" si="1693"/>
        <v>55.233542100569238</v>
      </c>
      <c r="R3879" s="179">
        <f t="shared" si="1693"/>
        <v>54.197685356240768</v>
      </c>
      <c r="S3879" s="179">
        <f t="shared" si="1693"/>
        <v>52.427514196517023</v>
      </c>
      <c r="T3879" s="179">
        <f t="shared" si="1693"/>
        <v>51.994538277290189</v>
      </c>
      <c r="U3879" s="179">
        <f t="shared" si="1693"/>
        <v>53.006323894202417</v>
      </c>
      <c r="V3879" s="179">
        <f t="shared" si="1693"/>
        <v>55.788615928855954</v>
      </c>
      <c r="W3879" s="179">
        <f t="shared" si="1693"/>
        <v>58.103775394897987</v>
      </c>
      <c r="X3879" s="179">
        <f t="shared" si="1693"/>
        <v>57.972792248779797</v>
      </c>
      <c r="Y3879" s="419">
        <f>SQRT(Y3873*Y3873+Y3874*Y3874)/Y3851/1.73</f>
        <v>58.999904436688325</v>
      </c>
      <c r="Z3879" s="179">
        <f t="shared" si="1693"/>
        <v>54.761460544154112</v>
      </c>
      <c r="AA3879" s="179">
        <f t="shared" si="1693"/>
        <v>48.768034822738628</v>
      </c>
      <c r="AB3879" s="405">
        <f t="shared" si="1693"/>
        <v>42.34529311670741</v>
      </c>
      <c r="AC3879" s="109">
        <f>AVERAGE(E3879:AB3879)</f>
        <v>50.127755753028175</v>
      </c>
      <c r="AD3879" s="96">
        <f>(AC3875-AC3879)/AC3875</f>
        <v>-3.8917217679340421E-2</v>
      </c>
      <c r="AE3879" s="79"/>
      <c r="AF3879" s="80"/>
      <c r="AG3879" s="1"/>
      <c r="AJ3879" s="406"/>
      <c r="AK3879" s="406"/>
      <c r="AL3879" s="406"/>
      <c r="AM3879" s="406"/>
      <c r="AN3879" s="406"/>
    </row>
    <row r="3880" spans="1:42" ht="15.75" customHeight="1" x14ac:dyDescent="0.25">
      <c r="A3880" s="3493" t="s">
        <v>128</v>
      </c>
      <c r="B3880" s="3494"/>
      <c r="C3880" s="121" t="s">
        <v>13</v>
      </c>
      <c r="D3880" s="113"/>
      <c r="E3880" s="897">
        <f>SUM(E3852,E3859,E3811,E3818,E3825,E3839)</f>
        <v>11589.999999947599</v>
      </c>
      <c r="F3880" s="898">
        <f t="shared" ref="F3880:AC3880" si="1694">SUM(F3852,F3859,F3811,F3818,F3825,F3839)</f>
        <v>11030.000000057516</v>
      </c>
      <c r="G3880" s="898">
        <f t="shared" si="1694"/>
        <v>10985.999999947308</v>
      </c>
      <c r="H3880" s="414">
        <f t="shared" si="1694"/>
        <v>10842.000000037347</v>
      </c>
      <c r="I3880" s="898">
        <f t="shared" si="1694"/>
        <v>10857.999999976848</v>
      </c>
      <c r="J3880" s="898">
        <f t="shared" si="1694"/>
        <v>11876.000000038417</v>
      </c>
      <c r="K3880" s="898">
        <f t="shared" si="1694"/>
        <v>13406.000000043852</v>
      </c>
      <c r="L3880" s="898">
        <f t="shared" si="1694"/>
        <v>14825.99999994097</v>
      </c>
      <c r="M3880" s="898">
        <f t="shared" si="1694"/>
        <v>15942.000000020147</v>
      </c>
      <c r="N3880" s="414">
        <f t="shared" si="1694"/>
        <v>17199.999999929736</v>
      </c>
      <c r="O3880" s="898">
        <f t="shared" si="1694"/>
        <v>18300.000000103668</v>
      </c>
      <c r="P3880" s="898">
        <f t="shared" si="1694"/>
        <v>18203.99999995454</v>
      </c>
      <c r="Q3880" s="898">
        <f t="shared" si="1694"/>
        <v>17436.000000026303</v>
      </c>
      <c r="R3880" s="898">
        <f t="shared" si="1694"/>
        <v>17624.000000020234</v>
      </c>
      <c r="S3880" s="898">
        <f t="shared" si="1694"/>
        <v>17485.999999993626</v>
      </c>
      <c r="T3880" s="898">
        <f t="shared" si="1694"/>
        <v>17259.999999914093</v>
      </c>
      <c r="U3880" s="898">
        <f t="shared" si="1694"/>
        <v>17788.000000064931</v>
      </c>
      <c r="V3880" s="898">
        <f t="shared" si="1694"/>
        <v>18105.999999993364</v>
      </c>
      <c r="W3880" s="898">
        <f t="shared" si="1694"/>
        <v>17959.999999937121</v>
      </c>
      <c r="X3880" s="898">
        <f t="shared" si="1694"/>
        <v>17342.000000058484</v>
      </c>
      <c r="Y3880" s="414">
        <f>SUM(Y3852,Y3859,Y3811,Y3818,Y3825,Y3839)</f>
        <v>16776.000000024396</v>
      </c>
      <c r="Z3880" s="898">
        <f t="shared" si="1694"/>
        <v>15607.999999935477</v>
      </c>
      <c r="AA3880" s="898">
        <f t="shared" si="1694"/>
        <v>14316.000000028034</v>
      </c>
      <c r="AB3880" s="899">
        <f t="shared" si="1694"/>
        <v>12666.000000046843</v>
      </c>
      <c r="AC3880" s="586">
        <f t="shared" si="1694"/>
        <v>365428.00000004086</v>
      </c>
      <c r="AD3880" s="1"/>
      <c r="AE3880" s="1"/>
      <c r="AF3880" s="1"/>
      <c r="AG3880" s="1"/>
      <c r="AJ3880" s="406"/>
      <c r="AK3880" s="406"/>
      <c r="AL3880" s="406"/>
      <c r="AM3880" s="406"/>
      <c r="AN3880" s="406"/>
    </row>
    <row r="3881" spans="1:42" ht="16.5" thickBot="1" x14ac:dyDescent="0.3">
      <c r="A3881" s="3415"/>
      <c r="B3881" s="3416"/>
      <c r="C3881" s="126" t="s">
        <v>14</v>
      </c>
      <c r="D3881" s="114"/>
      <c r="E3881" s="178">
        <f>SUM(E3853,E3860,E3812,E3819)+E3826+E3840</f>
        <v>6936.0000000266946</v>
      </c>
      <c r="F3881" s="179">
        <f t="shared" ref="F3881:AC3881" si="1695">SUM(F3853,F3860,F3812,F3819)</f>
        <v>6349.9999999665724</v>
      </c>
      <c r="G3881" s="179">
        <f t="shared" si="1695"/>
        <v>6222.000000040518</v>
      </c>
      <c r="H3881" s="419">
        <f t="shared" si="1695"/>
        <v>6049.9999999680376</v>
      </c>
      <c r="I3881" s="179">
        <f t="shared" si="1695"/>
        <v>6160.0000000120654</v>
      </c>
      <c r="J3881" s="179">
        <f t="shared" si="1695"/>
        <v>6697.9999999993934</v>
      </c>
      <c r="K3881" s="179">
        <f t="shared" si="1695"/>
        <v>7589.9999999821348</v>
      </c>
      <c r="L3881" s="179">
        <f t="shared" si="1695"/>
        <v>8106.000000002693</v>
      </c>
      <c r="M3881" s="179">
        <f t="shared" si="1695"/>
        <v>8273.9999999861302</v>
      </c>
      <c r="N3881" s="419">
        <f t="shared" si="1695"/>
        <v>8509.9999999906249</v>
      </c>
      <c r="O3881" s="179">
        <f t="shared" si="1695"/>
        <v>8568.000000024047</v>
      </c>
      <c r="P3881" s="179">
        <f t="shared" si="1695"/>
        <v>8210.0000000301952</v>
      </c>
      <c r="Q3881" s="179">
        <f t="shared" si="1695"/>
        <v>7991.9999999571946</v>
      </c>
      <c r="R3881" s="179">
        <f t="shared" si="1695"/>
        <v>8056.0000000014552</v>
      </c>
      <c r="S3881" s="179">
        <f t="shared" si="1695"/>
        <v>7979.9999999903293</v>
      </c>
      <c r="T3881" s="179">
        <f t="shared" si="1695"/>
        <v>8132.0000000163664</v>
      </c>
      <c r="U3881" s="179">
        <f t="shared" si="1695"/>
        <v>8316.0000000305718</v>
      </c>
      <c r="V3881" s="179">
        <f t="shared" si="1695"/>
        <v>8681.9999999590509</v>
      </c>
      <c r="W3881" s="179">
        <f t="shared" si="1695"/>
        <v>8916.0000000132131</v>
      </c>
      <c r="X3881" s="179">
        <f t="shared" si="1695"/>
        <v>8752.0000000283108</v>
      </c>
      <c r="Y3881" s="419">
        <f>SUM(Y3853,Y3860,Y3812,Y3819)</f>
        <v>8361.9999999542706</v>
      </c>
      <c r="Z3881" s="179">
        <f t="shared" si="1695"/>
        <v>8126.0000000059099</v>
      </c>
      <c r="AA3881" s="179">
        <f t="shared" si="1695"/>
        <v>7422.0000000081618</v>
      </c>
      <c r="AB3881" s="405">
        <f t="shared" si="1695"/>
        <v>6787.999999990725</v>
      </c>
      <c r="AC3881" s="526">
        <f t="shared" si="1695"/>
        <v>184627.99999998469</v>
      </c>
      <c r="AD3881" s="1"/>
      <c r="AE3881" s="1"/>
      <c r="AF3881" s="1"/>
      <c r="AG3881" s="1"/>
      <c r="AJ3881" s="406"/>
      <c r="AK3881" s="406"/>
      <c r="AL3881" s="406"/>
      <c r="AM3881" s="406"/>
      <c r="AN3881" s="406"/>
    </row>
    <row r="3882" spans="1:42" ht="15.75" customHeight="1" x14ac:dyDescent="0.25">
      <c r="A3882" s="3493" t="s">
        <v>64</v>
      </c>
      <c r="B3882" s="3494"/>
      <c r="C3882" s="121" t="s">
        <v>34</v>
      </c>
      <c r="D3882" s="113"/>
      <c r="E3882" s="917">
        <f>(E3866+E3873-E3852-E3859-E3811-E3818-E3825-E3839)/(E3866+E3873)</f>
        <v>-0.14029909484952233</v>
      </c>
      <c r="F3882" s="918">
        <f t="shared" ref="F3882:AC3882" si="1696">(F3866+F3873-F3852-F3859-F3811-F3818-F3825-F3839)/(F3866+F3873)</f>
        <v>-0.21102327625566614</v>
      </c>
      <c r="G3882" s="918">
        <f t="shared" si="1696"/>
        <v>-0.15593434341232856</v>
      </c>
      <c r="H3882" s="919">
        <f t="shared" si="1696"/>
        <v>-0.13291536051627117</v>
      </c>
      <c r="I3882" s="918">
        <f t="shared" si="1696"/>
        <v>-0.11915069057045</v>
      </c>
      <c r="J3882" s="918">
        <f t="shared" si="1696"/>
        <v>-6.4730141668947888E-2</v>
      </c>
      <c r="K3882" s="918">
        <f t="shared" si="1696"/>
        <v>2.8128171677572002E-2</v>
      </c>
      <c r="L3882" s="918">
        <f t="shared" si="1696"/>
        <v>7.175056349052214E-2</v>
      </c>
      <c r="M3882" s="918">
        <f t="shared" si="1696"/>
        <v>0.13424568263308512</v>
      </c>
      <c r="N3882" s="919">
        <f t="shared" si="1696"/>
        <v>7.5865033313137251E-2</v>
      </c>
      <c r="O3882" s="918">
        <f t="shared" si="1696"/>
        <v>-8.2644628169629159E-3</v>
      </c>
      <c r="P3882" s="918">
        <f t="shared" si="1696"/>
        <v>4.266491627217376E-3</v>
      </c>
      <c r="Q3882" s="918">
        <f t="shared" si="1696"/>
        <v>8.2702020196325998E-2</v>
      </c>
      <c r="R3882" s="918">
        <f t="shared" si="1696"/>
        <v>-1.134944905058414E-4</v>
      </c>
      <c r="S3882" s="918">
        <f t="shared" si="1696"/>
        <v>2.2363860004902574E-2</v>
      </c>
      <c r="T3882" s="918">
        <f t="shared" si="1696"/>
        <v>4.2069042077486338E-2</v>
      </c>
      <c r="U3882" s="918">
        <f t="shared" si="1696"/>
        <v>1.2765012752042164E-2</v>
      </c>
      <c r="V3882" s="918">
        <f t="shared" si="1696"/>
        <v>-2.7465667901401924E-2</v>
      </c>
      <c r="W3882" s="918">
        <f t="shared" si="1696"/>
        <v>1.4053579260854763E-2</v>
      </c>
      <c r="X3882" s="918">
        <f t="shared" si="1696"/>
        <v>-3.4478644715034951E-2</v>
      </c>
      <c r="Y3882" s="919">
        <f>(Y3866+Y3873-Y3852-Y3859-Y3811-Y3818-Y3825-Y3839)/(Y3866+Y3873)</f>
        <v>-2.4926686212665732E-2</v>
      </c>
      <c r="Z3882" s="918">
        <f t="shared" si="1696"/>
        <v>-2.8194993418217403E-2</v>
      </c>
      <c r="AA3882" s="918">
        <f t="shared" si="1696"/>
        <v>-9.5500459127132578E-2</v>
      </c>
      <c r="AB3882" s="920">
        <f t="shared" si="1696"/>
        <v>-0.10292580983234383</v>
      </c>
      <c r="AC3882" s="1382">
        <f t="shared" si="1696"/>
        <v>-1.0362751604156357E-2</v>
      </c>
      <c r="AD3882" s="1"/>
      <c r="AE3882" s="1"/>
      <c r="AF3882" s="1"/>
      <c r="AG3882" s="1"/>
      <c r="AJ3882" s="406"/>
      <c r="AK3882" s="406"/>
      <c r="AL3882" s="406"/>
      <c r="AM3882" s="406"/>
      <c r="AN3882" s="406"/>
    </row>
    <row r="3883" spans="1:42" ht="16.5" thickBot="1" x14ac:dyDescent="0.3">
      <c r="A3883" s="3415"/>
      <c r="B3883" s="3416"/>
      <c r="C3883" s="126" t="s">
        <v>35</v>
      </c>
      <c r="D3883" s="114"/>
      <c r="E3883" s="1383">
        <f>(E3853+E3867+E3874-E3860-E3840-E3826-E3819-E3812)/(E3874+E3867+E3853)</f>
        <v>-0.24769433465325122</v>
      </c>
      <c r="F3883" s="1383">
        <f t="shared" ref="F3883:AC3883" si="1697">(F3853+F3867+F3874-F3860-F3840-F3826-F3819-F3812)/(F3874+F3867+F3853)</f>
        <v>-0.3020979020934878</v>
      </c>
      <c r="G3883" s="1383">
        <f t="shared" si="1697"/>
        <v>-0.22638146168072171</v>
      </c>
      <c r="H3883" s="459">
        <f t="shared" si="1697"/>
        <v>-0.24848484848026942</v>
      </c>
      <c r="I3883" s="1383">
        <f t="shared" si="1697"/>
        <v>-0.20098039216310373</v>
      </c>
      <c r="J3883" s="1383">
        <f t="shared" si="1697"/>
        <v>-0.1725252525219452</v>
      </c>
      <c r="K3883" s="1383">
        <f t="shared" si="1697"/>
        <v>-0.11644535239909883</v>
      </c>
      <c r="L3883" s="1383">
        <f t="shared" si="1697"/>
        <v>-6.090909090690564E-2</v>
      </c>
      <c r="M3883" s="1383">
        <f t="shared" si="1697"/>
        <v>-3.6940836942200628E-2</v>
      </c>
      <c r="N3883" s="459">
        <f t="shared" si="1697"/>
        <v>-0.15181224004834476</v>
      </c>
      <c r="O3883" s="1383">
        <f t="shared" si="1697"/>
        <v>-0.16981698169383522</v>
      </c>
      <c r="P3883" s="1383">
        <f t="shared" si="1697"/>
        <v>-0.16512059370328422</v>
      </c>
      <c r="Q3883" s="1383">
        <f t="shared" si="1697"/>
        <v>-9.3939393930033449E-2</v>
      </c>
      <c r="R3883" s="1383">
        <f t="shared" si="1697"/>
        <v>-0.13605442176771224</v>
      </c>
      <c r="S3883" s="1383">
        <f t="shared" si="1697"/>
        <v>-0.16810207336683844</v>
      </c>
      <c r="T3883" s="1383">
        <f t="shared" si="1697"/>
        <v>-0.16792929292762551</v>
      </c>
      <c r="U3883" s="1383">
        <f t="shared" si="1697"/>
        <v>-0.19823232323778503</v>
      </c>
      <c r="V3883" s="1383">
        <f t="shared" si="1697"/>
        <v>-0.14735591206371959</v>
      </c>
      <c r="W3883" s="1383">
        <f t="shared" si="1697"/>
        <v>-0.12778730703148272</v>
      </c>
      <c r="X3883" s="1383">
        <f t="shared" si="1697"/>
        <v>-0.15798764342708199</v>
      </c>
      <c r="Y3883" s="459">
        <f>(Y3853+Y3867+Y3874-Y3860-Y3840-Y3826-Y3819-Y3812)/(Y3874+Y3867+Y3853)</f>
        <v>-0.20098948669463632</v>
      </c>
      <c r="Z3883" s="1383">
        <f t="shared" si="1697"/>
        <v>-0.187943262414975</v>
      </c>
      <c r="AA3883" s="1383">
        <f t="shared" si="1697"/>
        <v>-0.23376623376675934</v>
      </c>
      <c r="AB3883" s="2379">
        <f t="shared" si="1697"/>
        <v>-0.30012453299694541</v>
      </c>
      <c r="AC3883" s="2383">
        <f t="shared" si="1697"/>
        <v>-0.16820295983071787</v>
      </c>
      <c r="AD3883" s="1"/>
      <c r="AE3883" s="1"/>
      <c r="AF3883" s="1"/>
      <c r="AG3883" s="15"/>
      <c r="AJ3883" s="406"/>
      <c r="AK3883" s="406"/>
      <c r="AL3883" s="406"/>
      <c r="AM3883" s="406"/>
      <c r="AN3883" s="406"/>
    </row>
    <row r="3884" spans="1:42" ht="16.5" thickBot="1" x14ac:dyDescent="0.3">
      <c r="A3884" s="597" t="s">
        <v>21</v>
      </c>
      <c r="B3884" s="598"/>
      <c r="C3884" s="278"/>
      <c r="D3884" s="599"/>
      <c r="E3884" s="600">
        <v>1</v>
      </c>
      <c r="F3884" s="466">
        <v>2</v>
      </c>
      <c r="G3884" s="466">
        <v>3</v>
      </c>
      <c r="H3884" s="467">
        <v>4</v>
      </c>
      <c r="I3884" s="466">
        <v>5</v>
      </c>
      <c r="J3884" s="466">
        <v>6</v>
      </c>
      <c r="K3884" s="466">
        <v>7</v>
      </c>
      <c r="L3884" s="466">
        <v>8</v>
      </c>
      <c r="M3884" s="466">
        <v>9</v>
      </c>
      <c r="N3884" s="467">
        <v>10</v>
      </c>
      <c r="O3884" s="466">
        <v>11</v>
      </c>
      <c r="P3884" s="466">
        <v>12</v>
      </c>
      <c r="Q3884" s="466">
        <v>13</v>
      </c>
      <c r="R3884" s="466">
        <v>14</v>
      </c>
      <c r="S3884" s="466">
        <v>15</v>
      </c>
      <c r="T3884" s="466">
        <v>16</v>
      </c>
      <c r="U3884" s="466">
        <v>17</v>
      </c>
      <c r="V3884" s="466">
        <v>18</v>
      </c>
      <c r="W3884" s="466">
        <v>19</v>
      </c>
      <c r="X3884" s="466">
        <v>20</v>
      </c>
      <c r="Y3884" s="467">
        <v>21</v>
      </c>
      <c r="Z3884" s="466">
        <v>22</v>
      </c>
      <c r="AA3884" s="466">
        <v>23</v>
      </c>
      <c r="AB3884" s="601">
        <v>24</v>
      </c>
      <c r="AC3884" s="599"/>
      <c r="AD3884" s="15"/>
      <c r="AE3884" s="15"/>
      <c r="AF3884" s="15"/>
      <c r="AG3884" s="15"/>
    </row>
    <row r="3885" spans="1:42" x14ac:dyDescent="0.25">
      <c r="A3885" s="490" t="s">
        <v>935</v>
      </c>
      <c r="B3885" s="145"/>
      <c r="C3885" s="491" t="s">
        <v>22</v>
      </c>
      <c r="D3885" s="1384" t="s">
        <v>54</v>
      </c>
      <c r="E3885" s="1385">
        <v>10.39</v>
      </c>
      <c r="F3885" s="1386">
        <v>10.24</v>
      </c>
      <c r="G3885" s="1387">
        <v>10.23</v>
      </c>
      <c r="H3885" s="1388">
        <v>10.23</v>
      </c>
      <c r="I3885" s="1387">
        <v>10.24</v>
      </c>
      <c r="J3885" s="1387">
        <v>10.220000000000001</v>
      </c>
      <c r="K3885" s="1387">
        <v>10.35</v>
      </c>
      <c r="L3885" s="1387">
        <v>10.4</v>
      </c>
      <c r="M3885" s="1387">
        <v>10.26</v>
      </c>
      <c r="N3885" s="1388">
        <v>10.26</v>
      </c>
      <c r="O3885" s="1387">
        <v>10.26</v>
      </c>
      <c r="P3885" s="1387">
        <v>10.3</v>
      </c>
      <c r="Q3885" s="1387">
        <v>10.3</v>
      </c>
      <c r="R3885" s="1387">
        <v>10.31</v>
      </c>
      <c r="S3885" s="1387">
        <v>10.28</v>
      </c>
      <c r="T3885" s="1387">
        <v>10.29</v>
      </c>
      <c r="U3885" s="1387">
        <v>10.33</v>
      </c>
      <c r="V3885" s="1387">
        <v>10.35</v>
      </c>
      <c r="W3885" s="1387">
        <v>10.35</v>
      </c>
      <c r="X3885" s="1387">
        <v>10.4</v>
      </c>
      <c r="Y3885" s="1388">
        <v>10.4</v>
      </c>
      <c r="Z3885" s="1387">
        <v>10.4</v>
      </c>
      <c r="AA3885" s="1386">
        <v>10.41</v>
      </c>
      <c r="AB3885" s="2380">
        <v>10.41</v>
      </c>
      <c r="AC3885" s="2384">
        <f>+AVERAGE(E3885:AB3885)</f>
        <v>10.317083333333334</v>
      </c>
      <c r="AD3885" s="15"/>
      <c r="AE3885" s="15"/>
      <c r="AF3885" s="15"/>
      <c r="AG3885" s="15"/>
    </row>
    <row r="3886" spans="1:42" x14ac:dyDescent="0.25">
      <c r="A3886" s="566" t="s">
        <v>937</v>
      </c>
      <c r="B3886" s="298"/>
      <c r="C3886" s="567" t="s">
        <v>22</v>
      </c>
      <c r="D3886" s="1916" t="s">
        <v>54</v>
      </c>
      <c r="E3886" s="1915">
        <v>10.31</v>
      </c>
      <c r="F3886" s="1912">
        <v>10.33</v>
      </c>
      <c r="G3886" s="1913">
        <v>10.31</v>
      </c>
      <c r="H3886" s="1914">
        <v>10.31</v>
      </c>
      <c r="I3886" s="1913">
        <v>10.33</v>
      </c>
      <c r="J3886" s="1913">
        <v>10.3</v>
      </c>
      <c r="K3886" s="1913">
        <v>10.26</v>
      </c>
      <c r="L3886" s="1913">
        <v>10.29</v>
      </c>
      <c r="M3886" s="1913">
        <v>10.19</v>
      </c>
      <c r="N3886" s="1914">
        <v>10.199999999999999</v>
      </c>
      <c r="O3886" s="1913">
        <v>10.199999999999999</v>
      </c>
      <c r="P3886" s="1913">
        <v>10.25</v>
      </c>
      <c r="Q3886" s="1913">
        <v>10.24</v>
      </c>
      <c r="R3886" s="1913">
        <v>10.24</v>
      </c>
      <c r="S3886" s="1913">
        <v>10.24</v>
      </c>
      <c r="T3886" s="1913">
        <v>10.26</v>
      </c>
      <c r="U3886" s="1913">
        <v>10.3</v>
      </c>
      <c r="V3886" s="1913">
        <v>10.3</v>
      </c>
      <c r="W3886" s="1913">
        <v>10.29</v>
      </c>
      <c r="X3886" s="1913">
        <v>10.3</v>
      </c>
      <c r="Y3886" s="1914">
        <v>10.31</v>
      </c>
      <c r="Z3886" s="1913">
        <v>10.31</v>
      </c>
      <c r="AA3886" s="1912">
        <v>10.31</v>
      </c>
      <c r="AB3886" s="2381">
        <v>10.34</v>
      </c>
      <c r="AC3886" s="2385">
        <f>+AVERAGE(E3886:AB3886)</f>
        <v>10.280000000000003</v>
      </c>
      <c r="AD3886" s="15"/>
      <c r="AE3886" s="15"/>
      <c r="AF3886" s="15"/>
      <c r="AG3886" s="15"/>
    </row>
    <row r="3887" spans="1:42" x14ac:dyDescent="0.25">
      <c r="A3887" s="566" t="s">
        <v>948</v>
      </c>
      <c r="B3887" s="298"/>
      <c r="C3887" s="567" t="s">
        <v>22</v>
      </c>
      <c r="D3887" s="1916" t="s">
        <v>54</v>
      </c>
      <c r="E3887" s="1915">
        <v>10.44</v>
      </c>
      <c r="F3887" s="1912">
        <v>10.32</v>
      </c>
      <c r="G3887" s="1913">
        <v>10.27</v>
      </c>
      <c r="H3887" s="1914">
        <v>10.27</v>
      </c>
      <c r="I3887" s="1913">
        <v>10.3</v>
      </c>
      <c r="J3887" s="1913">
        <v>10.27</v>
      </c>
      <c r="K3887" s="1913">
        <v>10.41</v>
      </c>
      <c r="L3887" s="1913">
        <v>10.44</v>
      </c>
      <c r="M3887" s="1913">
        <v>10.29</v>
      </c>
      <c r="N3887" s="1914">
        <v>10.34</v>
      </c>
      <c r="O3887" s="1913">
        <v>10.38</v>
      </c>
      <c r="P3887" s="1913">
        <v>10.35</v>
      </c>
      <c r="Q3887" s="1913">
        <v>10.34</v>
      </c>
      <c r="R3887" s="1913">
        <v>10.38</v>
      </c>
      <c r="S3887" s="1913">
        <v>10.34</v>
      </c>
      <c r="T3887" s="1913">
        <v>10.34</v>
      </c>
      <c r="U3887" s="1913">
        <v>10.38</v>
      </c>
      <c r="V3887" s="1913">
        <v>10.41</v>
      </c>
      <c r="W3887" s="1913">
        <v>10.41</v>
      </c>
      <c r="X3887" s="1913">
        <v>10.45</v>
      </c>
      <c r="Y3887" s="1914">
        <v>10.44</v>
      </c>
      <c r="Z3887" s="1913">
        <v>10.45</v>
      </c>
      <c r="AA3887" s="1912">
        <v>10.48</v>
      </c>
      <c r="AB3887" s="2381">
        <v>10.44</v>
      </c>
      <c r="AC3887" s="2385">
        <f>+AVERAGE(E3887:AB3887)</f>
        <v>10.372499999999997</v>
      </c>
      <c r="AD3887" s="15"/>
      <c r="AE3887" s="15"/>
      <c r="AF3887" s="15"/>
      <c r="AG3887" s="15"/>
    </row>
    <row r="3888" spans="1:42" ht="16.5" thickBot="1" x14ac:dyDescent="0.3">
      <c r="A3888" s="572" t="s">
        <v>949</v>
      </c>
      <c r="B3888" s="146"/>
      <c r="C3888" s="573" t="s">
        <v>22</v>
      </c>
      <c r="D3888" s="1389" t="s">
        <v>54</v>
      </c>
      <c r="E3888" s="1390">
        <v>10.31</v>
      </c>
      <c r="F3888" s="1391">
        <v>10.32</v>
      </c>
      <c r="G3888" s="1392">
        <v>10.31</v>
      </c>
      <c r="H3888" s="1393">
        <v>10.31</v>
      </c>
      <c r="I3888" s="1392">
        <v>10.32</v>
      </c>
      <c r="J3888" s="1392">
        <v>10.3</v>
      </c>
      <c r="K3888" s="1392">
        <v>10.26</v>
      </c>
      <c r="L3888" s="1392">
        <v>10.31</v>
      </c>
      <c r="M3888" s="1392">
        <v>10.220000000000001</v>
      </c>
      <c r="N3888" s="1393">
        <v>10.220000000000001</v>
      </c>
      <c r="O3888" s="1392">
        <v>10.23</v>
      </c>
      <c r="P3888" s="1392">
        <v>10.26</v>
      </c>
      <c r="Q3888" s="1392">
        <v>10.26</v>
      </c>
      <c r="R3888" s="1392">
        <v>10.26</v>
      </c>
      <c r="S3888" s="1392">
        <v>10.26</v>
      </c>
      <c r="T3888" s="1392">
        <v>10.29</v>
      </c>
      <c r="U3888" s="1392">
        <v>10.32</v>
      </c>
      <c r="V3888" s="1392">
        <v>10.32</v>
      </c>
      <c r="W3888" s="1392">
        <v>10.3</v>
      </c>
      <c r="X3888" s="1392">
        <v>10.3</v>
      </c>
      <c r="Y3888" s="1393">
        <v>10.3</v>
      </c>
      <c r="Z3888" s="1392">
        <v>10.31</v>
      </c>
      <c r="AA3888" s="1391">
        <v>10.3</v>
      </c>
      <c r="AB3888" s="2382">
        <v>10.34</v>
      </c>
      <c r="AC3888" s="2386">
        <f>+AVERAGE(E3888:AB3888)</f>
        <v>10.288750000000002</v>
      </c>
      <c r="AD3888" s="15"/>
      <c r="AE3888" s="15"/>
      <c r="AF3888" s="15"/>
      <c r="AJ3888" s="2"/>
      <c r="AK3888" s="2"/>
      <c r="AL3888" s="1"/>
      <c r="AM3888" s="2"/>
    </row>
    <row r="3889" spans="1:42" x14ac:dyDescent="0.25">
      <c r="A3889" s="3468" t="s">
        <v>575</v>
      </c>
      <c r="B3889" s="3356" t="s">
        <v>980</v>
      </c>
      <c r="C3889" s="121" t="s">
        <v>13</v>
      </c>
      <c r="D3889" s="113" t="s">
        <v>115</v>
      </c>
      <c r="E3889" s="307">
        <f t="shared" ref="E3889:AB3889" si="1698">(E3893-D3893)*$AE3889*$AF3889</f>
        <v>15.00000000002899</v>
      </c>
      <c r="F3889" s="71">
        <f t="shared" si="1698"/>
        <v>14.999999999986358</v>
      </c>
      <c r="G3889" s="71">
        <f t="shared" si="1698"/>
        <v>30.000000000015348</v>
      </c>
      <c r="H3889" s="414">
        <f t="shared" si="1698"/>
        <v>29.999999999972715</v>
      </c>
      <c r="I3889" s="71">
        <f t="shared" si="1698"/>
        <v>15.00000000002899</v>
      </c>
      <c r="J3889" s="71">
        <f t="shared" si="1698"/>
        <v>14.999999999986358</v>
      </c>
      <c r="K3889" s="71">
        <f t="shared" si="1698"/>
        <v>14.999999999986358</v>
      </c>
      <c r="L3889" s="71">
        <f t="shared" si="1698"/>
        <v>45.000000000001705</v>
      </c>
      <c r="M3889" s="71">
        <f t="shared" si="1698"/>
        <v>30.000000000015348</v>
      </c>
      <c r="N3889" s="414">
        <f t="shared" si="1698"/>
        <v>45.000000000001705</v>
      </c>
      <c r="O3889" s="71">
        <f t="shared" si="1698"/>
        <v>29.999999999972715</v>
      </c>
      <c r="P3889" s="71">
        <f t="shared" si="1698"/>
        <v>45.000000000001705</v>
      </c>
      <c r="Q3889" s="71">
        <f t="shared" si="1698"/>
        <v>30.000000000015348</v>
      </c>
      <c r="R3889" s="71">
        <f t="shared" si="1698"/>
        <v>30.000000000015348</v>
      </c>
      <c r="S3889" s="71">
        <f t="shared" si="1698"/>
        <v>59.999999999988063</v>
      </c>
      <c r="T3889" s="71">
        <f t="shared" si="1698"/>
        <v>30.000000000015348</v>
      </c>
      <c r="U3889" s="71">
        <f t="shared" si="1698"/>
        <v>29.999999999972715</v>
      </c>
      <c r="V3889" s="71">
        <f t="shared" si="1698"/>
        <v>30.000000000015348</v>
      </c>
      <c r="W3889" s="71">
        <f t="shared" si="1698"/>
        <v>30.000000000015348</v>
      </c>
      <c r="X3889" s="71">
        <f t="shared" si="1698"/>
        <v>29.999999999972715</v>
      </c>
      <c r="Y3889" s="414">
        <f>(Y3893-X3893)*$AE3889*$AF3889</f>
        <v>45.000000000001705</v>
      </c>
      <c r="Z3889" s="71">
        <f>(Z3893-Y3893)*$AE3889*$AF3889</f>
        <v>30.000000000015348</v>
      </c>
      <c r="AA3889" s="71">
        <f t="shared" si="1698"/>
        <v>29.999999999972715</v>
      </c>
      <c r="AB3889" s="403">
        <f t="shared" si="1698"/>
        <v>45.000000000001705</v>
      </c>
      <c r="AC3889" s="106">
        <f>SUM(E3889:AB3889)</f>
        <v>750</v>
      </c>
      <c r="AD3889" s="70"/>
      <c r="AE3889" s="71">
        <v>100</v>
      </c>
      <c r="AF3889" s="72">
        <v>15</v>
      </c>
      <c r="AJ3889" s="1257"/>
      <c r="AK3889" s="479"/>
      <c r="AL3889" s="478"/>
      <c r="AM3889" s="15"/>
    </row>
    <row r="3890" spans="1:42" x14ac:dyDescent="0.25">
      <c r="A3890" s="3469"/>
      <c r="B3890" s="3357"/>
      <c r="C3890" s="123" t="s">
        <v>14</v>
      </c>
      <c r="D3890" s="108" t="s">
        <v>115</v>
      </c>
      <c r="E3890" s="308">
        <f t="shared" ref="E3890:AB3890" si="1699">(E3894-D3894)*$AE3889*$AF3889</f>
        <v>0</v>
      </c>
      <c r="F3890" s="309">
        <f t="shared" si="1699"/>
        <v>14.999999999997016</v>
      </c>
      <c r="G3890" s="309">
        <f t="shared" si="1699"/>
        <v>14.999999999997016</v>
      </c>
      <c r="H3890" s="415">
        <f t="shared" si="1699"/>
        <v>0</v>
      </c>
      <c r="I3890" s="309">
        <f t="shared" si="1699"/>
        <v>14.999999999997016</v>
      </c>
      <c r="J3890" s="309">
        <f t="shared" si="1699"/>
        <v>15.000000000007674</v>
      </c>
      <c r="K3890" s="309">
        <f t="shared" si="1699"/>
        <v>0</v>
      </c>
      <c r="L3890" s="309">
        <f t="shared" si="1699"/>
        <v>29.999999999994031</v>
      </c>
      <c r="M3890" s="309">
        <f t="shared" si="1699"/>
        <v>14.999999999997016</v>
      </c>
      <c r="N3890" s="415">
        <f t="shared" si="1699"/>
        <v>15.000000000007674</v>
      </c>
      <c r="O3890" s="309">
        <f t="shared" si="1699"/>
        <v>29.999999999994031</v>
      </c>
      <c r="P3890" s="309">
        <f t="shared" si="1699"/>
        <v>15.000000000007674</v>
      </c>
      <c r="Q3890" s="309">
        <f t="shared" si="1699"/>
        <v>14.999999999997016</v>
      </c>
      <c r="R3890" s="309">
        <f t="shared" si="1699"/>
        <v>29.999999999994031</v>
      </c>
      <c r="S3890" s="309">
        <f t="shared" si="1699"/>
        <v>30.00000000000469</v>
      </c>
      <c r="T3890" s="309">
        <f t="shared" si="1699"/>
        <v>14.999999999997016</v>
      </c>
      <c r="U3890" s="309">
        <f t="shared" si="1699"/>
        <v>15.000000000007674</v>
      </c>
      <c r="V3890" s="309">
        <f t="shared" si="1699"/>
        <v>14.999999999997016</v>
      </c>
      <c r="W3890" s="309">
        <f t="shared" si="1699"/>
        <v>14.999999999997016</v>
      </c>
      <c r="X3890" s="309">
        <f t="shared" si="1699"/>
        <v>14.999999999997016</v>
      </c>
      <c r="Y3890" s="415">
        <f>(Y3894-X3894)*$AE3889*$AF3889</f>
        <v>15.000000000007674</v>
      </c>
      <c r="Z3890" s="309">
        <f>(Z3894-Y3894)*$AE3889*$AF3889</f>
        <v>14.999999999997016</v>
      </c>
      <c r="AA3890" s="309">
        <f t="shared" si="1699"/>
        <v>14.999999999997016</v>
      </c>
      <c r="AB3890" s="404">
        <f t="shared" si="1699"/>
        <v>30.00000000000469</v>
      </c>
      <c r="AC3890" s="107">
        <f>SUM(E3890:AB3890)</f>
        <v>389.99999999999704</v>
      </c>
      <c r="AD3890" s="73"/>
      <c r="AE3890" s="155"/>
      <c r="AF3890" s="74"/>
      <c r="AJ3890" s="1"/>
      <c r="AK3890" s="15"/>
      <c r="AL3890" s="15"/>
      <c r="AM3890" s="15"/>
    </row>
    <row r="3891" spans="1:42" x14ac:dyDescent="0.25">
      <c r="A3891" s="3469"/>
      <c r="B3891" s="3357"/>
      <c r="C3891" s="123" t="s">
        <v>15</v>
      </c>
      <c r="D3891" s="108" t="s">
        <v>54</v>
      </c>
      <c r="E3891" s="1556">
        <v>0</v>
      </c>
      <c r="F3891" s="1550">
        <v>0</v>
      </c>
      <c r="G3891" s="1550">
        <v>0</v>
      </c>
      <c r="H3891" s="420">
        <v>0</v>
      </c>
      <c r="I3891" s="1550">
        <v>0</v>
      </c>
      <c r="J3891" s="1550">
        <v>0</v>
      </c>
      <c r="K3891" s="1550">
        <v>0</v>
      </c>
      <c r="L3891" s="1550">
        <v>0</v>
      </c>
      <c r="M3891" s="1550">
        <v>0</v>
      </c>
      <c r="N3891" s="420">
        <v>0</v>
      </c>
      <c r="O3891" s="1550">
        <v>0</v>
      </c>
      <c r="P3891" s="1550">
        <v>0</v>
      </c>
      <c r="Q3891" s="1550">
        <v>0</v>
      </c>
      <c r="R3891" s="1550">
        <v>0</v>
      </c>
      <c r="S3891" s="1550">
        <v>0</v>
      </c>
      <c r="T3891" s="1550">
        <v>0</v>
      </c>
      <c r="U3891" s="1550">
        <v>0</v>
      </c>
      <c r="V3891" s="1550">
        <v>0</v>
      </c>
      <c r="W3891" s="1550">
        <v>0</v>
      </c>
      <c r="X3891" s="1550">
        <v>0</v>
      </c>
      <c r="Y3891" s="420">
        <v>0</v>
      </c>
      <c r="Z3891" s="1550">
        <v>0</v>
      </c>
      <c r="AA3891" s="1550">
        <v>0</v>
      </c>
      <c r="AB3891" s="1583">
        <v>0</v>
      </c>
      <c r="AC3891" s="107">
        <f>AVERAGE(E3891:AB3891)</f>
        <v>0</v>
      </c>
      <c r="AD3891" s="76"/>
      <c r="AE3891" s="76"/>
      <c r="AF3891" s="77"/>
      <c r="AJ3891" s="1"/>
      <c r="AK3891" s="15"/>
      <c r="AL3891" s="15"/>
      <c r="AM3891" s="15"/>
    </row>
    <row r="3892" spans="1:42" ht="16.5" thickBot="1" x14ac:dyDescent="0.3">
      <c r="A3892" s="3473"/>
      <c r="B3892" s="3369"/>
      <c r="C3892" s="126" t="s">
        <v>17</v>
      </c>
      <c r="D3892" s="114"/>
      <c r="E3892" s="318">
        <f t="shared" ref="E3892:AB3892" si="1700">E3890/E3889</f>
        <v>0</v>
      </c>
      <c r="F3892" s="319">
        <f t="shared" si="1700"/>
        <v>1.0000000000007105</v>
      </c>
      <c r="G3892" s="319">
        <f t="shared" si="1700"/>
        <v>0.49999999999964473</v>
      </c>
      <c r="H3892" s="430">
        <f t="shared" si="1700"/>
        <v>0</v>
      </c>
      <c r="I3892" s="319">
        <f t="shared" si="1700"/>
        <v>0.99999999999786837</v>
      </c>
      <c r="J3892" s="319">
        <f t="shared" si="1700"/>
        <v>1.0000000000014211</v>
      </c>
      <c r="K3892" s="319">
        <f t="shared" si="1700"/>
        <v>0</v>
      </c>
      <c r="L3892" s="319">
        <f t="shared" si="1700"/>
        <v>0.66666666666650876</v>
      </c>
      <c r="M3892" s="319">
        <f t="shared" si="1700"/>
        <v>0.49999999999964473</v>
      </c>
      <c r="N3892" s="430">
        <f t="shared" si="1700"/>
        <v>0.33333333333349124</v>
      </c>
      <c r="O3892" s="319">
        <f t="shared" si="1700"/>
        <v>1.0000000000007105</v>
      </c>
      <c r="P3892" s="319">
        <f>P3890/P3889</f>
        <v>0.33333333333349124</v>
      </c>
      <c r="Q3892" s="319">
        <f t="shared" si="1700"/>
        <v>0.49999999999964473</v>
      </c>
      <c r="R3892" s="319">
        <f t="shared" si="1700"/>
        <v>0.99999999999928946</v>
      </c>
      <c r="S3892" s="319">
        <f t="shared" si="1700"/>
        <v>0.50000000000017764</v>
      </c>
      <c r="T3892" s="319">
        <f t="shared" si="1700"/>
        <v>0.49999999999964473</v>
      </c>
      <c r="U3892" s="319">
        <f t="shared" si="1700"/>
        <v>0.50000000000071054</v>
      </c>
      <c r="V3892" s="319">
        <f t="shared" si="1700"/>
        <v>0.49999999999964473</v>
      </c>
      <c r="W3892" s="319">
        <f t="shared" si="1700"/>
        <v>0.49999999999964473</v>
      </c>
      <c r="X3892" s="319">
        <f t="shared" si="1700"/>
        <v>0.50000000000035527</v>
      </c>
      <c r="Y3892" s="430">
        <f>Y3890/Y3889</f>
        <v>0.33333333333349124</v>
      </c>
      <c r="Z3892" s="319">
        <f t="shared" si="1700"/>
        <v>0.49999999999964473</v>
      </c>
      <c r="AA3892" s="319">
        <f t="shared" si="1700"/>
        <v>0.50000000000035527</v>
      </c>
      <c r="AB3892" s="874">
        <f t="shared" si="1700"/>
        <v>0.66666666666674557</v>
      </c>
      <c r="AC3892" s="502">
        <f>MAX(E3892:AB3892)</f>
        <v>1.0000000000014211</v>
      </c>
      <c r="AD3892" s="73"/>
      <c r="AE3892" s="155"/>
      <c r="AF3892" s="74"/>
      <c r="AJ3892" s="1"/>
      <c r="AK3892" s="15"/>
      <c r="AL3892" s="15"/>
      <c r="AM3892" s="15"/>
    </row>
    <row r="3893" spans="1:42" hidden="1" x14ac:dyDescent="0.25">
      <c r="A3893" s="2199"/>
      <c r="B3893" s="2202"/>
      <c r="C3893" s="362" t="s">
        <v>116</v>
      </c>
      <c r="D3893" s="122">
        <v>131.72999999999999</v>
      </c>
      <c r="E3893" s="138">
        <v>131.74</v>
      </c>
      <c r="F3893" s="136">
        <v>131.75</v>
      </c>
      <c r="G3893" s="136">
        <v>131.77000000000001</v>
      </c>
      <c r="H3893" s="411">
        <v>131.79</v>
      </c>
      <c r="I3893" s="136">
        <v>131.80000000000001</v>
      </c>
      <c r="J3893" s="136">
        <v>131.81</v>
      </c>
      <c r="K3893" s="136">
        <v>131.82</v>
      </c>
      <c r="L3893" s="136">
        <v>131.85</v>
      </c>
      <c r="M3893" s="136">
        <v>131.87</v>
      </c>
      <c r="N3893" s="411">
        <v>131.9</v>
      </c>
      <c r="O3893" s="136">
        <v>131.91999999999999</v>
      </c>
      <c r="P3893" s="136">
        <v>131.94999999999999</v>
      </c>
      <c r="Q3893" s="136">
        <v>131.97</v>
      </c>
      <c r="R3893" s="136">
        <v>131.99</v>
      </c>
      <c r="S3893" s="136">
        <v>132.03</v>
      </c>
      <c r="T3893" s="136">
        <v>132.05000000000001</v>
      </c>
      <c r="U3893" s="136">
        <v>132.07</v>
      </c>
      <c r="V3893" s="136">
        <v>132.09</v>
      </c>
      <c r="W3893" s="136">
        <v>132.11000000000001</v>
      </c>
      <c r="X3893" s="136">
        <v>132.13</v>
      </c>
      <c r="Y3893" s="411">
        <v>132.16</v>
      </c>
      <c r="Z3893" s="136">
        <v>132.18</v>
      </c>
      <c r="AA3893" s="136">
        <v>132.19999999999999</v>
      </c>
      <c r="AB3893" s="522">
        <v>132.22999999999999</v>
      </c>
      <c r="AC3893" s="122"/>
      <c r="AD3893" s="73"/>
      <c r="AE3893" s="155"/>
      <c r="AF3893" s="74"/>
      <c r="AJ3893" s="1"/>
      <c r="AK3893" s="15"/>
      <c r="AL3893" s="15"/>
      <c r="AM3893" s="15"/>
    </row>
    <row r="3894" spans="1:42" s="181" customFormat="1" hidden="1" x14ac:dyDescent="0.25">
      <c r="A3894" s="2209"/>
      <c r="B3894" s="2212"/>
      <c r="C3894" s="124" t="s">
        <v>117</v>
      </c>
      <c r="D3894" s="696">
        <v>36.590000000000003</v>
      </c>
      <c r="E3894" s="311">
        <v>36.590000000000003</v>
      </c>
      <c r="F3894" s="312">
        <v>36.6</v>
      </c>
      <c r="G3894" s="312">
        <v>36.61</v>
      </c>
      <c r="H3894" s="412">
        <v>36.61</v>
      </c>
      <c r="I3894" s="312">
        <v>36.619999999999997</v>
      </c>
      <c r="J3894" s="312">
        <v>36.630000000000003</v>
      </c>
      <c r="K3894" s="312">
        <v>36.630000000000003</v>
      </c>
      <c r="L3894" s="312">
        <v>36.65</v>
      </c>
      <c r="M3894" s="312">
        <v>36.659999999999997</v>
      </c>
      <c r="N3894" s="412">
        <v>36.67</v>
      </c>
      <c r="O3894" s="312">
        <v>36.69</v>
      </c>
      <c r="P3894" s="312">
        <v>36.700000000000003</v>
      </c>
      <c r="Q3894" s="312">
        <v>36.71</v>
      </c>
      <c r="R3894" s="312">
        <v>36.729999999999997</v>
      </c>
      <c r="S3894" s="312">
        <v>36.75</v>
      </c>
      <c r="T3894" s="312">
        <v>36.76</v>
      </c>
      <c r="U3894" s="312">
        <v>36.770000000000003</v>
      </c>
      <c r="V3894" s="312">
        <v>36.78</v>
      </c>
      <c r="W3894" s="312">
        <v>36.79</v>
      </c>
      <c r="X3894" s="312">
        <v>36.799999999999997</v>
      </c>
      <c r="Y3894" s="412">
        <v>36.81</v>
      </c>
      <c r="Z3894" s="312">
        <v>36.82</v>
      </c>
      <c r="AA3894" s="312">
        <v>36.83</v>
      </c>
      <c r="AB3894" s="940">
        <v>36.85</v>
      </c>
      <c r="AC3894" s="108"/>
      <c r="AD3894" s="73"/>
      <c r="AE3894" s="155"/>
      <c r="AF3894" s="74"/>
      <c r="AH3894" s="849"/>
      <c r="AI3894" s="850"/>
      <c r="AJ3894" s="850"/>
      <c r="AK3894" s="850"/>
      <c r="AL3894" s="851"/>
      <c r="AM3894" s="851"/>
      <c r="AN3894" s="189"/>
      <c r="AO3894" s="189"/>
      <c r="AP3894" s="189"/>
    </row>
    <row r="3895" spans="1:42" ht="16.5" thickBot="1" x14ac:dyDescent="0.3">
      <c r="A3895" s="3339" t="s">
        <v>42</v>
      </c>
      <c r="B3895" s="3340"/>
      <c r="C3895" s="3341"/>
      <c r="D3895" s="114"/>
      <c r="E3895" s="178">
        <f>SQRT(E3889*E3889+E3890*E3890)/E3885/1.73</f>
        <v>0.83450627827051294</v>
      </c>
      <c r="F3895" s="179">
        <f t="shared" ref="F3895:AB3895" si="1701">SQRT(F3889*F3889+F3890*F3890)/F3885/1.73</f>
        <v>1.1974577445123211</v>
      </c>
      <c r="G3895" s="179">
        <f t="shared" si="1701"/>
        <v>1.8951977162549927</v>
      </c>
      <c r="H3895" s="419">
        <f t="shared" si="1701"/>
        <v>1.6951163697372409</v>
      </c>
      <c r="I3895" s="179">
        <f t="shared" si="1701"/>
        <v>1.1974577445140226</v>
      </c>
      <c r="J3895" s="179">
        <f t="shared" si="1701"/>
        <v>1.1998011060479965</v>
      </c>
      <c r="K3895" s="179">
        <f t="shared" si="1701"/>
        <v>0.83773142330492634</v>
      </c>
      <c r="L3895" s="179">
        <f t="shared" si="1701"/>
        <v>3.0059620460181162</v>
      </c>
      <c r="M3895" s="179">
        <f t="shared" si="1701"/>
        <v>1.8896562024647736</v>
      </c>
      <c r="N3895" s="419">
        <f t="shared" si="1701"/>
        <v>2.6723774297473626</v>
      </c>
      <c r="O3895" s="179">
        <f t="shared" si="1701"/>
        <v>2.39024703777898</v>
      </c>
      <c r="P3895" s="179">
        <f t="shared" si="1701"/>
        <v>2.6619992649716444</v>
      </c>
      <c r="Q3895" s="179">
        <f t="shared" si="1701"/>
        <v>1.8823177317755897</v>
      </c>
      <c r="R3895" s="179">
        <f t="shared" si="1701"/>
        <v>2.3786551510795109</v>
      </c>
      <c r="S3895" s="179">
        <f t="shared" si="1701"/>
        <v>3.7719596570581579</v>
      </c>
      <c r="T3895" s="179">
        <f t="shared" si="1701"/>
        <v>1.8841470007083165</v>
      </c>
      <c r="U3895" s="179">
        <f t="shared" si="1701"/>
        <v>1.8768511749534647</v>
      </c>
      <c r="V3895" s="179">
        <f t="shared" si="1701"/>
        <v>1.8732244093998625</v>
      </c>
      <c r="W3895" s="179">
        <f t="shared" si="1701"/>
        <v>1.8732244093998625</v>
      </c>
      <c r="X3895" s="179">
        <f t="shared" si="1701"/>
        <v>1.86421852281409</v>
      </c>
      <c r="Y3895" s="419">
        <f>SQRT(Y3889*Y3889+Y3890*Y3890)/Y3885/1.73</f>
        <v>2.6364031181930709</v>
      </c>
      <c r="Z3895" s="179">
        <f t="shared" si="1701"/>
        <v>1.8642185228162091</v>
      </c>
      <c r="AA3895" s="179">
        <f t="shared" si="1701"/>
        <v>1.862427726922818</v>
      </c>
      <c r="AB3895" s="405">
        <f t="shared" si="1701"/>
        <v>3.0030744744084368</v>
      </c>
      <c r="AC3895" s="109">
        <f>AVERAGE(E3895:AB3895)</f>
        <v>2.0103430109646783</v>
      </c>
      <c r="AD3895" s="78" t="e">
        <f>(AC3891-AC3895)/AC3891</f>
        <v>#DIV/0!</v>
      </c>
      <c r="AE3895" s="79"/>
      <c r="AF3895" s="80"/>
      <c r="AJ3895" s="2"/>
      <c r="AK3895" s="14"/>
      <c r="AL3895" s="15"/>
      <c r="AM3895" s="14"/>
    </row>
    <row r="3896" spans="1:42" x14ac:dyDescent="0.25">
      <c r="A3896" s="3547" t="s">
        <v>576</v>
      </c>
      <c r="B3896" s="3356" t="s">
        <v>577</v>
      </c>
      <c r="C3896" s="121" t="s">
        <v>578</v>
      </c>
      <c r="D3896" s="113" t="s">
        <v>115</v>
      </c>
      <c r="E3896" s="307">
        <f t="shared" ref="E3896:AB3896" si="1702">(E3900-D3900)*$AE3896*$AF3896</f>
        <v>0</v>
      </c>
      <c r="F3896" s="71">
        <f t="shared" si="1702"/>
        <v>0</v>
      </c>
      <c r="G3896" s="71">
        <f t="shared" si="1702"/>
        <v>0</v>
      </c>
      <c r="H3896" s="414">
        <f t="shared" si="1702"/>
        <v>0</v>
      </c>
      <c r="I3896" s="71">
        <f t="shared" si="1702"/>
        <v>0</v>
      </c>
      <c r="J3896" s="71">
        <f t="shared" si="1702"/>
        <v>0</v>
      </c>
      <c r="K3896" s="71">
        <f t="shared" si="1702"/>
        <v>0</v>
      </c>
      <c r="L3896" s="71">
        <f t="shared" si="1702"/>
        <v>0</v>
      </c>
      <c r="M3896" s="71">
        <f t="shared" si="1702"/>
        <v>0</v>
      </c>
      <c r="N3896" s="414">
        <f t="shared" si="1702"/>
        <v>0</v>
      </c>
      <c r="O3896" s="71">
        <f t="shared" si="1702"/>
        <v>0</v>
      </c>
      <c r="P3896" s="71">
        <f t="shared" si="1702"/>
        <v>0</v>
      </c>
      <c r="Q3896" s="71">
        <f t="shared" si="1702"/>
        <v>0</v>
      </c>
      <c r="R3896" s="71">
        <f t="shared" si="1702"/>
        <v>0</v>
      </c>
      <c r="S3896" s="71">
        <f t="shared" si="1702"/>
        <v>0</v>
      </c>
      <c r="T3896" s="71">
        <f t="shared" si="1702"/>
        <v>0</v>
      </c>
      <c r="U3896" s="71">
        <f t="shared" si="1702"/>
        <v>0</v>
      </c>
      <c r="V3896" s="71">
        <f t="shared" si="1702"/>
        <v>0</v>
      </c>
      <c r="W3896" s="71">
        <f t="shared" si="1702"/>
        <v>0</v>
      </c>
      <c r="X3896" s="71">
        <f t="shared" si="1702"/>
        <v>0</v>
      </c>
      <c r="Y3896" s="414">
        <f>(Y3900-X3900)*$AE3896*$AF3896</f>
        <v>0</v>
      </c>
      <c r="Z3896" s="71">
        <f>(Z3900-Y3900)*$AE3896*$AF3896</f>
        <v>0</v>
      </c>
      <c r="AA3896" s="71">
        <f t="shared" si="1702"/>
        <v>0</v>
      </c>
      <c r="AB3896" s="403">
        <f t="shared" si="1702"/>
        <v>0</v>
      </c>
      <c r="AC3896" s="106">
        <f>SUM(E3896:AB3896)</f>
        <v>0</v>
      </c>
      <c r="AD3896" s="70"/>
      <c r="AE3896" s="71">
        <v>100</v>
      </c>
      <c r="AF3896" s="72">
        <v>30</v>
      </c>
      <c r="AJ3896" s="1257"/>
      <c r="AK3896" s="479"/>
      <c r="AL3896" s="478"/>
      <c r="AM3896" s="15"/>
    </row>
    <row r="3897" spans="1:42" x14ac:dyDescent="0.25">
      <c r="A3897" s="3548"/>
      <c r="B3897" s="3357"/>
      <c r="C3897" s="123" t="s">
        <v>14</v>
      </c>
      <c r="D3897" s="108" t="s">
        <v>115</v>
      </c>
      <c r="E3897" s="308">
        <f t="shared" ref="E3897:AB3897" si="1703">(E3901-D3901)*$AE3896*$AF3896</f>
        <v>0</v>
      </c>
      <c r="F3897" s="309">
        <f t="shared" si="1703"/>
        <v>0</v>
      </c>
      <c r="G3897" s="309">
        <f t="shared" si="1703"/>
        <v>0</v>
      </c>
      <c r="H3897" s="415">
        <f t="shared" si="1703"/>
        <v>0</v>
      </c>
      <c r="I3897" s="309">
        <f t="shared" si="1703"/>
        <v>0</v>
      </c>
      <c r="J3897" s="309">
        <f t="shared" si="1703"/>
        <v>0</v>
      </c>
      <c r="K3897" s="309">
        <f t="shared" si="1703"/>
        <v>0</v>
      </c>
      <c r="L3897" s="309">
        <f t="shared" si="1703"/>
        <v>0</v>
      </c>
      <c r="M3897" s="309">
        <f t="shared" si="1703"/>
        <v>0</v>
      </c>
      <c r="N3897" s="415">
        <f t="shared" si="1703"/>
        <v>0</v>
      </c>
      <c r="O3897" s="309">
        <f t="shared" si="1703"/>
        <v>0</v>
      </c>
      <c r="P3897" s="309">
        <f t="shared" si="1703"/>
        <v>0</v>
      </c>
      <c r="Q3897" s="309">
        <f t="shared" si="1703"/>
        <v>0</v>
      </c>
      <c r="R3897" s="309">
        <f t="shared" si="1703"/>
        <v>0</v>
      </c>
      <c r="S3897" s="309">
        <f t="shared" si="1703"/>
        <v>0</v>
      </c>
      <c r="T3897" s="309">
        <f t="shared" si="1703"/>
        <v>0</v>
      </c>
      <c r="U3897" s="309">
        <f t="shared" si="1703"/>
        <v>0</v>
      </c>
      <c r="V3897" s="309">
        <f t="shared" si="1703"/>
        <v>0</v>
      </c>
      <c r="W3897" s="309">
        <f t="shared" si="1703"/>
        <v>0</v>
      </c>
      <c r="X3897" s="309">
        <f t="shared" si="1703"/>
        <v>0</v>
      </c>
      <c r="Y3897" s="415">
        <f>(Y3901-X3901)*$AE3896*$AF3896</f>
        <v>0</v>
      </c>
      <c r="Z3897" s="309">
        <f>(Z3901-Y3901)*$AE3896*$AF3896</f>
        <v>0</v>
      </c>
      <c r="AA3897" s="309">
        <f t="shared" si="1703"/>
        <v>0</v>
      </c>
      <c r="AB3897" s="404">
        <f t="shared" si="1703"/>
        <v>0</v>
      </c>
      <c r="AC3897" s="107">
        <f>SUM(E3897:AB3897)</f>
        <v>0</v>
      </c>
      <c r="AD3897" s="73"/>
      <c r="AE3897" s="155"/>
      <c r="AF3897" s="74"/>
      <c r="AJ3897" s="1"/>
      <c r="AK3897" s="15"/>
      <c r="AL3897" s="15"/>
      <c r="AM3897" s="15"/>
    </row>
    <row r="3898" spans="1:42" x14ac:dyDescent="0.25">
      <c r="A3898" s="3548"/>
      <c r="B3898" s="3357"/>
      <c r="C3898" s="123" t="s">
        <v>579</v>
      </c>
      <c r="D3898" s="108" t="s">
        <v>54</v>
      </c>
      <c r="E3898" s="1556">
        <v>0</v>
      </c>
      <c r="F3898" s="1550">
        <v>0</v>
      </c>
      <c r="G3898" s="1550">
        <v>0</v>
      </c>
      <c r="H3898" s="420">
        <v>0</v>
      </c>
      <c r="I3898" s="1550">
        <v>0</v>
      </c>
      <c r="J3898" s="1550">
        <v>0</v>
      </c>
      <c r="K3898" s="1550">
        <v>0</v>
      </c>
      <c r="L3898" s="1550">
        <v>0</v>
      </c>
      <c r="M3898" s="1550">
        <v>0</v>
      </c>
      <c r="N3898" s="420">
        <v>0</v>
      </c>
      <c r="O3898" s="1550">
        <v>0</v>
      </c>
      <c r="P3898" s="1550">
        <v>0</v>
      </c>
      <c r="Q3898" s="1550">
        <v>0</v>
      </c>
      <c r="R3898" s="1550">
        <v>0</v>
      </c>
      <c r="S3898" s="1550">
        <v>0</v>
      </c>
      <c r="T3898" s="1550">
        <v>0</v>
      </c>
      <c r="U3898" s="1550">
        <v>0</v>
      </c>
      <c r="V3898" s="1550">
        <v>0</v>
      </c>
      <c r="W3898" s="1550">
        <v>0</v>
      </c>
      <c r="X3898" s="1550">
        <v>0</v>
      </c>
      <c r="Y3898" s="420">
        <v>0</v>
      </c>
      <c r="Z3898" s="1550">
        <v>0</v>
      </c>
      <c r="AA3898" s="1550">
        <v>0</v>
      </c>
      <c r="AB3898" s="1583">
        <v>0</v>
      </c>
      <c r="AC3898" s="107">
        <f>AVERAGE(E3898:AB3898)</f>
        <v>0</v>
      </c>
      <c r="AD3898" s="76"/>
      <c r="AE3898" s="76"/>
      <c r="AF3898" s="77"/>
      <c r="AJ3898" s="1"/>
      <c r="AK3898" s="15"/>
      <c r="AL3898" s="15"/>
      <c r="AM3898" s="15"/>
    </row>
    <row r="3899" spans="1:42" ht="16.5" thickBot="1" x14ac:dyDescent="0.3">
      <c r="A3899" s="3549"/>
      <c r="B3899" s="3369"/>
      <c r="C3899" s="126" t="s">
        <v>17</v>
      </c>
      <c r="D3899" s="114"/>
      <c r="E3899" s="318" t="e">
        <f t="shared" ref="E3899:AB3899" si="1704">E3897/E3896</f>
        <v>#DIV/0!</v>
      </c>
      <c r="F3899" s="319" t="e">
        <f t="shared" si="1704"/>
        <v>#DIV/0!</v>
      </c>
      <c r="G3899" s="319" t="e">
        <f t="shared" si="1704"/>
        <v>#DIV/0!</v>
      </c>
      <c r="H3899" s="430" t="e">
        <f t="shared" si="1704"/>
        <v>#DIV/0!</v>
      </c>
      <c r="I3899" s="319" t="e">
        <f t="shared" si="1704"/>
        <v>#DIV/0!</v>
      </c>
      <c r="J3899" s="319" t="e">
        <f t="shared" si="1704"/>
        <v>#DIV/0!</v>
      </c>
      <c r="K3899" s="319" t="e">
        <f t="shared" si="1704"/>
        <v>#DIV/0!</v>
      </c>
      <c r="L3899" s="319" t="e">
        <f t="shared" si="1704"/>
        <v>#DIV/0!</v>
      </c>
      <c r="M3899" s="319" t="e">
        <f t="shared" si="1704"/>
        <v>#DIV/0!</v>
      </c>
      <c r="N3899" s="430" t="e">
        <f t="shared" si="1704"/>
        <v>#DIV/0!</v>
      </c>
      <c r="O3899" s="319" t="e">
        <f t="shared" si="1704"/>
        <v>#DIV/0!</v>
      </c>
      <c r="P3899" s="319" t="e">
        <f t="shared" si="1704"/>
        <v>#DIV/0!</v>
      </c>
      <c r="Q3899" s="319" t="e">
        <f t="shared" si="1704"/>
        <v>#DIV/0!</v>
      </c>
      <c r="R3899" s="319" t="e">
        <f t="shared" si="1704"/>
        <v>#DIV/0!</v>
      </c>
      <c r="S3899" s="319" t="e">
        <f t="shared" si="1704"/>
        <v>#DIV/0!</v>
      </c>
      <c r="T3899" s="319" t="e">
        <f t="shared" si="1704"/>
        <v>#DIV/0!</v>
      </c>
      <c r="U3899" s="319" t="e">
        <f t="shared" si="1704"/>
        <v>#DIV/0!</v>
      </c>
      <c r="V3899" s="319" t="e">
        <f t="shared" si="1704"/>
        <v>#DIV/0!</v>
      </c>
      <c r="W3899" s="319" t="e">
        <f t="shared" si="1704"/>
        <v>#DIV/0!</v>
      </c>
      <c r="X3899" s="319" t="e">
        <f t="shared" si="1704"/>
        <v>#DIV/0!</v>
      </c>
      <c r="Y3899" s="430" t="e">
        <f>Y3897/Y3896</f>
        <v>#DIV/0!</v>
      </c>
      <c r="Z3899" s="319" t="e">
        <f t="shared" si="1704"/>
        <v>#DIV/0!</v>
      </c>
      <c r="AA3899" s="319" t="e">
        <f t="shared" si="1704"/>
        <v>#DIV/0!</v>
      </c>
      <c r="AB3899" s="874" t="e">
        <f t="shared" si="1704"/>
        <v>#DIV/0!</v>
      </c>
      <c r="AC3899" s="502" t="e">
        <f>MAX(E3899:AB3899)</f>
        <v>#DIV/0!</v>
      </c>
      <c r="AD3899" s="148"/>
      <c r="AE3899" s="127"/>
      <c r="AF3899" s="175"/>
      <c r="AJ3899" s="1"/>
      <c r="AK3899" s="15"/>
      <c r="AL3899" s="15"/>
      <c r="AM3899" s="15"/>
    </row>
    <row r="3900" spans="1:42" hidden="1" x14ac:dyDescent="0.25">
      <c r="A3900" s="2199"/>
      <c r="B3900" s="2202"/>
      <c r="C3900" s="362" t="s">
        <v>116</v>
      </c>
      <c r="D3900" s="122"/>
      <c r="E3900" s="138"/>
      <c r="F3900" s="136"/>
      <c r="G3900" s="136"/>
      <c r="H3900" s="411"/>
      <c r="I3900" s="136"/>
      <c r="J3900" s="136"/>
      <c r="K3900" s="136"/>
      <c r="L3900" s="136"/>
      <c r="M3900" s="136"/>
      <c r="N3900" s="411"/>
      <c r="O3900" s="136"/>
      <c r="P3900" s="136"/>
      <c r="Q3900" s="136"/>
      <c r="R3900" s="136"/>
      <c r="S3900" s="136"/>
      <c r="T3900" s="136"/>
      <c r="U3900" s="136"/>
      <c r="V3900" s="136"/>
      <c r="W3900" s="136"/>
      <c r="X3900" s="136"/>
      <c r="Y3900" s="411"/>
      <c r="Z3900" s="136"/>
      <c r="AA3900" s="136"/>
      <c r="AB3900" s="522"/>
      <c r="AC3900" s="122"/>
      <c r="AD3900" s="363"/>
      <c r="AE3900" s="91"/>
      <c r="AF3900" s="92"/>
      <c r="AJ3900" s="1"/>
      <c r="AK3900" s="15"/>
      <c r="AL3900" s="15"/>
      <c r="AM3900" s="15"/>
    </row>
    <row r="3901" spans="1:42" s="181" customFormat="1" hidden="1" x14ac:dyDescent="0.25">
      <c r="A3901" s="2209"/>
      <c r="B3901" s="2212"/>
      <c r="C3901" s="124" t="s">
        <v>117</v>
      </c>
      <c r="D3901" s="108"/>
      <c r="E3901" s="311"/>
      <c r="F3901" s="312"/>
      <c r="G3901" s="312"/>
      <c r="H3901" s="412"/>
      <c r="I3901" s="312"/>
      <c r="J3901" s="312"/>
      <c r="K3901" s="312"/>
      <c r="L3901" s="312"/>
      <c r="M3901" s="312"/>
      <c r="N3901" s="412"/>
      <c r="O3901" s="312"/>
      <c r="P3901" s="312"/>
      <c r="Q3901" s="312"/>
      <c r="R3901" s="312"/>
      <c r="S3901" s="312"/>
      <c r="T3901" s="312"/>
      <c r="U3901" s="312"/>
      <c r="V3901" s="312"/>
      <c r="W3901" s="312"/>
      <c r="X3901" s="312"/>
      <c r="Y3901" s="412"/>
      <c r="Z3901" s="312"/>
      <c r="AA3901" s="312"/>
      <c r="AB3901" s="940"/>
      <c r="AC3901" s="108"/>
      <c r="AD3901" s="73"/>
      <c r="AE3901" s="155"/>
      <c r="AF3901" s="74"/>
      <c r="AH3901" s="849"/>
      <c r="AI3901" s="850"/>
      <c r="AJ3901" s="850"/>
      <c r="AK3901" s="850"/>
      <c r="AL3901" s="851"/>
      <c r="AM3901" s="851"/>
      <c r="AN3901" s="189"/>
      <c r="AO3901" s="189"/>
      <c r="AP3901" s="189"/>
    </row>
    <row r="3902" spans="1:42" ht="16.5" thickBot="1" x14ac:dyDescent="0.3">
      <c r="A3902" s="3339" t="s">
        <v>42</v>
      </c>
      <c r="B3902" s="3340"/>
      <c r="C3902" s="3341"/>
      <c r="D3902" s="114"/>
      <c r="E3902" s="178">
        <f>SQRT(E3896*E3896+E3897*E3897)/E3885/1.73</f>
        <v>0</v>
      </c>
      <c r="F3902" s="179">
        <f t="shared" ref="F3902:AB3902" si="1705">SQRT(F3896*F3896+F3897*F3897)/F3885/1.73</f>
        <v>0</v>
      </c>
      <c r="G3902" s="179">
        <f t="shared" si="1705"/>
        <v>0</v>
      </c>
      <c r="H3902" s="419">
        <f t="shared" si="1705"/>
        <v>0</v>
      </c>
      <c r="I3902" s="179">
        <f t="shared" si="1705"/>
        <v>0</v>
      </c>
      <c r="J3902" s="179">
        <f t="shared" si="1705"/>
        <v>0</v>
      </c>
      <c r="K3902" s="179">
        <f t="shared" si="1705"/>
        <v>0</v>
      </c>
      <c r="L3902" s="179">
        <f t="shared" si="1705"/>
        <v>0</v>
      </c>
      <c r="M3902" s="179">
        <f t="shared" si="1705"/>
        <v>0</v>
      </c>
      <c r="N3902" s="419">
        <f t="shared" si="1705"/>
        <v>0</v>
      </c>
      <c r="O3902" s="179">
        <f t="shared" si="1705"/>
        <v>0</v>
      </c>
      <c r="P3902" s="179">
        <f t="shared" si="1705"/>
        <v>0</v>
      </c>
      <c r="Q3902" s="179">
        <f t="shared" si="1705"/>
        <v>0</v>
      </c>
      <c r="R3902" s="179">
        <f t="shared" si="1705"/>
        <v>0</v>
      </c>
      <c r="S3902" s="179">
        <f t="shared" si="1705"/>
        <v>0</v>
      </c>
      <c r="T3902" s="179">
        <f t="shared" si="1705"/>
        <v>0</v>
      </c>
      <c r="U3902" s="179">
        <f t="shared" si="1705"/>
        <v>0</v>
      </c>
      <c r="V3902" s="179">
        <f t="shared" si="1705"/>
        <v>0</v>
      </c>
      <c r="W3902" s="179">
        <f t="shared" si="1705"/>
        <v>0</v>
      </c>
      <c r="X3902" s="179">
        <f t="shared" si="1705"/>
        <v>0</v>
      </c>
      <c r="Y3902" s="419">
        <f>SQRT(Y3896*Y3896+Y3897*Y3897)/Y3885/1.73</f>
        <v>0</v>
      </c>
      <c r="Z3902" s="179">
        <f t="shared" si="1705"/>
        <v>0</v>
      </c>
      <c r="AA3902" s="179">
        <f t="shared" si="1705"/>
        <v>0</v>
      </c>
      <c r="AB3902" s="405">
        <f t="shared" si="1705"/>
        <v>0</v>
      </c>
      <c r="AC3902" s="109">
        <f>AVERAGE(E3902:AB3902)</f>
        <v>0</v>
      </c>
      <c r="AD3902" s="78" t="e">
        <f>(AC3898-AC3902)/AC3898</f>
        <v>#DIV/0!</v>
      </c>
      <c r="AE3902" s="79"/>
      <c r="AF3902" s="80"/>
      <c r="AJ3902" s="2"/>
      <c r="AK3902" s="14"/>
      <c r="AL3902" s="15"/>
      <c r="AM3902" s="14"/>
    </row>
    <row r="3903" spans="1:42" hidden="1" x14ac:dyDescent="0.25">
      <c r="A3903" s="3468" t="s">
        <v>580</v>
      </c>
      <c r="B3903" s="3356" t="s">
        <v>1051</v>
      </c>
      <c r="C3903" s="121" t="s">
        <v>13</v>
      </c>
      <c r="D3903" s="113" t="s">
        <v>829</v>
      </c>
      <c r="E3903" s="307">
        <v>26.7</v>
      </c>
      <c r="F3903" s="71">
        <v>23.7</v>
      </c>
      <c r="G3903" s="71">
        <v>22.5</v>
      </c>
      <c r="H3903" s="414">
        <v>19.2</v>
      </c>
      <c r="I3903" s="71">
        <v>25.2</v>
      </c>
      <c r="J3903" s="71">
        <v>47.4</v>
      </c>
      <c r="K3903" s="71">
        <v>47.1</v>
      </c>
      <c r="L3903" s="71">
        <v>45.6</v>
      </c>
      <c r="M3903" s="71">
        <v>50.1</v>
      </c>
      <c r="N3903" s="414">
        <v>57.6</v>
      </c>
      <c r="O3903" s="71">
        <v>54.3</v>
      </c>
      <c r="P3903" s="71">
        <v>50.7</v>
      </c>
      <c r="Q3903" s="71">
        <v>54.3</v>
      </c>
      <c r="R3903" s="71">
        <v>39.9</v>
      </c>
      <c r="S3903" s="71">
        <v>42.9</v>
      </c>
      <c r="T3903" s="71">
        <v>41.1</v>
      </c>
      <c r="U3903" s="71">
        <v>44.7</v>
      </c>
      <c r="V3903" s="71">
        <v>46.8</v>
      </c>
      <c r="W3903" s="71">
        <v>33.299999999999997</v>
      </c>
      <c r="X3903" s="71">
        <v>34.200000000000003</v>
      </c>
      <c r="Y3903" s="414">
        <v>40.5</v>
      </c>
      <c r="Z3903" s="71">
        <v>38.1</v>
      </c>
      <c r="AA3903" s="71">
        <v>45</v>
      </c>
      <c r="AB3903" s="403">
        <v>42.3</v>
      </c>
      <c r="AC3903" s="106">
        <f>SUM(E3903:AB3903)</f>
        <v>973.2</v>
      </c>
      <c r="AD3903" s="70"/>
      <c r="AE3903" s="71">
        <v>100</v>
      </c>
      <c r="AF3903" s="72">
        <v>30</v>
      </c>
      <c r="AJ3903" s="1257"/>
      <c r="AK3903" s="479"/>
      <c r="AL3903" s="478"/>
      <c r="AM3903" s="15"/>
    </row>
    <row r="3904" spans="1:42" x14ac:dyDescent="0.25">
      <c r="A3904" s="3469"/>
      <c r="B3904" s="3357"/>
      <c r="C3904" s="123" t="s">
        <v>14</v>
      </c>
      <c r="D3904" s="108" t="s">
        <v>829</v>
      </c>
      <c r="E3904" s="308">
        <v>21.3</v>
      </c>
      <c r="F3904" s="309">
        <v>21</v>
      </c>
      <c r="G3904" s="309">
        <v>23.4</v>
      </c>
      <c r="H3904" s="415">
        <v>18.600000000000001</v>
      </c>
      <c r="I3904" s="309">
        <v>23.4</v>
      </c>
      <c r="J3904" s="309">
        <v>16.8</v>
      </c>
      <c r="K3904" s="309">
        <v>15.6</v>
      </c>
      <c r="L3904" s="309">
        <v>15.9</v>
      </c>
      <c r="M3904" s="309">
        <v>18.600000000000001</v>
      </c>
      <c r="N3904" s="415">
        <v>25.5</v>
      </c>
      <c r="O3904" s="309">
        <v>31.5</v>
      </c>
      <c r="P3904" s="309">
        <v>30.9</v>
      </c>
      <c r="Q3904" s="309">
        <v>34.799999999999997</v>
      </c>
      <c r="R3904" s="309">
        <v>20.100000000000001</v>
      </c>
      <c r="S3904" s="309">
        <v>29.4</v>
      </c>
      <c r="T3904" s="309">
        <v>32.4</v>
      </c>
      <c r="U3904" s="309">
        <v>34.200000000000003</v>
      </c>
      <c r="V3904" s="309">
        <v>36.6</v>
      </c>
      <c r="W3904" s="309">
        <v>19.2</v>
      </c>
      <c r="X3904" s="309">
        <v>18.899999999999999</v>
      </c>
      <c r="Y3904" s="415">
        <v>20.399999999999999</v>
      </c>
      <c r="Z3904" s="309">
        <v>18.600000000000001</v>
      </c>
      <c r="AA3904" s="309">
        <v>24.9</v>
      </c>
      <c r="AB3904" s="404">
        <v>28.2</v>
      </c>
      <c r="AC3904" s="107">
        <f>SUM(E3904:AB3904)</f>
        <v>580.19999999999993</v>
      </c>
      <c r="AD3904" s="73"/>
      <c r="AE3904" s="155"/>
      <c r="AF3904" s="74"/>
      <c r="AJ3904" s="1"/>
      <c r="AK3904" s="15"/>
      <c r="AL3904" s="15"/>
      <c r="AM3904" s="15"/>
    </row>
    <row r="3905" spans="1:42" x14ac:dyDescent="0.25">
      <c r="A3905" s="3469"/>
      <c r="B3905" s="3357"/>
      <c r="C3905" s="123" t="s">
        <v>15</v>
      </c>
      <c r="D3905" s="108" t="s">
        <v>54</v>
      </c>
      <c r="E3905" s="1556">
        <v>0</v>
      </c>
      <c r="F3905" s="1550">
        <v>0</v>
      </c>
      <c r="G3905" s="1550">
        <v>0</v>
      </c>
      <c r="H3905" s="420">
        <v>0</v>
      </c>
      <c r="I3905" s="1550">
        <v>0</v>
      </c>
      <c r="J3905" s="1550">
        <v>0</v>
      </c>
      <c r="K3905" s="1550">
        <v>0</v>
      </c>
      <c r="L3905" s="1550">
        <v>0</v>
      </c>
      <c r="M3905" s="1550">
        <v>0</v>
      </c>
      <c r="N3905" s="420">
        <v>0</v>
      </c>
      <c r="O3905" s="1550">
        <v>0</v>
      </c>
      <c r="P3905" s="1550">
        <v>0</v>
      </c>
      <c r="Q3905" s="1550">
        <v>0</v>
      </c>
      <c r="R3905" s="1550">
        <v>0</v>
      </c>
      <c r="S3905" s="1550">
        <v>0</v>
      </c>
      <c r="T3905" s="1550">
        <v>0</v>
      </c>
      <c r="U3905" s="1550">
        <v>0</v>
      </c>
      <c r="V3905" s="1550">
        <v>0</v>
      </c>
      <c r="W3905" s="1550">
        <v>0</v>
      </c>
      <c r="X3905" s="1550">
        <v>0</v>
      </c>
      <c r="Y3905" s="420">
        <v>0</v>
      </c>
      <c r="Z3905" s="1550">
        <v>0</v>
      </c>
      <c r="AA3905" s="1550">
        <v>0</v>
      </c>
      <c r="AB3905" s="1583">
        <v>0</v>
      </c>
      <c r="AC3905" s="107">
        <f>AVERAGE(E3905:AB3905)</f>
        <v>0</v>
      </c>
      <c r="AD3905" s="76"/>
      <c r="AE3905" s="76"/>
      <c r="AF3905" s="77"/>
      <c r="AJ3905" s="1"/>
      <c r="AK3905" s="15"/>
      <c r="AL3905" s="15"/>
      <c r="AM3905" s="15"/>
    </row>
    <row r="3906" spans="1:42" ht="16.5" thickBot="1" x14ac:dyDescent="0.3">
      <c r="A3906" s="3473"/>
      <c r="B3906" s="3369"/>
      <c r="C3906" s="126" t="s">
        <v>17</v>
      </c>
      <c r="D3906" s="114"/>
      <c r="E3906" s="318">
        <f t="shared" ref="E3906:AB3906" si="1706">E3904/E3903</f>
        <v>0.79775280898876411</v>
      </c>
      <c r="F3906" s="319">
        <f t="shared" si="1706"/>
        <v>0.88607594936708867</v>
      </c>
      <c r="G3906" s="319">
        <f t="shared" si="1706"/>
        <v>1.04</v>
      </c>
      <c r="H3906" s="430">
        <f t="shared" si="1706"/>
        <v>0.96875000000000011</v>
      </c>
      <c r="I3906" s="319">
        <f t="shared" si="1706"/>
        <v>0.92857142857142849</v>
      </c>
      <c r="J3906" s="319">
        <f t="shared" si="1706"/>
        <v>0.35443037974683544</v>
      </c>
      <c r="K3906" s="319">
        <f t="shared" si="1706"/>
        <v>0.33121019108280253</v>
      </c>
      <c r="L3906" s="319">
        <f t="shared" si="1706"/>
        <v>0.34868421052631576</v>
      </c>
      <c r="M3906" s="319">
        <f t="shared" si="1706"/>
        <v>0.37125748502994016</v>
      </c>
      <c r="N3906" s="430">
        <f t="shared" si="1706"/>
        <v>0.44270833333333331</v>
      </c>
      <c r="O3906" s="319">
        <f t="shared" si="1706"/>
        <v>0.58011049723756913</v>
      </c>
      <c r="P3906" s="319">
        <f t="shared" si="1706"/>
        <v>0.60946745562130167</v>
      </c>
      <c r="Q3906" s="319">
        <f t="shared" si="1706"/>
        <v>0.64088397790055252</v>
      </c>
      <c r="R3906" s="319">
        <f t="shared" si="1706"/>
        <v>0.50375939849624063</v>
      </c>
      <c r="S3906" s="319">
        <f t="shared" si="1706"/>
        <v>0.68531468531468531</v>
      </c>
      <c r="T3906" s="319">
        <f t="shared" si="1706"/>
        <v>0.7883211678832116</v>
      </c>
      <c r="U3906" s="319">
        <f t="shared" si="1706"/>
        <v>0.7651006711409396</v>
      </c>
      <c r="V3906" s="319">
        <f t="shared" si="1706"/>
        <v>0.78205128205128216</v>
      </c>
      <c r="W3906" s="319">
        <f t="shared" si="1706"/>
        <v>0.57657657657657657</v>
      </c>
      <c r="X3906" s="319">
        <f t="shared" si="1706"/>
        <v>0.55263157894736836</v>
      </c>
      <c r="Y3906" s="430">
        <f>Y3904/Y3903</f>
        <v>0.50370370370370365</v>
      </c>
      <c r="Z3906" s="319">
        <f t="shared" si="1706"/>
        <v>0.48818897637795278</v>
      </c>
      <c r="AA3906" s="319">
        <f t="shared" si="1706"/>
        <v>0.55333333333333334</v>
      </c>
      <c r="AB3906" s="874">
        <f t="shared" si="1706"/>
        <v>0.66666666666666674</v>
      </c>
      <c r="AC3906" s="502">
        <f>MAX(E3906:AB3906)</f>
        <v>1.04</v>
      </c>
      <c r="AD3906" s="148"/>
      <c r="AE3906" s="127"/>
      <c r="AF3906" s="175"/>
      <c r="AJ3906" s="1"/>
      <c r="AK3906" s="15"/>
      <c r="AL3906" s="15"/>
      <c r="AM3906" s="15"/>
    </row>
    <row r="3907" spans="1:42" hidden="1" x14ac:dyDescent="0.25">
      <c r="A3907" s="2199"/>
      <c r="B3907" s="2202"/>
      <c r="C3907" s="362" t="s">
        <v>116</v>
      </c>
      <c r="D3907" s="122"/>
      <c r="E3907" s="138"/>
      <c r="F3907" s="136"/>
      <c r="G3907" s="136"/>
      <c r="H3907" s="411"/>
      <c r="I3907" s="136"/>
      <c r="J3907" s="136"/>
      <c r="K3907" s="136"/>
      <c r="L3907" s="136"/>
      <c r="M3907" s="136"/>
      <c r="N3907" s="411"/>
      <c r="O3907" s="136"/>
      <c r="P3907" s="136"/>
      <c r="Q3907" s="136"/>
      <c r="R3907" s="136"/>
      <c r="S3907" s="136"/>
      <c r="T3907" s="136"/>
      <c r="U3907" s="136"/>
      <c r="V3907" s="136"/>
      <c r="W3907" s="136"/>
      <c r="X3907" s="136"/>
      <c r="Y3907" s="411"/>
      <c r="Z3907" s="136"/>
      <c r="AA3907" s="136"/>
      <c r="AB3907" s="522"/>
      <c r="AC3907" s="122"/>
      <c r="AD3907" s="363"/>
      <c r="AE3907" s="91"/>
      <c r="AF3907" s="92"/>
      <c r="AJ3907" s="1"/>
      <c r="AK3907" s="15"/>
      <c r="AL3907" s="15"/>
      <c r="AM3907" s="15"/>
    </row>
    <row r="3908" spans="1:42" s="181" customFormat="1" hidden="1" x14ac:dyDescent="0.25">
      <c r="A3908" s="2209"/>
      <c r="B3908" s="2212"/>
      <c r="C3908" s="124" t="s">
        <v>117</v>
      </c>
      <c r="D3908" s="108"/>
      <c r="E3908" s="311"/>
      <c r="F3908" s="312"/>
      <c r="G3908" s="312"/>
      <c r="H3908" s="412"/>
      <c r="I3908" s="312"/>
      <c r="J3908" s="312"/>
      <c r="K3908" s="312"/>
      <c r="L3908" s="312"/>
      <c r="M3908" s="312"/>
      <c r="N3908" s="412"/>
      <c r="O3908" s="312"/>
      <c r="P3908" s="312"/>
      <c r="Q3908" s="312"/>
      <c r="R3908" s="312"/>
      <c r="S3908" s="312"/>
      <c r="T3908" s="312"/>
      <c r="U3908" s="312"/>
      <c r="V3908" s="312"/>
      <c r="W3908" s="312"/>
      <c r="X3908" s="312"/>
      <c r="Y3908" s="412"/>
      <c r="Z3908" s="312"/>
      <c r="AA3908" s="312"/>
      <c r="AB3908" s="940"/>
      <c r="AC3908" s="108"/>
      <c r="AD3908" s="73"/>
      <c r="AE3908" s="155"/>
      <c r="AF3908" s="74"/>
      <c r="AH3908" s="849"/>
      <c r="AI3908" s="850"/>
      <c r="AJ3908" s="850"/>
      <c r="AK3908" s="850"/>
      <c r="AL3908" s="851"/>
      <c r="AM3908" s="851"/>
      <c r="AN3908" s="189"/>
      <c r="AO3908" s="189"/>
      <c r="AP3908" s="189"/>
    </row>
    <row r="3909" spans="1:42" ht="16.5" thickBot="1" x14ac:dyDescent="0.3">
      <c r="A3909" s="3339" t="s">
        <v>42</v>
      </c>
      <c r="B3909" s="3340"/>
      <c r="C3909" s="3341"/>
      <c r="D3909" s="114"/>
      <c r="E3909" s="580">
        <f>SQRT(E3903*E3903+E3904*E3904)/E3885/1.73</f>
        <v>1.9001838061020175</v>
      </c>
      <c r="F3909" s="581">
        <f t="shared" ref="F3909:AB3909" si="1707">SQRT(F3903*F3903+F3904*F3904)/F3885/1.73</f>
        <v>1.7874639107333292</v>
      </c>
      <c r="G3909" s="581">
        <f t="shared" si="1707"/>
        <v>1.8342537721632837</v>
      </c>
      <c r="H3909" s="582">
        <f t="shared" si="1707"/>
        <v>1.5104618792023097</v>
      </c>
      <c r="I3909" s="581">
        <f t="shared" si="1707"/>
        <v>1.9412115987500587</v>
      </c>
      <c r="J3909" s="581">
        <f t="shared" si="1707"/>
        <v>2.8443131931450645</v>
      </c>
      <c r="K3909" s="581">
        <f t="shared" si="1707"/>
        <v>2.7710048412085109</v>
      </c>
      <c r="L3909" s="581">
        <f t="shared" si="1707"/>
        <v>2.6841121614425902</v>
      </c>
      <c r="M3909" s="581">
        <f t="shared" si="1707"/>
        <v>3.010810047570494</v>
      </c>
      <c r="N3909" s="582">
        <f t="shared" si="1707"/>
        <v>3.548893078633216</v>
      </c>
      <c r="O3909" s="581">
        <f t="shared" si="1707"/>
        <v>3.5366772368865163</v>
      </c>
      <c r="P3909" s="581">
        <f t="shared" si="1707"/>
        <v>3.3320745741736739</v>
      </c>
      <c r="Q3909" s="581">
        <f t="shared" si="1707"/>
        <v>3.6194185062653395</v>
      </c>
      <c r="R3909" s="581">
        <f t="shared" si="1707"/>
        <v>2.5048266533730188</v>
      </c>
      <c r="S3909" s="581">
        <f t="shared" si="1707"/>
        <v>2.9243271248477845</v>
      </c>
      <c r="T3909" s="581">
        <f t="shared" si="1707"/>
        <v>2.9398973030192055</v>
      </c>
      <c r="U3909" s="581">
        <f t="shared" si="1707"/>
        <v>3.1493987744722092</v>
      </c>
      <c r="V3909" s="581">
        <f t="shared" si="1707"/>
        <v>3.3180933219201552</v>
      </c>
      <c r="W3909" s="581">
        <f t="shared" si="1707"/>
        <v>2.146751133548273</v>
      </c>
      <c r="X3909" s="581">
        <f t="shared" si="1707"/>
        <v>2.1717945766433044</v>
      </c>
      <c r="Y3909" s="582">
        <f>SQRT(Y3903*Y3903+Y3904*Y3904)/Y3885/1.73</f>
        <v>2.520434473701278</v>
      </c>
      <c r="Z3909" s="581">
        <f t="shared" si="1707"/>
        <v>2.3564784001089047</v>
      </c>
      <c r="AA3909" s="581">
        <f t="shared" si="1707"/>
        <v>2.8557279129533142</v>
      </c>
      <c r="AB3909" s="583">
        <f t="shared" si="1707"/>
        <v>2.8228900059437207</v>
      </c>
      <c r="AC3909" s="109">
        <f>AVERAGE(E3909:AB3909)</f>
        <v>2.6679790952836488</v>
      </c>
      <c r="AD3909" s="78" t="e">
        <f>(AC3905-AC3909)/AC3905</f>
        <v>#DIV/0!</v>
      </c>
      <c r="AE3909" s="79"/>
      <c r="AF3909" s="80"/>
      <c r="AJ3909" s="2"/>
      <c r="AK3909" s="14"/>
      <c r="AL3909" s="15"/>
      <c r="AM3909" s="14"/>
    </row>
    <row r="3910" spans="1:42" x14ac:dyDescent="0.25">
      <c r="A3910" s="3468" t="s">
        <v>581</v>
      </c>
      <c r="B3910" s="3356" t="s">
        <v>582</v>
      </c>
      <c r="C3910" s="121" t="s">
        <v>13</v>
      </c>
      <c r="D3910" s="2592" t="s">
        <v>115</v>
      </c>
      <c r="E3910" s="70">
        <f t="shared" ref="E3910:AB3910" si="1708">(E3914-D3914)*$AE3910*$AF3910</f>
        <v>39.99999999996362</v>
      </c>
      <c r="F3910" s="71">
        <f t="shared" si="1708"/>
        <v>39.99999999996362</v>
      </c>
      <c r="G3910" s="71">
        <f t="shared" si="1708"/>
        <v>40.000000000077307</v>
      </c>
      <c r="H3910" s="414">
        <f t="shared" si="1708"/>
        <v>39.99999999996362</v>
      </c>
      <c r="I3910" s="71">
        <f t="shared" si="1708"/>
        <v>39.99999999996362</v>
      </c>
      <c r="J3910" s="71">
        <f t="shared" si="1708"/>
        <v>40.000000000077307</v>
      </c>
      <c r="K3910" s="71">
        <f t="shared" si="1708"/>
        <v>39.99999999996362</v>
      </c>
      <c r="L3910" s="71">
        <f t="shared" si="1708"/>
        <v>159.99999999996817</v>
      </c>
      <c r="M3910" s="71">
        <f t="shared" si="1708"/>
        <v>80.000000000040927</v>
      </c>
      <c r="N3910" s="414">
        <f t="shared" si="1708"/>
        <v>80.000000000040927</v>
      </c>
      <c r="O3910" s="71">
        <f t="shared" si="1708"/>
        <v>79.99999999992724</v>
      </c>
      <c r="P3910" s="71">
        <f t="shared" si="1708"/>
        <v>120.00000000000455</v>
      </c>
      <c r="Q3910" s="71">
        <f t="shared" si="1708"/>
        <v>80.000000000040927</v>
      </c>
      <c r="R3910" s="71">
        <f t="shared" si="1708"/>
        <v>120.00000000000455</v>
      </c>
      <c r="S3910" s="71">
        <f t="shared" si="1708"/>
        <v>120.00000000000455</v>
      </c>
      <c r="T3910" s="71">
        <f t="shared" si="1708"/>
        <v>120.00000000000455</v>
      </c>
      <c r="U3910" s="71">
        <f t="shared" si="1708"/>
        <v>159.99999999996817</v>
      </c>
      <c r="V3910" s="71">
        <f t="shared" si="1708"/>
        <v>80.000000000040927</v>
      </c>
      <c r="W3910" s="71">
        <f t="shared" si="1708"/>
        <v>120.00000000000455</v>
      </c>
      <c r="X3910" s="71">
        <f t="shared" si="1708"/>
        <v>120.00000000000455</v>
      </c>
      <c r="Y3910" s="414">
        <f>(Y3914-X3914)*$AE3910*$AF3910</f>
        <v>159.99999999996817</v>
      </c>
      <c r="Z3910" s="71">
        <f>(Z3914-Y3914)*$AE3910*$AF3910</f>
        <v>79.99999999992724</v>
      </c>
      <c r="AA3910" s="71">
        <f t="shared" si="1708"/>
        <v>40.000000000077307</v>
      </c>
      <c r="AB3910" s="72">
        <f t="shared" si="1708"/>
        <v>79.99999999992724</v>
      </c>
      <c r="AC3910" s="131">
        <f>SUM(E3910:AB3910)</f>
        <v>2079.9999999999272</v>
      </c>
      <c r="AD3910" s="70"/>
      <c r="AE3910" s="71">
        <v>100</v>
      </c>
      <c r="AF3910" s="72">
        <v>40</v>
      </c>
      <c r="AJ3910" s="1257"/>
      <c r="AK3910" s="479"/>
      <c r="AL3910" s="478"/>
      <c r="AM3910" s="15"/>
    </row>
    <row r="3911" spans="1:42" x14ac:dyDescent="0.25">
      <c r="A3911" s="3469"/>
      <c r="B3911" s="3357"/>
      <c r="C3911" s="123" t="s">
        <v>14</v>
      </c>
      <c r="D3911" s="348" t="s">
        <v>115</v>
      </c>
      <c r="E3911" s="402">
        <f t="shared" ref="E3911:AB3911" si="1709">(E3915-D3915)*$AE3910*$AF3910</f>
        <v>0</v>
      </c>
      <c r="F3911" s="309">
        <f t="shared" si="1709"/>
        <v>0</v>
      </c>
      <c r="G3911" s="309">
        <f t="shared" si="1709"/>
        <v>0</v>
      </c>
      <c r="H3911" s="415">
        <f t="shared" si="1709"/>
        <v>0</v>
      </c>
      <c r="I3911" s="309">
        <f t="shared" si="1709"/>
        <v>0</v>
      </c>
      <c r="J3911" s="309">
        <f t="shared" si="1709"/>
        <v>0</v>
      </c>
      <c r="K3911" s="309">
        <f t="shared" si="1709"/>
        <v>0</v>
      </c>
      <c r="L3911" s="309">
        <f t="shared" si="1709"/>
        <v>0</v>
      </c>
      <c r="M3911" s="309">
        <f t="shared" si="1709"/>
        <v>39.999999999999147</v>
      </c>
      <c r="N3911" s="415">
        <f t="shared" si="1709"/>
        <v>0</v>
      </c>
      <c r="O3911" s="309">
        <f t="shared" si="1709"/>
        <v>0</v>
      </c>
      <c r="P3911" s="309">
        <f t="shared" si="1709"/>
        <v>0</v>
      </c>
      <c r="Q3911" s="309">
        <f t="shared" si="1709"/>
        <v>0</v>
      </c>
      <c r="R3911" s="309">
        <f t="shared" si="1709"/>
        <v>0</v>
      </c>
      <c r="S3911" s="309">
        <f t="shared" si="1709"/>
        <v>0</v>
      </c>
      <c r="T3911" s="309">
        <f t="shared" si="1709"/>
        <v>0</v>
      </c>
      <c r="U3911" s="309">
        <f t="shared" si="1709"/>
        <v>0</v>
      </c>
      <c r="V3911" s="309">
        <f t="shared" si="1709"/>
        <v>0</v>
      </c>
      <c r="W3911" s="309">
        <f t="shared" si="1709"/>
        <v>0</v>
      </c>
      <c r="X3911" s="309">
        <f t="shared" si="1709"/>
        <v>0</v>
      </c>
      <c r="Y3911" s="415">
        <f>(Y3915-X3915)*$AE3910*$AF3910</f>
        <v>0</v>
      </c>
      <c r="Z3911" s="309">
        <f>(Z3915-Y3915)*$AE3910*$AF3910</f>
        <v>0</v>
      </c>
      <c r="AA3911" s="309">
        <f t="shared" si="1709"/>
        <v>40.0000000000027</v>
      </c>
      <c r="AB3911" s="310">
        <f t="shared" si="1709"/>
        <v>0</v>
      </c>
      <c r="AC3911" s="133">
        <f>SUM(E3911:AB3911)</f>
        <v>80.000000000001847</v>
      </c>
      <c r="AD3911" s="73"/>
      <c r="AE3911" s="155"/>
      <c r="AF3911" s="74"/>
      <c r="AJ3911" s="1"/>
      <c r="AK3911" s="15"/>
      <c r="AL3911" s="15"/>
      <c r="AM3911" s="15"/>
    </row>
    <row r="3912" spans="1:42" x14ac:dyDescent="0.25">
      <c r="A3912" s="3469"/>
      <c r="B3912" s="3357"/>
      <c r="C3912" s="123" t="s">
        <v>15</v>
      </c>
      <c r="D3912" s="108" t="s">
        <v>54</v>
      </c>
      <c r="E3912" s="1566">
        <v>1</v>
      </c>
      <c r="F3912" s="1550">
        <v>0</v>
      </c>
      <c r="G3912" s="1550">
        <v>0</v>
      </c>
      <c r="H3912" s="420">
        <v>0</v>
      </c>
      <c r="I3912" s="1550">
        <v>0</v>
      </c>
      <c r="J3912" s="1550">
        <v>0</v>
      </c>
      <c r="K3912" s="1550">
        <v>1</v>
      </c>
      <c r="L3912" s="1550">
        <v>1</v>
      </c>
      <c r="M3912" s="1550">
        <v>0</v>
      </c>
      <c r="N3912" s="420">
        <v>1</v>
      </c>
      <c r="O3912" s="1550">
        <v>1</v>
      </c>
      <c r="P3912" s="1550">
        <v>0</v>
      </c>
      <c r="Q3912" s="1550">
        <v>1</v>
      </c>
      <c r="R3912" s="1550">
        <v>1</v>
      </c>
      <c r="S3912" s="1550">
        <v>1</v>
      </c>
      <c r="T3912" s="1550">
        <v>2</v>
      </c>
      <c r="U3912" s="1550">
        <v>1</v>
      </c>
      <c r="V3912" s="1550">
        <v>2</v>
      </c>
      <c r="W3912" s="1550">
        <v>1</v>
      </c>
      <c r="X3912" s="1550">
        <v>2</v>
      </c>
      <c r="Y3912" s="420">
        <v>1</v>
      </c>
      <c r="Z3912" s="1550">
        <v>0</v>
      </c>
      <c r="AA3912" s="1550">
        <v>1</v>
      </c>
      <c r="AB3912" s="1551">
        <v>0</v>
      </c>
      <c r="AC3912" s="107">
        <f>AVERAGE(E3912:AB3912)</f>
        <v>0.75</v>
      </c>
      <c r="AD3912" s="76"/>
      <c r="AE3912" s="76"/>
      <c r="AF3912" s="77"/>
      <c r="AJ3912" s="1"/>
      <c r="AK3912" s="15"/>
      <c r="AL3912" s="15"/>
      <c r="AM3912" s="15"/>
    </row>
    <row r="3913" spans="1:42" ht="16.5" thickBot="1" x14ac:dyDescent="0.3">
      <c r="A3913" s="3473"/>
      <c r="B3913" s="3369"/>
      <c r="C3913" s="126" t="s">
        <v>17</v>
      </c>
      <c r="D3913" s="347"/>
      <c r="E3913" s="624">
        <f t="shared" ref="E3913:AB3913" si="1710">E3911/E3910</f>
        <v>0</v>
      </c>
      <c r="F3913" s="319">
        <f t="shared" si="1710"/>
        <v>0</v>
      </c>
      <c r="G3913" s="319">
        <f t="shared" si="1710"/>
        <v>0</v>
      </c>
      <c r="H3913" s="430">
        <f t="shared" si="1710"/>
        <v>0</v>
      </c>
      <c r="I3913" s="319">
        <f t="shared" si="1710"/>
        <v>0</v>
      </c>
      <c r="J3913" s="319">
        <f t="shared" si="1710"/>
        <v>0</v>
      </c>
      <c r="K3913" s="319">
        <f t="shared" si="1710"/>
        <v>0</v>
      </c>
      <c r="L3913" s="319">
        <f t="shared" si="1710"/>
        <v>0</v>
      </c>
      <c r="M3913" s="319">
        <f t="shared" si="1710"/>
        <v>0.49999999999973355</v>
      </c>
      <c r="N3913" s="430">
        <f t="shared" si="1710"/>
        <v>0</v>
      </c>
      <c r="O3913" s="319">
        <f t="shared" si="1710"/>
        <v>0</v>
      </c>
      <c r="P3913" s="319">
        <f t="shared" si="1710"/>
        <v>0</v>
      </c>
      <c r="Q3913" s="319">
        <f t="shared" si="1710"/>
        <v>0</v>
      </c>
      <c r="R3913" s="319">
        <f t="shared" si="1710"/>
        <v>0</v>
      </c>
      <c r="S3913" s="319">
        <f t="shared" si="1710"/>
        <v>0</v>
      </c>
      <c r="T3913" s="319">
        <f t="shared" si="1710"/>
        <v>0</v>
      </c>
      <c r="U3913" s="319">
        <f t="shared" si="1710"/>
        <v>0</v>
      </c>
      <c r="V3913" s="319">
        <f t="shared" si="1710"/>
        <v>0</v>
      </c>
      <c r="W3913" s="319">
        <f t="shared" si="1710"/>
        <v>0</v>
      </c>
      <c r="X3913" s="319">
        <f t="shared" si="1710"/>
        <v>0</v>
      </c>
      <c r="Y3913" s="430">
        <f>Y3911/Y3910</f>
        <v>0</v>
      </c>
      <c r="Z3913" s="319">
        <f t="shared" si="1710"/>
        <v>0</v>
      </c>
      <c r="AA3913" s="319">
        <f t="shared" si="1710"/>
        <v>0.99999999999813483</v>
      </c>
      <c r="AB3913" s="379">
        <f t="shared" si="1710"/>
        <v>0</v>
      </c>
      <c r="AC3913" s="1420">
        <f>MAX(E3913:AB3913)</f>
        <v>0.99999999999813483</v>
      </c>
      <c r="AD3913" s="73"/>
      <c r="AE3913" s="155"/>
      <c r="AF3913" s="74"/>
      <c r="AJ3913" s="1"/>
      <c r="AK3913" s="15"/>
      <c r="AL3913" s="15"/>
      <c r="AM3913" s="15"/>
    </row>
    <row r="3914" spans="1:42" hidden="1" x14ac:dyDescent="0.25">
      <c r="A3914" s="2199"/>
      <c r="B3914" s="2202"/>
      <c r="C3914" s="362" t="s">
        <v>116</v>
      </c>
      <c r="D3914" s="2388">
        <v>130.9</v>
      </c>
      <c r="E3914" s="671">
        <v>130.91</v>
      </c>
      <c r="F3914" s="136">
        <v>130.91999999999999</v>
      </c>
      <c r="G3914" s="136">
        <v>130.93</v>
      </c>
      <c r="H3914" s="411">
        <v>130.94</v>
      </c>
      <c r="I3914" s="136">
        <v>130.94999999999999</v>
      </c>
      <c r="J3914" s="136">
        <v>130.96</v>
      </c>
      <c r="K3914" s="136">
        <v>130.97</v>
      </c>
      <c r="L3914" s="136">
        <v>131.01</v>
      </c>
      <c r="M3914" s="136">
        <v>131.03</v>
      </c>
      <c r="N3914" s="411">
        <v>131.05000000000001</v>
      </c>
      <c r="O3914" s="136">
        <v>131.07</v>
      </c>
      <c r="P3914" s="136">
        <v>131.1</v>
      </c>
      <c r="Q3914" s="136">
        <v>131.12</v>
      </c>
      <c r="R3914" s="136">
        <v>131.15</v>
      </c>
      <c r="S3914" s="136">
        <v>131.18</v>
      </c>
      <c r="T3914" s="136">
        <v>131.21</v>
      </c>
      <c r="U3914" s="136">
        <v>131.25</v>
      </c>
      <c r="V3914" s="136">
        <v>131.27000000000001</v>
      </c>
      <c r="W3914" s="136">
        <v>131.30000000000001</v>
      </c>
      <c r="X3914" s="136">
        <v>131.33000000000001</v>
      </c>
      <c r="Y3914" s="411">
        <v>131.37</v>
      </c>
      <c r="Z3914" s="136">
        <v>131.38999999999999</v>
      </c>
      <c r="AA3914" s="136">
        <v>131.4</v>
      </c>
      <c r="AB3914" s="672">
        <v>131.41999999999999</v>
      </c>
      <c r="AC3914" s="393"/>
      <c r="AD3914" s="73"/>
      <c r="AE3914" s="155"/>
      <c r="AF3914" s="74"/>
      <c r="AJ3914" s="1"/>
      <c r="AK3914" s="15"/>
      <c r="AL3914" s="15"/>
      <c r="AM3914" s="15"/>
    </row>
    <row r="3915" spans="1:42" s="181" customFormat="1" hidden="1" x14ac:dyDescent="0.25">
      <c r="A3915" s="2209"/>
      <c r="B3915" s="2212"/>
      <c r="C3915" s="124" t="s">
        <v>117</v>
      </c>
      <c r="D3915" s="348">
        <v>5.63</v>
      </c>
      <c r="E3915" s="73">
        <v>5.63</v>
      </c>
      <c r="F3915" s="155">
        <v>5.63</v>
      </c>
      <c r="G3915" s="155">
        <v>5.63</v>
      </c>
      <c r="H3915" s="412">
        <v>5.63</v>
      </c>
      <c r="I3915" s="155">
        <v>5.63</v>
      </c>
      <c r="J3915" s="155">
        <v>5.63</v>
      </c>
      <c r="K3915" s="155">
        <v>5.63</v>
      </c>
      <c r="L3915" s="155">
        <v>5.63</v>
      </c>
      <c r="M3915" s="155">
        <v>5.64</v>
      </c>
      <c r="N3915" s="412">
        <v>5.64</v>
      </c>
      <c r="O3915" s="155">
        <v>5.64</v>
      </c>
      <c r="P3915" s="312">
        <v>5.64</v>
      </c>
      <c r="Q3915" s="312">
        <v>5.64</v>
      </c>
      <c r="R3915" s="312">
        <v>5.64</v>
      </c>
      <c r="S3915" s="312">
        <v>5.64</v>
      </c>
      <c r="T3915" s="312">
        <v>5.64</v>
      </c>
      <c r="U3915" s="312">
        <v>5.64</v>
      </c>
      <c r="V3915" s="312">
        <v>5.64</v>
      </c>
      <c r="W3915" s="312">
        <v>5.64</v>
      </c>
      <c r="X3915" s="312">
        <v>5.64</v>
      </c>
      <c r="Y3915" s="412">
        <v>5.64</v>
      </c>
      <c r="Z3915" s="312">
        <v>5.64</v>
      </c>
      <c r="AA3915" s="312">
        <v>5.65</v>
      </c>
      <c r="AB3915" s="313">
        <v>5.65</v>
      </c>
      <c r="AC3915" s="132"/>
      <c r="AD3915" s="73"/>
      <c r="AE3915" s="155"/>
      <c r="AF3915" s="74"/>
      <c r="AH3915" s="849"/>
      <c r="AI3915" s="850"/>
      <c r="AJ3915" s="850"/>
      <c r="AK3915" s="850"/>
      <c r="AL3915" s="851"/>
      <c r="AM3915" s="851"/>
      <c r="AN3915" s="189"/>
      <c r="AO3915" s="189"/>
      <c r="AP3915" s="189"/>
    </row>
    <row r="3916" spans="1:42" ht="16.5" thickBot="1" x14ac:dyDescent="0.3">
      <c r="A3916" s="3339" t="s">
        <v>42</v>
      </c>
      <c r="B3916" s="3340"/>
      <c r="C3916" s="3341"/>
      <c r="D3916" s="347"/>
      <c r="E3916" s="506">
        <f>SQRT(E3910*E3910+E3911*E3911)/E3885/1.73</f>
        <v>2.2253500753817099</v>
      </c>
      <c r="F3916" s="179">
        <f t="shared" ref="F3916:AB3916" si="1711">SQRT(F3910*F3910+F3911*F3911)/F3885/1.73</f>
        <v>2.2579479768765593</v>
      </c>
      <c r="G3916" s="179">
        <f t="shared" si="1711"/>
        <v>2.2601551596560783</v>
      </c>
      <c r="H3916" s="419">
        <f t="shared" si="1711"/>
        <v>2.2601551596496545</v>
      </c>
      <c r="I3916" s="179">
        <f t="shared" si="1711"/>
        <v>2.2579479768765593</v>
      </c>
      <c r="J3916" s="179">
        <f t="shared" si="1711"/>
        <v>2.2623666617692444</v>
      </c>
      <c r="K3916" s="179">
        <f t="shared" si="1711"/>
        <v>2.2339504621464701</v>
      </c>
      <c r="L3916" s="179">
        <f t="shared" si="1711"/>
        <v>8.8928412627816886</v>
      </c>
      <c r="M3916" s="179">
        <f t="shared" si="1711"/>
        <v>5.0390832065729088</v>
      </c>
      <c r="N3916" s="419">
        <f t="shared" si="1711"/>
        <v>4.5070930376703364</v>
      </c>
      <c r="O3916" s="179">
        <f t="shared" si="1711"/>
        <v>4.5070930376639309</v>
      </c>
      <c r="P3916" s="179">
        <f t="shared" si="1711"/>
        <v>6.7343846456032628</v>
      </c>
      <c r="Q3916" s="179">
        <f t="shared" si="1711"/>
        <v>4.4895897637376354</v>
      </c>
      <c r="R3916" s="179">
        <f t="shared" si="1711"/>
        <v>6.7278527497297391</v>
      </c>
      <c r="S3916" s="179">
        <f t="shared" si="1711"/>
        <v>6.7474865612561885</v>
      </c>
      <c r="T3916" s="179">
        <f t="shared" si="1711"/>
        <v>6.7409292370955898</v>
      </c>
      <c r="U3916" s="179">
        <f t="shared" si="1711"/>
        <v>8.9531025298092519</v>
      </c>
      <c r="V3916" s="179">
        <f t="shared" si="1711"/>
        <v>4.4679009242992898</v>
      </c>
      <c r="W3916" s="179">
        <f t="shared" si="1711"/>
        <v>6.7018513864457603</v>
      </c>
      <c r="X3916" s="179">
        <f t="shared" si="1711"/>
        <v>6.669630947087847</v>
      </c>
      <c r="Y3916" s="419">
        <f>SQRT(Y3910*Y3910+Y3911*Y3911)/Y3885/1.73</f>
        <v>8.8928412627816886</v>
      </c>
      <c r="Z3916" s="179">
        <f t="shared" si="1711"/>
        <v>4.446420631387686</v>
      </c>
      <c r="AA3916" s="179">
        <f t="shared" si="1711"/>
        <v>3.1410739170861932</v>
      </c>
      <c r="AB3916" s="180">
        <f t="shared" si="1711"/>
        <v>4.4421493339511935</v>
      </c>
      <c r="AC3916" s="199">
        <f>AVERAGE(E3916:AB3916)</f>
        <v>4.910799912804853</v>
      </c>
      <c r="AD3916" s="78">
        <f>(AC3912-AC3916)/AC3912</f>
        <v>-5.5477332170731373</v>
      </c>
      <c r="AE3916" s="79"/>
      <c r="AF3916" s="80"/>
      <c r="AJ3916" s="2"/>
      <c r="AK3916" s="14"/>
      <c r="AL3916" s="15"/>
      <c r="AM3916" s="14"/>
    </row>
    <row r="3917" spans="1:42" x14ac:dyDescent="0.25">
      <c r="A3917" s="3468" t="s">
        <v>583</v>
      </c>
      <c r="B3917" s="3356" t="s">
        <v>584</v>
      </c>
      <c r="C3917" s="125" t="s">
        <v>13</v>
      </c>
      <c r="D3917" s="108" t="s">
        <v>115</v>
      </c>
      <c r="E3917" s="326">
        <f t="shared" ref="E3917:AB3917" si="1712">(E3921-D3921)*$AE3917*$AF3917</f>
        <v>319.99999999970896</v>
      </c>
      <c r="F3917" s="322">
        <f t="shared" si="1712"/>
        <v>400.00000000009095</v>
      </c>
      <c r="G3917" s="322">
        <f t="shared" si="1712"/>
        <v>400.00000000009095</v>
      </c>
      <c r="H3917" s="436">
        <f t="shared" si="1712"/>
        <v>400.00000000009095</v>
      </c>
      <c r="I3917" s="322">
        <f t="shared" si="1712"/>
        <v>320.00000000016371</v>
      </c>
      <c r="J3917" s="322">
        <f t="shared" si="1712"/>
        <v>399.9999999996362</v>
      </c>
      <c r="K3917" s="322">
        <f t="shared" si="1712"/>
        <v>480.00000000001819</v>
      </c>
      <c r="L3917" s="322">
        <f t="shared" si="1712"/>
        <v>559.99999999994543</v>
      </c>
      <c r="M3917" s="322">
        <f t="shared" si="1712"/>
        <v>1039.9999999999636</v>
      </c>
      <c r="N3917" s="436">
        <f t="shared" si="1712"/>
        <v>400.00000000009095</v>
      </c>
      <c r="O3917" s="322">
        <f t="shared" si="1712"/>
        <v>880.00000000010914</v>
      </c>
      <c r="P3917" s="322">
        <f t="shared" si="1712"/>
        <v>639.99999999987267</v>
      </c>
      <c r="Q3917" s="322">
        <f t="shared" si="1712"/>
        <v>720.00000000025466</v>
      </c>
      <c r="R3917" s="322">
        <f t="shared" si="1712"/>
        <v>639.99999999987267</v>
      </c>
      <c r="S3917" s="322">
        <f t="shared" si="1712"/>
        <v>240.00000000023647</v>
      </c>
      <c r="T3917" s="322">
        <f t="shared" si="1712"/>
        <v>1199.9999999998181</v>
      </c>
      <c r="U3917" s="322">
        <f t="shared" si="1712"/>
        <v>400.00000000009095</v>
      </c>
      <c r="V3917" s="322">
        <f t="shared" si="1712"/>
        <v>1039.9999999999636</v>
      </c>
      <c r="W3917" s="322">
        <f t="shared" si="1712"/>
        <v>880.00000000010914</v>
      </c>
      <c r="X3917" s="322">
        <f t="shared" si="1712"/>
        <v>799.99999999972715</v>
      </c>
      <c r="Y3917" s="436">
        <f>(Y3921-X3921)*$AE3917*$AF3917</f>
        <v>1119.9999999998909</v>
      </c>
      <c r="Z3917" s="322">
        <f>(Z3921-Y3921)*$AE3917*$AF3917</f>
        <v>800.0000000001819</v>
      </c>
      <c r="AA3917" s="322">
        <f t="shared" si="1712"/>
        <v>719.99999999979991</v>
      </c>
      <c r="AB3917" s="579">
        <f t="shared" si="1712"/>
        <v>720.00000000025466</v>
      </c>
      <c r="AC3917" s="106">
        <f>SUM(E3917:AB3917)</f>
        <v>15519.999999999982</v>
      </c>
      <c r="AD3917" s="70"/>
      <c r="AE3917" s="71">
        <v>100</v>
      </c>
      <c r="AF3917" s="72">
        <v>80</v>
      </c>
      <c r="AJ3917" s="1257"/>
      <c r="AK3917" s="479"/>
      <c r="AL3917" s="478"/>
      <c r="AM3917" s="15"/>
    </row>
    <row r="3918" spans="1:42" x14ac:dyDescent="0.25">
      <c r="A3918" s="3469"/>
      <c r="B3918" s="3357"/>
      <c r="C3918" s="123" t="s">
        <v>14</v>
      </c>
      <c r="D3918" s="108" t="s">
        <v>115</v>
      </c>
      <c r="E3918" s="308">
        <f t="shared" ref="E3918:AB3918" si="1713">(E3922-D3922)*$AE3917*$AF3917</f>
        <v>80.000000000040927</v>
      </c>
      <c r="F3918" s="309">
        <f t="shared" si="1713"/>
        <v>79.99999999992724</v>
      </c>
      <c r="G3918" s="309">
        <f t="shared" si="1713"/>
        <v>80.000000000040927</v>
      </c>
      <c r="H3918" s="415">
        <f t="shared" si="1713"/>
        <v>159.99999999996817</v>
      </c>
      <c r="I3918" s="309">
        <f t="shared" si="1713"/>
        <v>80.000000000040927</v>
      </c>
      <c r="J3918" s="309">
        <f t="shared" si="1713"/>
        <v>159.99999999996817</v>
      </c>
      <c r="K3918" s="309">
        <f t="shared" si="1713"/>
        <v>80.000000000040927</v>
      </c>
      <c r="L3918" s="309">
        <f t="shared" si="1713"/>
        <v>159.99999999996817</v>
      </c>
      <c r="M3918" s="309">
        <f t="shared" si="1713"/>
        <v>240.00000000000909</v>
      </c>
      <c r="N3918" s="415">
        <f t="shared" si="1713"/>
        <v>159.99999999996817</v>
      </c>
      <c r="O3918" s="309">
        <f t="shared" si="1713"/>
        <v>160.00000000008185</v>
      </c>
      <c r="P3918" s="309">
        <f t="shared" si="1713"/>
        <v>159.99999999996817</v>
      </c>
      <c r="Q3918" s="309">
        <f t="shared" si="1713"/>
        <v>240.00000000000909</v>
      </c>
      <c r="R3918" s="309">
        <f t="shared" si="1713"/>
        <v>159.99999999996817</v>
      </c>
      <c r="S3918" s="309">
        <f t="shared" si="1713"/>
        <v>240.00000000000909</v>
      </c>
      <c r="T3918" s="309">
        <f t="shared" si="1713"/>
        <v>159.99999999996817</v>
      </c>
      <c r="U3918" s="309">
        <f t="shared" si="1713"/>
        <v>160.00000000008185</v>
      </c>
      <c r="V3918" s="309">
        <f t="shared" si="1713"/>
        <v>159.99999999996817</v>
      </c>
      <c r="W3918" s="309">
        <f t="shared" si="1713"/>
        <v>240.00000000000909</v>
      </c>
      <c r="X3918" s="309">
        <f t="shared" si="1713"/>
        <v>240.00000000000909</v>
      </c>
      <c r="Y3918" s="415">
        <f>(Y3922-X3922)*$AE3917*$AF3917</f>
        <v>159.99999999996817</v>
      </c>
      <c r="Z3918" s="309">
        <f>(Z3922-Y3922)*$AE3917*$AF3917</f>
        <v>159.99999999996817</v>
      </c>
      <c r="AA3918" s="309">
        <f t="shared" si="1713"/>
        <v>159.99999999996817</v>
      </c>
      <c r="AB3918" s="404">
        <f t="shared" si="1713"/>
        <v>160.00000000008185</v>
      </c>
      <c r="AC3918" s="107">
        <f>SUM(E3918:AB3918)</f>
        <v>3840.0000000000318</v>
      </c>
      <c r="AD3918" s="73"/>
      <c r="AE3918" s="155"/>
      <c r="AF3918" s="74"/>
      <c r="AJ3918" s="1"/>
      <c r="AK3918" s="15"/>
      <c r="AL3918" s="15"/>
      <c r="AM3918" s="15"/>
    </row>
    <row r="3919" spans="1:42" x14ac:dyDescent="0.25">
      <c r="A3919" s="3469"/>
      <c r="B3919" s="3357"/>
      <c r="C3919" s="123" t="s">
        <v>15</v>
      </c>
      <c r="D3919" s="108" t="s">
        <v>54</v>
      </c>
      <c r="E3919" s="1556">
        <v>28</v>
      </c>
      <c r="F3919" s="1550">
        <v>24</v>
      </c>
      <c r="G3919" s="1550">
        <v>23</v>
      </c>
      <c r="H3919" s="420">
        <v>23</v>
      </c>
      <c r="I3919" s="1550">
        <v>26</v>
      </c>
      <c r="J3919" s="1550">
        <v>30</v>
      </c>
      <c r="K3919" s="1550">
        <v>38</v>
      </c>
      <c r="L3919" s="1550">
        <v>39</v>
      </c>
      <c r="M3919" s="1550">
        <v>44</v>
      </c>
      <c r="N3919" s="420">
        <v>38</v>
      </c>
      <c r="O3919" s="1550">
        <v>41</v>
      </c>
      <c r="P3919" s="1550">
        <v>40</v>
      </c>
      <c r="Q3919" s="1550">
        <v>38</v>
      </c>
      <c r="R3919" s="1550">
        <v>38</v>
      </c>
      <c r="S3919" s="1550">
        <v>38</v>
      </c>
      <c r="T3919" s="1550">
        <v>40</v>
      </c>
      <c r="U3919" s="1550">
        <v>42</v>
      </c>
      <c r="V3919" s="1550">
        <v>48</v>
      </c>
      <c r="W3919" s="1550">
        <v>54</v>
      </c>
      <c r="X3919" s="1550">
        <v>50</v>
      </c>
      <c r="Y3919" s="420">
        <v>51</v>
      </c>
      <c r="Z3919" s="1550">
        <v>47</v>
      </c>
      <c r="AA3919" s="1550">
        <v>44</v>
      </c>
      <c r="AB3919" s="1583">
        <v>35</v>
      </c>
      <c r="AC3919" s="107">
        <f>AVERAGE(E3919:AB3919)</f>
        <v>38.291666666666664</v>
      </c>
      <c r="AD3919" s="76"/>
      <c r="AE3919" s="76"/>
      <c r="AF3919" s="77"/>
      <c r="AJ3919" s="1"/>
      <c r="AK3919" s="15"/>
      <c r="AL3919" s="15"/>
      <c r="AM3919" s="15"/>
    </row>
    <row r="3920" spans="1:42" x14ac:dyDescent="0.25">
      <c r="A3920" s="3460"/>
      <c r="B3920" s="3301"/>
      <c r="C3920" s="123" t="s">
        <v>17</v>
      </c>
      <c r="D3920" s="108"/>
      <c r="E3920" s="314">
        <f t="shared" ref="E3920:AB3920" si="1714">E3918/E3917</f>
        <v>0.25000000000035527</v>
      </c>
      <c r="F3920" s="315">
        <f t="shared" si="1714"/>
        <v>0.19999999999977264</v>
      </c>
      <c r="G3920" s="315">
        <f t="shared" si="1714"/>
        <v>0.20000000000005685</v>
      </c>
      <c r="H3920" s="417">
        <f t="shared" si="1714"/>
        <v>0.39999999999982949</v>
      </c>
      <c r="I3920" s="315">
        <f t="shared" si="1714"/>
        <v>0.25</v>
      </c>
      <c r="J3920" s="315">
        <f t="shared" si="1714"/>
        <v>0.40000000000028424</v>
      </c>
      <c r="K3920" s="315">
        <f t="shared" si="1714"/>
        <v>0.16666666666674562</v>
      </c>
      <c r="L3920" s="315">
        <f t="shared" si="1714"/>
        <v>0.28571428571425672</v>
      </c>
      <c r="M3920" s="315">
        <f t="shared" si="1714"/>
        <v>0.23076923076924757</v>
      </c>
      <c r="N3920" s="417">
        <f t="shared" si="1714"/>
        <v>0.39999999999982949</v>
      </c>
      <c r="O3920" s="315">
        <f t="shared" si="1714"/>
        <v>0.18181818181825229</v>
      </c>
      <c r="P3920" s="315">
        <f t="shared" si="1714"/>
        <v>0.25</v>
      </c>
      <c r="Q3920" s="315">
        <f t="shared" si="1714"/>
        <v>0.33333333333322807</v>
      </c>
      <c r="R3920" s="315">
        <f t="shared" si="1714"/>
        <v>0.25</v>
      </c>
      <c r="S3920" s="315">
        <f t="shared" si="1714"/>
        <v>0.99999999999905265</v>
      </c>
      <c r="T3920" s="315">
        <f t="shared" si="1714"/>
        <v>0.13333333333332703</v>
      </c>
      <c r="U3920" s="315">
        <f t="shared" si="1714"/>
        <v>0.40000000000011371</v>
      </c>
      <c r="V3920" s="315">
        <f t="shared" si="1714"/>
        <v>0.15384615384612862</v>
      </c>
      <c r="W3920" s="315">
        <f t="shared" si="1714"/>
        <v>0.27272727272724923</v>
      </c>
      <c r="X3920" s="315">
        <f t="shared" si="1714"/>
        <v>0.30000000000011368</v>
      </c>
      <c r="Y3920" s="417">
        <f>Y3918/Y3917</f>
        <v>0.14285714285712836</v>
      </c>
      <c r="Z3920" s="315">
        <f t="shared" si="1714"/>
        <v>0.19999999999991475</v>
      </c>
      <c r="AA3920" s="315">
        <f t="shared" si="1714"/>
        <v>0.22222222222223978</v>
      </c>
      <c r="AB3920" s="337">
        <f t="shared" si="1714"/>
        <v>0.22222222222225732</v>
      </c>
      <c r="AC3920" s="481">
        <f>MAX(E3920:AB3920)</f>
        <v>0.99999999999905265</v>
      </c>
      <c r="AD3920" s="73"/>
      <c r="AE3920" s="155"/>
      <c r="AF3920" s="74"/>
      <c r="AJ3920" s="1"/>
      <c r="AK3920" s="15"/>
      <c r="AL3920" s="15"/>
      <c r="AM3920" s="15"/>
    </row>
    <row r="3921" spans="1:42" hidden="1" x14ac:dyDescent="0.25">
      <c r="A3921" s="2209"/>
      <c r="B3921" s="2212"/>
      <c r="C3921" s="124" t="s">
        <v>116</v>
      </c>
      <c r="D3921" s="108">
        <v>349.74</v>
      </c>
      <c r="E3921" s="311">
        <v>349.78</v>
      </c>
      <c r="F3921" s="312">
        <v>349.83</v>
      </c>
      <c r="G3921" s="312">
        <v>349.88</v>
      </c>
      <c r="H3921" s="412">
        <v>349.93</v>
      </c>
      <c r="I3921" s="312">
        <v>349.97</v>
      </c>
      <c r="J3921" s="312">
        <v>350.02</v>
      </c>
      <c r="K3921" s="312">
        <v>350.08</v>
      </c>
      <c r="L3921" s="312">
        <v>350.15</v>
      </c>
      <c r="M3921" s="312">
        <v>350.28</v>
      </c>
      <c r="N3921" s="412">
        <v>350.33</v>
      </c>
      <c r="O3921" s="312">
        <v>350.44</v>
      </c>
      <c r="P3921" s="312">
        <v>350.52</v>
      </c>
      <c r="Q3921" s="312">
        <v>350.61</v>
      </c>
      <c r="R3921" s="312">
        <v>350.69</v>
      </c>
      <c r="S3921" s="312">
        <v>350.72</v>
      </c>
      <c r="T3921" s="312">
        <v>350.87</v>
      </c>
      <c r="U3921" s="312">
        <v>350.92</v>
      </c>
      <c r="V3921" s="312">
        <v>351.05</v>
      </c>
      <c r="W3921" s="312">
        <v>351.16</v>
      </c>
      <c r="X3921" s="312">
        <v>351.26</v>
      </c>
      <c r="Y3921" s="412">
        <v>351.4</v>
      </c>
      <c r="Z3921" s="312">
        <v>351.5</v>
      </c>
      <c r="AA3921" s="312">
        <v>351.59</v>
      </c>
      <c r="AB3921" s="940">
        <v>351.68</v>
      </c>
      <c r="AC3921" s="108"/>
      <c r="AD3921" s="73"/>
      <c r="AE3921" s="155"/>
      <c r="AF3921" s="74"/>
      <c r="AJ3921" s="1"/>
      <c r="AK3921" s="15"/>
      <c r="AL3921" s="15"/>
      <c r="AM3921" s="15"/>
    </row>
    <row r="3922" spans="1:42" s="181" customFormat="1" hidden="1" x14ac:dyDescent="0.25">
      <c r="A3922" s="2209"/>
      <c r="B3922" s="2212"/>
      <c r="C3922" s="124" t="s">
        <v>117</v>
      </c>
      <c r="D3922" s="108">
        <v>77.86</v>
      </c>
      <c r="E3922" s="311">
        <v>77.87</v>
      </c>
      <c r="F3922" s="312">
        <v>77.88</v>
      </c>
      <c r="G3922" s="312">
        <v>77.89</v>
      </c>
      <c r="H3922" s="412">
        <v>77.91</v>
      </c>
      <c r="I3922" s="312">
        <v>77.92</v>
      </c>
      <c r="J3922" s="312">
        <v>77.94</v>
      </c>
      <c r="K3922" s="312">
        <v>77.95</v>
      </c>
      <c r="L3922" s="312">
        <v>77.97</v>
      </c>
      <c r="M3922" s="312">
        <v>78</v>
      </c>
      <c r="N3922" s="412">
        <v>78.02</v>
      </c>
      <c r="O3922" s="312">
        <v>78.040000000000006</v>
      </c>
      <c r="P3922" s="312">
        <v>78.06</v>
      </c>
      <c r="Q3922" s="312">
        <v>78.09</v>
      </c>
      <c r="R3922" s="312">
        <v>78.11</v>
      </c>
      <c r="S3922" s="312">
        <v>78.14</v>
      </c>
      <c r="T3922" s="312">
        <v>78.16</v>
      </c>
      <c r="U3922" s="312">
        <v>78.180000000000007</v>
      </c>
      <c r="V3922" s="312">
        <v>78.2</v>
      </c>
      <c r="W3922" s="312">
        <v>78.23</v>
      </c>
      <c r="X3922" s="312">
        <v>78.260000000000005</v>
      </c>
      <c r="Y3922" s="412">
        <v>78.28</v>
      </c>
      <c r="Z3922" s="312">
        <v>78.3</v>
      </c>
      <c r="AA3922" s="312">
        <v>78.319999999999993</v>
      </c>
      <c r="AB3922" s="940">
        <v>78.34</v>
      </c>
      <c r="AC3922" s="108"/>
      <c r="AD3922" s="73"/>
      <c r="AE3922" s="155"/>
      <c r="AF3922" s="74"/>
      <c r="AH3922" s="849"/>
      <c r="AI3922" s="850"/>
      <c r="AJ3922" s="850"/>
      <c r="AK3922" s="850"/>
      <c r="AL3922" s="851"/>
      <c r="AM3922" s="851"/>
      <c r="AN3922" s="189"/>
      <c r="AO3922" s="189"/>
      <c r="AP3922" s="189"/>
    </row>
    <row r="3923" spans="1:42" ht="16.5" thickBot="1" x14ac:dyDescent="0.3">
      <c r="A3923" s="3339" t="s">
        <v>42</v>
      </c>
      <c r="B3923" s="3340"/>
      <c r="C3923" s="3341"/>
      <c r="D3923" s="114"/>
      <c r="E3923" s="580">
        <f>SQRT(E3917*E3917+E3918*E3918)/E3885/1.73</f>
        <v>18.350706829551559</v>
      </c>
      <c r="F3923" s="581">
        <f t="shared" ref="F3923:AB3923" si="1715">SQRT(F3917*F3917+F3918*F3918)/F3885/1.73</f>
        <v>23.026641589567021</v>
      </c>
      <c r="G3923" s="581">
        <f t="shared" si="1715"/>
        <v>23.049150525628463</v>
      </c>
      <c r="H3923" s="582">
        <f t="shared" si="1715"/>
        <v>24.342616048843816</v>
      </c>
      <c r="I3923" s="581">
        <f t="shared" si="1715"/>
        <v>18.619516011649971</v>
      </c>
      <c r="J3923" s="581">
        <f t="shared" si="1715"/>
        <v>24.366434655521346</v>
      </c>
      <c r="K3923" s="581">
        <f t="shared" si="1715"/>
        <v>27.177180331399974</v>
      </c>
      <c r="L3923" s="581">
        <f t="shared" si="1715"/>
        <v>32.370430810492451</v>
      </c>
      <c r="M3923" s="581">
        <f t="shared" si="1715"/>
        <v>60.132121214327675</v>
      </c>
      <c r="N3923" s="582">
        <f t="shared" si="1715"/>
        <v>24.271438808934914</v>
      </c>
      <c r="O3923" s="581">
        <f t="shared" si="1715"/>
        <v>50.39083206571555</v>
      </c>
      <c r="P3923" s="581">
        <f t="shared" si="1715"/>
        <v>37.022105623137911</v>
      </c>
      <c r="Q3923" s="581">
        <f t="shared" si="1715"/>
        <v>42.5919882395564</v>
      </c>
      <c r="R3923" s="581">
        <f t="shared" si="1715"/>
        <v>36.986196694308482</v>
      </c>
      <c r="S3923" s="581">
        <f t="shared" si="1715"/>
        <v>19.084774013726438</v>
      </c>
      <c r="T3923" s="581">
        <f t="shared" si="1715"/>
        <v>68.005846409811426</v>
      </c>
      <c r="U3923" s="581">
        <f t="shared" si="1715"/>
        <v>24.106966329109063</v>
      </c>
      <c r="V3923" s="581">
        <f t="shared" si="1715"/>
        <v>58.766061547414573</v>
      </c>
      <c r="W3923" s="581">
        <f t="shared" si="1715"/>
        <v>50.941908356617695</v>
      </c>
      <c r="X3923" s="581">
        <f t="shared" si="1715"/>
        <v>46.421994259258852</v>
      </c>
      <c r="Y3923" s="582">
        <f>SQRT(Y3917*Y3917+Y3918*Y3918)/Y3885/1.73</f>
        <v>62.881883609290988</v>
      </c>
      <c r="Z3923" s="581">
        <f t="shared" si="1715"/>
        <v>45.344771130225524</v>
      </c>
      <c r="AA3923" s="581">
        <f t="shared" si="1715"/>
        <v>40.954593270323038</v>
      </c>
      <c r="AB3923" s="583">
        <f t="shared" si="1715"/>
        <v>40.954593270349065</v>
      </c>
      <c r="AC3923" s="109">
        <f>AVERAGE(E3923:AB3923)</f>
        <v>37.506697985198414</v>
      </c>
      <c r="AD3923" s="78">
        <f>(AC3919-AC3923)/AC3919</f>
        <v>2.0499726175449401E-2</v>
      </c>
      <c r="AE3923" s="79"/>
      <c r="AF3923" s="80"/>
      <c r="AJ3923" s="2"/>
      <c r="AK3923" s="14"/>
      <c r="AL3923" s="15"/>
      <c r="AM3923" s="14"/>
    </row>
    <row r="3924" spans="1:42" x14ac:dyDescent="0.25">
      <c r="A3924" s="3468" t="s">
        <v>585</v>
      </c>
      <c r="B3924" s="3356" t="s">
        <v>586</v>
      </c>
      <c r="C3924" s="121" t="s">
        <v>13</v>
      </c>
      <c r="D3924" s="113" t="s">
        <v>115</v>
      </c>
      <c r="E3924" s="70">
        <f t="shared" ref="E3924:AB3924" si="1716">(E3928-D3928)*$AE3924*$AF3924</f>
        <v>319.99999999970896</v>
      </c>
      <c r="F3924" s="71">
        <f t="shared" si="1716"/>
        <v>319.99999999970896</v>
      </c>
      <c r="G3924" s="71">
        <f t="shared" si="1716"/>
        <v>320.00000000061846</v>
      </c>
      <c r="H3924" s="414">
        <f t="shared" si="1716"/>
        <v>399.9999999996362</v>
      </c>
      <c r="I3924" s="71">
        <f t="shared" si="1716"/>
        <v>319.99999999970896</v>
      </c>
      <c r="J3924" s="71">
        <f t="shared" si="1716"/>
        <v>320.00000000061846</v>
      </c>
      <c r="K3924" s="71">
        <f t="shared" si="1716"/>
        <v>319.99999999970896</v>
      </c>
      <c r="L3924" s="71">
        <f t="shared" si="1716"/>
        <v>479.99999999956344</v>
      </c>
      <c r="M3924" s="71">
        <f t="shared" si="1716"/>
        <v>880.00000000010914</v>
      </c>
      <c r="N3924" s="414">
        <f t="shared" si="1716"/>
        <v>240.00000000069122</v>
      </c>
      <c r="O3924" s="71">
        <f t="shared" si="1716"/>
        <v>879.99999999919964</v>
      </c>
      <c r="P3924" s="71">
        <f t="shared" si="1716"/>
        <v>480.00000000047294</v>
      </c>
      <c r="Q3924" s="71">
        <f t="shared" si="1716"/>
        <v>640.00000000032742</v>
      </c>
      <c r="R3924" s="71">
        <f t="shared" si="1716"/>
        <v>639.99999999941792</v>
      </c>
      <c r="S3924" s="71">
        <f t="shared" si="1716"/>
        <v>720.00000000025466</v>
      </c>
      <c r="T3924" s="71">
        <f t="shared" si="1716"/>
        <v>399.9999999996362</v>
      </c>
      <c r="U3924" s="71">
        <f t="shared" si="1716"/>
        <v>480.00000000047294</v>
      </c>
      <c r="V3924" s="71">
        <f t="shared" si="1716"/>
        <v>559.99999999949068</v>
      </c>
      <c r="W3924" s="71">
        <f t="shared" si="1716"/>
        <v>640.00000000032742</v>
      </c>
      <c r="X3924" s="71">
        <f t="shared" si="1716"/>
        <v>640.00000000032742</v>
      </c>
      <c r="Y3924" s="414">
        <f>(Y3928-X3928)*$AE3924*$AF3924</f>
        <v>719.99999999934516</v>
      </c>
      <c r="Z3924" s="71">
        <f>(Z3928-Y3928)*$AE3924*$AF3924</f>
        <v>400.0000000005457</v>
      </c>
      <c r="AA3924" s="71">
        <f t="shared" si="1716"/>
        <v>559.99999999949068</v>
      </c>
      <c r="AB3924" s="403">
        <f t="shared" si="1716"/>
        <v>560.00000000040018</v>
      </c>
      <c r="AC3924" s="106">
        <f>SUM(E3924:AB3924)</f>
        <v>12239.999999999782</v>
      </c>
      <c r="AD3924" s="70"/>
      <c r="AE3924" s="71">
        <v>100</v>
      </c>
      <c r="AF3924" s="72">
        <v>80</v>
      </c>
      <c r="AJ3924" s="1257"/>
      <c r="AK3924" s="479"/>
      <c r="AL3924" s="478"/>
      <c r="AM3924" s="15"/>
    </row>
    <row r="3925" spans="1:42" x14ac:dyDescent="0.25">
      <c r="A3925" s="3469"/>
      <c r="B3925" s="3357"/>
      <c r="C3925" s="123" t="s">
        <v>14</v>
      </c>
      <c r="D3925" s="108" t="s">
        <v>115</v>
      </c>
      <c r="E3925" s="402">
        <f t="shared" ref="E3925:AB3925" si="1717">(E3929-D3929)*$AE3924*$AF3924</f>
        <v>160.00000000008185</v>
      </c>
      <c r="F3925" s="309">
        <f t="shared" si="1717"/>
        <v>159.99999999985448</v>
      </c>
      <c r="G3925" s="309">
        <f t="shared" si="1717"/>
        <v>160.00000000008185</v>
      </c>
      <c r="H3925" s="415">
        <f t="shared" si="1717"/>
        <v>160.00000000008185</v>
      </c>
      <c r="I3925" s="309">
        <f t="shared" si="1717"/>
        <v>79.99999999992724</v>
      </c>
      <c r="J3925" s="309">
        <f t="shared" si="1717"/>
        <v>159.99999999985448</v>
      </c>
      <c r="K3925" s="309">
        <f t="shared" si="1717"/>
        <v>160.00000000008185</v>
      </c>
      <c r="L3925" s="309">
        <f t="shared" si="1717"/>
        <v>240.00000000000909</v>
      </c>
      <c r="M3925" s="309">
        <f t="shared" si="1717"/>
        <v>240.00000000000909</v>
      </c>
      <c r="N3925" s="415">
        <f t="shared" si="1717"/>
        <v>240.00000000000909</v>
      </c>
      <c r="O3925" s="309">
        <f t="shared" si="1717"/>
        <v>160.00000000008185</v>
      </c>
      <c r="P3925" s="309">
        <f t="shared" si="1717"/>
        <v>240.00000000000909</v>
      </c>
      <c r="Q3925" s="309">
        <f t="shared" si="1717"/>
        <v>159.99999999985448</v>
      </c>
      <c r="R3925" s="309">
        <f t="shared" si="1717"/>
        <v>240.00000000000909</v>
      </c>
      <c r="S3925" s="309">
        <f t="shared" si="1717"/>
        <v>160.00000000008185</v>
      </c>
      <c r="T3925" s="309">
        <f t="shared" si="1717"/>
        <v>240.00000000000909</v>
      </c>
      <c r="U3925" s="309">
        <f t="shared" si="1717"/>
        <v>240.00000000000909</v>
      </c>
      <c r="V3925" s="309">
        <f t="shared" si="1717"/>
        <v>159.99999999985448</v>
      </c>
      <c r="W3925" s="309">
        <f t="shared" si="1717"/>
        <v>240.00000000000909</v>
      </c>
      <c r="X3925" s="309">
        <f t="shared" si="1717"/>
        <v>240.00000000000909</v>
      </c>
      <c r="Y3925" s="415">
        <f>(Y3929-X3929)*$AE3924*$AF3924</f>
        <v>240.00000000000909</v>
      </c>
      <c r="Z3925" s="309">
        <f>(Z3929-Y3929)*$AE3924*$AF3924</f>
        <v>160.00000000008185</v>
      </c>
      <c r="AA3925" s="309">
        <f t="shared" si="1717"/>
        <v>160.00000000008185</v>
      </c>
      <c r="AB3925" s="404">
        <f t="shared" si="1717"/>
        <v>240.00000000000909</v>
      </c>
      <c r="AC3925" s="107">
        <f>SUM(E3925:AB3925)</f>
        <v>4640.0000000001</v>
      </c>
      <c r="AD3925" s="73"/>
      <c r="AE3925" s="155"/>
      <c r="AF3925" s="74"/>
      <c r="AJ3925" s="1"/>
      <c r="AK3925" s="15"/>
      <c r="AL3925" s="15"/>
      <c r="AM3925" s="15"/>
    </row>
    <row r="3926" spans="1:42" x14ac:dyDescent="0.25">
      <c r="A3926" s="3469"/>
      <c r="B3926" s="3357"/>
      <c r="C3926" s="123" t="s">
        <v>15</v>
      </c>
      <c r="D3926" s="108" t="s">
        <v>54</v>
      </c>
      <c r="E3926" s="1566">
        <v>22</v>
      </c>
      <c r="F3926" s="1550">
        <v>23</v>
      </c>
      <c r="G3926" s="1550">
        <v>21</v>
      </c>
      <c r="H3926" s="420">
        <v>21</v>
      </c>
      <c r="I3926" s="1550">
        <v>21</v>
      </c>
      <c r="J3926" s="1550">
        <v>25</v>
      </c>
      <c r="K3926" s="1550">
        <v>28</v>
      </c>
      <c r="L3926" s="1550">
        <v>30</v>
      </c>
      <c r="M3926" s="1550">
        <v>32</v>
      </c>
      <c r="N3926" s="420">
        <v>33</v>
      </c>
      <c r="O3926" s="1550">
        <v>33</v>
      </c>
      <c r="P3926" s="1550">
        <v>35</v>
      </c>
      <c r="Q3926" s="1550">
        <v>35</v>
      </c>
      <c r="R3926" s="1550">
        <v>31</v>
      </c>
      <c r="S3926" s="1550">
        <v>30</v>
      </c>
      <c r="T3926" s="1550">
        <v>26</v>
      </c>
      <c r="U3926" s="1550">
        <v>30</v>
      </c>
      <c r="V3926" s="1550">
        <v>34</v>
      </c>
      <c r="W3926" s="1550">
        <v>36</v>
      </c>
      <c r="X3926" s="1550">
        <v>34</v>
      </c>
      <c r="Y3926" s="420">
        <v>35</v>
      </c>
      <c r="Z3926" s="1550">
        <v>32</v>
      </c>
      <c r="AA3926" s="1550">
        <v>30</v>
      </c>
      <c r="AB3926" s="1583">
        <v>25</v>
      </c>
      <c r="AC3926" s="107">
        <f>AVERAGE(E3926:AB3926)</f>
        <v>29.25</v>
      </c>
      <c r="AD3926" s="76"/>
      <c r="AE3926" s="76"/>
      <c r="AF3926" s="77"/>
      <c r="AJ3926" s="1"/>
      <c r="AK3926" s="15"/>
      <c r="AL3926" s="15"/>
      <c r="AM3926" s="15"/>
    </row>
    <row r="3927" spans="1:42" ht="16.5" thickBot="1" x14ac:dyDescent="0.3">
      <c r="A3927" s="3473"/>
      <c r="B3927" s="3369"/>
      <c r="C3927" s="126" t="s">
        <v>17</v>
      </c>
      <c r="D3927" s="114"/>
      <c r="E3927" s="624">
        <f t="shared" ref="E3927:AB3927" si="1718">E3925/E3924</f>
        <v>0.50000000000071054</v>
      </c>
      <c r="F3927" s="319">
        <f t="shared" si="1718"/>
        <v>0.5</v>
      </c>
      <c r="G3927" s="319">
        <f t="shared" si="1718"/>
        <v>0.49999999999928946</v>
      </c>
      <c r="H3927" s="430">
        <f t="shared" si="1718"/>
        <v>0.40000000000056846</v>
      </c>
      <c r="I3927" s="319">
        <f t="shared" si="1718"/>
        <v>0.25</v>
      </c>
      <c r="J3927" s="319">
        <f t="shared" si="1718"/>
        <v>0.49999999999857891</v>
      </c>
      <c r="K3927" s="319">
        <f t="shared" si="1718"/>
        <v>0.50000000000071054</v>
      </c>
      <c r="L3927" s="319">
        <f t="shared" si="1718"/>
        <v>0.50000000000047373</v>
      </c>
      <c r="M3927" s="319">
        <f t="shared" si="1718"/>
        <v>0.27272727272724923</v>
      </c>
      <c r="N3927" s="430">
        <f t="shared" si="1718"/>
        <v>0.99999999999715783</v>
      </c>
      <c r="O3927" s="319">
        <f t="shared" si="1718"/>
        <v>0.1818181818184402</v>
      </c>
      <c r="P3927" s="319">
        <f t="shared" si="1718"/>
        <v>0.49999999999952632</v>
      </c>
      <c r="Q3927" s="319">
        <f t="shared" si="1718"/>
        <v>0.24999999999964473</v>
      </c>
      <c r="R3927" s="319">
        <f t="shared" si="1718"/>
        <v>0.37500000000035527</v>
      </c>
      <c r="S3927" s="319">
        <f t="shared" si="1718"/>
        <v>0.22222222222225732</v>
      </c>
      <c r="T3927" s="319">
        <f t="shared" si="1718"/>
        <v>0.60000000000056841</v>
      </c>
      <c r="U3927" s="319">
        <f t="shared" si="1718"/>
        <v>0.49999999999952632</v>
      </c>
      <c r="V3927" s="319">
        <f t="shared" si="1718"/>
        <v>0.2857142857142857</v>
      </c>
      <c r="W3927" s="319">
        <f t="shared" si="1718"/>
        <v>0.37499999999982236</v>
      </c>
      <c r="X3927" s="319">
        <f t="shared" si="1718"/>
        <v>0.37499999999982236</v>
      </c>
      <c r="Y3927" s="430">
        <f>Y3925/Y3924</f>
        <v>0.33333333333364912</v>
      </c>
      <c r="Z3927" s="319">
        <f t="shared" si="1718"/>
        <v>0.39999999999965896</v>
      </c>
      <c r="AA3927" s="319">
        <f t="shared" si="1718"/>
        <v>0.28571428571469176</v>
      </c>
      <c r="AB3927" s="874">
        <f t="shared" si="1718"/>
        <v>0.42857142857113856</v>
      </c>
      <c r="AC3927" s="502">
        <f>MAX(E3927:AB3927)</f>
        <v>0.99999999999715783</v>
      </c>
      <c r="AD3927" s="73"/>
      <c r="AE3927" s="155"/>
      <c r="AF3927" s="74"/>
      <c r="AJ3927" s="1"/>
      <c r="AK3927" s="15"/>
      <c r="AL3927" s="15"/>
      <c r="AM3927" s="15"/>
    </row>
    <row r="3928" spans="1:42" hidden="1" x14ac:dyDescent="0.25">
      <c r="A3928" s="2199"/>
      <c r="B3928" s="2202"/>
      <c r="C3928" s="362" t="s">
        <v>116</v>
      </c>
      <c r="D3928" s="122">
        <v>951.33</v>
      </c>
      <c r="E3928" s="671">
        <v>951.37</v>
      </c>
      <c r="F3928" s="136">
        <v>951.41</v>
      </c>
      <c r="G3928" s="136">
        <v>951.45</v>
      </c>
      <c r="H3928" s="411">
        <v>951.5</v>
      </c>
      <c r="I3928" s="136">
        <v>951.54</v>
      </c>
      <c r="J3928" s="136">
        <v>951.58</v>
      </c>
      <c r="K3928" s="136">
        <v>951.62</v>
      </c>
      <c r="L3928" s="136">
        <v>951.68</v>
      </c>
      <c r="M3928" s="91">
        <v>951.79</v>
      </c>
      <c r="N3928" s="411">
        <v>951.82</v>
      </c>
      <c r="O3928" s="136">
        <v>951.93</v>
      </c>
      <c r="P3928" s="136">
        <v>951.99</v>
      </c>
      <c r="Q3928" s="91">
        <v>952.07</v>
      </c>
      <c r="R3928" s="136">
        <v>952.15</v>
      </c>
      <c r="S3928" s="136">
        <v>952.24</v>
      </c>
      <c r="T3928" s="136">
        <v>952.29</v>
      </c>
      <c r="U3928" s="136">
        <v>952.35</v>
      </c>
      <c r="V3928" s="136">
        <v>952.42</v>
      </c>
      <c r="W3928" s="136">
        <v>952.5</v>
      </c>
      <c r="X3928" s="136">
        <v>952.58</v>
      </c>
      <c r="Y3928" s="411">
        <v>952.67</v>
      </c>
      <c r="Z3928" s="91">
        <v>952.72</v>
      </c>
      <c r="AA3928" s="136">
        <v>952.79</v>
      </c>
      <c r="AB3928" s="522">
        <v>952.86</v>
      </c>
      <c r="AC3928" s="122"/>
      <c r="AD3928" s="73"/>
      <c r="AE3928" s="155"/>
      <c r="AF3928" s="74"/>
      <c r="AJ3928" s="1"/>
      <c r="AK3928" s="15"/>
      <c r="AL3928" s="15"/>
      <c r="AM3928" s="15"/>
    </row>
    <row r="3929" spans="1:42" s="181" customFormat="1" hidden="1" x14ac:dyDescent="0.25">
      <c r="A3929" s="2209"/>
      <c r="B3929" s="2212"/>
      <c r="C3929" s="124" t="s">
        <v>117</v>
      </c>
      <c r="D3929" s="108">
        <v>252.53</v>
      </c>
      <c r="E3929" s="547">
        <v>252.55</v>
      </c>
      <c r="F3929" s="312">
        <v>252.57</v>
      </c>
      <c r="G3929" s="312">
        <v>252.59</v>
      </c>
      <c r="H3929" s="412">
        <v>252.61</v>
      </c>
      <c r="I3929" s="312">
        <v>252.62</v>
      </c>
      <c r="J3929" s="312">
        <v>252.64</v>
      </c>
      <c r="K3929" s="312">
        <v>252.66</v>
      </c>
      <c r="L3929" s="312">
        <v>252.69</v>
      </c>
      <c r="M3929" s="155">
        <v>252.72</v>
      </c>
      <c r="N3929" s="412">
        <v>252.75</v>
      </c>
      <c r="O3929" s="312">
        <v>252.77</v>
      </c>
      <c r="P3929" s="312">
        <v>252.8</v>
      </c>
      <c r="Q3929" s="155">
        <v>252.82</v>
      </c>
      <c r="R3929" s="312">
        <v>252.85</v>
      </c>
      <c r="S3929" s="312">
        <v>252.87</v>
      </c>
      <c r="T3929" s="312">
        <v>252.9</v>
      </c>
      <c r="U3929" s="312">
        <v>252.93</v>
      </c>
      <c r="V3929" s="312">
        <v>252.95</v>
      </c>
      <c r="W3929" s="312">
        <v>252.98</v>
      </c>
      <c r="X3929" s="312">
        <v>253.01</v>
      </c>
      <c r="Y3929" s="412">
        <v>253.04</v>
      </c>
      <c r="Z3929" s="155">
        <v>253.06</v>
      </c>
      <c r="AA3929" s="312">
        <v>253.08</v>
      </c>
      <c r="AB3929" s="940">
        <v>253.11</v>
      </c>
      <c r="AC3929" s="108"/>
      <c r="AD3929" s="73"/>
      <c r="AE3929" s="155"/>
      <c r="AF3929" s="74"/>
      <c r="AH3929" s="849"/>
      <c r="AI3929" s="850"/>
      <c r="AJ3929" s="850"/>
      <c r="AK3929" s="850"/>
      <c r="AL3929" s="851"/>
      <c r="AM3929" s="851"/>
      <c r="AN3929" s="189"/>
      <c r="AO3929" s="189"/>
      <c r="AP3929" s="189"/>
    </row>
    <row r="3930" spans="1:42" ht="16.5" thickBot="1" x14ac:dyDescent="0.3">
      <c r="A3930" s="3339" t="s">
        <v>42</v>
      </c>
      <c r="B3930" s="3340"/>
      <c r="C3930" s="3341"/>
      <c r="D3930" s="114"/>
      <c r="E3930" s="506">
        <f>SQRT(E3924*E3924+E3925*E3925)/E3885/1.73</f>
        <v>19.904136169156793</v>
      </c>
      <c r="F3930" s="179">
        <f t="shared" ref="F3930:AB3930" si="1719">SQRT(F3924*F3924+F3925*F3925)/F3885/1.73</f>
        <v>20.195700663816435</v>
      </c>
      <c r="G3930" s="179">
        <f t="shared" si="1719"/>
        <v>20.215442306745778</v>
      </c>
      <c r="H3930" s="419">
        <f t="shared" si="1719"/>
        <v>24.342616048822343</v>
      </c>
      <c r="I3930" s="179">
        <f t="shared" si="1719"/>
        <v>18.61951601162351</v>
      </c>
      <c r="J3930" s="179">
        <f t="shared" si="1719"/>
        <v>20.235222582969719</v>
      </c>
      <c r="K3930" s="179">
        <f t="shared" si="1719"/>
        <v>19.98106036691199</v>
      </c>
      <c r="L3930" s="179">
        <f t="shared" si="1719"/>
        <v>29.82749636502685</v>
      </c>
      <c r="M3930" s="179">
        <f t="shared" si="1719"/>
        <v>51.388767201851188</v>
      </c>
      <c r="N3930" s="419">
        <f t="shared" si="1719"/>
        <v>19.121976302270337</v>
      </c>
      <c r="O3930" s="179">
        <f t="shared" si="1719"/>
        <v>50.390832065665137</v>
      </c>
      <c r="P3930" s="179">
        <f t="shared" si="1719"/>
        <v>30.117083708422278</v>
      </c>
      <c r="Q3930" s="179">
        <f t="shared" si="1719"/>
        <v>37.022105623161117</v>
      </c>
      <c r="R3930" s="179">
        <f t="shared" si="1719"/>
        <v>38.321866061058657</v>
      </c>
      <c r="S3930" s="179">
        <f t="shared" si="1719"/>
        <v>41.47250155100523</v>
      </c>
      <c r="T3930" s="179">
        <f t="shared" si="1719"/>
        <v>26.20402273868882</v>
      </c>
      <c r="U3930" s="179">
        <f t="shared" si="1719"/>
        <v>30.02961879929811</v>
      </c>
      <c r="V3930" s="179">
        <f t="shared" si="1719"/>
        <v>32.526809703270608</v>
      </c>
      <c r="W3930" s="179">
        <f t="shared" si="1719"/>
        <v>38.173762230918562</v>
      </c>
      <c r="X3930" s="179">
        <f t="shared" si="1719"/>
        <v>37.990234527885299</v>
      </c>
      <c r="Y3930" s="419">
        <f>SQRT(Y3924*Y3924+Y3925*Y3925)/Y3885/1.73</f>
        <v>42.182449891051178</v>
      </c>
      <c r="Z3930" s="79">
        <f t="shared" si="1719"/>
        <v>23.944707901917372</v>
      </c>
      <c r="AA3930" s="179">
        <f t="shared" si="1719"/>
        <v>32.339335295762424</v>
      </c>
      <c r="AB3930" s="405">
        <f t="shared" si="1719"/>
        <v>33.830401429788168</v>
      </c>
      <c r="AC3930" s="109">
        <f>AVERAGE(E3930:AB3930)</f>
        <v>30.765736064461993</v>
      </c>
      <c r="AD3930" s="78">
        <f>(AC3926-AC3930)/AC3926</f>
        <v>-5.1820036391863028E-2</v>
      </c>
      <c r="AE3930" s="79"/>
      <c r="AF3930" s="80"/>
      <c r="AJ3930" s="2"/>
      <c r="AK3930" s="14"/>
      <c r="AL3930" s="15"/>
      <c r="AM3930" s="14"/>
    </row>
    <row r="3931" spans="1:42" x14ac:dyDescent="0.25">
      <c r="A3931" s="3468" t="s">
        <v>587</v>
      </c>
      <c r="B3931" s="3356" t="s">
        <v>424</v>
      </c>
      <c r="C3931" s="125" t="s">
        <v>13</v>
      </c>
      <c r="D3931" s="108" t="s">
        <v>115</v>
      </c>
      <c r="E3931" s="326">
        <f t="shared" ref="E3931:AB3931" si="1720">(E3935-D3935)*$AE3931*$AF3931</f>
        <v>1120.0000000008004</v>
      </c>
      <c r="F3931" s="322">
        <f t="shared" si="1720"/>
        <v>1120.0000000008004</v>
      </c>
      <c r="G3931" s="322">
        <f t="shared" si="1720"/>
        <v>1119.9999999989814</v>
      </c>
      <c r="H3931" s="436">
        <f t="shared" si="1720"/>
        <v>1120.0000000008004</v>
      </c>
      <c r="I3931" s="322">
        <f t="shared" si="1720"/>
        <v>1119.9999999989814</v>
      </c>
      <c r="J3931" s="322">
        <f t="shared" si="1720"/>
        <v>1440.0000000005093</v>
      </c>
      <c r="K3931" s="322">
        <f t="shared" si="1720"/>
        <v>799.9999999992724</v>
      </c>
      <c r="L3931" s="322">
        <f t="shared" si="1720"/>
        <v>2159.9999999998545</v>
      </c>
      <c r="M3931" s="322">
        <f t="shared" si="1720"/>
        <v>3200.0000000007276</v>
      </c>
      <c r="N3931" s="436">
        <f t="shared" si="1720"/>
        <v>2719.9999999993452</v>
      </c>
      <c r="O3931" s="322">
        <f t="shared" si="1720"/>
        <v>3120.0000000008004</v>
      </c>
      <c r="P3931" s="322">
        <f t="shared" si="1720"/>
        <v>3039.9999999990541</v>
      </c>
      <c r="Q3931" s="322">
        <f t="shared" si="1720"/>
        <v>2880.0000000010186</v>
      </c>
      <c r="R3931" s="322">
        <f t="shared" si="1720"/>
        <v>3199.9999999989086</v>
      </c>
      <c r="S3931" s="322">
        <f t="shared" si="1720"/>
        <v>1600.0000000003638</v>
      </c>
      <c r="T3931" s="322">
        <f t="shared" si="1720"/>
        <v>4640.0000000012369</v>
      </c>
      <c r="U3931" s="322">
        <f t="shared" si="1720"/>
        <v>2719.9999999993452</v>
      </c>
      <c r="V3931" s="322">
        <f t="shared" si="1720"/>
        <v>2639.9999999994179</v>
      </c>
      <c r="W3931" s="322">
        <f t="shared" si="1720"/>
        <v>2560.0000000013097</v>
      </c>
      <c r="X3931" s="322">
        <f t="shared" si="1720"/>
        <v>2479.9999999995634</v>
      </c>
      <c r="Y3931" s="436">
        <f>(Y3935-X3935)*$AE3931*$AF3931</f>
        <v>2319.999999999709</v>
      </c>
      <c r="Z3931" s="322">
        <f>(Z3935-Y3935)*$AE3931*$AF3931</f>
        <v>1440.0000000005093</v>
      </c>
      <c r="AA3931" s="322">
        <f t="shared" si="1720"/>
        <v>1920.0000000000728</v>
      </c>
      <c r="AB3931" s="579">
        <f t="shared" si="1720"/>
        <v>1920.0000000000728</v>
      </c>
      <c r="AC3931" s="134">
        <f>SUM(E3931:AB3931)</f>
        <v>52400.000000001455</v>
      </c>
      <c r="AD3931" s="70"/>
      <c r="AE3931" s="71">
        <v>100</v>
      </c>
      <c r="AF3931" s="72">
        <v>80</v>
      </c>
      <c r="AJ3931" s="1257"/>
      <c r="AK3931" s="479"/>
      <c r="AL3931" s="478"/>
      <c r="AM3931" s="15"/>
    </row>
    <row r="3932" spans="1:42" x14ac:dyDescent="0.25">
      <c r="A3932" s="3469"/>
      <c r="B3932" s="3357"/>
      <c r="C3932" s="123" t="s">
        <v>14</v>
      </c>
      <c r="D3932" s="108" t="s">
        <v>115</v>
      </c>
      <c r="E3932" s="308">
        <f t="shared" ref="E3932:AB3932" si="1721">(E3936-D3936)*$AE3931*$AF3931</f>
        <v>160.00000000008185</v>
      </c>
      <c r="F3932" s="309">
        <f t="shared" si="1721"/>
        <v>159.99999999985448</v>
      </c>
      <c r="G3932" s="309">
        <f t="shared" si="1721"/>
        <v>160.00000000008185</v>
      </c>
      <c r="H3932" s="415">
        <f t="shared" si="1721"/>
        <v>79.99999999992724</v>
      </c>
      <c r="I3932" s="309">
        <f t="shared" si="1721"/>
        <v>160.00000000008185</v>
      </c>
      <c r="J3932" s="309">
        <f t="shared" si="1721"/>
        <v>79.99999999992724</v>
      </c>
      <c r="K3932" s="309">
        <f t="shared" si="1721"/>
        <v>160.00000000008185</v>
      </c>
      <c r="L3932" s="309">
        <f t="shared" si="1721"/>
        <v>319.99999999993634</v>
      </c>
      <c r="M3932" s="309">
        <f t="shared" si="1721"/>
        <v>400.00000000009095</v>
      </c>
      <c r="N3932" s="415">
        <f t="shared" si="1721"/>
        <v>480.00000000001819</v>
      </c>
      <c r="O3932" s="309">
        <f t="shared" si="1721"/>
        <v>399.99999999986358</v>
      </c>
      <c r="P3932" s="309">
        <f t="shared" si="1721"/>
        <v>480.00000000001819</v>
      </c>
      <c r="Q3932" s="309">
        <f t="shared" si="1721"/>
        <v>559.99999999994543</v>
      </c>
      <c r="R3932" s="309">
        <f t="shared" si="1721"/>
        <v>480.00000000001819</v>
      </c>
      <c r="S3932" s="309">
        <f t="shared" si="1721"/>
        <v>480.00000000001819</v>
      </c>
      <c r="T3932" s="309">
        <f t="shared" si="1721"/>
        <v>559.99999999994543</v>
      </c>
      <c r="U3932" s="309">
        <f t="shared" si="1721"/>
        <v>480.00000000001819</v>
      </c>
      <c r="V3932" s="309">
        <f t="shared" si="1721"/>
        <v>400.00000000009095</v>
      </c>
      <c r="W3932" s="309">
        <f t="shared" si="1721"/>
        <v>319.99999999993634</v>
      </c>
      <c r="X3932" s="309">
        <f t="shared" si="1721"/>
        <v>320.00000000016371</v>
      </c>
      <c r="Y3932" s="415">
        <f>(Y3936-X3936)*$AE3931*$AF3931</f>
        <v>319.99999999993634</v>
      </c>
      <c r="Z3932" s="309">
        <f>(Z3936-Y3936)*$AE3931*$AF3931</f>
        <v>240.00000000000909</v>
      </c>
      <c r="AA3932" s="309">
        <f t="shared" si="1721"/>
        <v>240.00000000000909</v>
      </c>
      <c r="AB3932" s="404">
        <f t="shared" si="1721"/>
        <v>240.00000000000909</v>
      </c>
      <c r="AC3932" s="107">
        <f>SUM(E3932:AB3932)</f>
        <v>7680.0000000000637</v>
      </c>
      <c r="AD3932" s="73"/>
      <c r="AE3932" s="155"/>
      <c r="AF3932" s="74"/>
      <c r="AJ3932" s="1"/>
      <c r="AK3932" s="15"/>
      <c r="AL3932" s="15"/>
      <c r="AM3932" s="15"/>
    </row>
    <row r="3933" spans="1:42" x14ac:dyDescent="0.25">
      <c r="A3933" s="3469"/>
      <c r="B3933" s="3357"/>
      <c r="C3933" s="123" t="s">
        <v>15</v>
      </c>
      <c r="D3933" s="108" t="s">
        <v>54</v>
      </c>
      <c r="E3933" s="1852">
        <v>79</v>
      </c>
      <c r="F3933" s="1853">
        <v>74</v>
      </c>
      <c r="G3933" s="1853">
        <v>70</v>
      </c>
      <c r="H3933" s="1854">
        <v>69</v>
      </c>
      <c r="I3933" s="1853">
        <v>70</v>
      </c>
      <c r="J3933" s="1853">
        <v>82</v>
      </c>
      <c r="K3933" s="1853">
        <v>98</v>
      </c>
      <c r="L3933" s="1853">
        <v>120</v>
      </c>
      <c r="M3933" s="1853">
        <v>151</v>
      </c>
      <c r="N3933" s="1854">
        <v>170</v>
      </c>
      <c r="O3933" s="1853">
        <v>182</v>
      </c>
      <c r="P3933" s="1853">
        <v>174</v>
      </c>
      <c r="Q3933" s="1853">
        <v>175</v>
      </c>
      <c r="R3933" s="1853">
        <v>171</v>
      </c>
      <c r="S3933" s="1853">
        <v>163</v>
      </c>
      <c r="T3933" s="1853">
        <v>167</v>
      </c>
      <c r="U3933" s="1853">
        <v>161</v>
      </c>
      <c r="V3933" s="1853">
        <v>152</v>
      </c>
      <c r="W3933" s="1853">
        <v>133</v>
      </c>
      <c r="X3933" s="1853">
        <v>121</v>
      </c>
      <c r="Y3933" s="1854">
        <v>116</v>
      </c>
      <c r="Z3933" s="1853">
        <v>110</v>
      </c>
      <c r="AA3933" s="1853">
        <v>94</v>
      </c>
      <c r="AB3933" s="1909">
        <v>83</v>
      </c>
      <c r="AC3933" s="107">
        <f>AVERAGE(E3933:AB3933)</f>
        <v>124.375</v>
      </c>
      <c r="AD3933" s="76"/>
      <c r="AE3933" s="76"/>
      <c r="AF3933" s="77"/>
      <c r="AJ3933" s="1"/>
      <c r="AK3933" s="15"/>
      <c r="AL3933" s="15"/>
      <c r="AM3933" s="15"/>
    </row>
    <row r="3934" spans="1:42" x14ac:dyDescent="0.25">
      <c r="A3934" s="3460"/>
      <c r="B3934" s="3301"/>
      <c r="C3934" s="123" t="s">
        <v>17</v>
      </c>
      <c r="D3934" s="108"/>
      <c r="E3934" s="314">
        <f t="shared" ref="E3934:AB3934" si="1722">E3932/E3931</f>
        <v>0.14285714285711384</v>
      </c>
      <c r="F3934" s="315">
        <f t="shared" si="1722"/>
        <v>0.14285714285691084</v>
      </c>
      <c r="G3934" s="315">
        <f t="shared" si="1722"/>
        <v>0.14285714285734588</v>
      </c>
      <c r="H3934" s="417">
        <f t="shared" si="1722"/>
        <v>7.142857142845542E-2</v>
      </c>
      <c r="I3934" s="315">
        <f t="shared" si="1722"/>
        <v>0.14285714285734588</v>
      </c>
      <c r="J3934" s="315">
        <f t="shared" si="1722"/>
        <v>5.5555555555485379E-2</v>
      </c>
      <c r="K3934" s="315">
        <f t="shared" si="1722"/>
        <v>0.20000000000028423</v>
      </c>
      <c r="L3934" s="315">
        <f t="shared" si="1722"/>
        <v>0.14814814814812866</v>
      </c>
      <c r="M3934" s="315">
        <f t="shared" si="1722"/>
        <v>0.125</v>
      </c>
      <c r="N3934" s="417">
        <f t="shared" si="1722"/>
        <v>0.17647058823534328</v>
      </c>
      <c r="O3934" s="315">
        <f t="shared" si="1722"/>
        <v>0.12820512820505159</v>
      </c>
      <c r="P3934" s="315">
        <f t="shared" si="1722"/>
        <v>0.15789473684216038</v>
      </c>
      <c r="Q3934" s="315">
        <f t="shared" si="1722"/>
        <v>0.19444444444435671</v>
      </c>
      <c r="R3934" s="315">
        <f t="shared" si="1722"/>
        <v>0.15000000000005684</v>
      </c>
      <c r="S3934" s="315">
        <f t="shared" si="1722"/>
        <v>0.29999999999994315</v>
      </c>
      <c r="T3934" s="315">
        <f t="shared" si="1722"/>
        <v>0.12068965517236986</v>
      </c>
      <c r="U3934" s="315">
        <f t="shared" si="1722"/>
        <v>0.17647058823534328</v>
      </c>
      <c r="V3934" s="315">
        <f t="shared" si="1722"/>
        <v>0.15151515151521938</v>
      </c>
      <c r="W3934" s="315">
        <f t="shared" si="1722"/>
        <v>0.12499999999991118</v>
      </c>
      <c r="X3934" s="315">
        <f t="shared" si="1722"/>
        <v>0.12903225806460486</v>
      </c>
      <c r="Y3934" s="417">
        <f>Y3932/Y3931</f>
        <v>0.13793103448274849</v>
      </c>
      <c r="Z3934" s="315">
        <f t="shared" si="1722"/>
        <v>0.16666666666661403</v>
      </c>
      <c r="AA3934" s="315">
        <f t="shared" si="1722"/>
        <v>0.125</v>
      </c>
      <c r="AB3934" s="337">
        <f t="shared" si="1722"/>
        <v>0.125</v>
      </c>
      <c r="AC3934" s="481">
        <f>MAX(E3934:AB3934)</f>
        <v>0.29999999999994315</v>
      </c>
      <c r="AD3934" s="73"/>
      <c r="AE3934" s="155"/>
      <c r="AF3934" s="74"/>
      <c r="AJ3934" s="1"/>
      <c r="AK3934" s="15"/>
      <c r="AL3934" s="15"/>
      <c r="AM3934" s="15"/>
    </row>
    <row r="3935" spans="1:42" hidden="1" x14ac:dyDescent="0.25">
      <c r="A3935" s="2209"/>
      <c r="B3935" s="2212"/>
      <c r="C3935" s="124" t="s">
        <v>116</v>
      </c>
      <c r="D3935" s="108">
        <v>1336.85</v>
      </c>
      <c r="E3935" s="311">
        <v>1336.99</v>
      </c>
      <c r="F3935" s="312">
        <v>1337.13</v>
      </c>
      <c r="G3935" s="312">
        <v>1337.27</v>
      </c>
      <c r="H3935" s="412">
        <v>1337.41</v>
      </c>
      <c r="I3935" s="312">
        <v>1337.55</v>
      </c>
      <c r="J3935" s="312">
        <v>1337.73</v>
      </c>
      <c r="K3935" s="312">
        <v>1337.83</v>
      </c>
      <c r="L3935" s="312">
        <v>1338.1</v>
      </c>
      <c r="M3935" s="312">
        <v>1338.5</v>
      </c>
      <c r="N3935" s="412">
        <v>1338.84</v>
      </c>
      <c r="O3935" s="312">
        <v>1339.23</v>
      </c>
      <c r="P3935" s="312">
        <v>1339.61</v>
      </c>
      <c r="Q3935" s="312">
        <v>1339.97</v>
      </c>
      <c r="R3935" s="312">
        <v>1340.37</v>
      </c>
      <c r="S3935" s="312">
        <v>1340.57</v>
      </c>
      <c r="T3935" s="312">
        <v>1341.15</v>
      </c>
      <c r="U3935" s="312">
        <v>1341.49</v>
      </c>
      <c r="V3935" s="312">
        <v>1341.82</v>
      </c>
      <c r="W3935" s="312">
        <v>1342.14</v>
      </c>
      <c r="X3935" s="312">
        <v>1342.45</v>
      </c>
      <c r="Y3935" s="412">
        <v>1342.74</v>
      </c>
      <c r="Z3935" s="312">
        <v>1342.92</v>
      </c>
      <c r="AA3935" s="312">
        <v>1343.16</v>
      </c>
      <c r="AB3935" s="940">
        <v>1343.4</v>
      </c>
      <c r="AC3935" s="108"/>
      <c r="AD3935" s="73"/>
      <c r="AE3935" s="155"/>
      <c r="AF3935" s="74"/>
      <c r="AJ3935" s="1"/>
      <c r="AK3935" s="15"/>
      <c r="AL3935" s="15"/>
      <c r="AM3935" s="15"/>
    </row>
    <row r="3936" spans="1:42" s="181" customFormat="1" hidden="1" x14ac:dyDescent="0.25">
      <c r="A3936" s="2209"/>
      <c r="B3936" s="2212"/>
      <c r="C3936" s="124" t="s">
        <v>117</v>
      </c>
      <c r="D3936" s="108">
        <v>204.03</v>
      </c>
      <c r="E3936" s="311">
        <v>204.05</v>
      </c>
      <c r="F3936" s="312">
        <v>204.07</v>
      </c>
      <c r="G3936" s="312">
        <v>204.09</v>
      </c>
      <c r="H3936" s="412">
        <v>204.1</v>
      </c>
      <c r="I3936" s="312">
        <v>204.12</v>
      </c>
      <c r="J3936" s="312">
        <v>204.13</v>
      </c>
      <c r="K3936" s="312">
        <v>204.15</v>
      </c>
      <c r="L3936" s="312">
        <v>204.19</v>
      </c>
      <c r="M3936" s="312">
        <v>204.24</v>
      </c>
      <c r="N3936" s="412">
        <v>204.3</v>
      </c>
      <c r="O3936" s="312">
        <v>204.35</v>
      </c>
      <c r="P3936" s="312">
        <v>204.41</v>
      </c>
      <c r="Q3936" s="312">
        <v>204.48</v>
      </c>
      <c r="R3936" s="312">
        <v>204.54</v>
      </c>
      <c r="S3936" s="312">
        <v>204.6</v>
      </c>
      <c r="T3936" s="312">
        <v>204.67</v>
      </c>
      <c r="U3936" s="312">
        <v>204.73</v>
      </c>
      <c r="V3936" s="312">
        <v>204.78</v>
      </c>
      <c r="W3936" s="312">
        <v>204.82</v>
      </c>
      <c r="X3936" s="312">
        <v>204.86</v>
      </c>
      <c r="Y3936" s="412">
        <v>204.9</v>
      </c>
      <c r="Z3936" s="312">
        <v>204.93</v>
      </c>
      <c r="AA3936" s="312">
        <v>204.96</v>
      </c>
      <c r="AB3936" s="940">
        <v>204.99</v>
      </c>
      <c r="AC3936" s="108"/>
      <c r="AD3936" s="73"/>
      <c r="AE3936" s="155"/>
      <c r="AF3936" s="74"/>
      <c r="AH3936" s="849"/>
      <c r="AI3936" s="850"/>
      <c r="AJ3936" s="850"/>
      <c r="AK3936" s="850"/>
      <c r="AL3936" s="851"/>
      <c r="AM3936" s="851"/>
      <c r="AN3936" s="189"/>
      <c r="AO3936" s="189"/>
      <c r="AP3936" s="189"/>
    </row>
    <row r="3937" spans="1:42" ht="16.5" thickBot="1" x14ac:dyDescent="0.3">
      <c r="A3937" s="3339" t="s">
        <v>42</v>
      </c>
      <c r="B3937" s="3340"/>
      <c r="C3937" s="3341"/>
      <c r="D3937" s="114"/>
      <c r="E3937" s="178">
        <f>SQRT(E3931*E3931+E3932*E3932)/E3885/1.73</f>
        <v>62.942405152758035</v>
      </c>
      <c r="F3937" s="179">
        <f t="shared" ref="F3937:AB3937" si="1723">SQRT(F3931*F3931+F3932*F3932)/F3885/1.73</f>
        <v>63.864413040736075</v>
      </c>
      <c r="G3937" s="179">
        <f t="shared" si="1723"/>
        <v>63.9268415968832</v>
      </c>
      <c r="H3937" s="419">
        <f t="shared" si="1723"/>
        <v>63.445578730258902</v>
      </c>
      <c r="I3937" s="179">
        <f t="shared" si="1723"/>
        <v>63.864413040636244</v>
      </c>
      <c r="J3937" s="179">
        <f t="shared" si="1723"/>
        <v>81.570790028963955</v>
      </c>
      <c r="K3937" s="179">
        <f t="shared" si="1723"/>
        <v>45.563827995540372</v>
      </c>
      <c r="L3937" s="179">
        <f t="shared" si="1723"/>
        <v>121.36366441934391</v>
      </c>
      <c r="M3937" s="179">
        <f t="shared" si="1723"/>
        <v>181.68672882624892</v>
      </c>
      <c r="N3937" s="419">
        <f t="shared" si="1723"/>
        <v>155.60897814400667</v>
      </c>
      <c r="O3937" s="179">
        <f t="shared" si="1723"/>
        <v>177.21532187488177</v>
      </c>
      <c r="P3937" s="179">
        <f t="shared" si="1723"/>
        <v>172.71796676954281</v>
      </c>
      <c r="Q3937" s="179">
        <f t="shared" si="1723"/>
        <v>164.65229986776748</v>
      </c>
      <c r="R3937" s="179">
        <f t="shared" si="1723"/>
        <v>181.41653518857569</v>
      </c>
      <c r="S3937" s="179">
        <f t="shared" si="1723"/>
        <v>93.927770485708933</v>
      </c>
      <c r="T3937" s="179">
        <f t="shared" si="1723"/>
        <v>262.5407087005371</v>
      </c>
      <c r="U3937" s="179">
        <f t="shared" si="1723"/>
        <v>154.55451265803566</v>
      </c>
      <c r="V3937" s="179">
        <f t="shared" si="1723"/>
        <v>149.12351416737988</v>
      </c>
      <c r="W3937" s="179">
        <f t="shared" si="1723"/>
        <v>144.08547538224724</v>
      </c>
      <c r="X3937" s="179">
        <f t="shared" si="1723"/>
        <v>138.98176619017528</v>
      </c>
      <c r="Y3937" s="419">
        <f>SQRT(Y3931*Y3931+Y3932*Y3932)/Y3885/1.73</f>
        <v>130.16701794844454</v>
      </c>
      <c r="Z3937" s="179">
        <f t="shared" si="1723"/>
        <v>81.139562431751699</v>
      </c>
      <c r="AA3937" s="179">
        <f t="shared" si="1723"/>
        <v>107.44125866034355</v>
      </c>
      <c r="AB3937" s="405">
        <f t="shared" si="1723"/>
        <v>107.44125866034355</v>
      </c>
      <c r="AC3937" s="109">
        <f>AVERAGE(E3937:AB3937)</f>
        <v>123.71844208171292</v>
      </c>
      <c r="AD3937" s="78">
        <f>(AC3933-AC3937)/AC3933</f>
        <v>5.2788576344689666E-3</v>
      </c>
      <c r="AE3937" s="79"/>
      <c r="AF3937" s="80"/>
      <c r="AJ3937" s="2"/>
      <c r="AK3937" s="14"/>
      <c r="AL3937" s="15"/>
      <c r="AM3937" s="14"/>
    </row>
    <row r="3938" spans="1:42" x14ac:dyDescent="0.25">
      <c r="A3938" s="3468" t="s">
        <v>588</v>
      </c>
      <c r="B3938" s="3356" t="s">
        <v>592</v>
      </c>
      <c r="C3938" s="121" t="s">
        <v>13</v>
      </c>
      <c r="D3938" s="113" t="s">
        <v>115</v>
      </c>
      <c r="E3938" s="307">
        <f t="shared" ref="E3938:AB3938" si="1724">(E3942-D3942)*$AE3938*$AF3938</f>
        <v>0</v>
      </c>
      <c r="F3938" s="71">
        <f t="shared" si="1724"/>
        <v>0</v>
      </c>
      <c r="G3938" s="71">
        <f t="shared" si="1724"/>
        <v>0</v>
      </c>
      <c r="H3938" s="414">
        <f t="shared" si="1724"/>
        <v>0</v>
      </c>
      <c r="I3938" s="71">
        <f t="shared" si="1724"/>
        <v>0</v>
      </c>
      <c r="J3938" s="71">
        <f t="shared" si="1724"/>
        <v>0</v>
      </c>
      <c r="K3938" s="71">
        <f t="shared" si="1724"/>
        <v>0</v>
      </c>
      <c r="L3938" s="71">
        <f t="shared" si="1724"/>
        <v>0</v>
      </c>
      <c r="M3938" s="71">
        <f t="shared" si="1724"/>
        <v>0</v>
      </c>
      <c r="N3938" s="414">
        <f t="shared" si="1724"/>
        <v>0</v>
      </c>
      <c r="O3938" s="71">
        <f t="shared" si="1724"/>
        <v>0</v>
      </c>
      <c r="P3938" s="71">
        <f t="shared" si="1724"/>
        <v>0</v>
      </c>
      <c r="Q3938" s="71">
        <f t="shared" si="1724"/>
        <v>0</v>
      </c>
      <c r="R3938" s="71">
        <f t="shared" si="1724"/>
        <v>0</v>
      </c>
      <c r="S3938" s="71">
        <f t="shared" si="1724"/>
        <v>0</v>
      </c>
      <c r="T3938" s="71">
        <f t="shared" si="1724"/>
        <v>0</v>
      </c>
      <c r="U3938" s="71">
        <f t="shared" si="1724"/>
        <v>0</v>
      </c>
      <c r="V3938" s="71">
        <f t="shared" si="1724"/>
        <v>0</v>
      </c>
      <c r="W3938" s="71">
        <f t="shared" si="1724"/>
        <v>0</v>
      </c>
      <c r="X3938" s="71">
        <f t="shared" si="1724"/>
        <v>0</v>
      </c>
      <c r="Y3938" s="414">
        <f>(Y3942-X3942)*$AE3938*$AF3938</f>
        <v>0</v>
      </c>
      <c r="Z3938" s="71">
        <f>(Z3942-Y3942)*$AE3938*$AF3938</f>
        <v>0</v>
      </c>
      <c r="AA3938" s="71">
        <f t="shared" si="1724"/>
        <v>0</v>
      </c>
      <c r="AB3938" s="403">
        <f t="shared" si="1724"/>
        <v>0</v>
      </c>
      <c r="AC3938" s="106">
        <f>SUM(E3938:AB3938)</f>
        <v>0</v>
      </c>
      <c r="AD3938" s="70"/>
      <c r="AE3938" s="71">
        <v>100</v>
      </c>
      <c r="AF3938" s="72">
        <v>20</v>
      </c>
      <c r="AJ3938" s="1257"/>
      <c r="AK3938" s="479"/>
      <c r="AL3938" s="478"/>
      <c r="AM3938" s="15"/>
    </row>
    <row r="3939" spans="1:42" x14ac:dyDescent="0.25">
      <c r="A3939" s="3469"/>
      <c r="B3939" s="3357"/>
      <c r="C3939" s="123" t="s">
        <v>14</v>
      </c>
      <c r="D3939" s="108" t="s">
        <v>115</v>
      </c>
      <c r="E3939" s="308">
        <f t="shared" ref="E3939:AB3939" si="1725">(E3943-D3943)*$AE3938*$AF3938</f>
        <v>0</v>
      </c>
      <c r="F3939" s="309">
        <f t="shared" si="1725"/>
        <v>0</v>
      </c>
      <c r="G3939" s="309">
        <f t="shared" si="1725"/>
        <v>0</v>
      </c>
      <c r="H3939" s="415">
        <f t="shared" si="1725"/>
        <v>0</v>
      </c>
      <c r="I3939" s="309">
        <f t="shared" si="1725"/>
        <v>0</v>
      </c>
      <c r="J3939" s="309">
        <f t="shared" si="1725"/>
        <v>0</v>
      </c>
      <c r="K3939" s="309">
        <f t="shared" si="1725"/>
        <v>0</v>
      </c>
      <c r="L3939" s="309">
        <f t="shared" si="1725"/>
        <v>0</v>
      </c>
      <c r="M3939" s="309">
        <f t="shared" si="1725"/>
        <v>0</v>
      </c>
      <c r="N3939" s="415">
        <f t="shared" si="1725"/>
        <v>0</v>
      </c>
      <c r="O3939" s="309">
        <f t="shared" si="1725"/>
        <v>0</v>
      </c>
      <c r="P3939" s="309">
        <f t="shared" si="1725"/>
        <v>0</v>
      </c>
      <c r="Q3939" s="309">
        <f t="shared" si="1725"/>
        <v>0</v>
      </c>
      <c r="R3939" s="309">
        <f t="shared" si="1725"/>
        <v>0</v>
      </c>
      <c r="S3939" s="309">
        <f t="shared" si="1725"/>
        <v>0</v>
      </c>
      <c r="T3939" s="309">
        <f t="shared" si="1725"/>
        <v>0</v>
      </c>
      <c r="U3939" s="309">
        <f t="shared" si="1725"/>
        <v>0</v>
      </c>
      <c r="V3939" s="309">
        <f t="shared" si="1725"/>
        <v>0</v>
      </c>
      <c r="W3939" s="309">
        <f t="shared" si="1725"/>
        <v>0</v>
      </c>
      <c r="X3939" s="309">
        <f t="shared" si="1725"/>
        <v>0</v>
      </c>
      <c r="Y3939" s="415">
        <f>(Y3943-X3943)*$AE3938*$AF3938</f>
        <v>0</v>
      </c>
      <c r="Z3939" s="309">
        <f>(Z3943-Y3943)*$AE3938*$AF3938</f>
        <v>0</v>
      </c>
      <c r="AA3939" s="309">
        <f t="shared" si="1725"/>
        <v>0</v>
      </c>
      <c r="AB3939" s="404">
        <f t="shared" si="1725"/>
        <v>0</v>
      </c>
      <c r="AC3939" s="107">
        <f>SUM(E3939:AB3939)</f>
        <v>0</v>
      </c>
      <c r="AD3939" s="73"/>
      <c r="AE3939" s="155"/>
      <c r="AF3939" s="74"/>
      <c r="AJ3939" s="1"/>
      <c r="AK3939" s="15"/>
      <c r="AL3939" s="15"/>
      <c r="AM3939" s="15"/>
    </row>
    <row r="3940" spans="1:42" x14ac:dyDescent="0.25">
      <c r="A3940" s="3469"/>
      <c r="B3940" s="3357"/>
      <c r="C3940" s="123" t="s">
        <v>15</v>
      </c>
      <c r="D3940" s="108" t="s">
        <v>54</v>
      </c>
      <c r="E3940" s="1556">
        <v>0.1</v>
      </c>
      <c r="F3940" s="1550">
        <v>0</v>
      </c>
      <c r="G3940" s="1550">
        <v>0</v>
      </c>
      <c r="H3940" s="420">
        <v>0</v>
      </c>
      <c r="I3940" s="1550">
        <v>0.1</v>
      </c>
      <c r="J3940" s="1550">
        <v>0</v>
      </c>
      <c r="K3940" s="1550">
        <v>0</v>
      </c>
      <c r="L3940" s="1550">
        <v>0.1</v>
      </c>
      <c r="M3940" s="1550">
        <v>0.1</v>
      </c>
      <c r="N3940" s="420">
        <v>0.1</v>
      </c>
      <c r="O3940" s="1550">
        <v>0.1</v>
      </c>
      <c r="P3940" s="1550">
        <v>0</v>
      </c>
      <c r="Q3940" s="1550">
        <v>0.1</v>
      </c>
      <c r="R3940" s="1550">
        <v>0</v>
      </c>
      <c r="S3940" s="1550">
        <v>0</v>
      </c>
      <c r="T3940" s="1550">
        <v>0</v>
      </c>
      <c r="U3940" s="1550">
        <v>0</v>
      </c>
      <c r="V3940" s="1550">
        <v>0</v>
      </c>
      <c r="W3940" s="1550">
        <v>0</v>
      </c>
      <c r="X3940" s="1550">
        <v>0</v>
      </c>
      <c r="Y3940" s="420">
        <v>0.1</v>
      </c>
      <c r="Z3940" s="1550">
        <v>0.1</v>
      </c>
      <c r="AA3940" s="1550">
        <v>0</v>
      </c>
      <c r="AB3940" s="1583">
        <v>0.1</v>
      </c>
      <c r="AC3940" s="2371">
        <v>0</v>
      </c>
      <c r="AD3940" s="76"/>
      <c r="AE3940" s="76"/>
      <c r="AF3940" s="77"/>
      <c r="AJ3940" s="1"/>
      <c r="AK3940" s="15"/>
      <c r="AL3940" s="15"/>
      <c r="AM3940" s="15"/>
    </row>
    <row r="3941" spans="1:42" ht="16.5" thickBot="1" x14ac:dyDescent="0.3">
      <c r="A3941" s="3473"/>
      <c r="B3941" s="3369"/>
      <c r="C3941" s="126" t="s">
        <v>17</v>
      </c>
      <c r="D3941" s="114"/>
      <c r="E3941" s="318" t="e">
        <f t="shared" ref="E3941:AB3941" si="1726">E3939/E3938</f>
        <v>#DIV/0!</v>
      </c>
      <c r="F3941" s="319" t="e">
        <f t="shared" si="1726"/>
        <v>#DIV/0!</v>
      </c>
      <c r="G3941" s="319" t="e">
        <f t="shared" si="1726"/>
        <v>#DIV/0!</v>
      </c>
      <c r="H3941" s="430" t="e">
        <f t="shared" si="1726"/>
        <v>#DIV/0!</v>
      </c>
      <c r="I3941" s="319" t="e">
        <f t="shared" si="1726"/>
        <v>#DIV/0!</v>
      </c>
      <c r="J3941" s="319" t="e">
        <f t="shared" si="1726"/>
        <v>#DIV/0!</v>
      </c>
      <c r="K3941" s="319" t="e">
        <f t="shared" si="1726"/>
        <v>#DIV/0!</v>
      </c>
      <c r="L3941" s="319" t="e">
        <f t="shared" si="1726"/>
        <v>#DIV/0!</v>
      </c>
      <c r="M3941" s="319" t="e">
        <f t="shared" si="1726"/>
        <v>#DIV/0!</v>
      </c>
      <c r="N3941" s="430" t="e">
        <f t="shared" si="1726"/>
        <v>#DIV/0!</v>
      </c>
      <c r="O3941" s="319" t="e">
        <f t="shared" si="1726"/>
        <v>#DIV/0!</v>
      </c>
      <c r="P3941" s="319" t="e">
        <f t="shared" si="1726"/>
        <v>#DIV/0!</v>
      </c>
      <c r="Q3941" s="319" t="e">
        <f t="shared" si="1726"/>
        <v>#DIV/0!</v>
      </c>
      <c r="R3941" s="319" t="e">
        <f t="shared" si="1726"/>
        <v>#DIV/0!</v>
      </c>
      <c r="S3941" s="319" t="e">
        <f t="shared" si="1726"/>
        <v>#DIV/0!</v>
      </c>
      <c r="T3941" s="319" t="e">
        <f t="shared" si="1726"/>
        <v>#DIV/0!</v>
      </c>
      <c r="U3941" s="319" t="e">
        <f t="shared" si="1726"/>
        <v>#DIV/0!</v>
      </c>
      <c r="V3941" s="319" t="e">
        <f t="shared" si="1726"/>
        <v>#DIV/0!</v>
      </c>
      <c r="W3941" s="319" t="e">
        <f t="shared" si="1726"/>
        <v>#DIV/0!</v>
      </c>
      <c r="X3941" s="319" t="e">
        <f t="shared" si="1726"/>
        <v>#DIV/0!</v>
      </c>
      <c r="Y3941" s="430" t="e">
        <f>Y3939/Y3938</f>
        <v>#DIV/0!</v>
      </c>
      <c r="Z3941" s="319" t="e">
        <f t="shared" si="1726"/>
        <v>#DIV/0!</v>
      </c>
      <c r="AA3941" s="319" t="e">
        <f t="shared" si="1726"/>
        <v>#DIV/0!</v>
      </c>
      <c r="AB3941" s="874" t="e">
        <f t="shared" si="1726"/>
        <v>#DIV/0!</v>
      </c>
      <c r="AC3941" s="502" t="e">
        <f>MAX(E3941:AB3941)</f>
        <v>#DIV/0!</v>
      </c>
      <c r="AD3941" s="73"/>
      <c r="AE3941" s="155"/>
      <c r="AF3941" s="74"/>
      <c r="AJ3941" s="1"/>
      <c r="AK3941" s="15"/>
      <c r="AL3941" s="15"/>
      <c r="AM3941" s="15"/>
    </row>
    <row r="3942" spans="1:42" hidden="1" x14ac:dyDescent="0.25">
      <c r="A3942" s="2199"/>
      <c r="B3942" s="2202"/>
      <c r="C3942" s="362" t="s">
        <v>116</v>
      </c>
      <c r="D3942" s="122">
        <v>16.48</v>
      </c>
      <c r="E3942" s="138">
        <v>16.48</v>
      </c>
      <c r="F3942" s="136">
        <v>16.48</v>
      </c>
      <c r="G3942" s="136">
        <v>16.48</v>
      </c>
      <c r="H3942" s="411">
        <v>16.48</v>
      </c>
      <c r="I3942" s="136">
        <v>16.48</v>
      </c>
      <c r="J3942" s="136">
        <v>16.48</v>
      </c>
      <c r="K3942" s="136">
        <v>16.48</v>
      </c>
      <c r="L3942" s="136">
        <v>16.48</v>
      </c>
      <c r="M3942" s="136">
        <v>16.48</v>
      </c>
      <c r="N3942" s="411">
        <v>16.48</v>
      </c>
      <c r="O3942" s="136">
        <v>16.48</v>
      </c>
      <c r="P3942" s="136">
        <v>16.48</v>
      </c>
      <c r="Q3942" s="136">
        <v>16.48</v>
      </c>
      <c r="R3942" s="136">
        <v>16.48</v>
      </c>
      <c r="S3942" s="136">
        <v>16.48</v>
      </c>
      <c r="T3942" s="136">
        <v>16.48</v>
      </c>
      <c r="U3942" s="136">
        <v>16.48</v>
      </c>
      <c r="V3942" s="136">
        <v>16.48</v>
      </c>
      <c r="W3942" s="136">
        <v>16.48</v>
      </c>
      <c r="X3942" s="136">
        <v>16.48</v>
      </c>
      <c r="Y3942" s="411">
        <v>16.48</v>
      </c>
      <c r="Z3942" s="136">
        <v>16.48</v>
      </c>
      <c r="AA3942" s="136">
        <v>16.48</v>
      </c>
      <c r="AB3942" s="522">
        <v>16.48</v>
      </c>
      <c r="AC3942" s="122"/>
      <c r="AD3942" s="73"/>
      <c r="AE3942" s="155"/>
      <c r="AF3942" s="74"/>
      <c r="AJ3942" s="1"/>
      <c r="AK3942" s="15"/>
      <c r="AL3942" s="15"/>
      <c r="AM3942" s="15"/>
    </row>
    <row r="3943" spans="1:42" s="181" customFormat="1" hidden="1" x14ac:dyDescent="0.25">
      <c r="A3943" s="2209"/>
      <c r="B3943" s="2212"/>
      <c r="C3943" s="124" t="s">
        <v>117</v>
      </c>
      <c r="D3943" s="108">
        <v>162.72999999999999</v>
      </c>
      <c r="E3943" s="311">
        <v>162.72999999999999</v>
      </c>
      <c r="F3943" s="312">
        <v>162.72999999999999</v>
      </c>
      <c r="G3943" s="312">
        <v>162.72999999999999</v>
      </c>
      <c r="H3943" s="412">
        <v>162.72999999999999</v>
      </c>
      <c r="I3943" s="312">
        <v>162.72999999999999</v>
      </c>
      <c r="J3943" s="312">
        <v>162.72999999999999</v>
      </c>
      <c r="K3943" s="312">
        <v>162.72999999999999</v>
      </c>
      <c r="L3943" s="312">
        <v>162.72999999999999</v>
      </c>
      <c r="M3943" s="312">
        <v>162.72999999999999</v>
      </c>
      <c r="N3943" s="412">
        <v>162.72999999999999</v>
      </c>
      <c r="O3943" s="312">
        <v>162.72999999999999</v>
      </c>
      <c r="P3943" s="312">
        <v>162.72999999999999</v>
      </c>
      <c r="Q3943" s="312">
        <v>162.72999999999999</v>
      </c>
      <c r="R3943" s="312">
        <v>162.72999999999999</v>
      </c>
      <c r="S3943" s="312">
        <v>162.72999999999999</v>
      </c>
      <c r="T3943" s="312">
        <v>162.72999999999999</v>
      </c>
      <c r="U3943" s="312">
        <v>162.72999999999999</v>
      </c>
      <c r="V3943" s="312">
        <v>162.72999999999999</v>
      </c>
      <c r="W3943" s="312">
        <v>162.72999999999999</v>
      </c>
      <c r="X3943" s="312">
        <v>162.72999999999999</v>
      </c>
      <c r="Y3943" s="412">
        <v>162.72999999999999</v>
      </c>
      <c r="Z3943" s="312">
        <v>162.72999999999999</v>
      </c>
      <c r="AA3943" s="312">
        <v>162.72999999999999</v>
      </c>
      <c r="AB3943" s="940">
        <v>162.72999999999999</v>
      </c>
      <c r="AC3943" s="108"/>
      <c r="AD3943" s="73"/>
      <c r="AE3943" s="155"/>
      <c r="AF3943" s="74"/>
      <c r="AH3943" s="849"/>
      <c r="AI3943" s="850"/>
      <c r="AJ3943" s="850"/>
      <c r="AK3943" s="850"/>
      <c r="AL3943" s="851"/>
      <c r="AM3943" s="851"/>
      <c r="AN3943" s="189"/>
      <c r="AO3943" s="189"/>
      <c r="AP3943" s="189"/>
    </row>
    <row r="3944" spans="1:42" ht="16.5" thickBot="1" x14ac:dyDescent="0.3">
      <c r="A3944" s="3339" t="s">
        <v>42</v>
      </c>
      <c r="B3944" s="3340"/>
      <c r="C3944" s="3341"/>
      <c r="D3944" s="128"/>
      <c r="E3944" s="178">
        <f>SQRT(E3938*E3938+E3939*E3939)/E3885/1.73</f>
        <v>0</v>
      </c>
      <c r="F3944" s="179">
        <f t="shared" ref="F3944:AB3944" si="1727">SQRT(F3938*F3938+F3939*F3939)/F3885/1.73</f>
        <v>0</v>
      </c>
      <c r="G3944" s="179">
        <f t="shared" si="1727"/>
        <v>0</v>
      </c>
      <c r="H3944" s="419">
        <f t="shared" si="1727"/>
        <v>0</v>
      </c>
      <c r="I3944" s="179">
        <f t="shared" si="1727"/>
        <v>0</v>
      </c>
      <c r="J3944" s="179">
        <f t="shared" si="1727"/>
        <v>0</v>
      </c>
      <c r="K3944" s="179">
        <f t="shared" si="1727"/>
        <v>0</v>
      </c>
      <c r="L3944" s="179">
        <f t="shared" si="1727"/>
        <v>0</v>
      </c>
      <c r="M3944" s="179">
        <f t="shared" si="1727"/>
        <v>0</v>
      </c>
      <c r="N3944" s="419">
        <f t="shared" si="1727"/>
        <v>0</v>
      </c>
      <c r="O3944" s="179">
        <f t="shared" si="1727"/>
        <v>0</v>
      </c>
      <c r="P3944" s="179">
        <f t="shared" si="1727"/>
        <v>0</v>
      </c>
      <c r="Q3944" s="179">
        <f t="shared" si="1727"/>
        <v>0</v>
      </c>
      <c r="R3944" s="179">
        <f t="shared" si="1727"/>
        <v>0</v>
      </c>
      <c r="S3944" s="179">
        <f t="shared" si="1727"/>
        <v>0</v>
      </c>
      <c r="T3944" s="179">
        <f t="shared" si="1727"/>
        <v>0</v>
      </c>
      <c r="U3944" s="179">
        <f t="shared" si="1727"/>
        <v>0</v>
      </c>
      <c r="V3944" s="179">
        <f t="shared" si="1727"/>
        <v>0</v>
      </c>
      <c r="W3944" s="179">
        <f t="shared" si="1727"/>
        <v>0</v>
      </c>
      <c r="X3944" s="179">
        <f t="shared" si="1727"/>
        <v>0</v>
      </c>
      <c r="Y3944" s="419">
        <f>SQRT(Y3938*Y3938+Y3939*Y3939)/Y3885/1.73</f>
        <v>0</v>
      </c>
      <c r="Z3944" s="179">
        <f t="shared" si="1727"/>
        <v>0</v>
      </c>
      <c r="AA3944" s="179">
        <f t="shared" si="1727"/>
        <v>0</v>
      </c>
      <c r="AB3944" s="405">
        <f t="shared" si="1727"/>
        <v>0</v>
      </c>
      <c r="AC3944" s="109">
        <f>AVERAGE(E3944:AB3944)</f>
        <v>0</v>
      </c>
      <c r="AD3944" s="78" t="e">
        <f>(AC3940-AC3944)/AC3940</f>
        <v>#DIV/0!</v>
      </c>
      <c r="AE3944" s="79"/>
      <c r="AF3944" s="80"/>
      <c r="AJ3944" s="2"/>
      <c r="AK3944" s="14"/>
      <c r="AL3944" s="15"/>
      <c r="AM3944" s="14"/>
    </row>
    <row r="3945" spans="1:42" x14ac:dyDescent="0.25">
      <c r="A3945" s="3468" t="s">
        <v>888</v>
      </c>
      <c r="B3945" s="3356" t="s">
        <v>886</v>
      </c>
      <c r="C3945" s="121" t="s">
        <v>13</v>
      </c>
      <c r="D3945" s="113" t="s">
        <v>829</v>
      </c>
      <c r="E3945" s="307">
        <v>3921</v>
      </c>
      <c r="F3945" s="71">
        <v>3939</v>
      </c>
      <c r="G3945" s="71">
        <v>3897.6</v>
      </c>
      <c r="H3945" s="414">
        <v>3925.8</v>
      </c>
      <c r="I3945" s="71">
        <v>3928.8</v>
      </c>
      <c r="J3945" s="71">
        <v>3936</v>
      </c>
      <c r="K3945" s="71">
        <v>3955.2</v>
      </c>
      <c r="L3945" s="71">
        <v>3970.8</v>
      </c>
      <c r="M3945" s="71">
        <v>3916.8</v>
      </c>
      <c r="N3945" s="414">
        <v>3963</v>
      </c>
      <c r="O3945" s="71">
        <v>3930.6</v>
      </c>
      <c r="P3945" s="71">
        <v>3833.4</v>
      </c>
      <c r="Q3945" s="71">
        <v>3843.6</v>
      </c>
      <c r="R3945" s="71">
        <v>3819</v>
      </c>
      <c r="S3945" s="71">
        <v>3702.6</v>
      </c>
      <c r="T3945" s="71">
        <v>3848.4</v>
      </c>
      <c r="U3945" s="71">
        <v>3709.8</v>
      </c>
      <c r="V3945" s="71">
        <v>3785.4</v>
      </c>
      <c r="W3945" s="71">
        <v>3943.2</v>
      </c>
      <c r="X3945" s="71">
        <v>3912</v>
      </c>
      <c r="Y3945" s="414">
        <v>3964.8</v>
      </c>
      <c r="Z3945" s="71">
        <v>4019.4</v>
      </c>
      <c r="AA3945" s="71">
        <v>3996</v>
      </c>
      <c r="AB3945" s="403">
        <v>3932.4</v>
      </c>
      <c r="AC3945" s="106">
        <f>SUM(E3945:AB3945)</f>
        <v>93594.599999999977</v>
      </c>
      <c r="AD3945" s="70"/>
      <c r="AE3945" s="71">
        <v>100</v>
      </c>
      <c r="AF3945" s="72">
        <v>60</v>
      </c>
      <c r="AJ3945" s="1257"/>
      <c r="AK3945" s="479"/>
      <c r="AL3945" s="478"/>
      <c r="AM3945" s="15"/>
    </row>
    <row r="3946" spans="1:42" x14ac:dyDescent="0.25">
      <c r="A3946" s="3469"/>
      <c r="B3946" s="3357"/>
      <c r="C3946" s="123" t="s">
        <v>14</v>
      </c>
      <c r="D3946" s="108" t="s">
        <v>829</v>
      </c>
      <c r="E3946" s="308">
        <v>0</v>
      </c>
      <c r="F3946" s="309">
        <v>0</v>
      </c>
      <c r="G3946" s="309">
        <v>0</v>
      </c>
      <c r="H3946" s="415">
        <v>0</v>
      </c>
      <c r="I3946" s="309">
        <v>0</v>
      </c>
      <c r="J3946" s="309">
        <v>0</v>
      </c>
      <c r="K3946" s="309">
        <v>0</v>
      </c>
      <c r="L3946" s="309">
        <v>0</v>
      </c>
      <c r="M3946" s="309">
        <v>0</v>
      </c>
      <c r="N3946" s="415">
        <v>0</v>
      </c>
      <c r="O3946" s="309">
        <v>0</v>
      </c>
      <c r="P3946" s="309">
        <v>0</v>
      </c>
      <c r="Q3946" s="309">
        <v>0</v>
      </c>
      <c r="R3946" s="309">
        <v>0</v>
      </c>
      <c r="S3946" s="309">
        <v>0</v>
      </c>
      <c r="T3946" s="309">
        <v>0</v>
      </c>
      <c r="U3946" s="309">
        <v>0</v>
      </c>
      <c r="V3946" s="309">
        <v>0</v>
      </c>
      <c r="W3946" s="309">
        <v>0</v>
      </c>
      <c r="X3946" s="309">
        <v>0</v>
      </c>
      <c r="Y3946" s="415">
        <v>0</v>
      </c>
      <c r="Z3946" s="309">
        <v>0</v>
      </c>
      <c r="AA3946" s="309">
        <v>0</v>
      </c>
      <c r="AB3946" s="404">
        <v>0</v>
      </c>
      <c r="AC3946" s="107">
        <f>SUM(E3946:AB3946)</f>
        <v>0</v>
      </c>
      <c r="AD3946" s="73"/>
      <c r="AE3946" s="155"/>
      <c r="AF3946" s="74"/>
      <c r="AJ3946" s="1"/>
      <c r="AK3946" s="15"/>
      <c r="AL3946" s="15"/>
      <c r="AM3946" s="15"/>
    </row>
    <row r="3947" spans="1:42" x14ac:dyDescent="0.25">
      <c r="A3947" s="3469"/>
      <c r="B3947" s="3357"/>
      <c r="C3947" s="123" t="s">
        <v>15</v>
      </c>
      <c r="D3947" s="108" t="s">
        <v>54</v>
      </c>
      <c r="E3947" s="1556">
        <v>0</v>
      </c>
      <c r="F3947" s="1550">
        <v>0</v>
      </c>
      <c r="G3947" s="1550">
        <v>0</v>
      </c>
      <c r="H3947" s="420">
        <v>0</v>
      </c>
      <c r="I3947" s="1550">
        <v>0</v>
      </c>
      <c r="J3947" s="1550">
        <v>0</v>
      </c>
      <c r="K3947" s="1550">
        <v>0</v>
      </c>
      <c r="L3947" s="1550">
        <v>0</v>
      </c>
      <c r="M3947" s="1550">
        <v>0</v>
      </c>
      <c r="N3947" s="420">
        <v>0</v>
      </c>
      <c r="O3947" s="1550">
        <v>0</v>
      </c>
      <c r="P3947" s="1550">
        <v>0</v>
      </c>
      <c r="Q3947" s="1550">
        <v>0</v>
      </c>
      <c r="R3947" s="1550">
        <v>0</v>
      </c>
      <c r="S3947" s="1550">
        <v>0</v>
      </c>
      <c r="T3947" s="1550">
        <v>0</v>
      </c>
      <c r="U3947" s="1550">
        <v>0</v>
      </c>
      <c r="V3947" s="1550">
        <v>0</v>
      </c>
      <c r="W3947" s="1550">
        <v>0</v>
      </c>
      <c r="X3947" s="1550">
        <v>0</v>
      </c>
      <c r="Y3947" s="420">
        <v>0</v>
      </c>
      <c r="Z3947" s="1550">
        <v>0</v>
      </c>
      <c r="AA3947" s="1550">
        <v>0</v>
      </c>
      <c r="AB3947" s="1583">
        <v>0</v>
      </c>
      <c r="AC3947" s="107">
        <f>AVERAGE(E3947:AB3947)</f>
        <v>0</v>
      </c>
      <c r="AD3947" s="76"/>
      <c r="AE3947" s="76"/>
      <c r="AF3947" s="77"/>
      <c r="AJ3947" s="1"/>
      <c r="AK3947" s="15"/>
      <c r="AL3947" s="15"/>
      <c r="AM3947" s="15"/>
    </row>
    <row r="3948" spans="1:42" ht="16.5" thickBot="1" x14ac:dyDescent="0.3">
      <c r="A3948" s="3473"/>
      <c r="B3948" s="3369"/>
      <c r="C3948" s="126" t="s">
        <v>17</v>
      </c>
      <c r="D3948" s="114"/>
      <c r="E3948" s="318">
        <f t="shared" ref="E3948:AB3948" si="1728">E3946/E3945</f>
        <v>0</v>
      </c>
      <c r="F3948" s="319">
        <f t="shared" si="1728"/>
        <v>0</v>
      </c>
      <c r="G3948" s="319">
        <f t="shared" si="1728"/>
        <v>0</v>
      </c>
      <c r="H3948" s="430">
        <f t="shared" si="1728"/>
        <v>0</v>
      </c>
      <c r="I3948" s="319">
        <f t="shared" si="1728"/>
        <v>0</v>
      </c>
      <c r="J3948" s="319">
        <f t="shared" si="1728"/>
        <v>0</v>
      </c>
      <c r="K3948" s="319">
        <f t="shared" si="1728"/>
        <v>0</v>
      </c>
      <c r="L3948" s="319">
        <f t="shared" si="1728"/>
        <v>0</v>
      </c>
      <c r="M3948" s="319">
        <f t="shared" si="1728"/>
        <v>0</v>
      </c>
      <c r="N3948" s="430">
        <f t="shared" si="1728"/>
        <v>0</v>
      </c>
      <c r="O3948" s="319">
        <f t="shared" si="1728"/>
        <v>0</v>
      </c>
      <c r="P3948" s="319">
        <f t="shared" si="1728"/>
        <v>0</v>
      </c>
      <c r="Q3948" s="319">
        <f t="shared" si="1728"/>
        <v>0</v>
      </c>
      <c r="R3948" s="319">
        <f t="shared" si="1728"/>
        <v>0</v>
      </c>
      <c r="S3948" s="319">
        <f t="shared" si="1728"/>
        <v>0</v>
      </c>
      <c r="T3948" s="319">
        <f t="shared" si="1728"/>
        <v>0</v>
      </c>
      <c r="U3948" s="319">
        <f t="shared" si="1728"/>
        <v>0</v>
      </c>
      <c r="V3948" s="319">
        <f t="shared" si="1728"/>
        <v>0</v>
      </c>
      <c r="W3948" s="319">
        <f t="shared" si="1728"/>
        <v>0</v>
      </c>
      <c r="X3948" s="319">
        <f t="shared" si="1728"/>
        <v>0</v>
      </c>
      <c r="Y3948" s="430">
        <f>Y3946/Y3945</f>
        <v>0</v>
      </c>
      <c r="Z3948" s="319">
        <f t="shared" si="1728"/>
        <v>0</v>
      </c>
      <c r="AA3948" s="319">
        <f t="shared" si="1728"/>
        <v>0</v>
      </c>
      <c r="AB3948" s="874">
        <f t="shared" si="1728"/>
        <v>0</v>
      </c>
      <c r="AC3948" s="502">
        <f>MAX(E3948:AB3948)</f>
        <v>0</v>
      </c>
      <c r="AD3948" s="73"/>
      <c r="AE3948" s="155"/>
      <c r="AF3948" s="74"/>
      <c r="AJ3948" s="1"/>
      <c r="AK3948" s="15"/>
      <c r="AL3948" s="15"/>
      <c r="AM3948" s="15"/>
    </row>
    <row r="3949" spans="1:42" hidden="1" x14ac:dyDescent="0.25">
      <c r="A3949" s="2199"/>
      <c r="B3949" s="2202"/>
      <c r="C3949" s="362" t="s">
        <v>116</v>
      </c>
      <c r="D3949" s="122"/>
      <c r="E3949" s="138"/>
      <c r="F3949" s="136"/>
      <c r="G3949" s="136"/>
      <c r="H3949" s="411"/>
      <c r="I3949" s="136"/>
      <c r="J3949" s="136"/>
      <c r="K3949" s="136"/>
      <c r="L3949" s="136"/>
      <c r="M3949" s="136"/>
      <c r="N3949" s="411"/>
      <c r="O3949" s="136"/>
      <c r="P3949" s="136"/>
      <c r="Q3949" s="136"/>
      <c r="R3949" s="136"/>
      <c r="S3949" s="136"/>
      <c r="T3949" s="136"/>
      <c r="U3949" s="136"/>
      <c r="V3949" s="136"/>
      <c r="W3949" s="136"/>
      <c r="X3949" s="136"/>
      <c r="Y3949" s="411"/>
      <c r="Z3949" s="136"/>
      <c r="AA3949" s="136"/>
      <c r="AB3949" s="522"/>
      <c r="AC3949" s="122"/>
      <c r="AD3949" s="73"/>
      <c r="AE3949" s="155"/>
      <c r="AF3949" s="74"/>
      <c r="AJ3949" s="1"/>
      <c r="AK3949" s="15"/>
      <c r="AL3949" s="15"/>
      <c r="AM3949" s="15"/>
    </row>
    <row r="3950" spans="1:42" s="181" customFormat="1" hidden="1" x14ac:dyDescent="0.25">
      <c r="A3950" s="2209"/>
      <c r="B3950" s="2212"/>
      <c r="C3950" s="124" t="s">
        <v>117</v>
      </c>
      <c r="D3950" s="108"/>
      <c r="E3950" s="311"/>
      <c r="F3950" s="312"/>
      <c r="G3950" s="312"/>
      <c r="H3950" s="412"/>
      <c r="I3950" s="312"/>
      <c r="J3950" s="312"/>
      <c r="K3950" s="312"/>
      <c r="L3950" s="312"/>
      <c r="M3950" s="312"/>
      <c r="N3950" s="412"/>
      <c r="O3950" s="312"/>
      <c r="P3950" s="312"/>
      <c r="Q3950" s="312"/>
      <c r="R3950" s="312"/>
      <c r="S3950" s="312"/>
      <c r="T3950" s="312"/>
      <c r="U3950" s="312"/>
      <c r="V3950" s="312"/>
      <c r="W3950" s="312"/>
      <c r="X3950" s="312"/>
      <c r="Y3950" s="412"/>
      <c r="Z3950" s="312"/>
      <c r="AA3950" s="312"/>
      <c r="AB3950" s="940"/>
      <c r="AC3950" s="108"/>
      <c r="AD3950" s="73"/>
      <c r="AE3950" s="155"/>
      <c r="AF3950" s="74"/>
      <c r="AH3950" s="849"/>
      <c r="AI3950" s="850"/>
      <c r="AJ3950" s="850"/>
      <c r="AK3950" s="850"/>
      <c r="AL3950" s="851"/>
      <c r="AM3950" s="851"/>
      <c r="AN3950" s="189"/>
      <c r="AO3950" s="189"/>
      <c r="AP3950" s="189"/>
    </row>
    <row r="3951" spans="1:42" ht="16.5" thickBot="1" x14ac:dyDescent="0.3">
      <c r="A3951" s="3339" t="s">
        <v>42</v>
      </c>
      <c r="B3951" s="3340"/>
      <c r="C3951" s="3341"/>
      <c r="D3951" s="128"/>
      <c r="E3951" s="178">
        <f>SQRT(E3945*E3945+E3946*E3946)/E3887/1.73</f>
        <v>217.09520962062325</v>
      </c>
      <c r="F3951" s="179">
        <f t="shared" ref="F3951:AB3951" si="1729">SQRT(F3945*F3945+F3946*F3946)/F3887/1.73</f>
        <v>220.62777255007396</v>
      </c>
      <c r="G3951" s="179">
        <f t="shared" si="1729"/>
        <v>219.37176016344816</v>
      </c>
      <c r="H3951" s="419">
        <f t="shared" si="1729"/>
        <v>220.95896347743866</v>
      </c>
      <c r="I3951" s="179">
        <f t="shared" si="1729"/>
        <v>220.48375329704248</v>
      </c>
      <c r="J3951" s="179">
        <f t="shared" si="1729"/>
        <v>221.53305829313732</v>
      </c>
      <c r="K3951" s="179">
        <f t="shared" si="1729"/>
        <v>219.61986307074676</v>
      </c>
      <c r="L3951" s="179">
        <f t="shared" si="1729"/>
        <v>219.85250149491731</v>
      </c>
      <c r="M3951" s="179">
        <f t="shared" si="1729"/>
        <v>220.02393029879173</v>
      </c>
      <c r="N3951" s="419">
        <f t="shared" si="1729"/>
        <v>221.54269294842413</v>
      </c>
      <c r="O3951" s="179">
        <f t="shared" si="1729"/>
        <v>218.88469377526812</v>
      </c>
      <c r="P3951" s="179">
        <f t="shared" si="1729"/>
        <v>214.09064254000171</v>
      </c>
      <c r="Q3951" s="179">
        <f t="shared" si="1729"/>
        <v>214.8679017452846</v>
      </c>
      <c r="R3951" s="179">
        <f t="shared" si="1729"/>
        <v>212.66998563266398</v>
      </c>
      <c r="S3951" s="179">
        <f t="shared" si="1729"/>
        <v>206.98561062599927</v>
      </c>
      <c r="T3951" s="179">
        <f t="shared" si="1729"/>
        <v>215.13623505998368</v>
      </c>
      <c r="U3951" s="179">
        <f t="shared" si="1729"/>
        <v>206.58892712753519</v>
      </c>
      <c r="V3951" s="179">
        <f t="shared" si="1729"/>
        <v>210.19140110942681</v>
      </c>
      <c r="W3951" s="179">
        <f t="shared" si="1729"/>
        <v>218.95354067065347</v>
      </c>
      <c r="X3951" s="179">
        <f t="shared" si="1729"/>
        <v>216.3896340957491</v>
      </c>
      <c r="Y3951" s="419">
        <f>SQRT(Y3945*Y3945+Y3946*Y3946)/Y3887/1.73</f>
        <v>219.52029765464093</v>
      </c>
      <c r="Z3951" s="179">
        <f t="shared" si="1729"/>
        <v>222.33039245512626</v>
      </c>
      <c r="AA3951" s="179">
        <f t="shared" si="1729"/>
        <v>220.40330053390988</v>
      </c>
      <c r="AB3951" s="405">
        <f t="shared" si="1729"/>
        <v>217.72639691714838</v>
      </c>
      <c r="AC3951" s="109">
        <f>AVERAGE(E3951:AB3951)</f>
        <v>217.32701938158479</v>
      </c>
      <c r="AD3951" s="78" t="e">
        <f>(AC3947-AC3951)/AC3947</f>
        <v>#DIV/0!</v>
      </c>
      <c r="AE3951" s="79"/>
      <c r="AF3951" s="80"/>
      <c r="AJ3951" s="2"/>
      <c r="AK3951" s="14"/>
      <c r="AL3951" s="15"/>
      <c r="AM3951" s="14"/>
    </row>
    <row r="3952" spans="1:42" x14ac:dyDescent="0.25">
      <c r="A3952" s="3468" t="s">
        <v>887</v>
      </c>
      <c r="B3952" s="3356" t="s">
        <v>886</v>
      </c>
      <c r="C3952" s="121" t="s">
        <v>13</v>
      </c>
      <c r="D3952" s="113" t="s">
        <v>829</v>
      </c>
      <c r="E3952" s="307"/>
      <c r="F3952" s="71"/>
      <c r="G3952" s="71"/>
      <c r="H3952" s="414"/>
      <c r="I3952" s="71"/>
      <c r="J3952" s="71"/>
      <c r="K3952" s="71"/>
      <c r="L3952" s="71"/>
      <c r="M3952" s="71"/>
      <c r="N3952" s="414"/>
      <c r="O3952" s="71"/>
      <c r="P3952" s="71"/>
      <c r="Q3952" s="71"/>
      <c r="R3952" s="71"/>
      <c r="S3952" s="71"/>
      <c r="T3952" s="71"/>
      <c r="U3952" s="71"/>
      <c r="V3952" s="71"/>
      <c r="W3952" s="71"/>
      <c r="X3952" s="71"/>
      <c r="Y3952" s="414"/>
      <c r="Z3952" s="71"/>
      <c r="AA3952" s="71"/>
      <c r="AB3952" s="403"/>
      <c r="AC3952" s="106">
        <f>SUM(E3952:AB3952)</f>
        <v>0</v>
      </c>
      <c r="AD3952" s="70"/>
      <c r="AE3952" s="71">
        <v>100</v>
      </c>
      <c r="AF3952" s="72">
        <v>60</v>
      </c>
      <c r="AJ3952" s="1257"/>
      <c r="AK3952" s="479"/>
      <c r="AL3952" s="478"/>
      <c r="AM3952" s="15"/>
    </row>
    <row r="3953" spans="1:42" x14ac:dyDescent="0.25">
      <c r="A3953" s="3469"/>
      <c r="B3953" s="3357"/>
      <c r="C3953" s="123" t="s">
        <v>14</v>
      </c>
      <c r="D3953" s="108" t="s">
        <v>829</v>
      </c>
      <c r="E3953" s="308">
        <v>934.2</v>
      </c>
      <c r="F3953" s="309">
        <v>945</v>
      </c>
      <c r="G3953" s="309">
        <v>959.4</v>
      </c>
      <c r="H3953" s="415">
        <v>980.4</v>
      </c>
      <c r="I3953" s="309">
        <v>986.4</v>
      </c>
      <c r="J3953" s="309">
        <v>983.4</v>
      </c>
      <c r="K3953" s="309">
        <v>985.2</v>
      </c>
      <c r="L3953" s="309">
        <v>990</v>
      </c>
      <c r="M3953" s="309">
        <v>940.2</v>
      </c>
      <c r="N3953" s="415">
        <v>975.6</v>
      </c>
      <c r="O3953" s="309">
        <v>994.8</v>
      </c>
      <c r="P3953" s="309">
        <v>972.6</v>
      </c>
      <c r="Q3953" s="309">
        <v>969</v>
      </c>
      <c r="R3953" s="309">
        <v>955.2</v>
      </c>
      <c r="S3953" s="309">
        <v>934.8</v>
      </c>
      <c r="T3953" s="309">
        <v>970.8</v>
      </c>
      <c r="U3953" s="309">
        <v>939</v>
      </c>
      <c r="V3953" s="309">
        <v>954.6</v>
      </c>
      <c r="W3953" s="309">
        <v>962.4</v>
      </c>
      <c r="X3953" s="309">
        <v>952.8</v>
      </c>
      <c r="Y3953" s="415">
        <v>945.6</v>
      </c>
      <c r="Z3953" s="309">
        <v>960.6</v>
      </c>
      <c r="AA3953" s="309">
        <v>952.8</v>
      </c>
      <c r="AB3953" s="404">
        <v>935.4</v>
      </c>
      <c r="AC3953" s="107">
        <f>SUM(E3953:AB3953)</f>
        <v>23080.199999999997</v>
      </c>
      <c r="AD3953" s="73"/>
      <c r="AE3953" s="155"/>
      <c r="AF3953" s="74"/>
      <c r="AJ3953" s="1"/>
      <c r="AK3953" s="15"/>
      <c r="AL3953" s="15"/>
      <c r="AM3953" s="15"/>
    </row>
    <row r="3954" spans="1:42" x14ac:dyDescent="0.25">
      <c r="A3954" s="3469"/>
      <c r="B3954" s="3357"/>
      <c r="C3954" s="123" t="s">
        <v>15</v>
      </c>
      <c r="D3954" s="108" t="s">
        <v>54</v>
      </c>
      <c r="E3954" s="1556">
        <v>223</v>
      </c>
      <c r="F3954" s="1550">
        <v>225</v>
      </c>
      <c r="G3954" s="1550">
        <v>229</v>
      </c>
      <c r="H3954" s="420">
        <v>224</v>
      </c>
      <c r="I3954" s="1550">
        <v>228</v>
      </c>
      <c r="J3954" s="1550">
        <v>231</v>
      </c>
      <c r="K3954" s="1550">
        <v>224</v>
      </c>
      <c r="L3954" s="1550">
        <v>223</v>
      </c>
      <c r="M3954" s="1550">
        <v>230</v>
      </c>
      <c r="N3954" s="420">
        <v>227</v>
      </c>
      <c r="O3954" s="1550">
        <v>216</v>
      </c>
      <c r="P3954" s="1550">
        <v>217</v>
      </c>
      <c r="Q3954" s="1550">
        <v>193</v>
      </c>
      <c r="R3954" s="1550">
        <v>217</v>
      </c>
      <c r="S3954" s="1550">
        <v>221</v>
      </c>
      <c r="T3954" s="1550">
        <v>222</v>
      </c>
      <c r="U3954" s="1550">
        <v>191</v>
      </c>
      <c r="V3954" s="1550">
        <v>228</v>
      </c>
      <c r="W3954" s="1550">
        <v>226</v>
      </c>
      <c r="X3954" s="1550">
        <v>230</v>
      </c>
      <c r="Y3954" s="420">
        <v>226</v>
      </c>
      <c r="Z3954" s="1550">
        <v>223</v>
      </c>
      <c r="AA3954" s="1550">
        <v>220</v>
      </c>
      <c r="AB3954" s="1583">
        <v>225</v>
      </c>
      <c r="AC3954" s="107">
        <f>AVERAGE(E3954:AB3954)</f>
        <v>221.625</v>
      </c>
      <c r="AD3954" s="76"/>
      <c r="AE3954" s="76"/>
      <c r="AF3954" s="77"/>
      <c r="AJ3954" s="1"/>
      <c r="AK3954" s="15"/>
      <c r="AL3954" s="15"/>
      <c r="AM3954" s="15"/>
    </row>
    <row r="3955" spans="1:42" ht="16.5" thickBot="1" x14ac:dyDescent="0.3">
      <c r="A3955" s="3473"/>
      <c r="B3955" s="3369"/>
      <c r="C3955" s="126" t="s">
        <v>17</v>
      </c>
      <c r="D3955" s="114"/>
      <c r="E3955" s="318" t="e">
        <f t="shared" ref="E3955:AB3955" si="1730">E3953/E3952</f>
        <v>#DIV/0!</v>
      </c>
      <c r="F3955" s="319" t="e">
        <f t="shared" si="1730"/>
        <v>#DIV/0!</v>
      </c>
      <c r="G3955" s="319" t="e">
        <f t="shared" si="1730"/>
        <v>#DIV/0!</v>
      </c>
      <c r="H3955" s="430" t="e">
        <f t="shared" si="1730"/>
        <v>#DIV/0!</v>
      </c>
      <c r="I3955" s="319" t="e">
        <f t="shared" si="1730"/>
        <v>#DIV/0!</v>
      </c>
      <c r="J3955" s="319" t="e">
        <f t="shared" si="1730"/>
        <v>#DIV/0!</v>
      </c>
      <c r="K3955" s="319" t="e">
        <f t="shared" si="1730"/>
        <v>#DIV/0!</v>
      </c>
      <c r="L3955" s="319" t="e">
        <f t="shared" si="1730"/>
        <v>#DIV/0!</v>
      </c>
      <c r="M3955" s="319" t="e">
        <f t="shared" si="1730"/>
        <v>#DIV/0!</v>
      </c>
      <c r="N3955" s="430" t="e">
        <f t="shared" si="1730"/>
        <v>#DIV/0!</v>
      </c>
      <c r="O3955" s="319" t="e">
        <f t="shared" si="1730"/>
        <v>#DIV/0!</v>
      </c>
      <c r="P3955" s="319" t="e">
        <f t="shared" si="1730"/>
        <v>#DIV/0!</v>
      </c>
      <c r="Q3955" s="319" t="e">
        <f t="shared" si="1730"/>
        <v>#DIV/0!</v>
      </c>
      <c r="R3955" s="319" t="e">
        <f t="shared" si="1730"/>
        <v>#DIV/0!</v>
      </c>
      <c r="S3955" s="319" t="e">
        <f t="shared" si="1730"/>
        <v>#DIV/0!</v>
      </c>
      <c r="T3955" s="319" t="e">
        <f t="shared" si="1730"/>
        <v>#DIV/0!</v>
      </c>
      <c r="U3955" s="319" t="e">
        <f t="shared" si="1730"/>
        <v>#DIV/0!</v>
      </c>
      <c r="V3955" s="319" t="e">
        <f t="shared" si="1730"/>
        <v>#DIV/0!</v>
      </c>
      <c r="W3955" s="319" t="e">
        <f t="shared" si="1730"/>
        <v>#DIV/0!</v>
      </c>
      <c r="X3955" s="319" t="e">
        <f t="shared" si="1730"/>
        <v>#DIV/0!</v>
      </c>
      <c r="Y3955" s="430" t="e">
        <f>Y3953/Y3952</f>
        <v>#DIV/0!</v>
      </c>
      <c r="Z3955" s="319" t="e">
        <f t="shared" si="1730"/>
        <v>#DIV/0!</v>
      </c>
      <c r="AA3955" s="319" t="e">
        <f t="shared" si="1730"/>
        <v>#DIV/0!</v>
      </c>
      <c r="AB3955" s="874" t="e">
        <f t="shared" si="1730"/>
        <v>#DIV/0!</v>
      </c>
      <c r="AC3955" s="502" t="e">
        <f>MAX(E3955:AB3955)</f>
        <v>#DIV/0!</v>
      </c>
      <c r="AD3955" s="73"/>
      <c r="AE3955" s="155"/>
      <c r="AF3955" s="74"/>
      <c r="AJ3955" s="1"/>
      <c r="AK3955" s="15"/>
      <c r="AL3955" s="15"/>
      <c r="AM3955" s="15"/>
    </row>
    <row r="3956" spans="1:42" hidden="1" x14ac:dyDescent="0.25">
      <c r="A3956" s="2199"/>
      <c r="B3956" s="2202"/>
      <c r="C3956" s="362" t="s">
        <v>116</v>
      </c>
      <c r="D3956" s="122"/>
      <c r="E3956" s="138"/>
      <c r="F3956" s="136"/>
      <c r="G3956" s="136"/>
      <c r="H3956" s="411"/>
      <c r="I3956" s="136"/>
      <c r="J3956" s="136"/>
      <c r="K3956" s="136"/>
      <c r="L3956" s="136"/>
      <c r="M3956" s="136"/>
      <c r="N3956" s="411"/>
      <c r="O3956" s="136"/>
      <c r="P3956" s="136"/>
      <c r="Q3956" s="136"/>
      <c r="R3956" s="136"/>
      <c r="S3956" s="136"/>
      <c r="T3956" s="136"/>
      <c r="U3956" s="136"/>
      <c r="V3956" s="136"/>
      <c r="W3956" s="136"/>
      <c r="X3956" s="136"/>
      <c r="Y3956" s="411"/>
      <c r="Z3956" s="136"/>
      <c r="AA3956" s="136"/>
      <c r="AB3956" s="522"/>
      <c r="AC3956" s="122"/>
      <c r="AD3956" s="73"/>
      <c r="AE3956" s="155"/>
      <c r="AF3956" s="74"/>
      <c r="AJ3956" s="1"/>
      <c r="AK3956" s="15"/>
      <c r="AL3956" s="15"/>
      <c r="AM3956" s="15"/>
    </row>
    <row r="3957" spans="1:42" s="181" customFormat="1" hidden="1" x14ac:dyDescent="0.25">
      <c r="A3957" s="2209"/>
      <c r="B3957" s="2212"/>
      <c r="C3957" s="124" t="s">
        <v>117</v>
      </c>
      <c r="D3957" s="108"/>
      <c r="E3957" s="311"/>
      <c r="F3957" s="312"/>
      <c r="G3957" s="312"/>
      <c r="H3957" s="412"/>
      <c r="I3957" s="312"/>
      <c r="J3957" s="312"/>
      <c r="K3957" s="312"/>
      <c r="L3957" s="312"/>
      <c r="M3957" s="312"/>
      <c r="N3957" s="412"/>
      <c r="O3957" s="312"/>
      <c r="P3957" s="312"/>
      <c r="Q3957" s="312"/>
      <c r="R3957" s="312"/>
      <c r="S3957" s="312"/>
      <c r="T3957" s="312"/>
      <c r="U3957" s="312"/>
      <c r="V3957" s="312"/>
      <c r="W3957" s="312"/>
      <c r="X3957" s="312"/>
      <c r="Y3957" s="412"/>
      <c r="Z3957" s="312"/>
      <c r="AA3957" s="312"/>
      <c r="AB3957" s="940"/>
      <c r="AC3957" s="108"/>
      <c r="AD3957" s="73"/>
      <c r="AE3957" s="155"/>
      <c r="AF3957" s="74"/>
      <c r="AH3957" s="849"/>
      <c r="AI3957" s="850"/>
      <c r="AJ3957" s="850"/>
      <c r="AK3957" s="850"/>
      <c r="AL3957" s="851"/>
      <c r="AM3957" s="851"/>
      <c r="AN3957" s="189"/>
      <c r="AO3957" s="189"/>
      <c r="AP3957" s="189"/>
    </row>
    <row r="3958" spans="1:42" ht="16.5" thickBot="1" x14ac:dyDescent="0.3">
      <c r="A3958" s="3339" t="s">
        <v>42</v>
      </c>
      <c r="B3958" s="3340"/>
      <c r="C3958" s="3341"/>
      <c r="D3958" s="114"/>
      <c r="E3958" s="178">
        <f>SQRT(E3952*E3952+E3953*E3953)/E3887/1.73</f>
        <v>51.724137931034491</v>
      </c>
      <c r="F3958" s="179">
        <f t="shared" ref="F3958:AB3958" si="1731">SQRT(F3952*F3952+F3953*F3953)/F3887/1.73</f>
        <v>52.930501411480037</v>
      </c>
      <c r="G3958" s="179">
        <f t="shared" si="1731"/>
        <v>53.998682958952223</v>
      </c>
      <c r="H3958" s="419">
        <f t="shared" si="1731"/>
        <v>55.180642873625978</v>
      </c>
      <c r="I3958" s="179">
        <f t="shared" si="1731"/>
        <v>55.356641786856727</v>
      </c>
      <c r="J3958" s="179">
        <f t="shared" si="1731"/>
        <v>55.349494290007939</v>
      </c>
      <c r="K3958" s="179">
        <f t="shared" si="1731"/>
        <v>54.705069047658711</v>
      </c>
      <c r="L3958" s="179">
        <f t="shared" si="1731"/>
        <v>54.813633645604945</v>
      </c>
      <c r="M3958" s="179">
        <f t="shared" si="1731"/>
        <v>52.815180572641943</v>
      </c>
      <c r="N3958" s="419">
        <f t="shared" si="1731"/>
        <v>54.538746212587071</v>
      </c>
      <c r="O3958" s="179">
        <f t="shared" si="1731"/>
        <v>55.397774733536032</v>
      </c>
      <c r="P3958" s="179">
        <f t="shared" si="1731"/>
        <v>54.318505487140825</v>
      </c>
      <c r="Q3958" s="179">
        <f t="shared" si="1731"/>
        <v>54.16978790487584</v>
      </c>
      <c r="R3958" s="179">
        <f t="shared" si="1731"/>
        <v>53.192555715192626</v>
      </c>
      <c r="S3958" s="179">
        <f t="shared" si="1731"/>
        <v>52.257913037644926</v>
      </c>
      <c r="T3958" s="179">
        <f t="shared" si="1731"/>
        <v>54.270412897887994</v>
      </c>
      <c r="U3958" s="179">
        <f t="shared" si="1731"/>
        <v>52.290420662233949</v>
      </c>
      <c r="V3958" s="179">
        <f t="shared" si="1731"/>
        <v>53.00594692742083</v>
      </c>
      <c r="W3958" s="179">
        <f t="shared" si="1731"/>
        <v>53.439056487481466</v>
      </c>
      <c r="X3958" s="179">
        <f t="shared" si="1731"/>
        <v>52.703487568105764</v>
      </c>
      <c r="Y3958" s="419">
        <f>SQRT(Y3952*Y3952+Y3953*Y3953)/Y3887/1.73</f>
        <v>52.355325227559632</v>
      </c>
      <c r="Z3958" s="179">
        <f t="shared" si="1731"/>
        <v>53.134939292529808</v>
      </c>
      <c r="AA3958" s="179">
        <f t="shared" si="1731"/>
        <v>52.552618805983315</v>
      </c>
      <c r="AB3958" s="405">
        <f t="shared" si="1731"/>
        <v>51.790578699089764</v>
      </c>
      <c r="AC3958" s="109">
        <f>AVERAGE(E3958:AB3958)</f>
        <v>53.595502257380538</v>
      </c>
      <c r="AD3958" s="78">
        <f>(AC3954-AC3958)/AC3954</f>
        <v>0.7581703225837314</v>
      </c>
      <c r="AE3958" s="79"/>
      <c r="AF3958" s="80"/>
      <c r="AJ3958" s="2"/>
      <c r="AK3958" s="14"/>
      <c r="AL3958" s="15"/>
      <c r="AM3958" s="14"/>
    </row>
    <row r="3959" spans="1:42" x14ac:dyDescent="0.25">
      <c r="A3959" s="3468" t="s">
        <v>589</v>
      </c>
      <c r="B3959" s="3356" t="s">
        <v>590</v>
      </c>
      <c r="C3959" s="125" t="s">
        <v>13</v>
      </c>
      <c r="D3959" s="108" t="s">
        <v>115</v>
      </c>
      <c r="E3959" s="307">
        <f t="shared" ref="E3959:AB3959" si="1732">(E3963-D3963)*$AE3959*$AF3959</f>
        <v>167.99999999977899</v>
      </c>
      <c r="F3959" s="71">
        <f t="shared" si="1732"/>
        <v>162.00000000026193</v>
      </c>
      <c r="G3959" s="71">
        <f t="shared" si="1732"/>
        <v>149.99999999986358</v>
      </c>
      <c r="H3959" s="414">
        <f t="shared" si="1732"/>
        <v>144.00000000000546</v>
      </c>
      <c r="I3959" s="71">
        <f t="shared" si="1732"/>
        <v>168.00000000012005</v>
      </c>
      <c r="J3959" s="71">
        <f t="shared" si="1732"/>
        <v>161.99999999992087</v>
      </c>
      <c r="K3959" s="71">
        <f t="shared" si="1732"/>
        <v>275.99999999995362</v>
      </c>
      <c r="L3959" s="71">
        <f t="shared" si="1732"/>
        <v>222.00000000020736</v>
      </c>
      <c r="M3959" s="71">
        <f t="shared" si="1732"/>
        <v>233.9999999999236</v>
      </c>
      <c r="N3959" s="414">
        <f t="shared" si="1732"/>
        <v>258.0000000000382</v>
      </c>
      <c r="O3959" s="71">
        <f t="shared" si="1732"/>
        <v>239.99999999978172</v>
      </c>
      <c r="P3959" s="71">
        <f t="shared" si="1732"/>
        <v>240.00000000012278</v>
      </c>
      <c r="Q3959" s="71">
        <f t="shared" si="1732"/>
        <v>216.00000000000819</v>
      </c>
      <c r="R3959" s="71">
        <f t="shared" si="1732"/>
        <v>221.9999999998663</v>
      </c>
      <c r="S3959" s="71">
        <f t="shared" si="1732"/>
        <v>222.00000000020736</v>
      </c>
      <c r="T3959" s="71">
        <f t="shared" si="1732"/>
        <v>239.99999999978172</v>
      </c>
      <c r="U3959" s="71">
        <f t="shared" si="1732"/>
        <v>234.00000000026466</v>
      </c>
      <c r="V3959" s="71">
        <f t="shared" si="1732"/>
        <v>239.99999999978172</v>
      </c>
      <c r="W3959" s="71">
        <f t="shared" si="1732"/>
        <v>258.0000000000382</v>
      </c>
      <c r="X3959" s="71">
        <f t="shared" si="1732"/>
        <v>275.99999999995362</v>
      </c>
      <c r="Y3959" s="414">
        <f>(Y3963-X3963)*$AE3959*$AF3959</f>
        <v>294.00000000021009</v>
      </c>
      <c r="Z3959" s="71">
        <f>(Z3963-Y3963)*$AE3959*$AF3959</f>
        <v>275.99999999995362</v>
      </c>
      <c r="AA3959" s="71">
        <f t="shared" si="1732"/>
        <v>216.00000000000819</v>
      </c>
      <c r="AB3959" s="403">
        <f t="shared" si="1732"/>
        <v>221.9999999998663</v>
      </c>
      <c r="AC3959" s="134">
        <f>SUM(E3959:AB3959)</f>
        <v>5339.9999999999181</v>
      </c>
      <c r="AD3959" s="70"/>
      <c r="AE3959" s="71">
        <v>100</v>
      </c>
      <c r="AF3959" s="72">
        <v>60</v>
      </c>
      <c r="AJ3959" s="1257"/>
      <c r="AK3959" s="479"/>
      <c r="AL3959" s="478"/>
      <c r="AM3959" s="15"/>
    </row>
    <row r="3960" spans="1:42" x14ac:dyDescent="0.25">
      <c r="A3960" s="3469"/>
      <c r="B3960" s="3357"/>
      <c r="C3960" s="123" t="s">
        <v>14</v>
      </c>
      <c r="D3960" s="108" t="s">
        <v>115</v>
      </c>
      <c r="E3960" s="308">
        <f t="shared" ref="E3960:AB3960" si="1733">(E3964-D3964)*$AE3959*$AF3959</f>
        <v>18.000000000000682</v>
      </c>
      <c r="F3960" s="309">
        <f t="shared" si="1733"/>
        <v>24.000000000029331</v>
      </c>
      <c r="G3960" s="309">
        <f t="shared" si="1733"/>
        <v>18.000000000000682</v>
      </c>
      <c r="H3960" s="415">
        <f t="shared" si="1733"/>
        <v>18.000000000000682</v>
      </c>
      <c r="I3960" s="309">
        <f t="shared" si="1733"/>
        <v>18.000000000000682</v>
      </c>
      <c r="J3960" s="309">
        <f t="shared" si="1733"/>
        <v>23.999999999986699</v>
      </c>
      <c r="K3960" s="309">
        <f t="shared" si="1733"/>
        <v>30.000000000015348</v>
      </c>
      <c r="L3960" s="309">
        <f t="shared" si="1733"/>
        <v>29.999999999972715</v>
      </c>
      <c r="M3960" s="309">
        <f t="shared" si="1733"/>
        <v>30.000000000015348</v>
      </c>
      <c r="N3960" s="415">
        <f t="shared" si="1733"/>
        <v>30.000000000015348</v>
      </c>
      <c r="O3960" s="309">
        <f t="shared" si="1733"/>
        <v>29.999999999972715</v>
      </c>
      <c r="P3960" s="309">
        <f t="shared" si="1733"/>
        <v>30.000000000015348</v>
      </c>
      <c r="Q3960" s="309">
        <f t="shared" si="1733"/>
        <v>23.999999999986699</v>
      </c>
      <c r="R3960" s="309">
        <f t="shared" si="1733"/>
        <v>30.000000000015348</v>
      </c>
      <c r="S3960" s="309">
        <f t="shared" si="1733"/>
        <v>29.999999999972715</v>
      </c>
      <c r="T3960" s="309">
        <f t="shared" si="1733"/>
        <v>24.000000000029331</v>
      </c>
      <c r="U3960" s="309">
        <f t="shared" si="1733"/>
        <v>29.999999999972715</v>
      </c>
      <c r="V3960" s="309">
        <f t="shared" si="1733"/>
        <v>30.000000000015348</v>
      </c>
      <c r="W3960" s="309">
        <f t="shared" si="1733"/>
        <v>36.000000000001364</v>
      </c>
      <c r="X3960" s="309">
        <f t="shared" si="1733"/>
        <v>30.000000000015348</v>
      </c>
      <c r="Y3960" s="415">
        <f>(Y3964-X3964)*$AE3959*$AF3959</f>
        <v>36.000000000001364</v>
      </c>
      <c r="Z3960" s="309">
        <f>(Z3964-Y3964)*$AE3959*$AF3959</f>
        <v>36.000000000001364</v>
      </c>
      <c r="AA3960" s="309">
        <f t="shared" si="1733"/>
        <v>23.999999999986699</v>
      </c>
      <c r="AB3960" s="404">
        <f t="shared" si="1733"/>
        <v>30.000000000015348</v>
      </c>
      <c r="AC3960" s="107">
        <f>SUM(E3960:AB3960)</f>
        <v>660.00000000003922</v>
      </c>
      <c r="AD3960" s="73"/>
      <c r="AE3960" s="155"/>
      <c r="AF3960" s="74"/>
      <c r="AJ3960" s="1"/>
      <c r="AK3960" s="15"/>
      <c r="AL3960" s="15"/>
      <c r="AM3960" s="15"/>
    </row>
    <row r="3961" spans="1:42" x14ac:dyDescent="0.25">
      <c r="A3961" s="3469"/>
      <c r="B3961" s="3357"/>
      <c r="C3961" s="123" t="s">
        <v>15</v>
      </c>
      <c r="D3961" s="108" t="s">
        <v>54</v>
      </c>
      <c r="E3961" s="1556">
        <v>9</v>
      </c>
      <c r="F3961" s="1550">
        <v>9</v>
      </c>
      <c r="G3961" s="1550">
        <v>8</v>
      </c>
      <c r="H3961" s="420">
        <v>8</v>
      </c>
      <c r="I3961" s="1550">
        <v>9</v>
      </c>
      <c r="J3961" s="1550">
        <v>9</v>
      </c>
      <c r="K3961" s="1550">
        <v>15</v>
      </c>
      <c r="L3961" s="1550">
        <v>12</v>
      </c>
      <c r="M3961" s="1550">
        <v>13</v>
      </c>
      <c r="N3961" s="420">
        <v>14</v>
      </c>
      <c r="O3961" s="1550">
        <v>13</v>
      </c>
      <c r="P3961" s="1550">
        <v>13</v>
      </c>
      <c r="Q3961" s="1550">
        <v>12</v>
      </c>
      <c r="R3961" s="1550">
        <v>12</v>
      </c>
      <c r="S3961" s="1550">
        <v>12</v>
      </c>
      <c r="T3961" s="1550">
        <v>13</v>
      </c>
      <c r="U3961" s="1550">
        <v>13</v>
      </c>
      <c r="V3961" s="1550">
        <v>13</v>
      </c>
      <c r="W3961" s="1550">
        <v>14</v>
      </c>
      <c r="X3961" s="1550">
        <v>15</v>
      </c>
      <c r="Y3961" s="420">
        <v>16</v>
      </c>
      <c r="Z3961" s="1550">
        <v>15</v>
      </c>
      <c r="AA3961" s="1550">
        <v>12</v>
      </c>
      <c r="AB3961" s="1583">
        <v>12</v>
      </c>
      <c r="AC3961" s="107">
        <f>AVERAGE(E3961:AB3961)</f>
        <v>12.125</v>
      </c>
      <c r="AD3961" s="76"/>
      <c r="AE3961" s="76"/>
      <c r="AF3961" s="77"/>
      <c r="AJ3961" s="1"/>
      <c r="AK3961" s="15"/>
      <c r="AL3961" s="15"/>
      <c r="AM3961" s="15"/>
    </row>
    <row r="3962" spans="1:42" x14ac:dyDescent="0.25">
      <c r="A3962" s="3460"/>
      <c r="B3962" s="3301"/>
      <c r="C3962" s="123" t="s">
        <v>17</v>
      </c>
      <c r="D3962" s="108"/>
      <c r="E3962" s="314">
        <f t="shared" ref="E3962:AB3962" si="1734">E3960/E3959</f>
        <v>0.10714285714300215</v>
      </c>
      <c r="F3962" s="315">
        <f t="shared" si="1734"/>
        <v>0.14814814814808966</v>
      </c>
      <c r="G3962" s="315">
        <f t="shared" si="1734"/>
        <v>0.12000000000011368</v>
      </c>
      <c r="H3962" s="417">
        <f t="shared" si="1734"/>
        <v>0.125</v>
      </c>
      <c r="I3962" s="315">
        <f t="shared" si="1734"/>
        <v>0.10714285714278464</v>
      </c>
      <c r="J3962" s="315">
        <f t="shared" si="1734"/>
        <v>0.1481481481481384</v>
      </c>
      <c r="K3962" s="315">
        <f t="shared" si="1734"/>
        <v>0.10869565217398691</v>
      </c>
      <c r="L3962" s="315">
        <f t="shared" si="1734"/>
        <v>0.13513513513488601</v>
      </c>
      <c r="M3962" s="315">
        <f t="shared" si="1734"/>
        <v>0.12820512820523566</v>
      </c>
      <c r="N3962" s="417">
        <f t="shared" si="1734"/>
        <v>0.11627906976748413</v>
      </c>
      <c r="O3962" s="315">
        <f t="shared" si="1734"/>
        <v>0.125</v>
      </c>
      <c r="P3962" s="315">
        <f t="shared" si="1734"/>
        <v>0.125</v>
      </c>
      <c r="Q3962" s="315">
        <f t="shared" si="1734"/>
        <v>0.11111111111104532</v>
      </c>
      <c r="R3962" s="315">
        <f t="shared" si="1734"/>
        <v>0.13513513513528566</v>
      </c>
      <c r="S3962" s="315">
        <f t="shared" si="1734"/>
        <v>0.13513513513488601</v>
      </c>
      <c r="T3962" s="315">
        <f t="shared" si="1734"/>
        <v>0.10000000000021317</v>
      </c>
      <c r="U3962" s="315">
        <f t="shared" si="1734"/>
        <v>0.1282051282048666</v>
      </c>
      <c r="V3962" s="315">
        <f t="shared" si="1734"/>
        <v>0.12500000000017764</v>
      </c>
      <c r="W3962" s="315">
        <f t="shared" si="1734"/>
        <v>0.13953488372091485</v>
      </c>
      <c r="X3962" s="315">
        <f t="shared" si="1734"/>
        <v>0.10869565217398691</v>
      </c>
      <c r="Y3962" s="417">
        <f>Y3960/Y3959</f>
        <v>0.12244897959175387</v>
      </c>
      <c r="Z3962" s="315">
        <f t="shared" si="1734"/>
        <v>0.13043478260872252</v>
      </c>
      <c r="AA3962" s="315">
        <f t="shared" si="1734"/>
        <v>0.11111111111104532</v>
      </c>
      <c r="AB3962" s="337">
        <f t="shared" si="1734"/>
        <v>0.13513513513528566</v>
      </c>
      <c r="AC3962" s="481">
        <f>MAX(E3962:AB3962)</f>
        <v>0.1481481481481384</v>
      </c>
      <c r="AD3962" s="73"/>
      <c r="AE3962" s="155"/>
      <c r="AF3962" s="74"/>
      <c r="AJ3962" s="1"/>
      <c r="AK3962" s="15"/>
      <c r="AL3962" s="15"/>
      <c r="AM3962" s="15"/>
    </row>
    <row r="3963" spans="1:42" hidden="1" x14ac:dyDescent="0.25">
      <c r="A3963" s="2209"/>
      <c r="B3963" s="2212"/>
      <c r="C3963" s="124" t="s">
        <v>116</v>
      </c>
      <c r="D3963" s="108">
        <v>343.24</v>
      </c>
      <c r="E3963" s="311">
        <v>343.26799999999997</v>
      </c>
      <c r="F3963" s="312">
        <v>343.29500000000002</v>
      </c>
      <c r="G3963" s="312">
        <v>343.32</v>
      </c>
      <c r="H3963" s="412">
        <v>343.34399999999999</v>
      </c>
      <c r="I3963" s="312">
        <v>343.37200000000001</v>
      </c>
      <c r="J3963" s="312">
        <v>343.399</v>
      </c>
      <c r="K3963" s="312">
        <v>343.44499999999999</v>
      </c>
      <c r="L3963" s="312">
        <v>343.48200000000003</v>
      </c>
      <c r="M3963" s="312">
        <v>343.52100000000002</v>
      </c>
      <c r="N3963" s="412">
        <v>343.56400000000002</v>
      </c>
      <c r="O3963" s="312">
        <v>343.60399999999998</v>
      </c>
      <c r="P3963" s="312">
        <v>343.64400000000001</v>
      </c>
      <c r="Q3963" s="312">
        <v>343.68</v>
      </c>
      <c r="R3963" s="312">
        <v>343.71699999999998</v>
      </c>
      <c r="S3963" s="312">
        <v>343.75400000000002</v>
      </c>
      <c r="T3963" s="312">
        <v>343.79399999999998</v>
      </c>
      <c r="U3963" s="312">
        <v>343.83300000000003</v>
      </c>
      <c r="V3963" s="312">
        <v>343.87299999999999</v>
      </c>
      <c r="W3963" s="312">
        <v>343.916</v>
      </c>
      <c r="X3963" s="312">
        <v>343.96199999999999</v>
      </c>
      <c r="Y3963" s="412">
        <v>344.01100000000002</v>
      </c>
      <c r="Z3963" s="312">
        <v>344.05700000000002</v>
      </c>
      <c r="AA3963" s="312">
        <v>344.09300000000002</v>
      </c>
      <c r="AB3963" s="940">
        <v>344.13</v>
      </c>
      <c r="AC3963" s="108"/>
      <c r="AD3963" s="73"/>
      <c r="AE3963" s="155"/>
      <c r="AF3963" s="74"/>
      <c r="AJ3963" s="1"/>
      <c r="AK3963" s="15"/>
      <c r="AL3963" s="15"/>
      <c r="AM3963" s="15"/>
    </row>
    <row r="3964" spans="1:42" s="181" customFormat="1" hidden="1" x14ac:dyDescent="0.25">
      <c r="A3964" s="2209"/>
      <c r="B3964" s="2212"/>
      <c r="C3964" s="124" t="s">
        <v>117</v>
      </c>
      <c r="D3964" s="108">
        <v>43.23</v>
      </c>
      <c r="E3964" s="311">
        <v>43.232999999999997</v>
      </c>
      <c r="F3964" s="312">
        <v>43.237000000000002</v>
      </c>
      <c r="G3964" s="312">
        <v>43.24</v>
      </c>
      <c r="H3964" s="412">
        <v>43.243000000000002</v>
      </c>
      <c r="I3964" s="312">
        <v>43.246000000000002</v>
      </c>
      <c r="J3964" s="312">
        <v>43.25</v>
      </c>
      <c r="K3964" s="312">
        <v>43.255000000000003</v>
      </c>
      <c r="L3964" s="312">
        <v>43.26</v>
      </c>
      <c r="M3964" s="312">
        <v>43.265000000000001</v>
      </c>
      <c r="N3964" s="412">
        <v>43.27</v>
      </c>
      <c r="O3964" s="312">
        <v>43.274999999999999</v>
      </c>
      <c r="P3964" s="312">
        <v>43.28</v>
      </c>
      <c r="Q3964" s="312">
        <v>43.283999999999999</v>
      </c>
      <c r="R3964" s="312">
        <v>43.289000000000001</v>
      </c>
      <c r="S3964" s="312">
        <v>43.293999999999997</v>
      </c>
      <c r="T3964" s="312">
        <v>43.298000000000002</v>
      </c>
      <c r="U3964" s="1905">
        <v>43.302999999999997</v>
      </c>
      <c r="V3964" s="1905">
        <v>43.308</v>
      </c>
      <c r="W3964" s="1905">
        <v>43.314</v>
      </c>
      <c r="X3964" s="1905">
        <v>43.319000000000003</v>
      </c>
      <c r="Y3964" s="412">
        <v>43.325000000000003</v>
      </c>
      <c r="Z3964" s="1905">
        <v>43.331000000000003</v>
      </c>
      <c r="AA3964" s="1905">
        <v>43.335000000000001</v>
      </c>
      <c r="AB3964" s="1906">
        <v>43.34</v>
      </c>
      <c r="AC3964" s="108"/>
      <c r="AD3964" s="73"/>
      <c r="AE3964" s="155"/>
      <c r="AF3964" s="74"/>
      <c r="AH3964" s="849"/>
      <c r="AI3964" s="850"/>
      <c r="AJ3964" s="850"/>
      <c r="AK3964" s="850"/>
      <c r="AL3964" s="851"/>
      <c r="AM3964" s="851"/>
      <c r="AN3964" s="189"/>
      <c r="AO3964" s="189"/>
      <c r="AP3964" s="189"/>
    </row>
    <row r="3965" spans="1:42" ht="16.5" thickBot="1" x14ac:dyDescent="0.3">
      <c r="A3965" s="3339" t="s">
        <v>42</v>
      </c>
      <c r="B3965" s="3340"/>
      <c r="C3965" s="3341"/>
      <c r="D3965" s="114"/>
      <c r="E3965" s="178">
        <f t="shared" ref="E3965:AB3965" si="1735">SQRT(E3959*E3959+E3960*E3960)/E3887/1.73</f>
        <v>9.3549450802673686</v>
      </c>
      <c r="F3965" s="179">
        <f t="shared" si="1735"/>
        <v>9.1728351014774372</v>
      </c>
      <c r="G3965" s="179">
        <f t="shared" si="1735"/>
        <v>8.5031400590999482</v>
      </c>
      <c r="H3965" s="419">
        <f t="shared" si="1735"/>
        <v>8.1679418402203741</v>
      </c>
      <c r="I3965" s="179">
        <f t="shared" si="1735"/>
        <v>9.4820996736104206</v>
      </c>
      <c r="J3965" s="179">
        <f t="shared" si="1735"/>
        <v>9.2174935001994669</v>
      </c>
      <c r="K3965" s="179">
        <f t="shared" si="1735"/>
        <v>15.415682299155332</v>
      </c>
      <c r="L3965" s="179">
        <f t="shared" si="1735"/>
        <v>12.403265366162573</v>
      </c>
      <c r="M3965" s="179">
        <f t="shared" si="1735"/>
        <v>13.252399434659399</v>
      </c>
      <c r="N3965" s="419">
        <f t="shared" si="1735"/>
        <v>14.520093126362633</v>
      </c>
      <c r="O3965" s="179">
        <f t="shared" si="1735"/>
        <v>13.46897281615025</v>
      </c>
      <c r="P3965" s="179">
        <f t="shared" si="1735"/>
        <v>13.508013317085824</v>
      </c>
      <c r="Q3965" s="179">
        <f t="shared" si="1735"/>
        <v>12.14930754996616</v>
      </c>
      <c r="R3965" s="179">
        <f t="shared" si="1735"/>
        <v>12.474960541671022</v>
      </c>
      <c r="S3965" s="179">
        <f t="shared" si="1735"/>
        <v>12.523219576667048</v>
      </c>
      <c r="T3965" s="179">
        <f t="shared" si="1735"/>
        <v>13.483582188632008</v>
      </c>
      <c r="U3965" s="179">
        <f t="shared" si="1735"/>
        <v>13.137494237267591</v>
      </c>
      <c r="V3965" s="179">
        <f t="shared" si="1735"/>
        <v>13.430157332530516</v>
      </c>
      <c r="W3965" s="179">
        <f t="shared" si="1735"/>
        <v>14.464722124299497</v>
      </c>
      <c r="X3965" s="179">
        <f t="shared" si="1735"/>
        <v>15.35667490279493</v>
      </c>
      <c r="Y3965" s="419">
        <f>SQRT(Y3959*Y3959+Y3960*Y3960)/Y3887/1.73</f>
        <v>16.399568197735938</v>
      </c>
      <c r="Z3965" s="179">
        <f t="shared" si="1735"/>
        <v>15.396074016859311</v>
      </c>
      <c r="AA3965" s="179">
        <f t="shared" si="1735"/>
        <v>11.987007639947528</v>
      </c>
      <c r="AB3965" s="405">
        <f t="shared" si="1735"/>
        <v>12.403265366144177</v>
      </c>
      <c r="AC3965" s="109">
        <f>AVERAGE(E3965:AB3965)</f>
        <v>12.486371470373614</v>
      </c>
      <c r="AD3965" s="78">
        <f>(AC3961-AC3965)/AC3961</f>
        <v>-2.9803832608133109E-2</v>
      </c>
      <c r="AE3965" s="79"/>
      <c r="AF3965" s="80"/>
      <c r="AJ3965" s="2"/>
      <c r="AK3965" s="14"/>
      <c r="AL3965" s="15"/>
      <c r="AM3965" s="14"/>
    </row>
    <row r="3966" spans="1:42" x14ac:dyDescent="0.25">
      <c r="A3966" s="3468" t="s">
        <v>591</v>
      </c>
      <c r="B3966" s="3356" t="s">
        <v>869</v>
      </c>
      <c r="C3966" s="121" t="s">
        <v>13</v>
      </c>
      <c r="D3966" s="113" t="s">
        <v>115</v>
      </c>
      <c r="E3966" s="307">
        <f t="shared" ref="E3966:AB3966" si="1736">(E3970-D3970)*$AE3966*$AF3966</f>
        <v>0</v>
      </c>
      <c r="F3966" s="71">
        <f t="shared" si="1736"/>
        <v>0</v>
      </c>
      <c r="G3966" s="71">
        <f t="shared" si="1736"/>
        <v>0</v>
      </c>
      <c r="H3966" s="414">
        <f t="shared" si="1736"/>
        <v>0</v>
      </c>
      <c r="I3966" s="71">
        <f t="shared" si="1736"/>
        <v>0</v>
      </c>
      <c r="J3966" s="71">
        <f t="shared" si="1736"/>
        <v>0</v>
      </c>
      <c r="K3966" s="71">
        <f t="shared" si="1736"/>
        <v>0</v>
      </c>
      <c r="L3966" s="71">
        <f t="shared" si="1736"/>
        <v>0</v>
      </c>
      <c r="M3966" s="71">
        <f t="shared" si="1736"/>
        <v>0</v>
      </c>
      <c r="N3966" s="414">
        <f t="shared" si="1736"/>
        <v>0</v>
      </c>
      <c r="O3966" s="71">
        <f t="shared" si="1736"/>
        <v>0</v>
      </c>
      <c r="P3966" s="71">
        <f t="shared" si="1736"/>
        <v>0</v>
      </c>
      <c r="Q3966" s="71">
        <f t="shared" si="1736"/>
        <v>0</v>
      </c>
      <c r="R3966" s="71">
        <f t="shared" si="1736"/>
        <v>0</v>
      </c>
      <c r="S3966" s="71">
        <f t="shared" si="1736"/>
        <v>0</v>
      </c>
      <c r="T3966" s="71">
        <f t="shared" si="1736"/>
        <v>0</v>
      </c>
      <c r="U3966" s="71">
        <f t="shared" si="1736"/>
        <v>0</v>
      </c>
      <c r="V3966" s="71">
        <f t="shared" si="1736"/>
        <v>0</v>
      </c>
      <c r="W3966" s="71">
        <f t="shared" si="1736"/>
        <v>0</v>
      </c>
      <c r="X3966" s="71">
        <f t="shared" si="1736"/>
        <v>0</v>
      </c>
      <c r="Y3966" s="414">
        <f>(Y3970-X3970)*$AE3966*$AF3966</f>
        <v>0</v>
      </c>
      <c r="Z3966" s="71">
        <f>(Z3970-Y3970)*$AE3966*$AF3966</f>
        <v>0</v>
      </c>
      <c r="AA3966" s="71">
        <f t="shared" si="1736"/>
        <v>0</v>
      </c>
      <c r="AB3966" s="403">
        <f t="shared" si="1736"/>
        <v>0</v>
      </c>
      <c r="AC3966" s="106">
        <f>SUM(E3966:AB3966)</f>
        <v>0</v>
      </c>
      <c r="AD3966" s="70"/>
      <c r="AE3966" s="71">
        <v>100</v>
      </c>
      <c r="AF3966" s="72">
        <v>20</v>
      </c>
      <c r="AJ3966" s="1257"/>
      <c r="AK3966" s="479"/>
      <c r="AL3966" s="478"/>
      <c r="AM3966" s="15"/>
    </row>
    <row r="3967" spans="1:42" x14ac:dyDescent="0.25">
      <c r="A3967" s="3469"/>
      <c r="B3967" s="3357"/>
      <c r="C3967" s="123" t="s">
        <v>14</v>
      </c>
      <c r="D3967" s="108" t="s">
        <v>115</v>
      </c>
      <c r="E3967" s="308">
        <f t="shared" ref="E3967:AB3967" si="1737">(E3971-D3971)*$AE3966*$AF3966</f>
        <v>0</v>
      </c>
      <c r="F3967" s="309">
        <f t="shared" si="1737"/>
        <v>0</v>
      </c>
      <c r="G3967" s="309">
        <f t="shared" si="1737"/>
        <v>0</v>
      </c>
      <c r="H3967" s="415">
        <f t="shared" si="1737"/>
        <v>0</v>
      </c>
      <c r="I3967" s="309">
        <f t="shared" si="1737"/>
        <v>0</v>
      </c>
      <c r="J3967" s="309">
        <f t="shared" si="1737"/>
        <v>0</v>
      </c>
      <c r="K3967" s="309">
        <f t="shared" si="1737"/>
        <v>0</v>
      </c>
      <c r="L3967" s="309">
        <f t="shared" si="1737"/>
        <v>0</v>
      </c>
      <c r="M3967" s="309">
        <f t="shared" si="1737"/>
        <v>0</v>
      </c>
      <c r="N3967" s="415">
        <f t="shared" si="1737"/>
        <v>0</v>
      </c>
      <c r="O3967" s="309">
        <f t="shared" si="1737"/>
        <v>0</v>
      </c>
      <c r="P3967" s="309">
        <f t="shared" si="1737"/>
        <v>0</v>
      </c>
      <c r="Q3967" s="309">
        <f t="shared" si="1737"/>
        <v>0</v>
      </c>
      <c r="R3967" s="309">
        <f t="shared" si="1737"/>
        <v>0</v>
      </c>
      <c r="S3967" s="309">
        <f t="shared" si="1737"/>
        <v>0</v>
      </c>
      <c r="T3967" s="309">
        <f t="shared" si="1737"/>
        <v>0</v>
      </c>
      <c r="U3967" s="309">
        <f t="shared" si="1737"/>
        <v>0</v>
      </c>
      <c r="V3967" s="309">
        <f t="shared" si="1737"/>
        <v>0</v>
      </c>
      <c r="W3967" s="309">
        <f t="shared" si="1737"/>
        <v>0</v>
      </c>
      <c r="X3967" s="309">
        <f t="shared" si="1737"/>
        <v>0</v>
      </c>
      <c r="Y3967" s="415">
        <f>(Y3971-X3971)*$AE3966*$AF3966</f>
        <v>0</v>
      </c>
      <c r="Z3967" s="309">
        <f>(Z3971-Y3971)*$AE3966*$AF3966</f>
        <v>0</v>
      </c>
      <c r="AA3967" s="309">
        <f t="shared" si="1737"/>
        <v>0</v>
      </c>
      <c r="AB3967" s="404">
        <f t="shared" si="1737"/>
        <v>0</v>
      </c>
      <c r="AC3967" s="107">
        <f>SUM(E3967:AB3967)</f>
        <v>0</v>
      </c>
      <c r="AD3967" s="73"/>
      <c r="AE3967" s="155"/>
      <c r="AF3967" s="74"/>
      <c r="AJ3967" s="1"/>
      <c r="AK3967" s="15"/>
      <c r="AL3967" s="15"/>
      <c r="AM3967" s="15"/>
    </row>
    <row r="3968" spans="1:42" x14ac:dyDescent="0.25">
      <c r="A3968" s="3469"/>
      <c r="B3968" s="3357"/>
      <c r="C3968" s="123" t="s">
        <v>15</v>
      </c>
      <c r="D3968" s="108" t="s">
        <v>54</v>
      </c>
      <c r="E3968" s="1556">
        <v>0</v>
      </c>
      <c r="F3968" s="1550">
        <v>0</v>
      </c>
      <c r="G3968" s="1550">
        <v>0</v>
      </c>
      <c r="H3968" s="420">
        <v>0</v>
      </c>
      <c r="I3968" s="1550">
        <v>0</v>
      </c>
      <c r="J3968" s="1550">
        <v>0</v>
      </c>
      <c r="K3968" s="1550">
        <v>0</v>
      </c>
      <c r="L3968" s="1550">
        <v>0</v>
      </c>
      <c r="M3968" s="1550">
        <v>0</v>
      </c>
      <c r="N3968" s="420">
        <v>0</v>
      </c>
      <c r="O3968" s="1550">
        <v>0</v>
      </c>
      <c r="P3968" s="1550">
        <v>0</v>
      </c>
      <c r="Q3968" s="1550">
        <v>0</v>
      </c>
      <c r="R3968" s="1550">
        <v>0</v>
      </c>
      <c r="S3968" s="1550">
        <v>0</v>
      </c>
      <c r="T3968" s="1550">
        <v>0</v>
      </c>
      <c r="U3968" s="1550">
        <v>0</v>
      </c>
      <c r="V3968" s="1550">
        <v>0</v>
      </c>
      <c r="W3968" s="1550">
        <v>0</v>
      </c>
      <c r="X3968" s="1550">
        <v>0</v>
      </c>
      <c r="Y3968" s="420">
        <v>0</v>
      </c>
      <c r="Z3968" s="1550">
        <v>0</v>
      </c>
      <c r="AA3968" s="1550">
        <v>0</v>
      </c>
      <c r="AB3968" s="1583">
        <v>0</v>
      </c>
      <c r="AC3968" s="107">
        <f>AVERAGE(E3968:AB3968)</f>
        <v>0</v>
      </c>
      <c r="AD3968" s="76"/>
      <c r="AE3968" s="76"/>
      <c r="AF3968" s="77"/>
      <c r="AJ3968" s="1"/>
      <c r="AK3968" s="15"/>
      <c r="AL3968" s="15"/>
      <c r="AM3968" s="15"/>
    </row>
    <row r="3969" spans="1:42" ht="16.5" thickBot="1" x14ac:dyDescent="0.3">
      <c r="A3969" s="3473"/>
      <c r="B3969" s="3369"/>
      <c r="C3969" s="126" t="s">
        <v>17</v>
      </c>
      <c r="D3969" s="114"/>
      <c r="E3969" s="318" t="e">
        <f t="shared" ref="E3969:AB3969" si="1738">E3967/E3966</f>
        <v>#DIV/0!</v>
      </c>
      <c r="F3969" s="319" t="e">
        <f t="shared" si="1738"/>
        <v>#DIV/0!</v>
      </c>
      <c r="G3969" s="319" t="e">
        <f t="shared" si="1738"/>
        <v>#DIV/0!</v>
      </c>
      <c r="H3969" s="430" t="e">
        <f t="shared" si="1738"/>
        <v>#DIV/0!</v>
      </c>
      <c r="I3969" s="319" t="e">
        <f t="shared" si="1738"/>
        <v>#DIV/0!</v>
      </c>
      <c r="J3969" s="319" t="e">
        <f t="shared" si="1738"/>
        <v>#DIV/0!</v>
      </c>
      <c r="K3969" s="319" t="e">
        <f t="shared" si="1738"/>
        <v>#DIV/0!</v>
      </c>
      <c r="L3969" s="319" t="e">
        <f t="shared" si="1738"/>
        <v>#DIV/0!</v>
      </c>
      <c r="M3969" s="319" t="e">
        <f t="shared" si="1738"/>
        <v>#DIV/0!</v>
      </c>
      <c r="N3969" s="430" t="e">
        <f t="shared" si="1738"/>
        <v>#DIV/0!</v>
      </c>
      <c r="O3969" s="319" t="e">
        <f t="shared" si="1738"/>
        <v>#DIV/0!</v>
      </c>
      <c r="P3969" s="319" t="e">
        <f t="shared" si="1738"/>
        <v>#DIV/0!</v>
      </c>
      <c r="Q3969" s="319" t="e">
        <f t="shared" si="1738"/>
        <v>#DIV/0!</v>
      </c>
      <c r="R3969" s="319" t="e">
        <f t="shared" si="1738"/>
        <v>#DIV/0!</v>
      </c>
      <c r="S3969" s="319" t="e">
        <f t="shared" si="1738"/>
        <v>#DIV/0!</v>
      </c>
      <c r="T3969" s="319" t="e">
        <f t="shared" si="1738"/>
        <v>#DIV/0!</v>
      </c>
      <c r="U3969" s="319" t="e">
        <f t="shared" si="1738"/>
        <v>#DIV/0!</v>
      </c>
      <c r="V3969" s="319" t="e">
        <f t="shared" si="1738"/>
        <v>#DIV/0!</v>
      </c>
      <c r="W3969" s="319" t="e">
        <f t="shared" si="1738"/>
        <v>#DIV/0!</v>
      </c>
      <c r="X3969" s="319" t="e">
        <f t="shared" si="1738"/>
        <v>#DIV/0!</v>
      </c>
      <c r="Y3969" s="430" t="e">
        <f>Y3967/Y3966</f>
        <v>#DIV/0!</v>
      </c>
      <c r="Z3969" s="319" t="e">
        <f t="shared" si="1738"/>
        <v>#DIV/0!</v>
      </c>
      <c r="AA3969" s="319" t="e">
        <f t="shared" si="1738"/>
        <v>#DIV/0!</v>
      </c>
      <c r="AB3969" s="874" t="e">
        <f t="shared" si="1738"/>
        <v>#DIV/0!</v>
      </c>
      <c r="AC3969" s="502" t="e">
        <f>MAX(E3969:AB3969)</f>
        <v>#DIV/0!</v>
      </c>
      <c r="AD3969" s="73"/>
      <c r="AE3969" s="155"/>
      <c r="AF3969" s="74"/>
      <c r="AJ3969" s="1"/>
      <c r="AK3969" s="15"/>
      <c r="AL3969" s="15"/>
      <c r="AM3969" s="15"/>
    </row>
    <row r="3970" spans="1:42" ht="16.5" hidden="1" customHeight="1" x14ac:dyDescent="0.25">
      <c r="A3970" s="2199"/>
      <c r="B3970" s="2202"/>
      <c r="C3970" s="362" t="s">
        <v>116</v>
      </c>
      <c r="D3970" s="122">
        <v>14.58</v>
      </c>
      <c r="E3970" s="138">
        <v>14.58</v>
      </c>
      <c r="F3970" s="136">
        <v>14.58</v>
      </c>
      <c r="G3970" s="136">
        <v>14.58</v>
      </c>
      <c r="H3970" s="411">
        <v>14.58</v>
      </c>
      <c r="I3970" s="136">
        <v>14.58</v>
      </c>
      <c r="J3970" s="136">
        <v>14.58</v>
      </c>
      <c r="K3970" s="136">
        <v>14.58</v>
      </c>
      <c r="L3970" s="136">
        <v>14.58</v>
      </c>
      <c r="M3970" s="136">
        <v>14.58</v>
      </c>
      <c r="N3970" s="411">
        <v>14.58</v>
      </c>
      <c r="O3970" s="136">
        <v>14.58</v>
      </c>
      <c r="P3970" s="136">
        <v>14.58</v>
      </c>
      <c r="Q3970" s="136">
        <v>14.58</v>
      </c>
      <c r="R3970" s="136">
        <v>14.58</v>
      </c>
      <c r="S3970" s="136">
        <v>14.58</v>
      </c>
      <c r="T3970" s="136">
        <v>14.58</v>
      </c>
      <c r="U3970" s="136">
        <v>14.58</v>
      </c>
      <c r="V3970" s="136">
        <v>14.58</v>
      </c>
      <c r="W3970" s="136">
        <v>14.58</v>
      </c>
      <c r="X3970" s="136">
        <v>14.58</v>
      </c>
      <c r="Y3970" s="411">
        <v>14.58</v>
      </c>
      <c r="Z3970" s="136">
        <v>14.58</v>
      </c>
      <c r="AA3970" s="136">
        <v>14.58</v>
      </c>
      <c r="AB3970" s="522">
        <v>14.58</v>
      </c>
      <c r="AC3970" s="122"/>
      <c r="AD3970" s="73"/>
      <c r="AE3970" s="155"/>
      <c r="AF3970" s="74"/>
      <c r="AJ3970" s="1"/>
      <c r="AK3970" s="15"/>
      <c r="AL3970" s="15"/>
      <c r="AM3970" s="15"/>
    </row>
    <row r="3971" spans="1:42" s="181" customFormat="1" hidden="1" x14ac:dyDescent="0.25">
      <c r="A3971" s="2209"/>
      <c r="B3971" s="2212"/>
      <c r="C3971" s="124" t="s">
        <v>117</v>
      </c>
      <c r="D3971" s="108">
        <v>2.9</v>
      </c>
      <c r="E3971" s="311">
        <v>2.9</v>
      </c>
      <c r="F3971" s="312">
        <v>2.9</v>
      </c>
      <c r="G3971" s="312">
        <v>2.9</v>
      </c>
      <c r="H3971" s="412">
        <v>2.9</v>
      </c>
      <c r="I3971" s="312">
        <v>2.9</v>
      </c>
      <c r="J3971" s="312">
        <v>2.9</v>
      </c>
      <c r="K3971" s="312">
        <v>2.9</v>
      </c>
      <c r="L3971" s="312">
        <v>2.9</v>
      </c>
      <c r="M3971" s="312">
        <v>2.9</v>
      </c>
      <c r="N3971" s="412">
        <v>2.9</v>
      </c>
      <c r="O3971" s="312">
        <v>2.9</v>
      </c>
      <c r="P3971" s="312">
        <v>2.9</v>
      </c>
      <c r="Q3971" s="312">
        <v>2.9</v>
      </c>
      <c r="R3971" s="312">
        <v>2.9</v>
      </c>
      <c r="S3971" s="312">
        <v>2.9</v>
      </c>
      <c r="T3971" s="312">
        <v>2.9</v>
      </c>
      <c r="U3971" s="312">
        <v>2.9</v>
      </c>
      <c r="V3971" s="312">
        <v>2.9</v>
      </c>
      <c r="W3971" s="312">
        <v>2.9</v>
      </c>
      <c r="X3971" s="312">
        <v>2.9</v>
      </c>
      <c r="Y3971" s="412">
        <v>2.9</v>
      </c>
      <c r="Z3971" s="312">
        <v>2.9</v>
      </c>
      <c r="AA3971" s="312">
        <v>2.9</v>
      </c>
      <c r="AB3971" s="940">
        <v>2.9</v>
      </c>
      <c r="AC3971" s="108"/>
      <c r="AD3971" s="73"/>
      <c r="AE3971" s="155"/>
      <c r="AF3971" s="74"/>
      <c r="AH3971" s="849"/>
      <c r="AI3971" s="850"/>
      <c r="AJ3971" s="850"/>
      <c r="AK3971" s="850"/>
      <c r="AL3971" s="851"/>
      <c r="AM3971" s="851"/>
      <c r="AN3971" s="189"/>
      <c r="AO3971" s="189"/>
      <c r="AP3971" s="189"/>
    </row>
    <row r="3972" spans="1:42" ht="16.5" thickBot="1" x14ac:dyDescent="0.3">
      <c r="A3972" s="3339" t="s">
        <v>42</v>
      </c>
      <c r="B3972" s="3340"/>
      <c r="C3972" s="3341"/>
      <c r="D3972" s="114"/>
      <c r="E3972" s="178">
        <f t="shared" ref="E3972:AB3972" si="1739">SQRT(E3966*E3966+E3967*E3967)/E3887/1.73</f>
        <v>0</v>
      </c>
      <c r="F3972" s="179">
        <f t="shared" si="1739"/>
        <v>0</v>
      </c>
      <c r="G3972" s="179">
        <f t="shared" si="1739"/>
        <v>0</v>
      </c>
      <c r="H3972" s="419">
        <f t="shared" si="1739"/>
        <v>0</v>
      </c>
      <c r="I3972" s="179">
        <f t="shared" si="1739"/>
        <v>0</v>
      </c>
      <c r="J3972" s="179">
        <f t="shared" si="1739"/>
        <v>0</v>
      </c>
      <c r="K3972" s="179">
        <f t="shared" si="1739"/>
        <v>0</v>
      </c>
      <c r="L3972" s="179">
        <f t="shared" si="1739"/>
        <v>0</v>
      </c>
      <c r="M3972" s="179">
        <f t="shared" si="1739"/>
        <v>0</v>
      </c>
      <c r="N3972" s="419">
        <f t="shared" si="1739"/>
        <v>0</v>
      </c>
      <c r="O3972" s="179">
        <f t="shared" si="1739"/>
        <v>0</v>
      </c>
      <c r="P3972" s="179">
        <f t="shared" si="1739"/>
        <v>0</v>
      </c>
      <c r="Q3972" s="179">
        <f t="shared" si="1739"/>
        <v>0</v>
      </c>
      <c r="R3972" s="179">
        <f t="shared" si="1739"/>
        <v>0</v>
      </c>
      <c r="S3972" s="179">
        <f t="shared" si="1739"/>
        <v>0</v>
      </c>
      <c r="T3972" s="179">
        <f t="shared" si="1739"/>
        <v>0</v>
      </c>
      <c r="U3972" s="179">
        <f t="shared" si="1739"/>
        <v>0</v>
      </c>
      <c r="V3972" s="179">
        <f t="shared" si="1739"/>
        <v>0</v>
      </c>
      <c r="W3972" s="179">
        <f t="shared" si="1739"/>
        <v>0</v>
      </c>
      <c r="X3972" s="179">
        <f t="shared" si="1739"/>
        <v>0</v>
      </c>
      <c r="Y3972" s="419">
        <f>SQRT(Y3966*Y3966+Y3967*Y3967)/Y3887/1.73</f>
        <v>0</v>
      </c>
      <c r="Z3972" s="179">
        <f t="shared" si="1739"/>
        <v>0</v>
      </c>
      <c r="AA3972" s="179">
        <f t="shared" si="1739"/>
        <v>0</v>
      </c>
      <c r="AB3972" s="405">
        <f t="shared" si="1739"/>
        <v>0</v>
      </c>
      <c r="AC3972" s="109">
        <f>AVERAGE(E3972:AB3972)</f>
        <v>0</v>
      </c>
      <c r="AD3972" s="78" t="e">
        <f>(AC3968-AC3972)/AC3968</f>
        <v>#DIV/0!</v>
      </c>
      <c r="AE3972" s="79"/>
      <c r="AF3972" s="80"/>
      <c r="AJ3972" s="2"/>
      <c r="AK3972" s="14"/>
      <c r="AL3972" s="15"/>
      <c r="AM3972" s="14"/>
    </row>
    <row r="3973" spans="1:42" x14ac:dyDescent="0.25">
      <c r="A3973" s="3468" t="s">
        <v>960</v>
      </c>
      <c r="B3973" s="3356" t="s">
        <v>965</v>
      </c>
      <c r="C3973" s="125" t="s">
        <v>13</v>
      </c>
      <c r="D3973" s="108" t="s">
        <v>115</v>
      </c>
      <c r="E3973" s="307"/>
      <c r="F3973" s="71"/>
      <c r="G3973" s="71"/>
      <c r="H3973" s="414"/>
      <c r="I3973" s="71"/>
      <c r="J3973" s="71"/>
      <c r="K3973" s="71"/>
      <c r="L3973" s="71"/>
      <c r="M3973" s="71"/>
      <c r="N3973" s="414"/>
      <c r="O3973" s="71"/>
      <c r="P3973" s="71"/>
      <c r="Q3973" s="71"/>
      <c r="R3973" s="71"/>
      <c r="S3973" s="71"/>
      <c r="T3973" s="71"/>
      <c r="U3973" s="71"/>
      <c r="V3973" s="71"/>
      <c r="W3973" s="71"/>
      <c r="X3973" s="71"/>
      <c r="Y3973" s="414"/>
      <c r="Z3973" s="71"/>
      <c r="AA3973" s="71"/>
      <c r="AB3973" s="403"/>
      <c r="AC3973" s="134">
        <f>SUM(E3973:AB3973)</f>
        <v>0</v>
      </c>
      <c r="AD3973" s="70"/>
      <c r="AE3973" s="71">
        <v>100</v>
      </c>
      <c r="AF3973" s="72">
        <v>40</v>
      </c>
      <c r="AJ3973" s="1257"/>
      <c r="AK3973" s="479"/>
      <c r="AL3973" s="478"/>
      <c r="AM3973" s="15"/>
    </row>
    <row r="3974" spans="1:42" x14ac:dyDescent="0.25">
      <c r="A3974" s="3469"/>
      <c r="B3974" s="3357"/>
      <c r="C3974" s="123" t="s">
        <v>14</v>
      </c>
      <c r="D3974" s="108" t="s">
        <v>115</v>
      </c>
      <c r="E3974" s="308">
        <f t="shared" ref="E3974:AB3974" si="1740">(E3978-D3978)*$AE3973*$AF3973</f>
        <v>680.00000000029104</v>
      </c>
      <c r="F3974" s="309">
        <f t="shared" si="1740"/>
        <v>680.00000000029104</v>
      </c>
      <c r="G3974" s="309">
        <f t="shared" si="1740"/>
        <v>679.99999999938154</v>
      </c>
      <c r="H3974" s="415">
        <f t="shared" si="1740"/>
        <v>680.00000000029104</v>
      </c>
      <c r="I3974" s="309">
        <f t="shared" si="1740"/>
        <v>680.00000000029104</v>
      </c>
      <c r="J3974" s="309">
        <f t="shared" si="1740"/>
        <v>679.99999999938154</v>
      </c>
      <c r="K3974" s="309">
        <f t="shared" si="1740"/>
        <v>680.00000000029104</v>
      </c>
      <c r="L3974" s="309">
        <f t="shared" si="1740"/>
        <v>680.00000000029104</v>
      </c>
      <c r="M3974" s="309">
        <f t="shared" si="1740"/>
        <v>679.99999999938154</v>
      </c>
      <c r="N3974" s="415">
        <f t="shared" si="1740"/>
        <v>680.00000000029104</v>
      </c>
      <c r="O3974" s="309">
        <f t="shared" si="1740"/>
        <v>680.00000000029104</v>
      </c>
      <c r="P3974" s="309">
        <f t="shared" si="1740"/>
        <v>679.99999999938154</v>
      </c>
      <c r="Q3974" s="309">
        <f t="shared" si="1740"/>
        <v>680.00000000029104</v>
      </c>
      <c r="R3974" s="309">
        <f t="shared" si="1740"/>
        <v>680.00000000029104</v>
      </c>
      <c r="S3974" s="309">
        <f t="shared" si="1740"/>
        <v>679.99999999938154</v>
      </c>
      <c r="T3974" s="309">
        <f t="shared" si="1740"/>
        <v>680.00000000029104</v>
      </c>
      <c r="U3974" s="309">
        <f t="shared" si="1740"/>
        <v>680.00000000029104</v>
      </c>
      <c r="V3974" s="309">
        <f t="shared" si="1740"/>
        <v>679.99999999938154</v>
      </c>
      <c r="W3974" s="309">
        <f t="shared" si="1740"/>
        <v>680.00000000029104</v>
      </c>
      <c r="X3974" s="309">
        <f t="shared" si="1740"/>
        <v>680.00000000029104</v>
      </c>
      <c r="Y3974" s="415">
        <f>(Y3978-X3978)*$AE3973*$AF3973</f>
        <v>599.9999999994543</v>
      </c>
      <c r="Z3974" s="309">
        <f>(Z3978-Y3978)*$AE3973*$AF3973</f>
        <v>600.0000000003638</v>
      </c>
      <c r="AA3974" s="309">
        <f t="shared" si="1740"/>
        <v>600.0000000003638</v>
      </c>
      <c r="AB3974" s="404">
        <f t="shared" si="1740"/>
        <v>679.99999999938154</v>
      </c>
      <c r="AC3974" s="107">
        <f>SUM(E3974:AB3974)</f>
        <v>16079.999999999927</v>
      </c>
      <c r="AD3974" s="73"/>
      <c r="AE3974" s="155"/>
      <c r="AF3974" s="74"/>
      <c r="AJ3974" s="1"/>
      <c r="AK3974" s="15"/>
      <c r="AL3974" s="15"/>
      <c r="AM3974" s="15"/>
    </row>
    <row r="3975" spans="1:42" x14ac:dyDescent="0.25">
      <c r="A3975" s="3469"/>
      <c r="B3975" s="3357"/>
      <c r="C3975" s="123" t="s">
        <v>15</v>
      </c>
      <c r="D3975" s="108" t="s">
        <v>54</v>
      </c>
      <c r="E3975" s="1556">
        <v>0</v>
      </c>
      <c r="F3975" s="1550">
        <v>0</v>
      </c>
      <c r="G3975" s="1550">
        <v>0</v>
      </c>
      <c r="H3975" s="420">
        <v>0</v>
      </c>
      <c r="I3975" s="1550">
        <v>0</v>
      </c>
      <c r="J3975" s="1550">
        <v>0</v>
      </c>
      <c r="K3975" s="1550">
        <v>0</v>
      </c>
      <c r="L3975" s="1550">
        <v>0</v>
      </c>
      <c r="M3975" s="1550">
        <v>0</v>
      </c>
      <c r="N3975" s="420">
        <v>0</v>
      </c>
      <c r="O3975" s="1550">
        <v>0</v>
      </c>
      <c r="P3975" s="1550">
        <v>0</v>
      </c>
      <c r="Q3975" s="1550">
        <v>0</v>
      </c>
      <c r="R3975" s="1550">
        <v>0</v>
      </c>
      <c r="S3975" s="1550">
        <v>0</v>
      </c>
      <c r="T3975" s="1550">
        <v>0</v>
      </c>
      <c r="U3975" s="1550">
        <v>0</v>
      </c>
      <c r="V3975" s="1550">
        <v>0</v>
      </c>
      <c r="W3975" s="1550">
        <v>0</v>
      </c>
      <c r="X3975" s="1550">
        <v>0</v>
      </c>
      <c r="Y3975" s="420">
        <v>0</v>
      </c>
      <c r="Z3975" s="1550">
        <v>0</v>
      </c>
      <c r="AA3975" s="1550">
        <v>0</v>
      </c>
      <c r="AB3975" s="1583">
        <v>0</v>
      </c>
      <c r="AC3975" s="107"/>
      <c r="AD3975" s="76"/>
      <c r="AE3975" s="76"/>
      <c r="AF3975" s="77"/>
      <c r="AJ3975" s="1"/>
      <c r="AK3975" s="15"/>
      <c r="AL3975" s="15"/>
      <c r="AM3975" s="15"/>
    </row>
    <row r="3976" spans="1:42" x14ac:dyDescent="0.25">
      <c r="A3976" s="3460"/>
      <c r="B3976" s="3301"/>
      <c r="C3976" s="123" t="s">
        <v>17</v>
      </c>
      <c r="D3976" s="108"/>
      <c r="E3976" s="314" t="e">
        <f t="shared" ref="E3976:AB3976" si="1741">E3974/E3973</f>
        <v>#DIV/0!</v>
      </c>
      <c r="F3976" s="315" t="e">
        <f t="shared" si="1741"/>
        <v>#DIV/0!</v>
      </c>
      <c r="G3976" s="315" t="e">
        <f t="shared" si="1741"/>
        <v>#DIV/0!</v>
      </c>
      <c r="H3976" s="417" t="e">
        <f t="shared" si="1741"/>
        <v>#DIV/0!</v>
      </c>
      <c r="I3976" s="315" t="e">
        <f t="shared" si="1741"/>
        <v>#DIV/0!</v>
      </c>
      <c r="J3976" s="315" t="e">
        <f t="shared" si="1741"/>
        <v>#DIV/0!</v>
      </c>
      <c r="K3976" s="315" t="e">
        <f t="shared" si="1741"/>
        <v>#DIV/0!</v>
      </c>
      <c r="L3976" s="315" t="e">
        <f t="shared" si="1741"/>
        <v>#DIV/0!</v>
      </c>
      <c r="M3976" s="315" t="e">
        <f t="shared" si="1741"/>
        <v>#DIV/0!</v>
      </c>
      <c r="N3976" s="417" t="e">
        <f t="shared" si="1741"/>
        <v>#DIV/0!</v>
      </c>
      <c r="O3976" s="315" t="e">
        <f t="shared" si="1741"/>
        <v>#DIV/0!</v>
      </c>
      <c r="P3976" s="315" t="e">
        <f t="shared" si="1741"/>
        <v>#DIV/0!</v>
      </c>
      <c r="Q3976" s="315" t="e">
        <f t="shared" si="1741"/>
        <v>#DIV/0!</v>
      </c>
      <c r="R3976" s="315" t="e">
        <f t="shared" si="1741"/>
        <v>#DIV/0!</v>
      </c>
      <c r="S3976" s="315" t="e">
        <f t="shared" si="1741"/>
        <v>#DIV/0!</v>
      </c>
      <c r="T3976" s="315" t="e">
        <f t="shared" si="1741"/>
        <v>#DIV/0!</v>
      </c>
      <c r="U3976" s="315" t="e">
        <f t="shared" si="1741"/>
        <v>#DIV/0!</v>
      </c>
      <c r="V3976" s="315" t="e">
        <f t="shared" si="1741"/>
        <v>#DIV/0!</v>
      </c>
      <c r="W3976" s="315" t="e">
        <f t="shared" si="1741"/>
        <v>#DIV/0!</v>
      </c>
      <c r="X3976" s="315" t="e">
        <f t="shared" si="1741"/>
        <v>#DIV/0!</v>
      </c>
      <c r="Y3976" s="417" t="e">
        <f>Y3974/Y3973</f>
        <v>#DIV/0!</v>
      </c>
      <c r="Z3976" s="315" t="e">
        <f t="shared" si="1741"/>
        <v>#DIV/0!</v>
      </c>
      <c r="AA3976" s="315" t="e">
        <f t="shared" si="1741"/>
        <v>#DIV/0!</v>
      </c>
      <c r="AB3976" s="337" t="e">
        <f t="shared" si="1741"/>
        <v>#DIV/0!</v>
      </c>
      <c r="AC3976" s="481" t="e">
        <f>MAX(E3976:AB3976)</f>
        <v>#DIV/0!</v>
      </c>
      <c r="AD3976" s="73"/>
      <c r="AE3976" s="155"/>
      <c r="AF3976" s="74"/>
      <c r="AJ3976" s="1"/>
      <c r="AK3976" s="15"/>
      <c r="AL3976" s="15"/>
      <c r="AM3976" s="15"/>
    </row>
    <row r="3977" spans="1:42" hidden="1" x14ac:dyDescent="0.25">
      <c r="A3977" s="2209"/>
      <c r="B3977" s="2212"/>
      <c r="C3977" s="124" t="s">
        <v>116</v>
      </c>
      <c r="D3977" s="108">
        <v>1679.1</v>
      </c>
      <c r="E3977" s="311">
        <v>1679.33</v>
      </c>
      <c r="F3977" s="312">
        <v>1679.56</v>
      </c>
      <c r="G3977" s="312">
        <v>1679.79</v>
      </c>
      <c r="H3977" s="412">
        <v>180.02</v>
      </c>
      <c r="I3977" s="312">
        <v>1680.25</v>
      </c>
      <c r="J3977" s="312">
        <v>1680.51</v>
      </c>
      <c r="K3977" s="312">
        <v>1680.74</v>
      </c>
      <c r="L3977" s="312">
        <v>1681.02</v>
      </c>
      <c r="M3977" s="312">
        <v>1681.35</v>
      </c>
      <c r="N3977" s="412">
        <v>1681.7</v>
      </c>
      <c r="O3977" s="312">
        <v>1682.12</v>
      </c>
      <c r="P3977" s="312">
        <v>1682.51</v>
      </c>
      <c r="Q3977" s="312">
        <v>1682.78</v>
      </c>
      <c r="R3977" s="312">
        <v>1683.14</v>
      </c>
      <c r="S3977" s="312">
        <v>1683.57</v>
      </c>
      <c r="T3977" s="312">
        <v>1683.97</v>
      </c>
      <c r="U3977" s="312">
        <v>1684.37</v>
      </c>
      <c r="V3977" s="312">
        <v>1684.67</v>
      </c>
      <c r="W3977" s="312">
        <v>1685.04</v>
      </c>
      <c r="X3977" s="312">
        <v>1685.31</v>
      </c>
      <c r="Y3977" s="412">
        <v>1685.63</v>
      </c>
      <c r="Z3977" s="312">
        <v>1685.91</v>
      </c>
      <c r="AA3977" s="312">
        <v>1686.16</v>
      </c>
      <c r="AB3977" s="940">
        <v>1686.47</v>
      </c>
      <c r="AC3977" s="108"/>
      <c r="AD3977" s="73"/>
      <c r="AE3977" s="155"/>
      <c r="AF3977" s="74"/>
      <c r="AJ3977" s="1"/>
      <c r="AK3977" s="15"/>
      <c r="AL3977" s="15"/>
      <c r="AM3977" s="15"/>
    </row>
    <row r="3978" spans="1:42" s="181" customFormat="1" hidden="1" x14ac:dyDescent="0.25">
      <c r="A3978" s="2209"/>
      <c r="B3978" s="2212"/>
      <c r="C3978" s="124" t="s">
        <v>117</v>
      </c>
      <c r="D3978" s="108">
        <v>1331.05</v>
      </c>
      <c r="E3978" s="311">
        <v>1331.22</v>
      </c>
      <c r="F3978" s="312">
        <v>1331.39</v>
      </c>
      <c r="G3978" s="312">
        <v>1331.56</v>
      </c>
      <c r="H3978" s="412">
        <v>1331.73</v>
      </c>
      <c r="I3978" s="312">
        <v>1331.9</v>
      </c>
      <c r="J3978" s="312">
        <v>1332.07</v>
      </c>
      <c r="K3978" s="312">
        <v>1332.24</v>
      </c>
      <c r="L3978" s="312">
        <v>1332.41</v>
      </c>
      <c r="M3978" s="312">
        <v>1332.58</v>
      </c>
      <c r="N3978" s="412">
        <v>1332.75</v>
      </c>
      <c r="O3978" s="312">
        <v>1332.92</v>
      </c>
      <c r="P3978" s="312">
        <v>1333.09</v>
      </c>
      <c r="Q3978" s="312">
        <v>1333.26</v>
      </c>
      <c r="R3978" s="312">
        <v>1333.43</v>
      </c>
      <c r="S3978" s="312">
        <v>1333.6</v>
      </c>
      <c r="T3978" s="312">
        <v>1333.77</v>
      </c>
      <c r="U3978" s="312">
        <v>1333.94</v>
      </c>
      <c r="V3978" s="312">
        <v>1334.11</v>
      </c>
      <c r="W3978" s="312">
        <v>1334.28</v>
      </c>
      <c r="X3978" s="312">
        <v>1334.45</v>
      </c>
      <c r="Y3978" s="412">
        <v>1334.6</v>
      </c>
      <c r="Z3978" s="312">
        <v>1334.75</v>
      </c>
      <c r="AA3978" s="312">
        <v>1334.9</v>
      </c>
      <c r="AB3978" s="940">
        <v>1335.07</v>
      </c>
      <c r="AC3978" s="108"/>
      <c r="AD3978" s="73"/>
      <c r="AE3978" s="155"/>
      <c r="AF3978" s="74"/>
      <c r="AH3978" s="849"/>
      <c r="AI3978" s="850"/>
      <c r="AJ3978" s="850"/>
      <c r="AK3978" s="850"/>
      <c r="AL3978" s="851"/>
      <c r="AM3978" s="851"/>
      <c r="AN3978" s="189"/>
      <c r="AO3978" s="189"/>
      <c r="AP3978" s="189"/>
    </row>
    <row r="3979" spans="1:42" ht="16.5" thickBot="1" x14ac:dyDescent="0.3">
      <c r="A3979" s="3339" t="s">
        <v>42</v>
      </c>
      <c r="B3979" s="3340"/>
      <c r="C3979" s="3341"/>
      <c r="D3979" s="114"/>
      <c r="E3979" s="178">
        <f t="shared" ref="E3979:AB3979" si="1742">SQRT(E3973*E3973+E3974*E3974)/E3887/1.73</f>
        <v>37.649768564674055</v>
      </c>
      <c r="F3979" s="179">
        <f t="shared" si="1742"/>
        <v>38.087556571240036</v>
      </c>
      <c r="G3979" s="179">
        <f t="shared" si="1742"/>
        <v>38.272987713210462</v>
      </c>
      <c r="H3979" s="419">
        <f t="shared" si="1742"/>
        <v>38.272987713261649</v>
      </c>
      <c r="I3979" s="179">
        <f t="shared" si="1742"/>
        <v>38.161512991766713</v>
      </c>
      <c r="J3979" s="179">
        <f t="shared" si="1742"/>
        <v>38.272987713210462</v>
      </c>
      <c r="K3979" s="179">
        <f t="shared" si="1742"/>
        <v>37.75826933863565</v>
      </c>
      <c r="L3979" s="179">
        <f t="shared" si="1742"/>
        <v>37.649768564674055</v>
      </c>
      <c r="M3979" s="179">
        <f t="shared" si="1742"/>
        <v>38.198599010172153</v>
      </c>
      <c r="N3979" s="419">
        <f t="shared" si="1742"/>
        <v>38.01388624905195</v>
      </c>
      <c r="O3979" s="179">
        <f t="shared" si="1742"/>
        <v>37.867397284701063</v>
      </c>
      <c r="P3979" s="179">
        <f t="shared" si="1742"/>
        <v>37.977157856489995</v>
      </c>
      <c r="Q3979" s="179">
        <f t="shared" si="1742"/>
        <v>38.01388624905195</v>
      </c>
      <c r="R3979" s="179">
        <f t="shared" si="1742"/>
        <v>37.867397284701063</v>
      </c>
      <c r="S3979" s="179">
        <f t="shared" si="1742"/>
        <v>38.013886249001104</v>
      </c>
      <c r="T3979" s="179">
        <f t="shared" si="1742"/>
        <v>38.01388624905195</v>
      </c>
      <c r="U3979" s="179">
        <f t="shared" si="1742"/>
        <v>37.867397284701063</v>
      </c>
      <c r="V3979" s="179">
        <f t="shared" si="1742"/>
        <v>37.758269338585151</v>
      </c>
      <c r="W3979" s="179">
        <f t="shared" si="1742"/>
        <v>37.75826933863565</v>
      </c>
      <c r="X3979" s="179">
        <f t="shared" si="1742"/>
        <v>37.6137400780093</v>
      </c>
      <c r="Y3979" s="419">
        <f>SQRT(Y3973*Y3973+Y3974*Y3974)/Y3887/1.73</f>
        <v>33.22038402760915</v>
      </c>
      <c r="Z3979" s="179">
        <f t="shared" si="1742"/>
        <v>33.188594186484707</v>
      </c>
      <c r="AA3979" s="179">
        <f t="shared" si="1742"/>
        <v>33.093588668775304</v>
      </c>
      <c r="AB3979" s="405">
        <f t="shared" si="1742"/>
        <v>37.649768564623706</v>
      </c>
      <c r="AC3979" s="109">
        <f>AVERAGE(E3979:AB3979)</f>
        <v>37.34341446209659</v>
      </c>
      <c r="AD3979" s="78" t="e">
        <f>(AC3975-AC3979)/AC3975</f>
        <v>#DIV/0!</v>
      </c>
      <c r="AE3979" s="79"/>
      <c r="AF3979" s="80"/>
      <c r="AJ3979" s="2"/>
      <c r="AK3979" s="14"/>
      <c r="AL3979" s="15"/>
      <c r="AM3979" s="14"/>
    </row>
    <row r="3980" spans="1:42" x14ac:dyDescent="0.25">
      <c r="A3980" s="3468" t="s">
        <v>594</v>
      </c>
      <c r="B3980" s="3356" t="s">
        <v>965</v>
      </c>
      <c r="C3980" s="121" t="s">
        <v>13</v>
      </c>
      <c r="D3980" s="113" t="s">
        <v>829</v>
      </c>
      <c r="E3980" s="307">
        <v>996</v>
      </c>
      <c r="F3980" s="71">
        <v>1104.8</v>
      </c>
      <c r="G3980" s="71">
        <v>939.2</v>
      </c>
      <c r="H3980" s="414">
        <v>1011.6</v>
      </c>
      <c r="I3980" s="71">
        <v>1147.5999999999999</v>
      </c>
      <c r="J3980" s="71">
        <v>1020.4</v>
      </c>
      <c r="K3980" s="71">
        <v>1084</v>
      </c>
      <c r="L3980" s="71">
        <v>1058.4000000000001</v>
      </c>
      <c r="M3980" s="71">
        <v>836.8</v>
      </c>
      <c r="N3980" s="414">
        <v>1321.2</v>
      </c>
      <c r="O3980" s="71">
        <v>1680.8</v>
      </c>
      <c r="P3980" s="71">
        <v>1569.2</v>
      </c>
      <c r="Q3980" s="71">
        <v>1216</v>
      </c>
      <c r="R3980" s="71">
        <v>1440</v>
      </c>
      <c r="S3980" s="71">
        <v>1470.4</v>
      </c>
      <c r="T3980" s="71">
        <v>1398.8</v>
      </c>
      <c r="U3980" s="71">
        <v>1584</v>
      </c>
      <c r="V3980" s="71">
        <v>1500</v>
      </c>
      <c r="W3980" s="71">
        <v>1553.6</v>
      </c>
      <c r="X3980" s="71">
        <v>1454</v>
      </c>
      <c r="Y3980" s="414">
        <v>1114.8</v>
      </c>
      <c r="Z3980" s="71">
        <v>1064</v>
      </c>
      <c r="AA3980" s="71">
        <v>1229.5999999999999</v>
      </c>
      <c r="AB3980" s="403">
        <v>1197.5999999999999</v>
      </c>
      <c r="AC3980" s="106">
        <f>SUM(E3980:AB3980)</f>
        <v>29992.799999999996</v>
      </c>
      <c r="AD3980" s="70"/>
      <c r="AE3980" s="71">
        <v>100</v>
      </c>
      <c r="AF3980" s="72">
        <v>40</v>
      </c>
      <c r="AJ3980" s="1257"/>
      <c r="AK3980" s="479"/>
      <c r="AL3980" s="478"/>
      <c r="AM3980" s="15"/>
    </row>
    <row r="3981" spans="1:42" x14ac:dyDescent="0.25">
      <c r="A3981" s="3469"/>
      <c r="B3981" s="3357"/>
      <c r="C3981" s="123" t="s">
        <v>14</v>
      </c>
      <c r="D3981" s="108" t="s">
        <v>829</v>
      </c>
      <c r="E3981" s="2553">
        <v>534.4</v>
      </c>
      <c r="F3981" s="2554">
        <v>621.6</v>
      </c>
      <c r="G3981" s="2554">
        <v>533.20000000000005</v>
      </c>
      <c r="H3981" s="2555">
        <v>555.20000000000005</v>
      </c>
      <c r="I3981" s="2554">
        <v>627.20000000000005</v>
      </c>
      <c r="J3981" s="2554">
        <v>543.20000000000005</v>
      </c>
      <c r="K3981" s="2554">
        <v>611.6</v>
      </c>
      <c r="L3981" s="2554">
        <v>586.79999999999995</v>
      </c>
      <c r="M3981" s="2554">
        <v>411.2</v>
      </c>
      <c r="N3981" s="2555">
        <v>806.8</v>
      </c>
      <c r="O3981" s="2554">
        <v>949.6</v>
      </c>
      <c r="P3981" s="2554">
        <v>801.2</v>
      </c>
      <c r="Q3981" s="2554">
        <v>646.4</v>
      </c>
      <c r="R3981" s="2554">
        <v>736.4</v>
      </c>
      <c r="S3981" s="2554">
        <v>706.8</v>
      </c>
      <c r="T3981" s="2554">
        <v>778.4</v>
      </c>
      <c r="U3981" s="2554">
        <v>836.4</v>
      </c>
      <c r="V3981" s="2554">
        <v>774.8</v>
      </c>
      <c r="W3981" s="2554">
        <v>842.4</v>
      </c>
      <c r="X3981" s="2554">
        <v>787.6</v>
      </c>
      <c r="Y3981" s="2555">
        <v>497.6</v>
      </c>
      <c r="Z3981" s="2554">
        <v>630.4</v>
      </c>
      <c r="AA3981" s="2554">
        <v>713.6</v>
      </c>
      <c r="AB3981" s="2556">
        <v>664</v>
      </c>
      <c r="AC3981" s="107">
        <f>SUM(E3981:AB3981)</f>
        <v>16196.799999999997</v>
      </c>
      <c r="AD3981" s="73"/>
      <c r="AE3981" s="155"/>
      <c r="AF3981" s="74"/>
      <c r="AJ3981" s="1"/>
      <c r="AK3981" s="15"/>
      <c r="AL3981" s="15"/>
      <c r="AM3981" s="15"/>
    </row>
    <row r="3982" spans="1:42" x14ac:dyDescent="0.25">
      <c r="A3982" s="3469"/>
      <c r="B3982" s="3357"/>
      <c r="C3982" s="123" t="s">
        <v>15</v>
      </c>
      <c r="D3982" s="108" t="s">
        <v>54</v>
      </c>
      <c r="E3982" s="2557">
        <v>75</v>
      </c>
      <c r="F3982" s="2558">
        <v>34</v>
      </c>
      <c r="G3982" s="2558">
        <v>81</v>
      </c>
      <c r="H3982" s="2559">
        <v>75</v>
      </c>
      <c r="I3982" s="2558">
        <v>51</v>
      </c>
      <c r="J3982" s="2558">
        <v>72</v>
      </c>
      <c r="K3982" s="2558">
        <v>54</v>
      </c>
      <c r="L3982" s="2558">
        <v>55</v>
      </c>
      <c r="M3982" s="2558">
        <v>111</v>
      </c>
      <c r="N3982" s="2559">
        <v>98</v>
      </c>
      <c r="O3982" s="2558">
        <v>55</v>
      </c>
      <c r="P3982" s="2558">
        <v>98</v>
      </c>
      <c r="Q3982" s="2558">
        <v>84</v>
      </c>
      <c r="R3982" s="2558">
        <v>58</v>
      </c>
      <c r="S3982" s="2558">
        <v>112</v>
      </c>
      <c r="T3982" s="2558">
        <v>110</v>
      </c>
      <c r="U3982" s="2558">
        <v>70</v>
      </c>
      <c r="V3982" s="2558">
        <v>90</v>
      </c>
      <c r="W3982" s="2558">
        <v>79</v>
      </c>
      <c r="X3982" s="2558">
        <v>57</v>
      </c>
      <c r="Y3982" s="2559">
        <v>80</v>
      </c>
      <c r="Z3982" s="2558">
        <v>73</v>
      </c>
      <c r="AA3982" s="2558">
        <v>48</v>
      </c>
      <c r="AB3982" s="2560">
        <v>90</v>
      </c>
      <c r="AC3982" s="107">
        <f>AVERAGE(E3982:AB3982)</f>
        <v>75.416666666666671</v>
      </c>
      <c r="AD3982" s="76"/>
      <c r="AE3982" s="76"/>
      <c r="AF3982" s="77"/>
      <c r="AJ3982" s="1"/>
      <c r="AK3982" s="15"/>
      <c r="AL3982" s="15"/>
      <c r="AM3982" s="15"/>
    </row>
    <row r="3983" spans="1:42" ht="16.5" thickBot="1" x14ac:dyDescent="0.3">
      <c r="A3983" s="3473"/>
      <c r="B3983" s="3369"/>
      <c r="C3983" s="126" t="s">
        <v>17</v>
      </c>
      <c r="D3983" s="114"/>
      <c r="E3983" s="318">
        <f t="shared" ref="E3983:AB3983" si="1743">E3981/E3980</f>
        <v>0.53654618473895577</v>
      </c>
      <c r="F3983" s="319">
        <f t="shared" si="1743"/>
        <v>0.56263577118030417</v>
      </c>
      <c r="G3983" s="319">
        <f t="shared" si="1743"/>
        <v>0.56771720613287902</v>
      </c>
      <c r="H3983" s="430">
        <f t="shared" si="1743"/>
        <v>0.54883353103993682</v>
      </c>
      <c r="I3983" s="319">
        <f t="shared" si="1743"/>
        <v>0.54653189264552116</v>
      </c>
      <c r="J3983" s="319">
        <f t="shared" si="1743"/>
        <v>0.5323402587220698</v>
      </c>
      <c r="K3983" s="319">
        <f t="shared" si="1743"/>
        <v>0.56420664206642068</v>
      </c>
      <c r="L3983" s="319">
        <f t="shared" si="1743"/>
        <v>0.55442176870748294</v>
      </c>
      <c r="M3983" s="319">
        <f t="shared" si="1743"/>
        <v>0.491395793499044</v>
      </c>
      <c r="N3983" s="430">
        <f t="shared" si="1743"/>
        <v>0.61065697850438994</v>
      </c>
      <c r="O3983" s="319">
        <f t="shared" si="1743"/>
        <v>0.56496906235126132</v>
      </c>
      <c r="P3983" s="319">
        <f t="shared" si="1743"/>
        <v>0.51057863879683918</v>
      </c>
      <c r="Q3983" s="319">
        <f t="shared" si="1743"/>
        <v>0.53157894736842104</v>
      </c>
      <c r="R3983" s="319">
        <f t="shared" si="1743"/>
        <v>0.51138888888888889</v>
      </c>
      <c r="S3983" s="319">
        <f t="shared" si="1743"/>
        <v>0.48068552774755163</v>
      </c>
      <c r="T3983" s="319">
        <f t="shared" si="1743"/>
        <v>0.55647698026880188</v>
      </c>
      <c r="U3983" s="319">
        <f t="shared" si="1743"/>
        <v>0.52803030303030296</v>
      </c>
      <c r="V3983" s="319">
        <f t="shared" si="1743"/>
        <v>0.51653333333333329</v>
      </c>
      <c r="W3983" s="319">
        <f t="shared" si="1743"/>
        <v>0.54222451081359424</v>
      </c>
      <c r="X3983" s="319">
        <f t="shared" si="1743"/>
        <v>0.54167812929848691</v>
      </c>
      <c r="Y3983" s="430">
        <f>Y3981/Y3980</f>
        <v>0.44635809113742381</v>
      </c>
      <c r="Z3983" s="319">
        <f t="shared" si="1743"/>
        <v>0.59248120300751883</v>
      </c>
      <c r="AA3983" s="319">
        <f t="shared" si="1743"/>
        <v>0.58035133376707881</v>
      </c>
      <c r="AB3983" s="874">
        <f t="shared" si="1743"/>
        <v>0.55444221776887115</v>
      </c>
      <c r="AC3983" s="502">
        <f>MAX(E3983:AB3983)</f>
        <v>0.61065697850438994</v>
      </c>
      <c r="AD3983" s="73"/>
      <c r="AE3983" s="155"/>
      <c r="AF3983" s="74"/>
      <c r="AJ3983" s="1"/>
      <c r="AK3983" s="15"/>
      <c r="AL3983" s="15"/>
      <c r="AM3983" s="15"/>
    </row>
    <row r="3984" spans="1:42" hidden="1" x14ac:dyDescent="0.25">
      <c r="A3984" s="2199"/>
      <c r="B3984" s="2202"/>
      <c r="C3984" s="362" t="s">
        <v>116</v>
      </c>
      <c r="D3984" s="122"/>
      <c r="E3984" s="138"/>
      <c r="F3984" s="136"/>
      <c r="G3984" s="136"/>
      <c r="H3984" s="411"/>
      <c r="I3984" s="136"/>
      <c r="J3984" s="136"/>
      <c r="K3984" s="136"/>
      <c r="L3984" s="136"/>
      <c r="M3984" s="136"/>
      <c r="N3984" s="411"/>
      <c r="O3984" s="136"/>
      <c r="P3984" s="136"/>
      <c r="Q3984" s="136"/>
      <c r="R3984" s="136"/>
      <c r="S3984" s="136"/>
      <c r="T3984" s="136"/>
      <c r="U3984" s="136"/>
      <c r="V3984" s="136"/>
      <c r="W3984" s="136"/>
      <c r="X3984" s="136"/>
      <c r="Y3984" s="411"/>
      <c r="Z3984" s="136"/>
      <c r="AA3984" s="136"/>
      <c r="AB3984" s="522"/>
      <c r="AC3984" s="122"/>
      <c r="AD3984" s="73"/>
      <c r="AE3984" s="155"/>
      <c r="AF3984" s="74"/>
      <c r="AJ3984" s="1"/>
      <c r="AK3984" s="15"/>
      <c r="AL3984" s="15"/>
      <c r="AM3984" s="15"/>
    </row>
    <row r="3985" spans="1:42" s="181" customFormat="1" hidden="1" x14ac:dyDescent="0.25">
      <c r="A3985" s="2209"/>
      <c r="B3985" s="2212"/>
      <c r="C3985" s="124" t="s">
        <v>117</v>
      </c>
      <c r="D3985" s="108"/>
      <c r="E3985" s="311"/>
      <c r="F3985" s="312"/>
      <c r="G3985" s="312"/>
      <c r="H3985" s="412"/>
      <c r="I3985" s="312"/>
      <c r="J3985" s="312"/>
      <c r="K3985" s="312"/>
      <c r="L3985" s="312"/>
      <c r="M3985" s="312"/>
      <c r="N3985" s="412"/>
      <c r="O3985" s="312"/>
      <c r="P3985" s="312"/>
      <c r="Q3985" s="312"/>
      <c r="R3985" s="312"/>
      <c r="S3985" s="312"/>
      <c r="T3985" s="312"/>
      <c r="U3985" s="312"/>
      <c r="V3985" s="312"/>
      <c r="W3985" s="312"/>
      <c r="X3985" s="312"/>
      <c r="Y3985" s="412"/>
      <c r="Z3985" s="312"/>
      <c r="AA3985" s="312"/>
      <c r="AB3985" s="940"/>
      <c r="AC3985" s="108"/>
      <c r="AD3985" s="73"/>
      <c r="AE3985" s="155"/>
      <c r="AF3985" s="74"/>
      <c r="AH3985" s="849"/>
      <c r="AI3985" s="850"/>
      <c r="AJ3985" s="850"/>
      <c r="AK3985" s="850"/>
      <c r="AL3985" s="851"/>
      <c r="AM3985" s="851"/>
      <c r="AN3985" s="189"/>
      <c r="AO3985" s="189"/>
      <c r="AP3985" s="189"/>
    </row>
    <row r="3986" spans="1:42" ht="16.5" thickBot="1" x14ac:dyDescent="0.3">
      <c r="A3986" s="3339" t="s">
        <v>42</v>
      </c>
      <c r="B3986" s="3340"/>
      <c r="C3986" s="3341"/>
      <c r="D3986" s="114"/>
      <c r="E3986" s="178">
        <f t="shared" ref="E3986:AB3986" si="1744">SQRT(E3980*E3980+E3981*E3981)/E3887/1.73</f>
        <v>62.582187726579456</v>
      </c>
      <c r="F3986" s="179">
        <f t="shared" si="1744"/>
        <v>71.003217654273371</v>
      </c>
      <c r="G3986" s="179">
        <f t="shared" si="1744"/>
        <v>60.786480713304755</v>
      </c>
      <c r="H3986" s="419">
        <f t="shared" si="1744"/>
        <v>64.948233887071581</v>
      </c>
      <c r="I3986" s="179">
        <f t="shared" si="1744"/>
        <v>73.394099907120918</v>
      </c>
      <c r="J3986" s="179">
        <f t="shared" si="1744"/>
        <v>65.062774249963269</v>
      </c>
      <c r="K3986" s="179">
        <f t="shared" si="1744"/>
        <v>69.110554038185285</v>
      </c>
      <c r="L3986" s="179">
        <f t="shared" si="1744"/>
        <v>67.004616952089336</v>
      </c>
      <c r="M3986" s="179">
        <f t="shared" si="1744"/>
        <v>52.37551156273738</v>
      </c>
      <c r="N3986" s="419">
        <f t="shared" si="1744"/>
        <v>86.540954981868865</v>
      </c>
      <c r="O3986" s="179">
        <f t="shared" si="1744"/>
        <v>107.5044062308345</v>
      </c>
      <c r="P3986" s="179">
        <f t="shared" si="1744"/>
        <v>98.400225712370855</v>
      </c>
      <c r="Q3986" s="179">
        <f t="shared" si="1744"/>
        <v>76.985426047746344</v>
      </c>
      <c r="R3986" s="179">
        <f t="shared" si="1744"/>
        <v>90.067034537794868</v>
      </c>
      <c r="S3986" s="179">
        <f t="shared" si="1744"/>
        <v>91.202808295821697</v>
      </c>
      <c r="T3986" s="179">
        <f t="shared" si="1744"/>
        <v>89.488939746265373</v>
      </c>
      <c r="U3986" s="179">
        <f t="shared" si="1744"/>
        <v>99.750653927583897</v>
      </c>
      <c r="V3986" s="179">
        <f t="shared" si="1744"/>
        <v>93.745320797045906</v>
      </c>
      <c r="W3986" s="179">
        <f t="shared" si="1744"/>
        <v>98.132025555711209</v>
      </c>
      <c r="X3986" s="179">
        <f t="shared" si="1744"/>
        <v>91.468381071444227</v>
      </c>
      <c r="Y3986" s="419">
        <f>SQRT(Y3980*Y3980+Y3981*Y3981)/Y3887/1.73</f>
        <v>67.593137312007968</v>
      </c>
      <c r="Z3986" s="179">
        <f t="shared" si="1744"/>
        <v>68.408862617804004</v>
      </c>
      <c r="AA3986" s="179">
        <f t="shared" si="1744"/>
        <v>78.41351698204177</v>
      </c>
      <c r="AB3986" s="405">
        <f t="shared" si="1744"/>
        <v>75.817673034888173</v>
      </c>
      <c r="AC3986" s="109">
        <f>AVERAGE(E3986:AB3986)</f>
        <v>79.157793480939787</v>
      </c>
      <c r="AD3986" s="78">
        <f>(AC3982-AC3986)/AC3982</f>
        <v>-4.9606101404726398E-2</v>
      </c>
      <c r="AE3986" s="79"/>
      <c r="AF3986" s="80"/>
      <c r="AJ3986" s="2"/>
      <c r="AK3986" s="14"/>
      <c r="AL3986" s="15"/>
      <c r="AM3986" s="14"/>
    </row>
    <row r="3987" spans="1:42" x14ac:dyDescent="0.25">
      <c r="A3987" s="3468" t="s">
        <v>595</v>
      </c>
      <c r="B3987" s="3356" t="s">
        <v>596</v>
      </c>
      <c r="C3987" s="125" t="s">
        <v>13</v>
      </c>
      <c r="D3987" s="108" t="s">
        <v>115</v>
      </c>
      <c r="E3987" s="307">
        <f t="shared" ref="E3987:AB3987" si="1745">(E3991-D3991)*$AE3987*$AF3987</f>
        <v>960.00000000049113</v>
      </c>
      <c r="F3987" s="71">
        <f t="shared" si="1745"/>
        <v>959.99999999912689</v>
      </c>
      <c r="G3987" s="71">
        <f t="shared" si="1745"/>
        <v>960.00000000049113</v>
      </c>
      <c r="H3987" s="414">
        <f t="shared" si="1745"/>
        <v>960.00000000049113</v>
      </c>
      <c r="I3987" s="71">
        <f t="shared" si="1745"/>
        <v>959.99999999912689</v>
      </c>
      <c r="J3987" s="71">
        <f t="shared" si="1745"/>
        <v>960.00000000049113</v>
      </c>
      <c r="K3987" s="71">
        <f t="shared" si="1745"/>
        <v>960.00000000049113</v>
      </c>
      <c r="L3987" s="71">
        <f t="shared" si="1745"/>
        <v>1679.9999999998363</v>
      </c>
      <c r="M3987" s="71">
        <f t="shared" si="1745"/>
        <v>2039.9999999995089</v>
      </c>
      <c r="N3987" s="414">
        <f t="shared" si="1745"/>
        <v>1799.9999999997272</v>
      </c>
      <c r="O3987" s="71">
        <f t="shared" si="1745"/>
        <v>2760.0000000002183</v>
      </c>
      <c r="P3987" s="71">
        <f t="shared" si="1745"/>
        <v>1679.9999999998363</v>
      </c>
      <c r="Q3987" s="71">
        <f t="shared" si="1745"/>
        <v>2880.0000000001091</v>
      </c>
      <c r="R3987" s="71">
        <f t="shared" si="1745"/>
        <v>2520.0000000004366</v>
      </c>
      <c r="S3987" s="71">
        <f t="shared" si="1745"/>
        <v>2159.9999999993997</v>
      </c>
      <c r="T3987" s="71">
        <f t="shared" si="1745"/>
        <v>2760.0000000002183</v>
      </c>
      <c r="U3987" s="71">
        <f t="shared" si="1745"/>
        <v>2520.0000000004366</v>
      </c>
      <c r="V3987" s="71">
        <f t="shared" si="1745"/>
        <v>1799.9999999997272</v>
      </c>
      <c r="W3987" s="71">
        <f t="shared" si="1745"/>
        <v>2039.9999999995089</v>
      </c>
      <c r="X3987" s="71">
        <f t="shared" si="1745"/>
        <v>1920.0000000009823</v>
      </c>
      <c r="Y3987" s="414">
        <f>(Y3991-X3991)*$AE3987*$AF3987</f>
        <v>1919.999999999618</v>
      </c>
      <c r="Z3987" s="71">
        <f>(Z3991-Y3991)*$AE3987*$AF3987</f>
        <v>1080.000000000382</v>
      </c>
      <c r="AA3987" s="71">
        <f t="shared" si="1745"/>
        <v>1679.9999999998363</v>
      </c>
      <c r="AB3987" s="403">
        <f t="shared" si="1745"/>
        <v>1559.9999999999454</v>
      </c>
      <c r="AC3987" s="134">
        <f>SUM(E3987:AB3987)</f>
        <v>41520.000000000437</v>
      </c>
      <c r="AD3987" s="70"/>
      <c r="AE3987" s="71">
        <v>100</v>
      </c>
      <c r="AF3987" s="72">
        <v>120</v>
      </c>
      <c r="AJ3987" s="1257"/>
      <c r="AK3987" s="479"/>
      <c r="AL3987" s="478"/>
      <c r="AM3987" s="15"/>
    </row>
    <row r="3988" spans="1:42" x14ac:dyDescent="0.25">
      <c r="A3988" s="3469"/>
      <c r="B3988" s="3357"/>
      <c r="C3988" s="123" t="s">
        <v>14</v>
      </c>
      <c r="D3988" s="108" t="s">
        <v>115</v>
      </c>
      <c r="E3988" s="308">
        <f t="shared" ref="E3988:AB3988" si="1746">(E3992-D3992)*$AE3987*$AF3987</f>
        <v>119.99999999989086</v>
      </c>
      <c r="F3988" s="309">
        <f t="shared" si="1746"/>
        <v>120.00000000006139</v>
      </c>
      <c r="G3988" s="309">
        <f t="shared" si="1746"/>
        <v>120.00000000006139</v>
      </c>
      <c r="H3988" s="415">
        <f t="shared" si="1746"/>
        <v>119.99999999989086</v>
      </c>
      <c r="I3988" s="309">
        <f t="shared" si="1746"/>
        <v>120.00000000006139</v>
      </c>
      <c r="J3988" s="309">
        <f t="shared" si="1746"/>
        <v>119.99999999989086</v>
      </c>
      <c r="K3988" s="309">
        <f t="shared" si="1746"/>
        <v>120.00000000006139</v>
      </c>
      <c r="L3988" s="309">
        <f t="shared" si="1746"/>
        <v>239.99999999995225</v>
      </c>
      <c r="M3988" s="309">
        <f t="shared" si="1746"/>
        <v>240.00000000012278</v>
      </c>
      <c r="N3988" s="415">
        <f t="shared" si="1746"/>
        <v>360.00000000001364</v>
      </c>
      <c r="O3988" s="309">
        <f t="shared" si="1746"/>
        <v>239.99999999995225</v>
      </c>
      <c r="P3988" s="309">
        <f t="shared" si="1746"/>
        <v>239.99999999995225</v>
      </c>
      <c r="Q3988" s="309">
        <f t="shared" si="1746"/>
        <v>480.00000000007503</v>
      </c>
      <c r="R3988" s="309">
        <f t="shared" si="1746"/>
        <v>360.00000000001364</v>
      </c>
      <c r="S3988" s="309">
        <f t="shared" si="1746"/>
        <v>360.00000000001364</v>
      </c>
      <c r="T3988" s="309">
        <f t="shared" si="1746"/>
        <v>239.99999999995225</v>
      </c>
      <c r="U3988" s="309">
        <f t="shared" si="1746"/>
        <v>239.99999999995225</v>
      </c>
      <c r="V3988" s="309">
        <f t="shared" si="1746"/>
        <v>360.00000000001364</v>
      </c>
      <c r="W3988" s="309">
        <f t="shared" si="1746"/>
        <v>360.00000000001364</v>
      </c>
      <c r="X3988" s="309">
        <f t="shared" si="1746"/>
        <v>239.99999999995225</v>
      </c>
      <c r="Y3988" s="415">
        <f>(Y3992-X3992)*$AE3987*$AF3987</f>
        <v>240.00000000012278</v>
      </c>
      <c r="Z3988" s="309">
        <f>(Z3992-Y3992)*$AE3987*$AF3987</f>
        <v>119.99999999989086</v>
      </c>
      <c r="AA3988" s="309">
        <f t="shared" si="1746"/>
        <v>239.99999999995225</v>
      </c>
      <c r="AB3988" s="404">
        <f t="shared" si="1746"/>
        <v>240.00000000012278</v>
      </c>
      <c r="AC3988" s="107">
        <f>SUM(E3988:AB3988)</f>
        <v>5639.9999999999864</v>
      </c>
      <c r="AD3988" s="73"/>
      <c r="AE3988" s="155"/>
      <c r="AF3988" s="74"/>
      <c r="AJ3988" s="1"/>
      <c r="AK3988" s="15"/>
      <c r="AL3988" s="15"/>
      <c r="AM3988" s="15"/>
    </row>
    <row r="3989" spans="1:42" x14ac:dyDescent="0.25">
      <c r="A3989" s="3469"/>
      <c r="B3989" s="3357"/>
      <c r="C3989" s="123" t="s">
        <v>15</v>
      </c>
      <c r="D3989" s="108" t="s">
        <v>54</v>
      </c>
      <c r="E3989" s="1556">
        <v>64</v>
      </c>
      <c r="F3989" s="1550">
        <v>59</v>
      </c>
      <c r="G3989" s="1550">
        <v>58</v>
      </c>
      <c r="H3989" s="420">
        <v>57</v>
      </c>
      <c r="I3989" s="1550">
        <v>58</v>
      </c>
      <c r="J3989" s="1550">
        <v>59</v>
      </c>
      <c r="K3989" s="1550">
        <v>73</v>
      </c>
      <c r="L3989" s="1550">
        <v>92</v>
      </c>
      <c r="M3989" s="1550">
        <v>125</v>
      </c>
      <c r="N3989" s="420">
        <v>135</v>
      </c>
      <c r="O3989" s="1550">
        <v>138</v>
      </c>
      <c r="P3989" s="1550">
        <v>134</v>
      </c>
      <c r="Q3989" s="1550">
        <v>137</v>
      </c>
      <c r="R3989" s="1550">
        <v>137</v>
      </c>
      <c r="S3989" s="1550">
        <v>133</v>
      </c>
      <c r="T3989" s="1550">
        <v>138</v>
      </c>
      <c r="U3989" s="1550">
        <v>132</v>
      </c>
      <c r="V3989" s="1550">
        <v>119</v>
      </c>
      <c r="W3989" s="1550">
        <v>115</v>
      </c>
      <c r="X3989" s="1550">
        <v>93</v>
      </c>
      <c r="Y3989" s="420">
        <v>91</v>
      </c>
      <c r="Z3989" s="1550">
        <v>89</v>
      </c>
      <c r="AA3989" s="1550">
        <v>78</v>
      </c>
      <c r="AB3989" s="1583">
        <v>73</v>
      </c>
      <c r="AC3989" s="107">
        <f>AVERAGE(E3989:AB3989)</f>
        <v>99.458333333333329</v>
      </c>
      <c r="AD3989" s="76"/>
      <c r="AE3989" s="76"/>
      <c r="AF3989" s="77"/>
      <c r="AJ3989" s="1"/>
      <c r="AK3989" s="15"/>
      <c r="AL3989" s="15"/>
      <c r="AM3989" s="15"/>
    </row>
    <row r="3990" spans="1:42" x14ac:dyDescent="0.25">
      <c r="A3990" s="3460"/>
      <c r="B3990" s="3301"/>
      <c r="C3990" s="123" t="s">
        <v>17</v>
      </c>
      <c r="D3990" s="108"/>
      <c r="E3990" s="314">
        <f t="shared" ref="E3990:AB3990" si="1747">E3988/E3987</f>
        <v>0.12499999999982236</v>
      </c>
      <c r="F3990" s="315">
        <f t="shared" si="1747"/>
        <v>0.12500000000017764</v>
      </c>
      <c r="G3990" s="315">
        <f t="shared" si="1747"/>
        <v>0.125</v>
      </c>
      <c r="H3990" s="417">
        <f t="shared" si="1747"/>
        <v>0.12499999999982236</v>
      </c>
      <c r="I3990" s="315">
        <f t="shared" si="1747"/>
        <v>0.12500000000017764</v>
      </c>
      <c r="J3990" s="315">
        <f t="shared" si="1747"/>
        <v>0.12499999999982236</v>
      </c>
      <c r="K3990" s="315">
        <f t="shared" si="1747"/>
        <v>0.125</v>
      </c>
      <c r="L3990" s="315">
        <f t="shared" si="1747"/>
        <v>0.14285714285712836</v>
      </c>
      <c r="M3990" s="315">
        <f t="shared" si="1747"/>
        <v>0.11764705882361792</v>
      </c>
      <c r="N3990" s="417">
        <f t="shared" si="1747"/>
        <v>0.2000000000000379</v>
      </c>
      <c r="O3990" s="315">
        <f t="shared" si="1747"/>
        <v>8.6956521739106257E-2</v>
      </c>
      <c r="P3990" s="315">
        <f t="shared" si="1747"/>
        <v>0.14285714285712836</v>
      </c>
      <c r="Q3990" s="315">
        <f t="shared" si="1747"/>
        <v>0.16666666666668639</v>
      </c>
      <c r="R3990" s="315">
        <f t="shared" si="1747"/>
        <v>0.14285714285712353</v>
      </c>
      <c r="S3990" s="315">
        <f t="shared" si="1747"/>
        <v>0.16666666666671931</v>
      </c>
      <c r="T3990" s="315">
        <f t="shared" si="1747"/>
        <v>8.6956521739106257E-2</v>
      </c>
      <c r="U3990" s="315">
        <f t="shared" si="1747"/>
        <v>9.5238095238059789E-2</v>
      </c>
      <c r="V3990" s="315">
        <f t="shared" si="1747"/>
        <v>0.2000000000000379</v>
      </c>
      <c r="W3990" s="315">
        <f t="shared" si="1747"/>
        <v>0.17647058823534328</v>
      </c>
      <c r="X3990" s="315">
        <f t="shared" si="1747"/>
        <v>0.12499999999991118</v>
      </c>
      <c r="Y3990" s="417">
        <f>Y3988/Y3987</f>
        <v>0.12500000000008882</v>
      </c>
      <c r="Z3990" s="315">
        <f t="shared" si="1747"/>
        <v>0.11111111111097076</v>
      </c>
      <c r="AA3990" s="315">
        <f t="shared" si="1747"/>
        <v>0.14285714285712836</v>
      </c>
      <c r="AB3990" s="337">
        <f t="shared" si="1747"/>
        <v>0.15384615384623793</v>
      </c>
      <c r="AC3990" s="481">
        <f>MAX(E3990:AB3990)</f>
        <v>0.2000000000000379</v>
      </c>
      <c r="AD3990" s="73"/>
      <c r="AE3990" s="155"/>
      <c r="AF3990" s="74"/>
      <c r="AJ3990" s="1"/>
      <c r="AK3990" s="15"/>
      <c r="AL3990" s="15"/>
      <c r="AM3990" s="15"/>
    </row>
    <row r="3991" spans="1:42" hidden="1" x14ac:dyDescent="0.25">
      <c r="A3991" s="2209"/>
      <c r="B3991" s="2212"/>
      <c r="C3991" s="124" t="s">
        <v>116</v>
      </c>
      <c r="D3991" s="108">
        <v>600.13</v>
      </c>
      <c r="E3991" s="311">
        <v>600.21</v>
      </c>
      <c r="F3991" s="312">
        <v>600.29</v>
      </c>
      <c r="G3991" s="312">
        <v>600.37</v>
      </c>
      <c r="H3991" s="412">
        <v>600.45000000000005</v>
      </c>
      <c r="I3991" s="312">
        <v>600.53</v>
      </c>
      <c r="J3991" s="312">
        <v>600.61</v>
      </c>
      <c r="K3991" s="312">
        <v>600.69000000000005</v>
      </c>
      <c r="L3991" s="312">
        <v>600.83000000000004</v>
      </c>
      <c r="M3991" s="312">
        <v>601</v>
      </c>
      <c r="N3991" s="412">
        <v>601.15</v>
      </c>
      <c r="O3991" s="312">
        <v>601.38</v>
      </c>
      <c r="P3991" s="312">
        <v>601.52</v>
      </c>
      <c r="Q3991" s="312">
        <v>601.76</v>
      </c>
      <c r="R3991" s="312">
        <v>601.97</v>
      </c>
      <c r="S3991" s="312">
        <v>602.15</v>
      </c>
      <c r="T3991" s="312">
        <v>602.38</v>
      </c>
      <c r="U3991" s="312">
        <v>602.59</v>
      </c>
      <c r="V3991" s="312">
        <v>602.74</v>
      </c>
      <c r="W3991" s="312">
        <v>602.91</v>
      </c>
      <c r="X3991" s="312">
        <v>603.07000000000005</v>
      </c>
      <c r="Y3991" s="412">
        <v>603.23</v>
      </c>
      <c r="Z3991" s="312">
        <v>603.32000000000005</v>
      </c>
      <c r="AA3991" s="312">
        <v>603.46</v>
      </c>
      <c r="AB3991" s="940">
        <v>603.59</v>
      </c>
      <c r="AC3991" s="108"/>
      <c r="AD3991" s="73"/>
      <c r="AE3991" s="155"/>
      <c r="AF3991" s="74"/>
      <c r="AJ3991" s="1"/>
      <c r="AK3991" s="15"/>
      <c r="AL3991" s="15"/>
      <c r="AM3991" s="15"/>
    </row>
    <row r="3992" spans="1:42" s="181" customFormat="1" hidden="1" x14ac:dyDescent="0.25">
      <c r="A3992" s="2209"/>
      <c r="B3992" s="2212"/>
      <c r="C3992" s="124" t="s">
        <v>117</v>
      </c>
      <c r="D3992" s="108">
        <v>96.26</v>
      </c>
      <c r="E3992" s="311">
        <v>96.27</v>
      </c>
      <c r="F3992" s="312">
        <v>96.28</v>
      </c>
      <c r="G3992" s="312">
        <v>96.29</v>
      </c>
      <c r="H3992" s="412">
        <v>96.3</v>
      </c>
      <c r="I3992" s="312">
        <v>96.31</v>
      </c>
      <c r="J3992" s="312">
        <v>96.32</v>
      </c>
      <c r="K3992" s="312">
        <v>96.33</v>
      </c>
      <c r="L3992" s="312">
        <v>96.35</v>
      </c>
      <c r="M3992" s="312">
        <v>96.37</v>
      </c>
      <c r="N3992" s="412">
        <v>96.4</v>
      </c>
      <c r="O3992" s="312">
        <v>96.42</v>
      </c>
      <c r="P3992" s="312">
        <v>96.44</v>
      </c>
      <c r="Q3992" s="312">
        <v>96.48</v>
      </c>
      <c r="R3992" s="312">
        <v>96.51</v>
      </c>
      <c r="S3992" s="312">
        <v>96.54</v>
      </c>
      <c r="T3992" s="312">
        <v>96.56</v>
      </c>
      <c r="U3992" s="312">
        <v>96.58</v>
      </c>
      <c r="V3992" s="312">
        <v>96.61</v>
      </c>
      <c r="W3992" s="312">
        <v>96.64</v>
      </c>
      <c r="X3992" s="312">
        <v>96.66</v>
      </c>
      <c r="Y3992" s="412">
        <v>96.68</v>
      </c>
      <c r="Z3992" s="312">
        <v>96.69</v>
      </c>
      <c r="AA3992" s="312">
        <v>96.71</v>
      </c>
      <c r="AB3992" s="940">
        <v>96.73</v>
      </c>
      <c r="AC3992" s="108"/>
      <c r="AD3992" s="73"/>
      <c r="AE3992" s="155"/>
      <c r="AF3992" s="74"/>
      <c r="AH3992" s="849"/>
      <c r="AI3992" s="850"/>
      <c r="AJ3992" s="850"/>
      <c r="AK3992" s="850"/>
      <c r="AL3992" s="851"/>
      <c r="AM3992" s="851"/>
      <c r="AN3992" s="189"/>
      <c r="AO3992" s="189"/>
      <c r="AP3992" s="189"/>
    </row>
    <row r="3993" spans="1:42" ht="16.5" thickBot="1" x14ac:dyDescent="0.3">
      <c r="A3993" s="3339" t="s">
        <v>42</v>
      </c>
      <c r="B3993" s="3340"/>
      <c r="C3993" s="3341"/>
      <c r="D3993" s="114"/>
      <c r="E3993" s="178">
        <f t="shared" ref="E3993:AB3993" si="1748">SQRT(E3987*E3987+E3988*E3988)/E3887/1.73</f>
        <v>53.566259705683997</v>
      </c>
      <c r="F3993" s="179">
        <f t="shared" si="1748"/>
        <v>54.189123190559172</v>
      </c>
      <c r="G3993" s="179">
        <f t="shared" si="1748"/>
        <v>54.452945601494946</v>
      </c>
      <c r="H3993" s="419">
        <f t="shared" si="1748"/>
        <v>54.452945601493767</v>
      </c>
      <c r="I3993" s="179">
        <f t="shared" si="1748"/>
        <v>54.294344788987438</v>
      </c>
      <c r="J3993" s="179">
        <f t="shared" si="1748"/>
        <v>54.452945601493767</v>
      </c>
      <c r="K3993" s="179">
        <f t="shared" si="1748"/>
        <v>53.720629330197227</v>
      </c>
      <c r="L3993" s="179">
        <f t="shared" si="1748"/>
        <v>93.961435278250917</v>
      </c>
      <c r="M3993" s="179">
        <f t="shared" si="1748"/>
        <v>115.38612223744754</v>
      </c>
      <c r="N3993" s="419">
        <f t="shared" si="1748"/>
        <v>102.61776058480662</v>
      </c>
      <c r="O3993" s="179">
        <f t="shared" si="1748"/>
        <v>154.27707415037031</v>
      </c>
      <c r="P3993" s="179">
        <f t="shared" si="1748"/>
        <v>94.778491237192227</v>
      </c>
      <c r="Q3993" s="179">
        <f t="shared" si="1748"/>
        <v>163.22078322823234</v>
      </c>
      <c r="R3993" s="179">
        <f t="shared" si="1748"/>
        <v>141.75684744294858</v>
      </c>
      <c r="S3993" s="179">
        <f t="shared" si="1748"/>
        <v>122.41558742113625</v>
      </c>
      <c r="T3993" s="179">
        <f t="shared" si="1748"/>
        <v>154.87389068480115</v>
      </c>
      <c r="U3993" s="179">
        <f t="shared" si="1748"/>
        <v>140.96710955750322</v>
      </c>
      <c r="V3993" s="179">
        <f t="shared" si="1748"/>
        <v>101.92772761257449</v>
      </c>
      <c r="W3993" s="179">
        <f t="shared" si="1748"/>
        <v>115.02508038598762</v>
      </c>
      <c r="X3993" s="179">
        <f t="shared" si="1748"/>
        <v>107.03000025403772</v>
      </c>
      <c r="Y3993" s="419">
        <f>SQRT(Y3987*Y3987+Y3988*Y3988)/Y3887/1.73</f>
        <v>107.13251941129539</v>
      </c>
      <c r="Z3993" s="179">
        <f t="shared" si="1748"/>
        <v>60.107100510377393</v>
      </c>
      <c r="AA3993" s="179">
        <f t="shared" si="1748"/>
        <v>93.602803845891174</v>
      </c>
      <c r="AB3993" s="405">
        <f t="shared" si="1748"/>
        <v>87.389186352837754</v>
      </c>
      <c r="AC3993" s="109">
        <f>AVERAGE(E3993:AB3993)</f>
        <v>97.316613083983384</v>
      </c>
      <c r="AD3993" s="78">
        <f>(AC3989-AC3993)/AC3989</f>
        <v>2.1533844149308198E-2</v>
      </c>
      <c r="AE3993" s="79"/>
      <c r="AF3993" s="80"/>
      <c r="AJ3993" s="2"/>
      <c r="AK3993" s="14"/>
      <c r="AL3993" s="15"/>
      <c r="AM3993" s="14"/>
    </row>
    <row r="3994" spans="1:42" ht="15.75" customHeight="1" x14ac:dyDescent="0.25">
      <c r="A3994" s="3468" t="s">
        <v>597</v>
      </c>
      <c r="B3994" s="3356" t="s">
        <v>598</v>
      </c>
      <c r="C3994" s="121" t="s">
        <v>13</v>
      </c>
      <c r="D3994" s="113" t="s">
        <v>115</v>
      </c>
      <c r="E3994" s="307">
        <f t="shared" ref="E3994:AB3994" si="1749">(E3998-D3998)*$AE3994*$AF3994</f>
        <v>980.00000000001819</v>
      </c>
      <c r="F3994" s="71">
        <f t="shared" si="1749"/>
        <v>983.9999999999236</v>
      </c>
      <c r="G3994" s="71">
        <f t="shared" si="1749"/>
        <v>952.00000000022555</v>
      </c>
      <c r="H3994" s="414">
        <f t="shared" si="1749"/>
        <v>963.99999999994179</v>
      </c>
      <c r="I3994" s="71">
        <f t="shared" si="1749"/>
        <v>995.99999999963984</v>
      </c>
      <c r="J3994" s="71">
        <f t="shared" si="1749"/>
        <v>1040.0000000004184</v>
      </c>
      <c r="K3994" s="71">
        <f t="shared" si="1749"/>
        <v>1083.9999999998327</v>
      </c>
      <c r="L3994" s="71">
        <f t="shared" si="1749"/>
        <v>1079.9999999999272</v>
      </c>
      <c r="M3994" s="71">
        <f t="shared" si="1749"/>
        <v>996.00000000009459</v>
      </c>
      <c r="N3994" s="414">
        <f t="shared" si="1749"/>
        <v>940.00000000005457</v>
      </c>
      <c r="O3994" s="71">
        <f t="shared" si="1749"/>
        <v>963.99999999994179</v>
      </c>
      <c r="P3994" s="71">
        <f t="shared" si="1749"/>
        <v>940.00000000005457</v>
      </c>
      <c r="Q3994" s="71">
        <f t="shared" si="1749"/>
        <v>1011.9999999997162</v>
      </c>
      <c r="R3994" s="71">
        <f t="shared" si="1749"/>
        <v>980.00000000001819</v>
      </c>
      <c r="S3994" s="71">
        <f t="shared" si="1749"/>
        <v>1080.000000000382</v>
      </c>
      <c r="T3994" s="71">
        <f t="shared" si="1749"/>
        <v>1027.9999999997926</v>
      </c>
      <c r="U3994" s="71">
        <f t="shared" si="1749"/>
        <v>1052.0000000001346</v>
      </c>
      <c r="V3994" s="71">
        <f t="shared" si="1749"/>
        <v>935.99999999969441</v>
      </c>
      <c r="W3994" s="71">
        <f t="shared" si="1749"/>
        <v>956.00000000013097</v>
      </c>
      <c r="X3994" s="71">
        <f t="shared" si="1749"/>
        <v>920.00000000007276</v>
      </c>
      <c r="Y3994" s="414">
        <f>(Y3998-X3998)*$AE3994*$AF3994</f>
        <v>911.99999999980719</v>
      </c>
      <c r="Z3994" s="71">
        <f>(Z3998-Y3998)*$AE3994*$AF3994</f>
        <v>963.99999999994179</v>
      </c>
      <c r="AA3994" s="71">
        <f t="shared" si="1749"/>
        <v>984.00000000037835</v>
      </c>
      <c r="AB3994" s="403">
        <f t="shared" si="1749"/>
        <v>1096.0000000000036</v>
      </c>
      <c r="AC3994" s="106">
        <f>SUM(E3994:AB3994)</f>
        <v>23840.000000000146</v>
      </c>
      <c r="AD3994" s="70"/>
      <c r="AE3994" s="71">
        <v>100</v>
      </c>
      <c r="AF3994" s="72">
        <v>40</v>
      </c>
      <c r="AJ3994" s="1257"/>
      <c r="AK3994" s="479"/>
      <c r="AL3994" s="478"/>
      <c r="AM3994" s="15"/>
    </row>
    <row r="3995" spans="1:42" x14ac:dyDescent="0.25">
      <c r="A3995" s="3469"/>
      <c r="B3995" s="3357"/>
      <c r="C3995" s="123" t="s">
        <v>14</v>
      </c>
      <c r="D3995" s="108" t="s">
        <v>115</v>
      </c>
      <c r="E3995" s="308">
        <f t="shared" ref="E3995:AB3995" si="1750">(E3999-D3999)*$AE3994*$AF3994</f>
        <v>672.00000000002547</v>
      </c>
      <c r="F3995" s="309">
        <f t="shared" si="1750"/>
        <v>676.00000000015825</v>
      </c>
      <c r="G3995" s="309">
        <f t="shared" si="1750"/>
        <v>651.99999999981628</v>
      </c>
      <c r="H3995" s="415">
        <f t="shared" si="1750"/>
        <v>663.99999999998727</v>
      </c>
      <c r="I3995" s="309">
        <f t="shared" si="1750"/>
        <v>684.00000000019645</v>
      </c>
      <c r="J3995" s="309">
        <f t="shared" si="1750"/>
        <v>711.99999999998909</v>
      </c>
      <c r="K3995" s="309">
        <f t="shared" si="1750"/>
        <v>743.99999999991451</v>
      </c>
      <c r="L3995" s="309">
        <f t="shared" si="1750"/>
        <v>740.00000000000909</v>
      </c>
      <c r="M3995" s="309">
        <f t="shared" si="1750"/>
        <v>683.99999999996908</v>
      </c>
      <c r="N3995" s="415">
        <f t="shared" si="1750"/>
        <v>644.00000000000546</v>
      </c>
      <c r="O3995" s="309">
        <f t="shared" si="1750"/>
        <v>663.99999999998727</v>
      </c>
      <c r="P3995" s="309">
        <f t="shared" si="1750"/>
        <v>644.00000000000546</v>
      </c>
      <c r="Q3995" s="309">
        <f t="shared" si="1750"/>
        <v>692.00000000000728</v>
      </c>
      <c r="R3995" s="309">
        <f t="shared" si="1750"/>
        <v>675.99999999993088</v>
      </c>
      <c r="S3995" s="309">
        <f t="shared" si="1750"/>
        <v>740.00000000000909</v>
      </c>
      <c r="T3995" s="309">
        <f t="shared" si="1750"/>
        <v>703.99999999995089</v>
      </c>
      <c r="U3995" s="309">
        <f t="shared" si="1750"/>
        <v>724.00000000016007</v>
      </c>
      <c r="V3995" s="309">
        <f t="shared" si="1750"/>
        <v>644.00000000000546</v>
      </c>
      <c r="W3995" s="309">
        <f t="shared" si="1750"/>
        <v>652.00000000004366</v>
      </c>
      <c r="X3995" s="309">
        <f t="shared" si="1750"/>
        <v>635.99999999996726</v>
      </c>
      <c r="Y3995" s="415">
        <f>(Y3999-X3999)*$AE3994*$AF3994</f>
        <v>624.00000000002365</v>
      </c>
      <c r="Z3995" s="309">
        <f>(Z3999-Y3999)*$AE3994*$AF3994</f>
        <v>659.99999999985448</v>
      </c>
      <c r="AA3995" s="309">
        <f t="shared" si="1750"/>
        <v>676.00000000015825</v>
      </c>
      <c r="AB3995" s="404">
        <f t="shared" si="1750"/>
        <v>751.99999999995271</v>
      </c>
      <c r="AC3995" s="107">
        <f>SUM(E3995:AB3995)</f>
        <v>16360.000000000127</v>
      </c>
      <c r="AD3995" s="73"/>
      <c r="AE3995" s="155"/>
      <c r="AF3995" s="74"/>
      <c r="AJ3995" s="1"/>
      <c r="AK3995" s="15"/>
      <c r="AL3995" s="15"/>
      <c r="AM3995" s="15"/>
    </row>
    <row r="3996" spans="1:42" x14ac:dyDescent="0.25">
      <c r="A3996" s="3469"/>
      <c r="B3996" s="3357"/>
      <c r="C3996" s="123" t="s">
        <v>15</v>
      </c>
      <c r="D3996" s="108" t="s">
        <v>54</v>
      </c>
      <c r="E3996" s="1556">
        <v>68</v>
      </c>
      <c r="F3996" s="1550">
        <v>68</v>
      </c>
      <c r="G3996" s="1550">
        <v>66</v>
      </c>
      <c r="H3996" s="420">
        <v>67</v>
      </c>
      <c r="I3996" s="1550">
        <v>69</v>
      </c>
      <c r="J3996" s="1550">
        <v>72</v>
      </c>
      <c r="K3996" s="1550">
        <v>75</v>
      </c>
      <c r="L3996" s="1550">
        <v>75</v>
      </c>
      <c r="M3996" s="1550">
        <v>69</v>
      </c>
      <c r="N3996" s="420">
        <v>65</v>
      </c>
      <c r="O3996" s="1550">
        <v>67</v>
      </c>
      <c r="P3996" s="1550">
        <v>65</v>
      </c>
      <c r="Q3996" s="1550">
        <v>70</v>
      </c>
      <c r="R3996" s="1550">
        <v>68</v>
      </c>
      <c r="S3996" s="1550">
        <v>75</v>
      </c>
      <c r="T3996" s="1550">
        <v>71</v>
      </c>
      <c r="U3996" s="1550">
        <v>73</v>
      </c>
      <c r="V3996" s="1550">
        <v>65</v>
      </c>
      <c r="W3996" s="1550">
        <v>66</v>
      </c>
      <c r="X3996" s="1550">
        <v>64</v>
      </c>
      <c r="Y3996" s="420">
        <v>63</v>
      </c>
      <c r="Z3996" s="1550">
        <v>67</v>
      </c>
      <c r="AA3996" s="1550">
        <v>68</v>
      </c>
      <c r="AB3996" s="1583">
        <v>76</v>
      </c>
      <c r="AC3996" s="107">
        <f>AVERAGE(E3996:AB3996)</f>
        <v>68.833333333333329</v>
      </c>
      <c r="AD3996" s="76"/>
      <c r="AE3996" s="76"/>
      <c r="AF3996" s="77"/>
      <c r="AJ3996" s="1"/>
      <c r="AK3996" s="15"/>
      <c r="AL3996" s="15"/>
      <c r="AM3996" s="15"/>
    </row>
    <row r="3997" spans="1:42" ht="16.5" thickBot="1" x14ac:dyDescent="0.3">
      <c r="A3997" s="3473"/>
      <c r="B3997" s="3369"/>
      <c r="C3997" s="126" t="s">
        <v>17</v>
      </c>
      <c r="D3997" s="114"/>
      <c r="E3997" s="318">
        <f t="shared" ref="E3997:AB3997" si="1751">E3995/E3994</f>
        <v>0.68571428571429893</v>
      </c>
      <c r="F3997" s="319">
        <f t="shared" si="1751"/>
        <v>0.68699186991891337</v>
      </c>
      <c r="G3997" s="319">
        <f t="shared" si="1751"/>
        <v>0.68487394957947667</v>
      </c>
      <c r="H3997" s="430">
        <f t="shared" si="1751"/>
        <v>0.68879668049795373</v>
      </c>
      <c r="I3997" s="319">
        <f t="shared" si="1751"/>
        <v>0.68674698795225275</v>
      </c>
      <c r="J3997" s="319">
        <f t="shared" si="1751"/>
        <v>0.68461538461509874</v>
      </c>
      <c r="K3997" s="319">
        <f t="shared" si="1751"/>
        <v>0.68634686346866181</v>
      </c>
      <c r="L3997" s="319">
        <f t="shared" si="1751"/>
        <v>0.68518518518523974</v>
      </c>
      <c r="M3997" s="319">
        <f t="shared" si="1751"/>
        <v>0.68674698795171096</v>
      </c>
      <c r="N3997" s="430">
        <f t="shared" si="1751"/>
        <v>0.68510638297868942</v>
      </c>
      <c r="O3997" s="319">
        <f t="shared" si="1751"/>
        <v>0.68879668049795373</v>
      </c>
      <c r="P3997" s="319">
        <f t="shared" si="1751"/>
        <v>0.68510638297868942</v>
      </c>
      <c r="Q3997" s="319">
        <f t="shared" si="1751"/>
        <v>0.68379446640336095</v>
      </c>
      <c r="R3997" s="319">
        <f t="shared" si="1751"/>
        <v>0.68979591836726362</v>
      </c>
      <c r="S3997" s="319">
        <f t="shared" si="1751"/>
        <v>0.68518518518495131</v>
      </c>
      <c r="T3997" s="319">
        <f t="shared" si="1751"/>
        <v>0.68482490272382579</v>
      </c>
      <c r="U3997" s="319">
        <f t="shared" si="1751"/>
        <v>0.68821292775671805</v>
      </c>
      <c r="V3997" s="319">
        <f t="shared" si="1751"/>
        <v>0.68803418803441851</v>
      </c>
      <c r="W3997" s="319">
        <f t="shared" si="1751"/>
        <v>0.68200836820078903</v>
      </c>
      <c r="X3997" s="319">
        <f t="shared" si="1751"/>
        <v>0.6913043478259967</v>
      </c>
      <c r="Y3997" s="430">
        <f>Y3995/Y3994</f>
        <v>0.68421052631596002</v>
      </c>
      <c r="Z3997" s="319">
        <f t="shared" si="1751"/>
        <v>0.68464730290445475</v>
      </c>
      <c r="AA3997" s="319">
        <f t="shared" si="1751"/>
        <v>0.68699186991859584</v>
      </c>
      <c r="AB3997" s="874">
        <f t="shared" si="1751"/>
        <v>0.6861313868612684</v>
      </c>
      <c r="AC3997" s="502">
        <f>MAX(E3997:AB3997)</f>
        <v>0.6913043478259967</v>
      </c>
      <c r="AD3997" s="73"/>
      <c r="AE3997" s="155"/>
      <c r="AF3997" s="74"/>
      <c r="AJ3997" s="1"/>
      <c r="AK3997" s="15"/>
      <c r="AL3997" s="15"/>
      <c r="AM3997" s="15"/>
    </row>
    <row r="3998" spans="1:42" hidden="1" x14ac:dyDescent="0.25">
      <c r="A3998" s="2199"/>
      <c r="B3998" s="2202"/>
      <c r="C3998" s="362" t="s">
        <v>116</v>
      </c>
      <c r="D3998" s="122">
        <v>745.74</v>
      </c>
      <c r="E3998" s="138">
        <v>745.98500000000001</v>
      </c>
      <c r="F3998" s="136">
        <v>746.23099999999999</v>
      </c>
      <c r="G3998" s="136">
        <v>746.46900000000005</v>
      </c>
      <c r="H3998" s="411">
        <v>746.71</v>
      </c>
      <c r="I3998" s="136">
        <v>746.95899999999995</v>
      </c>
      <c r="J3998" s="136">
        <v>747.21900000000005</v>
      </c>
      <c r="K3998" s="136">
        <v>747.49</v>
      </c>
      <c r="L3998" s="136">
        <v>747.76</v>
      </c>
      <c r="M3998" s="136">
        <v>748.00900000000001</v>
      </c>
      <c r="N3998" s="411">
        <v>748.24400000000003</v>
      </c>
      <c r="O3998" s="136">
        <v>748.48500000000001</v>
      </c>
      <c r="P3998" s="136">
        <v>748.72</v>
      </c>
      <c r="Q3998" s="136">
        <v>748.97299999999996</v>
      </c>
      <c r="R3998" s="136">
        <v>749.21799999999996</v>
      </c>
      <c r="S3998" s="136">
        <v>749.48800000000006</v>
      </c>
      <c r="T3998" s="136">
        <v>749.745</v>
      </c>
      <c r="U3998" s="136">
        <v>750.00800000000004</v>
      </c>
      <c r="V3998" s="136">
        <v>750.24199999999996</v>
      </c>
      <c r="W3998" s="136">
        <v>750.48099999999999</v>
      </c>
      <c r="X3998" s="136">
        <v>750.71100000000001</v>
      </c>
      <c r="Y3998" s="411">
        <v>750.93899999999996</v>
      </c>
      <c r="Z3998" s="136">
        <v>751.18</v>
      </c>
      <c r="AA3998" s="136">
        <v>751.42600000000004</v>
      </c>
      <c r="AB3998" s="522">
        <v>751.7</v>
      </c>
      <c r="AC3998" s="122"/>
      <c r="AD3998" s="73"/>
      <c r="AE3998" s="155"/>
      <c r="AF3998" s="74"/>
      <c r="AJ3998" s="1"/>
      <c r="AK3998" s="15"/>
      <c r="AL3998" s="15"/>
      <c r="AM3998" s="15"/>
    </row>
    <row r="3999" spans="1:42" s="181" customFormat="1" hidden="1" x14ac:dyDescent="0.25">
      <c r="A3999" s="2209"/>
      <c r="B3999" s="2212"/>
      <c r="C3999" s="124" t="s">
        <v>117</v>
      </c>
      <c r="D3999" s="108">
        <v>459.77</v>
      </c>
      <c r="E3999" s="311">
        <v>459.93799999999999</v>
      </c>
      <c r="F3999" s="312">
        <v>460.10700000000003</v>
      </c>
      <c r="G3999" s="312">
        <v>460.27</v>
      </c>
      <c r="H3999" s="412">
        <v>460.43599999999998</v>
      </c>
      <c r="I3999" s="312">
        <v>460.60700000000003</v>
      </c>
      <c r="J3999" s="312">
        <v>460.78500000000003</v>
      </c>
      <c r="K3999" s="312">
        <v>460.971</v>
      </c>
      <c r="L3999" s="312">
        <v>461.15600000000001</v>
      </c>
      <c r="M3999" s="312">
        <v>461.327</v>
      </c>
      <c r="N3999" s="412">
        <v>461.488</v>
      </c>
      <c r="O3999" s="312">
        <v>461.654</v>
      </c>
      <c r="P3999" s="312">
        <v>461.815</v>
      </c>
      <c r="Q3999" s="312">
        <v>461.988</v>
      </c>
      <c r="R3999" s="312">
        <v>462.15699999999998</v>
      </c>
      <c r="S3999" s="312">
        <v>462.34199999999998</v>
      </c>
      <c r="T3999" s="312">
        <v>462.51799999999997</v>
      </c>
      <c r="U3999" s="312">
        <v>462.69900000000001</v>
      </c>
      <c r="V3999" s="312">
        <v>462.86</v>
      </c>
      <c r="W3999" s="312">
        <v>463.02300000000002</v>
      </c>
      <c r="X3999" s="312">
        <v>463.18200000000002</v>
      </c>
      <c r="Y3999" s="412">
        <v>463.33800000000002</v>
      </c>
      <c r="Z3999" s="312">
        <v>463.50299999999999</v>
      </c>
      <c r="AA3999" s="312">
        <v>463.67200000000003</v>
      </c>
      <c r="AB3999" s="940">
        <v>463.86</v>
      </c>
      <c r="AC3999" s="108"/>
      <c r="AD3999" s="73"/>
      <c r="AE3999" s="155"/>
      <c r="AF3999" s="74"/>
      <c r="AH3999" s="849"/>
      <c r="AI3999" s="850"/>
      <c r="AJ3999" s="850"/>
      <c r="AK3999" s="850"/>
      <c r="AL3999" s="851"/>
      <c r="AM3999" s="851"/>
      <c r="AN3999" s="189"/>
      <c r="AO3999" s="189"/>
      <c r="AP3999" s="189"/>
    </row>
    <row r="4000" spans="1:42" ht="16.5" thickBot="1" x14ac:dyDescent="0.3">
      <c r="A4000" s="3339" t="s">
        <v>42</v>
      </c>
      <c r="B4000" s="3340"/>
      <c r="C4000" s="3341"/>
      <c r="D4000" s="114"/>
      <c r="E4000" s="580">
        <f t="shared" ref="E4000:AB4000" si="1752">SQRT(E3994*E3994+E3995*E3995)/E3887/1.73</f>
        <v>65.791272437031566</v>
      </c>
      <c r="F4000" s="581">
        <f t="shared" si="1752"/>
        <v>66.867791861767259</v>
      </c>
      <c r="G4000" s="581">
        <f t="shared" si="1752"/>
        <v>64.94400005682833</v>
      </c>
      <c r="H4000" s="582">
        <f t="shared" si="1752"/>
        <v>65.883121417317099</v>
      </c>
      <c r="I4000" s="581">
        <f t="shared" si="1752"/>
        <v>67.806926843337692</v>
      </c>
      <c r="J4000" s="581">
        <f t="shared" si="1752"/>
        <v>70.938675839386306</v>
      </c>
      <c r="K4000" s="581">
        <f t="shared" si="1752"/>
        <v>73.004464002426786</v>
      </c>
      <c r="L4000" s="581">
        <f t="shared" si="1752"/>
        <v>72.486779833244569</v>
      </c>
      <c r="M4000" s="581">
        <f t="shared" si="1752"/>
        <v>67.872822787805703</v>
      </c>
      <c r="N4000" s="582">
        <f t="shared" si="1752"/>
        <v>63.69816298842985</v>
      </c>
      <c r="O4000" s="581">
        <f t="shared" si="1752"/>
        <v>65.184938049696186</v>
      </c>
      <c r="P4000" s="581">
        <f t="shared" si="1752"/>
        <v>63.636618869600447</v>
      </c>
      <c r="Q4000" s="581">
        <f t="shared" si="1752"/>
        <v>68.535250456882721</v>
      </c>
      <c r="R4000" s="581">
        <f t="shared" si="1752"/>
        <v>66.297794432098485</v>
      </c>
      <c r="S4000" s="581">
        <f t="shared" si="1752"/>
        <v>73.187812520240811</v>
      </c>
      <c r="T4000" s="581">
        <f t="shared" si="1752"/>
        <v>69.652254009548344</v>
      </c>
      <c r="U4000" s="581">
        <f t="shared" si="1752"/>
        <v>71.116036930514412</v>
      </c>
      <c r="V4000" s="581">
        <f t="shared" si="1752"/>
        <v>63.086731727428436</v>
      </c>
      <c r="W4000" s="581">
        <f t="shared" si="1752"/>
        <v>64.253966514043512</v>
      </c>
      <c r="X4000" s="581">
        <f t="shared" si="1752"/>
        <v>61.86545456487994</v>
      </c>
      <c r="Y4000" s="582">
        <f>SQRT(Y3994*Y3994+Y3995*Y3995)/Y3887/1.73</f>
        <v>61.183253913865229</v>
      </c>
      <c r="Z4000" s="581">
        <f t="shared" si="1752"/>
        <v>64.623040396915641</v>
      </c>
      <c r="AA4000" s="581">
        <f t="shared" si="1752"/>
        <v>65.846909543287651</v>
      </c>
      <c r="AB4000" s="583">
        <f t="shared" si="1752"/>
        <v>73.593127725078617</v>
      </c>
      <c r="AC4000" s="109">
        <f>AVERAGE(E4000:AB4000)</f>
        <v>67.139883655068985</v>
      </c>
      <c r="AD4000" s="78">
        <f>(AC3996-AC4000)/AC3996</f>
        <v>2.4602174502629689E-2</v>
      </c>
      <c r="AE4000" s="79"/>
      <c r="AF4000" s="80"/>
      <c r="AJ4000" s="2"/>
      <c r="AK4000" s="14"/>
      <c r="AL4000" s="15"/>
      <c r="AM4000" s="14"/>
    </row>
    <row r="4001" spans="1:42" x14ac:dyDescent="0.25">
      <c r="A4001" s="3468" t="s">
        <v>599</v>
      </c>
      <c r="B4001" s="3356" t="s">
        <v>584</v>
      </c>
      <c r="C4001" s="125" t="s">
        <v>13</v>
      </c>
      <c r="D4001" s="113" t="s">
        <v>115</v>
      </c>
      <c r="E4001" s="70">
        <f t="shared" ref="E4001:AB4001" si="1753">(E4005-D4005)*$AE4001*$AF4001</f>
        <v>79.99999999992724</v>
      </c>
      <c r="F4001" s="71">
        <f t="shared" si="1753"/>
        <v>79.99999999992724</v>
      </c>
      <c r="G4001" s="71">
        <f t="shared" si="1753"/>
        <v>80.000000000154614</v>
      </c>
      <c r="H4001" s="414">
        <f t="shared" si="1753"/>
        <v>79.99999999992724</v>
      </c>
      <c r="I4001" s="71">
        <f t="shared" si="1753"/>
        <v>79.99999999992724</v>
      </c>
      <c r="J4001" s="71">
        <f t="shared" si="1753"/>
        <v>80.000000000154614</v>
      </c>
      <c r="K4001" s="71">
        <f t="shared" si="1753"/>
        <v>79.99999999992724</v>
      </c>
      <c r="L4001" s="71">
        <f t="shared" si="1753"/>
        <v>160.00000000008185</v>
      </c>
      <c r="M4001" s="71">
        <f t="shared" si="1753"/>
        <v>159.99999999985448</v>
      </c>
      <c r="N4001" s="414">
        <f t="shared" si="1753"/>
        <v>80.000000000154614</v>
      </c>
      <c r="O4001" s="71">
        <f t="shared" si="1753"/>
        <v>239.99999999978172</v>
      </c>
      <c r="P4001" s="71">
        <f t="shared" si="1753"/>
        <v>160.00000000008185</v>
      </c>
      <c r="Q4001" s="71">
        <f t="shared" si="1753"/>
        <v>79.99999999992724</v>
      </c>
      <c r="R4001" s="71">
        <f t="shared" si="1753"/>
        <v>160.00000000008185</v>
      </c>
      <c r="S4001" s="71">
        <f t="shared" si="1753"/>
        <v>160.00000000008185</v>
      </c>
      <c r="T4001" s="71">
        <f t="shared" si="1753"/>
        <v>159.99999999985448</v>
      </c>
      <c r="U4001" s="71">
        <f t="shared" si="1753"/>
        <v>80.000000000154614</v>
      </c>
      <c r="V4001" s="71">
        <f t="shared" si="1753"/>
        <v>159.99999999985448</v>
      </c>
      <c r="W4001" s="71">
        <f t="shared" si="1753"/>
        <v>160.00000000008185</v>
      </c>
      <c r="X4001" s="71">
        <f t="shared" si="1753"/>
        <v>160.00000000008185</v>
      </c>
      <c r="Y4001" s="414">
        <f>(Y4005-X4005)*$AE4001*$AF4001</f>
        <v>79.99999999992724</v>
      </c>
      <c r="Z4001" s="71">
        <f>(Z4005-Y4005)*$AE4001*$AF4001</f>
        <v>79.99999999992724</v>
      </c>
      <c r="AA4001" s="71">
        <f t="shared" si="1753"/>
        <v>80.000000000154614</v>
      </c>
      <c r="AB4001" s="403">
        <f t="shared" si="1753"/>
        <v>0</v>
      </c>
      <c r="AC4001" s="134">
        <f>SUM(E4001:AB4001)</f>
        <v>2720.0000000000273</v>
      </c>
      <c r="AD4001" s="70"/>
      <c r="AE4001" s="71">
        <v>100</v>
      </c>
      <c r="AF4001" s="72">
        <v>80</v>
      </c>
      <c r="AJ4001" s="1257"/>
      <c r="AK4001" s="479"/>
      <c r="AL4001" s="478"/>
      <c r="AM4001" s="15"/>
    </row>
    <row r="4002" spans="1:42" x14ac:dyDescent="0.25">
      <c r="A4002" s="3469"/>
      <c r="B4002" s="3357"/>
      <c r="C4002" s="123" t="s">
        <v>14</v>
      </c>
      <c r="D4002" s="108" t="s">
        <v>115</v>
      </c>
      <c r="E4002" s="402">
        <f t="shared" ref="E4002:AB4002" si="1754">(E4006-D4006)*$AE4001*$AF4001</f>
        <v>0</v>
      </c>
      <c r="F4002" s="309">
        <f t="shared" si="1754"/>
        <v>0</v>
      </c>
      <c r="G4002" s="309">
        <f t="shared" si="1754"/>
        <v>0</v>
      </c>
      <c r="H4002" s="415">
        <f t="shared" si="1754"/>
        <v>0</v>
      </c>
      <c r="I4002" s="309">
        <f t="shared" si="1754"/>
        <v>0</v>
      </c>
      <c r="J4002" s="309">
        <f t="shared" si="1754"/>
        <v>0</v>
      </c>
      <c r="K4002" s="309">
        <f t="shared" si="1754"/>
        <v>0</v>
      </c>
      <c r="L4002" s="309">
        <f t="shared" si="1754"/>
        <v>0</v>
      </c>
      <c r="M4002" s="309">
        <f t="shared" si="1754"/>
        <v>0</v>
      </c>
      <c r="N4002" s="415">
        <f t="shared" si="1754"/>
        <v>0</v>
      </c>
      <c r="O4002" s="309">
        <f t="shared" si="1754"/>
        <v>0</v>
      </c>
      <c r="P4002" s="309">
        <f t="shared" si="1754"/>
        <v>0</v>
      </c>
      <c r="Q4002" s="309">
        <f t="shared" si="1754"/>
        <v>0</v>
      </c>
      <c r="R4002" s="309">
        <f t="shared" si="1754"/>
        <v>0</v>
      </c>
      <c r="S4002" s="309">
        <f t="shared" si="1754"/>
        <v>0</v>
      </c>
      <c r="T4002" s="309">
        <f t="shared" si="1754"/>
        <v>0</v>
      </c>
      <c r="U4002" s="309">
        <f t="shared" si="1754"/>
        <v>0</v>
      </c>
      <c r="V4002" s="309">
        <f t="shared" si="1754"/>
        <v>0</v>
      </c>
      <c r="W4002" s="309">
        <f t="shared" si="1754"/>
        <v>0</v>
      </c>
      <c r="X4002" s="309">
        <f t="shared" si="1754"/>
        <v>0</v>
      </c>
      <c r="Y4002" s="415">
        <f>(Y4006-X4006)*$AE4001*$AF4001</f>
        <v>0</v>
      </c>
      <c r="Z4002" s="309">
        <f>(Z4006-Y4006)*$AE4001*$AF4001</f>
        <v>0</v>
      </c>
      <c r="AA4002" s="309">
        <f t="shared" si="1754"/>
        <v>0</v>
      </c>
      <c r="AB4002" s="404">
        <f t="shared" si="1754"/>
        <v>0</v>
      </c>
      <c r="AC4002" s="107">
        <f>SUM(E4002:AB4002)</f>
        <v>0</v>
      </c>
      <c r="AD4002" s="73"/>
      <c r="AE4002" s="155"/>
      <c r="AF4002" s="74"/>
      <c r="AJ4002" s="1"/>
      <c r="AK4002" s="15"/>
      <c r="AL4002" s="15"/>
      <c r="AM4002" s="15"/>
    </row>
    <row r="4003" spans="1:42" x14ac:dyDescent="0.25">
      <c r="A4003" s="3469"/>
      <c r="B4003" s="3357"/>
      <c r="C4003" s="123" t="s">
        <v>15</v>
      </c>
      <c r="D4003" s="108" t="s">
        <v>54</v>
      </c>
      <c r="E4003" s="1566">
        <v>4</v>
      </c>
      <c r="F4003" s="1550">
        <v>2</v>
      </c>
      <c r="G4003" s="1550">
        <v>4</v>
      </c>
      <c r="H4003" s="420">
        <v>2</v>
      </c>
      <c r="I4003" s="1550">
        <v>4</v>
      </c>
      <c r="J4003" s="1550">
        <v>4</v>
      </c>
      <c r="K4003" s="1550">
        <v>4</v>
      </c>
      <c r="L4003" s="1550">
        <v>5</v>
      </c>
      <c r="M4003" s="1550">
        <v>6</v>
      </c>
      <c r="N4003" s="420">
        <v>6</v>
      </c>
      <c r="O4003" s="328">
        <v>5</v>
      </c>
      <c r="P4003" s="328">
        <v>5</v>
      </c>
      <c r="Q4003" s="328">
        <v>7</v>
      </c>
      <c r="R4003" s="328">
        <v>7</v>
      </c>
      <c r="S4003" s="1550">
        <v>4</v>
      </c>
      <c r="T4003" s="1550">
        <v>5</v>
      </c>
      <c r="U4003" s="1550">
        <v>5</v>
      </c>
      <c r="V4003" s="1550">
        <v>4</v>
      </c>
      <c r="W4003" s="1550">
        <v>6</v>
      </c>
      <c r="X4003" s="1550">
        <v>6</v>
      </c>
      <c r="Y4003" s="420">
        <v>5</v>
      </c>
      <c r="Z4003" s="1550">
        <v>3</v>
      </c>
      <c r="AA4003" s="1550">
        <v>0</v>
      </c>
      <c r="AB4003" s="1583">
        <v>1</v>
      </c>
      <c r="AC4003" s="107">
        <f>AVERAGE(E4003:AB4003)</f>
        <v>4.333333333333333</v>
      </c>
      <c r="AD4003" s="76"/>
      <c r="AE4003" s="76"/>
      <c r="AF4003" s="77"/>
      <c r="AJ4003" s="1"/>
      <c r="AK4003" s="15"/>
      <c r="AL4003" s="15"/>
      <c r="AM4003" s="15"/>
    </row>
    <row r="4004" spans="1:42" x14ac:dyDescent="0.25">
      <c r="A4004" s="3460"/>
      <c r="B4004" s="3301"/>
      <c r="C4004" s="123" t="s">
        <v>17</v>
      </c>
      <c r="D4004" s="108"/>
      <c r="E4004" s="548">
        <f t="shared" ref="E4004:AB4004" si="1755">E4002/E4001</f>
        <v>0</v>
      </c>
      <c r="F4004" s="315">
        <f t="shared" si="1755"/>
        <v>0</v>
      </c>
      <c r="G4004" s="315">
        <f t="shared" si="1755"/>
        <v>0</v>
      </c>
      <c r="H4004" s="417">
        <f t="shared" si="1755"/>
        <v>0</v>
      </c>
      <c r="I4004" s="315">
        <f t="shared" si="1755"/>
        <v>0</v>
      </c>
      <c r="J4004" s="315">
        <f t="shared" si="1755"/>
        <v>0</v>
      </c>
      <c r="K4004" s="315">
        <f t="shared" si="1755"/>
        <v>0</v>
      </c>
      <c r="L4004" s="315">
        <f t="shared" si="1755"/>
        <v>0</v>
      </c>
      <c r="M4004" s="315">
        <f t="shared" si="1755"/>
        <v>0</v>
      </c>
      <c r="N4004" s="417">
        <f t="shared" si="1755"/>
        <v>0</v>
      </c>
      <c r="O4004" s="315">
        <f t="shared" si="1755"/>
        <v>0</v>
      </c>
      <c r="P4004" s="315">
        <f t="shared" si="1755"/>
        <v>0</v>
      </c>
      <c r="Q4004" s="315">
        <f t="shared" si="1755"/>
        <v>0</v>
      </c>
      <c r="R4004" s="315">
        <f t="shared" si="1755"/>
        <v>0</v>
      </c>
      <c r="S4004" s="315">
        <f t="shared" si="1755"/>
        <v>0</v>
      </c>
      <c r="T4004" s="315">
        <f t="shared" si="1755"/>
        <v>0</v>
      </c>
      <c r="U4004" s="315">
        <f t="shared" si="1755"/>
        <v>0</v>
      </c>
      <c r="V4004" s="315">
        <f t="shared" si="1755"/>
        <v>0</v>
      </c>
      <c r="W4004" s="315">
        <f t="shared" si="1755"/>
        <v>0</v>
      </c>
      <c r="X4004" s="315">
        <f t="shared" si="1755"/>
        <v>0</v>
      </c>
      <c r="Y4004" s="417">
        <f>Y4002/Y4001</f>
        <v>0</v>
      </c>
      <c r="Z4004" s="315">
        <f t="shared" si="1755"/>
        <v>0</v>
      </c>
      <c r="AA4004" s="315">
        <f t="shared" si="1755"/>
        <v>0</v>
      </c>
      <c r="AB4004" s="337" t="e">
        <f t="shared" si="1755"/>
        <v>#DIV/0!</v>
      </c>
      <c r="AC4004" s="481" t="e">
        <f>MAX(E4004:AB4004)</f>
        <v>#DIV/0!</v>
      </c>
      <c r="AD4004" s="73"/>
      <c r="AE4004" s="155"/>
      <c r="AF4004" s="74"/>
      <c r="AJ4004" s="1"/>
      <c r="AK4004" s="15"/>
      <c r="AL4004" s="15"/>
      <c r="AM4004" s="15"/>
    </row>
    <row r="4005" spans="1:42" hidden="1" x14ac:dyDescent="0.25">
      <c r="A4005" s="2209"/>
      <c r="B4005" s="2212"/>
      <c r="C4005" s="124" t="s">
        <v>116</v>
      </c>
      <c r="D4005" s="108">
        <v>175.49</v>
      </c>
      <c r="E4005" s="547">
        <v>175.5</v>
      </c>
      <c r="F4005" s="155">
        <v>175.51</v>
      </c>
      <c r="G4005" s="312">
        <v>175.52</v>
      </c>
      <c r="H4005" s="412">
        <v>175.53</v>
      </c>
      <c r="I4005" s="312">
        <v>175.54</v>
      </c>
      <c r="J4005" s="155">
        <v>175.55</v>
      </c>
      <c r="K4005" s="312">
        <v>175.56</v>
      </c>
      <c r="L4005" s="312">
        <v>175.58</v>
      </c>
      <c r="M4005" s="312">
        <v>175.6</v>
      </c>
      <c r="N4005" s="412">
        <v>175.61</v>
      </c>
      <c r="O4005" s="155">
        <v>175.64</v>
      </c>
      <c r="P4005" s="155">
        <v>175.66</v>
      </c>
      <c r="Q4005" s="155">
        <v>175.67</v>
      </c>
      <c r="R4005" s="155">
        <v>175.69</v>
      </c>
      <c r="S4005" s="312">
        <v>175.71</v>
      </c>
      <c r="T4005" s="312">
        <v>175.73</v>
      </c>
      <c r="U4005" s="312">
        <v>175.74</v>
      </c>
      <c r="V4005" s="312">
        <v>175.76</v>
      </c>
      <c r="W4005" s="312">
        <v>175.78</v>
      </c>
      <c r="X4005" s="155">
        <v>175.8</v>
      </c>
      <c r="Y4005" s="412">
        <v>175.81</v>
      </c>
      <c r="Z4005" s="155">
        <v>175.82</v>
      </c>
      <c r="AA4005" s="155">
        <v>175.83</v>
      </c>
      <c r="AB4005" s="940">
        <v>175.83</v>
      </c>
      <c r="AC4005" s="108"/>
      <c r="AD4005" s="73"/>
      <c r="AE4005" s="155"/>
      <c r="AF4005" s="74"/>
      <c r="AJ4005" s="1"/>
      <c r="AK4005" s="15"/>
      <c r="AL4005" s="15"/>
      <c r="AM4005" s="15"/>
    </row>
    <row r="4006" spans="1:42" s="181" customFormat="1" hidden="1" x14ac:dyDescent="0.25">
      <c r="A4006" s="2209"/>
      <c r="B4006" s="2212"/>
      <c r="C4006" s="124" t="s">
        <v>117</v>
      </c>
      <c r="D4006" s="696">
        <v>28.81</v>
      </c>
      <c r="E4006" s="547">
        <v>28.81</v>
      </c>
      <c r="F4006" s="312">
        <v>28.81</v>
      </c>
      <c r="G4006" s="312">
        <v>28.81</v>
      </c>
      <c r="H4006" s="412">
        <v>28.81</v>
      </c>
      <c r="I4006" s="312">
        <v>28.81</v>
      </c>
      <c r="J4006" s="312">
        <v>28.81</v>
      </c>
      <c r="K4006" s="312">
        <v>28.81</v>
      </c>
      <c r="L4006" s="312">
        <v>28.81</v>
      </c>
      <c r="M4006" s="312">
        <v>28.81</v>
      </c>
      <c r="N4006" s="412">
        <v>28.81</v>
      </c>
      <c r="O4006" s="155">
        <v>28.81</v>
      </c>
      <c r="P4006" s="155">
        <v>28.81</v>
      </c>
      <c r="Q4006" s="155">
        <v>28.81</v>
      </c>
      <c r="R4006" s="155">
        <v>28.81</v>
      </c>
      <c r="S4006" s="312">
        <v>28.81</v>
      </c>
      <c r="T4006" s="312">
        <v>28.81</v>
      </c>
      <c r="U4006" s="312">
        <v>28.81</v>
      </c>
      <c r="V4006" s="312">
        <v>28.81</v>
      </c>
      <c r="W4006" s="312">
        <v>28.81</v>
      </c>
      <c r="X4006" s="312">
        <v>28.81</v>
      </c>
      <c r="Y4006" s="412">
        <v>28.81</v>
      </c>
      <c r="Z4006" s="155">
        <v>28.81</v>
      </c>
      <c r="AA4006" s="155">
        <v>28.81</v>
      </c>
      <c r="AB4006" s="940">
        <v>28.81</v>
      </c>
      <c r="AC4006" s="108"/>
      <c r="AD4006" s="73"/>
      <c r="AE4006" s="155"/>
      <c r="AF4006" s="74"/>
      <c r="AH4006" s="849"/>
      <c r="AI4006" s="850"/>
      <c r="AJ4006" s="850"/>
      <c r="AK4006" s="850"/>
      <c r="AL4006" s="851"/>
      <c r="AM4006" s="851"/>
      <c r="AN4006" s="189"/>
      <c r="AO4006" s="189"/>
      <c r="AP4006" s="189"/>
    </row>
    <row r="4007" spans="1:42" ht="16.5" thickBot="1" x14ac:dyDescent="0.3">
      <c r="A4007" s="3339" t="s">
        <v>42</v>
      </c>
      <c r="B4007" s="3340"/>
      <c r="C4007" s="3341"/>
      <c r="D4007" s="114"/>
      <c r="E4007" s="506">
        <f t="shared" ref="E4007:AB4007" si="1756">SQRT(E4001*E4001+E4002*E4002)/E3888/1.73</f>
        <v>4.4852351664822434</v>
      </c>
      <c r="F4007" s="179">
        <f t="shared" si="1756"/>
        <v>4.4808890083751871</v>
      </c>
      <c r="G4007" s="179">
        <f t="shared" si="1756"/>
        <v>4.4852351664949914</v>
      </c>
      <c r="H4007" s="419">
        <f t="shared" si="1756"/>
        <v>4.4852351664822434</v>
      </c>
      <c r="I4007" s="179">
        <f t="shared" si="1756"/>
        <v>4.4808890083751871</v>
      </c>
      <c r="J4007" s="179">
        <f t="shared" si="1756"/>
        <v>4.4895897637440152</v>
      </c>
      <c r="K4007" s="179">
        <f t="shared" si="1756"/>
        <v>4.5070930376639309</v>
      </c>
      <c r="L4007" s="179">
        <f t="shared" si="1756"/>
        <v>8.970470332977234</v>
      </c>
      <c r="M4007" s="179">
        <f t="shared" si="1756"/>
        <v>9.0494666470512577</v>
      </c>
      <c r="N4007" s="419">
        <f t="shared" si="1756"/>
        <v>4.5247333235384888</v>
      </c>
      <c r="O4007" s="79">
        <f t="shared" si="1756"/>
        <v>13.560930957897927</v>
      </c>
      <c r="P4007" s="79">
        <f t="shared" si="1756"/>
        <v>9.0141860753406728</v>
      </c>
      <c r="Q4007" s="79">
        <f t="shared" si="1756"/>
        <v>4.5070930376639309</v>
      </c>
      <c r="R4007" s="79">
        <f t="shared" si="1756"/>
        <v>9.0141860753406728</v>
      </c>
      <c r="S4007" s="179">
        <f t="shared" si="1756"/>
        <v>9.0141860753406728</v>
      </c>
      <c r="T4007" s="179">
        <f t="shared" si="1756"/>
        <v>8.9879056494522711</v>
      </c>
      <c r="U4007" s="179">
        <f t="shared" si="1756"/>
        <v>4.4808890083879218</v>
      </c>
      <c r="V4007" s="179">
        <f t="shared" si="1756"/>
        <v>8.9617780167503742</v>
      </c>
      <c r="W4007" s="179">
        <f t="shared" si="1756"/>
        <v>8.9791795274752708</v>
      </c>
      <c r="X4007" s="179">
        <f t="shared" si="1756"/>
        <v>8.9791795274752708</v>
      </c>
      <c r="Y4007" s="419">
        <f>SQRT(Y4001*Y4001+Y4002*Y4002)/Y3888/1.73</f>
        <v>4.4895897637312556</v>
      </c>
      <c r="Z4007" s="179">
        <f t="shared" si="1756"/>
        <v>4.4852351664822434</v>
      </c>
      <c r="AA4007" s="179">
        <f t="shared" si="1756"/>
        <v>4.4895897637440152</v>
      </c>
      <c r="AB4007" s="405">
        <f t="shared" si="1756"/>
        <v>0</v>
      </c>
      <c r="AC4007" s="109">
        <f>AVERAGE(E4007:AB4007)</f>
        <v>6.3717818860944719</v>
      </c>
      <c r="AD4007" s="78">
        <f>(AC4003-AC4007)/AC4003</f>
        <v>-0.47041120448333978</v>
      </c>
      <c r="AE4007" s="79"/>
      <c r="AF4007" s="80"/>
      <c r="AJ4007" s="2"/>
      <c r="AK4007" s="14"/>
      <c r="AL4007" s="15"/>
      <c r="AM4007" s="14"/>
    </row>
    <row r="4008" spans="1:42" x14ac:dyDescent="0.25">
      <c r="A4008" s="3468" t="s">
        <v>600</v>
      </c>
      <c r="B4008" s="3356" t="s">
        <v>965</v>
      </c>
      <c r="C4008" s="121" t="s">
        <v>13</v>
      </c>
      <c r="D4008" s="113" t="s">
        <v>829</v>
      </c>
      <c r="E4008" s="307">
        <v>0</v>
      </c>
      <c r="F4008" s="71">
        <v>0</v>
      </c>
      <c r="G4008" s="71">
        <v>0</v>
      </c>
      <c r="H4008" s="414">
        <v>0</v>
      </c>
      <c r="I4008" s="71">
        <v>0</v>
      </c>
      <c r="J4008" s="71">
        <v>0</v>
      </c>
      <c r="K4008" s="71">
        <v>0</v>
      </c>
      <c r="L4008" s="71">
        <v>0</v>
      </c>
      <c r="M4008" s="71">
        <v>0</v>
      </c>
      <c r="N4008" s="414">
        <v>0</v>
      </c>
      <c r="O4008" s="71">
        <v>0</v>
      </c>
      <c r="P4008" s="71">
        <v>0</v>
      </c>
      <c r="Q4008" s="71">
        <v>0</v>
      </c>
      <c r="R4008" s="71">
        <v>0</v>
      </c>
      <c r="S4008" s="71">
        <v>0</v>
      </c>
      <c r="T4008" s="71">
        <v>0</v>
      </c>
      <c r="U4008" s="71">
        <v>0</v>
      </c>
      <c r="V4008" s="71">
        <v>0</v>
      </c>
      <c r="W4008" s="71">
        <v>0</v>
      </c>
      <c r="X4008" s="71">
        <v>0</v>
      </c>
      <c r="Y4008" s="414">
        <v>0</v>
      </c>
      <c r="Z4008" s="71">
        <v>0</v>
      </c>
      <c r="AA4008" s="71">
        <v>0</v>
      </c>
      <c r="AB4008" s="403">
        <v>0</v>
      </c>
      <c r="AC4008" s="106">
        <f>SUM(E4008:AB4008)</f>
        <v>0</v>
      </c>
      <c r="AD4008" s="70"/>
      <c r="AE4008" s="71">
        <v>1</v>
      </c>
      <c r="AF4008" s="72">
        <v>1</v>
      </c>
      <c r="AH4008" s="406"/>
      <c r="AI4008" s="406"/>
      <c r="AJ4008" s="478"/>
      <c r="AK4008" s="479"/>
      <c r="AL4008" s="478"/>
      <c r="AM4008" s="15"/>
    </row>
    <row r="4009" spans="1:42" x14ac:dyDescent="0.25">
      <c r="A4009" s="3469"/>
      <c r="B4009" s="3357"/>
      <c r="C4009" s="123" t="s">
        <v>14</v>
      </c>
      <c r="D4009" s="108" t="s">
        <v>829</v>
      </c>
      <c r="E4009" s="308">
        <v>0</v>
      </c>
      <c r="F4009" s="309">
        <v>0</v>
      </c>
      <c r="G4009" s="309">
        <v>0</v>
      </c>
      <c r="H4009" s="415">
        <v>0</v>
      </c>
      <c r="I4009" s="309">
        <v>0</v>
      </c>
      <c r="J4009" s="309">
        <v>0</v>
      </c>
      <c r="K4009" s="309">
        <v>0</v>
      </c>
      <c r="L4009" s="309">
        <v>0</v>
      </c>
      <c r="M4009" s="309">
        <v>0</v>
      </c>
      <c r="N4009" s="415">
        <v>0</v>
      </c>
      <c r="O4009" s="309">
        <v>0</v>
      </c>
      <c r="P4009" s="309">
        <v>0</v>
      </c>
      <c r="Q4009" s="309">
        <v>0</v>
      </c>
      <c r="R4009" s="309">
        <v>0</v>
      </c>
      <c r="S4009" s="309">
        <v>0</v>
      </c>
      <c r="T4009" s="309">
        <v>0</v>
      </c>
      <c r="U4009" s="309">
        <v>0</v>
      </c>
      <c r="V4009" s="309">
        <v>0</v>
      </c>
      <c r="W4009" s="309">
        <v>0</v>
      </c>
      <c r="X4009" s="309">
        <v>0</v>
      </c>
      <c r="Y4009" s="415">
        <v>0</v>
      </c>
      <c r="Z4009" s="309">
        <v>0</v>
      </c>
      <c r="AA4009" s="309">
        <v>0</v>
      </c>
      <c r="AB4009" s="404">
        <v>0</v>
      </c>
      <c r="AC4009" s="107">
        <f>SUM(E4009:AB4009)</f>
        <v>0</v>
      </c>
      <c r="AD4009" s="73"/>
      <c r="AE4009" s="155"/>
      <c r="AF4009" s="74"/>
      <c r="AH4009" s="406"/>
      <c r="AI4009" s="406"/>
      <c r="AJ4009" s="15"/>
      <c r="AK4009" s="15"/>
      <c r="AL4009" s="15"/>
      <c r="AM4009" s="15"/>
    </row>
    <row r="4010" spans="1:42" x14ac:dyDescent="0.25">
      <c r="A4010" s="3469"/>
      <c r="B4010" s="3357"/>
      <c r="C4010" s="123" t="s">
        <v>15</v>
      </c>
      <c r="D4010" s="108" t="s">
        <v>54</v>
      </c>
      <c r="E4010" s="1556">
        <v>0</v>
      </c>
      <c r="F4010" s="1550">
        <v>0</v>
      </c>
      <c r="G4010" s="1550">
        <v>0</v>
      </c>
      <c r="H4010" s="420">
        <v>0</v>
      </c>
      <c r="I4010" s="1550">
        <v>0</v>
      </c>
      <c r="J4010" s="1550">
        <v>0</v>
      </c>
      <c r="K4010" s="1550">
        <v>0</v>
      </c>
      <c r="L4010" s="1550">
        <v>0</v>
      </c>
      <c r="M4010" s="1550">
        <v>0</v>
      </c>
      <c r="N4010" s="420">
        <v>0</v>
      </c>
      <c r="O4010" s="328">
        <v>0</v>
      </c>
      <c r="P4010" s="328">
        <v>0</v>
      </c>
      <c r="Q4010" s="328">
        <v>0</v>
      </c>
      <c r="R4010" s="328">
        <v>0</v>
      </c>
      <c r="S4010" s="1550">
        <v>0</v>
      </c>
      <c r="T4010" s="1550">
        <v>0</v>
      </c>
      <c r="U4010" s="1550">
        <v>0</v>
      </c>
      <c r="V4010" s="1550">
        <v>0</v>
      </c>
      <c r="W4010" s="1550">
        <v>0</v>
      </c>
      <c r="X4010" s="1550">
        <v>0</v>
      </c>
      <c r="Y4010" s="420">
        <v>0</v>
      </c>
      <c r="Z4010" s="1550">
        <v>0</v>
      </c>
      <c r="AA4010" s="1550">
        <v>0</v>
      </c>
      <c r="AB4010" s="1583">
        <v>1</v>
      </c>
      <c r="AC4010" s="107">
        <f>AVERAGE(E4010:AB4010)</f>
        <v>4.1666666666666664E-2</v>
      </c>
      <c r="AD4010" s="76"/>
      <c r="AE4010" s="76"/>
      <c r="AF4010" s="77"/>
      <c r="AJ4010" s="1"/>
      <c r="AK4010" s="15"/>
      <c r="AL4010" s="15"/>
      <c r="AM4010" s="15"/>
    </row>
    <row r="4011" spans="1:42" ht="17.25" customHeight="1" thickBot="1" x14ac:dyDescent="0.3">
      <c r="A4011" s="3473"/>
      <c r="B4011" s="3369"/>
      <c r="C4011" s="126" t="s">
        <v>17</v>
      </c>
      <c r="D4011" s="114"/>
      <c r="E4011" s="318" t="e">
        <f t="shared" ref="E4011:AB4011" si="1757">E4009/E4008</f>
        <v>#DIV/0!</v>
      </c>
      <c r="F4011" s="319" t="e">
        <f t="shared" si="1757"/>
        <v>#DIV/0!</v>
      </c>
      <c r="G4011" s="319" t="e">
        <f t="shared" si="1757"/>
        <v>#DIV/0!</v>
      </c>
      <c r="H4011" s="430" t="e">
        <f t="shared" si="1757"/>
        <v>#DIV/0!</v>
      </c>
      <c r="I4011" s="319" t="e">
        <f t="shared" si="1757"/>
        <v>#DIV/0!</v>
      </c>
      <c r="J4011" s="319" t="e">
        <f t="shared" si="1757"/>
        <v>#DIV/0!</v>
      </c>
      <c r="K4011" s="319" t="e">
        <f t="shared" si="1757"/>
        <v>#DIV/0!</v>
      </c>
      <c r="L4011" s="319" t="e">
        <f t="shared" si="1757"/>
        <v>#DIV/0!</v>
      </c>
      <c r="M4011" s="319" t="e">
        <f t="shared" si="1757"/>
        <v>#DIV/0!</v>
      </c>
      <c r="N4011" s="430" t="e">
        <f t="shared" si="1757"/>
        <v>#DIV/0!</v>
      </c>
      <c r="O4011" s="319" t="e">
        <f t="shared" si="1757"/>
        <v>#DIV/0!</v>
      </c>
      <c r="P4011" s="319" t="e">
        <f t="shared" si="1757"/>
        <v>#DIV/0!</v>
      </c>
      <c r="Q4011" s="319" t="e">
        <f t="shared" si="1757"/>
        <v>#DIV/0!</v>
      </c>
      <c r="R4011" s="319" t="e">
        <f t="shared" si="1757"/>
        <v>#DIV/0!</v>
      </c>
      <c r="S4011" s="319" t="e">
        <f t="shared" si="1757"/>
        <v>#DIV/0!</v>
      </c>
      <c r="T4011" s="319" t="e">
        <f t="shared" si="1757"/>
        <v>#DIV/0!</v>
      </c>
      <c r="U4011" s="319" t="e">
        <f t="shared" si="1757"/>
        <v>#DIV/0!</v>
      </c>
      <c r="V4011" s="319" t="e">
        <f t="shared" si="1757"/>
        <v>#DIV/0!</v>
      </c>
      <c r="W4011" s="319" t="e">
        <f t="shared" si="1757"/>
        <v>#DIV/0!</v>
      </c>
      <c r="X4011" s="319" t="e">
        <f t="shared" si="1757"/>
        <v>#DIV/0!</v>
      </c>
      <c r="Y4011" s="430" t="e">
        <f>Y4009/Y4008</f>
        <v>#DIV/0!</v>
      </c>
      <c r="Z4011" s="319" t="e">
        <f t="shared" si="1757"/>
        <v>#DIV/0!</v>
      </c>
      <c r="AA4011" s="319" t="e">
        <f t="shared" si="1757"/>
        <v>#DIV/0!</v>
      </c>
      <c r="AB4011" s="874" t="e">
        <f t="shared" si="1757"/>
        <v>#DIV/0!</v>
      </c>
      <c r="AC4011" s="502" t="e">
        <f>MAX(E4011:AB4011)</f>
        <v>#DIV/0!</v>
      </c>
      <c r="AD4011" s="73"/>
      <c r="AE4011" s="155"/>
      <c r="AF4011" s="74"/>
      <c r="AJ4011" s="1"/>
      <c r="AK4011" s="15"/>
      <c r="AL4011" s="15"/>
      <c r="AM4011" s="15"/>
    </row>
    <row r="4012" spans="1:42" ht="17.25" hidden="1" customHeight="1" x14ac:dyDescent="0.25">
      <c r="A4012" s="2199"/>
      <c r="B4012" s="2202"/>
      <c r="C4012" s="362" t="s">
        <v>116</v>
      </c>
      <c r="D4012" s="1851"/>
      <c r="E4012" s="138"/>
      <c r="F4012" s="136"/>
      <c r="G4012" s="136"/>
      <c r="H4012" s="411"/>
      <c r="I4012" s="136"/>
      <c r="J4012" s="136"/>
      <c r="K4012" s="136"/>
      <c r="L4012" s="136"/>
      <c r="M4012" s="136"/>
      <c r="N4012" s="411"/>
      <c r="O4012" s="91"/>
      <c r="P4012" s="91"/>
      <c r="Q4012" s="91"/>
      <c r="R4012" s="91"/>
      <c r="S4012" s="136"/>
      <c r="T4012" s="136"/>
      <c r="U4012" s="136"/>
      <c r="V4012" s="136"/>
      <c r="W4012" s="136"/>
      <c r="X4012" s="91"/>
      <c r="Y4012" s="411"/>
      <c r="Z4012" s="91"/>
      <c r="AA4012" s="136"/>
      <c r="AB4012" s="522"/>
      <c r="AC4012" s="122"/>
      <c r="AD4012" s="73"/>
      <c r="AE4012" s="155"/>
      <c r="AF4012" s="74"/>
      <c r="AJ4012" s="1"/>
      <c r="AK4012" s="15"/>
      <c r="AL4012" s="15"/>
      <c r="AM4012" s="15"/>
    </row>
    <row r="4013" spans="1:42" s="181" customFormat="1" hidden="1" x14ac:dyDescent="0.25">
      <c r="A4013" s="2209"/>
      <c r="B4013" s="2212"/>
      <c r="C4013" s="124" t="s">
        <v>117</v>
      </c>
      <c r="D4013" s="108"/>
      <c r="E4013" s="311"/>
      <c r="F4013" s="312"/>
      <c r="G4013" s="312"/>
      <c r="H4013" s="412"/>
      <c r="I4013" s="312"/>
      <c r="J4013" s="312"/>
      <c r="K4013" s="312"/>
      <c r="L4013" s="312"/>
      <c r="M4013" s="312"/>
      <c r="N4013" s="412"/>
      <c r="O4013" s="155"/>
      <c r="P4013" s="155"/>
      <c r="Q4013" s="155"/>
      <c r="R4013" s="155"/>
      <c r="S4013" s="312"/>
      <c r="T4013" s="312"/>
      <c r="U4013" s="312"/>
      <c r="V4013" s="312"/>
      <c r="W4013" s="312"/>
      <c r="X4013" s="312"/>
      <c r="Y4013" s="412"/>
      <c r="Z4013" s="312"/>
      <c r="AA4013" s="312"/>
      <c r="AB4013" s="940"/>
      <c r="AC4013" s="108"/>
      <c r="AD4013" s="73"/>
      <c r="AE4013" s="155"/>
      <c r="AF4013" s="74"/>
      <c r="AH4013" s="849"/>
      <c r="AI4013" s="850"/>
      <c r="AJ4013" s="850"/>
      <c r="AK4013" s="850"/>
      <c r="AL4013" s="851"/>
      <c r="AM4013" s="851"/>
      <c r="AN4013" s="189"/>
      <c r="AO4013" s="189"/>
      <c r="AP4013" s="189"/>
    </row>
    <row r="4014" spans="1:42" ht="16.5" thickBot="1" x14ac:dyDescent="0.3">
      <c r="A4014" s="3339" t="s">
        <v>42</v>
      </c>
      <c r="B4014" s="3340"/>
      <c r="C4014" s="3341"/>
      <c r="D4014" s="114"/>
      <c r="E4014" s="178">
        <f t="shared" ref="E4014:AB4014" si="1758">SQRT(E4008*E4008+E4009*E4009)/E3888/1.73</f>
        <v>0</v>
      </c>
      <c r="F4014" s="179">
        <f t="shared" si="1758"/>
        <v>0</v>
      </c>
      <c r="G4014" s="179">
        <f t="shared" si="1758"/>
        <v>0</v>
      </c>
      <c r="H4014" s="419">
        <f t="shared" si="1758"/>
        <v>0</v>
      </c>
      <c r="I4014" s="179">
        <f t="shared" si="1758"/>
        <v>0</v>
      </c>
      <c r="J4014" s="179">
        <f t="shared" si="1758"/>
        <v>0</v>
      </c>
      <c r="K4014" s="179">
        <f t="shared" si="1758"/>
        <v>0</v>
      </c>
      <c r="L4014" s="179">
        <f t="shared" si="1758"/>
        <v>0</v>
      </c>
      <c r="M4014" s="179">
        <f t="shared" si="1758"/>
        <v>0</v>
      </c>
      <c r="N4014" s="419">
        <f t="shared" si="1758"/>
        <v>0</v>
      </c>
      <c r="O4014" s="179">
        <f t="shared" si="1758"/>
        <v>0</v>
      </c>
      <c r="P4014" s="179">
        <f t="shared" si="1758"/>
        <v>0</v>
      </c>
      <c r="Q4014" s="179">
        <f t="shared" si="1758"/>
        <v>0</v>
      </c>
      <c r="R4014" s="179">
        <f t="shared" si="1758"/>
        <v>0</v>
      </c>
      <c r="S4014" s="179">
        <f t="shared" si="1758"/>
        <v>0</v>
      </c>
      <c r="T4014" s="179">
        <f t="shared" si="1758"/>
        <v>0</v>
      </c>
      <c r="U4014" s="179">
        <f t="shared" si="1758"/>
        <v>0</v>
      </c>
      <c r="V4014" s="179">
        <f t="shared" si="1758"/>
        <v>0</v>
      </c>
      <c r="W4014" s="179">
        <f t="shared" si="1758"/>
        <v>0</v>
      </c>
      <c r="X4014" s="179">
        <f t="shared" si="1758"/>
        <v>0</v>
      </c>
      <c r="Y4014" s="419">
        <f>SQRT(Y4008*Y4008+Y4009*Y4009)/Y3888/1.73</f>
        <v>0</v>
      </c>
      <c r="Z4014" s="179">
        <f t="shared" si="1758"/>
        <v>0</v>
      </c>
      <c r="AA4014" s="179">
        <f t="shared" si="1758"/>
        <v>0</v>
      </c>
      <c r="AB4014" s="405">
        <f t="shared" si="1758"/>
        <v>0</v>
      </c>
      <c r="AC4014" s="109">
        <f>AVERAGE(E4014:AB4014)</f>
        <v>0</v>
      </c>
      <c r="AD4014" s="78">
        <f>(AC4010-AC4014)/AC4010</f>
        <v>1</v>
      </c>
      <c r="AE4014" s="79"/>
      <c r="AF4014" s="80"/>
      <c r="AJ4014" s="2"/>
      <c r="AK4014" s="14"/>
      <c r="AL4014" s="15"/>
      <c r="AM4014" s="14"/>
    </row>
    <row r="4015" spans="1:42" x14ac:dyDescent="0.25">
      <c r="A4015" s="3468" t="s">
        <v>961</v>
      </c>
      <c r="B4015" s="3356" t="s">
        <v>965</v>
      </c>
      <c r="C4015" s="125" t="s">
        <v>13</v>
      </c>
      <c r="D4015" s="108" t="s">
        <v>115</v>
      </c>
      <c r="E4015" s="307">
        <f t="shared" ref="E4015:AB4015" si="1759">(E4019-D4019)*$AE4015*$AF4015</f>
        <v>0</v>
      </c>
      <c r="F4015" s="71">
        <f t="shared" si="1759"/>
        <v>0</v>
      </c>
      <c r="G4015" s="71">
        <f t="shared" si="1759"/>
        <v>0</v>
      </c>
      <c r="H4015" s="414">
        <f t="shared" si="1759"/>
        <v>0</v>
      </c>
      <c r="I4015" s="71">
        <f t="shared" si="1759"/>
        <v>0</v>
      </c>
      <c r="J4015" s="71">
        <f t="shared" si="1759"/>
        <v>0</v>
      </c>
      <c r="K4015" s="71">
        <f t="shared" si="1759"/>
        <v>0</v>
      </c>
      <c r="L4015" s="71">
        <f t="shared" si="1759"/>
        <v>0</v>
      </c>
      <c r="M4015" s="71">
        <f t="shared" si="1759"/>
        <v>0</v>
      </c>
      <c r="N4015" s="414">
        <f t="shared" si="1759"/>
        <v>0</v>
      </c>
      <c r="O4015" s="71">
        <f t="shared" si="1759"/>
        <v>0</v>
      </c>
      <c r="P4015" s="71">
        <f t="shared" si="1759"/>
        <v>0</v>
      </c>
      <c r="Q4015" s="71">
        <f t="shared" si="1759"/>
        <v>0</v>
      </c>
      <c r="R4015" s="71">
        <f t="shared" si="1759"/>
        <v>0</v>
      </c>
      <c r="S4015" s="71">
        <f t="shared" si="1759"/>
        <v>0</v>
      </c>
      <c r="T4015" s="71">
        <f t="shared" si="1759"/>
        <v>0</v>
      </c>
      <c r="U4015" s="71">
        <f t="shared" si="1759"/>
        <v>0</v>
      </c>
      <c r="V4015" s="71">
        <f t="shared" si="1759"/>
        <v>0</v>
      </c>
      <c r="W4015" s="71">
        <f t="shared" si="1759"/>
        <v>0</v>
      </c>
      <c r="X4015" s="71">
        <f t="shared" si="1759"/>
        <v>0</v>
      </c>
      <c r="Y4015" s="414">
        <f>(Y4019-X4019)*$AE4015*$AF4015</f>
        <v>0</v>
      </c>
      <c r="Z4015" s="71">
        <f>(Z4019-Y4019)*$AE4015*$AF4015</f>
        <v>0</v>
      </c>
      <c r="AA4015" s="71">
        <f t="shared" si="1759"/>
        <v>0</v>
      </c>
      <c r="AB4015" s="403">
        <f t="shared" si="1759"/>
        <v>0</v>
      </c>
      <c r="AC4015" s="134">
        <f>SUM(E4015:AB4015)</f>
        <v>0</v>
      </c>
      <c r="AD4015" s="70"/>
      <c r="AE4015" s="71">
        <v>1</v>
      </c>
      <c r="AF4015" s="72">
        <v>1</v>
      </c>
      <c r="AJ4015" s="1257"/>
      <c r="AK4015" s="479"/>
      <c r="AL4015" s="478"/>
      <c r="AM4015" s="15"/>
    </row>
    <row r="4016" spans="1:42" x14ac:dyDescent="0.25">
      <c r="A4016" s="3469"/>
      <c r="B4016" s="3357"/>
      <c r="C4016" s="123" t="s">
        <v>14</v>
      </c>
      <c r="D4016" s="108" t="s">
        <v>115</v>
      </c>
      <c r="E4016" s="308">
        <f t="shared" ref="E4016:AB4016" si="1760">(E4020-D4020)*$AE4015*$AF4015</f>
        <v>0</v>
      </c>
      <c r="F4016" s="309">
        <f t="shared" si="1760"/>
        <v>0</v>
      </c>
      <c r="G4016" s="309">
        <f t="shared" si="1760"/>
        <v>0</v>
      </c>
      <c r="H4016" s="415">
        <f t="shared" si="1760"/>
        <v>0</v>
      </c>
      <c r="I4016" s="309">
        <f t="shared" si="1760"/>
        <v>0</v>
      </c>
      <c r="J4016" s="309">
        <f t="shared" si="1760"/>
        <v>0</v>
      </c>
      <c r="K4016" s="309">
        <f t="shared" si="1760"/>
        <v>0</v>
      </c>
      <c r="L4016" s="309">
        <f t="shared" si="1760"/>
        <v>0</v>
      </c>
      <c r="M4016" s="309">
        <f t="shared" si="1760"/>
        <v>0</v>
      </c>
      <c r="N4016" s="415">
        <f t="shared" si="1760"/>
        <v>0</v>
      </c>
      <c r="O4016" s="309">
        <f t="shared" si="1760"/>
        <v>0</v>
      </c>
      <c r="P4016" s="309">
        <f t="shared" si="1760"/>
        <v>0</v>
      </c>
      <c r="Q4016" s="309">
        <f t="shared" si="1760"/>
        <v>0</v>
      </c>
      <c r="R4016" s="309">
        <f t="shared" si="1760"/>
        <v>0</v>
      </c>
      <c r="S4016" s="309">
        <f t="shared" si="1760"/>
        <v>0</v>
      </c>
      <c r="T4016" s="309">
        <f t="shared" si="1760"/>
        <v>0</v>
      </c>
      <c r="U4016" s="309">
        <f t="shared" si="1760"/>
        <v>0</v>
      </c>
      <c r="V4016" s="309">
        <f t="shared" si="1760"/>
        <v>0</v>
      </c>
      <c r="W4016" s="309">
        <f t="shared" si="1760"/>
        <v>0</v>
      </c>
      <c r="X4016" s="309">
        <f t="shared" si="1760"/>
        <v>0</v>
      </c>
      <c r="Y4016" s="415">
        <f>(Y4020-X4020)*$AE4015*$AF4015</f>
        <v>0</v>
      </c>
      <c r="Z4016" s="309">
        <f>(Z4020-Y4020)*$AE4015*$AF4015</f>
        <v>0</v>
      </c>
      <c r="AA4016" s="309">
        <f t="shared" si="1760"/>
        <v>0</v>
      </c>
      <c r="AB4016" s="404">
        <f t="shared" si="1760"/>
        <v>0</v>
      </c>
      <c r="AC4016" s="107">
        <f>SUM(E4016:AB4016)</f>
        <v>0</v>
      </c>
      <c r="AD4016" s="73"/>
      <c r="AE4016" s="155"/>
      <c r="AF4016" s="74"/>
      <c r="AJ4016" s="1"/>
      <c r="AK4016" s="15"/>
      <c r="AL4016" s="15"/>
      <c r="AM4016" s="15"/>
    </row>
    <row r="4017" spans="1:42" x14ac:dyDescent="0.25">
      <c r="A4017" s="3469"/>
      <c r="B4017" s="3357"/>
      <c r="C4017" s="123" t="s">
        <v>15</v>
      </c>
      <c r="D4017" s="108" t="s">
        <v>54</v>
      </c>
      <c r="E4017" s="1556">
        <v>0</v>
      </c>
      <c r="F4017" s="1550">
        <v>0</v>
      </c>
      <c r="G4017" s="1550">
        <v>0</v>
      </c>
      <c r="H4017" s="420">
        <v>0</v>
      </c>
      <c r="I4017" s="1550">
        <v>0</v>
      </c>
      <c r="J4017" s="1550">
        <v>0</v>
      </c>
      <c r="K4017" s="1550">
        <v>0</v>
      </c>
      <c r="L4017" s="1550">
        <v>0</v>
      </c>
      <c r="M4017" s="1550">
        <v>0</v>
      </c>
      <c r="N4017" s="420">
        <v>0</v>
      </c>
      <c r="O4017" s="1550">
        <v>0</v>
      </c>
      <c r="P4017" s="1550">
        <v>0</v>
      </c>
      <c r="Q4017" s="1550">
        <v>0</v>
      </c>
      <c r="R4017" s="1550">
        <v>0</v>
      </c>
      <c r="S4017" s="1550">
        <v>0</v>
      </c>
      <c r="T4017" s="1550">
        <v>0</v>
      </c>
      <c r="U4017" s="1550">
        <v>0</v>
      </c>
      <c r="V4017" s="1550">
        <v>0</v>
      </c>
      <c r="W4017" s="1550">
        <v>0</v>
      </c>
      <c r="X4017" s="1550">
        <v>0</v>
      </c>
      <c r="Y4017" s="420">
        <v>0</v>
      </c>
      <c r="Z4017" s="1550">
        <v>0</v>
      </c>
      <c r="AA4017" s="1550">
        <v>0</v>
      </c>
      <c r="AB4017" s="1583">
        <v>0</v>
      </c>
      <c r="AC4017" s="107"/>
      <c r="AD4017" s="76"/>
      <c r="AE4017" s="76"/>
      <c r="AF4017" s="77"/>
      <c r="AJ4017" s="1"/>
      <c r="AK4017" s="15"/>
      <c r="AL4017" s="15"/>
      <c r="AM4017" s="15"/>
    </row>
    <row r="4018" spans="1:42" x14ac:dyDescent="0.25">
      <c r="A4018" s="3460"/>
      <c r="B4018" s="3301"/>
      <c r="C4018" s="123" t="s">
        <v>17</v>
      </c>
      <c r="D4018" s="108"/>
      <c r="E4018" s="314" t="e">
        <f t="shared" ref="E4018:AB4018" si="1761">E4016/E4015</f>
        <v>#DIV/0!</v>
      </c>
      <c r="F4018" s="315" t="e">
        <f t="shared" si="1761"/>
        <v>#DIV/0!</v>
      </c>
      <c r="G4018" s="315" t="e">
        <f t="shared" si="1761"/>
        <v>#DIV/0!</v>
      </c>
      <c r="H4018" s="417" t="e">
        <f t="shared" si="1761"/>
        <v>#DIV/0!</v>
      </c>
      <c r="I4018" s="315" t="e">
        <f t="shared" si="1761"/>
        <v>#DIV/0!</v>
      </c>
      <c r="J4018" s="315" t="e">
        <f t="shared" si="1761"/>
        <v>#DIV/0!</v>
      </c>
      <c r="K4018" s="315" t="e">
        <f t="shared" si="1761"/>
        <v>#DIV/0!</v>
      </c>
      <c r="L4018" s="315" t="e">
        <f t="shared" si="1761"/>
        <v>#DIV/0!</v>
      </c>
      <c r="M4018" s="315" t="e">
        <f t="shared" si="1761"/>
        <v>#DIV/0!</v>
      </c>
      <c r="N4018" s="417" t="e">
        <f t="shared" si="1761"/>
        <v>#DIV/0!</v>
      </c>
      <c r="O4018" s="315" t="e">
        <f t="shared" si="1761"/>
        <v>#DIV/0!</v>
      </c>
      <c r="P4018" s="315" t="e">
        <f t="shared" si="1761"/>
        <v>#DIV/0!</v>
      </c>
      <c r="Q4018" s="315" t="e">
        <f t="shared" si="1761"/>
        <v>#DIV/0!</v>
      </c>
      <c r="R4018" s="315" t="e">
        <f t="shared" si="1761"/>
        <v>#DIV/0!</v>
      </c>
      <c r="S4018" s="315" t="e">
        <f t="shared" si="1761"/>
        <v>#DIV/0!</v>
      </c>
      <c r="T4018" s="315" t="e">
        <f t="shared" si="1761"/>
        <v>#DIV/0!</v>
      </c>
      <c r="U4018" s="315" t="e">
        <f t="shared" si="1761"/>
        <v>#DIV/0!</v>
      </c>
      <c r="V4018" s="315" t="e">
        <f t="shared" si="1761"/>
        <v>#DIV/0!</v>
      </c>
      <c r="W4018" s="315" t="e">
        <f t="shared" si="1761"/>
        <v>#DIV/0!</v>
      </c>
      <c r="X4018" s="315" t="e">
        <f t="shared" si="1761"/>
        <v>#DIV/0!</v>
      </c>
      <c r="Y4018" s="417" t="e">
        <f>Y4016/Y4015</f>
        <v>#DIV/0!</v>
      </c>
      <c r="Z4018" s="315" t="e">
        <f t="shared" si="1761"/>
        <v>#DIV/0!</v>
      </c>
      <c r="AA4018" s="315" t="e">
        <f t="shared" si="1761"/>
        <v>#DIV/0!</v>
      </c>
      <c r="AB4018" s="337" t="e">
        <f t="shared" si="1761"/>
        <v>#DIV/0!</v>
      </c>
      <c r="AC4018" s="481" t="e">
        <f>MAX(E4018:AB4018)</f>
        <v>#DIV/0!</v>
      </c>
      <c r="AD4018" s="73"/>
      <c r="AE4018" s="155"/>
      <c r="AF4018" s="74"/>
      <c r="AJ4018" s="1"/>
      <c r="AK4018" s="15"/>
      <c r="AL4018" s="15"/>
      <c r="AM4018" s="15"/>
    </row>
    <row r="4019" spans="1:42" hidden="1" x14ac:dyDescent="0.25">
      <c r="A4019" s="2209"/>
      <c r="B4019" s="2212" t="s">
        <v>256</v>
      </c>
      <c r="C4019" s="124" t="s">
        <v>116</v>
      </c>
      <c r="D4019" s="108"/>
      <c r="E4019" s="311"/>
      <c r="F4019" s="312"/>
      <c r="G4019" s="312"/>
      <c r="H4019" s="412"/>
      <c r="I4019" s="312"/>
      <c r="J4019" s="312"/>
      <c r="K4019" s="312"/>
      <c r="L4019" s="312"/>
      <c r="M4019" s="312"/>
      <c r="N4019" s="412"/>
      <c r="O4019" s="312"/>
      <c r="P4019" s="312"/>
      <c r="Q4019" s="312"/>
      <c r="R4019" s="312"/>
      <c r="S4019" s="312"/>
      <c r="T4019" s="312"/>
      <c r="U4019" s="312"/>
      <c r="V4019" s="312"/>
      <c r="W4019" s="312"/>
      <c r="X4019" s="312"/>
      <c r="Y4019" s="412"/>
      <c r="Z4019" s="312"/>
      <c r="AA4019" s="312"/>
      <c r="AB4019" s="940"/>
      <c r="AC4019" s="108"/>
      <c r="AD4019" s="73"/>
      <c r="AE4019" s="155"/>
      <c r="AF4019" s="74"/>
      <c r="AJ4019" s="1"/>
      <c r="AK4019" s="15"/>
      <c r="AL4019" s="15"/>
      <c r="AM4019" s="15"/>
    </row>
    <row r="4020" spans="1:42" s="181" customFormat="1" hidden="1" x14ac:dyDescent="0.25">
      <c r="A4020" s="2209"/>
      <c r="B4020" s="2212"/>
      <c r="C4020" s="124" t="s">
        <v>117</v>
      </c>
      <c r="D4020" s="108"/>
      <c r="E4020" s="311"/>
      <c r="F4020" s="312"/>
      <c r="G4020" s="312"/>
      <c r="H4020" s="412"/>
      <c r="I4020" s="312"/>
      <c r="J4020" s="312"/>
      <c r="K4020" s="312"/>
      <c r="L4020" s="312"/>
      <c r="M4020" s="312"/>
      <c r="N4020" s="412"/>
      <c r="O4020" s="312"/>
      <c r="P4020" s="312"/>
      <c r="Q4020" s="312"/>
      <c r="R4020" s="312"/>
      <c r="S4020" s="312"/>
      <c r="T4020" s="312"/>
      <c r="U4020" s="312"/>
      <c r="V4020" s="312"/>
      <c r="W4020" s="312"/>
      <c r="X4020" s="312"/>
      <c r="Y4020" s="412"/>
      <c r="Z4020" s="312"/>
      <c r="AA4020" s="312"/>
      <c r="AB4020" s="940"/>
      <c r="AC4020" s="108"/>
      <c r="AD4020" s="73"/>
      <c r="AE4020" s="155"/>
      <c r="AF4020" s="74"/>
      <c r="AH4020" s="849"/>
      <c r="AI4020" s="850"/>
      <c r="AJ4020" s="850"/>
      <c r="AK4020" s="850"/>
      <c r="AL4020" s="851"/>
      <c r="AM4020" s="851"/>
      <c r="AN4020" s="189"/>
      <c r="AO4020" s="189"/>
      <c r="AP4020" s="189"/>
    </row>
    <row r="4021" spans="1:42" ht="16.5" thickBot="1" x14ac:dyDescent="0.3">
      <c r="A4021" s="3339" t="s">
        <v>42</v>
      </c>
      <c r="B4021" s="3340"/>
      <c r="C4021" s="3341"/>
      <c r="D4021" s="114"/>
      <c r="E4021" s="580">
        <f t="shared" ref="E4021:AB4021" si="1762">SQRT(E4015*E4015+E4016*E4016)/E3888/1.73</f>
        <v>0</v>
      </c>
      <c r="F4021" s="581">
        <f t="shared" si="1762"/>
        <v>0</v>
      </c>
      <c r="G4021" s="581">
        <f t="shared" si="1762"/>
        <v>0</v>
      </c>
      <c r="H4021" s="582">
        <f t="shared" si="1762"/>
        <v>0</v>
      </c>
      <c r="I4021" s="581">
        <f t="shared" si="1762"/>
        <v>0</v>
      </c>
      <c r="J4021" s="581">
        <f t="shared" si="1762"/>
        <v>0</v>
      </c>
      <c r="K4021" s="581">
        <f t="shared" si="1762"/>
        <v>0</v>
      </c>
      <c r="L4021" s="581">
        <f t="shared" si="1762"/>
        <v>0</v>
      </c>
      <c r="M4021" s="581">
        <f t="shared" si="1762"/>
        <v>0</v>
      </c>
      <c r="N4021" s="582">
        <f t="shared" si="1762"/>
        <v>0</v>
      </c>
      <c r="O4021" s="581">
        <f t="shared" si="1762"/>
        <v>0</v>
      </c>
      <c r="P4021" s="581">
        <f t="shared" si="1762"/>
        <v>0</v>
      </c>
      <c r="Q4021" s="581">
        <f t="shared" si="1762"/>
        <v>0</v>
      </c>
      <c r="R4021" s="581">
        <f t="shared" si="1762"/>
        <v>0</v>
      </c>
      <c r="S4021" s="581">
        <f t="shared" si="1762"/>
        <v>0</v>
      </c>
      <c r="T4021" s="581">
        <f t="shared" si="1762"/>
        <v>0</v>
      </c>
      <c r="U4021" s="581">
        <f t="shared" si="1762"/>
        <v>0</v>
      </c>
      <c r="V4021" s="581">
        <f t="shared" si="1762"/>
        <v>0</v>
      </c>
      <c r="W4021" s="581">
        <f t="shared" si="1762"/>
        <v>0</v>
      </c>
      <c r="X4021" s="581">
        <f t="shared" si="1762"/>
        <v>0</v>
      </c>
      <c r="Y4021" s="582">
        <f>SQRT(Y4015*Y4015+Y4016*Y4016)/Y3888/1.73</f>
        <v>0</v>
      </c>
      <c r="Z4021" s="581">
        <f t="shared" si="1762"/>
        <v>0</v>
      </c>
      <c r="AA4021" s="581">
        <f t="shared" si="1762"/>
        <v>0</v>
      </c>
      <c r="AB4021" s="583">
        <f t="shared" si="1762"/>
        <v>0</v>
      </c>
      <c r="AC4021" s="109">
        <f>AVERAGE(E4021:AB4021)</f>
        <v>0</v>
      </c>
      <c r="AD4021" s="78" t="e">
        <f>(AC4017-AC4021)/AC4017</f>
        <v>#DIV/0!</v>
      </c>
      <c r="AE4021" s="79"/>
      <c r="AF4021" s="80"/>
      <c r="AJ4021" s="2"/>
      <c r="AK4021" s="14"/>
      <c r="AL4021" s="15"/>
      <c r="AM4021" s="14"/>
    </row>
    <row r="4022" spans="1:42" x14ac:dyDescent="0.25">
      <c r="A4022" s="3468" t="s">
        <v>601</v>
      </c>
      <c r="B4022" s="3356" t="s">
        <v>602</v>
      </c>
      <c r="C4022" s="121" t="s">
        <v>13</v>
      </c>
      <c r="D4022" s="2592" t="s">
        <v>115</v>
      </c>
      <c r="E4022" s="70">
        <f t="shared" ref="E4022:AB4022" si="1763">(E4026-D4026)*$AE4022*$AF4022</f>
        <v>39.999999999992042</v>
      </c>
      <c r="F4022" s="71">
        <f t="shared" si="1763"/>
        <v>40.000000000020464</v>
      </c>
      <c r="G4022" s="71">
        <f t="shared" si="1763"/>
        <v>0</v>
      </c>
      <c r="H4022" s="414">
        <f t="shared" si="1763"/>
        <v>39.999999999992042</v>
      </c>
      <c r="I4022" s="71">
        <f t="shared" si="1763"/>
        <v>0</v>
      </c>
      <c r="J4022" s="71">
        <f t="shared" si="1763"/>
        <v>39.999999999992042</v>
      </c>
      <c r="K4022" s="71">
        <f t="shared" si="1763"/>
        <v>0</v>
      </c>
      <c r="L4022" s="71">
        <f t="shared" si="1763"/>
        <v>80.000000000012506</v>
      </c>
      <c r="M4022" s="71">
        <f t="shared" si="1763"/>
        <v>39.999999999992042</v>
      </c>
      <c r="N4022" s="414">
        <f t="shared" si="1763"/>
        <v>0</v>
      </c>
      <c r="O4022" s="71">
        <f t="shared" si="1763"/>
        <v>39.999999999992042</v>
      </c>
      <c r="P4022" s="71">
        <f t="shared" si="1763"/>
        <v>40.000000000020464</v>
      </c>
      <c r="Q4022" s="71">
        <f t="shared" si="1763"/>
        <v>39.999999999992042</v>
      </c>
      <c r="R4022" s="71">
        <f t="shared" si="1763"/>
        <v>39.999999999992042</v>
      </c>
      <c r="S4022" s="71">
        <f t="shared" si="1763"/>
        <v>0</v>
      </c>
      <c r="T4022" s="71">
        <f t="shared" si="1763"/>
        <v>39.999999999992042</v>
      </c>
      <c r="U4022" s="71">
        <f t="shared" si="1763"/>
        <v>40.000000000020464</v>
      </c>
      <c r="V4022" s="71">
        <f t="shared" si="1763"/>
        <v>39.999999999992042</v>
      </c>
      <c r="W4022" s="71">
        <f t="shared" si="1763"/>
        <v>39.999999999992042</v>
      </c>
      <c r="X4022" s="71">
        <f t="shared" si="1763"/>
        <v>40.000000000020464</v>
      </c>
      <c r="Y4022" s="414">
        <f>(Y4026-X4026)*$AE4022*$AF4022</f>
        <v>0</v>
      </c>
      <c r="Z4022" s="71">
        <f>(Z4026-Y4026)*$AE4022*$AF4022</f>
        <v>39.999999999992042</v>
      </c>
      <c r="AA4022" s="71">
        <f t="shared" si="1763"/>
        <v>39.999999999992042</v>
      </c>
      <c r="AB4022" s="403">
        <f t="shared" si="1763"/>
        <v>39.999999999992042</v>
      </c>
      <c r="AC4022" s="106">
        <f>SUM(E4022:AB4022)</f>
        <v>759.99999999999091</v>
      </c>
      <c r="AD4022" s="70"/>
      <c r="AE4022" s="71">
        <v>100</v>
      </c>
      <c r="AF4022" s="72">
        <v>40</v>
      </c>
      <c r="AJ4022" s="1257"/>
      <c r="AK4022" s="479"/>
      <c r="AL4022" s="478"/>
      <c r="AM4022" s="15"/>
    </row>
    <row r="4023" spans="1:42" x14ac:dyDescent="0.25">
      <c r="A4023" s="3469"/>
      <c r="B4023" s="3357"/>
      <c r="C4023" s="123" t="s">
        <v>14</v>
      </c>
      <c r="D4023" s="348" t="s">
        <v>115</v>
      </c>
      <c r="E4023" s="402">
        <f t="shared" ref="E4023:AB4023" si="1764">(E4027-D4027)*$AE4022*$AF4022</f>
        <v>0</v>
      </c>
      <c r="F4023" s="309">
        <f t="shared" si="1764"/>
        <v>0</v>
      </c>
      <c r="G4023" s="309">
        <f t="shared" si="1764"/>
        <v>0</v>
      </c>
      <c r="H4023" s="415">
        <f t="shared" si="1764"/>
        <v>0</v>
      </c>
      <c r="I4023" s="309">
        <f t="shared" si="1764"/>
        <v>0</v>
      </c>
      <c r="J4023" s="309">
        <f t="shared" si="1764"/>
        <v>0</v>
      </c>
      <c r="K4023" s="309">
        <f t="shared" si="1764"/>
        <v>0</v>
      </c>
      <c r="L4023" s="309">
        <f t="shared" si="1764"/>
        <v>0</v>
      </c>
      <c r="M4023" s="309">
        <f t="shared" si="1764"/>
        <v>0</v>
      </c>
      <c r="N4023" s="415">
        <f t="shared" si="1764"/>
        <v>0</v>
      </c>
      <c r="O4023" s="309">
        <f t="shared" si="1764"/>
        <v>0</v>
      </c>
      <c r="P4023" s="309">
        <f t="shared" si="1764"/>
        <v>0</v>
      </c>
      <c r="Q4023" s="309">
        <f t="shared" si="1764"/>
        <v>0</v>
      </c>
      <c r="R4023" s="309">
        <f t="shared" si="1764"/>
        <v>0</v>
      </c>
      <c r="S4023" s="309">
        <f t="shared" si="1764"/>
        <v>0</v>
      </c>
      <c r="T4023" s="309">
        <f t="shared" si="1764"/>
        <v>0</v>
      </c>
      <c r="U4023" s="309">
        <f t="shared" si="1764"/>
        <v>0</v>
      </c>
      <c r="V4023" s="309">
        <f t="shared" si="1764"/>
        <v>0</v>
      </c>
      <c r="W4023" s="309">
        <f t="shared" si="1764"/>
        <v>0</v>
      </c>
      <c r="X4023" s="309">
        <f t="shared" si="1764"/>
        <v>0</v>
      </c>
      <c r="Y4023" s="415">
        <f>(Y4027-X4027)*$AE4022*$AF4022</f>
        <v>0</v>
      </c>
      <c r="Z4023" s="309">
        <f>(Z4027-Y4027)*$AE4022*$AF4022</f>
        <v>0</v>
      </c>
      <c r="AA4023" s="309">
        <f t="shared" si="1764"/>
        <v>0</v>
      </c>
      <c r="AB4023" s="404">
        <f t="shared" si="1764"/>
        <v>0</v>
      </c>
      <c r="AC4023" s="107">
        <f>SUM(E4023:AB4023)</f>
        <v>0</v>
      </c>
      <c r="AD4023" s="73"/>
      <c r="AE4023" s="155"/>
      <c r="AF4023" s="74"/>
      <c r="AJ4023" s="1"/>
      <c r="AK4023" s="15"/>
      <c r="AL4023" s="15"/>
      <c r="AM4023" s="15"/>
    </row>
    <row r="4024" spans="1:42" x14ac:dyDescent="0.25">
      <c r="A4024" s="3469"/>
      <c r="B4024" s="3357"/>
      <c r="C4024" s="123" t="s">
        <v>15</v>
      </c>
      <c r="D4024" s="108" t="s">
        <v>54</v>
      </c>
      <c r="E4024" s="1584">
        <v>0</v>
      </c>
      <c r="F4024" s="1585">
        <v>0</v>
      </c>
      <c r="G4024" s="1585">
        <v>1</v>
      </c>
      <c r="H4024" s="1586">
        <v>2</v>
      </c>
      <c r="I4024" s="1585">
        <v>2</v>
      </c>
      <c r="J4024" s="1585">
        <v>1</v>
      </c>
      <c r="K4024" s="1585">
        <v>1</v>
      </c>
      <c r="L4024" s="1585">
        <v>1</v>
      </c>
      <c r="M4024" s="1585">
        <v>2</v>
      </c>
      <c r="N4024" s="1586">
        <v>1</v>
      </c>
      <c r="O4024" s="1585">
        <v>0</v>
      </c>
      <c r="P4024" s="1585">
        <v>0</v>
      </c>
      <c r="Q4024" s="1585">
        <v>1</v>
      </c>
      <c r="R4024" s="1585">
        <v>1</v>
      </c>
      <c r="S4024" s="1585">
        <v>0</v>
      </c>
      <c r="T4024" s="1585">
        <v>0</v>
      </c>
      <c r="U4024" s="1585">
        <v>0</v>
      </c>
      <c r="V4024" s="1585">
        <v>2</v>
      </c>
      <c r="W4024" s="1585">
        <v>2</v>
      </c>
      <c r="X4024" s="1585">
        <v>1</v>
      </c>
      <c r="Y4024" s="1586">
        <v>1</v>
      </c>
      <c r="Z4024" s="1585">
        <v>1</v>
      </c>
      <c r="AA4024" s="1585">
        <v>1</v>
      </c>
      <c r="AB4024" s="1917">
        <v>0</v>
      </c>
      <c r="AC4024" s="107">
        <f>AVERAGE(E4024:AB4024)</f>
        <v>0.875</v>
      </c>
      <c r="AD4024" s="76"/>
      <c r="AE4024" s="76"/>
      <c r="AF4024" s="77"/>
      <c r="AJ4024" s="1"/>
      <c r="AK4024" s="15"/>
      <c r="AL4024" s="15"/>
      <c r="AM4024" s="15"/>
    </row>
    <row r="4025" spans="1:42" ht="16.5" thickBot="1" x14ac:dyDescent="0.3">
      <c r="A4025" s="3473"/>
      <c r="B4025" s="3369"/>
      <c r="C4025" s="126" t="s">
        <v>17</v>
      </c>
      <c r="D4025" s="347"/>
      <c r="E4025" s="624">
        <f t="shared" ref="E4025:AB4025" si="1765">E4023/E4022</f>
        <v>0</v>
      </c>
      <c r="F4025" s="319">
        <f t="shared" si="1765"/>
        <v>0</v>
      </c>
      <c r="G4025" s="319" t="e">
        <f t="shared" si="1765"/>
        <v>#DIV/0!</v>
      </c>
      <c r="H4025" s="430">
        <f t="shared" si="1765"/>
        <v>0</v>
      </c>
      <c r="I4025" s="319" t="e">
        <f t="shared" si="1765"/>
        <v>#DIV/0!</v>
      </c>
      <c r="J4025" s="319">
        <f t="shared" si="1765"/>
        <v>0</v>
      </c>
      <c r="K4025" s="319" t="e">
        <f t="shared" si="1765"/>
        <v>#DIV/0!</v>
      </c>
      <c r="L4025" s="319">
        <f t="shared" si="1765"/>
        <v>0</v>
      </c>
      <c r="M4025" s="319">
        <f t="shared" si="1765"/>
        <v>0</v>
      </c>
      <c r="N4025" s="430" t="e">
        <f t="shared" si="1765"/>
        <v>#DIV/0!</v>
      </c>
      <c r="O4025" s="319">
        <f t="shared" si="1765"/>
        <v>0</v>
      </c>
      <c r="P4025" s="319">
        <f t="shared" si="1765"/>
        <v>0</v>
      </c>
      <c r="Q4025" s="319">
        <f t="shared" si="1765"/>
        <v>0</v>
      </c>
      <c r="R4025" s="319">
        <f t="shared" si="1765"/>
        <v>0</v>
      </c>
      <c r="S4025" s="319" t="e">
        <f t="shared" si="1765"/>
        <v>#DIV/0!</v>
      </c>
      <c r="T4025" s="319">
        <f t="shared" si="1765"/>
        <v>0</v>
      </c>
      <c r="U4025" s="319">
        <f t="shared" si="1765"/>
        <v>0</v>
      </c>
      <c r="V4025" s="319">
        <f t="shared" si="1765"/>
        <v>0</v>
      </c>
      <c r="W4025" s="319">
        <f t="shared" si="1765"/>
        <v>0</v>
      </c>
      <c r="X4025" s="319">
        <f t="shared" si="1765"/>
        <v>0</v>
      </c>
      <c r="Y4025" s="430" t="e">
        <f>Y4023/Y4022</f>
        <v>#DIV/0!</v>
      </c>
      <c r="Z4025" s="319">
        <f t="shared" si="1765"/>
        <v>0</v>
      </c>
      <c r="AA4025" s="319">
        <f t="shared" si="1765"/>
        <v>0</v>
      </c>
      <c r="AB4025" s="874">
        <f t="shared" si="1765"/>
        <v>0</v>
      </c>
      <c r="AC4025" s="502" t="e">
        <f>MAX(E4025:AB4025)</f>
        <v>#DIV/0!</v>
      </c>
      <c r="AD4025" s="73"/>
      <c r="AE4025" s="155"/>
      <c r="AF4025" s="74"/>
      <c r="AJ4025" s="1"/>
      <c r="AK4025" s="15"/>
      <c r="AL4025" s="15"/>
      <c r="AM4025" s="15"/>
    </row>
    <row r="4026" spans="1:42" hidden="1" x14ac:dyDescent="0.25">
      <c r="A4026" s="2199"/>
      <c r="B4026" s="2202"/>
      <c r="C4026" s="362" t="s">
        <v>116</v>
      </c>
      <c r="D4026" s="2388">
        <v>36.43</v>
      </c>
      <c r="E4026" s="671">
        <v>36.44</v>
      </c>
      <c r="F4026" s="136">
        <v>36.450000000000003</v>
      </c>
      <c r="G4026" s="136">
        <v>36.450000000000003</v>
      </c>
      <c r="H4026" s="411">
        <v>36.46</v>
      </c>
      <c r="I4026" s="136">
        <v>36.46</v>
      </c>
      <c r="J4026" s="136">
        <v>36.47</v>
      </c>
      <c r="K4026" s="136">
        <v>36.47</v>
      </c>
      <c r="L4026" s="136">
        <v>36.49</v>
      </c>
      <c r="M4026" s="136">
        <v>36.5</v>
      </c>
      <c r="N4026" s="411">
        <v>36.5</v>
      </c>
      <c r="O4026" s="136">
        <v>36.51</v>
      </c>
      <c r="P4026" s="136">
        <v>36.520000000000003</v>
      </c>
      <c r="Q4026" s="136">
        <v>36.53</v>
      </c>
      <c r="R4026" s="136">
        <v>36.54</v>
      </c>
      <c r="S4026" s="136">
        <v>36.54</v>
      </c>
      <c r="T4026" s="136">
        <v>36.549999999999997</v>
      </c>
      <c r="U4026" s="136">
        <v>36.56</v>
      </c>
      <c r="V4026" s="136">
        <v>36.57</v>
      </c>
      <c r="W4026" s="136">
        <v>36.58</v>
      </c>
      <c r="X4026" s="136">
        <v>36.590000000000003</v>
      </c>
      <c r="Y4026" s="411">
        <v>36.590000000000003</v>
      </c>
      <c r="Z4026" s="136">
        <v>36.6</v>
      </c>
      <c r="AA4026" s="136">
        <v>36.61</v>
      </c>
      <c r="AB4026" s="522">
        <v>36.619999999999997</v>
      </c>
      <c r="AC4026" s="122"/>
      <c r="AD4026" s="73"/>
      <c r="AE4026" s="155"/>
      <c r="AF4026" s="74"/>
      <c r="AJ4026" s="1"/>
      <c r="AK4026" s="15"/>
      <c r="AL4026" s="15"/>
      <c r="AM4026" s="15"/>
    </row>
    <row r="4027" spans="1:42" s="181" customFormat="1" hidden="1" x14ac:dyDescent="0.25">
      <c r="A4027" s="2209"/>
      <c r="B4027" s="2212"/>
      <c r="C4027" s="124" t="s">
        <v>117</v>
      </c>
      <c r="D4027" s="348">
        <v>79.41</v>
      </c>
      <c r="E4027" s="73">
        <v>79.41</v>
      </c>
      <c r="F4027" s="155">
        <v>79.41</v>
      </c>
      <c r="G4027" s="155">
        <v>79.41</v>
      </c>
      <c r="H4027" s="412">
        <v>79.41</v>
      </c>
      <c r="I4027" s="155">
        <v>79.41</v>
      </c>
      <c r="J4027" s="155">
        <v>79.41</v>
      </c>
      <c r="K4027" s="155">
        <v>79.41</v>
      </c>
      <c r="L4027" s="155">
        <v>79.41</v>
      </c>
      <c r="M4027" s="155">
        <v>79.41</v>
      </c>
      <c r="N4027" s="412">
        <v>79.41</v>
      </c>
      <c r="O4027" s="155">
        <v>79.41</v>
      </c>
      <c r="P4027" s="155">
        <v>79.41</v>
      </c>
      <c r="Q4027" s="155">
        <v>79.41</v>
      </c>
      <c r="R4027" s="155">
        <v>79.41</v>
      </c>
      <c r="S4027" s="155">
        <v>79.41</v>
      </c>
      <c r="T4027" s="155">
        <v>79.41</v>
      </c>
      <c r="U4027" s="155">
        <v>79.41</v>
      </c>
      <c r="V4027" s="155">
        <v>79.41</v>
      </c>
      <c r="W4027" s="155">
        <v>79.41</v>
      </c>
      <c r="X4027" s="155">
        <v>79.41</v>
      </c>
      <c r="Y4027" s="412">
        <v>79.41</v>
      </c>
      <c r="Z4027" s="155">
        <v>79.41</v>
      </c>
      <c r="AA4027" s="155">
        <v>79.41</v>
      </c>
      <c r="AB4027" s="317">
        <v>79.41</v>
      </c>
      <c r="AC4027" s="108"/>
      <c r="AD4027" s="73"/>
      <c r="AE4027" s="155"/>
      <c r="AF4027" s="74"/>
      <c r="AH4027" s="849"/>
      <c r="AI4027" s="850"/>
      <c r="AJ4027" s="850"/>
      <c r="AK4027" s="850"/>
      <c r="AL4027" s="851"/>
      <c r="AM4027" s="851"/>
      <c r="AN4027" s="189"/>
      <c r="AO4027" s="189"/>
      <c r="AP4027" s="189"/>
    </row>
    <row r="4028" spans="1:42" ht="16.5" thickBot="1" x14ac:dyDescent="0.3">
      <c r="A4028" s="3339" t="s">
        <v>42</v>
      </c>
      <c r="B4028" s="3340"/>
      <c r="C4028" s="3341"/>
      <c r="D4028" s="347"/>
      <c r="E4028" s="506">
        <f t="shared" ref="E4028:AB4028" si="1766">SQRT(E4022*E4022+E4023*E4023)/E3888/1.73</f>
        <v>2.2426175832427151</v>
      </c>
      <c r="F4028" s="179">
        <f t="shared" si="1766"/>
        <v>2.2404445041907772</v>
      </c>
      <c r="G4028" s="179">
        <f t="shared" si="1766"/>
        <v>0</v>
      </c>
      <c r="H4028" s="419">
        <f t="shared" si="1766"/>
        <v>2.2426175832427151</v>
      </c>
      <c r="I4028" s="179">
        <f t="shared" si="1766"/>
        <v>0</v>
      </c>
      <c r="J4028" s="179">
        <f t="shared" si="1766"/>
        <v>2.2447948818672225</v>
      </c>
      <c r="K4028" s="179">
        <f t="shared" si="1766"/>
        <v>0</v>
      </c>
      <c r="L4028" s="179">
        <f t="shared" si="1766"/>
        <v>4.4852351664870236</v>
      </c>
      <c r="M4028" s="179">
        <f t="shared" si="1766"/>
        <v>2.262366661764422</v>
      </c>
      <c r="N4028" s="419">
        <f t="shared" si="1766"/>
        <v>0</v>
      </c>
      <c r="O4028" s="179">
        <f t="shared" si="1766"/>
        <v>2.2601551596512603</v>
      </c>
      <c r="P4028" s="179">
        <f t="shared" si="1766"/>
        <v>2.2535465188351682</v>
      </c>
      <c r="Q4028" s="179">
        <f t="shared" si="1766"/>
        <v>2.2535465188335668</v>
      </c>
      <c r="R4028" s="179">
        <f t="shared" si="1766"/>
        <v>2.2535465188335668</v>
      </c>
      <c r="S4028" s="179">
        <f t="shared" si="1766"/>
        <v>0</v>
      </c>
      <c r="T4028" s="179">
        <f t="shared" si="1766"/>
        <v>2.2469764123646643</v>
      </c>
      <c r="U4028" s="179">
        <f t="shared" si="1766"/>
        <v>2.2404445041907772</v>
      </c>
      <c r="V4028" s="179">
        <f t="shared" si="1766"/>
        <v>2.2404445041891856</v>
      </c>
      <c r="W4028" s="179">
        <f t="shared" si="1766"/>
        <v>2.2447948818672225</v>
      </c>
      <c r="X4028" s="179">
        <f t="shared" si="1766"/>
        <v>2.2447948818688177</v>
      </c>
      <c r="Y4028" s="419">
        <f>SQRT(Y4022*Y4022+Y4023*Y4023)/Y3888/1.73</f>
        <v>0</v>
      </c>
      <c r="Z4028" s="179">
        <f t="shared" si="1766"/>
        <v>2.2426175832427151</v>
      </c>
      <c r="AA4028" s="179">
        <f t="shared" si="1766"/>
        <v>2.2447948818672225</v>
      </c>
      <c r="AB4028" s="405">
        <f t="shared" si="1766"/>
        <v>2.2361109558251835</v>
      </c>
      <c r="AC4028" s="109">
        <f>AVERAGE(E4028:AB4028)</f>
        <v>1.7783270709318424</v>
      </c>
      <c r="AD4028" s="78">
        <f>(AC4024-AC4028)/AC4024</f>
        <v>-1.0323737953506771</v>
      </c>
      <c r="AE4028" s="79"/>
      <c r="AF4028" s="80"/>
      <c r="AJ4028" s="2"/>
      <c r="AK4028" s="14"/>
      <c r="AL4028" s="15"/>
      <c r="AM4028" s="14"/>
    </row>
    <row r="4029" spans="1:42" x14ac:dyDescent="0.25">
      <c r="A4029" s="3468" t="s">
        <v>603</v>
      </c>
      <c r="B4029" s="3356" t="s">
        <v>604</v>
      </c>
      <c r="C4029" s="125" t="s">
        <v>13</v>
      </c>
      <c r="D4029" s="108" t="s">
        <v>115</v>
      </c>
      <c r="E4029" s="326">
        <f t="shared" ref="E4029:AB4029" si="1767">(E4033-D4033)*$AE4029*$AF4029</f>
        <v>44.000000001688022</v>
      </c>
      <c r="F4029" s="322">
        <f t="shared" si="1767"/>
        <v>180.00000000029104</v>
      </c>
      <c r="G4029" s="322">
        <f t="shared" si="1767"/>
        <v>72.000000000116415</v>
      </c>
      <c r="H4029" s="436">
        <f t="shared" si="1767"/>
        <v>167.99999999784632</v>
      </c>
      <c r="I4029" s="322">
        <f t="shared" si="1767"/>
        <v>152.00000000186265</v>
      </c>
      <c r="J4029" s="322">
        <f t="shared" si="1767"/>
        <v>155.99999999540159</v>
      </c>
      <c r="K4029" s="322">
        <f t="shared" si="1767"/>
        <v>67.999999999301508</v>
      </c>
      <c r="L4029" s="322">
        <f t="shared" si="1767"/>
        <v>72.000000000116415</v>
      </c>
      <c r="M4029" s="322">
        <f t="shared" si="1767"/>
        <v>124.00000000343425</v>
      </c>
      <c r="N4029" s="436">
        <f t="shared" si="1767"/>
        <v>55.999999996856786</v>
      </c>
      <c r="O4029" s="322">
        <f t="shared" si="1767"/>
        <v>200.00000000436557</v>
      </c>
      <c r="P4029" s="322">
        <f t="shared" si="1767"/>
        <v>207.99999999871943</v>
      </c>
      <c r="Q4029" s="322">
        <f t="shared" si="1767"/>
        <v>211.99999999953434</v>
      </c>
      <c r="R4029" s="322">
        <f t="shared" si="1767"/>
        <v>196.00000000355067</v>
      </c>
      <c r="S4029" s="322">
        <f t="shared" si="1767"/>
        <v>180.00000000029104</v>
      </c>
      <c r="T4029" s="322">
        <f t="shared" si="1767"/>
        <v>83.999999995285179</v>
      </c>
      <c r="U4029" s="322">
        <f t="shared" si="1767"/>
        <v>72.000000000116415</v>
      </c>
      <c r="V4029" s="322">
        <f t="shared" si="1767"/>
        <v>84.000000002561137</v>
      </c>
      <c r="W4029" s="322">
        <f t="shared" si="1767"/>
        <v>195.99999999627471</v>
      </c>
      <c r="X4029" s="322">
        <f t="shared" si="1767"/>
        <v>211.99999999953434</v>
      </c>
      <c r="Y4029" s="436">
        <f>(Y4033-X4033)*$AE4029*$AF4029</f>
        <v>224.00000000197906</v>
      </c>
      <c r="Z4029" s="322">
        <f>(Z4033-Y4033)*$AE4029*$AF4029</f>
        <v>196.00000000355067</v>
      </c>
      <c r="AA4029" s="322">
        <f t="shared" si="1767"/>
        <v>180.00000000029104</v>
      </c>
      <c r="AB4029" s="579">
        <f t="shared" si="1767"/>
        <v>183.99999999382999</v>
      </c>
      <c r="AC4029" s="134">
        <f>SUM(E4029:AB4029)</f>
        <v>3519.9999999967986</v>
      </c>
      <c r="AD4029" s="70"/>
      <c r="AE4029" s="71">
        <v>100</v>
      </c>
      <c r="AF4029" s="72">
        <v>40</v>
      </c>
      <c r="AJ4029" s="1257"/>
      <c r="AK4029" s="479"/>
      <c r="AL4029" s="478"/>
      <c r="AM4029" s="15"/>
    </row>
    <row r="4030" spans="1:42" x14ac:dyDescent="0.25">
      <c r="A4030" s="3469"/>
      <c r="B4030" s="3357"/>
      <c r="C4030" s="123" t="s">
        <v>14</v>
      </c>
      <c r="D4030" s="108" t="s">
        <v>115</v>
      </c>
      <c r="E4030" s="308">
        <f t="shared" ref="E4030:AB4030" si="1768">(E4034-D4034)*$AE4029*$AF4029</f>
        <v>28.000000002066372</v>
      </c>
      <c r="F4030" s="309">
        <f t="shared" si="1768"/>
        <v>123.99999999979627</v>
      </c>
      <c r="G4030" s="309">
        <f t="shared" si="1768"/>
        <v>47.999999998864951</v>
      </c>
      <c r="H4030" s="415">
        <f t="shared" si="1768"/>
        <v>116.00000000180444</v>
      </c>
      <c r="I4030" s="309">
        <f t="shared" si="1768"/>
        <v>103.99999999935972</v>
      </c>
      <c r="J4030" s="309">
        <f t="shared" si="1768"/>
        <v>103.99999999935972</v>
      </c>
      <c r="K4030" s="309">
        <f t="shared" si="1768"/>
        <v>47.999999998864951</v>
      </c>
      <c r="L4030" s="309">
        <f t="shared" si="1768"/>
        <v>48.000000002502929</v>
      </c>
      <c r="M4030" s="309">
        <f t="shared" si="1768"/>
        <v>87.999999999738066</v>
      </c>
      <c r="N4030" s="415">
        <f t="shared" si="1768"/>
        <v>36.000000000058208</v>
      </c>
      <c r="O4030" s="309">
        <f t="shared" si="1768"/>
        <v>135.99999999860302</v>
      </c>
      <c r="P4030" s="309">
        <f t="shared" si="1768"/>
        <v>144.00000000023283</v>
      </c>
      <c r="Q4030" s="309">
        <f t="shared" si="1768"/>
        <v>144.00000000023283</v>
      </c>
      <c r="R4030" s="309">
        <f t="shared" si="1768"/>
        <v>132.00000000142609</v>
      </c>
      <c r="S4030" s="309">
        <f t="shared" si="1768"/>
        <v>123.99999999979627</v>
      </c>
      <c r="T4030" s="309">
        <f t="shared" si="1768"/>
        <v>59.999999997671694</v>
      </c>
      <c r="U4030" s="309">
        <f t="shared" si="1768"/>
        <v>44.000000001688022</v>
      </c>
      <c r="V4030" s="309">
        <f t="shared" si="1768"/>
        <v>60.000000001309672</v>
      </c>
      <c r="W4030" s="309">
        <f t="shared" si="1768"/>
        <v>131.99999999778811</v>
      </c>
      <c r="X4030" s="309">
        <f t="shared" si="1768"/>
        <v>144.00000000023283</v>
      </c>
      <c r="Y4030" s="415">
        <f>(Y4034-X4034)*$AE4029*$AF4029</f>
        <v>152.00000000186265</v>
      </c>
      <c r="Z4030" s="309">
        <f>(Z4034-Y4034)*$AE4029*$AF4029</f>
        <v>135.99999999860302</v>
      </c>
      <c r="AA4030" s="309">
        <f t="shared" si="1768"/>
        <v>123.99999999979627</v>
      </c>
      <c r="AB4030" s="404">
        <f t="shared" si="1768"/>
        <v>123.99999999979627</v>
      </c>
      <c r="AC4030" s="107">
        <f>SUM(E4030:AB4030)</f>
        <v>2400.0000000014552</v>
      </c>
      <c r="AD4030" s="73"/>
      <c r="AE4030" s="155"/>
      <c r="AF4030" s="74"/>
      <c r="AJ4030" s="1"/>
      <c r="AK4030" s="15"/>
      <c r="AL4030" s="15"/>
      <c r="AM4030" s="15"/>
    </row>
    <row r="4031" spans="1:42" x14ac:dyDescent="0.25">
      <c r="A4031" s="3469"/>
      <c r="B4031" s="3357"/>
      <c r="C4031" s="123" t="s">
        <v>15</v>
      </c>
      <c r="D4031" s="108" t="s">
        <v>54</v>
      </c>
      <c r="E4031" s="1556">
        <v>3</v>
      </c>
      <c r="F4031" s="1550">
        <v>13</v>
      </c>
      <c r="G4031" s="1550">
        <v>5</v>
      </c>
      <c r="H4031" s="420">
        <v>12</v>
      </c>
      <c r="I4031" s="1550">
        <v>11</v>
      </c>
      <c r="J4031" s="1550">
        <v>11</v>
      </c>
      <c r="K4031" s="1550">
        <v>5</v>
      </c>
      <c r="L4031" s="1550">
        <v>5</v>
      </c>
      <c r="M4031" s="1550">
        <v>9</v>
      </c>
      <c r="N4031" s="420">
        <v>4</v>
      </c>
      <c r="O4031" s="1550">
        <v>14</v>
      </c>
      <c r="P4031" s="1550">
        <v>15</v>
      </c>
      <c r="Q4031" s="1550">
        <v>15</v>
      </c>
      <c r="R4031" s="1550">
        <v>14</v>
      </c>
      <c r="S4031" s="1550">
        <v>13</v>
      </c>
      <c r="T4031" s="1550">
        <v>6</v>
      </c>
      <c r="U4031" s="1550">
        <v>5</v>
      </c>
      <c r="V4031" s="1550">
        <v>6</v>
      </c>
      <c r="W4031" s="1550">
        <v>14</v>
      </c>
      <c r="X4031" s="1550">
        <v>15</v>
      </c>
      <c r="Y4031" s="420">
        <v>16</v>
      </c>
      <c r="Z4031" s="1550">
        <v>14</v>
      </c>
      <c r="AA4031" s="1550">
        <v>13</v>
      </c>
      <c r="AB4031" s="1583">
        <v>13</v>
      </c>
      <c r="AC4031" s="107">
        <f>AVERAGE(E4031:AB4031)</f>
        <v>10.458333333333334</v>
      </c>
      <c r="AD4031" s="76"/>
      <c r="AE4031" s="76"/>
      <c r="AF4031" s="77"/>
      <c r="AJ4031" s="1"/>
      <c r="AK4031" s="15"/>
      <c r="AL4031" s="15"/>
      <c r="AM4031" s="15"/>
    </row>
    <row r="4032" spans="1:42" x14ac:dyDescent="0.25">
      <c r="A4032" s="3460"/>
      <c r="B4032" s="3301"/>
      <c r="C4032" s="123" t="s">
        <v>17</v>
      </c>
      <c r="D4032" s="108"/>
      <c r="E4032" s="314">
        <f t="shared" ref="E4032:AB4032" si="1769">E4030/E4029</f>
        <v>0.63636363638618587</v>
      </c>
      <c r="F4032" s="315">
        <f t="shared" si="1769"/>
        <v>0.68888888888664324</v>
      </c>
      <c r="G4032" s="315">
        <f t="shared" si="1769"/>
        <v>0.66666666664982421</v>
      </c>
      <c r="H4032" s="417">
        <f t="shared" si="1769"/>
        <v>0.69047619049578279</v>
      </c>
      <c r="I4032" s="315">
        <f t="shared" si="1769"/>
        <v>0.68421052630319257</v>
      </c>
      <c r="J4032" s="315">
        <f t="shared" si="1769"/>
        <v>0.66666666668221364</v>
      </c>
      <c r="K4032" s="315">
        <f t="shared" si="1769"/>
        <v>0.7058823529317354</v>
      </c>
      <c r="L4032" s="315">
        <f t="shared" si="1769"/>
        <v>0.66666666670035168</v>
      </c>
      <c r="M4032" s="315">
        <f t="shared" si="1769"/>
        <v>0.70967741933307138</v>
      </c>
      <c r="N4032" s="417">
        <f t="shared" si="1769"/>
        <v>0.6428571428942651</v>
      </c>
      <c r="O4032" s="315">
        <f t="shared" si="1769"/>
        <v>0.67999999997817218</v>
      </c>
      <c r="P4032" s="315">
        <f t="shared" si="1769"/>
        <v>0.69230769231307399</v>
      </c>
      <c r="Q4032" s="315">
        <f t="shared" si="1769"/>
        <v>0.67924528302145815</v>
      </c>
      <c r="R4032" s="315">
        <f t="shared" si="1769"/>
        <v>0.67346938775017762</v>
      </c>
      <c r="S4032" s="315">
        <f t="shared" si="1769"/>
        <v>0.68888888888664324</v>
      </c>
      <c r="T4032" s="315">
        <f t="shared" si="1769"/>
        <v>0.7142857142980884</v>
      </c>
      <c r="U4032" s="315">
        <f t="shared" si="1769"/>
        <v>0.61111111113356775</v>
      </c>
      <c r="V4032" s="315">
        <f t="shared" si="1769"/>
        <v>0.71428571427952725</v>
      </c>
      <c r="W4032" s="315">
        <f t="shared" si="1769"/>
        <v>0.67346938775661724</v>
      </c>
      <c r="X4032" s="315">
        <f t="shared" si="1769"/>
        <v>0.67924528302145815</v>
      </c>
      <c r="Y4032" s="417">
        <f>Y4030/Y4029</f>
        <v>0.67857142857374875</v>
      </c>
      <c r="Z4032" s="315">
        <f t="shared" si="1769"/>
        <v>0.69387755100071069</v>
      </c>
      <c r="AA4032" s="315">
        <f t="shared" si="1769"/>
        <v>0.68888888888664324</v>
      </c>
      <c r="AB4032" s="337">
        <f t="shared" si="1769"/>
        <v>0.67391304349975178</v>
      </c>
      <c r="AC4032" s="481">
        <f>MAX(E4032:AB4032)</f>
        <v>0.7142857142980884</v>
      </c>
      <c r="AD4032" s="73"/>
      <c r="AE4032" s="155"/>
      <c r="AF4032" s="74"/>
      <c r="AJ4032" s="1"/>
      <c r="AK4032" s="15"/>
      <c r="AL4032" s="15"/>
      <c r="AM4032" s="15"/>
    </row>
    <row r="4033" spans="1:42" hidden="1" x14ac:dyDescent="0.25">
      <c r="A4033" s="2209"/>
      <c r="B4033" s="2212"/>
      <c r="C4033" s="124" t="s">
        <v>116</v>
      </c>
      <c r="D4033" s="108">
        <v>12409</v>
      </c>
      <c r="E4033" s="311">
        <v>12409.011</v>
      </c>
      <c r="F4033" s="312">
        <v>12409.056</v>
      </c>
      <c r="G4033" s="312">
        <v>12409.074000000001</v>
      </c>
      <c r="H4033" s="412">
        <v>12409.116</v>
      </c>
      <c r="I4033" s="312">
        <v>12409.154</v>
      </c>
      <c r="J4033" s="312">
        <v>12409.192999999999</v>
      </c>
      <c r="K4033" s="312">
        <v>12409.21</v>
      </c>
      <c r="L4033" s="312">
        <v>12409.227999999999</v>
      </c>
      <c r="M4033" s="312">
        <v>12409.259</v>
      </c>
      <c r="N4033" s="412">
        <v>12409.272999999999</v>
      </c>
      <c r="O4033" s="312">
        <v>12409.323</v>
      </c>
      <c r="P4033" s="312">
        <v>12409.375</v>
      </c>
      <c r="Q4033" s="312">
        <v>12409.428</v>
      </c>
      <c r="R4033" s="312">
        <v>12409.477000000001</v>
      </c>
      <c r="S4033" s="312">
        <v>12409.522000000001</v>
      </c>
      <c r="T4033" s="312">
        <v>12409.543</v>
      </c>
      <c r="U4033" s="312">
        <v>12409.561</v>
      </c>
      <c r="V4033" s="312">
        <v>12409.582</v>
      </c>
      <c r="W4033" s="312">
        <v>12409.630999999999</v>
      </c>
      <c r="X4033" s="312">
        <v>12409.683999999999</v>
      </c>
      <c r="Y4033" s="412">
        <v>12409.74</v>
      </c>
      <c r="Z4033" s="312">
        <v>12409.789000000001</v>
      </c>
      <c r="AA4033" s="312">
        <v>12409.834000000001</v>
      </c>
      <c r="AB4033" s="940">
        <v>12409.88</v>
      </c>
      <c r="AC4033" s="108"/>
      <c r="AD4033" s="73"/>
      <c r="AE4033" s="155"/>
      <c r="AF4033" s="74"/>
      <c r="AJ4033" s="1"/>
      <c r="AK4033" s="15"/>
      <c r="AL4033" s="15"/>
      <c r="AM4033" s="15"/>
    </row>
    <row r="4034" spans="1:42" s="181" customFormat="1" hidden="1" x14ac:dyDescent="0.25">
      <c r="A4034" s="2209"/>
      <c r="B4034" s="2212"/>
      <c r="C4034" s="124" t="s">
        <v>117</v>
      </c>
      <c r="D4034" s="108">
        <v>6641.69</v>
      </c>
      <c r="E4034" s="311">
        <v>6641.6970000000001</v>
      </c>
      <c r="F4034" s="312">
        <v>6641.7280000000001</v>
      </c>
      <c r="G4034" s="312">
        <v>6641.74</v>
      </c>
      <c r="H4034" s="412">
        <v>6641.7690000000002</v>
      </c>
      <c r="I4034" s="312">
        <v>6641.7950000000001</v>
      </c>
      <c r="J4034" s="312">
        <v>6641.8209999999999</v>
      </c>
      <c r="K4034" s="312">
        <v>6641.8329999999996</v>
      </c>
      <c r="L4034" s="312">
        <v>6641.8450000000003</v>
      </c>
      <c r="M4034" s="312">
        <v>6641.8670000000002</v>
      </c>
      <c r="N4034" s="412">
        <v>6641.8760000000002</v>
      </c>
      <c r="O4034" s="312">
        <v>6641.91</v>
      </c>
      <c r="P4034" s="312">
        <v>6641.9459999999999</v>
      </c>
      <c r="Q4034" s="312">
        <v>6641.982</v>
      </c>
      <c r="R4034" s="312">
        <v>6642.0150000000003</v>
      </c>
      <c r="S4034" s="312">
        <v>6642.0460000000003</v>
      </c>
      <c r="T4034" s="312">
        <v>6642.0609999999997</v>
      </c>
      <c r="U4034" s="312">
        <v>6642.0720000000001</v>
      </c>
      <c r="V4034" s="312">
        <v>6642.0870000000004</v>
      </c>
      <c r="W4034" s="312">
        <v>6642.12</v>
      </c>
      <c r="X4034" s="312">
        <v>6642.1559999999999</v>
      </c>
      <c r="Y4034" s="412">
        <v>6642.1940000000004</v>
      </c>
      <c r="Z4034" s="312">
        <v>6642.2280000000001</v>
      </c>
      <c r="AA4034" s="312">
        <v>6642.259</v>
      </c>
      <c r="AB4034" s="940">
        <v>6642.29</v>
      </c>
      <c r="AC4034" s="108"/>
      <c r="AD4034" s="73"/>
      <c r="AE4034" s="155"/>
      <c r="AF4034" s="74"/>
      <c r="AH4034" s="849"/>
      <c r="AI4034" s="850"/>
      <c r="AJ4034" s="850"/>
      <c r="AK4034" s="850"/>
      <c r="AL4034" s="851"/>
      <c r="AM4034" s="851"/>
      <c r="AN4034" s="189"/>
      <c r="AO4034" s="189"/>
      <c r="AP4034" s="189"/>
    </row>
    <row r="4035" spans="1:42" ht="16.5" thickBot="1" x14ac:dyDescent="0.3">
      <c r="A4035" s="3339" t="s">
        <v>42</v>
      </c>
      <c r="B4035" s="3340"/>
      <c r="C4035" s="3341"/>
      <c r="D4035" s="114"/>
      <c r="E4035" s="178">
        <f t="shared" ref="E4035:AB4035" si="1770">SQRT(E4029*E4029+E4030*E4030)/E3888/1.73</f>
        <v>2.9240155886677557</v>
      </c>
      <c r="F4035" s="179">
        <f t="shared" si="1770"/>
        <v>12.242753140943682</v>
      </c>
      <c r="G4035" s="179">
        <f t="shared" si="1770"/>
        <v>4.8515236125543417</v>
      </c>
      <c r="H4035" s="419">
        <f t="shared" si="1770"/>
        <v>11.446140874623691</v>
      </c>
      <c r="I4035" s="179">
        <f t="shared" si="1770"/>
        <v>10.315781183218908</v>
      </c>
      <c r="J4035" s="179">
        <f t="shared" si="1770"/>
        <v>10.521839964080259</v>
      </c>
      <c r="K4035" s="179">
        <f t="shared" si="1770"/>
        <v>4.68932653807446</v>
      </c>
      <c r="L4035" s="179">
        <f t="shared" si="1770"/>
        <v>4.8515236126674797</v>
      </c>
      <c r="M4035" s="179">
        <f t="shared" si="1770"/>
        <v>8.5999695979002269</v>
      </c>
      <c r="N4035" s="419">
        <f t="shared" si="1770"/>
        <v>3.7653285468683433</v>
      </c>
      <c r="O4035" s="179">
        <f t="shared" si="1770"/>
        <v>13.665997848791102</v>
      </c>
      <c r="P4035" s="179">
        <f t="shared" si="1770"/>
        <v>14.2526796252662</v>
      </c>
      <c r="Q4035" s="179">
        <f t="shared" si="1770"/>
        <v>14.438534274978153</v>
      </c>
      <c r="R4035" s="179">
        <f t="shared" si="1770"/>
        <v>13.313101432557694</v>
      </c>
      <c r="S4035" s="179">
        <f t="shared" si="1770"/>
        <v>12.314348188551541</v>
      </c>
      <c r="T4035" s="179">
        <f t="shared" si="1770"/>
        <v>5.7987665896696168</v>
      </c>
      <c r="U4035" s="179">
        <f t="shared" si="1770"/>
        <v>4.7262228592494235</v>
      </c>
      <c r="V4035" s="179">
        <f t="shared" si="1770"/>
        <v>5.781909710498546</v>
      </c>
      <c r="W4035" s="179">
        <f t="shared" si="1770"/>
        <v>13.261400067318336</v>
      </c>
      <c r="X4035" s="179">
        <f t="shared" si="1770"/>
        <v>14.382462297211244</v>
      </c>
      <c r="Y4035" s="419">
        <f>SQRT(Y4029*Y4029+Y4030*Y4030)/Y3888/1.73</f>
        <v>15.191805884376315</v>
      </c>
      <c r="Z4035" s="179">
        <f t="shared" si="1770"/>
        <v>13.375103626990795</v>
      </c>
      <c r="AA4035" s="179">
        <f t="shared" si="1770"/>
        <v>12.266525477139689</v>
      </c>
      <c r="AB4035" s="405">
        <f t="shared" si="1770"/>
        <v>12.403866904915429</v>
      </c>
      <c r="AC4035" s="109">
        <f>AVERAGE(E4035:AB4035)</f>
        <v>9.9742053102963855</v>
      </c>
      <c r="AD4035" s="78">
        <f>(AC4031-AC4035)/AC4031</f>
        <v>4.6291125708712202E-2</v>
      </c>
      <c r="AE4035" s="79"/>
      <c r="AF4035" s="80"/>
      <c r="AJ4035" s="2"/>
      <c r="AK4035" s="14"/>
      <c r="AL4035" s="15"/>
      <c r="AM4035" s="14"/>
    </row>
    <row r="4036" spans="1:42" x14ac:dyDescent="0.25">
      <c r="A4036" s="3468" t="s">
        <v>605</v>
      </c>
      <c r="B4036" s="3356" t="s">
        <v>981</v>
      </c>
      <c r="C4036" s="121" t="s">
        <v>13</v>
      </c>
      <c r="D4036" s="113" t="s">
        <v>115</v>
      </c>
      <c r="E4036" s="307">
        <f t="shared" ref="E4036:AB4036" si="1771">(E4040-D4040)*$AE4036*$AF4036</f>
        <v>3.9999999999977831</v>
      </c>
      <c r="F4036" s="71">
        <f t="shared" si="1771"/>
        <v>6.0000000000002274</v>
      </c>
      <c r="G4036" s="71">
        <f t="shared" si="1771"/>
        <v>4.0000000000048885</v>
      </c>
      <c r="H4036" s="414">
        <f t="shared" si="1771"/>
        <v>3.9999999999977831</v>
      </c>
      <c r="I4036" s="71">
        <f t="shared" si="1771"/>
        <v>6.0000000000002274</v>
      </c>
      <c r="J4036" s="71">
        <f t="shared" si="1771"/>
        <v>3.9999999999977831</v>
      </c>
      <c r="K4036" s="71">
        <f t="shared" si="1771"/>
        <v>3.9999999999977831</v>
      </c>
      <c r="L4036" s="71">
        <f t="shared" si="1771"/>
        <v>4.0000000000048885</v>
      </c>
      <c r="M4036" s="71">
        <f t="shared" si="1771"/>
        <v>3.9999999999977831</v>
      </c>
      <c r="N4036" s="414">
        <f t="shared" si="1771"/>
        <v>3.9999999999977831</v>
      </c>
      <c r="O4036" s="71">
        <f t="shared" si="1771"/>
        <v>2.0000000000024443</v>
      </c>
      <c r="P4036" s="71">
        <f t="shared" si="1771"/>
        <v>3.9999999999977831</v>
      </c>
      <c r="Q4036" s="71">
        <f t="shared" si="1771"/>
        <v>4.0000000000048885</v>
      </c>
      <c r="R4036" s="71">
        <f t="shared" si="1771"/>
        <v>3.9999999999977831</v>
      </c>
      <c r="S4036" s="71">
        <f t="shared" si="1771"/>
        <v>3.9999999999977831</v>
      </c>
      <c r="T4036" s="71">
        <f t="shared" si="1771"/>
        <v>4.0000000000048885</v>
      </c>
      <c r="U4036" s="71">
        <f t="shared" si="1771"/>
        <v>3.9999999999977831</v>
      </c>
      <c r="V4036" s="71">
        <f t="shared" si="1771"/>
        <v>3.9999999999977831</v>
      </c>
      <c r="W4036" s="71">
        <f t="shared" si="1771"/>
        <v>4.0000000000048885</v>
      </c>
      <c r="X4036" s="71">
        <f t="shared" si="1771"/>
        <v>3.9999999999977831</v>
      </c>
      <c r="Y4036" s="414">
        <f>(Y4040-X4040)*$AE4036*$AF4036</f>
        <v>3.9999999999977831</v>
      </c>
      <c r="Z4036" s="71">
        <f>(Z4040-Y4040)*$AE4036*$AF4036</f>
        <v>6.0000000000002274</v>
      </c>
      <c r="AA4036" s="71">
        <f t="shared" si="1771"/>
        <v>3.9999999999977831</v>
      </c>
      <c r="AB4036" s="403">
        <f t="shared" si="1771"/>
        <v>4.0000000000048885</v>
      </c>
      <c r="AC4036" s="106">
        <f>SUM(E4036:AB4036)</f>
        <v>100.00000000000142</v>
      </c>
      <c r="AD4036" s="70"/>
      <c r="AE4036" s="71">
        <v>100</v>
      </c>
      <c r="AF4036" s="72">
        <v>20</v>
      </c>
      <c r="AJ4036" s="1257"/>
      <c r="AK4036" s="479"/>
      <c r="AL4036" s="478"/>
      <c r="AM4036" s="15"/>
    </row>
    <row r="4037" spans="1:42" x14ac:dyDescent="0.25">
      <c r="A4037" s="3469"/>
      <c r="B4037" s="3357"/>
      <c r="C4037" s="123" t="s">
        <v>14</v>
      </c>
      <c r="D4037" s="108" t="s">
        <v>115</v>
      </c>
      <c r="E4037" s="308">
        <f t="shared" ref="E4037:AB4037" si="1772">(E4041-D4041)*$AE4036*$AF4036</f>
        <v>0</v>
      </c>
      <c r="F4037" s="309">
        <f t="shared" si="1772"/>
        <v>0</v>
      </c>
      <c r="G4037" s="309">
        <f t="shared" si="1772"/>
        <v>0</v>
      </c>
      <c r="H4037" s="415">
        <f t="shared" si="1772"/>
        <v>0</v>
      </c>
      <c r="I4037" s="309">
        <f t="shared" si="1772"/>
        <v>0</v>
      </c>
      <c r="J4037" s="309">
        <f t="shared" si="1772"/>
        <v>0</v>
      </c>
      <c r="K4037" s="309">
        <f t="shared" si="1772"/>
        <v>0</v>
      </c>
      <c r="L4037" s="309">
        <f t="shared" si="1772"/>
        <v>0</v>
      </c>
      <c r="M4037" s="309">
        <f t="shared" si="1772"/>
        <v>0</v>
      </c>
      <c r="N4037" s="415">
        <f t="shared" si="1772"/>
        <v>0</v>
      </c>
      <c r="O4037" s="309">
        <f t="shared" si="1772"/>
        <v>0</v>
      </c>
      <c r="P4037" s="309">
        <f t="shared" si="1772"/>
        <v>0</v>
      </c>
      <c r="Q4037" s="309">
        <f t="shared" si="1772"/>
        <v>0</v>
      </c>
      <c r="R4037" s="309">
        <f t="shared" si="1772"/>
        <v>0</v>
      </c>
      <c r="S4037" s="309">
        <f t="shared" si="1772"/>
        <v>0</v>
      </c>
      <c r="T4037" s="309">
        <f t="shared" si="1772"/>
        <v>0</v>
      </c>
      <c r="U4037" s="309">
        <f t="shared" si="1772"/>
        <v>0</v>
      </c>
      <c r="V4037" s="309">
        <f t="shared" si="1772"/>
        <v>0</v>
      </c>
      <c r="W4037" s="309">
        <f t="shared" si="1772"/>
        <v>0</v>
      </c>
      <c r="X4037" s="309">
        <f t="shared" si="1772"/>
        <v>0</v>
      </c>
      <c r="Y4037" s="415">
        <f>(Y4041-X4041)*$AE4036*$AF4036</f>
        <v>0</v>
      </c>
      <c r="Z4037" s="309">
        <f>(Z4041-Y4041)*$AE4036*$AF4036</f>
        <v>0</v>
      </c>
      <c r="AA4037" s="309">
        <f t="shared" si="1772"/>
        <v>0</v>
      </c>
      <c r="AB4037" s="404">
        <f t="shared" si="1772"/>
        <v>0</v>
      </c>
      <c r="AC4037" s="107">
        <f>SUM(E4037:AB4037)</f>
        <v>0</v>
      </c>
      <c r="AD4037" s="73"/>
      <c r="AE4037" s="155"/>
      <c r="AF4037" s="74"/>
      <c r="AJ4037" s="1"/>
      <c r="AK4037" s="15"/>
      <c r="AL4037" s="15"/>
      <c r="AM4037" s="15"/>
    </row>
    <row r="4038" spans="1:42" x14ac:dyDescent="0.25">
      <c r="A4038" s="3469"/>
      <c r="B4038" s="3357"/>
      <c r="C4038" s="123" t="s">
        <v>15</v>
      </c>
      <c r="D4038" s="108" t="s">
        <v>54</v>
      </c>
      <c r="E4038" s="1556">
        <v>3.5</v>
      </c>
      <c r="F4038" s="1550">
        <v>3.5</v>
      </c>
      <c r="G4038" s="1550">
        <v>3.5</v>
      </c>
      <c r="H4038" s="420">
        <v>3.5</v>
      </c>
      <c r="I4038" s="1550">
        <v>3.4</v>
      </c>
      <c r="J4038" s="1550">
        <v>3.4</v>
      </c>
      <c r="K4038" s="1550">
        <v>3.1</v>
      </c>
      <c r="L4038" s="1550">
        <v>3</v>
      </c>
      <c r="M4038" s="1550">
        <v>2.8</v>
      </c>
      <c r="N4038" s="420">
        <v>2.7</v>
      </c>
      <c r="O4038" s="1550">
        <v>2.7</v>
      </c>
      <c r="P4038" s="1550">
        <v>2.7</v>
      </c>
      <c r="Q4038" s="1550">
        <v>2.8</v>
      </c>
      <c r="R4038" s="1550">
        <v>2.7</v>
      </c>
      <c r="S4038" s="1550">
        <v>3</v>
      </c>
      <c r="T4038" s="1550">
        <v>3</v>
      </c>
      <c r="U4038" s="1550">
        <v>3</v>
      </c>
      <c r="V4038" s="1550">
        <v>3.2</v>
      </c>
      <c r="W4038" s="1550">
        <v>3.3</v>
      </c>
      <c r="X4038" s="1550">
        <v>3.3</v>
      </c>
      <c r="Y4038" s="420">
        <v>3.2</v>
      </c>
      <c r="Z4038" s="1550">
        <v>3.3</v>
      </c>
      <c r="AA4038" s="1550">
        <v>3.3</v>
      </c>
      <c r="AB4038" s="1583">
        <v>3.3</v>
      </c>
      <c r="AC4038" s="107">
        <f>AVERAGE(E4038:AB4038)</f>
        <v>3.1333333333333329</v>
      </c>
      <c r="AD4038" s="76"/>
      <c r="AE4038" s="76"/>
      <c r="AF4038" s="77"/>
      <c r="AJ4038" s="1"/>
      <c r="AK4038" s="15"/>
      <c r="AL4038" s="15"/>
      <c r="AM4038" s="15"/>
    </row>
    <row r="4039" spans="1:42" ht="16.5" thickBot="1" x14ac:dyDescent="0.3">
      <c r="A4039" s="3473"/>
      <c r="B4039" s="3369"/>
      <c r="C4039" s="126" t="s">
        <v>17</v>
      </c>
      <c r="D4039" s="114"/>
      <c r="E4039" s="318">
        <f t="shared" ref="E4039:AB4039" si="1773">E4037/E4036</f>
        <v>0</v>
      </c>
      <c r="F4039" s="319">
        <f t="shared" si="1773"/>
        <v>0</v>
      </c>
      <c r="G4039" s="319">
        <f t="shared" si="1773"/>
        <v>0</v>
      </c>
      <c r="H4039" s="430">
        <f t="shared" si="1773"/>
        <v>0</v>
      </c>
      <c r="I4039" s="319">
        <f t="shared" si="1773"/>
        <v>0</v>
      </c>
      <c r="J4039" s="319">
        <f t="shared" si="1773"/>
        <v>0</v>
      </c>
      <c r="K4039" s="319">
        <f t="shared" si="1773"/>
        <v>0</v>
      </c>
      <c r="L4039" s="319">
        <f t="shared" si="1773"/>
        <v>0</v>
      </c>
      <c r="M4039" s="319">
        <f t="shared" si="1773"/>
        <v>0</v>
      </c>
      <c r="N4039" s="430">
        <f t="shared" si="1773"/>
        <v>0</v>
      </c>
      <c r="O4039" s="319">
        <f t="shared" si="1773"/>
        <v>0</v>
      </c>
      <c r="P4039" s="319">
        <f t="shared" si="1773"/>
        <v>0</v>
      </c>
      <c r="Q4039" s="319">
        <f t="shared" si="1773"/>
        <v>0</v>
      </c>
      <c r="R4039" s="319">
        <f t="shared" si="1773"/>
        <v>0</v>
      </c>
      <c r="S4039" s="319">
        <f t="shared" si="1773"/>
        <v>0</v>
      </c>
      <c r="T4039" s="319">
        <f t="shared" si="1773"/>
        <v>0</v>
      </c>
      <c r="U4039" s="319">
        <f t="shared" si="1773"/>
        <v>0</v>
      </c>
      <c r="V4039" s="319">
        <f t="shared" si="1773"/>
        <v>0</v>
      </c>
      <c r="W4039" s="319">
        <f t="shared" si="1773"/>
        <v>0</v>
      </c>
      <c r="X4039" s="319">
        <f t="shared" si="1773"/>
        <v>0</v>
      </c>
      <c r="Y4039" s="430">
        <f>Y4037/Y4036</f>
        <v>0</v>
      </c>
      <c r="Z4039" s="319">
        <f t="shared" si="1773"/>
        <v>0</v>
      </c>
      <c r="AA4039" s="319">
        <f t="shared" si="1773"/>
        <v>0</v>
      </c>
      <c r="AB4039" s="874">
        <f t="shared" si="1773"/>
        <v>0</v>
      </c>
      <c r="AC4039" s="502">
        <f>MAX(E4039:AB4039)</f>
        <v>0</v>
      </c>
      <c r="AD4039" s="73"/>
      <c r="AE4039" s="155"/>
      <c r="AF4039" s="74"/>
      <c r="AJ4039" s="1"/>
      <c r="AK4039" s="15"/>
      <c r="AL4039" s="15"/>
      <c r="AM4039" s="15"/>
    </row>
    <row r="4040" spans="1:42" hidden="1" x14ac:dyDescent="0.25">
      <c r="A4040" s="2199"/>
      <c r="B4040" s="2202"/>
      <c r="C4040" s="362" t="s">
        <v>116</v>
      </c>
      <c r="D4040" s="122">
        <v>27.25</v>
      </c>
      <c r="E4040" s="138">
        <v>27.251999999999999</v>
      </c>
      <c r="F4040" s="136">
        <v>27.254999999999999</v>
      </c>
      <c r="G4040" s="136">
        <v>27.257000000000001</v>
      </c>
      <c r="H4040" s="411">
        <v>27.259</v>
      </c>
      <c r="I4040" s="136">
        <v>27.262</v>
      </c>
      <c r="J4040" s="136">
        <v>27.263999999999999</v>
      </c>
      <c r="K4040" s="136">
        <v>27.265999999999998</v>
      </c>
      <c r="L4040" s="136">
        <v>27.268000000000001</v>
      </c>
      <c r="M4040" s="136">
        <v>27.27</v>
      </c>
      <c r="N4040" s="411">
        <v>27.271999999999998</v>
      </c>
      <c r="O4040" s="136">
        <v>27.273</v>
      </c>
      <c r="P4040" s="136">
        <v>27.274999999999999</v>
      </c>
      <c r="Q4040" s="136">
        <v>27.277000000000001</v>
      </c>
      <c r="R4040" s="136">
        <v>27.279</v>
      </c>
      <c r="S4040" s="136">
        <v>27.280999999999999</v>
      </c>
      <c r="T4040" s="136">
        <v>27.283000000000001</v>
      </c>
      <c r="U4040" s="136">
        <v>27.285</v>
      </c>
      <c r="V4040" s="136">
        <v>27.286999999999999</v>
      </c>
      <c r="W4040" s="136">
        <v>27.289000000000001</v>
      </c>
      <c r="X4040" s="136">
        <v>27.291</v>
      </c>
      <c r="Y4040" s="411">
        <v>27.292999999999999</v>
      </c>
      <c r="Z4040" s="136">
        <v>27.295999999999999</v>
      </c>
      <c r="AA4040" s="136">
        <v>27.297999999999998</v>
      </c>
      <c r="AB4040" s="522">
        <v>27.3</v>
      </c>
      <c r="AC4040" s="122"/>
      <c r="AD4040" s="73"/>
      <c r="AE4040" s="155"/>
      <c r="AF4040" s="74"/>
      <c r="AJ4040" s="1"/>
      <c r="AK4040" s="15"/>
      <c r="AL4040" s="15"/>
      <c r="AM4040" s="15"/>
    </row>
    <row r="4041" spans="1:42" s="181" customFormat="1" hidden="1" x14ac:dyDescent="0.25">
      <c r="A4041" s="2209"/>
      <c r="B4041" s="2212"/>
      <c r="C4041" s="124" t="s">
        <v>117</v>
      </c>
      <c r="D4041" s="108">
        <v>54.73</v>
      </c>
      <c r="E4041" s="311">
        <v>54.73</v>
      </c>
      <c r="F4041" s="312">
        <v>54.73</v>
      </c>
      <c r="G4041" s="312">
        <v>54.73</v>
      </c>
      <c r="H4041" s="412">
        <v>54.73</v>
      </c>
      <c r="I4041" s="312">
        <v>54.73</v>
      </c>
      <c r="J4041" s="312">
        <v>54.73</v>
      </c>
      <c r="K4041" s="312">
        <v>54.73</v>
      </c>
      <c r="L4041" s="312">
        <v>54.73</v>
      </c>
      <c r="M4041" s="312">
        <v>54.73</v>
      </c>
      <c r="N4041" s="412">
        <v>54.73</v>
      </c>
      <c r="O4041" s="312">
        <v>54.73</v>
      </c>
      <c r="P4041" s="312">
        <v>54.73</v>
      </c>
      <c r="Q4041" s="312">
        <v>54.73</v>
      </c>
      <c r="R4041" s="312">
        <v>54.73</v>
      </c>
      <c r="S4041" s="312">
        <v>54.73</v>
      </c>
      <c r="T4041" s="312">
        <v>54.73</v>
      </c>
      <c r="U4041" s="312">
        <v>54.73</v>
      </c>
      <c r="V4041" s="312">
        <v>54.73</v>
      </c>
      <c r="W4041" s="312">
        <v>54.73</v>
      </c>
      <c r="X4041" s="312">
        <v>54.73</v>
      </c>
      <c r="Y4041" s="412">
        <v>54.73</v>
      </c>
      <c r="Z4041" s="312">
        <v>54.73</v>
      </c>
      <c r="AA4041" s="312">
        <v>54.73</v>
      </c>
      <c r="AB4041" s="940">
        <v>54.73</v>
      </c>
      <c r="AC4041" s="108"/>
      <c r="AD4041" s="73"/>
      <c r="AE4041" s="155"/>
      <c r="AF4041" s="74"/>
      <c r="AH4041" s="849"/>
      <c r="AI4041" s="850"/>
      <c r="AJ4041" s="850"/>
      <c r="AK4041" s="850"/>
      <c r="AL4041" s="851"/>
      <c r="AM4041" s="851"/>
      <c r="AN4041" s="189"/>
      <c r="AO4041" s="189"/>
      <c r="AP4041" s="189"/>
    </row>
    <row r="4042" spans="1:42" ht="16.5" thickBot="1" x14ac:dyDescent="0.3">
      <c r="A4042" s="3339" t="s">
        <v>42</v>
      </c>
      <c r="B4042" s="3340"/>
      <c r="C4042" s="3341"/>
      <c r="D4042" s="114"/>
      <c r="E4042" s="178">
        <f t="shared" ref="E4042:AB4042" si="1774">SQRT(E4036*E4036+E4037*E4037)/E3888/1.73</f>
        <v>0.22426175832419185</v>
      </c>
      <c r="F4042" s="179">
        <f t="shared" si="1774"/>
        <v>0.33606667562845743</v>
      </c>
      <c r="G4042" s="179">
        <f t="shared" si="1774"/>
        <v>0.22426175832459022</v>
      </c>
      <c r="H4042" s="419">
        <f t="shared" si="1774"/>
        <v>0.22426175832419185</v>
      </c>
      <c r="I4042" s="179">
        <f t="shared" si="1774"/>
        <v>0.33606667562845743</v>
      </c>
      <c r="J4042" s="179">
        <f t="shared" si="1774"/>
        <v>0.22447948818664251</v>
      </c>
      <c r="K4042" s="179">
        <f t="shared" si="1774"/>
        <v>0.22535465188327661</v>
      </c>
      <c r="L4042" s="179">
        <f t="shared" si="1774"/>
        <v>0.22426175832459022</v>
      </c>
      <c r="M4042" s="179">
        <f t="shared" si="1774"/>
        <v>0.22623666617636182</v>
      </c>
      <c r="N4042" s="419">
        <f t="shared" si="1774"/>
        <v>0.22623666617636182</v>
      </c>
      <c r="O4042" s="179">
        <f t="shared" si="1774"/>
        <v>0.11300775798272361</v>
      </c>
      <c r="P4042" s="179">
        <f t="shared" si="1774"/>
        <v>0.22535465188327661</v>
      </c>
      <c r="Q4042" s="179">
        <f t="shared" si="1774"/>
        <v>0.22535465188367693</v>
      </c>
      <c r="R4042" s="179">
        <f t="shared" si="1774"/>
        <v>0.22535465188327661</v>
      </c>
      <c r="S4042" s="179">
        <f t="shared" si="1774"/>
        <v>0.22535465188327661</v>
      </c>
      <c r="T4042" s="179">
        <f t="shared" si="1774"/>
        <v>0.22469764123678573</v>
      </c>
      <c r="U4042" s="179">
        <f t="shared" si="1774"/>
        <v>0.22404445041883897</v>
      </c>
      <c r="V4042" s="179">
        <f t="shared" si="1774"/>
        <v>0.22404445041883897</v>
      </c>
      <c r="W4042" s="179">
        <f t="shared" si="1774"/>
        <v>0.22447948818704128</v>
      </c>
      <c r="X4042" s="179">
        <f t="shared" si="1774"/>
        <v>0.22447948818664251</v>
      </c>
      <c r="Y4042" s="419">
        <f>SQRT(Y4036*Y4036+Y4037*Y4037)/Y3888/1.73</f>
        <v>0.22447948818664251</v>
      </c>
      <c r="Z4042" s="179">
        <f t="shared" si="1774"/>
        <v>0.3363926374864869</v>
      </c>
      <c r="AA4042" s="179">
        <f t="shared" si="1774"/>
        <v>0.22447948818664251</v>
      </c>
      <c r="AB4042" s="405">
        <f t="shared" si="1774"/>
        <v>0.22361109558283609</v>
      </c>
      <c r="AC4042" s="109">
        <f>AVERAGE(E4042:AB4042)</f>
        <v>0.23402593543267117</v>
      </c>
      <c r="AD4042" s="78">
        <f>(AC4038-AC4042)/AC4038</f>
        <v>0.92531087167042403</v>
      </c>
      <c r="AE4042" s="79"/>
      <c r="AF4042" s="80"/>
      <c r="AJ4042" s="2"/>
      <c r="AK4042" s="14"/>
      <c r="AL4042" s="15"/>
      <c r="AM4042" s="14"/>
    </row>
    <row r="4043" spans="1:42" x14ac:dyDescent="0.25">
      <c r="A4043" s="3468" t="s">
        <v>866</v>
      </c>
      <c r="B4043" s="3356" t="s">
        <v>867</v>
      </c>
      <c r="C4043" s="121" t="s">
        <v>13</v>
      </c>
      <c r="D4043" s="113" t="s">
        <v>115</v>
      </c>
      <c r="E4043" s="307">
        <f t="shared" ref="E4043:AB4043" si="1775">(E4047-D4047)*$AE4043*$AF4043</f>
        <v>39.99999999996362</v>
      </c>
      <c r="F4043" s="71">
        <f t="shared" si="1775"/>
        <v>39.99999999996362</v>
      </c>
      <c r="G4043" s="71">
        <f t="shared" si="1775"/>
        <v>40.000000000190994</v>
      </c>
      <c r="H4043" s="414">
        <f t="shared" si="1775"/>
        <v>39.99999999996362</v>
      </c>
      <c r="I4043" s="71">
        <f t="shared" si="1775"/>
        <v>39.99999999996362</v>
      </c>
      <c r="J4043" s="71">
        <f t="shared" si="1775"/>
        <v>39.99999999996362</v>
      </c>
      <c r="K4043" s="71">
        <f t="shared" si="1775"/>
        <v>39.99999999996362</v>
      </c>
      <c r="L4043" s="71">
        <f t="shared" si="1775"/>
        <v>39.99999999996362</v>
      </c>
      <c r="M4043" s="71">
        <f t="shared" si="1775"/>
        <v>39.99999999996362</v>
      </c>
      <c r="N4043" s="414">
        <f t="shared" si="1775"/>
        <v>40.000000000190994</v>
      </c>
      <c r="O4043" s="71">
        <f t="shared" si="1775"/>
        <v>39.99999999996362</v>
      </c>
      <c r="P4043" s="71">
        <f t="shared" si="1775"/>
        <v>39.99999999996362</v>
      </c>
      <c r="Q4043" s="71">
        <f t="shared" si="1775"/>
        <v>39.99999999996362</v>
      </c>
      <c r="R4043" s="71">
        <f t="shared" si="1775"/>
        <v>39.99999999996362</v>
      </c>
      <c r="S4043" s="71">
        <f t="shared" si="1775"/>
        <v>39.99999999996362</v>
      </c>
      <c r="T4043" s="71">
        <f t="shared" si="1775"/>
        <v>40.000000000190994</v>
      </c>
      <c r="U4043" s="71">
        <f t="shared" si="1775"/>
        <v>39.99999999996362</v>
      </c>
      <c r="V4043" s="71">
        <f t="shared" si="1775"/>
        <v>39.99999999996362</v>
      </c>
      <c r="W4043" s="71">
        <f t="shared" si="1775"/>
        <v>39.99999999996362</v>
      </c>
      <c r="X4043" s="71">
        <f t="shared" si="1775"/>
        <v>39.99999999996362</v>
      </c>
      <c r="Y4043" s="414">
        <f>(Y4047-X4047)*$AE4043*$AF4043</f>
        <v>39.99999999996362</v>
      </c>
      <c r="Z4043" s="71">
        <f>(Z4047-Y4047)*$AE4043*$AF4043</f>
        <v>40.000000000190994</v>
      </c>
      <c r="AA4043" s="71">
        <f t="shared" si="1775"/>
        <v>39.99999999996362</v>
      </c>
      <c r="AB4043" s="403">
        <f t="shared" si="1775"/>
        <v>39.99999999996362</v>
      </c>
      <c r="AC4043" s="106">
        <f>SUM(E4043:AB4043)</f>
        <v>960.00000000003638</v>
      </c>
      <c r="AD4043" s="70"/>
      <c r="AE4043" s="71">
        <v>100</v>
      </c>
      <c r="AF4043" s="72">
        <v>80</v>
      </c>
      <c r="AJ4043" s="2"/>
      <c r="AK4043" s="14"/>
      <c r="AL4043" s="15"/>
      <c r="AM4043" s="14"/>
    </row>
    <row r="4044" spans="1:42" x14ac:dyDescent="0.25">
      <c r="A4044" s="3469"/>
      <c r="B4044" s="3357"/>
      <c r="C4044" s="123" t="s">
        <v>14</v>
      </c>
      <c r="D4044" s="108" t="s">
        <v>115</v>
      </c>
      <c r="E4044" s="308">
        <f t="shared" ref="E4044:AB4044" si="1776">(E4048-D4048)*$AE4043*$AF4043</f>
        <v>24.000000000000909</v>
      </c>
      <c r="F4044" s="309">
        <f t="shared" si="1776"/>
        <v>24.000000000000909</v>
      </c>
      <c r="G4044" s="309">
        <f t="shared" si="1776"/>
        <v>24.000000000000909</v>
      </c>
      <c r="H4044" s="415">
        <f t="shared" si="1776"/>
        <v>24.000000000000909</v>
      </c>
      <c r="I4044" s="309">
        <f t="shared" si="1776"/>
        <v>24.000000000000909</v>
      </c>
      <c r="J4044" s="309">
        <f t="shared" si="1776"/>
        <v>24.000000000000909</v>
      </c>
      <c r="K4044" s="309">
        <f t="shared" si="1776"/>
        <v>15.999999999962711</v>
      </c>
      <c r="L4044" s="309">
        <f t="shared" si="1776"/>
        <v>24.000000000000909</v>
      </c>
      <c r="M4044" s="309">
        <f t="shared" si="1776"/>
        <v>24.000000000000909</v>
      </c>
      <c r="N4044" s="415">
        <f t="shared" si="1776"/>
        <v>24.000000000000909</v>
      </c>
      <c r="O4044" s="309">
        <f t="shared" si="1776"/>
        <v>24.000000000000909</v>
      </c>
      <c r="P4044" s="309">
        <f t="shared" si="1776"/>
        <v>24.000000000000909</v>
      </c>
      <c r="Q4044" s="309">
        <f t="shared" si="1776"/>
        <v>24.000000000000909</v>
      </c>
      <c r="R4044" s="309">
        <f t="shared" si="1776"/>
        <v>24.000000000000909</v>
      </c>
      <c r="S4044" s="309">
        <f t="shared" si="1776"/>
        <v>24.000000000000909</v>
      </c>
      <c r="T4044" s="309">
        <f t="shared" si="1776"/>
        <v>24.000000000000909</v>
      </c>
      <c r="U4044" s="309">
        <f t="shared" si="1776"/>
        <v>24.000000000000909</v>
      </c>
      <c r="V4044" s="309">
        <f t="shared" si="1776"/>
        <v>24.000000000000909</v>
      </c>
      <c r="W4044" s="309">
        <f t="shared" si="1776"/>
        <v>16.000000000076398</v>
      </c>
      <c r="X4044" s="309">
        <f t="shared" si="1776"/>
        <v>24.000000000000909</v>
      </c>
      <c r="Y4044" s="415">
        <f>(Y4048-X4048)*$AE4043*$AF4043</f>
        <v>24.000000000000909</v>
      </c>
      <c r="Z4044" s="309">
        <f>(Z4048-Y4048)*$AE4043*$AF4043</f>
        <v>24.000000000000909</v>
      </c>
      <c r="AA4044" s="309">
        <f t="shared" si="1776"/>
        <v>24.000000000000909</v>
      </c>
      <c r="AB4044" s="404">
        <f t="shared" si="1776"/>
        <v>24.000000000000909</v>
      </c>
      <c r="AC4044" s="107">
        <f>SUM(E4044:AB4044)</f>
        <v>560.00000000005912</v>
      </c>
      <c r="AD4044" s="73"/>
      <c r="AE4044" s="155"/>
      <c r="AF4044" s="74"/>
      <c r="AJ4044" s="2"/>
      <c r="AK4044" s="14"/>
      <c r="AL4044" s="15"/>
      <c r="AM4044" s="14"/>
    </row>
    <row r="4045" spans="1:42" x14ac:dyDescent="0.25">
      <c r="A4045" s="3469"/>
      <c r="B4045" s="3357"/>
      <c r="C4045" s="123" t="s">
        <v>15</v>
      </c>
      <c r="D4045" s="108" t="s">
        <v>54</v>
      </c>
      <c r="E4045" s="1556">
        <v>3</v>
      </c>
      <c r="F4045" s="1550">
        <v>3</v>
      </c>
      <c r="G4045" s="1550">
        <v>3</v>
      </c>
      <c r="H4045" s="420">
        <v>3</v>
      </c>
      <c r="I4045" s="1550">
        <v>3</v>
      </c>
      <c r="J4045" s="1550">
        <v>3</v>
      </c>
      <c r="K4045" s="1550">
        <v>3</v>
      </c>
      <c r="L4045" s="1550">
        <v>3</v>
      </c>
      <c r="M4045" s="1550">
        <v>3</v>
      </c>
      <c r="N4045" s="420">
        <v>3</v>
      </c>
      <c r="O4045" s="1550">
        <v>3</v>
      </c>
      <c r="P4045" s="1550">
        <v>3</v>
      </c>
      <c r="Q4045" s="1550">
        <v>3</v>
      </c>
      <c r="R4045" s="1550">
        <v>3</v>
      </c>
      <c r="S4045" s="1550">
        <v>3</v>
      </c>
      <c r="T4045" s="1550">
        <v>3</v>
      </c>
      <c r="U4045" s="1550">
        <v>3</v>
      </c>
      <c r="V4045" s="1550">
        <v>3</v>
      </c>
      <c r="W4045" s="1550">
        <v>3</v>
      </c>
      <c r="X4045" s="1550">
        <v>3</v>
      </c>
      <c r="Y4045" s="420">
        <v>3</v>
      </c>
      <c r="Z4045" s="1550">
        <v>3</v>
      </c>
      <c r="AA4045" s="1550">
        <v>3</v>
      </c>
      <c r="AB4045" s="1583">
        <v>3</v>
      </c>
      <c r="AC4045" s="107">
        <f>AVERAGE(E4045:AB4045)</f>
        <v>3</v>
      </c>
      <c r="AD4045" s="76"/>
      <c r="AE4045" s="76"/>
      <c r="AF4045" s="77"/>
      <c r="AJ4045" s="2"/>
      <c r="AK4045" s="14"/>
      <c r="AL4045" s="15"/>
      <c r="AM4045" s="14"/>
    </row>
    <row r="4046" spans="1:42" ht="16.5" thickBot="1" x14ac:dyDescent="0.3">
      <c r="A4046" s="3473"/>
      <c r="B4046" s="3369"/>
      <c r="C4046" s="126" t="s">
        <v>17</v>
      </c>
      <c r="D4046" s="114"/>
      <c r="E4046" s="318">
        <f t="shared" ref="E4046:AB4046" si="1777">E4044/E4043</f>
        <v>0.60000000000056841</v>
      </c>
      <c r="F4046" s="319">
        <f t="shared" si="1777"/>
        <v>0.60000000000056841</v>
      </c>
      <c r="G4046" s="319">
        <f t="shared" si="1777"/>
        <v>0.59999999999715781</v>
      </c>
      <c r="H4046" s="430">
        <f t="shared" si="1777"/>
        <v>0.60000000000056841</v>
      </c>
      <c r="I4046" s="319">
        <f t="shared" si="1777"/>
        <v>0.60000000000056841</v>
      </c>
      <c r="J4046" s="319">
        <f t="shared" si="1777"/>
        <v>0.60000000000056841</v>
      </c>
      <c r="K4046" s="319">
        <f t="shared" si="1777"/>
        <v>0.39999999999943159</v>
      </c>
      <c r="L4046" s="319">
        <f t="shared" si="1777"/>
        <v>0.60000000000056841</v>
      </c>
      <c r="M4046" s="319">
        <f t="shared" si="1777"/>
        <v>0.60000000000056841</v>
      </c>
      <c r="N4046" s="430">
        <f t="shared" si="1777"/>
        <v>0.59999999999715781</v>
      </c>
      <c r="O4046" s="319">
        <f t="shared" si="1777"/>
        <v>0.60000000000056841</v>
      </c>
      <c r="P4046" s="319">
        <f t="shared" si="1777"/>
        <v>0.60000000000056841</v>
      </c>
      <c r="Q4046" s="319">
        <f t="shared" si="1777"/>
        <v>0.60000000000056841</v>
      </c>
      <c r="R4046" s="319">
        <f t="shared" si="1777"/>
        <v>0.60000000000056841</v>
      </c>
      <c r="S4046" s="319">
        <f t="shared" si="1777"/>
        <v>0.60000000000056841</v>
      </c>
      <c r="T4046" s="319">
        <f t="shared" si="1777"/>
        <v>0.59999999999715781</v>
      </c>
      <c r="U4046" s="319">
        <f t="shared" si="1777"/>
        <v>0.60000000000056841</v>
      </c>
      <c r="V4046" s="319">
        <f t="shared" si="1777"/>
        <v>0.60000000000056841</v>
      </c>
      <c r="W4046" s="319">
        <f t="shared" si="1777"/>
        <v>0.40000000000227376</v>
      </c>
      <c r="X4046" s="319">
        <f t="shared" si="1777"/>
        <v>0.60000000000056841</v>
      </c>
      <c r="Y4046" s="430">
        <f>Y4044/Y4043</f>
        <v>0.60000000000056841</v>
      </c>
      <c r="Z4046" s="319">
        <f t="shared" si="1777"/>
        <v>0.59999999999715781</v>
      </c>
      <c r="AA4046" s="319">
        <f t="shared" si="1777"/>
        <v>0.60000000000056841</v>
      </c>
      <c r="AB4046" s="874">
        <f t="shared" si="1777"/>
        <v>0.60000000000056841</v>
      </c>
      <c r="AC4046" s="502">
        <f>MAX(E4046:AB4046)</f>
        <v>0.60000000000056841</v>
      </c>
      <c r="AD4046" s="73"/>
      <c r="AE4046" s="155"/>
      <c r="AF4046" s="74"/>
      <c r="AJ4046" s="2"/>
      <c r="AK4046" s="14"/>
      <c r="AL4046" s="15"/>
      <c r="AM4046" s="14"/>
    </row>
    <row r="4047" spans="1:42" hidden="1" x14ac:dyDescent="0.25">
      <c r="A4047" s="2199"/>
      <c r="B4047" s="2202"/>
      <c r="C4047" s="362" t="s">
        <v>116</v>
      </c>
      <c r="D4047" s="122">
        <v>144.72</v>
      </c>
      <c r="E4047" s="138">
        <v>144.72499999999999</v>
      </c>
      <c r="F4047" s="136">
        <v>144.72999999999999</v>
      </c>
      <c r="G4047" s="136">
        <v>144.73500000000001</v>
      </c>
      <c r="H4047" s="411">
        <v>144.74</v>
      </c>
      <c r="I4047" s="136">
        <v>144.745</v>
      </c>
      <c r="J4047" s="136">
        <v>144.75</v>
      </c>
      <c r="K4047" s="136">
        <v>144.755</v>
      </c>
      <c r="L4047" s="136">
        <v>144.76</v>
      </c>
      <c r="M4047" s="136">
        <v>144.76499999999999</v>
      </c>
      <c r="N4047" s="411">
        <v>144.77000000000001</v>
      </c>
      <c r="O4047" s="136">
        <v>144.77500000000001</v>
      </c>
      <c r="P4047" s="136">
        <v>144.78</v>
      </c>
      <c r="Q4047" s="136">
        <v>144.785</v>
      </c>
      <c r="R4047" s="136">
        <v>144.79</v>
      </c>
      <c r="S4047" s="136">
        <v>144.79499999999999</v>
      </c>
      <c r="T4047" s="136">
        <v>144.80000000000001</v>
      </c>
      <c r="U4047" s="136">
        <v>144.80500000000001</v>
      </c>
      <c r="V4047" s="136">
        <v>144.81</v>
      </c>
      <c r="W4047" s="136">
        <v>144.815</v>
      </c>
      <c r="X4047" s="136">
        <v>144.82</v>
      </c>
      <c r="Y4047" s="411">
        <v>144.82499999999999</v>
      </c>
      <c r="Z4047" s="136">
        <v>144.83000000000001</v>
      </c>
      <c r="AA4047" s="136">
        <v>144.83500000000001</v>
      </c>
      <c r="AB4047" s="522">
        <v>144.84</v>
      </c>
      <c r="AC4047" s="122"/>
      <c r="AD4047" s="73"/>
      <c r="AE4047" s="155"/>
      <c r="AF4047" s="74"/>
      <c r="AJ4047" s="2"/>
      <c r="AK4047" s="14"/>
      <c r="AL4047" s="15"/>
      <c r="AM4047" s="14"/>
    </row>
    <row r="4048" spans="1:42" hidden="1" x14ac:dyDescent="0.25">
      <c r="A4048" s="2209"/>
      <c r="B4048" s="2212"/>
      <c r="C4048" s="124" t="s">
        <v>117</v>
      </c>
      <c r="D4048" s="108">
        <v>122.3</v>
      </c>
      <c r="E4048" s="311">
        <v>122.303</v>
      </c>
      <c r="F4048" s="312">
        <v>122.306</v>
      </c>
      <c r="G4048" s="312">
        <v>122.309</v>
      </c>
      <c r="H4048" s="412">
        <v>122.312</v>
      </c>
      <c r="I4048" s="312">
        <v>122.315</v>
      </c>
      <c r="J4048" s="312">
        <v>122.318</v>
      </c>
      <c r="K4048" s="312">
        <v>122.32</v>
      </c>
      <c r="L4048" s="312">
        <v>122.32299999999999</v>
      </c>
      <c r="M4048" s="312">
        <v>122.32599999999999</v>
      </c>
      <c r="N4048" s="412">
        <v>122.32899999999999</v>
      </c>
      <c r="O4048" s="312">
        <v>122.33199999999999</v>
      </c>
      <c r="P4048" s="312">
        <v>122.33499999999999</v>
      </c>
      <c r="Q4048" s="312">
        <v>122.33799999999999</v>
      </c>
      <c r="R4048" s="312">
        <v>122.34099999999999</v>
      </c>
      <c r="S4048" s="312">
        <v>122.34399999999999</v>
      </c>
      <c r="T4048" s="312">
        <v>122.34699999999999</v>
      </c>
      <c r="U4048" s="312">
        <v>122.35</v>
      </c>
      <c r="V4048" s="312">
        <v>122.35299999999999</v>
      </c>
      <c r="W4048" s="312">
        <v>122.355</v>
      </c>
      <c r="X4048" s="312">
        <v>122.358</v>
      </c>
      <c r="Y4048" s="412">
        <v>122.361</v>
      </c>
      <c r="Z4048" s="312">
        <v>122.364</v>
      </c>
      <c r="AA4048" s="312">
        <v>122.367</v>
      </c>
      <c r="AB4048" s="940">
        <v>122.37</v>
      </c>
      <c r="AC4048" s="108"/>
      <c r="AD4048" s="73"/>
      <c r="AE4048" s="155"/>
      <c r="AF4048" s="74"/>
      <c r="AJ4048" s="2"/>
      <c r="AK4048" s="14"/>
      <c r="AL4048" s="15"/>
      <c r="AM4048" s="14"/>
    </row>
    <row r="4049" spans="1:42" ht="16.5" thickBot="1" x14ac:dyDescent="0.3">
      <c r="A4049" s="2655" t="s">
        <v>42</v>
      </c>
      <c r="B4049" s="2565"/>
      <c r="C4049" s="2566"/>
      <c r="D4049" s="128"/>
      <c r="E4049" s="178">
        <f t="shared" ref="E4049:AB4049" si="1778">SQRT(E4043*E4043+E4044*E4044)/E3888/1.73</f>
        <v>2.6153190492832969</v>
      </c>
      <c r="F4049" s="179">
        <f t="shared" si="1778"/>
        <v>2.6127848253983328</v>
      </c>
      <c r="G4049" s="179">
        <f t="shared" si="1778"/>
        <v>2.6153190492942282</v>
      </c>
      <c r="H4049" s="419">
        <f t="shared" si="1778"/>
        <v>2.6153190492832969</v>
      </c>
      <c r="I4049" s="179">
        <f t="shared" si="1778"/>
        <v>2.6127848253983328</v>
      </c>
      <c r="J4049" s="179">
        <f t="shared" si="1778"/>
        <v>2.617858193991339</v>
      </c>
      <c r="K4049" s="179">
        <f t="shared" si="1778"/>
        <v>2.4271438808903989</v>
      </c>
      <c r="L4049" s="179">
        <f t="shared" si="1778"/>
        <v>2.6153190492832969</v>
      </c>
      <c r="M4049" s="179">
        <f t="shared" si="1778"/>
        <v>2.6383502346488052</v>
      </c>
      <c r="N4049" s="419">
        <f t="shared" si="1778"/>
        <v>2.6383502346598333</v>
      </c>
      <c r="O4049" s="179">
        <f t="shared" si="1778"/>
        <v>2.6357712021613677</v>
      </c>
      <c r="P4049" s="179">
        <f t="shared" si="1778"/>
        <v>2.6280642688217148</v>
      </c>
      <c r="Q4049" s="179">
        <f t="shared" si="1778"/>
        <v>2.6280642688217148</v>
      </c>
      <c r="R4049" s="179">
        <f t="shared" si="1778"/>
        <v>2.6280642688217148</v>
      </c>
      <c r="S4049" s="179">
        <f t="shared" si="1778"/>
        <v>2.6280642688217148</v>
      </c>
      <c r="T4049" s="179">
        <f t="shared" si="1778"/>
        <v>2.6204022738798347</v>
      </c>
      <c r="U4049" s="179">
        <f t="shared" si="1778"/>
        <v>2.6127848253983328</v>
      </c>
      <c r="V4049" s="179">
        <f t="shared" si="1778"/>
        <v>2.6127848253983328</v>
      </c>
      <c r="W4049" s="179">
        <f t="shared" si="1778"/>
        <v>2.4177180794135826</v>
      </c>
      <c r="X4049" s="179">
        <f t="shared" si="1778"/>
        <v>2.617858193991339</v>
      </c>
      <c r="Y4049" s="419">
        <f>SQRT(Y4043*Y4043+Y4044*Y4044)/Y3888/1.73</f>
        <v>2.617858193991339</v>
      </c>
      <c r="Z4049" s="179">
        <f t="shared" si="1778"/>
        <v>2.6153190492942282</v>
      </c>
      <c r="AA4049" s="179">
        <f t="shared" si="1778"/>
        <v>2.617858193991339</v>
      </c>
      <c r="AB4049" s="405">
        <f t="shared" si="1778"/>
        <v>2.6077310829894382</v>
      </c>
      <c r="AC4049" s="109">
        <f>AVERAGE(E4049:AB4049)</f>
        <v>2.6040371411636314</v>
      </c>
      <c r="AD4049" s="78">
        <f>(AC4045-AC4049)/AC4045</f>
        <v>0.13198761961212288</v>
      </c>
      <c r="AE4049" s="79"/>
      <c r="AF4049" s="80"/>
      <c r="AJ4049" s="2"/>
      <c r="AK4049" s="14"/>
      <c r="AL4049" s="15"/>
      <c r="AM4049" s="14"/>
    </row>
    <row r="4050" spans="1:42" x14ac:dyDescent="0.25">
      <c r="A4050" s="3468" t="s">
        <v>890</v>
      </c>
      <c r="B4050" s="3356" t="s">
        <v>886</v>
      </c>
      <c r="C4050" s="121" t="s">
        <v>13</v>
      </c>
      <c r="D4050" s="113" t="s">
        <v>829</v>
      </c>
      <c r="E4050" s="307">
        <v>0</v>
      </c>
      <c r="F4050" s="71">
        <v>0</v>
      </c>
      <c r="G4050" s="71">
        <v>0</v>
      </c>
      <c r="H4050" s="414">
        <v>0</v>
      </c>
      <c r="I4050" s="71">
        <v>0</v>
      </c>
      <c r="J4050" s="71">
        <v>0</v>
      </c>
      <c r="K4050" s="71">
        <v>0</v>
      </c>
      <c r="L4050" s="71">
        <v>0</v>
      </c>
      <c r="M4050" s="71">
        <v>0</v>
      </c>
      <c r="N4050" s="414">
        <v>0</v>
      </c>
      <c r="O4050" s="71">
        <v>0</v>
      </c>
      <c r="P4050" s="71">
        <v>0</v>
      </c>
      <c r="Q4050" s="71">
        <v>0</v>
      </c>
      <c r="R4050" s="71">
        <v>0</v>
      </c>
      <c r="S4050" s="71">
        <v>0</v>
      </c>
      <c r="T4050" s="71">
        <v>0</v>
      </c>
      <c r="U4050" s="71">
        <v>0</v>
      </c>
      <c r="V4050" s="71">
        <v>0</v>
      </c>
      <c r="W4050" s="71">
        <v>0</v>
      </c>
      <c r="X4050" s="71">
        <v>0</v>
      </c>
      <c r="Y4050" s="414">
        <v>0</v>
      </c>
      <c r="Z4050" s="71">
        <v>0</v>
      </c>
      <c r="AA4050" s="71">
        <v>0</v>
      </c>
      <c r="AB4050" s="403">
        <v>0</v>
      </c>
      <c r="AC4050" s="106">
        <f>SUM(E4050:AB4050)</f>
        <v>0</v>
      </c>
      <c r="AD4050" s="70"/>
      <c r="AE4050" s="71">
        <v>100</v>
      </c>
      <c r="AF4050" s="72">
        <v>60</v>
      </c>
      <c r="AJ4050" s="1257"/>
      <c r="AK4050" s="479"/>
      <c r="AL4050" s="478"/>
      <c r="AM4050" s="15"/>
    </row>
    <row r="4051" spans="1:42" x14ac:dyDescent="0.25">
      <c r="A4051" s="3469"/>
      <c r="B4051" s="3357"/>
      <c r="C4051" s="123" t="s">
        <v>14</v>
      </c>
      <c r="D4051" s="108" t="s">
        <v>829</v>
      </c>
      <c r="E4051" s="308">
        <v>0</v>
      </c>
      <c r="F4051" s="309">
        <v>0</v>
      </c>
      <c r="G4051" s="309">
        <v>0</v>
      </c>
      <c r="H4051" s="415">
        <v>0</v>
      </c>
      <c r="I4051" s="309">
        <v>0</v>
      </c>
      <c r="J4051" s="309">
        <v>0</v>
      </c>
      <c r="K4051" s="309">
        <v>0</v>
      </c>
      <c r="L4051" s="309">
        <v>0</v>
      </c>
      <c r="M4051" s="309">
        <v>0</v>
      </c>
      <c r="N4051" s="415">
        <v>0</v>
      </c>
      <c r="O4051" s="309">
        <v>0</v>
      </c>
      <c r="P4051" s="309">
        <v>0</v>
      </c>
      <c r="Q4051" s="309">
        <v>0</v>
      </c>
      <c r="R4051" s="309">
        <v>0</v>
      </c>
      <c r="S4051" s="309">
        <v>0</v>
      </c>
      <c r="T4051" s="309">
        <v>0</v>
      </c>
      <c r="U4051" s="309">
        <v>0</v>
      </c>
      <c r="V4051" s="309">
        <v>0</v>
      </c>
      <c r="W4051" s="309">
        <v>0</v>
      </c>
      <c r="X4051" s="309">
        <v>0</v>
      </c>
      <c r="Y4051" s="415">
        <v>0</v>
      </c>
      <c r="Z4051" s="309">
        <v>0</v>
      </c>
      <c r="AA4051" s="309">
        <v>0</v>
      </c>
      <c r="AB4051" s="404">
        <v>0</v>
      </c>
      <c r="AC4051" s="107">
        <f>SUM(E4051:AB4051)</f>
        <v>0</v>
      </c>
      <c r="AD4051" s="73"/>
      <c r="AE4051" s="155"/>
      <c r="AF4051" s="74"/>
      <c r="AJ4051" s="1"/>
      <c r="AK4051" s="15"/>
      <c r="AL4051" s="15"/>
      <c r="AM4051" s="15"/>
    </row>
    <row r="4052" spans="1:42" x14ac:dyDescent="0.25">
      <c r="A4052" s="3469"/>
      <c r="B4052" s="3357"/>
      <c r="C4052" s="123" t="s">
        <v>15</v>
      </c>
      <c r="D4052" s="108" t="s">
        <v>54</v>
      </c>
      <c r="E4052" s="1556"/>
      <c r="F4052" s="1550"/>
      <c r="G4052" s="1550"/>
      <c r="H4052" s="420"/>
      <c r="I4052" s="1550"/>
      <c r="J4052" s="1550"/>
      <c r="K4052" s="1550"/>
      <c r="L4052" s="1550"/>
      <c r="M4052" s="1550"/>
      <c r="N4052" s="420"/>
      <c r="O4052" s="1550"/>
      <c r="P4052" s="1550"/>
      <c r="Q4052" s="1550"/>
      <c r="R4052" s="1550"/>
      <c r="S4052" s="1550"/>
      <c r="T4052" s="1550"/>
      <c r="U4052" s="1550"/>
      <c r="V4052" s="1550"/>
      <c r="W4052" s="1550"/>
      <c r="X4052" s="1550"/>
      <c r="Y4052" s="420"/>
      <c r="Z4052" s="1550"/>
      <c r="AA4052" s="1550"/>
      <c r="AB4052" s="1583"/>
      <c r="AC4052" s="107"/>
      <c r="AD4052" s="76"/>
      <c r="AE4052" s="76"/>
      <c r="AF4052" s="77"/>
      <c r="AJ4052" s="1"/>
      <c r="AK4052" s="15"/>
      <c r="AL4052" s="15"/>
      <c r="AM4052" s="15"/>
    </row>
    <row r="4053" spans="1:42" ht="16.5" thickBot="1" x14ac:dyDescent="0.3">
      <c r="A4053" s="3473"/>
      <c r="B4053" s="3369"/>
      <c r="C4053" s="126" t="s">
        <v>17</v>
      </c>
      <c r="D4053" s="114"/>
      <c r="E4053" s="318" t="e">
        <f t="shared" ref="E4053:AB4053" si="1779">E4051/E4050</f>
        <v>#DIV/0!</v>
      </c>
      <c r="F4053" s="319" t="e">
        <f t="shared" si="1779"/>
        <v>#DIV/0!</v>
      </c>
      <c r="G4053" s="319" t="e">
        <f t="shared" si="1779"/>
        <v>#DIV/0!</v>
      </c>
      <c r="H4053" s="430" t="e">
        <f t="shared" si="1779"/>
        <v>#DIV/0!</v>
      </c>
      <c r="I4053" s="319" t="e">
        <f t="shared" si="1779"/>
        <v>#DIV/0!</v>
      </c>
      <c r="J4053" s="319" t="e">
        <f t="shared" si="1779"/>
        <v>#DIV/0!</v>
      </c>
      <c r="K4053" s="319" t="e">
        <f t="shared" si="1779"/>
        <v>#DIV/0!</v>
      </c>
      <c r="L4053" s="319" t="e">
        <f t="shared" si="1779"/>
        <v>#DIV/0!</v>
      </c>
      <c r="M4053" s="319" t="e">
        <f t="shared" si="1779"/>
        <v>#DIV/0!</v>
      </c>
      <c r="N4053" s="430" t="e">
        <f t="shared" si="1779"/>
        <v>#DIV/0!</v>
      </c>
      <c r="O4053" s="319" t="e">
        <f t="shared" si="1779"/>
        <v>#DIV/0!</v>
      </c>
      <c r="P4053" s="319" t="e">
        <f t="shared" si="1779"/>
        <v>#DIV/0!</v>
      </c>
      <c r="Q4053" s="319" t="e">
        <f t="shared" si="1779"/>
        <v>#DIV/0!</v>
      </c>
      <c r="R4053" s="319" t="e">
        <f t="shared" si="1779"/>
        <v>#DIV/0!</v>
      </c>
      <c r="S4053" s="319" t="e">
        <f t="shared" si="1779"/>
        <v>#DIV/0!</v>
      </c>
      <c r="T4053" s="319" t="e">
        <f t="shared" si="1779"/>
        <v>#DIV/0!</v>
      </c>
      <c r="U4053" s="319" t="e">
        <f t="shared" si="1779"/>
        <v>#DIV/0!</v>
      </c>
      <c r="V4053" s="319" t="e">
        <f t="shared" si="1779"/>
        <v>#DIV/0!</v>
      </c>
      <c r="W4053" s="319" t="e">
        <f t="shared" si="1779"/>
        <v>#DIV/0!</v>
      </c>
      <c r="X4053" s="319" t="e">
        <f t="shared" si="1779"/>
        <v>#DIV/0!</v>
      </c>
      <c r="Y4053" s="430" t="e">
        <f>Y4051/Y4050</f>
        <v>#DIV/0!</v>
      </c>
      <c r="Z4053" s="319" t="e">
        <f t="shared" si="1779"/>
        <v>#DIV/0!</v>
      </c>
      <c r="AA4053" s="319" t="e">
        <f t="shared" si="1779"/>
        <v>#DIV/0!</v>
      </c>
      <c r="AB4053" s="874" t="e">
        <f t="shared" si="1779"/>
        <v>#DIV/0!</v>
      </c>
      <c r="AC4053" s="502" t="e">
        <f>MAX(E4053:AB4053)</f>
        <v>#DIV/0!</v>
      </c>
      <c r="AD4053" s="73"/>
      <c r="AE4053" s="155"/>
      <c r="AF4053" s="74"/>
      <c r="AJ4053" s="1"/>
      <c r="AK4053" s="15"/>
      <c r="AL4053" s="15"/>
      <c r="AM4053" s="15"/>
    </row>
    <row r="4054" spans="1:42" hidden="1" x14ac:dyDescent="0.25">
      <c r="A4054" s="2199"/>
      <c r="B4054" s="2202"/>
      <c r="C4054" s="362" t="s">
        <v>116</v>
      </c>
      <c r="D4054" s="122"/>
      <c r="E4054" s="138"/>
      <c r="F4054" s="136"/>
      <c r="G4054" s="136"/>
      <c r="H4054" s="411"/>
      <c r="I4054" s="136"/>
      <c r="J4054" s="136"/>
      <c r="K4054" s="136"/>
      <c r="L4054" s="136"/>
      <c r="M4054" s="136"/>
      <c r="N4054" s="411"/>
      <c r="O4054" s="136"/>
      <c r="P4054" s="136"/>
      <c r="Q4054" s="136"/>
      <c r="R4054" s="136"/>
      <c r="S4054" s="136"/>
      <c r="T4054" s="136"/>
      <c r="U4054" s="136"/>
      <c r="V4054" s="136"/>
      <c r="W4054" s="136"/>
      <c r="X4054" s="136"/>
      <c r="Y4054" s="411"/>
      <c r="Z4054" s="136"/>
      <c r="AA4054" s="136"/>
      <c r="AB4054" s="522"/>
      <c r="AC4054" s="122"/>
      <c r="AD4054" s="73"/>
      <c r="AE4054" s="155"/>
      <c r="AF4054" s="74"/>
      <c r="AJ4054" s="1"/>
      <c r="AK4054" s="15"/>
      <c r="AL4054" s="15"/>
      <c r="AM4054" s="15"/>
    </row>
    <row r="4055" spans="1:42" s="181" customFormat="1" hidden="1" x14ac:dyDescent="0.25">
      <c r="A4055" s="2209"/>
      <c r="B4055" s="2212"/>
      <c r="C4055" s="124" t="s">
        <v>117</v>
      </c>
      <c r="D4055" s="108"/>
      <c r="E4055" s="311"/>
      <c r="F4055" s="312"/>
      <c r="G4055" s="312"/>
      <c r="H4055" s="412"/>
      <c r="I4055" s="312"/>
      <c r="J4055" s="312"/>
      <c r="K4055" s="312"/>
      <c r="L4055" s="312"/>
      <c r="M4055" s="312"/>
      <c r="N4055" s="412"/>
      <c r="O4055" s="312"/>
      <c r="P4055" s="312"/>
      <c r="Q4055" s="312"/>
      <c r="R4055" s="312"/>
      <c r="S4055" s="312"/>
      <c r="T4055" s="312"/>
      <c r="U4055" s="312"/>
      <c r="V4055" s="312"/>
      <c r="W4055" s="312"/>
      <c r="X4055" s="312"/>
      <c r="Y4055" s="412"/>
      <c r="Z4055" s="312"/>
      <c r="AA4055" s="312"/>
      <c r="AB4055" s="940"/>
      <c r="AC4055" s="108"/>
      <c r="AD4055" s="73"/>
      <c r="AE4055" s="155"/>
      <c r="AF4055" s="74"/>
      <c r="AH4055" s="849"/>
      <c r="AI4055" s="850"/>
      <c r="AJ4055" s="850"/>
      <c r="AK4055" s="850"/>
      <c r="AL4055" s="851"/>
      <c r="AM4055" s="851"/>
      <c r="AN4055" s="189"/>
      <c r="AO4055" s="189"/>
      <c r="AP4055" s="189"/>
    </row>
    <row r="4056" spans="1:42" ht="16.5" thickBot="1" x14ac:dyDescent="0.3">
      <c r="A4056" s="3339" t="s">
        <v>42</v>
      </c>
      <c r="B4056" s="3340"/>
      <c r="C4056" s="3341"/>
      <c r="D4056" s="114"/>
      <c r="E4056" s="178">
        <f>SQRT(E4050*E4050+E4051*E4051)/E3886/1.73</f>
        <v>0</v>
      </c>
      <c r="F4056" s="179">
        <f t="shared" ref="F4056:AB4056" si="1780">SQRT(F4050*F4050+F4051*F4051)/F3886/1.73</f>
        <v>0</v>
      </c>
      <c r="G4056" s="179">
        <f t="shared" si="1780"/>
        <v>0</v>
      </c>
      <c r="H4056" s="419">
        <f t="shared" si="1780"/>
        <v>0</v>
      </c>
      <c r="I4056" s="179">
        <f t="shared" si="1780"/>
        <v>0</v>
      </c>
      <c r="J4056" s="179">
        <f t="shared" si="1780"/>
        <v>0</v>
      </c>
      <c r="K4056" s="179">
        <f t="shared" si="1780"/>
        <v>0</v>
      </c>
      <c r="L4056" s="179">
        <f t="shared" si="1780"/>
        <v>0</v>
      </c>
      <c r="M4056" s="179">
        <f t="shared" si="1780"/>
        <v>0</v>
      </c>
      <c r="N4056" s="419">
        <f t="shared" si="1780"/>
        <v>0</v>
      </c>
      <c r="O4056" s="179">
        <f t="shared" si="1780"/>
        <v>0</v>
      </c>
      <c r="P4056" s="179">
        <f t="shared" si="1780"/>
        <v>0</v>
      </c>
      <c r="Q4056" s="179">
        <f t="shared" si="1780"/>
        <v>0</v>
      </c>
      <c r="R4056" s="179">
        <f t="shared" si="1780"/>
        <v>0</v>
      </c>
      <c r="S4056" s="179">
        <f t="shared" si="1780"/>
        <v>0</v>
      </c>
      <c r="T4056" s="179">
        <f t="shared" si="1780"/>
        <v>0</v>
      </c>
      <c r="U4056" s="179">
        <f t="shared" si="1780"/>
        <v>0</v>
      </c>
      <c r="V4056" s="179">
        <f t="shared" si="1780"/>
        <v>0</v>
      </c>
      <c r="W4056" s="179">
        <f t="shared" si="1780"/>
        <v>0</v>
      </c>
      <c r="X4056" s="179">
        <f t="shared" si="1780"/>
        <v>0</v>
      </c>
      <c r="Y4056" s="419">
        <f>SQRT(Y4050*Y4050+Y4051*Y4051)/Y3886/1.73</f>
        <v>0</v>
      </c>
      <c r="Z4056" s="179">
        <f t="shared" si="1780"/>
        <v>0</v>
      </c>
      <c r="AA4056" s="179">
        <f t="shared" si="1780"/>
        <v>0</v>
      </c>
      <c r="AB4056" s="405">
        <f t="shared" si="1780"/>
        <v>0</v>
      </c>
      <c r="AC4056" s="109">
        <f>AVERAGE(E4056:AB4056)</f>
        <v>0</v>
      </c>
      <c r="AD4056" s="78" t="e">
        <f>(AC4052-AC4056)/AC4052</f>
        <v>#DIV/0!</v>
      </c>
      <c r="AE4056" s="79"/>
      <c r="AF4056" s="80"/>
      <c r="AJ4056" s="2"/>
      <c r="AK4056" s="14"/>
      <c r="AL4056" s="15"/>
      <c r="AM4056" s="14"/>
    </row>
    <row r="4057" spans="1:42" x14ac:dyDescent="0.25">
      <c r="A4057" s="3468" t="s">
        <v>889</v>
      </c>
      <c r="B4057" s="3356" t="s">
        <v>886</v>
      </c>
      <c r="C4057" s="121" t="s">
        <v>13</v>
      </c>
      <c r="D4057" s="113" t="s">
        <v>829</v>
      </c>
      <c r="E4057" s="307">
        <v>14.4</v>
      </c>
      <c r="F4057" s="71">
        <v>14.4</v>
      </c>
      <c r="G4057" s="71">
        <v>13.8</v>
      </c>
      <c r="H4057" s="414">
        <v>13.8</v>
      </c>
      <c r="I4057" s="71">
        <v>14.4</v>
      </c>
      <c r="J4057" s="71">
        <v>13.8</v>
      </c>
      <c r="K4057" s="71">
        <v>14.4</v>
      </c>
      <c r="L4057" s="71">
        <v>13.8</v>
      </c>
      <c r="M4057" s="71">
        <v>14.4</v>
      </c>
      <c r="N4057" s="414">
        <v>14.4</v>
      </c>
      <c r="O4057" s="71">
        <v>14.4</v>
      </c>
      <c r="P4057" s="71">
        <v>14.4</v>
      </c>
      <c r="Q4057" s="71">
        <v>15</v>
      </c>
      <c r="R4057" s="71">
        <v>15.6</v>
      </c>
      <c r="S4057" s="71">
        <v>15.6</v>
      </c>
      <c r="T4057" s="71">
        <v>16.2</v>
      </c>
      <c r="U4057" s="71">
        <v>15</v>
      </c>
      <c r="V4057" s="71">
        <v>14.4</v>
      </c>
      <c r="W4057" s="71">
        <v>13.8</v>
      </c>
      <c r="X4057" s="71">
        <v>13.8</v>
      </c>
      <c r="Y4057" s="414">
        <v>13.8</v>
      </c>
      <c r="Z4057" s="71">
        <v>13.8</v>
      </c>
      <c r="AA4057" s="71">
        <v>14.4</v>
      </c>
      <c r="AB4057" s="403">
        <v>13.8</v>
      </c>
      <c r="AC4057" s="106">
        <f>SUM(E4057:AB4057)</f>
        <v>345.6</v>
      </c>
      <c r="AD4057" s="70"/>
      <c r="AE4057" s="71">
        <v>100</v>
      </c>
      <c r="AF4057" s="72">
        <v>60</v>
      </c>
      <c r="AJ4057" s="1257"/>
      <c r="AK4057" s="479"/>
      <c r="AL4057" s="478"/>
      <c r="AM4057" s="15"/>
    </row>
    <row r="4058" spans="1:42" x14ac:dyDescent="0.25">
      <c r="A4058" s="3469"/>
      <c r="B4058" s="3357"/>
      <c r="C4058" s="123" t="s">
        <v>14</v>
      </c>
      <c r="D4058" s="108" t="s">
        <v>829</v>
      </c>
      <c r="E4058" s="308">
        <v>52.8</v>
      </c>
      <c r="F4058" s="309">
        <v>39</v>
      </c>
      <c r="G4058" s="309">
        <v>40.200000000000003</v>
      </c>
      <c r="H4058" s="415">
        <v>39.6</v>
      </c>
      <c r="I4058" s="309">
        <v>40.200000000000003</v>
      </c>
      <c r="J4058" s="309">
        <v>39.6</v>
      </c>
      <c r="K4058" s="309">
        <v>40.200000000000003</v>
      </c>
      <c r="L4058" s="309">
        <v>35.4</v>
      </c>
      <c r="M4058" s="309">
        <v>36</v>
      </c>
      <c r="N4058" s="415">
        <v>30</v>
      </c>
      <c r="O4058" s="309">
        <v>25.2</v>
      </c>
      <c r="P4058" s="309">
        <v>27</v>
      </c>
      <c r="Q4058" s="309">
        <v>28.2</v>
      </c>
      <c r="R4058" s="309">
        <v>31.8</v>
      </c>
      <c r="S4058" s="309">
        <v>30.6</v>
      </c>
      <c r="T4058" s="309">
        <v>30.6</v>
      </c>
      <c r="U4058" s="309">
        <v>31.8</v>
      </c>
      <c r="V4058" s="309">
        <v>31.8</v>
      </c>
      <c r="W4058" s="309">
        <v>36</v>
      </c>
      <c r="X4058" s="309">
        <v>35.4</v>
      </c>
      <c r="Y4058" s="415">
        <v>34.799999999999997</v>
      </c>
      <c r="Z4058" s="309">
        <v>35.4</v>
      </c>
      <c r="AA4058" s="309">
        <v>37.200000000000003</v>
      </c>
      <c r="AB4058" s="404">
        <v>39</v>
      </c>
      <c r="AC4058" s="107">
        <f>SUM(E4058:AB4058)</f>
        <v>847.79999999999984</v>
      </c>
      <c r="AD4058" s="73"/>
      <c r="AE4058" s="155"/>
      <c r="AF4058" s="74"/>
      <c r="AJ4058" s="1"/>
      <c r="AK4058" s="15"/>
      <c r="AL4058" s="15"/>
      <c r="AM4058" s="15"/>
    </row>
    <row r="4059" spans="1:42" x14ac:dyDescent="0.25">
      <c r="A4059" s="3469"/>
      <c r="B4059" s="3357"/>
      <c r="C4059" s="123" t="s">
        <v>15</v>
      </c>
      <c r="D4059" s="108" t="s">
        <v>54</v>
      </c>
      <c r="E4059" s="1556">
        <v>2</v>
      </c>
      <c r="F4059" s="1550">
        <v>3</v>
      </c>
      <c r="G4059" s="1550">
        <v>2</v>
      </c>
      <c r="H4059" s="420">
        <v>2</v>
      </c>
      <c r="I4059" s="1550">
        <v>3</v>
      </c>
      <c r="J4059" s="1550">
        <v>2</v>
      </c>
      <c r="K4059" s="1550">
        <v>2</v>
      </c>
      <c r="L4059" s="1550">
        <v>2</v>
      </c>
      <c r="M4059" s="1550">
        <v>2</v>
      </c>
      <c r="N4059" s="420">
        <v>2</v>
      </c>
      <c r="O4059" s="1550">
        <v>2</v>
      </c>
      <c r="P4059" s="1550">
        <v>2</v>
      </c>
      <c r="Q4059" s="1550">
        <v>2</v>
      </c>
      <c r="R4059" s="1550">
        <v>2</v>
      </c>
      <c r="S4059" s="1550">
        <v>2</v>
      </c>
      <c r="T4059" s="1550">
        <v>2</v>
      </c>
      <c r="U4059" s="1550">
        <v>2</v>
      </c>
      <c r="V4059" s="1550">
        <v>2</v>
      </c>
      <c r="W4059" s="1550">
        <v>2</v>
      </c>
      <c r="X4059" s="1550">
        <v>2</v>
      </c>
      <c r="Y4059" s="420">
        <v>2</v>
      </c>
      <c r="Z4059" s="1550">
        <v>3</v>
      </c>
      <c r="AA4059" s="1550">
        <v>2</v>
      </c>
      <c r="AB4059" s="1583">
        <v>3</v>
      </c>
      <c r="AC4059" s="107">
        <f>AVERAGE(E4059:AB4059)</f>
        <v>2.1666666666666665</v>
      </c>
      <c r="AD4059" s="76"/>
      <c r="AE4059" s="76"/>
      <c r="AF4059" s="77"/>
      <c r="AJ4059" s="1"/>
      <c r="AK4059" s="15"/>
      <c r="AL4059" s="15"/>
      <c r="AM4059" s="15"/>
    </row>
    <row r="4060" spans="1:42" ht="16.5" thickBot="1" x14ac:dyDescent="0.3">
      <c r="A4060" s="3473"/>
      <c r="B4060" s="3369"/>
      <c r="C4060" s="126" t="s">
        <v>17</v>
      </c>
      <c r="D4060" s="114"/>
      <c r="E4060" s="318">
        <f t="shared" ref="E4060:AB4060" si="1781">E4058/E4057</f>
        <v>3.6666666666666665</v>
      </c>
      <c r="F4060" s="319">
        <f t="shared" si="1781"/>
        <v>2.7083333333333335</v>
      </c>
      <c r="G4060" s="319">
        <f t="shared" si="1781"/>
        <v>2.9130434782608696</v>
      </c>
      <c r="H4060" s="430">
        <f t="shared" si="1781"/>
        <v>2.8695652173913042</v>
      </c>
      <c r="I4060" s="319">
        <f t="shared" si="1781"/>
        <v>2.791666666666667</v>
      </c>
      <c r="J4060" s="319">
        <f t="shared" si="1781"/>
        <v>2.8695652173913042</v>
      </c>
      <c r="K4060" s="319">
        <f t="shared" si="1781"/>
        <v>2.791666666666667</v>
      </c>
      <c r="L4060" s="319">
        <f t="shared" si="1781"/>
        <v>2.5652173913043477</v>
      </c>
      <c r="M4060" s="319">
        <f t="shared" si="1781"/>
        <v>2.5</v>
      </c>
      <c r="N4060" s="430">
        <f t="shared" si="1781"/>
        <v>2.0833333333333335</v>
      </c>
      <c r="O4060" s="319">
        <f t="shared" si="1781"/>
        <v>1.75</v>
      </c>
      <c r="P4060" s="319">
        <f t="shared" si="1781"/>
        <v>1.875</v>
      </c>
      <c r="Q4060" s="319">
        <f t="shared" si="1781"/>
        <v>1.88</v>
      </c>
      <c r="R4060" s="319">
        <f t="shared" si="1781"/>
        <v>2.0384615384615388</v>
      </c>
      <c r="S4060" s="319">
        <f t="shared" si="1781"/>
        <v>1.9615384615384617</v>
      </c>
      <c r="T4060" s="319">
        <f t="shared" si="1781"/>
        <v>1.8888888888888891</v>
      </c>
      <c r="U4060" s="319">
        <f t="shared" si="1781"/>
        <v>2.12</v>
      </c>
      <c r="V4060" s="319">
        <f t="shared" si="1781"/>
        <v>2.2083333333333335</v>
      </c>
      <c r="W4060" s="319">
        <f t="shared" si="1781"/>
        <v>2.6086956521739131</v>
      </c>
      <c r="X4060" s="319">
        <f t="shared" si="1781"/>
        <v>2.5652173913043477</v>
      </c>
      <c r="Y4060" s="430">
        <f>Y4058/Y4057</f>
        <v>2.5217391304347823</v>
      </c>
      <c r="Z4060" s="319">
        <f t="shared" si="1781"/>
        <v>2.5652173913043477</v>
      </c>
      <c r="AA4060" s="319">
        <f t="shared" si="1781"/>
        <v>2.5833333333333335</v>
      </c>
      <c r="AB4060" s="874">
        <f t="shared" si="1781"/>
        <v>2.8260869565217388</v>
      </c>
      <c r="AC4060" s="502">
        <f>MAX(E4060:AB4060)</f>
        <v>3.6666666666666665</v>
      </c>
      <c r="AD4060" s="73"/>
      <c r="AE4060" s="155"/>
      <c r="AF4060" s="74"/>
      <c r="AJ4060" s="1"/>
      <c r="AK4060" s="15"/>
      <c r="AL4060" s="15"/>
      <c r="AM4060" s="15"/>
    </row>
    <row r="4061" spans="1:42" hidden="1" x14ac:dyDescent="0.25">
      <c r="A4061" s="2199"/>
      <c r="B4061" s="2202"/>
      <c r="C4061" s="362" t="s">
        <v>116</v>
      </c>
      <c r="D4061" s="122"/>
      <c r="E4061" s="138"/>
      <c r="F4061" s="136"/>
      <c r="G4061" s="136"/>
      <c r="H4061" s="411"/>
      <c r="I4061" s="136"/>
      <c r="J4061" s="136"/>
      <c r="K4061" s="136"/>
      <c r="L4061" s="136"/>
      <c r="M4061" s="136"/>
      <c r="N4061" s="411"/>
      <c r="O4061" s="136"/>
      <c r="P4061" s="136"/>
      <c r="Q4061" s="136"/>
      <c r="R4061" s="136"/>
      <c r="S4061" s="136"/>
      <c r="T4061" s="136"/>
      <c r="U4061" s="136"/>
      <c r="V4061" s="136"/>
      <c r="W4061" s="136"/>
      <c r="X4061" s="136"/>
      <c r="Y4061" s="411"/>
      <c r="Z4061" s="136"/>
      <c r="AA4061" s="136"/>
      <c r="AB4061" s="522"/>
      <c r="AC4061" s="122"/>
      <c r="AD4061" s="73"/>
      <c r="AE4061" s="155"/>
      <c r="AF4061" s="74"/>
      <c r="AJ4061" s="1"/>
      <c r="AK4061" s="15"/>
      <c r="AL4061" s="15"/>
      <c r="AM4061" s="15"/>
    </row>
    <row r="4062" spans="1:42" s="181" customFormat="1" hidden="1" x14ac:dyDescent="0.25">
      <c r="A4062" s="2209"/>
      <c r="B4062" s="2212"/>
      <c r="C4062" s="124" t="s">
        <v>117</v>
      </c>
      <c r="D4062" s="108"/>
      <c r="E4062" s="311"/>
      <c r="F4062" s="312"/>
      <c r="G4062" s="312"/>
      <c r="H4062" s="412"/>
      <c r="I4062" s="312"/>
      <c r="J4062" s="312"/>
      <c r="K4062" s="312"/>
      <c r="L4062" s="312"/>
      <c r="M4062" s="312"/>
      <c r="N4062" s="412"/>
      <c r="O4062" s="312"/>
      <c r="P4062" s="312"/>
      <c r="Q4062" s="312"/>
      <c r="R4062" s="312"/>
      <c r="S4062" s="312"/>
      <c r="T4062" s="312"/>
      <c r="U4062" s="312"/>
      <c r="V4062" s="312"/>
      <c r="W4062" s="312"/>
      <c r="X4062" s="312"/>
      <c r="Y4062" s="412"/>
      <c r="Z4062" s="312"/>
      <c r="AA4062" s="312"/>
      <c r="AB4062" s="940"/>
      <c r="AC4062" s="108"/>
      <c r="AD4062" s="73"/>
      <c r="AE4062" s="155"/>
      <c r="AF4062" s="74"/>
      <c r="AH4062" s="849"/>
      <c r="AI4062" s="850"/>
      <c r="AJ4062" s="850"/>
      <c r="AK4062" s="850"/>
      <c r="AL4062" s="851"/>
      <c r="AM4062" s="851"/>
      <c r="AN4062" s="189"/>
      <c r="AO4062" s="189"/>
      <c r="AP4062" s="189"/>
    </row>
    <row r="4063" spans="1:42" ht="16.5" thickBot="1" x14ac:dyDescent="0.3">
      <c r="A4063" s="3339" t="s">
        <v>42</v>
      </c>
      <c r="B4063" s="3340"/>
      <c r="C4063" s="3341"/>
      <c r="D4063" s="114"/>
      <c r="E4063" s="178">
        <f>SQRT(E4057*E4057+E4058*E4058)/E3886/1.73</f>
        <v>3.0683729475708872</v>
      </c>
      <c r="F4063" s="179">
        <f t="shared" ref="F4063:AB4063" si="1782">SQRT(F4057*F4057+F4058*F4058)/F3886/1.73</f>
        <v>2.3263265578772208</v>
      </c>
      <c r="G4063" s="179">
        <f t="shared" si="1782"/>
        <v>2.3829328838503288</v>
      </c>
      <c r="H4063" s="419">
        <f t="shared" si="1782"/>
        <v>2.3511414930235377</v>
      </c>
      <c r="I4063" s="179">
        <f t="shared" si="1782"/>
        <v>2.3894313121767459</v>
      </c>
      <c r="J4063" s="179">
        <f t="shared" si="1782"/>
        <v>2.3534241546672496</v>
      </c>
      <c r="K4063" s="179">
        <f t="shared" si="1782"/>
        <v>2.4057334751253205</v>
      </c>
      <c r="L4063" s="179">
        <f t="shared" si="1782"/>
        <v>2.1343319164782102</v>
      </c>
      <c r="M4063" s="179">
        <f t="shared" si="1782"/>
        <v>2.199435387258756</v>
      </c>
      <c r="N4063" s="419">
        <f t="shared" si="1782"/>
        <v>1.8858108974990888</v>
      </c>
      <c r="O4063" s="179">
        <f t="shared" si="1782"/>
        <v>1.6447992686090207</v>
      </c>
      <c r="P4063" s="179">
        <f t="shared" si="1782"/>
        <v>1.7256450021147611</v>
      </c>
      <c r="Q4063" s="179">
        <f t="shared" si="1782"/>
        <v>1.8030389704939711</v>
      </c>
      <c r="R4063" s="179">
        <f t="shared" si="1782"/>
        <v>1.9994317390460765</v>
      </c>
      <c r="S4063" s="179">
        <f t="shared" si="1782"/>
        <v>1.9388464299171393</v>
      </c>
      <c r="T4063" s="179">
        <f t="shared" si="1782"/>
        <v>1.9506524755776642</v>
      </c>
      <c r="U4063" s="179">
        <f t="shared" si="1782"/>
        <v>1.9731861932521837</v>
      </c>
      <c r="V4063" s="179">
        <f t="shared" si="1782"/>
        <v>1.9590578426787841</v>
      </c>
      <c r="W4063" s="179">
        <f t="shared" si="1782"/>
        <v>2.1657694031132775</v>
      </c>
      <c r="X4063" s="179">
        <f t="shared" si="1782"/>
        <v>2.1322597495690077</v>
      </c>
      <c r="Y4063" s="419">
        <f>SQRT(Y4057*Y4057+Y4058*Y4058)/Y3886/1.73</f>
        <v>2.0988851934277619</v>
      </c>
      <c r="Z4063" s="179">
        <f t="shared" si="1782"/>
        <v>2.1301916023822289</v>
      </c>
      <c r="AA4063" s="179">
        <f t="shared" si="1782"/>
        <v>2.2364418815913156</v>
      </c>
      <c r="AB4063" s="405">
        <f t="shared" si="1782"/>
        <v>2.3126728246694288</v>
      </c>
      <c r="AC4063" s="109">
        <f>AVERAGE(E4063:AB4063)</f>
        <v>2.1486591500820817</v>
      </c>
      <c r="AD4063" s="78">
        <f>(AC4059-AC4063)/AC4059</f>
        <v>8.3111615005775873E-3</v>
      </c>
      <c r="AE4063" s="79"/>
      <c r="AF4063" s="80"/>
      <c r="AJ4063" s="2"/>
      <c r="AK4063" s="14"/>
      <c r="AL4063" s="15"/>
      <c r="AM4063" s="14"/>
    </row>
    <row r="4064" spans="1:42" x14ac:dyDescent="0.25">
      <c r="A4064" s="3547" t="s">
        <v>606</v>
      </c>
      <c r="B4064" s="3356" t="s">
        <v>26</v>
      </c>
      <c r="C4064" s="125" t="s">
        <v>13</v>
      </c>
      <c r="D4064" s="108"/>
      <c r="E4064" s="307">
        <f t="shared" ref="E4064:AB4064" si="1783">(E4068-D4068)*$AE4064*$AF4064</f>
        <v>0</v>
      </c>
      <c r="F4064" s="71">
        <f t="shared" si="1783"/>
        <v>0</v>
      </c>
      <c r="G4064" s="71">
        <f t="shared" si="1783"/>
        <v>0</v>
      </c>
      <c r="H4064" s="414">
        <f t="shared" si="1783"/>
        <v>0</v>
      </c>
      <c r="I4064" s="71">
        <f t="shared" si="1783"/>
        <v>0</v>
      </c>
      <c r="J4064" s="71">
        <f t="shared" si="1783"/>
        <v>0</v>
      </c>
      <c r="K4064" s="71">
        <f t="shared" si="1783"/>
        <v>0</v>
      </c>
      <c r="L4064" s="71">
        <f t="shared" si="1783"/>
        <v>0</v>
      </c>
      <c r="M4064" s="71">
        <f t="shared" si="1783"/>
        <v>0</v>
      </c>
      <c r="N4064" s="414">
        <f t="shared" si="1783"/>
        <v>0</v>
      </c>
      <c r="O4064" s="71">
        <f t="shared" si="1783"/>
        <v>0</v>
      </c>
      <c r="P4064" s="71">
        <f t="shared" si="1783"/>
        <v>0</v>
      </c>
      <c r="Q4064" s="71">
        <f t="shared" si="1783"/>
        <v>0</v>
      </c>
      <c r="R4064" s="71">
        <f t="shared" si="1783"/>
        <v>0</v>
      </c>
      <c r="S4064" s="71">
        <f t="shared" si="1783"/>
        <v>0</v>
      </c>
      <c r="T4064" s="71">
        <f t="shared" si="1783"/>
        <v>0</v>
      </c>
      <c r="U4064" s="71">
        <f t="shared" si="1783"/>
        <v>0</v>
      </c>
      <c r="V4064" s="71">
        <f t="shared" si="1783"/>
        <v>0</v>
      </c>
      <c r="W4064" s="71">
        <f t="shared" si="1783"/>
        <v>0</v>
      </c>
      <c r="X4064" s="71">
        <f t="shared" si="1783"/>
        <v>0</v>
      </c>
      <c r="Y4064" s="414">
        <f>(Y4068-X4068)*$AE4064*$AF4064</f>
        <v>0</v>
      </c>
      <c r="Z4064" s="71">
        <f>(Z4068-Y4068)*$AE4064*$AF4064</f>
        <v>0</v>
      </c>
      <c r="AA4064" s="71">
        <f t="shared" si="1783"/>
        <v>0</v>
      </c>
      <c r="AB4064" s="403">
        <f t="shared" si="1783"/>
        <v>0</v>
      </c>
      <c r="AC4064" s="134">
        <f>SUM(E4064:AB4064)</f>
        <v>0</v>
      </c>
      <c r="AD4064" s="70"/>
      <c r="AE4064" s="71">
        <v>0</v>
      </c>
      <c r="AF4064" s="72">
        <v>0</v>
      </c>
      <c r="AJ4064" s="1257"/>
      <c r="AK4064" s="479"/>
      <c r="AL4064" s="478"/>
      <c r="AM4064" s="15"/>
    </row>
    <row r="4065" spans="1:42" x14ac:dyDescent="0.25">
      <c r="A4065" s="3548"/>
      <c r="B4065" s="3357"/>
      <c r="C4065" s="123" t="s">
        <v>14</v>
      </c>
      <c r="D4065" s="108"/>
      <c r="E4065" s="308">
        <f t="shared" ref="E4065:AB4065" si="1784">(E4069-D4069)*$AE4064*$AF4064</f>
        <v>0</v>
      </c>
      <c r="F4065" s="309">
        <f t="shared" si="1784"/>
        <v>0</v>
      </c>
      <c r="G4065" s="309">
        <f t="shared" si="1784"/>
        <v>0</v>
      </c>
      <c r="H4065" s="415">
        <f t="shared" si="1784"/>
        <v>0</v>
      </c>
      <c r="I4065" s="309">
        <f t="shared" si="1784"/>
        <v>0</v>
      </c>
      <c r="J4065" s="309">
        <f t="shared" si="1784"/>
        <v>0</v>
      </c>
      <c r="K4065" s="309">
        <f t="shared" si="1784"/>
        <v>0</v>
      </c>
      <c r="L4065" s="309">
        <f t="shared" si="1784"/>
        <v>0</v>
      </c>
      <c r="M4065" s="309">
        <f t="shared" si="1784"/>
        <v>0</v>
      </c>
      <c r="N4065" s="415">
        <f t="shared" si="1784"/>
        <v>0</v>
      </c>
      <c r="O4065" s="309">
        <f t="shared" si="1784"/>
        <v>0</v>
      </c>
      <c r="P4065" s="309">
        <f t="shared" si="1784"/>
        <v>0</v>
      </c>
      <c r="Q4065" s="309">
        <f t="shared" si="1784"/>
        <v>0</v>
      </c>
      <c r="R4065" s="309">
        <f t="shared" si="1784"/>
        <v>0</v>
      </c>
      <c r="S4065" s="309">
        <f t="shared" si="1784"/>
        <v>0</v>
      </c>
      <c r="T4065" s="309">
        <f t="shared" si="1784"/>
        <v>0</v>
      </c>
      <c r="U4065" s="309">
        <f t="shared" si="1784"/>
        <v>0</v>
      </c>
      <c r="V4065" s="309">
        <f t="shared" si="1784"/>
        <v>0</v>
      </c>
      <c r="W4065" s="309">
        <f t="shared" si="1784"/>
        <v>0</v>
      </c>
      <c r="X4065" s="309">
        <f t="shared" si="1784"/>
        <v>0</v>
      </c>
      <c r="Y4065" s="415">
        <f>(Y4069-X4069)*$AE4064*$AF4064</f>
        <v>0</v>
      </c>
      <c r="Z4065" s="309">
        <f>(Z4069-Y4069)*$AE4064*$AF4064</f>
        <v>0</v>
      </c>
      <c r="AA4065" s="309">
        <f t="shared" si="1784"/>
        <v>0</v>
      </c>
      <c r="AB4065" s="404">
        <f t="shared" si="1784"/>
        <v>0</v>
      </c>
      <c r="AC4065" s="107">
        <f>SUM(E4065:AB4065)</f>
        <v>0</v>
      </c>
      <c r="AD4065" s="73"/>
      <c r="AE4065" s="155"/>
      <c r="AF4065" s="74"/>
      <c r="AJ4065" s="1"/>
      <c r="AK4065" s="15"/>
      <c r="AL4065" s="15"/>
      <c r="AM4065" s="15"/>
    </row>
    <row r="4066" spans="1:42" x14ac:dyDescent="0.25">
      <c r="A4066" s="3548"/>
      <c r="B4066" s="3357"/>
      <c r="C4066" s="123" t="s">
        <v>15</v>
      </c>
      <c r="D4066" s="108"/>
      <c r="E4066" s="1556"/>
      <c r="F4066" s="1550"/>
      <c r="G4066" s="1550"/>
      <c r="H4066" s="420"/>
      <c r="I4066" s="1550"/>
      <c r="J4066" s="1550"/>
      <c r="K4066" s="1550"/>
      <c r="L4066" s="1550"/>
      <c r="M4066" s="1550"/>
      <c r="N4066" s="420"/>
      <c r="O4066" s="1550"/>
      <c r="P4066" s="1550"/>
      <c r="Q4066" s="1550"/>
      <c r="R4066" s="1550"/>
      <c r="S4066" s="1550"/>
      <c r="T4066" s="1550"/>
      <c r="U4066" s="1550"/>
      <c r="V4066" s="1550"/>
      <c r="W4066" s="1550"/>
      <c r="X4066" s="1550"/>
      <c r="Y4066" s="420"/>
      <c r="Z4066" s="1550"/>
      <c r="AA4066" s="1550"/>
      <c r="AB4066" s="1583"/>
      <c r="AC4066" s="2371"/>
      <c r="AD4066" s="76"/>
      <c r="AE4066" s="76"/>
      <c r="AF4066" s="77"/>
      <c r="AJ4066" s="1"/>
      <c r="AK4066" s="15"/>
      <c r="AL4066" s="15"/>
      <c r="AM4066" s="15"/>
    </row>
    <row r="4067" spans="1:42" x14ac:dyDescent="0.25">
      <c r="A4067" s="3512"/>
      <c r="B4067" s="3301"/>
      <c r="C4067" s="123" t="s">
        <v>17</v>
      </c>
      <c r="D4067" s="108"/>
      <c r="E4067" s="314" t="e">
        <f t="shared" ref="E4067:AB4067" si="1785">E4065/E4064</f>
        <v>#DIV/0!</v>
      </c>
      <c r="F4067" s="315" t="e">
        <f t="shared" si="1785"/>
        <v>#DIV/0!</v>
      </c>
      <c r="G4067" s="315" t="e">
        <f t="shared" si="1785"/>
        <v>#DIV/0!</v>
      </c>
      <c r="H4067" s="417" t="e">
        <f t="shared" si="1785"/>
        <v>#DIV/0!</v>
      </c>
      <c r="I4067" s="315" t="e">
        <f t="shared" si="1785"/>
        <v>#DIV/0!</v>
      </c>
      <c r="J4067" s="315" t="e">
        <f t="shared" si="1785"/>
        <v>#DIV/0!</v>
      </c>
      <c r="K4067" s="315" t="e">
        <f t="shared" si="1785"/>
        <v>#DIV/0!</v>
      </c>
      <c r="L4067" s="315" t="e">
        <f t="shared" si="1785"/>
        <v>#DIV/0!</v>
      </c>
      <c r="M4067" s="315" t="e">
        <f t="shared" si="1785"/>
        <v>#DIV/0!</v>
      </c>
      <c r="N4067" s="417" t="e">
        <f t="shared" si="1785"/>
        <v>#DIV/0!</v>
      </c>
      <c r="O4067" s="315" t="e">
        <f t="shared" si="1785"/>
        <v>#DIV/0!</v>
      </c>
      <c r="P4067" s="315" t="e">
        <f t="shared" si="1785"/>
        <v>#DIV/0!</v>
      </c>
      <c r="Q4067" s="315" t="e">
        <f t="shared" si="1785"/>
        <v>#DIV/0!</v>
      </c>
      <c r="R4067" s="315" t="e">
        <f t="shared" si="1785"/>
        <v>#DIV/0!</v>
      </c>
      <c r="S4067" s="315" t="e">
        <f t="shared" si="1785"/>
        <v>#DIV/0!</v>
      </c>
      <c r="T4067" s="315" t="e">
        <f t="shared" si="1785"/>
        <v>#DIV/0!</v>
      </c>
      <c r="U4067" s="315" t="e">
        <f t="shared" si="1785"/>
        <v>#DIV/0!</v>
      </c>
      <c r="V4067" s="315" t="e">
        <f t="shared" si="1785"/>
        <v>#DIV/0!</v>
      </c>
      <c r="W4067" s="315" t="e">
        <f t="shared" si="1785"/>
        <v>#DIV/0!</v>
      </c>
      <c r="X4067" s="315" t="e">
        <f t="shared" si="1785"/>
        <v>#DIV/0!</v>
      </c>
      <c r="Y4067" s="417" t="e">
        <f>Y4065/Y4064</f>
        <v>#DIV/0!</v>
      </c>
      <c r="Z4067" s="315" t="e">
        <f t="shared" si="1785"/>
        <v>#DIV/0!</v>
      </c>
      <c r="AA4067" s="315" t="e">
        <f t="shared" si="1785"/>
        <v>#DIV/0!</v>
      </c>
      <c r="AB4067" s="337" t="e">
        <f t="shared" si="1785"/>
        <v>#DIV/0!</v>
      </c>
      <c r="AC4067" s="481" t="e">
        <f>MAX(E4067:AB4067)</f>
        <v>#DIV/0!</v>
      </c>
      <c r="AD4067" s="73"/>
      <c r="AE4067" s="155"/>
      <c r="AF4067" s="74"/>
      <c r="AJ4067" s="1"/>
      <c r="AK4067" s="15"/>
      <c r="AL4067" s="15"/>
      <c r="AM4067" s="15"/>
    </row>
    <row r="4068" spans="1:42" hidden="1" x14ac:dyDescent="0.25">
      <c r="A4068" s="2209"/>
      <c r="B4068" s="2212"/>
      <c r="C4068" s="124" t="s">
        <v>116</v>
      </c>
      <c r="D4068" s="108"/>
      <c r="E4068" s="311"/>
      <c r="F4068" s="312"/>
      <c r="G4068" s="312"/>
      <c r="H4068" s="412"/>
      <c r="I4068" s="312"/>
      <c r="J4068" s="312"/>
      <c r="K4068" s="312"/>
      <c r="L4068" s="312"/>
      <c r="M4068" s="312"/>
      <c r="N4068" s="412"/>
      <c r="O4068" s="312"/>
      <c r="P4068" s="312"/>
      <c r="Q4068" s="312"/>
      <c r="R4068" s="312"/>
      <c r="S4068" s="312"/>
      <c r="T4068" s="312"/>
      <c r="U4068" s="312"/>
      <c r="V4068" s="312"/>
      <c r="W4068" s="312"/>
      <c r="X4068" s="312"/>
      <c r="Y4068" s="412"/>
      <c r="Z4068" s="312"/>
      <c r="AA4068" s="312"/>
      <c r="AB4068" s="940"/>
      <c r="AC4068" s="108"/>
      <c r="AD4068" s="73"/>
      <c r="AE4068" s="155"/>
      <c r="AF4068" s="74"/>
      <c r="AJ4068" s="1"/>
      <c r="AK4068" s="15"/>
      <c r="AL4068" s="15"/>
      <c r="AM4068" s="15"/>
    </row>
    <row r="4069" spans="1:42" s="181" customFormat="1" hidden="1" x14ac:dyDescent="0.25">
      <c r="A4069" s="2209"/>
      <c r="B4069" s="2212"/>
      <c r="C4069" s="124" t="s">
        <v>117</v>
      </c>
      <c r="D4069" s="108"/>
      <c r="E4069" s="311"/>
      <c r="F4069" s="312"/>
      <c r="G4069" s="312"/>
      <c r="H4069" s="412"/>
      <c r="I4069" s="312"/>
      <c r="J4069" s="312"/>
      <c r="K4069" s="312"/>
      <c r="L4069" s="312"/>
      <c r="M4069" s="312"/>
      <c r="N4069" s="412"/>
      <c r="O4069" s="312"/>
      <c r="P4069" s="312"/>
      <c r="Q4069" s="312"/>
      <c r="R4069" s="312"/>
      <c r="S4069" s="312"/>
      <c r="T4069" s="312"/>
      <c r="U4069" s="312"/>
      <c r="V4069" s="312"/>
      <c r="W4069" s="312"/>
      <c r="X4069" s="312"/>
      <c r="Y4069" s="412"/>
      <c r="Z4069" s="312"/>
      <c r="AA4069" s="312"/>
      <c r="AB4069" s="940"/>
      <c r="AC4069" s="108"/>
      <c r="AD4069" s="73"/>
      <c r="AE4069" s="155"/>
      <c r="AF4069" s="74"/>
      <c r="AH4069" s="849"/>
      <c r="AI4069" s="850"/>
      <c r="AJ4069" s="850"/>
      <c r="AK4069" s="850"/>
      <c r="AL4069" s="851"/>
      <c r="AM4069" s="851"/>
      <c r="AN4069" s="189"/>
      <c r="AO4069" s="189"/>
      <c r="AP4069" s="189"/>
    </row>
    <row r="4070" spans="1:42" ht="16.5" thickBot="1" x14ac:dyDescent="0.3">
      <c r="A4070" s="3339" t="s">
        <v>42</v>
      </c>
      <c r="B4070" s="3340"/>
      <c r="C4070" s="3341"/>
      <c r="D4070" s="114"/>
      <c r="E4070" s="178">
        <f t="shared" ref="E4070:AB4070" si="1786">SQRT(E4064*E4064+E4065*E4065)/E3886/1.73</f>
        <v>0</v>
      </c>
      <c r="F4070" s="179">
        <f t="shared" si="1786"/>
        <v>0</v>
      </c>
      <c r="G4070" s="179">
        <f t="shared" si="1786"/>
        <v>0</v>
      </c>
      <c r="H4070" s="419">
        <f t="shared" si="1786"/>
        <v>0</v>
      </c>
      <c r="I4070" s="179">
        <f t="shared" si="1786"/>
        <v>0</v>
      </c>
      <c r="J4070" s="179">
        <f t="shared" si="1786"/>
        <v>0</v>
      </c>
      <c r="K4070" s="179">
        <f t="shared" si="1786"/>
        <v>0</v>
      </c>
      <c r="L4070" s="179">
        <f t="shared" si="1786"/>
        <v>0</v>
      </c>
      <c r="M4070" s="179">
        <f t="shared" si="1786"/>
        <v>0</v>
      </c>
      <c r="N4070" s="419">
        <f t="shared" si="1786"/>
        <v>0</v>
      </c>
      <c r="O4070" s="179">
        <f t="shared" si="1786"/>
        <v>0</v>
      </c>
      <c r="P4070" s="179">
        <f t="shared" si="1786"/>
        <v>0</v>
      </c>
      <c r="Q4070" s="179">
        <f t="shared" si="1786"/>
        <v>0</v>
      </c>
      <c r="R4070" s="179">
        <f t="shared" si="1786"/>
        <v>0</v>
      </c>
      <c r="S4070" s="179">
        <f t="shared" si="1786"/>
        <v>0</v>
      </c>
      <c r="T4070" s="179">
        <f t="shared" si="1786"/>
        <v>0</v>
      </c>
      <c r="U4070" s="179">
        <f t="shared" si="1786"/>
        <v>0</v>
      </c>
      <c r="V4070" s="179">
        <f t="shared" si="1786"/>
        <v>0</v>
      </c>
      <c r="W4070" s="179">
        <f t="shared" si="1786"/>
        <v>0</v>
      </c>
      <c r="X4070" s="179">
        <f t="shared" si="1786"/>
        <v>0</v>
      </c>
      <c r="Y4070" s="419">
        <f>SQRT(Y4064*Y4064+Y4065*Y4065)/Y3886/1.73</f>
        <v>0</v>
      </c>
      <c r="Z4070" s="179">
        <f t="shared" si="1786"/>
        <v>0</v>
      </c>
      <c r="AA4070" s="179">
        <f t="shared" si="1786"/>
        <v>0</v>
      </c>
      <c r="AB4070" s="405">
        <f t="shared" si="1786"/>
        <v>0</v>
      </c>
      <c r="AC4070" s="109">
        <f>AVERAGE(E4070:AB4070)</f>
        <v>0</v>
      </c>
      <c r="AD4070" s="78" t="e">
        <f>(AC4066-AC4070)/AC4066</f>
        <v>#DIV/0!</v>
      </c>
      <c r="AE4070" s="79"/>
      <c r="AF4070" s="80"/>
      <c r="AJ4070" s="2"/>
      <c r="AK4070" s="14"/>
      <c r="AL4070" s="15"/>
      <c r="AM4070" s="14"/>
    </row>
    <row r="4071" spans="1:42" x14ac:dyDescent="0.25">
      <c r="A4071" s="3468" t="s">
        <v>607</v>
      </c>
      <c r="B4071" s="3356" t="s">
        <v>608</v>
      </c>
      <c r="C4071" s="121" t="s">
        <v>13</v>
      </c>
      <c r="D4071" s="113" t="s">
        <v>115</v>
      </c>
      <c r="E4071" s="307">
        <f t="shared" ref="E4071:AB4071" si="1787">(E4075-D4075)*$AE4071*$AF4071</f>
        <v>0</v>
      </c>
      <c r="F4071" s="71">
        <f t="shared" si="1787"/>
        <v>1199.9999999995907</v>
      </c>
      <c r="G4071" s="71">
        <f t="shared" si="1787"/>
        <v>1200.0000000002728</v>
      </c>
      <c r="H4071" s="414">
        <f t="shared" si="1787"/>
        <v>1199.9999999995907</v>
      </c>
      <c r="I4071" s="71">
        <f t="shared" si="1787"/>
        <v>1200.0000000002728</v>
      </c>
      <c r="J4071" s="71">
        <f t="shared" si="1787"/>
        <v>1200.0000000002728</v>
      </c>
      <c r="K4071" s="71">
        <f t="shared" si="1787"/>
        <v>1199.9999999995907</v>
      </c>
      <c r="L4071" s="71">
        <f t="shared" si="1787"/>
        <v>3600.0000000001364</v>
      </c>
      <c r="M4071" s="71">
        <f t="shared" si="1787"/>
        <v>839.99999999991815</v>
      </c>
      <c r="N4071" s="414">
        <f t="shared" si="1787"/>
        <v>2880.0000000001091</v>
      </c>
      <c r="O4071" s="71">
        <f t="shared" si="1787"/>
        <v>1920.0000000003001</v>
      </c>
      <c r="P4071" s="71">
        <f t="shared" si="1787"/>
        <v>1679.9999999998363</v>
      </c>
      <c r="Q4071" s="71">
        <f t="shared" si="1787"/>
        <v>3119.9999999998909</v>
      </c>
      <c r="R4071" s="71">
        <f t="shared" si="1787"/>
        <v>2519.9999999997544</v>
      </c>
      <c r="S4071" s="71">
        <f t="shared" si="1787"/>
        <v>1800.0000000004093</v>
      </c>
      <c r="T4071" s="71">
        <f t="shared" si="1787"/>
        <v>2880.0000000001091</v>
      </c>
      <c r="U4071" s="71">
        <f t="shared" si="1787"/>
        <v>1919.999999999618</v>
      </c>
      <c r="V4071" s="71">
        <f t="shared" si="1787"/>
        <v>2279.9999999999727</v>
      </c>
      <c r="W4071" s="71">
        <f t="shared" si="1787"/>
        <v>2160.0000000000819</v>
      </c>
      <c r="X4071" s="71">
        <f t="shared" si="1787"/>
        <v>2039.9999999995089</v>
      </c>
      <c r="Y4071" s="414">
        <f>(Y4075-X4075)*$AE4071*$AF4071</f>
        <v>2040.0000000008731</v>
      </c>
      <c r="Z4071" s="71">
        <f>(Z4075-Y4075)*$AE4071*$AF4071</f>
        <v>1559.9999999999454</v>
      </c>
      <c r="AA4071" s="71">
        <f t="shared" si="1787"/>
        <v>1320.0000000001637</v>
      </c>
      <c r="AB4071" s="403">
        <f t="shared" si="1787"/>
        <v>1559.9999999999454</v>
      </c>
      <c r="AC4071" s="106">
        <f>SUM(E4071:AB4071)</f>
        <v>43320.000000000146</v>
      </c>
      <c r="AD4071" s="70"/>
      <c r="AE4071" s="71">
        <v>100</v>
      </c>
      <c r="AF4071" s="72">
        <v>120</v>
      </c>
      <c r="AJ4071" s="1257"/>
      <c r="AK4071" s="479"/>
      <c r="AL4071" s="478"/>
      <c r="AM4071" s="15"/>
    </row>
    <row r="4072" spans="1:42" x14ac:dyDescent="0.25">
      <c r="A4072" s="3469"/>
      <c r="B4072" s="3357"/>
      <c r="C4072" s="123" t="s">
        <v>14</v>
      </c>
      <c r="D4072" s="108" t="s">
        <v>115</v>
      </c>
      <c r="E4072" s="308">
        <f t="shared" ref="E4072:AB4072" si="1788">(E4076-D4076)*$AE4071*$AF4071</f>
        <v>119.99999999989086</v>
      </c>
      <c r="F4072" s="309">
        <f t="shared" si="1788"/>
        <v>240.00000000012278</v>
      </c>
      <c r="G4072" s="309">
        <f t="shared" si="1788"/>
        <v>239.99999999995225</v>
      </c>
      <c r="H4072" s="415">
        <f t="shared" si="1788"/>
        <v>239.99999999995225</v>
      </c>
      <c r="I4072" s="309">
        <f t="shared" si="1788"/>
        <v>120.00000000006139</v>
      </c>
      <c r="J4072" s="309">
        <f t="shared" si="1788"/>
        <v>239.99999999995225</v>
      </c>
      <c r="K4072" s="309">
        <f t="shared" si="1788"/>
        <v>120.00000000006139</v>
      </c>
      <c r="L4072" s="309">
        <f t="shared" si="1788"/>
        <v>0</v>
      </c>
      <c r="M4072" s="309">
        <f t="shared" si="1788"/>
        <v>959.99999999997954</v>
      </c>
      <c r="N4072" s="415">
        <f t="shared" si="1788"/>
        <v>479.9999999999045</v>
      </c>
      <c r="O4072" s="309">
        <f t="shared" si="1788"/>
        <v>360.00000000001364</v>
      </c>
      <c r="P4072" s="309">
        <f t="shared" si="1788"/>
        <v>480.00000000007503</v>
      </c>
      <c r="Q4072" s="309">
        <f t="shared" si="1788"/>
        <v>360.00000000001364</v>
      </c>
      <c r="R4072" s="309">
        <f t="shared" si="1788"/>
        <v>479.9999999999045</v>
      </c>
      <c r="S4072" s="309">
        <f t="shared" si="1788"/>
        <v>360.00000000001364</v>
      </c>
      <c r="T4072" s="309">
        <f t="shared" si="1788"/>
        <v>600.00000000013642</v>
      </c>
      <c r="U4072" s="309">
        <f t="shared" si="1788"/>
        <v>359.99999999984311</v>
      </c>
      <c r="V4072" s="309">
        <f t="shared" si="1788"/>
        <v>480.00000000007503</v>
      </c>
      <c r="W4072" s="309">
        <f t="shared" si="1788"/>
        <v>360.00000000001364</v>
      </c>
      <c r="X4072" s="309">
        <f t="shared" si="1788"/>
        <v>360.00000000001364</v>
      </c>
      <c r="Y4072" s="415">
        <f>(Y4076-X4076)*$AE4071*$AF4071</f>
        <v>360.00000000001364</v>
      </c>
      <c r="Z4072" s="309">
        <f>(Z4076-Y4076)*$AE4071*$AF4071</f>
        <v>239.99999999995225</v>
      </c>
      <c r="AA4072" s="309">
        <f t="shared" si="1788"/>
        <v>239.99999999995225</v>
      </c>
      <c r="AB4072" s="404">
        <f t="shared" si="1788"/>
        <v>360.00000000001364</v>
      </c>
      <c r="AC4072" s="107">
        <f>SUM(E4072:AB4072)</f>
        <v>8159.99999999991</v>
      </c>
      <c r="AD4072" s="73"/>
      <c r="AE4072" s="155"/>
      <c r="AF4072" s="74"/>
      <c r="AJ4072" s="1"/>
      <c r="AK4072" s="15"/>
      <c r="AL4072" s="15"/>
      <c r="AM4072" s="15"/>
    </row>
    <row r="4073" spans="1:42" x14ac:dyDescent="0.25">
      <c r="A4073" s="3469"/>
      <c r="B4073" s="3357"/>
      <c r="C4073" s="123" t="s">
        <v>15</v>
      </c>
      <c r="D4073" s="108" t="s">
        <v>54</v>
      </c>
      <c r="E4073" s="1556">
        <v>74</v>
      </c>
      <c r="F4073" s="1550">
        <v>58</v>
      </c>
      <c r="G4073" s="1550">
        <v>68</v>
      </c>
      <c r="H4073" s="420">
        <v>67</v>
      </c>
      <c r="I4073" s="1550">
        <v>61</v>
      </c>
      <c r="J4073" s="1550">
        <v>66</v>
      </c>
      <c r="K4073" s="1550">
        <v>83</v>
      </c>
      <c r="L4073" s="1550">
        <v>111</v>
      </c>
      <c r="M4073" s="1550">
        <v>138</v>
      </c>
      <c r="N4073" s="420">
        <v>145</v>
      </c>
      <c r="O4073" s="1550">
        <v>145</v>
      </c>
      <c r="P4073" s="1550">
        <v>141</v>
      </c>
      <c r="Q4073" s="1550">
        <v>142</v>
      </c>
      <c r="R4073" s="1550">
        <v>139</v>
      </c>
      <c r="S4073" s="1550">
        <v>131</v>
      </c>
      <c r="T4073" s="1550">
        <v>123</v>
      </c>
      <c r="U4073" s="1550">
        <v>127</v>
      </c>
      <c r="V4073" s="1550">
        <v>123</v>
      </c>
      <c r="W4073" s="1550">
        <v>117</v>
      </c>
      <c r="X4073" s="1550">
        <v>109</v>
      </c>
      <c r="Y4073" s="420">
        <v>95</v>
      </c>
      <c r="Z4073" s="1550">
        <v>94</v>
      </c>
      <c r="AA4073" s="1550">
        <v>96</v>
      </c>
      <c r="AB4073" s="1583">
        <v>75</v>
      </c>
      <c r="AC4073" s="107">
        <f>AVERAGE(E4073:AB4073)</f>
        <v>105.33333333333333</v>
      </c>
      <c r="AD4073" s="76"/>
      <c r="AE4073" s="76"/>
      <c r="AF4073" s="77"/>
      <c r="AJ4073" s="1"/>
      <c r="AK4073" s="15"/>
      <c r="AL4073" s="15"/>
      <c r="AM4073" s="15"/>
    </row>
    <row r="4074" spans="1:42" x14ac:dyDescent="0.25">
      <c r="A4074" s="3460"/>
      <c r="B4074" s="3301"/>
      <c r="C4074" s="123" t="s">
        <v>17</v>
      </c>
      <c r="D4074" s="108"/>
      <c r="E4074" s="314" t="e">
        <f t="shared" ref="E4074:AB4074" si="1789">E4072/E4071</f>
        <v>#DIV/0!</v>
      </c>
      <c r="F4074" s="315">
        <f t="shared" si="1789"/>
        <v>0.20000000000017054</v>
      </c>
      <c r="G4074" s="315">
        <f t="shared" si="1789"/>
        <v>0.19999999999991475</v>
      </c>
      <c r="H4074" s="417">
        <f t="shared" si="1789"/>
        <v>0.20000000000002843</v>
      </c>
      <c r="I4074" s="315">
        <f t="shared" si="1789"/>
        <v>0.10000000000002843</v>
      </c>
      <c r="J4074" s="315">
        <f t="shared" si="1789"/>
        <v>0.19999999999991475</v>
      </c>
      <c r="K4074" s="315">
        <f t="shared" si="1789"/>
        <v>0.10000000000008527</v>
      </c>
      <c r="L4074" s="315">
        <f t="shared" si="1789"/>
        <v>0</v>
      </c>
      <c r="M4074" s="315">
        <f t="shared" si="1789"/>
        <v>1.1428571428572298</v>
      </c>
      <c r="N4074" s="417">
        <f t="shared" si="1789"/>
        <v>0.16666666666662719</v>
      </c>
      <c r="O4074" s="315">
        <f t="shared" si="1789"/>
        <v>0.1874999999999778</v>
      </c>
      <c r="P4074" s="315">
        <f t="shared" si="1789"/>
        <v>0.2857142857143582</v>
      </c>
      <c r="Q4074" s="315">
        <f t="shared" si="1789"/>
        <v>0.11538461538462379</v>
      </c>
      <c r="R4074" s="315">
        <f t="shared" si="1789"/>
        <v>0.19047619047617115</v>
      </c>
      <c r="S4074" s="315">
        <f t="shared" si="1789"/>
        <v>0.1999999999999621</v>
      </c>
      <c r="T4074" s="315">
        <f t="shared" si="1789"/>
        <v>0.20833333333337281</v>
      </c>
      <c r="U4074" s="315">
        <f t="shared" si="1789"/>
        <v>0.18749999999995559</v>
      </c>
      <c r="V4074" s="315">
        <f t="shared" si="1789"/>
        <v>0.21052631578950912</v>
      </c>
      <c r="W4074" s="315">
        <f t="shared" si="1789"/>
        <v>0.16666666666666666</v>
      </c>
      <c r="X4074" s="315">
        <f t="shared" si="1789"/>
        <v>0.17647058823534328</v>
      </c>
      <c r="Y4074" s="417">
        <f>Y4072/Y4071</f>
        <v>0.17647058823522527</v>
      </c>
      <c r="Z4074" s="315">
        <f t="shared" si="1789"/>
        <v>0.15384615384612862</v>
      </c>
      <c r="AA4074" s="315">
        <f t="shared" si="1789"/>
        <v>0.18181818181812309</v>
      </c>
      <c r="AB4074" s="337">
        <f t="shared" si="1789"/>
        <v>0.23076923076924757</v>
      </c>
      <c r="AC4074" s="481" t="e">
        <f>MAX(E4074:AB4074)</f>
        <v>#DIV/0!</v>
      </c>
      <c r="AD4074" s="73"/>
      <c r="AE4074" s="155"/>
      <c r="AF4074" s="74"/>
      <c r="AJ4074" s="1"/>
      <c r="AK4074" s="15"/>
      <c r="AL4074" s="15"/>
      <c r="AM4074" s="15"/>
    </row>
    <row r="4075" spans="1:42" hidden="1" x14ac:dyDescent="0.25">
      <c r="A4075" s="2209"/>
      <c r="B4075" s="2212"/>
      <c r="C4075" s="124" t="s">
        <v>116</v>
      </c>
      <c r="D4075" s="108">
        <v>509.1</v>
      </c>
      <c r="E4075" s="311">
        <v>509.1</v>
      </c>
      <c r="F4075" s="312">
        <v>509.2</v>
      </c>
      <c r="G4075" s="312">
        <v>509.3</v>
      </c>
      <c r="H4075" s="412">
        <v>509.4</v>
      </c>
      <c r="I4075" s="312">
        <v>509.5</v>
      </c>
      <c r="J4075" s="312">
        <v>509.6</v>
      </c>
      <c r="K4075" s="312">
        <v>509.7</v>
      </c>
      <c r="L4075" s="312">
        <v>510</v>
      </c>
      <c r="M4075" s="312">
        <v>510.07</v>
      </c>
      <c r="N4075" s="412">
        <v>510.31</v>
      </c>
      <c r="O4075" s="312">
        <v>510.47</v>
      </c>
      <c r="P4075" s="312">
        <v>510.61</v>
      </c>
      <c r="Q4075" s="312">
        <v>510.87</v>
      </c>
      <c r="R4075" s="312">
        <v>511.08</v>
      </c>
      <c r="S4075" s="312">
        <v>511.23</v>
      </c>
      <c r="T4075" s="312">
        <v>511.47</v>
      </c>
      <c r="U4075" s="312">
        <v>511.63</v>
      </c>
      <c r="V4075" s="312">
        <v>511.82</v>
      </c>
      <c r="W4075" s="312">
        <v>512</v>
      </c>
      <c r="X4075" s="312">
        <v>512.16999999999996</v>
      </c>
      <c r="Y4075" s="412">
        <v>512.34</v>
      </c>
      <c r="Z4075" s="312">
        <v>512.47</v>
      </c>
      <c r="AA4075" s="312">
        <v>512.58000000000004</v>
      </c>
      <c r="AB4075" s="940">
        <v>512.71</v>
      </c>
      <c r="AC4075" s="108"/>
      <c r="AD4075" s="73"/>
      <c r="AE4075" s="155"/>
      <c r="AF4075" s="74"/>
      <c r="AJ4075" s="1"/>
      <c r="AK4075" s="15"/>
      <c r="AL4075" s="15"/>
      <c r="AM4075" s="15"/>
    </row>
    <row r="4076" spans="1:42" s="181" customFormat="1" hidden="1" x14ac:dyDescent="0.25">
      <c r="A4076" s="2209"/>
      <c r="B4076" s="2212"/>
      <c r="C4076" s="124" t="s">
        <v>117</v>
      </c>
      <c r="D4076" s="108">
        <v>100.84</v>
      </c>
      <c r="E4076" s="311">
        <v>100.85</v>
      </c>
      <c r="F4076" s="312">
        <v>100.87</v>
      </c>
      <c r="G4076" s="312">
        <v>100.89</v>
      </c>
      <c r="H4076" s="412">
        <v>100.91</v>
      </c>
      <c r="I4076" s="312">
        <v>100.92</v>
      </c>
      <c r="J4076" s="312">
        <v>100.94</v>
      </c>
      <c r="K4076" s="312">
        <v>100.95</v>
      </c>
      <c r="L4076" s="312">
        <v>100.95</v>
      </c>
      <c r="M4076" s="312">
        <v>101.03</v>
      </c>
      <c r="N4076" s="412">
        <v>101.07</v>
      </c>
      <c r="O4076" s="312">
        <v>101.1</v>
      </c>
      <c r="P4076" s="312">
        <v>101.14</v>
      </c>
      <c r="Q4076" s="312">
        <v>101.17</v>
      </c>
      <c r="R4076" s="312">
        <v>101.21</v>
      </c>
      <c r="S4076" s="312">
        <v>101.24</v>
      </c>
      <c r="T4076" s="312">
        <v>101.29</v>
      </c>
      <c r="U4076" s="312">
        <v>101.32</v>
      </c>
      <c r="V4076" s="312">
        <v>101.36</v>
      </c>
      <c r="W4076" s="312">
        <v>101.39</v>
      </c>
      <c r="X4076" s="312">
        <v>101.42</v>
      </c>
      <c r="Y4076" s="412">
        <v>101.45</v>
      </c>
      <c r="Z4076" s="312">
        <v>101.47</v>
      </c>
      <c r="AA4076" s="312">
        <v>101.49</v>
      </c>
      <c r="AB4076" s="940">
        <v>101.52</v>
      </c>
      <c r="AC4076" s="108"/>
      <c r="AD4076" s="73"/>
      <c r="AE4076" s="155"/>
      <c r="AF4076" s="74"/>
      <c r="AH4076" s="849"/>
      <c r="AI4076" s="850"/>
      <c r="AJ4076" s="850"/>
      <c r="AK4076" s="850"/>
      <c r="AL4076" s="851"/>
      <c r="AM4076" s="851"/>
      <c r="AN4076" s="189"/>
      <c r="AO4076" s="189"/>
      <c r="AP4076" s="189"/>
    </row>
    <row r="4077" spans="1:42" ht="16.5" thickBot="1" x14ac:dyDescent="0.3">
      <c r="A4077" s="3339" t="s">
        <v>42</v>
      </c>
      <c r="B4077" s="3340"/>
      <c r="C4077" s="3341"/>
      <c r="D4077" s="114"/>
      <c r="E4077" s="178">
        <f t="shared" ref="E4077:AB4077" si="1790">SQRT(E4071*E4071+E4072*E4072)/E3886/1.73</f>
        <v>6.7278527497233656</v>
      </c>
      <c r="F4077" s="179">
        <f t="shared" si="1790"/>
        <v>68.478066760033968</v>
      </c>
      <c r="G4077" s="179">
        <f t="shared" si="1790"/>
        <v>68.61090491091349</v>
      </c>
      <c r="H4077" s="419">
        <f t="shared" si="1790"/>
        <v>68.610904910876002</v>
      </c>
      <c r="I4077" s="179">
        <f t="shared" si="1790"/>
        <v>67.483175135823288</v>
      </c>
      <c r="J4077" s="179">
        <f t="shared" si="1790"/>
        <v>68.677517439953206</v>
      </c>
      <c r="K4077" s="179">
        <f t="shared" si="1790"/>
        <v>67.943586662052851</v>
      </c>
      <c r="L4077" s="179">
        <f t="shared" si="1790"/>
        <v>202.2278771128677</v>
      </c>
      <c r="M4077" s="179">
        <f t="shared" si="1790"/>
        <v>72.360270327822732</v>
      </c>
      <c r="N4077" s="419">
        <f t="shared" si="1790"/>
        <v>165.46106848822609</v>
      </c>
      <c r="O4077" s="179">
        <f t="shared" si="1790"/>
        <v>110.70262221082751</v>
      </c>
      <c r="P4077" s="179">
        <f t="shared" si="1790"/>
        <v>98.532433296330893</v>
      </c>
      <c r="Q4077" s="179">
        <f t="shared" si="1790"/>
        <v>177.2884618176746</v>
      </c>
      <c r="R4077" s="179">
        <f t="shared" si="1790"/>
        <v>144.80824372130007</v>
      </c>
      <c r="S4077" s="179">
        <f t="shared" si="1790"/>
        <v>103.61988715305536</v>
      </c>
      <c r="T4077" s="179">
        <f t="shared" si="1790"/>
        <v>165.73911600759658</v>
      </c>
      <c r="U4077" s="179">
        <f t="shared" si="1790"/>
        <v>109.62783947087716</v>
      </c>
      <c r="V4077" s="179">
        <f t="shared" si="1790"/>
        <v>130.75809757414558</v>
      </c>
      <c r="W4077" s="179">
        <f t="shared" si="1790"/>
        <v>123.01041534839045</v>
      </c>
      <c r="X4077" s="179">
        <f t="shared" si="1790"/>
        <v>116.25350357457583</v>
      </c>
      <c r="Y4077" s="419">
        <f>SQRT(Y4071*Y4071+Y4072*Y4072)/Y3886/1.73</f>
        <v>116.14074556924422</v>
      </c>
      <c r="Z4077" s="179">
        <f t="shared" si="1790"/>
        <v>88.491086859710109</v>
      </c>
      <c r="AA4077" s="179">
        <f t="shared" si="1790"/>
        <v>75.21968045502858</v>
      </c>
      <c r="AB4077" s="405">
        <f t="shared" si="1790"/>
        <v>89.500323548211099</v>
      </c>
      <c r="AC4077" s="109">
        <f>AVERAGE(E4077:AB4077)</f>
        <v>104.42807004605254</v>
      </c>
      <c r="AD4077" s="78">
        <f>(AC4073-AC4077)/AC4073</f>
        <v>8.5942717146910361E-3</v>
      </c>
      <c r="AE4077" s="79"/>
      <c r="AF4077" s="80"/>
      <c r="AJ4077" s="2"/>
      <c r="AK4077" s="14"/>
      <c r="AL4077" s="15"/>
      <c r="AM4077" s="14"/>
    </row>
    <row r="4078" spans="1:42" x14ac:dyDescent="0.25">
      <c r="A4078" s="3468" t="s">
        <v>609</v>
      </c>
      <c r="B4078" s="3356" t="s">
        <v>459</v>
      </c>
      <c r="C4078" s="121" t="s">
        <v>13</v>
      </c>
      <c r="D4078" s="113" t="s">
        <v>115</v>
      </c>
      <c r="E4078" s="307">
        <f t="shared" ref="E4078:AB4078" si="1791">(E4082-D4082)*$AE4078*$AF4078</f>
        <v>19.999999999996021</v>
      </c>
      <c r="F4078" s="71">
        <f t="shared" si="1791"/>
        <v>0</v>
      </c>
      <c r="G4078" s="71">
        <f t="shared" si="1791"/>
        <v>19.999999999996021</v>
      </c>
      <c r="H4078" s="414">
        <f t="shared" si="1791"/>
        <v>0</v>
      </c>
      <c r="I4078" s="71">
        <f t="shared" si="1791"/>
        <v>20.000000000010232</v>
      </c>
      <c r="J4078" s="71">
        <f t="shared" si="1791"/>
        <v>19.999999999996021</v>
      </c>
      <c r="K4078" s="71">
        <f t="shared" si="1791"/>
        <v>0</v>
      </c>
      <c r="L4078" s="71">
        <f t="shared" si="1791"/>
        <v>0</v>
      </c>
      <c r="M4078" s="71">
        <f t="shared" si="1791"/>
        <v>0</v>
      </c>
      <c r="N4078" s="414">
        <f t="shared" si="1791"/>
        <v>19.999999999996021</v>
      </c>
      <c r="O4078" s="71">
        <f t="shared" si="1791"/>
        <v>19.999999999996021</v>
      </c>
      <c r="P4078" s="71">
        <f t="shared" si="1791"/>
        <v>20.000000000010232</v>
      </c>
      <c r="Q4078" s="71">
        <f t="shared" si="1791"/>
        <v>0</v>
      </c>
      <c r="R4078" s="71">
        <f t="shared" si="1791"/>
        <v>19.999999999996021</v>
      </c>
      <c r="S4078" s="71">
        <f t="shared" si="1791"/>
        <v>0</v>
      </c>
      <c r="T4078" s="71">
        <f t="shared" si="1791"/>
        <v>0</v>
      </c>
      <c r="U4078" s="71">
        <f t="shared" si="1791"/>
        <v>19.999999999996021</v>
      </c>
      <c r="V4078" s="71">
        <f t="shared" si="1791"/>
        <v>20.000000000010232</v>
      </c>
      <c r="W4078" s="71">
        <f t="shared" si="1791"/>
        <v>19.999999999996021</v>
      </c>
      <c r="X4078" s="71">
        <f t="shared" si="1791"/>
        <v>0</v>
      </c>
      <c r="Y4078" s="414">
        <f>(Y4082-X4082)*$AE4078*$AF4078</f>
        <v>0</v>
      </c>
      <c r="Z4078" s="71">
        <f>(Z4082-Y4082)*$AE4078*$AF4078</f>
        <v>19.999999999996021</v>
      </c>
      <c r="AA4078" s="71">
        <f t="shared" si="1791"/>
        <v>0</v>
      </c>
      <c r="AB4078" s="403">
        <f t="shared" si="1791"/>
        <v>0</v>
      </c>
      <c r="AC4078" s="106">
        <f>SUM(E4078:AB4078)</f>
        <v>239.99999999999488</v>
      </c>
      <c r="AD4078" s="70"/>
      <c r="AE4078" s="71">
        <v>100</v>
      </c>
      <c r="AF4078" s="72">
        <v>20</v>
      </c>
      <c r="AJ4078" s="1257"/>
      <c r="AK4078" s="479"/>
      <c r="AL4078" s="478"/>
      <c r="AM4078" s="15"/>
    </row>
    <row r="4079" spans="1:42" x14ac:dyDescent="0.25">
      <c r="A4079" s="3469"/>
      <c r="B4079" s="3357"/>
      <c r="C4079" s="123" t="s">
        <v>14</v>
      </c>
      <c r="D4079" s="108" t="s">
        <v>115</v>
      </c>
      <c r="E4079" s="308">
        <f t="shared" ref="E4079:AB4079" si="1792">(E4083-D4083)*$AE4078*$AF4078</f>
        <v>0</v>
      </c>
      <c r="F4079" s="309">
        <f t="shared" si="1792"/>
        <v>19.999999999996021</v>
      </c>
      <c r="G4079" s="309">
        <f t="shared" si="1792"/>
        <v>0</v>
      </c>
      <c r="H4079" s="415">
        <f t="shared" si="1792"/>
        <v>0</v>
      </c>
      <c r="I4079" s="309">
        <f t="shared" si="1792"/>
        <v>20.000000000003126</v>
      </c>
      <c r="J4079" s="309">
        <f t="shared" si="1792"/>
        <v>0</v>
      </c>
      <c r="K4079" s="309">
        <f t="shared" si="1792"/>
        <v>0</v>
      </c>
      <c r="L4079" s="309">
        <f t="shared" si="1792"/>
        <v>19.999999999996021</v>
      </c>
      <c r="M4079" s="309">
        <f t="shared" si="1792"/>
        <v>20.000000000003126</v>
      </c>
      <c r="N4079" s="415">
        <f t="shared" si="1792"/>
        <v>0</v>
      </c>
      <c r="O4079" s="309">
        <f t="shared" si="1792"/>
        <v>0</v>
      </c>
      <c r="P4079" s="309">
        <f t="shared" si="1792"/>
        <v>19.999999999996021</v>
      </c>
      <c r="Q4079" s="309">
        <f t="shared" si="1792"/>
        <v>0</v>
      </c>
      <c r="R4079" s="309">
        <f t="shared" si="1792"/>
        <v>20.000000000003126</v>
      </c>
      <c r="S4079" s="309">
        <f t="shared" si="1792"/>
        <v>0</v>
      </c>
      <c r="T4079" s="309">
        <f t="shared" si="1792"/>
        <v>20.000000000003126</v>
      </c>
      <c r="U4079" s="309">
        <f t="shared" si="1792"/>
        <v>0</v>
      </c>
      <c r="V4079" s="309">
        <f t="shared" si="1792"/>
        <v>0</v>
      </c>
      <c r="W4079" s="309">
        <f t="shared" si="1792"/>
        <v>19.999999999996021</v>
      </c>
      <c r="X4079" s="309">
        <f t="shared" si="1792"/>
        <v>0</v>
      </c>
      <c r="Y4079" s="415">
        <f>(Y4083-X4083)*$AE4078*$AF4078</f>
        <v>20.000000000003126</v>
      </c>
      <c r="Z4079" s="309">
        <f>(Z4083-Y4083)*$AE4078*$AF4078</f>
        <v>0</v>
      </c>
      <c r="AA4079" s="309">
        <f t="shared" si="1792"/>
        <v>0</v>
      </c>
      <c r="AB4079" s="404">
        <f t="shared" si="1792"/>
        <v>19.999999999996021</v>
      </c>
      <c r="AC4079" s="107">
        <f>SUM(E4079:AB4079)</f>
        <v>199.99999999999574</v>
      </c>
      <c r="AD4079" s="73"/>
      <c r="AE4079" s="155"/>
      <c r="AF4079" s="74"/>
      <c r="AJ4079" s="1"/>
      <c r="AK4079" s="15"/>
      <c r="AL4079" s="15"/>
      <c r="AM4079" s="15"/>
    </row>
    <row r="4080" spans="1:42" x14ac:dyDescent="0.25">
      <c r="A4080" s="3469"/>
      <c r="B4080" s="3357"/>
      <c r="C4080" s="123" t="s">
        <v>15</v>
      </c>
      <c r="D4080" s="108" t="s">
        <v>54</v>
      </c>
      <c r="E4080" s="1852">
        <v>0</v>
      </c>
      <c r="F4080" s="1852">
        <v>0</v>
      </c>
      <c r="G4080" s="1852">
        <v>0</v>
      </c>
      <c r="H4080" s="2174">
        <v>0</v>
      </c>
      <c r="I4080" s="1852">
        <v>0</v>
      </c>
      <c r="J4080" s="1852">
        <v>0</v>
      </c>
      <c r="K4080" s="1852">
        <v>0</v>
      </c>
      <c r="L4080" s="1852">
        <v>0</v>
      </c>
      <c r="M4080" s="1852">
        <v>0</v>
      </c>
      <c r="N4080" s="2174">
        <v>0</v>
      </c>
      <c r="O4080" s="1852">
        <v>0</v>
      </c>
      <c r="P4080" s="1852">
        <v>0</v>
      </c>
      <c r="Q4080" s="1852">
        <v>0</v>
      </c>
      <c r="R4080" s="1852">
        <v>0</v>
      </c>
      <c r="S4080" s="1852">
        <v>0</v>
      </c>
      <c r="T4080" s="1852">
        <v>0</v>
      </c>
      <c r="U4080" s="1852">
        <v>0</v>
      </c>
      <c r="V4080" s="1852">
        <v>0</v>
      </c>
      <c r="W4080" s="1852">
        <v>0</v>
      </c>
      <c r="X4080" s="1852">
        <v>0</v>
      </c>
      <c r="Y4080" s="2174">
        <v>0</v>
      </c>
      <c r="Z4080" s="1852">
        <v>0</v>
      </c>
      <c r="AA4080" s="1852">
        <v>0</v>
      </c>
      <c r="AB4080" s="2496">
        <v>0</v>
      </c>
      <c r="AC4080" s="107">
        <f>AVERAGE(E4080:AB4080)</f>
        <v>0</v>
      </c>
      <c r="AD4080" s="76"/>
      <c r="AE4080" s="76"/>
      <c r="AF4080" s="77"/>
      <c r="AJ4080" s="1"/>
      <c r="AK4080" s="15"/>
      <c r="AL4080" s="15"/>
      <c r="AM4080" s="15"/>
    </row>
    <row r="4081" spans="1:42" ht="16.5" thickBot="1" x14ac:dyDescent="0.3">
      <c r="A4081" s="3473"/>
      <c r="B4081" s="3369"/>
      <c r="C4081" s="126" t="s">
        <v>17</v>
      </c>
      <c r="D4081" s="114"/>
      <c r="E4081" s="318">
        <f>E4079/E4078</f>
        <v>0</v>
      </c>
      <c r="F4081" s="319" t="e">
        <f t="shared" ref="F4081:AB4081" si="1793">F4079/F4078</f>
        <v>#DIV/0!</v>
      </c>
      <c r="G4081" s="319">
        <f t="shared" si="1793"/>
        <v>0</v>
      </c>
      <c r="H4081" s="430" t="e">
        <f t="shared" si="1793"/>
        <v>#DIV/0!</v>
      </c>
      <c r="I4081" s="319">
        <f t="shared" si="1793"/>
        <v>0.99999999999964473</v>
      </c>
      <c r="J4081" s="319">
        <f t="shared" si="1793"/>
        <v>0</v>
      </c>
      <c r="K4081" s="319" t="e">
        <f t="shared" si="1793"/>
        <v>#DIV/0!</v>
      </c>
      <c r="L4081" s="319" t="e">
        <f t="shared" si="1793"/>
        <v>#DIV/0!</v>
      </c>
      <c r="M4081" s="319" t="e">
        <f t="shared" si="1793"/>
        <v>#DIV/0!</v>
      </c>
      <c r="N4081" s="430">
        <f t="shared" si="1793"/>
        <v>0</v>
      </c>
      <c r="O4081" s="319">
        <f t="shared" si="1793"/>
        <v>0</v>
      </c>
      <c r="P4081" s="319">
        <f t="shared" si="1793"/>
        <v>0.99999999999928946</v>
      </c>
      <c r="Q4081" s="319" t="e">
        <f t="shared" si="1793"/>
        <v>#DIV/0!</v>
      </c>
      <c r="R4081" s="319">
        <f t="shared" si="1793"/>
        <v>1.0000000000003553</v>
      </c>
      <c r="S4081" s="319" t="e">
        <f t="shared" si="1793"/>
        <v>#DIV/0!</v>
      </c>
      <c r="T4081" s="319" t="e">
        <f t="shared" si="1793"/>
        <v>#DIV/0!</v>
      </c>
      <c r="U4081" s="319">
        <f t="shared" si="1793"/>
        <v>0</v>
      </c>
      <c r="V4081" s="319">
        <f t="shared" si="1793"/>
        <v>0</v>
      </c>
      <c r="W4081" s="319">
        <f t="shared" si="1793"/>
        <v>1</v>
      </c>
      <c r="X4081" s="319" t="e">
        <f t="shared" si="1793"/>
        <v>#DIV/0!</v>
      </c>
      <c r="Y4081" s="430" t="e">
        <f>Y4079/Y4078</f>
        <v>#DIV/0!</v>
      </c>
      <c r="Z4081" s="319">
        <f t="shared" si="1793"/>
        <v>0</v>
      </c>
      <c r="AA4081" s="319" t="e">
        <f t="shared" si="1793"/>
        <v>#DIV/0!</v>
      </c>
      <c r="AB4081" s="874" t="e">
        <f t="shared" si="1793"/>
        <v>#DIV/0!</v>
      </c>
      <c r="AC4081" s="502" t="e">
        <f>MAX(E4081:AB4081)</f>
        <v>#DIV/0!</v>
      </c>
      <c r="AD4081" s="73"/>
      <c r="AE4081" s="155"/>
      <c r="AF4081" s="74"/>
      <c r="AJ4081" s="1"/>
      <c r="AK4081" s="15"/>
      <c r="AL4081" s="15"/>
      <c r="AM4081" s="15"/>
    </row>
    <row r="4082" spans="1:42" hidden="1" x14ac:dyDescent="0.25">
      <c r="A4082" s="2199"/>
      <c r="B4082" s="2202"/>
      <c r="C4082" s="362" t="s">
        <v>116</v>
      </c>
      <c r="D4082" s="122">
        <v>46.6</v>
      </c>
      <c r="E4082" s="138">
        <v>46.61</v>
      </c>
      <c r="F4082" s="136">
        <v>46.61</v>
      </c>
      <c r="G4082" s="136">
        <v>46.62</v>
      </c>
      <c r="H4082" s="411">
        <v>46.62</v>
      </c>
      <c r="I4082" s="91">
        <v>46.63</v>
      </c>
      <c r="J4082" s="136">
        <v>46.64</v>
      </c>
      <c r="K4082" s="136">
        <v>46.64</v>
      </c>
      <c r="L4082" s="136">
        <v>46.64</v>
      </c>
      <c r="M4082" s="136">
        <v>46.64</v>
      </c>
      <c r="N4082" s="411">
        <v>46.65</v>
      </c>
      <c r="O4082" s="91">
        <v>46.66</v>
      </c>
      <c r="P4082" s="136">
        <v>46.67</v>
      </c>
      <c r="Q4082" s="136">
        <v>46.67</v>
      </c>
      <c r="R4082" s="136">
        <v>46.68</v>
      </c>
      <c r="S4082" s="136">
        <v>46.68</v>
      </c>
      <c r="T4082" s="136">
        <v>46.68</v>
      </c>
      <c r="U4082" s="136">
        <v>46.69</v>
      </c>
      <c r="V4082" s="136">
        <v>46.7</v>
      </c>
      <c r="W4082" s="91">
        <v>46.71</v>
      </c>
      <c r="X4082" s="136">
        <v>46.71</v>
      </c>
      <c r="Y4082" s="411">
        <v>46.71</v>
      </c>
      <c r="Z4082" s="91">
        <v>46.72</v>
      </c>
      <c r="AA4082" s="136">
        <v>46.72</v>
      </c>
      <c r="AB4082" s="522">
        <v>46.72</v>
      </c>
      <c r="AC4082" s="122"/>
      <c r="AD4082" s="73"/>
      <c r="AE4082" s="155"/>
      <c r="AF4082" s="74"/>
      <c r="AJ4082" s="1"/>
      <c r="AK4082" s="15"/>
      <c r="AL4082" s="15"/>
      <c r="AM4082" s="15"/>
    </row>
    <row r="4083" spans="1:42" s="181" customFormat="1" hidden="1" x14ac:dyDescent="0.25">
      <c r="A4083" s="2209"/>
      <c r="B4083" s="2212"/>
      <c r="C4083" s="124" t="s">
        <v>117</v>
      </c>
      <c r="D4083" s="108">
        <v>16.28</v>
      </c>
      <c r="E4083" s="311">
        <v>16.28</v>
      </c>
      <c r="F4083" s="312">
        <v>16.29</v>
      </c>
      <c r="G4083" s="312">
        <v>16.29</v>
      </c>
      <c r="H4083" s="412">
        <v>16.29</v>
      </c>
      <c r="I4083" s="312">
        <v>16.3</v>
      </c>
      <c r="J4083" s="312">
        <v>16.3</v>
      </c>
      <c r="K4083" s="312">
        <v>16.3</v>
      </c>
      <c r="L4083" s="312">
        <v>16.309999999999999</v>
      </c>
      <c r="M4083" s="312">
        <v>16.32</v>
      </c>
      <c r="N4083" s="412">
        <v>16.32</v>
      </c>
      <c r="O4083" s="312">
        <v>16.32</v>
      </c>
      <c r="P4083" s="312">
        <v>16.329999999999998</v>
      </c>
      <c r="Q4083" s="312">
        <v>16.329999999999998</v>
      </c>
      <c r="R4083" s="312">
        <v>16.34</v>
      </c>
      <c r="S4083" s="312">
        <v>16.34</v>
      </c>
      <c r="T4083" s="312">
        <v>16.350000000000001</v>
      </c>
      <c r="U4083" s="312">
        <v>16.350000000000001</v>
      </c>
      <c r="V4083" s="312">
        <v>16.350000000000001</v>
      </c>
      <c r="W4083" s="312">
        <v>16.36</v>
      </c>
      <c r="X4083" s="312">
        <v>16.36</v>
      </c>
      <c r="Y4083" s="412">
        <v>16.37</v>
      </c>
      <c r="Z4083" s="312">
        <v>16.37</v>
      </c>
      <c r="AA4083" s="312">
        <v>16.37</v>
      </c>
      <c r="AB4083" s="940">
        <v>16.38</v>
      </c>
      <c r="AC4083" s="108"/>
      <c r="AD4083" s="73"/>
      <c r="AE4083" s="155"/>
      <c r="AF4083" s="74"/>
      <c r="AH4083" s="849"/>
      <c r="AI4083" s="850"/>
      <c r="AJ4083" s="850"/>
      <c r="AK4083" s="850"/>
      <c r="AL4083" s="851"/>
      <c r="AM4083" s="851"/>
      <c r="AN4083" s="189"/>
      <c r="AO4083" s="189"/>
      <c r="AP4083" s="189"/>
    </row>
    <row r="4084" spans="1:42" ht="16.5" thickBot="1" x14ac:dyDescent="0.3">
      <c r="A4084" s="3339" t="s">
        <v>42</v>
      </c>
      <c r="B4084" s="3340"/>
      <c r="C4084" s="3341"/>
      <c r="D4084" s="114"/>
      <c r="E4084" s="580">
        <f t="shared" ref="E4084:AB4084" si="1794">SQRT(E4078*E4078+E4079*E4079)/E3886/1.73</f>
        <v>1.1213087916213575</v>
      </c>
      <c r="F4084" s="581">
        <f t="shared" si="1794"/>
        <v>1.1191378162261565</v>
      </c>
      <c r="G4084" s="581">
        <f t="shared" si="1794"/>
        <v>1.1213087916213575</v>
      </c>
      <c r="H4084" s="582">
        <f t="shared" si="1794"/>
        <v>0</v>
      </c>
      <c r="I4084" s="581">
        <f t="shared" si="1794"/>
        <v>1.5826998778724826</v>
      </c>
      <c r="J4084" s="581">
        <f t="shared" si="1794"/>
        <v>1.1223974409336113</v>
      </c>
      <c r="K4084" s="581">
        <f t="shared" si="1794"/>
        <v>0</v>
      </c>
      <c r="L4084" s="581">
        <f t="shared" si="1794"/>
        <v>1.1234882061823321</v>
      </c>
      <c r="M4084" s="581">
        <f t="shared" si="1794"/>
        <v>1.1345136056545932</v>
      </c>
      <c r="N4084" s="582">
        <f t="shared" si="1794"/>
        <v>1.1334013374133527</v>
      </c>
      <c r="O4084" s="581">
        <f t="shared" si="1794"/>
        <v>1.1334013374133527</v>
      </c>
      <c r="P4084" s="581">
        <f t="shared" si="1794"/>
        <v>1.5950526574068136</v>
      </c>
      <c r="Q4084" s="581">
        <f t="shared" si="1794"/>
        <v>0</v>
      </c>
      <c r="R4084" s="581">
        <f t="shared" si="1794"/>
        <v>1.5966103260172788</v>
      </c>
      <c r="S4084" s="581">
        <f t="shared" si="1794"/>
        <v>0</v>
      </c>
      <c r="T4084" s="581">
        <f t="shared" si="1794"/>
        <v>1.1267732594171838</v>
      </c>
      <c r="U4084" s="581">
        <f t="shared" si="1794"/>
        <v>1.1223974409336113</v>
      </c>
      <c r="V4084" s="581">
        <f t="shared" si="1794"/>
        <v>1.1223974409344089</v>
      </c>
      <c r="W4084" s="581">
        <f t="shared" si="1794"/>
        <v>1.5888522583492743</v>
      </c>
      <c r="X4084" s="581">
        <f t="shared" si="1794"/>
        <v>0</v>
      </c>
      <c r="Y4084" s="582">
        <f>SQRT(Y4078*Y4078+Y4079*Y4079)/Y3886/1.73</f>
        <v>1.1213087916217559</v>
      </c>
      <c r="Z4084" s="581">
        <f t="shared" si="1794"/>
        <v>1.1213087916213575</v>
      </c>
      <c r="AA4084" s="581">
        <f t="shared" si="1794"/>
        <v>0</v>
      </c>
      <c r="AB4084" s="583">
        <f t="shared" si="1794"/>
        <v>1.1180554779125917</v>
      </c>
      <c r="AC4084" s="109">
        <f>AVERAGE(E4084:AB4084)</f>
        <v>0.92101723538136981</v>
      </c>
      <c r="AD4084" s="78" t="e">
        <f>(AC4080-AC4084)/AC4080</f>
        <v>#DIV/0!</v>
      </c>
      <c r="AE4084" s="79"/>
      <c r="AF4084" s="80"/>
      <c r="AJ4084" s="2"/>
      <c r="AK4084" s="14"/>
      <c r="AL4084" s="15"/>
      <c r="AM4084" s="14"/>
    </row>
    <row r="4085" spans="1:42" x14ac:dyDescent="0.25">
      <c r="A4085" s="3468" t="s">
        <v>611</v>
      </c>
      <c r="B4085" s="3356" t="s">
        <v>582</v>
      </c>
      <c r="C4085" s="125" t="s">
        <v>13</v>
      </c>
      <c r="D4085" s="113" t="s">
        <v>115</v>
      </c>
      <c r="E4085" s="70">
        <f t="shared" ref="E4085:AB4085" si="1795">(E4089-D4089)*$AE4085*$AF4085</f>
        <v>39.99999999996362</v>
      </c>
      <c r="F4085" s="71">
        <f t="shared" si="1795"/>
        <v>80.000000000040927</v>
      </c>
      <c r="G4085" s="71">
        <f t="shared" si="1795"/>
        <v>80.000000000040927</v>
      </c>
      <c r="H4085" s="414">
        <f t="shared" si="1795"/>
        <v>79.99999999992724</v>
      </c>
      <c r="I4085" s="71">
        <f t="shared" si="1795"/>
        <v>80.000000000040927</v>
      </c>
      <c r="J4085" s="71">
        <f t="shared" si="1795"/>
        <v>80.000000000040927</v>
      </c>
      <c r="K4085" s="71">
        <f t="shared" si="1795"/>
        <v>79.99999999992724</v>
      </c>
      <c r="L4085" s="71">
        <f t="shared" si="1795"/>
        <v>280.0000000000864</v>
      </c>
      <c r="M4085" s="71">
        <f t="shared" si="1795"/>
        <v>79.99999999992724</v>
      </c>
      <c r="N4085" s="414">
        <f t="shared" si="1795"/>
        <v>399.99999999997726</v>
      </c>
      <c r="O4085" s="71">
        <f t="shared" si="1795"/>
        <v>40.000000000077307</v>
      </c>
      <c r="P4085" s="71">
        <f t="shared" si="1795"/>
        <v>319.99999999993634</v>
      </c>
      <c r="Q4085" s="71">
        <f t="shared" si="1795"/>
        <v>160.00000000008185</v>
      </c>
      <c r="R4085" s="71">
        <f t="shared" si="1795"/>
        <v>199.99999999993179</v>
      </c>
      <c r="S4085" s="71">
        <f t="shared" si="1795"/>
        <v>240.00000000000909</v>
      </c>
      <c r="T4085" s="71">
        <f t="shared" si="1795"/>
        <v>240.00000000000909</v>
      </c>
      <c r="U4085" s="71">
        <f t="shared" si="1795"/>
        <v>200.00000000004547</v>
      </c>
      <c r="V4085" s="71">
        <f t="shared" si="1795"/>
        <v>199.99999999993179</v>
      </c>
      <c r="W4085" s="71">
        <f t="shared" si="1795"/>
        <v>240.00000000000909</v>
      </c>
      <c r="X4085" s="71">
        <f t="shared" si="1795"/>
        <v>200.00000000004547</v>
      </c>
      <c r="Y4085" s="414">
        <f>(Y4089-X4089)*$AE4085*$AF4085</f>
        <v>199.99999999993179</v>
      </c>
      <c r="Z4085" s="71">
        <f>(Z4089-Y4089)*$AE4085*$AF4085</f>
        <v>120.00000000000455</v>
      </c>
      <c r="AA4085" s="71">
        <f t="shared" si="1795"/>
        <v>120.00000000000455</v>
      </c>
      <c r="AB4085" s="403">
        <f t="shared" si="1795"/>
        <v>120.00000000000455</v>
      </c>
      <c r="AC4085" s="134">
        <f>SUM(E4085:AB4085)</f>
        <v>3879.9999999999955</v>
      </c>
      <c r="AD4085" s="70"/>
      <c r="AE4085" s="71">
        <v>100</v>
      </c>
      <c r="AF4085" s="72">
        <v>40</v>
      </c>
      <c r="AJ4085" s="1257"/>
      <c r="AK4085" s="479"/>
      <c r="AL4085" s="478"/>
      <c r="AM4085" s="15"/>
    </row>
    <row r="4086" spans="1:42" x14ac:dyDescent="0.25">
      <c r="A4086" s="3469"/>
      <c r="B4086" s="3357"/>
      <c r="C4086" s="123" t="s">
        <v>14</v>
      </c>
      <c r="D4086" s="108" t="s">
        <v>115</v>
      </c>
      <c r="E4086" s="402">
        <f t="shared" ref="E4086:AB4086" si="1796">(E4090-D4090)*$AE4085*$AF4085</f>
        <v>0</v>
      </c>
      <c r="F4086" s="309">
        <f t="shared" si="1796"/>
        <v>39.999999999992042</v>
      </c>
      <c r="G4086" s="309">
        <f t="shared" si="1796"/>
        <v>0</v>
      </c>
      <c r="H4086" s="415">
        <f t="shared" si="1796"/>
        <v>0</v>
      </c>
      <c r="I4086" s="309">
        <f t="shared" si="1796"/>
        <v>40.000000000020464</v>
      </c>
      <c r="J4086" s="309">
        <f t="shared" si="1796"/>
        <v>0</v>
      </c>
      <c r="K4086" s="309">
        <f t="shared" si="1796"/>
        <v>39.999999999992042</v>
      </c>
      <c r="L4086" s="309">
        <f t="shared" si="1796"/>
        <v>0</v>
      </c>
      <c r="M4086" s="309">
        <f t="shared" si="1796"/>
        <v>39.999999999992042</v>
      </c>
      <c r="N4086" s="415">
        <f t="shared" si="1796"/>
        <v>80.000000000012506</v>
      </c>
      <c r="O4086" s="309">
        <f t="shared" si="1796"/>
        <v>39.999999999992042</v>
      </c>
      <c r="P4086" s="309">
        <f t="shared" si="1796"/>
        <v>80.000000000012506</v>
      </c>
      <c r="Q4086" s="309">
        <f t="shared" si="1796"/>
        <v>39.999999999992042</v>
      </c>
      <c r="R4086" s="309">
        <f t="shared" si="1796"/>
        <v>79.999999999984084</v>
      </c>
      <c r="S4086" s="309">
        <f t="shared" si="1796"/>
        <v>80.000000000012506</v>
      </c>
      <c r="T4086" s="309">
        <f t="shared" si="1796"/>
        <v>39.999999999992042</v>
      </c>
      <c r="U4086" s="309">
        <f t="shared" si="1796"/>
        <v>40.000000000020464</v>
      </c>
      <c r="V4086" s="309">
        <f t="shared" si="1796"/>
        <v>39.999999999992042</v>
      </c>
      <c r="W4086" s="309">
        <f t="shared" si="1796"/>
        <v>120.00000000000455</v>
      </c>
      <c r="X4086" s="309">
        <f t="shared" si="1796"/>
        <v>79.999999999984084</v>
      </c>
      <c r="Y4086" s="415">
        <f>(Y4090-X4090)*$AE4085*$AF4085</f>
        <v>80.000000000012506</v>
      </c>
      <c r="Z4086" s="309">
        <f>(Z4090-Y4090)*$AE4085*$AF4085</f>
        <v>79.999999999984084</v>
      </c>
      <c r="AA4086" s="309">
        <f t="shared" si="1796"/>
        <v>40.000000000020464</v>
      </c>
      <c r="AB4086" s="404">
        <f t="shared" si="1796"/>
        <v>39.999999999992042</v>
      </c>
      <c r="AC4086" s="107">
        <f>SUM(E4086:AB4086)</f>
        <v>1120.0000000000045</v>
      </c>
      <c r="AD4086" s="73"/>
      <c r="AE4086" s="155"/>
      <c r="AF4086" s="74"/>
      <c r="AJ4086" s="1"/>
      <c r="AK4086" s="15"/>
      <c r="AL4086" s="15"/>
      <c r="AM4086" s="15"/>
    </row>
    <row r="4087" spans="1:42" x14ac:dyDescent="0.25">
      <c r="A4087" s="3469"/>
      <c r="B4087" s="3357"/>
      <c r="C4087" s="123" t="s">
        <v>15</v>
      </c>
      <c r="D4087" s="108" t="s">
        <v>54</v>
      </c>
      <c r="E4087" s="2664">
        <v>4</v>
      </c>
      <c r="F4087" s="1855">
        <v>4</v>
      </c>
      <c r="G4087" s="1855">
        <v>4</v>
      </c>
      <c r="H4087" s="1854">
        <v>5</v>
      </c>
      <c r="I4087" s="1855">
        <v>4</v>
      </c>
      <c r="J4087" s="1855">
        <v>4</v>
      </c>
      <c r="K4087" s="1855">
        <v>6</v>
      </c>
      <c r="L4087" s="1855">
        <v>9</v>
      </c>
      <c r="M4087" s="1855">
        <v>14</v>
      </c>
      <c r="N4087" s="1854">
        <v>13</v>
      </c>
      <c r="O4087" s="1855">
        <v>14</v>
      </c>
      <c r="P4087" s="1855">
        <v>16</v>
      </c>
      <c r="Q4087" s="1855">
        <v>14</v>
      </c>
      <c r="R4087" s="1855">
        <v>14</v>
      </c>
      <c r="S4087" s="1855">
        <v>13</v>
      </c>
      <c r="T4087" s="1855">
        <v>14</v>
      </c>
      <c r="U4087" s="1855">
        <v>11</v>
      </c>
      <c r="V4087" s="1855">
        <v>10</v>
      </c>
      <c r="W4087" s="1855">
        <v>14</v>
      </c>
      <c r="X4087" s="1855">
        <v>11</v>
      </c>
      <c r="Y4087" s="1854">
        <v>14</v>
      </c>
      <c r="Z4087" s="1855">
        <v>6</v>
      </c>
      <c r="AA4087" s="1855">
        <v>6</v>
      </c>
      <c r="AB4087" s="2173">
        <v>5</v>
      </c>
      <c r="AC4087" s="107">
        <f>AVERAGE(E4087:AB4087)</f>
        <v>9.5416666666666661</v>
      </c>
      <c r="AD4087" s="76"/>
      <c r="AE4087" s="76"/>
      <c r="AF4087" s="77"/>
      <c r="AJ4087" s="1"/>
      <c r="AK4087" s="15"/>
      <c r="AL4087" s="15"/>
      <c r="AM4087" s="15"/>
    </row>
    <row r="4088" spans="1:42" x14ac:dyDescent="0.25">
      <c r="A4088" s="3460"/>
      <c r="B4088" s="3301"/>
      <c r="C4088" s="123" t="s">
        <v>17</v>
      </c>
      <c r="D4088" s="108"/>
      <c r="E4088" s="548">
        <f t="shared" ref="E4088:AB4088" si="1797">E4086/E4085</f>
        <v>0</v>
      </c>
      <c r="F4088" s="315">
        <f t="shared" si="1797"/>
        <v>0.49999999999964473</v>
      </c>
      <c r="G4088" s="315">
        <f t="shared" si="1797"/>
        <v>0</v>
      </c>
      <c r="H4088" s="417">
        <f t="shared" si="1797"/>
        <v>0</v>
      </c>
      <c r="I4088" s="315">
        <f t="shared" si="1797"/>
        <v>0.5</v>
      </c>
      <c r="J4088" s="315">
        <f t="shared" si="1797"/>
        <v>0</v>
      </c>
      <c r="K4088" s="315">
        <f t="shared" si="1797"/>
        <v>0.50000000000035527</v>
      </c>
      <c r="L4088" s="315">
        <f t="shared" si="1797"/>
        <v>0</v>
      </c>
      <c r="M4088" s="315">
        <f t="shared" si="1797"/>
        <v>0.50000000000035527</v>
      </c>
      <c r="N4088" s="417">
        <f t="shared" si="1797"/>
        <v>0.20000000000004264</v>
      </c>
      <c r="O4088" s="315">
        <f t="shared" si="1797"/>
        <v>0.99999999999786837</v>
      </c>
      <c r="P4088" s="315">
        <f t="shared" si="1797"/>
        <v>0.25000000000008882</v>
      </c>
      <c r="Q4088" s="315">
        <f t="shared" si="1797"/>
        <v>0.24999999999982236</v>
      </c>
      <c r="R4088" s="315">
        <f t="shared" si="1797"/>
        <v>0.40000000000005687</v>
      </c>
      <c r="S4088" s="315">
        <f t="shared" si="1797"/>
        <v>0.33333333333337278</v>
      </c>
      <c r="T4088" s="315">
        <f t="shared" si="1797"/>
        <v>0.16666666666662719</v>
      </c>
      <c r="U4088" s="315">
        <f t="shared" si="1797"/>
        <v>0.20000000000005685</v>
      </c>
      <c r="V4088" s="315">
        <f t="shared" si="1797"/>
        <v>0.20000000000002843</v>
      </c>
      <c r="W4088" s="315">
        <f>W4086/W4085</f>
        <v>0.5</v>
      </c>
      <c r="X4088" s="315">
        <f t="shared" si="1797"/>
        <v>0.39999999999982949</v>
      </c>
      <c r="Y4088" s="417">
        <f>Y4086/Y4085</f>
        <v>0.40000000000019897</v>
      </c>
      <c r="Z4088" s="315">
        <f t="shared" si="1797"/>
        <v>0.66666666666650876</v>
      </c>
      <c r="AA4088" s="315">
        <f t="shared" si="1797"/>
        <v>0.33333333333349124</v>
      </c>
      <c r="AB4088" s="337">
        <f t="shared" si="1797"/>
        <v>0.33333333333325438</v>
      </c>
      <c r="AC4088" s="481">
        <f>MAX(E4088:AB4088)</f>
        <v>0.99999999999786837</v>
      </c>
      <c r="AD4088" s="73"/>
      <c r="AE4088" s="155"/>
      <c r="AF4088" s="74"/>
      <c r="AJ4088" s="1"/>
      <c r="AK4088" s="15"/>
      <c r="AL4088" s="15"/>
      <c r="AM4088" s="15"/>
    </row>
    <row r="4089" spans="1:42" hidden="1" x14ac:dyDescent="0.25">
      <c r="A4089" s="2209"/>
      <c r="B4089" s="2212"/>
      <c r="C4089" s="124" t="s">
        <v>116</v>
      </c>
      <c r="D4089" s="108">
        <v>144.38</v>
      </c>
      <c r="E4089" s="547">
        <v>144.38999999999999</v>
      </c>
      <c r="F4089" s="312">
        <v>144.41</v>
      </c>
      <c r="G4089" s="312">
        <v>144.43</v>
      </c>
      <c r="H4089" s="412">
        <v>144.44999999999999</v>
      </c>
      <c r="I4089" s="312">
        <v>144.47</v>
      </c>
      <c r="J4089" s="312">
        <v>144.49</v>
      </c>
      <c r="K4089" s="312">
        <v>144.51</v>
      </c>
      <c r="L4089" s="312">
        <v>144.58000000000001</v>
      </c>
      <c r="M4089" s="312">
        <v>144.6</v>
      </c>
      <c r="N4089" s="412">
        <v>144.69999999999999</v>
      </c>
      <c r="O4089" s="312">
        <v>144.71</v>
      </c>
      <c r="P4089" s="312">
        <v>144.79</v>
      </c>
      <c r="Q4089" s="312">
        <v>144.83000000000001</v>
      </c>
      <c r="R4089" s="312">
        <v>144.88</v>
      </c>
      <c r="S4089" s="312">
        <v>144.94</v>
      </c>
      <c r="T4089" s="312">
        <v>145</v>
      </c>
      <c r="U4089" s="312">
        <v>145.05000000000001</v>
      </c>
      <c r="V4089" s="312">
        <v>145.1</v>
      </c>
      <c r="W4089" s="312">
        <v>145.16</v>
      </c>
      <c r="X4089" s="312">
        <v>145.21</v>
      </c>
      <c r="Y4089" s="412">
        <v>145.26</v>
      </c>
      <c r="Z4089" s="312">
        <v>145.29</v>
      </c>
      <c r="AA4089" s="312">
        <v>145.32</v>
      </c>
      <c r="AB4089" s="940">
        <v>145.35</v>
      </c>
      <c r="AC4089" s="108"/>
      <c r="AD4089" s="73"/>
      <c r="AE4089" s="155"/>
      <c r="AF4089" s="74"/>
      <c r="AJ4089" s="1"/>
      <c r="AK4089" s="15"/>
      <c r="AL4089" s="15"/>
      <c r="AM4089" s="15"/>
    </row>
    <row r="4090" spans="1:42" s="181" customFormat="1" hidden="1" x14ac:dyDescent="0.25">
      <c r="A4090" s="2209"/>
      <c r="B4090" s="2212"/>
      <c r="C4090" s="124" t="s">
        <v>117</v>
      </c>
      <c r="D4090" s="108">
        <v>37.54</v>
      </c>
      <c r="E4090" s="547">
        <v>37.54</v>
      </c>
      <c r="F4090" s="155">
        <v>37.549999999999997</v>
      </c>
      <c r="G4090" s="312">
        <v>37.549999999999997</v>
      </c>
      <c r="H4090" s="412">
        <v>37.549999999999997</v>
      </c>
      <c r="I4090" s="312">
        <v>37.56</v>
      </c>
      <c r="J4090" s="312">
        <v>37.56</v>
      </c>
      <c r="K4090" s="312">
        <v>37.57</v>
      </c>
      <c r="L4090" s="312">
        <v>37.57</v>
      </c>
      <c r="M4090" s="312">
        <v>37.58</v>
      </c>
      <c r="N4090" s="412">
        <v>37.6</v>
      </c>
      <c r="O4090" s="312">
        <v>37.61</v>
      </c>
      <c r="P4090" s="312">
        <v>37.630000000000003</v>
      </c>
      <c r="Q4090" s="312">
        <v>37.64</v>
      </c>
      <c r="R4090" s="312">
        <v>37.659999999999997</v>
      </c>
      <c r="S4090" s="312">
        <v>37.68</v>
      </c>
      <c r="T4090" s="312">
        <v>37.69</v>
      </c>
      <c r="U4090" s="312">
        <v>37.700000000000003</v>
      </c>
      <c r="V4090" s="312">
        <v>37.71</v>
      </c>
      <c r="W4090" s="312">
        <v>37.74</v>
      </c>
      <c r="X4090" s="312">
        <v>37.76</v>
      </c>
      <c r="Y4090" s="412">
        <v>37.78</v>
      </c>
      <c r="Z4090" s="312">
        <v>37.799999999999997</v>
      </c>
      <c r="AA4090" s="312">
        <v>37.81</v>
      </c>
      <c r="AB4090" s="940">
        <v>37.82</v>
      </c>
      <c r="AC4090" s="108"/>
      <c r="AD4090" s="73"/>
      <c r="AE4090" s="155"/>
      <c r="AF4090" s="74"/>
      <c r="AH4090" s="849"/>
      <c r="AI4090" s="850"/>
      <c r="AJ4090" s="850"/>
      <c r="AK4090" s="850"/>
      <c r="AL4090" s="851"/>
      <c r="AM4090" s="851"/>
      <c r="AN4090" s="189"/>
      <c r="AO4090" s="189"/>
      <c r="AP4090" s="189"/>
    </row>
    <row r="4091" spans="1:42" ht="16.5" thickBot="1" x14ac:dyDescent="0.3">
      <c r="A4091" s="3339" t="s">
        <v>42</v>
      </c>
      <c r="B4091" s="3340"/>
      <c r="C4091" s="3341"/>
      <c r="D4091" s="114"/>
      <c r="E4091" s="506">
        <f t="shared" ref="E4091:AB4091" si="1798">SQRT(E4085*E4085+E4086*E4086)/E3886/1.73</f>
        <v>2.2426175832411217</v>
      </c>
      <c r="F4091" s="179">
        <f t="shared" si="1798"/>
        <v>5.0049364665475515</v>
      </c>
      <c r="G4091" s="179">
        <f t="shared" si="1798"/>
        <v>4.485235166488617</v>
      </c>
      <c r="H4091" s="419">
        <f t="shared" si="1798"/>
        <v>4.4852351664822434</v>
      </c>
      <c r="I4091" s="179">
        <f t="shared" si="1798"/>
        <v>5.004936466548263</v>
      </c>
      <c r="J4091" s="179">
        <f t="shared" si="1798"/>
        <v>4.4895897637376354</v>
      </c>
      <c r="K4091" s="179">
        <f t="shared" si="1798"/>
        <v>5.0390832065670006</v>
      </c>
      <c r="L4091" s="179">
        <f t="shared" si="1798"/>
        <v>15.728834886560634</v>
      </c>
      <c r="M4091" s="179">
        <f t="shared" si="1798"/>
        <v>5.0736990872794339</v>
      </c>
      <c r="N4091" s="419">
        <f t="shared" si="1798"/>
        <v>23.11694214481486</v>
      </c>
      <c r="O4091" s="179">
        <f t="shared" si="1798"/>
        <v>3.2057430859669522</v>
      </c>
      <c r="P4091" s="179">
        <f t="shared" si="1798"/>
        <v>18.601350630162365</v>
      </c>
      <c r="Q4091" s="179">
        <f t="shared" si="1798"/>
        <v>9.3097580058245981</v>
      </c>
      <c r="R4091" s="179">
        <f t="shared" si="1798"/>
        <v>12.15942198142335</v>
      </c>
      <c r="S4091" s="179">
        <f t="shared" si="1798"/>
        <v>14.28051689021196</v>
      </c>
      <c r="T4091" s="179">
        <f t="shared" si="1798"/>
        <v>13.707788325047968</v>
      </c>
      <c r="U4091" s="179">
        <f t="shared" si="1798"/>
        <v>11.446252906659184</v>
      </c>
      <c r="V4091" s="179">
        <f t="shared" si="1798"/>
        <v>11.446252906652612</v>
      </c>
      <c r="W4091" s="179">
        <f t="shared" si="1798"/>
        <v>15.073176005661535</v>
      </c>
      <c r="X4091" s="179">
        <f t="shared" si="1798"/>
        <v>12.088590397071467</v>
      </c>
      <c r="Y4091" s="419">
        <f>SQRT(Y4085*Y4085+Y4086*Y4086)/Y3886/1.73</f>
        <v>12.076865285138815</v>
      </c>
      <c r="Z4091" s="179">
        <f t="shared" si="1798"/>
        <v>8.0858726876400677</v>
      </c>
      <c r="AA4091" s="179">
        <f t="shared" si="1798"/>
        <v>7.0917794837912549</v>
      </c>
      <c r="AB4091" s="405">
        <f t="shared" si="1798"/>
        <v>7.0712037212652463</v>
      </c>
      <c r="AC4091" s="109">
        <f>AVERAGE(E4091:AB4091)</f>
        <v>9.5964867604493644</v>
      </c>
      <c r="AD4091" s="78">
        <f>(AC4087-AC4091)/AC4087</f>
        <v>-5.7453373396714443E-3</v>
      </c>
      <c r="AE4091" s="79"/>
      <c r="AF4091" s="80"/>
      <c r="AJ4091" s="2"/>
      <c r="AK4091" s="14"/>
      <c r="AL4091" s="15"/>
      <c r="AM4091" s="14"/>
    </row>
    <row r="4092" spans="1:42" x14ac:dyDescent="0.25">
      <c r="A4092" s="3468" t="s">
        <v>612</v>
      </c>
      <c r="B4092" s="3356" t="s">
        <v>593</v>
      </c>
      <c r="C4092" s="121" t="s">
        <v>13</v>
      </c>
      <c r="D4092" s="113" t="s">
        <v>115</v>
      </c>
      <c r="E4092" s="307">
        <f t="shared" ref="E4092:AB4092" si="1799">(E4096-D4096)*$AE4092*$AF4092</f>
        <v>240.00000000012278</v>
      </c>
      <c r="F4092" s="71">
        <f t="shared" si="1799"/>
        <v>240.00000000012278</v>
      </c>
      <c r="G4092" s="71">
        <f t="shared" si="1799"/>
        <v>300.00000000006821</v>
      </c>
      <c r="H4092" s="414">
        <f t="shared" si="1799"/>
        <v>239.99999999978172</v>
      </c>
      <c r="I4092" s="71">
        <f t="shared" si="1799"/>
        <v>300.00000000006821</v>
      </c>
      <c r="J4092" s="71">
        <f t="shared" si="1799"/>
        <v>360.00000000001364</v>
      </c>
      <c r="K4092" s="71">
        <f t="shared" si="1799"/>
        <v>300.00000000006821</v>
      </c>
      <c r="L4092" s="71">
        <f t="shared" si="1799"/>
        <v>539.99999999984993</v>
      </c>
      <c r="M4092" s="71">
        <f t="shared" si="1799"/>
        <v>419.99999999995907</v>
      </c>
      <c r="N4092" s="414">
        <f t="shared" si="1799"/>
        <v>360.00000000001364</v>
      </c>
      <c r="O4092" s="71">
        <f t="shared" si="1799"/>
        <v>540.00000000019099</v>
      </c>
      <c r="P4092" s="71">
        <f t="shared" si="1799"/>
        <v>419.99999999995907</v>
      </c>
      <c r="Q4092" s="71">
        <f t="shared" si="1799"/>
        <v>419.99999999995907</v>
      </c>
      <c r="R4092" s="71">
        <f t="shared" si="1799"/>
        <v>479.9999999999045</v>
      </c>
      <c r="S4092" s="71">
        <f t="shared" si="1799"/>
        <v>419.99999999995907</v>
      </c>
      <c r="T4092" s="71">
        <f t="shared" si="1799"/>
        <v>480.00000000024556</v>
      </c>
      <c r="U4092" s="71">
        <f t="shared" si="1799"/>
        <v>299.99999999972715</v>
      </c>
      <c r="V4092" s="71">
        <f t="shared" si="1799"/>
        <v>600.00000000013642</v>
      </c>
      <c r="W4092" s="71">
        <f t="shared" si="1799"/>
        <v>600.00000000013642</v>
      </c>
      <c r="X4092" s="71">
        <f t="shared" si="1799"/>
        <v>539.99999999984993</v>
      </c>
      <c r="Y4092" s="414">
        <f>(Y4096-X4096)*$AE4092*$AF4092</f>
        <v>600.00000000013642</v>
      </c>
      <c r="Z4092" s="71">
        <f>(Z4096-Y4096)*$AE4092*$AF4092</f>
        <v>239.99999999978172</v>
      </c>
      <c r="AA4092" s="71">
        <f t="shared" si="1799"/>
        <v>540.00000000019099</v>
      </c>
      <c r="AB4092" s="403">
        <f t="shared" si="1799"/>
        <v>419.99999999995907</v>
      </c>
      <c r="AC4092" s="106">
        <f>SUM(E4092:AB4092)</f>
        <v>9900.0000000002037</v>
      </c>
      <c r="AD4092" s="70"/>
      <c r="AE4092" s="71">
        <v>100</v>
      </c>
      <c r="AF4092" s="72">
        <v>60</v>
      </c>
      <c r="AJ4092" s="1257"/>
      <c r="AK4092" s="479"/>
      <c r="AL4092" s="478"/>
      <c r="AM4092" s="15"/>
    </row>
    <row r="4093" spans="1:42" x14ac:dyDescent="0.25">
      <c r="A4093" s="3469"/>
      <c r="B4093" s="3357"/>
      <c r="C4093" s="123" t="s">
        <v>14</v>
      </c>
      <c r="D4093" s="108" t="s">
        <v>115</v>
      </c>
      <c r="E4093" s="308">
        <f t="shared" ref="E4093:AB4093" si="1800">(E4097-D4097)*$AE4092*$AF4092</f>
        <v>59.99999999994543</v>
      </c>
      <c r="F4093" s="309">
        <f t="shared" si="1800"/>
        <v>120.00000000006139</v>
      </c>
      <c r="G4093" s="309">
        <f t="shared" si="1800"/>
        <v>59.99999999994543</v>
      </c>
      <c r="H4093" s="415">
        <f t="shared" si="1800"/>
        <v>60.000000000030695</v>
      </c>
      <c r="I4093" s="309">
        <f t="shared" si="1800"/>
        <v>180.00000000000682</v>
      </c>
      <c r="J4093" s="309">
        <f t="shared" si="1800"/>
        <v>59.99999999994543</v>
      </c>
      <c r="K4093" s="309">
        <f t="shared" si="1800"/>
        <v>120.00000000006139</v>
      </c>
      <c r="L4093" s="309">
        <f t="shared" si="1800"/>
        <v>119.99999999997613</v>
      </c>
      <c r="M4093" s="309">
        <f t="shared" si="1800"/>
        <v>60.000000000030695</v>
      </c>
      <c r="N4093" s="415">
        <f t="shared" si="1800"/>
        <v>119.99999999997613</v>
      </c>
      <c r="O4093" s="309">
        <f t="shared" si="1800"/>
        <v>60.000000000030695</v>
      </c>
      <c r="P4093" s="309">
        <f t="shared" si="1800"/>
        <v>119.99999999997613</v>
      </c>
      <c r="Q4093" s="309">
        <f t="shared" si="1800"/>
        <v>119.99999999997613</v>
      </c>
      <c r="R4093" s="309">
        <f t="shared" si="1800"/>
        <v>60.000000000030695</v>
      </c>
      <c r="S4093" s="309">
        <f t="shared" si="1800"/>
        <v>119.99999999997613</v>
      </c>
      <c r="T4093" s="309">
        <f t="shared" si="1800"/>
        <v>119.99999999997613</v>
      </c>
      <c r="U4093" s="309">
        <f t="shared" si="1800"/>
        <v>120.00000000006139</v>
      </c>
      <c r="V4093" s="309">
        <f t="shared" si="1800"/>
        <v>59.99999999994543</v>
      </c>
      <c r="W4093" s="309">
        <f t="shared" si="1800"/>
        <v>120.00000000006139</v>
      </c>
      <c r="X4093" s="309">
        <f t="shared" si="1800"/>
        <v>119.99999999997613</v>
      </c>
      <c r="Y4093" s="415">
        <f>(Y4097-X4097)*$AE4092*$AF4092</f>
        <v>119.99999999997613</v>
      </c>
      <c r="Z4093" s="309">
        <f>(Z4097-Y4097)*$AE4092*$AF4092</f>
        <v>119.99999999997613</v>
      </c>
      <c r="AA4093" s="309">
        <f t="shared" si="1800"/>
        <v>60.000000000030695</v>
      </c>
      <c r="AB4093" s="404">
        <f t="shared" si="1800"/>
        <v>119.99999999997613</v>
      </c>
      <c r="AC4093" s="107">
        <f>SUM(E4093:AB4093)</f>
        <v>2399.9999999999491</v>
      </c>
      <c r="AD4093" s="73"/>
      <c r="AE4093" s="155"/>
      <c r="AF4093" s="74"/>
      <c r="AJ4093" s="1"/>
      <c r="AK4093" s="15"/>
      <c r="AL4093" s="15"/>
      <c r="AM4093" s="15"/>
    </row>
    <row r="4094" spans="1:42" x14ac:dyDescent="0.25">
      <c r="A4094" s="3469"/>
      <c r="B4094" s="3357"/>
      <c r="C4094" s="123" t="s">
        <v>15</v>
      </c>
      <c r="D4094" s="108" t="s">
        <v>54</v>
      </c>
      <c r="E4094" s="1556">
        <v>16</v>
      </c>
      <c r="F4094" s="1550">
        <v>17</v>
      </c>
      <c r="G4094" s="1550">
        <v>17</v>
      </c>
      <c r="H4094" s="420">
        <v>18</v>
      </c>
      <c r="I4094" s="1550">
        <v>15</v>
      </c>
      <c r="J4094" s="1550">
        <v>19</v>
      </c>
      <c r="K4094" s="1550">
        <v>25</v>
      </c>
      <c r="L4094" s="1550">
        <v>22</v>
      </c>
      <c r="M4094" s="1550">
        <v>27</v>
      </c>
      <c r="N4094" s="420">
        <v>26</v>
      </c>
      <c r="O4094" s="1550">
        <v>25</v>
      </c>
      <c r="P4094" s="1550">
        <v>24</v>
      </c>
      <c r="Q4094" s="1550">
        <v>24</v>
      </c>
      <c r="R4094" s="1550">
        <v>26</v>
      </c>
      <c r="S4094" s="1550">
        <v>23</v>
      </c>
      <c r="T4094" s="1550">
        <v>25</v>
      </c>
      <c r="U4094" s="1550">
        <v>25</v>
      </c>
      <c r="V4094" s="1550">
        <v>26</v>
      </c>
      <c r="W4094" s="1550">
        <v>29</v>
      </c>
      <c r="X4094" s="1550">
        <v>28</v>
      </c>
      <c r="Y4094" s="420">
        <v>26</v>
      </c>
      <c r="Z4094" s="1550">
        <v>26</v>
      </c>
      <c r="AA4094" s="1550">
        <v>20</v>
      </c>
      <c r="AB4094" s="1583">
        <v>20</v>
      </c>
      <c r="AC4094" s="107">
        <f>AVERAGE(E4094:AB4094)</f>
        <v>22.875</v>
      </c>
      <c r="AD4094" s="76"/>
      <c r="AE4094" s="76"/>
      <c r="AF4094" s="77"/>
      <c r="AJ4094" s="1"/>
      <c r="AK4094" s="15"/>
      <c r="AL4094" s="15"/>
      <c r="AM4094" s="15"/>
    </row>
    <row r="4095" spans="1:42" ht="16.5" thickBot="1" x14ac:dyDescent="0.3">
      <c r="A4095" s="3473"/>
      <c r="B4095" s="3369"/>
      <c r="C4095" s="126" t="s">
        <v>17</v>
      </c>
      <c r="D4095" s="114"/>
      <c r="E4095" s="318">
        <f t="shared" ref="E4095:AB4095" si="1801">E4093/E4092</f>
        <v>0.24999999999964473</v>
      </c>
      <c r="F4095" s="319">
        <f t="shared" si="1801"/>
        <v>0.5</v>
      </c>
      <c r="G4095" s="319">
        <f t="shared" si="1801"/>
        <v>0.19999999999977264</v>
      </c>
      <c r="H4095" s="430">
        <f t="shared" si="1801"/>
        <v>0.25000000000035527</v>
      </c>
      <c r="I4095" s="319">
        <f t="shared" si="1801"/>
        <v>0.59999999999988629</v>
      </c>
      <c r="J4095" s="319">
        <f t="shared" si="1801"/>
        <v>0.16666666666650876</v>
      </c>
      <c r="K4095" s="319">
        <f t="shared" si="1801"/>
        <v>0.40000000000011371</v>
      </c>
      <c r="L4095" s="319">
        <f t="shared" si="1801"/>
        <v>0.22222222222223978</v>
      </c>
      <c r="M4095" s="319">
        <f t="shared" si="1801"/>
        <v>0.14285714285722986</v>
      </c>
      <c r="N4095" s="430">
        <f t="shared" si="1801"/>
        <v>0.33333333333325438</v>
      </c>
      <c r="O4095" s="319">
        <f t="shared" si="1801"/>
        <v>0.11111111111112866</v>
      </c>
      <c r="P4095" s="319">
        <f t="shared" si="1801"/>
        <v>0.28571428571425672</v>
      </c>
      <c r="Q4095" s="319">
        <f t="shared" si="1801"/>
        <v>0.28571428571425672</v>
      </c>
      <c r="R4095" s="319">
        <f t="shared" si="1801"/>
        <v>0.12500000000008882</v>
      </c>
      <c r="S4095" s="319">
        <f t="shared" si="1801"/>
        <v>0.28571428571425672</v>
      </c>
      <c r="T4095" s="319">
        <f t="shared" si="1801"/>
        <v>0.24999999999982236</v>
      </c>
      <c r="U4095" s="319">
        <f t="shared" si="1801"/>
        <v>0.40000000000056846</v>
      </c>
      <c r="V4095" s="319">
        <f t="shared" si="1801"/>
        <v>9.9999999999886319E-2</v>
      </c>
      <c r="W4095" s="319">
        <f t="shared" si="1801"/>
        <v>0.20000000000005685</v>
      </c>
      <c r="X4095" s="319">
        <f t="shared" si="1801"/>
        <v>0.22222222222223978</v>
      </c>
      <c r="Y4095" s="430">
        <f>Y4093/Y4092</f>
        <v>0.19999999999991475</v>
      </c>
      <c r="Z4095" s="319">
        <f t="shared" si="1801"/>
        <v>0.50000000000035527</v>
      </c>
      <c r="AA4095" s="319">
        <f t="shared" si="1801"/>
        <v>0.11111111111112866</v>
      </c>
      <c r="AB4095" s="874">
        <f t="shared" si="1801"/>
        <v>0.28571428571425672</v>
      </c>
      <c r="AC4095" s="502">
        <f>MAX(E4095:AB4095)</f>
        <v>0.59999999999988629</v>
      </c>
      <c r="AD4095" s="73"/>
      <c r="AE4095" s="155"/>
      <c r="AF4095" s="74"/>
      <c r="AJ4095" s="1"/>
      <c r="AK4095" s="15"/>
      <c r="AL4095" s="15"/>
      <c r="AM4095" s="15"/>
    </row>
    <row r="4096" spans="1:42" hidden="1" x14ac:dyDescent="0.25">
      <c r="A4096" s="2199"/>
      <c r="B4096" s="2202"/>
      <c r="C4096" s="362" t="s">
        <v>116</v>
      </c>
      <c r="D4096" s="122">
        <v>292.27999999999997</v>
      </c>
      <c r="E4096" s="138">
        <v>292.32</v>
      </c>
      <c r="F4096" s="136">
        <v>292.36</v>
      </c>
      <c r="G4096" s="136">
        <v>292.41000000000003</v>
      </c>
      <c r="H4096" s="411">
        <v>292.45</v>
      </c>
      <c r="I4096" s="136">
        <v>292.5</v>
      </c>
      <c r="J4096" s="136">
        <v>292.56</v>
      </c>
      <c r="K4096" s="136">
        <v>292.61</v>
      </c>
      <c r="L4096" s="136">
        <v>292.7</v>
      </c>
      <c r="M4096" s="136">
        <v>292.77</v>
      </c>
      <c r="N4096" s="411">
        <v>292.83</v>
      </c>
      <c r="O4096" s="136">
        <v>292.92</v>
      </c>
      <c r="P4096" s="136">
        <v>292.99</v>
      </c>
      <c r="Q4096" s="136">
        <v>293.06</v>
      </c>
      <c r="R4096" s="136">
        <v>293.14</v>
      </c>
      <c r="S4096" s="136">
        <v>293.20999999999998</v>
      </c>
      <c r="T4096" s="136">
        <v>293.29000000000002</v>
      </c>
      <c r="U4096" s="136">
        <v>293.33999999999997</v>
      </c>
      <c r="V4096" s="136">
        <v>293.44</v>
      </c>
      <c r="W4096" s="136">
        <v>293.54000000000002</v>
      </c>
      <c r="X4096" s="136">
        <v>293.63</v>
      </c>
      <c r="Y4096" s="411">
        <v>293.73</v>
      </c>
      <c r="Z4096" s="136">
        <v>293.77</v>
      </c>
      <c r="AA4096" s="136">
        <v>293.86</v>
      </c>
      <c r="AB4096" s="522">
        <v>293.93</v>
      </c>
      <c r="AC4096" s="122"/>
      <c r="AD4096" s="73"/>
      <c r="AE4096" s="155"/>
      <c r="AF4096" s="74"/>
      <c r="AJ4096" s="1"/>
      <c r="AK4096" s="15"/>
      <c r="AL4096" s="15"/>
      <c r="AM4096" s="15"/>
    </row>
    <row r="4097" spans="1:42" s="181" customFormat="1" hidden="1" x14ac:dyDescent="0.25">
      <c r="A4097" s="2209"/>
      <c r="B4097" s="2212"/>
      <c r="C4097" s="124" t="s">
        <v>117</v>
      </c>
      <c r="D4097" s="108">
        <v>68.37</v>
      </c>
      <c r="E4097" s="311">
        <v>68.38</v>
      </c>
      <c r="F4097" s="312">
        <v>68.400000000000006</v>
      </c>
      <c r="G4097" s="312">
        <v>68.41</v>
      </c>
      <c r="H4097" s="412">
        <v>68.42</v>
      </c>
      <c r="I4097" s="312">
        <v>68.45</v>
      </c>
      <c r="J4097" s="312">
        <v>68.459999999999994</v>
      </c>
      <c r="K4097" s="312">
        <v>68.48</v>
      </c>
      <c r="L4097" s="312">
        <v>68.5</v>
      </c>
      <c r="M4097" s="312">
        <v>68.510000000000005</v>
      </c>
      <c r="N4097" s="412">
        <v>68.53</v>
      </c>
      <c r="O4097" s="312">
        <v>68.540000000000006</v>
      </c>
      <c r="P4097" s="312">
        <v>68.56</v>
      </c>
      <c r="Q4097" s="312">
        <v>68.58</v>
      </c>
      <c r="R4097" s="312">
        <v>68.59</v>
      </c>
      <c r="S4097" s="312">
        <v>68.61</v>
      </c>
      <c r="T4097" s="312">
        <v>68.63</v>
      </c>
      <c r="U4097" s="312">
        <v>68.650000000000006</v>
      </c>
      <c r="V4097" s="312">
        <v>68.66</v>
      </c>
      <c r="W4097" s="312">
        <v>68.680000000000007</v>
      </c>
      <c r="X4097" s="312">
        <v>68.7</v>
      </c>
      <c r="Y4097" s="412">
        <v>68.72</v>
      </c>
      <c r="Z4097" s="312">
        <v>68.739999999999995</v>
      </c>
      <c r="AA4097" s="312">
        <v>68.75</v>
      </c>
      <c r="AB4097" s="940">
        <v>68.77</v>
      </c>
      <c r="AC4097" s="108"/>
      <c r="AD4097" s="73"/>
      <c r="AE4097" s="155"/>
      <c r="AF4097" s="74"/>
      <c r="AH4097" s="849"/>
      <c r="AI4097" s="850"/>
      <c r="AJ4097" s="850"/>
      <c r="AK4097" s="850"/>
      <c r="AL4097" s="851"/>
      <c r="AM4097" s="851"/>
      <c r="AN4097" s="189"/>
      <c r="AO4097" s="189"/>
      <c r="AP4097" s="189"/>
    </row>
    <row r="4098" spans="1:42" ht="16.5" thickBot="1" x14ac:dyDescent="0.3">
      <c r="A4098" s="3339" t="s">
        <v>42</v>
      </c>
      <c r="B4098" s="3340"/>
      <c r="C4098" s="3341"/>
      <c r="D4098" s="114"/>
      <c r="E4098" s="178">
        <f t="shared" ref="E4098:AB4098" si="1802">SQRT(E4092*E4092+E4093*E4093)/E3886/1.73</f>
        <v>13.869823760374377</v>
      </c>
      <c r="F4098" s="179">
        <f t="shared" si="1802"/>
        <v>15.014809399644788</v>
      </c>
      <c r="G4098" s="179">
        <f t="shared" si="1802"/>
        <v>17.152726227727907</v>
      </c>
      <c r="H4098" s="419">
        <f t="shared" si="1802"/>
        <v>13.869823760356985</v>
      </c>
      <c r="I4098" s="179">
        <f t="shared" si="1802"/>
        <v>19.576916310358182</v>
      </c>
      <c r="J4098" s="179">
        <f t="shared" si="1802"/>
        <v>20.481831293445065</v>
      </c>
      <c r="K4098" s="179">
        <f t="shared" si="1802"/>
        <v>18.203579106702968</v>
      </c>
      <c r="L4098" s="179">
        <f t="shared" si="1802"/>
        <v>31.074148392424416</v>
      </c>
      <c r="M4098" s="179">
        <f t="shared" si="1802"/>
        <v>24.066667917197091</v>
      </c>
      <c r="N4098" s="419">
        <f t="shared" si="1802"/>
        <v>21.504778375847842</v>
      </c>
      <c r="O4098" s="179">
        <f t="shared" si="1802"/>
        <v>30.790156879090915</v>
      </c>
      <c r="P4098" s="179">
        <f t="shared" si="1802"/>
        <v>24.633108324082063</v>
      </c>
      <c r="Q4098" s="179">
        <f t="shared" si="1802"/>
        <v>24.657164093929797</v>
      </c>
      <c r="R4098" s="179">
        <f t="shared" si="1802"/>
        <v>27.306237857761811</v>
      </c>
      <c r="S4098" s="179">
        <f t="shared" si="1802"/>
        <v>24.657164093929797</v>
      </c>
      <c r="T4098" s="179">
        <f t="shared" si="1802"/>
        <v>27.874830988199964</v>
      </c>
      <c r="U4098" s="179">
        <f t="shared" si="1802"/>
        <v>18.132885595591205</v>
      </c>
      <c r="V4098" s="179">
        <f t="shared" si="1802"/>
        <v>33.839864036555568</v>
      </c>
      <c r="W4098" s="179">
        <f t="shared" si="1802"/>
        <v>34.37212971970542</v>
      </c>
      <c r="X4098" s="179">
        <f t="shared" si="1802"/>
        <v>31.043979316315259</v>
      </c>
      <c r="Y4098" s="419">
        <f>SQRT(Y4092*Y4092+Y4093*Y4093)/Y3886/1.73</f>
        <v>34.305452455456745</v>
      </c>
      <c r="Z4098" s="179">
        <f t="shared" si="1802"/>
        <v>15.043936090992462</v>
      </c>
      <c r="AA4098" s="179">
        <f t="shared" si="1802"/>
        <v>30.461648900749495</v>
      </c>
      <c r="AB4098" s="405">
        <f t="shared" si="1802"/>
        <v>24.418700224549433</v>
      </c>
      <c r="AC4098" s="109">
        <f>AVERAGE(E4098:AB4098)</f>
        <v>24.014681796707894</v>
      </c>
      <c r="AD4098" s="78">
        <f>(AC4094-AC4098)/AC4094</f>
        <v>-4.9822155047339618E-2</v>
      </c>
      <c r="AE4098" s="79"/>
      <c r="AF4098" s="80"/>
      <c r="AJ4098" s="2"/>
      <c r="AK4098" s="14"/>
      <c r="AL4098" s="15"/>
      <c r="AM4098" s="14"/>
    </row>
    <row r="4099" spans="1:42" x14ac:dyDescent="0.25">
      <c r="A4099" s="3468" t="s">
        <v>613</v>
      </c>
      <c r="B4099" s="3356" t="s">
        <v>965</v>
      </c>
      <c r="C4099" s="121" t="s">
        <v>13</v>
      </c>
      <c r="D4099" s="113" t="s">
        <v>829</v>
      </c>
      <c r="E4099" s="307">
        <v>0</v>
      </c>
      <c r="F4099" s="71">
        <v>0</v>
      </c>
      <c r="G4099" s="71">
        <v>0</v>
      </c>
      <c r="H4099" s="414">
        <v>0</v>
      </c>
      <c r="I4099" s="71">
        <v>0</v>
      </c>
      <c r="J4099" s="71">
        <v>0</v>
      </c>
      <c r="K4099" s="71">
        <v>0</v>
      </c>
      <c r="L4099" s="71">
        <v>0</v>
      </c>
      <c r="M4099" s="71">
        <v>0</v>
      </c>
      <c r="N4099" s="414">
        <v>0</v>
      </c>
      <c r="O4099" s="71">
        <v>0</v>
      </c>
      <c r="P4099" s="71">
        <v>0</v>
      </c>
      <c r="Q4099" s="71">
        <v>0</v>
      </c>
      <c r="R4099" s="71">
        <v>0</v>
      </c>
      <c r="S4099" s="71">
        <v>0</v>
      </c>
      <c r="T4099" s="71">
        <v>0</v>
      </c>
      <c r="U4099" s="71">
        <v>0</v>
      </c>
      <c r="V4099" s="71">
        <v>0</v>
      </c>
      <c r="W4099" s="71">
        <v>0</v>
      </c>
      <c r="X4099" s="71">
        <v>0</v>
      </c>
      <c r="Y4099" s="414">
        <v>0</v>
      </c>
      <c r="Z4099" s="71">
        <v>0</v>
      </c>
      <c r="AA4099" s="71">
        <v>0</v>
      </c>
      <c r="AB4099" s="403">
        <v>0</v>
      </c>
      <c r="AC4099" s="106">
        <f>SUM(E4099:AB4099)</f>
        <v>0</v>
      </c>
      <c r="AD4099" s="70"/>
      <c r="AE4099" s="71">
        <v>100</v>
      </c>
      <c r="AF4099" s="72">
        <v>60</v>
      </c>
      <c r="AJ4099" s="2"/>
      <c r="AK4099" s="14"/>
      <c r="AL4099" s="15"/>
      <c r="AM4099" s="14"/>
    </row>
    <row r="4100" spans="1:42" x14ac:dyDescent="0.25">
      <c r="A4100" s="3469"/>
      <c r="B4100" s="3357"/>
      <c r="C4100" s="123" t="s">
        <v>14</v>
      </c>
      <c r="D4100" s="108" t="s">
        <v>829</v>
      </c>
      <c r="E4100" s="308">
        <v>0</v>
      </c>
      <c r="F4100" s="309">
        <v>0</v>
      </c>
      <c r="G4100" s="309">
        <v>0</v>
      </c>
      <c r="H4100" s="415">
        <v>0</v>
      </c>
      <c r="I4100" s="309">
        <v>0</v>
      </c>
      <c r="J4100" s="309">
        <v>0</v>
      </c>
      <c r="K4100" s="309">
        <v>0</v>
      </c>
      <c r="L4100" s="309">
        <v>0</v>
      </c>
      <c r="M4100" s="309">
        <v>0</v>
      </c>
      <c r="N4100" s="415">
        <v>0</v>
      </c>
      <c r="O4100" s="309">
        <v>0</v>
      </c>
      <c r="P4100" s="309">
        <v>0</v>
      </c>
      <c r="Q4100" s="309">
        <v>0</v>
      </c>
      <c r="R4100" s="309">
        <v>0</v>
      </c>
      <c r="S4100" s="309">
        <v>0</v>
      </c>
      <c r="T4100" s="309">
        <v>0</v>
      </c>
      <c r="U4100" s="309">
        <v>0</v>
      </c>
      <c r="V4100" s="309">
        <v>0</v>
      </c>
      <c r="W4100" s="309">
        <v>0</v>
      </c>
      <c r="X4100" s="309">
        <v>0</v>
      </c>
      <c r="Y4100" s="415">
        <v>0</v>
      </c>
      <c r="Z4100" s="309">
        <v>0</v>
      </c>
      <c r="AA4100" s="309">
        <v>0</v>
      </c>
      <c r="AB4100" s="404">
        <v>0</v>
      </c>
      <c r="AC4100" s="107">
        <f>SUM(E4100:AB4100)</f>
        <v>0</v>
      </c>
      <c r="AD4100" s="73"/>
      <c r="AE4100" s="155"/>
      <c r="AF4100" s="74"/>
      <c r="AJ4100" s="2"/>
      <c r="AK4100" s="14"/>
      <c r="AL4100" s="15"/>
      <c r="AM4100" s="14"/>
    </row>
    <row r="4101" spans="1:42" x14ac:dyDescent="0.25">
      <c r="A4101" s="3469"/>
      <c r="B4101" s="3357"/>
      <c r="C4101" s="123" t="s">
        <v>15</v>
      </c>
      <c r="D4101" s="108" t="s">
        <v>54</v>
      </c>
      <c r="E4101" s="1556">
        <v>0</v>
      </c>
      <c r="F4101" s="1550">
        <v>0</v>
      </c>
      <c r="G4101" s="1550">
        <v>0</v>
      </c>
      <c r="H4101" s="420">
        <v>0</v>
      </c>
      <c r="I4101" s="1550">
        <v>0</v>
      </c>
      <c r="J4101" s="1550">
        <v>0</v>
      </c>
      <c r="K4101" s="1550">
        <v>0</v>
      </c>
      <c r="L4101" s="1550">
        <v>0</v>
      </c>
      <c r="M4101" s="1550">
        <v>0</v>
      </c>
      <c r="N4101" s="420">
        <v>0</v>
      </c>
      <c r="O4101" s="1550">
        <v>0</v>
      </c>
      <c r="P4101" s="1550">
        <v>0</v>
      </c>
      <c r="Q4101" s="1550">
        <v>0</v>
      </c>
      <c r="R4101" s="1550">
        <v>0</v>
      </c>
      <c r="S4101" s="1550">
        <v>0</v>
      </c>
      <c r="T4101" s="1550">
        <v>0</v>
      </c>
      <c r="U4101" s="1550">
        <v>0</v>
      </c>
      <c r="V4101" s="1550">
        <v>0</v>
      </c>
      <c r="W4101" s="1550">
        <v>0</v>
      </c>
      <c r="X4101" s="1550">
        <v>0</v>
      </c>
      <c r="Y4101" s="420">
        <v>0</v>
      </c>
      <c r="Z4101" s="1550">
        <v>0</v>
      </c>
      <c r="AA4101" s="1550">
        <v>0</v>
      </c>
      <c r="AB4101" s="1583">
        <v>0</v>
      </c>
      <c r="AC4101" s="107">
        <f>AVERAGE(E4101:AB4101)</f>
        <v>0</v>
      </c>
      <c r="AD4101" s="76"/>
      <c r="AE4101" s="76"/>
      <c r="AF4101" s="77"/>
      <c r="AJ4101" s="2"/>
      <c r="AK4101" s="14"/>
      <c r="AL4101" s="15"/>
      <c r="AM4101" s="14"/>
    </row>
    <row r="4102" spans="1:42" ht="16.5" thickBot="1" x14ac:dyDescent="0.3">
      <c r="A4102" s="3460"/>
      <c r="B4102" s="3301"/>
      <c r="C4102" s="126" t="s">
        <v>17</v>
      </c>
      <c r="D4102" s="114"/>
      <c r="E4102" s="318" t="e">
        <f t="shared" ref="E4102:AB4102" si="1803">E4100/E4099</f>
        <v>#DIV/0!</v>
      </c>
      <c r="F4102" s="319" t="e">
        <f t="shared" si="1803"/>
        <v>#DIV/0!</v>
      </c>
      <c r="G4102" s="319" t="e">
        <f t="shared" si="1803"/>
        <v>#DIV/0!</v>
      </c>
      <c r="H4102" s="430" t="e">
        <f t="shared" si="1803"/>
        <v>#DIV/0!</v>
      </c>
      <c r="I4102" s="319" t="e">
        <f t="shared" si="1803"/>
        <v>#DIV/0!</v>
      </c>
      <c r="J4102" s="319" t="e">
        <f t="shared" si="1803"/>
        <v>#DIV/0!</v>
      </c>
      <c r="K4102" s="319" t="e">
        <f t="shared" si="1803"/>
        <v>#DIV/0!</v>
      </c>
      <c r="L4102" s="319" t="e">
        <f t="shared" si="1803"/>
        <v>#DIV/0!</v>
      </c>
      <c r="M4102" s="319" t="e">
        <f t="shared" si="1803"/>
        <v>#DIV/0!</v>
      </c>
      <c r="N4102" s="430" t="e">
        <f t="shared" si="1803"/>
        <v>#DIV/0!</v>
      </c>
      <c r="O4102" s="319" t="e">
        <f t="shared" si="1803"/>
        <v>#DIV/0!</v>
      </c>
      <c r="P4102" s="319" t="e">
        <f t="shared" si="1803"/>
        <v>#DIV/0!</v>
      </c>
      <c r="Q4102" s="319" t="e">
        <f t="shared" si="1803"/>
        <v>#DIV/0!</v>
      </c>
      <c r="R4102" s="319" t="e">
        <f t="shared" si="1803"/>
        <v>#DIV/0!</v>
      </c>
      <c r="S4102" s="319" t="e">
        <f t="shared" si="1803"/>
        <v>#DIV/0!</v>
      </c>
      <c r="T4102" s="319" t="e">
        <f t="shared" si="1803"/>
        <v>#DIV/0!</v>
      </c>
      <c r="U4102" s="319" t="e">
        <f t="shared" si="1803"/>
        <v>#DIV/0!</v>
      </c>
      <c r="V4102" s="319" t="e">
        <f t="shared" si="1803"/>
        <v>#DIV/0!</v>
      </c>
      <c r="W4102" s="319" t="e">
        <f t="shared" si="1803"/>
        <v>#DIV/0!</v>
      </c>
      <c r="X4102" s="319" t="e">
        <f t="shared" si="1803"/>
        <v>#DIV/0!</v>
      </c>
      <c r="Y4102" s="430" t="e">
        <f>Y4100/Y4099</f>
        <v>#DIV/0!</v>
      </c>
      <c r="Z4102" s="319" t="e">
        <f t="shared" si="1803"/>
        <v>#DIV/0!</v>
      </c>
      <c r="AA4102" s="319" t="e">
        <f t="shared" si="1803"/>
        <v>#DIV/0!</v>
      </c>
      <c r="AB4102" s="874" t="e">
        <f t="shared" si="1803"/>
        <v>#DIV/0!</v>
      </c>
      <c r="AC4102" s="502" t="e">
        <f>MAX(E4102:AB4102)</f>
        <v>#DIV/0!</v>
      </c>
      <c r="AD4102" s="73"/>
      <c r="AE4102" s="155"/>
      <c r="AF4102" s="74"/>
      <c r="AJ4102" s="2"/>
      <c r="AK4102" s="14"/>
      <c r="AL4102" s="15"/>
      <c r="AM4102" s="14"/>
    </row>
    <row r="4103" spans="1:42" hidden="1" x14ac:dyDescent="0.25">
      <c r="A4103" s="2199"/>
      <c r="B4103" s="2202"/>
      <c r="C4103" s="362" t="s">
        <v>116</v>
      </c>
      <c r="D4103" s="122"/>
      <c r="E4103" s="138"/>
      <c r="F4103" s="136"/>
      <c r="G4103" s="136"/>
      <c r="H4103" s="411"/>
      <c r="I4103" s="136"/>
      <c r="J4103" s="136"/>
      <c r="K4103" s="136"/>
      <c r="L4103" s="136"/>
      <c r="M4103" s="136"/>
      <c r="N4103" s="411"/>
      <c r="O4103" s="136"/>
      <c r="P4103" s="136"/>
      <c r="Q4103" s="136"/>
      <c r="R4103" s="136"/>
      <c r="S4103" s="136"/>
      <c r="T4103" s="136"/>
      <c r="U4103" s="136"/>
      <c r="V4103" s="136"/>
      <c r="W4103" s="136"/>
      <c r="X4103" s="136"/>
      <c r="Y4103" s="411"/>
      <c r="Z4103" s="136"/>
      <c r="AA4103" s="136"/>
      <c r="AB4103" s="522"/>
      <c r="AC4103" s="122"/>
      <c r="AD4103" s="73"/>
      <c r="AE4103" s="155"/>
      <c r="AF4103" s="74"/>
      <c r="AJ4103" s="2"/>
      <c r="AK4103" s="14"/>
      <c r="AL4103" s="15"/>
      <c r="AM4103" s="14"/>
    </row>
    <row r="4104" spans="1:42" hidden="1" x14ac:dyDescent="0.25">
      <c r="A4104" s="2209"/>
      <c r="B4104" s="2212"/>
      <c r="C4104" s="124" t="s">
        <v>117</v>
      </c>
      <c r="D4104" s="108"/>
      <c r="E4104" s="311"/>
      <c r="F4104" s="312"/>
      <c r="G4104" s="312"/>
      <c r="H4104" s="412"/>
      <c r="I4104" s="312"/>
      <c r="J4104" s="312"/>
      <c r="K4104" s="312"/>
      <c r="L4104" s="312"/>
      <c r="M4104" s="312"/>
      <c r="N4104" s="412"/>
      <c r="O4104" s="312"/>
      <c r="P4104" s="312"/>
      <c r="Q4104" s="312"/>
      <c r="R4104" s="312"/>
      <c r="S4104" s="312"/>
      <c r="T4104" s="312"/>
      <c r="U4104" s="312"/>
      <c r="V4104" s="312"/>
      <c r="W4104" s="312"/>
      <c r="X4104" s="312"/>
      <c r="Y4104" s="412"/>
      <c r="Z4104" s="312"/>
      <c r="AA4104" s="312"/>
      <c r="AB4104" s="940"/>
      <c r="AC4104" s="108"/>
      <c r="AD4104" s="73"/>
      <c r="AE4104" s="155"/>
      <c r="AF4104" s="74"/>
      <c r="AJ4104" s="2"/>
      <c r="AK4104" s="14"/>
      <c r="AL4104" s="15"/>
      <c r="AM4104" s="14"/>
    </row>
    <row r="4105" spans="1:42" ht="16.5" thickBot="1" x14ac:dyDescent="0.3">
      <c r="A4105" s="3124" t="s">
        <v>42</v>
      </c>
      <c r="B4105" s="3122"/>
      <c r="C4105" s="3123"/>
      <c r="D4105" s="114"/>
      <c r="E4105" s="178">
        <f>SQRT(E4099*E4099+E4100*E4100)/E3886/1.73</f>
        <v>0</v>
      </c>
      <c r="F4105" s="179">
        <f t="shared" ref="F4105:AB4105" si="1804">SQRT(F4099*F4099+F4100*F4100)/F3886/1.73</f>
        <v>0</v>
      </c>
      <c r="G4105" s="179">
        <f t="shared" si="1804"/>
        <v>0</v>
      </c>
      <c r="H4105" s="419">
        <f t="shared" si="1804"/>
        <v>0</v>
      </c>
      <c r="I4105" s="179">
        <f t="shared" si="1804"/>
        <v>0</v>
      </c>
      <c r="J4105" s="179">
        <f t="shared" si="1804"/>
        <v>0</v>
      </c>
      <c r="K4105" s="179">
        <f t="shared" si="1804"/>
        <v>0</v>
      </c>
      <c r="L4105" s="179">
        <f t="shared" si="1804"/>
        <v>0</v>
      </c>
      <c r="M4105" s="179">
        <f t="shared" si="1804"/>
        <v>0</v>
      </c>
      <c r="N4105" s="419">
        <f t="shared" si="1804"/>
        <v>0</v>
      </c>
      <c r="O4105" s="179">
        <f t="shared" si="1804"/>
        <v>0</v>
      </c>
      <c r="P4105" s="179">
        <f t="shared" si="1804"/>
        <v>0</v>
      </c>
      <c r="Q4105" s="179">
        <f t="shared" si="1804"/>
        <v>0</v>
      </c>
      <c r="R4105" s="179">
        <f t="shared" si="1804"/>
        <v>0</v>
      </c>
      <c r="S4105" s="179">
        <f t="shared" si="1804"/>
        <v>0</v>
      </c>
      <c r="T4105" s="179">
        <f t="shared" si="1804"/>
        <v>0</v>
      </c>
      <c r="U4105" s="179">
        <f t="shared" si="1804"/>
        <v>0</v>
      </c>
      <c r="V4105" s="179">
        <f t="shared" si="1804"/>
        <v>0</v>
      </c>
      <c r="W4105" s="179">
        <f t="shared" si="1804"/>
        <v>0</v>
      </c>
      <c r="X4105" s="179">
        <f t="shared" si="1804"/>
        <v>0</v>
      </c>
      <c r="Y4105" s="419">
        <f>SQRT(Y4099*Y4099+Y4100*Y4100)/Y3886/1.73</f>
        <v>0</v>
      </c>
      <c r="Z4105" s="179">
        <f t="shared" si="1804"/>
        <v>0</v>
      </c>
      <c r="AA4105" s="179">
        <f t="shared" si="1804"/>
        <v>0</v>
      </c>
      <c r="AB4105" s="405">
        <f t="shared" si="1804"/>
        <v>0</v>
      </c>
      <c r="AC4105" s="109">
        <f>AVERAGE(E4105:AB4105)</f>
        <v>0</v>
      </c>
      <c r="AD4105" s="78" t="e">
        <f>(AC4101-AC4105)/AC4101</f>
        <v>#DIV/0!</v>
      </c>
      <c r="AE4105" s="79"/>
      <c r="AF4105" s="80"/>
      <c r="AJ4105" s="2"/>
      <c r="AK4105" s="14"/>
      <c r="AL4105" s="15"/>
      <c r="AM4105" s="14"/>
    </row>
    <row r="4106" spans="1:42" x14ac:dyDescent="0.25">
      <c r="A4106" s="3468" t="s">
        <v>945</v>
      </c>
      <c r="B4106" s="3356" t="s">
        <v>946</v>
      </c>
      <c r="C4106" s="125" t="s">
        <v>13</v>
      </c>
      <c r="D4106" s="108" t="s">
        <v>115</v>
      </c>
      <c r="E4106" s="307">
        <f t="shared" ref="E4106:AB4106" si="1805">(E4110-D4110)*$AE4106*$AF4106</f>
        <v>299.99999999972715</v>
      </c>
      <c r="F4106" s="71">
        <f t="shared" si="1805"/>
        <v>300.00000000109139</v>
      </c>
      <c r="G4106" s="71">
        <f t="shared" si="1805"/>
        <v>299.99999999972715</v>
      </c>
      <c r="H4106" s="414">
        <f t="shared" si="1805"/>
        <v>299.99999999972715</v>
      </c>
      <c r="I4106" s="71">
        <f t="shared" si="1805"/>
        <v>299.99999999972715</v>
      </c>
      <c r="J4106" s="71">
        <f t="shared" si="1805"/>
        <v>299.99999999972715</v>
      </c>
      <c r="K4106" s="71">
        <f t="shared" si="1805"/>
        <v>300.00000000109139</v>
      </c>
      <c r="L4106" s="71">
        <f t="shared" si="1805"/>
        <v>359.99999999967258</v>
      </c>
      <c r="M4106" s="71">
        <f t="shared" si="1805"/>
        <v>659.99999999939973</v>
      </c>
      <c r="N4106" s="414">
        <f t="shared" si="1805"/>
        <v>540.00000000087311</v>
      </c>
      <c r="O4106" s="71">
        <f t="shared" si="1805"/>
        <v>299.99999999972715</v>
      </c>
      <c r="P4106" s="71">
        <f t="shared" si="1805"/>
        <v>359.99999999967258</v>
      </c>
      <c r="Q4106" s="71">
        <f t="shared" si="1805"/>
        <v>479.99999999956344</v>
      </c>
      <c r="R4106" s="71">
        <f t="shared" si="1805"/>
        <v>420.00000000098225</v>
      </c>
      <c r="S4106" s="71">
        <f t="shared" si="1805"/>
        <v>539.99999999950887</v>
      </c>
      <c r="T4106" s="71">
        <f t="shared" si="1805"/>
        <v>359.99999999967258</v>
      </c>
      <c r="U4106" s="71">
        <f t="shared" si="1805"/>
        <v>420.00000000098225</v>
      </c>
      <c r="V4106" s="71">
        <f t="shared" si="1805"/>
        <v>419.99999999961801</v>
      </c>
      <c r="W4106" s="71">
        <f t="shared" si="1805"/>
        <v>659.99999999939973</v>
      </c>
      <c r="X4106" s="71">
        <f t="shared" si="1805"/>
        <v>720.00000000070941</v>
      </c>
      <c r="Y4106" s="414">
        <f>(Y4110-X4110)*$AE4106*$AF4106</f>
        <v>659.99999999939973</v>
      </c>
      <c r="Z4106" s="71">
        <f>(Z4110-Y4110)*$AE4106*$AF4106</f>
        <v>479.99999999956344</v>
      </c>
      <c r="AA4106" s="71">
        <f t="shared" si="1805"/>
        <v>480.00000000092768</v>
      </c>
      <c r="AB4106" s="403">
        <f t="shared" si="1805"/>
        <v>479.99999999956344</v>
      </c>
      <c r="AC4106" s="134">
        <f>SUM(E4106:AB4106)</f>
        <v>10440.000000000055</v>
      </c>
      <c r="AD4106" s="70"/>
      <c r="AE4106" s="71">
        <v>100</v>
      </c>
      <c r="AF4106" s="72">
        <v>60</v>
      </c>
      <c r="AJ4106" s="1257"/>
      <c r="AK4106" s="479"/>
      <c r="AL4106" s="478"/>
      <c r="AM4106" s="15"/>
    </row>
    <row r="4107" spans="1:42" x14ac:dyDescent="0.25">
      <c r="A4107" s="3469"/>
      <c r="B4107" s="3357"/>
      <c r="C4107" s="123" t="s">
        <v>14</v>
      </c>
      <c r="D4107" s="108" t="s">
        <v>115</v>
      </c>
      <c r="E4107" s="308">
        <f t="shared" ref="E4107:AB4107" si="1806">(E4111-D4111)*$AE4106*$AF4106</f>
        <v>59.99999999994543</v>
      </c>
      <c r="F4107" s="309">
        <f t="shared" si="1806"/>
        <v>120.00000000006139</v>
      </c>
      <c r="G4107" s="309">
        <f t="shared" si="1806"/>
        <v>59.99999999994543</v>
      </c>
      <c r="H4107" s="415">
        <f t="shared" si="1806"/>
        <v>120.00000000006139</v>
      </c>
      <c r="I4107" s="309">
        <f t="shared" si="1806"/>
        <v>119.99999999989086</v>
      </c>
      <c r="J4107" s="309">
        <f t="shared" si="1806"/>
        <v>60.000000000115961</v>
      </c>
      <c r="K4107" s="309">
        <f t="shared" si="1806"/>
        <v>119.99999999989086</v>
      </c>
      <c r="L4107" s="309">
        <f t="shared" si="1806"/>
        <v>120.00000000006139</v>
      </c>
      <c r="M4107" s="309">
        <f t="shared" si="1806"/>
        <v>59.99999999994543</v>
      </c>
      <c r="N4107" s="415">
        <f t="shared" si="1806"/>
        <v>120.00000000006139</v>
      </c>
      <c r="O4107" s="309">
        <f t="shared" si="1806"/>
        <v>119.99999999989086</v>
      </c>
      <c r="P4107" s="309">
        <f t="shared" si="1806"/>
        <v>120.00000000006139</v>
      </c>
      <c r="Q4107" s="309">
        <f t="shared" si="1806"/>
        <v>59.99999999994543</v>
      </c>
      <c r="R4107" s="309">
        <f t="shared" si="1806"/>
        <v>120.00000000006139</v>
      </c>
      <c r="S4107" s="309">
        <f t="shared" si="1806"/>
        <v>120.00000000006139</v>
      </c>
      <c r="T4107" s="309">
        <f t="shared" si="1806"/>
        <v>119.99999999989086</v>
      </c>
      <c r="U4107" s="309">
        <f t="shared" si="1806"/>
        <v>120.00000000006139</v>
      </c>
      <c r="V4107" s="309">
        <f t="shared" si="1806"/>
        <v>120.00000000006139</v>
      </c>
      <c r="W4107" s="309">
        <f t="shared" si="1806"/>
        <v>119.99999999989086</v>
      </c>
      <c r="X4107" s="309">
        <f t="shared" si="1806"/>
        <v>120.00000000006139</v>
      </c>
      <c r="Y4107" s="415">
        <f>(Y4111-X4111)*$AE4106*$AF4106</f>
        <v>120.00000000006139</v>
      </c>
      <c r="Z4107" s="309">
        <f>(Z4111-Y4111)*$AE4106*$AF4106</f>
        <v>59.99999999994543</v>
      </c>
      <c r="AA4107" s="309">
        <f t="shared" si="1806"/>
        <v>180.00000000000682</v>
      </c>
      <c r="AB4107" s="404">
        <f t="shared" si="1806"/>
        <v>119.99999999989086</v>
      </c>
      <c r="AC4107" s="107">
        <f>SUM(E4107:AB4107)</f>
        <v>2579.9999999998704</v>
      </c>
      <c r="AD4107" s="73"/>
      <c r="AE4107" s="155"/>
      <c r="AF4107" s="74"/>
      <c r="AJ4107" s="2"/>
      <c r="AK4107" s="14"/>
      <c r="AL4107" s="15"/>
      <c r="AM4107" s="14"/>
    </row>
    <row r="4108" spans="1:42" x14ac:dyDescent="0.25">
      <c r="A4108" s="3469"/>
      <c r="B4108" s="3357"/>
      <c r="C4108" s="123" t="s">
        <v>15</v>
      </c>
      <c r="D4108" s="108" t="s">
        <v>54</v>
      </c>
      <c r="E4108" s="1556">
        <v>21</v>
      </c>
      <c r="F4108" s="1550">
        <v>19</v>
      </c>
      <c r="G4108" s="1550">
        <v>18</v>
      </c>
      <c r="H4108" s="420">
        <v>18</v>
      </c>
      <c r="I4108" s="1550">
        <v>18</v>
      </c>
      <c r="J4108" s="1550">
        <v>23</v>
      </c>
      <c r="K4108" s="1550">
        <v>27</v>
      </c>
      <c r="L4108" s="1550">
        <v>28</v>
      </c>
      <c r="M4108" s="1550">
        <v>24</v>
      </c>
      <c r="N4108" s="420">
        <v>28</v>
      </c>
      <c r="O4108" s="1550">
        <v>24</v>
      </c>
      <c r="P4108" s="1550">
        <v>25</v>
      </c>
      <c r="Q4108" s="1550">
        <v>23</v>
      </c>
      <c r="R4108" s="1550">
        <v>24</v>
      </c>
      <c r="S4108" s="1550">
        <v>23</v>
      </c>
      <c r="T4108" s="1550">
        <v>24</v>
      </c>
      <c r="U4108" s="1550">
        <v>24</v>
      </c>
      <c r="V4108" s="1550">
        <v>29</v>
      </c>
      <c r="W4108" s="1550">
        <v>34</v>
      </c>
      <c r="X4108" s="1550">
        <v>34</v>
      </c>
      <c r="Y4108" s="420">
        <v>34</v>
      </c>
      <c r="Z4108" s="1550">
        <v>32</v>
      </c>
      <c r="AA4108" s="1550">
        <v>30</v>
      </c>
      <c r="AB4108" s="1583">
        <v>23</v>
      </c>
      <c r="AC4108" s="107">
        <f>AVERAGE(E4108:AB4108)</f>
        <v>25.291666666666668</v>
      </c>
      <c r="AD4108" s="76"/>
      <c r="AE4108" s="76"/>
      <c r="AF4108" s="77"/>
      <c r="AJ4108" s="1257"/>
      <c r="AK4108" s="479"/>
      <c r="AL4108" s="478"/>
      <c r="AM4108" s="15"/>
    </row>
    <row r="4109" spans="1:42" x14ac:dyDescent="0.25">
      <c r="A4109" s="3460"/>
      <c r="B4109" s="3301"/>
      <c r="C4109" s="123" t="s">
        <v>17</v>
      </c>
      <c r="D4109" s="108"/>
      <c r="E4109" s="314">
        <f t="shared" ref="E4109:AB4109" si="1807">E4107/E4106</f>
        <v>0.2</v>
      </c>
      <c r="F4109" s="315">
        <f t="shared" si="1807"/>
        <v>0.39999999999874947</v>
      </c>
      <c r="G4109" s="315">
        <f t="shared" si="1807"/>
        <v>0.2</v>
      </c>
      <c r="H4109" s="417">
        <f t="shared" si="1807"/>
        <v>0.40000000000056846</v>
      </c>
      <c r="I4109" s="315">
        <f t="shared" si="1807"/>
        <v>0.4</v>
      </c>
      <c r="J4109" s="315">
        <f t="shared" si="1807"/>
        <v>0.20000000000056845</v>
      </c>
      <c r="K4109" s="315">
        <f t="shared" si="1807"/>
        <v>0.39999999999818103</v>
      </c>
      <c r="L4109" s="315">
        <f t="shared" si="1807"/>
        <v>0.33333333333380705</v>
      </c>
      <c r="M4109" s="315">
        <f t="shared" si="1807"/>
        <v>9.0909090909090912E-2</v>
      </c>
      <c r="N4109" s="417">
        <f t="shared" si="1807"/>
        <v>0.2222222222219766</v>
      </c>
      <c r="O4109" s="315">
        <f t="shared" si="1807"/>
        <v>0.4</v>
      </c>
      <c r="P4109" s="315">
        <f t="shared" si="1807"/>
        <v>0.33333333333380705</v>
      </c>
      <c r="Q4109" s="315">
        <f t="shared" si="1807"/>
        <v>0.125</v>
      </c>
      <c r="R4109" s="315">
        <f t="shared" si="1807"/>
        <v>0.28571428571376367</v>
      </c>
      <c r="S4109" s="315">
        <f t="shared" si="1807"/>
        <v>0.22222222222253801</v>
      </c>
      <c r="T4109" s="315">
        <f t="shared" si="1807"/>
        <v>0.33333333333333331</v>
      </c>
      <c r="U4109" s="315">
        <f t="shared" si="1807"/>
        <v>0.28571428571376367</v>
      </c>
      <c r="V4109" s="315">
        <f t="shared" si="1807"/>
        <v>0.28571428571469176</v>
      </c>
      <c r="W4109" s="315">
        <f t="shared" si="1807"/>
        <v>0.18181818181818182</v>
      </c>
      <c r="X4109" s="315">
        <f t="shared" si="1807"/>
        <v>0.16666666666658772</v>
      </c>
      <c r="Y4109" s="417">
        <f>Y4107/Y4106</f>
        <v>0.1818181818184402</v>
      </c>
      <c r="Z4109" s="315">
        <f t="shared" si="1807"/>
        <v>0.125</v>
      </c>
      <c r="AA4109" s="315">
        <f t="shared" si="1807"/>
        <v>0.37499999999928946</v>
      </c>
      <c r="AB4109" s="337">
        <f t="shared" si="1807"/>
        <v>0.25</v>
      </c>
      <c r="AC4109" s="481">
        <f>MAX(E4109:AB4109)</f>
        <v>0.40000000000056846</v>
      </c>
      <c r="AD4109" s="73"/>
      <c r="AE4109" s="155"/>
      <c r="AF4109" s="74"/>
      <c r="AJ4109" s="1"/>
      <c r="AK4109" s="15"/>
      <c r="AL4109" s="15"/>
      <c r="AM4109" s="15"/>
    </row>
    <row r="4110" spans="1:42" hidden="1" x14ac:dyDescent="0.25">
      <c r="A4110" s="2209"/>
      <c r="B4110" s="2212"/>
      <c r="C4110" s="124" t="s">
        <v>116</v>
      </c>
      <c r="D4110" s="108">
        <v>1211.54</v>
      </c>
      <c r="E4110" s="311">
        <v>1211.5899999999999</v>
      </c>
      <c r="F4110" s="312">
        <v>1211.6400000000001</v>
      </c>
      <c r="G4110" s="312">
        <v>1211.69</v>
      </c>
      <c r="H4110" s="412">
        <v>1211.74</v>
      </c>
      <c r="I4110" s="312">
        <v>1211.79</v>
      </c>
      <c r="J4110" s="312">
        <v>1211.8399999999999</v>
      </c>
      <c r="K4110" s="312">
        <v>1211.8900000000001</v>
      </c>
      <c r="L4110" s="312">
        <v>1211.95</v>
      </c>
      <c r="M4110" s="312">
        <v>1212.06</v>
      </c>
      <c r="N4110" s="412">
        <v>1212.1500000000001</v>
      </c>
      <c r="O4110" s="312">
        <v>1212.2</v>
      </c>
      <c r="P4110" s="312">
        <v>1212.26</v>
      </c>
      <c r="Q4110" s="312">
        <v>1212.3399999999999</v>
      </c>
      <c r="R4110" s="312">
        <v>1212.4100000000001</v>
      </c>
      <c r="S4110" s="312">
        <v>1212.5</v>
      </c>
      <c r="T4110" s="312">
        <v>1212.56</v>
      </c>
      <c r="U4110" s="312">
        <v>1212.6300000000001</v>
      </c>
      <c r="V4110" s="312">
        <v>1212.7</v>
      </c>
      <c r="W4110" s="312">
        <v>1212.81</v>
      </c>
      <c r="X4110" s="312">
        <v>1212.93</v>
      </c>
      <c r="Y4110" s="412">
        <v>1213.04</v>
      </c>
      <c r="Z4110" s="312">
        <v>1213.1199999999999</v>
      </c>
      <c r="AA4110" s="312">
        <v>1213.2</v>
      </c>
      <c r="AB4110" s="940">
        <v>1213.28</v>
      </c>
      <c r="AC4110" s="108"/>
      <c r="AD4110" s="73"/>
      <c r="AE4110" s="155"/>
      <c r="AF4110" s="74"/>
      <c r="AJ4110" s="1"/>
      <c r="AK4110" s="15"/>
      <c r="AL4110" s="15"/>
      <c r="AM4110" s="15"/>
    </row>
    <row r="4111" spans="1:42" s="181" customFormat="1" hidden="1" x14ac:dyDescent="0.25">
      <c r="A4111" s="2209"/>
      <c r="B4111" s="2212"/>
      <c r="C4111" s="124" t="s">
        <v>117</v>
      </c>
      <c r="D4111" s="108">
        <v>254.46</v>
      </c>
      <c r="E4111" s="311">
        <v>254.47</v>
      </c>
      <c r="F4111" s="312">
        <v>254.49</v>
      </c>
      <c r="G4111" s="312">
        <v>254.5</v>
      </c>
      <c r="H4111" s="412">
        <v>254.52</v>
      </c>
      <c r="I4111" s="312">
        <v>254.54</v>
      </c>
      <c r="J4111" s="312">
        <v>254.55</v>
      </c>
      <c r="K4111" s="312">
        <v>254.57</v>
      </c>
      <c r="L4111" s="312">
        <v>254.59</v>
      </c>
      <c r="M4111" s="312">
        <v>254.6</v>
      </c>
      <c r="N4111" s="412">
        <v>254.62</v>
      </c>
      <c r="O4111" s="312">
        <v>254.64</v>
      </c>
      <c r="P4111" s="312">
        <v>254.66</v>
      </c>
      <c r="Q4111" s="312">
        <v>254.67</v>
      </c>
      <c r="R4111" s="312">
        <v>254.69</v>
      </c>
      <c r="S4111" s="312">
        <v>254.71</v>
      </c>
      <c r="T4111" s="312">
        <v>254.73</v>
      </c>
      <c r="U4111" s="312">
        <v>254.75</v>
      </c>
      <c r="V4111" s="312">
        <v>254.77</v>
      </c>
      <c r="W4111" s="312">
        <v>254.79</v>
      </c>
      <c r="X4111" s="312">
        <v>254.81</v>
      </c>
      <c r="Y4111" s="412">
        <v>254.83</v>
      </c>
      <c r="Z4111" s="312">
        <v>254.84</v>
      </c>
      <c r="AA4111" s="312">
        <v>254.87</v>
      </c>
      <c r="AB4111" s="940">
        <v>254.89</v>
      </c>
      <c r="AC4111" s="108"/>
      <c r="AD4111" s="73"/>
      <c r="AE4111" s="155">
        <v>0</v>
      </c>
      <c r="AF4111" s="74"/>
      <c r="AH4111" s="849"/>
      <c r="AI4111" s="850"/>
      <c r="AJ4111" s="850"/>
      <c r="AK4111" s="850"/>
      <c r="AL4111" s="851"/>
      <c r="AM4111" s="851"/>
      <c r="AN4111" s="189"/>
      <c r="AO4111" s="189"/>
      <c r="AP4111" s="189"/>
    </row>
    <row r="4112" spans="1:42" ht="16.5" thickBot="1" x14ac:dyDescent="0.3">
      <c r="A4112" s="3339" t="s">
        <v>42</v>
      </c>
      <c r="B4112" s="3340"/>
      <c r="C4112" s="3341"/>
      <c r="D4112" s="128"/>
      <c r="E4112" s="580">
        <f>SQRT(E4106*E4106+E4107*E4107)/E3888/1.73</f>
        <v>17.152726227709156</v>
      </c>
      <c r="F4112" s="581">
        <f t="shared" ref="F4112:AB4112" si="1808">SQRT(F4106*F4106+F4107*F4107)/F3888/1.73</f>
        <v>18.097744344507905</v>
      </c>
      <c r="G4112" s="581">
        <f t="shared" si="1808"/>
        <v>17.152726227709156</v>
      </c>
      <c r="H4112" s="582">
        <f t="shared" si="1808"/>
        <v>18.115297927700233</v>
      </c>
      <c r="I4112" s="581">
        <f t="shared" si="1808"/>
        <v>18.097744344433412</v>
      </c>
      <c r="J4112" s="581">
        <f t="shared" si="1808"/>
        <v>17.169379359970943</v>
      </c>
      <c r="K4112" s="581">
        <f t="shared" si="1808"/>
        <v>18.203579106752926</v>
      </c>
      <c r="L4112" s="581">
        <f t="shared" si="1808"/>
        <v>21.275338451355619</v>
      </c>
      <c r="M4112" s="581">
        <f t="shared" si="1808"/>
        <v>37.482984798628607</v>
      </c>
      <c r="N4112" s="582">
        <f t="shared" si="1808"/>
        <v>31.28698502530677</v>
      </c>
      <c r="O4112" s="581">
        <f t="shared" si="1808"/>
        <v>18.256962036613178</v>
      </c>
      <c r="P4112" s="581">
        <f t="shared" si="1808"/>
        <v>21.379019437960672</v>
      </c>
      <c r="Q4112" s="581">
        <f t="shared" si="1808"/>
        <v>27.253009323906355</v>
      </c>
      <c r="R4112" s="581">
        <f t="shared" si="1808"/>
        <v>24.609099446629958</v>
      </c>
      <c r="S4112" s="581">
        <f t="shared" si="1808"/>
        <v>31.165008475425481</v>
      </c>
      <c r="T4112" s="581">
        <f t="shared" si="1808"/>
        <v>21.316689935223064</v>
      </c>
      <c r="U4112" s="581">
        <f t="shared" si="1808"/>
        <v>24.466023287056522</v>
      </c>
      <c r="V4112" s="581">
        <f t="shared" si="1808"/>
        <v>24.466023286983056</v>
      </c>
      <c r="W4112" s="581">
        <f t="shared" si="1808"/>
        <v>37.646354635463645</v>
      </c>
      <c r="X4112" s="581">
        <f t="shared" si="1808"/>
        <v>40.963662586929466</v>
      </c>
      <c r="Y4112" s="582">
        <f>SQRT(Y4106*Y4106+Y4107*Y4107)/Y3888/1.73</f>
        <v>37.646354635465357</v>
      </c>
      <c r="Z4112" s="581">
        <f t="shared" si="1808"/>
        <v>27.120841480434454</v>
      </c>
      <c r="AA4112" s="581">
        <f t="shared" si="1808"/>
        <v>28.769303817269368</v>
      </c>
      <c r="AB4112" s="583">
        <f t="shared" si="1808"/>
        <v>27.659164984384638</v>
      </c>
      <c r="AC4112" s="584">
        <f>AVERAGE(E4112:AB4112)</f>
        <v>25.281334299325835</v>
      </c>
      <c r="AD4112" s="78">
        <f>(AC4108-AC4112)/AC4108</f>
        <v>4.085285274794062E-4</v>
      </c>
      <c r="AE4112" s="79"/>
      <c r="AF4112" s="80"/>
      <c r="AJ4112" s="2"/>
      <c r="AK4112" s="14"/>
      <c r="AL4112" s="15"/>
      <c r="AM4112" s="14"/>
    </row>
    <row r="4113" spans="1:41" ht="16.5" thickBot="1" x14ac:dyDescent="0.3">
      <c r="A4113" s="2208" t="s">
        <v>614</v>
      </c>
      <c r="B4113" s="511" t="s">
        <v>615</v>
      </c>
      <c r="C4113" s="129" t="s">
        <v>13</v>
      </c>
      <c r="D4113" s="113" t="s">
        <v>115</v>
      </c>
      <c r="E4113" s="147">
        <f t="shared" ref="E4113:AB4113" si="1809">(E4114-D4114)*$AE4113*$AF4113</f>
        <v>0</v>
      </c>
      <c r="F4113" s="203">
        <f t="shared" si="1809"/>
        <v>0</v>
      </c>
      <c r="G4113" s="203">
        <f t="shared" si="1809"/>
        <v>12.000000000043656</v>
      </c>
      <c r="H4113" s="413">
        <f t="shared" si="1809"/>
        <v>0</v>
      </c>
      <c r="I4113" s="203">
        <f t="shared" si="1809"/>
        <v>0</v>
      </c>
      <c r="J4113" s="203">
        <f t="shared" si="1809"/>
        <v>12.000000000043656</v>
      </c>
      <c r="K4113" s="203">
        <f t="shared" si="1809"/>
        <v>0</v>
      </c>
      <c r="L4113" s="203">
        <f t="shared" si="1809"/>
        <v>12.000000000043656</v>
      </c>
      <c r="M4113" s="203">
        <f t="shared" si="1809"/>
        <v>0</v>
      </c>
      <c r="N4113" s="413">
        <f t="shared" si="1809"/>
        <v>0</v>
      </c>
      <c r="O4113" s="203">
        <f t="shared" si="1809"/>
        <v>0</v>
      </c>
      <c r="P4113" s="203">
        <f t="shared" si="1809"/>
        <v>11.999999999825377</v>
      </c>
      <c r="Q4113" s="203">
        <f t="shared" si="1809"/>
        <v>0</v>
      </c>
      <c r="R4113" s="203">
        <f t="shared" si="1809"/>
        <v>0</v>
      </c>
      <c r="S4113" s="203">
        <f t="shared" si="1809"/>
        <v>0</v>
      </c>
      <c r="T4113" s="203">
        <f t="shared" si="1809"/>
        <v>12.000000000043656</v>
      </c>
      <c r="U4113" s="203">
        <f t="shared" si="1809"/>
        <v>0</v>
      </c>
      <c r="V4113" s="203">
        <f t="shared" si="1809"/>
        <v>0</v>
      </c>
      <c r="W4113" s="203">
        <f t="shared" si="1809"/>
        <v>6.0000000001309672</v>
      </c>
      <c r="X4113" s="203">
        <f t="shared" si="1809"/>
        <v>5.9999999999126885</v>
      </c>
      <c r="Y4113" s="413">
        <f>(Y4114-X4114)*$AE4113*$AF4113</f>
        <v>5.9999999999126885</v>
      </c>
      <c r="Z4113" s="203">
        <f>(Z4114-Y4114)*$AE4113*$AF4113</f>
        <v>6.0000000001309672</v>
      </c>
      <c r="AA4113" s="203">
        <f t="shared" si="1809"/>
        <v>5.9999999999126885</v>
      </c>
      <c r="AB4113" s="95">
        <f t="shared" si="1809"/>
        <v>6.0000000001309672</v>
      </c>
      <c r="AC4113" s="183">
        <f>SUM(E4113:AB4113)</f>
        <v>96.000000000130967</v>
      </c>
      <c r="AD4113" s="883"/>
      <c r="AE4113" s="101">
        <v>1</v>
      </c>
      <c r="AF4113" s="102">
        <v>120</v>
      </c>
      <c r="AJ4113" s="1257"/>
      <c r="AK4113" s="479"/>
      <c r="AL4113" s="478"/>
      <c r="AM4113" s="15"/>
    </row>
    <row r="4114" spans="1:41" ht="16.5" hidden="1" thickBot="1" x14ac:dyDescent="0.3">
      <c r="A4114" s="2209"/>
      <c r="B4114" s="1023"/>
      <c r="C4114" s="1068" t="s">
        <v>116</v>
      </c>
      <c r="D4114" s="108">
        <v>15695.9</v>
      </c>
      <c r="E4114" s="73">
        <v>15695.9</v>
      </c>
      <c r="F4114" s="155">
        <v>15695.9</v>
      </c>
      <c r="G4114" s="155">
        <v>15696</v>
      </c>
      <c r="H4114" s="412">
        <v>15696</v>
      </c>
      <c r="I4114" s="155">
        <v>15696</v>
      </c>
      <c r="J4114" s="155">
        <v>15696.1</v>
      </c>
      <c r="K4114" s="155">
        <v>15696.1</v>
      </c>
      <c r="L4114" s="155">
        <v>15696.2</v>
      </c>
      <c r="M4114" s="155">
        <v>15696.2</v>
      </c>
      <c r="N4114" s="412">
        <v>15696.2</v>
      </c>
      <c r="O4114" s="155">
        <v>15696.2</v>
      </c>
      <c r="P4114" s="155">
        <v>15696.3</v>
      </c>
      <c r="Q4114" s="155">
        <v>15696.3</v>
      </c>
      <c r="R4114" s="155">
        <v>15696.3</v>
      </c>
      <c r="S4114" s="155">
        <v>15696.3</v>
      </c>
      <c r="T4114" s="155">
        <v>15696.4</v>
      </c>
      <c r="U4114" s="155">
        <v>15696.4</v>
      </c>
      <c r="V4114" s="155">
        <v>15696.4</v>
      </c>
      <c r="W4114" s="155">
        <v>15696.45</v>
      </c>
      <c r="X4114" s="155">
        <v>15696.5</v>
      </c>
      <c r="Y4114" s="412">
        <v>15696.55</v>
      </c>
      <c r="Z4114" s="155">
        <v>15696.6</v>
      </c>
      <c r="AA4114" s="155">
        <v>15696.65</v>
      </c>
      <c r="AB4114" s="74">
        <v>15696.7</v>
      </c>
      <c r="AC4114" s="214"/>
      <c r="AD4114" s="884"/>
      <c r="AE4114" s="103"/>
      <c r="AF4114" s="104"/>
      <c r="AJ4114" s="2"/>
      <c r="AK4114" s="14"/>
      <c r="AL4114" s="15"/>
      <c r="AM4114" s="14"/>
    </row>
    <row r="4115" spans="1:41" ht="16.5" thickBot="1" x14ac:dyDescent="0.3">
      <c r="A4115" s="2209" t="s">
        <v>616</v>
      </c>
      <c r="B4115" s="1023" t="s">
        <v>617</v>
      </c>
      <c r="C4115" s="130" t="s">
        <v>13</v>
      </c>
      <c r="D4115" s="108" t="s">
        <v>115</v>
      </c>
      <c r="E4115" s="73">
        <f t="shared" ref="E4115:AB4115" si="1810">(E4116-D4116)*$AE4115*$AF4115</f>
        <v>0</v>
      </c>
      <c r="F4115" s="155">
        <f t="shared" si="1810"/>
        <v>12.000000000043656</v>
      </c>
      <c r="G4115" s="155">
        <f t="shared" si="1810"/>
        <v>0</v>
      </c>
      <c r="H4115" s="412">
        <f t="shared" si="1810"/>
        <v>11.999999999825377</v>
      </c>
      <c r="I4115" s="155">
        <f t="shared" si="1810"/>
        <v>0</v>
      </c>
      <c r="J4115" s="155">
        <f t="shared" si="1810"/>
        <v>12.000000000043656</v>
      </c>
      <c r="K4115" s="155">
        <f t="shared" si="1810"/>
        <v>0</v>
      </c>
      <c r="L4115" s="155">
        <f t="shared" si="1810"/>
        <v>12.000000000043656</v>
      </c>
      <c r="M4115" s="155">
        <f t="shared" si="1810"/>
        <v>0</v>
      </c>
      <c r="N4115" s="412">
        <f t="shared" si="1810"/>
        <v>12.000000000043656</v>
      </c>
      <c r="O4115" s="155">
        <f t="shared" si="1810"/>
        <v>0</v>
      </c>
      <c r="P4115" s="155">
        <f t="shared" si="1810"/>
        <v>12.000000000043656</v>
      </c>
      <c r="Q4115" s="155">
        <f t="shared" si="1810"/>
        <v>0</v>
      </c>
      <c r="R4115" s="155">
        <f t="shared" si="1810"/>
        <v>0</v>
      </c>
      <c r="S4115" s="155">
        <f t="shared" si="1810"/>
        <v>11.999999999825377</v>
      </c>
      <c r="T4115" s="155">
        <f t="shared" si="1810"/>
        <v>0</v>
      </c>
      <c r="U4115" s="155">
        <f t="shared" si="1810"/>
        <v>0</v>
      </c>
      <c r="V4115" s="155">
        <f t="shared" si="1810"/>
        <v>12.000000000043656</v>
      </c>
      <c r="W4115" s="155">
        <f t="shared" si="1810"/>
        <v>12.000000000043656</v>
      </c>
      <c r="X4115" s="155">
        <f t="shared" si="1810"/>
        <v>2.4000000000523869</v>
      </c>
      <c r="Y4115" s="412">
        <f>(Y4116-X4116)*$AE4115*$AF4115</f>
        <v>3.5999999998603016</v>
      </c>
      <c r="Z4115" s="155">
        <f>(Z4116-Y4116)*$AE4115*$AF4115</f>
        <v>8.4000000001833541</v>
      </c>
      <c r="AA4115" s="155">
        <f t="shared" si="1810"/>
        <v>9.5999999999912689</v>
      </c>
      <c r="AB4115" s="74">
        <f t="shared" si="1810"/>
        <v>5.9999999999126885</v>
      </c>
      <c r="AC4115" s="214">
        <f>SUM(E4115:AB4115)</f>
        <v>137.99999999995634</v>
      </c>
      <c r="AD4115" s="883"/>
      <c r="AE4115" s="101">
        <v>1</v>
      </c>
      <c r="AF4115" s="102">
        <v>120</v>
      </c>
      <c r="AJ4115" s="1257"/>
      <c r="AK4115" s="479"/>
      <c r="AL4115" s="478"/>
      <c r="AM4115" s="15"/>
    </row>
    <row r="4116" spans="1:41" ht="16.5" hidden="1" thickBot="1" x14ac:dyDescent="0.3">
      <c r="A4116" s="2376"/>
      <c r="B4116" s="2377"/>
      <c r="C4116" s="1081" t="s">
        <v>116</v>
      </c>
      <c r="D4116" s="114">
        <v>15734.6</v>
      </c>
      <c r="E4116" s="148">
        <v>15734.6</v>
      </c>
      <c r="F4116" s="127">
        <v>15734.7</v>
      </c>
      <c r="G4116" s="127">
        <v>15734.7</v>
      </c>
      <c r="H4116" s="427">
        <v>15734.8</v>
      </c>
      <c r="I4116" s="127">
        <v>15734.8</v>
      </c>
      <c r="J4116" s="127">
        <v>15734.9</v>
      </c>
      <c r="K4116" s="127">
        <v>15734.9</v>
      </c>
      <c r="L4116" s="127">
        <v>15735</v>
      </c>
      <c r="M4116" s="127">
        <v>15735</v>
      </c>
      <c r="N4116" s="427">
        <v>15735.1</v>
      </c>
      <c r="O4116" s="127">
        <v>15735.1</v>
      </c>
      <c r="P4116" s="127">
        <v>15735.2</v>
      </c>
      <c r="Q4116" s="127">
        <v>15735.2</v>
      </c>
      <c r="R4116" s="127">
        <v>15735.2</v>
      </c>
      <c r="S4116" s="127">
        <v>15735.3</v>
      </c>
      <c r="T4116" s="127">
        <v>15735.3</v>
      </c>
      <c r="U4116" s="127">
        <v>15735.3</v>
      </c>
      <c r="V4116" s="127">
        <v>15735.4</v>
      </c>
      <c r="W4116" s="127">
        <v>15735.5</v>
      </c>
      <c r="X4116" s="127">
        <v>15735.52</v>
      </c>
      <c r="Y4116" s="427">
        <v>15735.55</v>
      </c>
      <c r="Z4116" s="127">
        <v>15735.62</v>
      </c>
      <c r="AA4116" s="127">
        <v>15735.7</v>
      </c>
      <c r="AB4116" s="175">
        <v>15735.75</v>
      </c>
      <c r="AC4116" s="184"/>
      <c r="AD4116" s="884"/>
      <c r="AE4116" s="103"/>
      <c r="AF4116" s="104"/>
      <c r="AG4116" s="14"/>
    </row>
    <row r="4117" spans="1:41" ht="15.75" customHeight="1" x14ac:dyDescent="0.25">
      <c r="A4117" s="3493" t="s">
        <v>32</v>
      </c>
      <c r="B4117" s="3494"/>
      <c r="C4117" s="125" t="s">
        <v>13</v>
      </c>
      <c r="D4117" s="1278"/>
      <c r="E4117" s="320">
        <f>SUM(E3889,E3903,E3910,E3917,E3924,E3931,E3959,E3966,E3980,E4043,E4057,E3987,E3994,E4001,E4008,E4022,E4029,E4064,E4071,E4078,E4085,E4092,E4106,E4036,E3938,E3952,E4099)</f>
        <v>5768.1000000018776</v>
      </c>
      <c r="F4117" s="320">
        <f t="shared" ref="F4117:AA4117" si="1811">SUM(F3889,F3903,F3910,F3917,F3924,F3931,F3959,F3966,F3980,F4043,F4057,F3987,F3994,F4001,F4008,F4022,F4029,F4064,F4071,F4078,F4085,F4092,F4106,F4036,F3938,F3952,F4099)</f>
        <v>7309.9000000009109</v>
      </c>
      <c r="G4117" s="320">
        <f t="shared" si="1811"/>
        <v>7043.5000000009359</v>
      </c>
      <c r="H4117" s="1183">
        <f t="shared" si="1811"/>
        <v>7254.5999999976566</v>
      </c>
      <c r="I4117" s="320">
        <f t="shared" si="1811"/>
        <v>7304.199999999606</v>
      </c>
      <c r="J4117" s="320">
        <f t="shared" si="1811"/>
        <v>7738.5999999972191</v>
      </c>
      <c r="K4117" s="320">
        <f t="shared" si="1811"/>
        <v>7192.4999999990951</v>
      </c>
      <c r="L4117" s="320">
        <f t="shared" si="1811"/>
        <v>12640.79999999923</v>
      </c>
      <c r="M4117" s="320">
        <f t="shared" si="1811"/>
        <v>11769.300000002831</v>
      </c>
      <c r="N4117" s="1183">
        <f t="shared" si="1811"/>
        <v>12256.199999998162</v>
      </c>
      <c r="O4117" s="320">
        <f t="shared" si="1811"/>
        <v>14045.500000004347</v>
      </c>
      <c r="P4117" s="320">
        <f t="shared" si="1811"/>
        <v>12071.299999997618</v>
      </c>
      <c r="Q4117" s="320">
        <f t="shared" si="1811"/>
        <v>14299.300000000409</v>
      </c>
      <c r="R4117" s="320">
        <f t="shared" si="1811"/>
        <v>13927.500000002698</v>
      </c>
      <c r="S4117" s="320">
        <f t="shared" si="1811"/>
        <v>11114.900000001058</v>
      </c>
      <c r="T4117" s="320">
        <f t="shared" si="1811"/>
        <v>16162.099999995869</v>
      </c>
      <c r="U4117" s="320">
        <f t="shared" si="1811"/>
        <v>12335.700000001307</v>
      </c>
      <c r="V4117" s="320">
        <f t="shared" si="1811"/>
        <v>12735.200000000172</v>
      </c>
      <c r="W4117" s="320">
        <f t="shared" si="1811"/>
        <v>13204.699999997387</v>
      </c>
      <c r="X4117" s="320">
        <f t="shared" si="1811"/>
        <v>12644.000000000315</v>
      </c>
      <c r="Y4117" s="1183">
        <f>SUM(Y3889,Y3903,Y3910,Y3917,Y3924,Y3931,Y3959,Y3966,Y3980,Y4043,Y4057,Y3987,Y3994,Y4001,Y4008,Y4022,Y4029,Y4064,Y4071,Y4078,Y4085,Y4092,Y4106,Y4036,Y3938,Y3952,Y4099)</f>
        <v>12508.100000000759</v>
      </c>
      <c r="Z4117" s="320">
        <f t="shared" si="1811"/>
        <v>8967.9000000044107</v>
      </c>
      <c r="AA4117" s="320">
        <f t="shared" si="1811"/>
        <v>10243.000000001321</v>
      </c>
      <c r="AB4117" s="320">
        <f>SUM(AB3889,AB3903,AB3910,AB3917,AB3924,AB3931,AB3959,AB3966,AB3980,AB4043,AB4057,AB3987,AB3994,AB4001,AB4008,AB4022,AB4029,AB4064,AB4071,AB4078,AB4085,AB4092,AB4106,AB4036,AB3938,AB3952,AB4099)</f>
        <v>10304.699999993738</v>
      </c>
      <c r="AC4117" s="523">
        <f>SUM(E4117:AB4117)</f>
        <v>260841.59999999899</v>
      </c>
      <c r="AD4117" s="2"/>
      <c r="AE4117" s="14"/>
      <c r="AF4117" s="15"/>
      <c r="AG4117" s="15"/>
    </row>
    <row r="4118" spans="1:41" ht="16.5" thickBot="1" x14ac:dyDescent="0.3">
      <c r="A4118" s="3415"/>
      <c r="B4118" s="3416"/>
      <c r="C4118" s="500" t="s">
        <v>14</v>
      </c>
      <c r="D4118" s="545"/>
      <c r="E4118" s="320">
        <f>SUM(E3890,E3904,E3911,E3918,E3925,E3932,E3960,E3967,E3981,E4044,E4058,E3988,E3995,E4002,E4009,E4023,E4030,E4065,E4072,E4079,E4086,E4093,E4107,E4037,E3939,E3953,E4100)</f>
        <v>3044.7000000019707</v>
      </c>
      <c r="F4118" s="320">
        <f t="shared" ref="F4118:AB4118" si="1812">SUM(F3890,F3904,F3911,F3918,F3925,F3932,F3960,F3967,F3981,F4044,F4058,F3988,F3995,F4002,F4009,F4023,F4030,F4065,F4072,F4079,F4086,F4093,F4107,F4037,F3939,F3953,F4100)</f>
        <v>3549.5999999999131</v>
      </c>
      <c r="G4118" s="320">
        <f t="shared" si="1812"/>
        <v>3193.1999999987888</v>
      </c>
      <c r="H4118" s="1183">
        <f t="shared" si="1812"/>
        <v>3355.8000000017064</v>
      </c>
      <c r="I4118" s="320">
        <f t="shared" si="1812"/>
        <v>3442.1999999996488</v>
      </c>
      <c r="J4118" s="320">
        <f t="shared" si="1812"/>
        <v>3341.9999999989986</v>
      </c>
      <c r="K4118" s="320">
        <f t="shared" si="1812"/>
        <v>3410.599999999029</v>
      </c>
      <c r="L4118" s="320">
        <f t="shared" si="1812"/>
        <v>3720.1000000023791</v>
      </c>
      <c r="M4118" s="320">
        <f t="shared" si="1812"/>
        <v>4546.9999999999027</v>
      </c>
      <c r="N4118" s="1183">
        <f t="shared" si="1812"/>
        <v>4626.9000000000515</v>
      </c>
      <c r="O4118" s="320">
        <f t="shared" si="1812"/>
        <v>4425.0999999984651</v>
      </c>
      <c r="P4118" s="320">
        <f t="shared" si="1812"/>
        <v>4628.7000000003309</v>
      </c>
      <c r="Q4118" s="320">
        <f t="shared" si="1812"/>
        <v>4597.400000000036</v>
      </c>
      <c r="R4118" s="320">
        <f t="shared" si="1812"/>
        <v>4635.5000000013606</v>
      </c>
      <c r="S4118" s="320">
        <f t="shared" si="1812"/>
        <v>4569.5999999999704</v>
      </c>
      <c r="T4118" s="320">
        <f t="shared" si="1812"/>
        <v>4739.1999999975242</v>
      </c>
      <c r="U4118" s="320">
        <f t="shared" si="1812"/>
        <v>4438.4000000018768</v>
      </c>
      <c r="V4118" s="320">
        <f t="shared" si="1812"/>
        <v>4350.8000000013299</v>
      </c>
      <c r="W4118" s="320">
        <f t="shared" si="1812"/>
        <v>4610.9999999978409</v>
      </c>
      <c r="X4118" s="320">
        <f t="shared" si="1812"/>
        <v>4363.7000000003827</v>
      </c>
      <c r="Y4118" s="1183">
        <f>SUM(Y3890,Y3904,Y3911,Y3918,Y3925,Y3932,Y3960,Y3967,Y3981,Y4044,Y4058,Y3988,Y3995,Y4002,Y4009,Y4023,Y4030,Y4065,Y4072,Y4079,Y4086,Y4093,Y4107,Y4037,Y3939,Y3953,Y4100)</f>
        <v>4009.4000000019996</v>
      </c>
      <c r="Z4118" s="320">
        <f t="shared" si="1812"/>
        <v>3695.9999999982642</v>
      </c>
      <c r="AA4118" s="320">
        <f t="shared" si="1812"/>
        <v>3951.4999999999636</v>
      </c>
      <c r="AB4118" s="320">
        <f t="shared" si="1812"/>
        <v>4166.5999999998612</v>
      </c>
      <c r="AC4118" s="616">
        <f>SUM(E4118:AB4118)</f>
        <v>97415.000000001601</v>
      </c>
      <c r="AD4118" s="1257"/>
      <c r="AE4118" s="479"/>
      <c r="AF4118" s="478"/>
      <c r="AG4118" s="15"/>
    </row>
    <row r="4119" spans="1:41" ht="15.75" customHeight="1" x14ac:dyDescent="0.25">
      <c r="A4119" s="3493" t="s">
        <v>402</v>
      </c>
      <c r="B4119" s="3494"/>
      <c r="C4119" s="121" t="s">
        <v>34</v>
      </c>
      <c r="D4119" s="1278"/>
      <c r="E4119" s="139">
        <f>100-(E4117/(E3811+E3818+E3825+E3839+E3896+E3973+E4015+E4050+E3945))*100</f>
        <v>34.786885245881749</v>
      </c>
      <c r="F4119" s="137">
        <f t="shared" ref="F4119:AB4119" si="1813">100-(F4117/(F3811+F3818+F3825+F3839+F3896+F3973+F4015+F4050+F3945))*100</f>
        <v>12.655036444045166</v>
      </c>
      <c r="G4119" s="137">
        <f t="shared" si="1813"/>
        <v>14.287626557619873</v>
      </c>
      <c r="H4119" s="425">
        <f t="shared" si="1813"/>
        <v>10.456935495843467</v>
      </c>
      <c r="I4119" s="137">
        <f t="shared" si="1813"/>
        <v>10.055659540930336</v>
      </c>
      <c r="J4119" s="137">
        <f t="shared" si="1813"/>
        <v>9.5112254443730109</v>
      </c>
      <c r="K4119" s="137">
        <f t="shared" si="1813"/>
        <v>21.626422002340234</v>
      </c>
      <c r="L4119" s="137">
        <f t="shared" si="1813"/>
        <v>-27.007475283329157</v>
      </c>
      <c r="M4119" s="137">
        <f t="shared" si="1813"/>
        <v>-6.2134502923981074</v>
      </c>
      <c r="N4119" s="425">
        <f t="shared" si="1813"/>
        <v>2.0835663497721839</v>
      </c>
      <c r="O4119" s="137">
        <f t="shared" si="1813"/>
        <v>-0.94073850490967459</v>
      </c>
      <c r="P4119" s="137">
        <f t="shared" si="1813"/>
        <v>12.863990067424879</v>
      </c>
      <c r="Q4119" s="137">
        <f t="shared" si="1813"/>
        <v>-7.0338932303113211</v>
      </c>
      <c r="R4119" s="137">
        <f t="shared" si="1813"/>
        <v>-4.0064222238976157</v>
      </c>
      <c r="S4119" s="137">
        <f t="shared" si="1813"/>
        <v>17.056698953756111</v>
      </c>
      <c r="T4119" s="137">
        <f t="shared" si="1813"/>
        <v>-23.16420776686023</v>
      </c>
      <c r="U4119" s="137">
        <f t="shared" si="1813"/>
        <v>7.8035546121790702</v>
      </c>
      <c r="V4119" s="137">
        <f t="shared" si="1813"/>
        <v>3.8519033022970319</v>
      </c>
      <c r="W4119" s="137">
        <f t="shared" si="1813"/>
        <v>-2.1466365492766499</v>
      </c>
      <c r="X4119" s="137">
        <f t="shared" si="1813"/>
        <v>-2.9809415214178188</v>
      </c>
      <c r="Y4119" s="425">
        <f>100-(Y4117/(Y3811+Y3818+Y3825+Y3839+Y3896+Y3973+Y4015+Y4050+Y3945))*100</f>
        <v>-6.3179994560420312</v>
      </c>
      <c r="Z4119" s="137">
        <f t="shared" si="1813"/>
        <v>19.305523062222164</v>
      </c>
      <c r="AA4119" s="137">
        <f t="shared" si="1813"/>
        <v>3.8757507507291677</v>
      </c>
      <c r="AB4119" s="140">
        <f t="shared" si="1813"/>
        <v>-7.3137965507726932</v>
      </c>
      <c r="AC4119" s="528">
        <f>100-(AC4117/(AC3811+AC3818+AC3825+AC3839+AC3896+AC3973+AC4015+AC4050+AC3945))*100</f>
        <v>3.0121669084795428</v>
      </c>
      <c r="AD4119" s="1"/>
      <c r="AE4119" s="15"/>
      <c r="AF4119" s="15"/>
      <c r="AG4119" s="1"/>
    </row>
    <row r="4120" spans="1:41" ht="16.5" thickBot="1" x14ac:dyDescent="0.3">
      <c r="A4120" s="3415"/>
      <c r="B4120" s="3416"/>
      <c r="C4120" s="126" t="s">
        <v>35</v>
      </c>
      <c r="D4120" s="545"/>
      <c r="E4120" s="529">
        <f t="shared" ref="E4120:AC4120" si="1814">100-(E4118/(E3812+E3819+E3826+E3840+E3897+E3974+E4016+E4051+E3946))*100</f>
        <v>-26.756869275674418</v>
      </c>
      <c r="F4120" s="530">
        <f t="shared" si="1814"/>
        <v>-53.928881179520005</v>
      </c>
      <c r="G4120" s="530">
        <f t="shared" si="1814"/>
        <v>-47.970342910067643</v>
      </c>
      <c r="H4120" s="430">
        <f t="shared" si="1814"/>
        <v>-61.647398844011065</v>
      </c>
      <c r="I4120" s="530">
        <f t="shared" si="1814"/>
        <v>-63.137440758231492</v>
      </c>
      <c r="J4120" s="530">
        <f t="shared" si="1814"/>
        <v>-57.048872180441322</v>
      </c>
      <c r="K4120" s="530">
        <f t="shared" si="1814"/>
        <v>-49.064685314622437</v>
      </c>
      <c r="L4120" s="530">
        <f t="shared" si="1814"/>
        <v>-54.875104080018076</v>
      </c>
      <c r="M4120" s="530">
        <f t="shared" si="1814"/>
        <v>-75.831399845363592</v>
      </c>
      <c r="N4120" s="430">
        <f t="shared" si="1814"/>
        <v>-46.699429296131626</v>
      </c>
      <c r="O4120" s="530">
        <f t="shared" si="1814"/>
        <v>-30.303297997586526</v>
      </c>
      <c r="P4120" s="530">
        <f t="shared" si="1814"/>
        <v>-38.916566626688819</v>
      </c>
      <c r="Q4120" s="530">
        <f t="shared" si="1814"/>
        <v>-46.041931384974788</v>
      </c>
      <c r="R4120" s="530">
        <f t="shared" si="1814"/>
        <v>-41.498778998822871</v>
      </c>
      <c r="S4120" s="530">
        <f t="shared" si="1814"/>
        <v>-37.721518987349356</v>
      </c>
      <c r="T4120" s="530">
        <f t="shared" si="1814"/>
        <v>-42.403846153778204</v>
      </c>
      <c r="U4120" s="530">
        <f t="shared" si="1814"/>
        <v>-31.003541912664645</v>
      </c>
      <c r="V4120" s="530">
        <f t="shared" si="1814"/>
        <v>-33.624078624155118</v>
      </c>
      <c r="W4120" s="530">
        <f t="shared" si="1814"/>
        <v>-43.021091811328859</v>
      </c>
      <c r="X4120" s="530">
        <f t="shared" si="1814"/>
        <v>-38.971337579607479</v>
      </c>
      <c r="Y4120" s="430">
        <f>100-(Y4118/(Y3812+Y3819+Y3826+Y3840+Y3897+Y3974+Y4016+Y4051+Y3946))*100</f>
        <v>-48.937592867880142</v>
      </c>
      <c r="Z4120" s="530">
        <f t="shared" si="1814"/>
        <v>-40.853658536498216</v>
      </c>
      <c r="AA4120" s="530">
        <f t="shared" si="1814"/>
        <v>-47.005208333305603</v>
      </c>
      <c r="AB4120" s="531">
        <f t="shared" si="1814"/>
        <v>-60.996908809911901</v>
      </c>
      <c r="AC4120" s="532">
        <f t="shared" si="1814"/>
        <v>-45.378163801339099</v>
      </c>
      <c r="AD4120" s="1"/>
      <c r="AE4120" s="1"/>
      <c r="AF4120" s="1"/>
      <c r="AG4120" s="24"/>
      <c r="AJ4120" s="105"/>
      <c r="AK4120" s="105"/>
      <c r="AL4120" s="105"/>
      <c r="AM4120" s="105"/>
    </row>
    <row r="4121" spans="1:41" x14ac:dyDescent="0.25">
      <c r="A4121" s="3370"/>
      <c r="B4121" s="3371"/>
      <c r="C4121" s="228"/>
      <c r="D4121" s="453" t="s">
        <v>111</v>
      </c>
      <c r="E4121" s="454">
        <f>(E3813+E3820+E3827+E3841-E3891-E3905-E3912-E3919-E3926-E3933-E3940-E3954-E3961-E3968-E3982-E3989-E3996-E4003-E4010-E4024-E4031-E4038-E4066-E4073-E4080-E4087-E4094-E4108-E4045-E4059-E4101)/(E3813+E3820+E3827+E3841)</f>
        <v>-1.4720848056537104</v>
      </c>
      <c r="F4121" s="454">
        <f t="shared" ref="F4121:AA4121" si="1815">(F3813+F3820+F3827+F3841-F3891-F3905-F3912-F3919-F3926-F3933-F3940-F3954-F3961-F3968-F3982-F3989-F3996-F4003-F4010-F4024-F4031-F4038-F4066-F4073-F4080-F4087-F4094-F4108-F4045-F4059-F4101)/(F3813+F3820+F3827+F3841)</f>
        <v>-1.2093425605536332</v>
      </c>
      <c r="G4121" s="454">
        <f t="shared" si="1815"/>
        <v>-1.4963369963369964</v>
      </c>
      <c r="H4121" s="455">
        <f t="shared" si="1815"/>
        <v>-1.4780219780219781</v>
      </c>
      <c r="I4121" s="454">
        <f t="shared" si="1815"/>
        <v>-1.2637931034482759</v>
      </c>
      <c r="J4121" s="454">
        <f t="shared" si="1815"/>
        <v>-1.3259740259740258</v>
      </c>
      <c r="K4121" s="454">
        <f t="shared" si="1815"/>
        <v>-1.1371508379888269</v>
      </c>
      <c r="L4121" s="454">
        <f t="shared" si="1815"/>
        <v>-1.1007537688442213</v>
      </c>
      <c r="M4121" s="454">
        <f t="shared" si="1815"/>
        <v>-0.88870056497175143</v>
      </c>
      <c r="N4121" s="455">
        <f t="shared" si="1815"/>
        <v>-0.88417132216014904</v>
      </c>
      <c r="O4121" s="454">
        <f t="shared" si="1815"/>
        <v>-0.8470809792843691</v>
      </c>
      <c r="P4121" s="454">
        <f t="shared" si="1815"/>
        <v>-0.73786574870912214</v>
      </c>
      <c r="Q4121" s="454">
        <f t="shared" si="1815"/>
        <v>-0.63969849246231159</v>
      </c>
      <c r="R4121" s="454">
        <f t="shared" si="1815"/>
        <v>-0.84293893129770991</v>
      </c>
      <c r="S4121" s="454">
        <f t="shared" si="1815"/>
        <v>-0.73611111111111116</v>
      </c>
      <c r="T4121" s="454">
        <f t="shared" si="1815"/>
        <v>-0.85102420856610805</v>
      </c>
      <c r="U4121" s="454">
        <f t="shared" si="1815"/>
        <v>-0.70949720670391059</v>
      </c>
      <c r="V4121" s="454">
        <f t="shared" si="1815"/>
        <v>-0.8844793713163065</v>
      </c>
      <c r="W4121" s="454">
        <f t="shared" si="1815"/>
        <v>-0.87782178217821782</v>
      </c>
      <c r="X4121" s="454">
        <f t="shared" si="1815"/>
        <v>-0.95177777777777783</v>
      </c>
      <c r="Y4121" s="455">
        <f>(Y3813+Y3820+Y3827+Y3841-Y3891-Y3905-Y3912-Y3919-Y3926-Y3933-Y3940-Y3954-Y3961-Y3968-Y3982-Y3989-Y3996-Y4003-Y4010-Y4024-Y4031-Y4038-Y4066-Y4073-Y4080-Y4087-Y4094-Y4108-Y4045-Y4059-Y4101)/(Y3813+Y3820+Y3827+Y3841)</f>
        <v>-1.0144495412844037</v>
      </c>
      <c r="Z4121" s="454">
        <f t="shared" si="1815"/>
        <v>-1.0081145584725537</v>
      </c>
      <c r="AA4121" s="454">
        <f t="shared" si="1815"/>
        <v>-1.1488826815642459</v>
      </c>
      <c r="AB4121" s="454">
        <f>(AB3813+AB3820+AB3827+AB3841-AB3891-AB3905-AB3912-AB3919-AB3926-AB3933-AB3940-AB3954-AB3961-AB3968-AB3982-AB3989-AB3996-AB4003-AB4010-AB4024-AB4031-AB4038-AB4066-AB4073-AB4080-AB4087-AB4094-AB4108-AB4045-AB4059-AB4101)/(AB3813+AB3820+AB3827+AB3841)</f>
        <v>-1.3365853658536586</v>
      </c>
      <c r="AC4121" s="457">
        <f>(AC3813+AC3820+AC3827+AC3841-AC3891-AC3905-AC3912-AC3919-AC3926-AC3933-AC3940-AC3954-AC3961-AC3968-AC3982-AC3989-AC3996-AC4003-AC4010-AC4024-AC4031-AC4038-AC4066-AC4073-AC4080-AC4087-AC4094-AC4108-AC4045-AC4059-AC4101)/(AC3813+AC3820+AC3827+AC3841)</f>
        <v>-0.97278481012658213</v>
      </c>
      <c r="AD4121" s="1"/>
      <c r="AE4121" s="24"/>
      <c r="AF4121" s="1"/>
      <c r="AG4121" s="24"/>
      <c r="AJ4121" s="105"/>
      <c r="AK4121" s="105"/>
      <c r="AL4121" s="105"/>
      <c r="AM4121" s="105"/>
    </row>
    <row r="4122" spans="1:41" ht="15.75" customHeight="1" thickBot="1" x14ac:dyDescent="0.3">
      <c r="A4122" s="3372"/>
      <c r="B4122" s="3373"/>
      <c r="C4122" s="229"/>
      <c r="D4122" s="141" t="s">
        <v>112</v>
      </c>
      <c r="E4122" s="458">
        <f>(E3817+E3824+E3845+E3951+E4056-E3895-E3909-E3916-E3923-E3930-E3937-E3944-E3958-E3965-E3972-E3986-E3993-E4000-E4007-E4014-E4028-E4035-E4042-E4070-E4077-E4084-E4091-E4098-E4112-E4049-E4063-E4105-E3838)/(E3817+E3824+E3845+E3951+E4056)</f>
        <v>4.4651088236195798E-2</v>
      </c>
      <c r="F4122" s="458" t="e">
        <f>(F3814+F3821+F3842+F3948+F4053-F3892-F3906-F3913-F3920-F3927-F3934-F3941-F3955-F3962-F3969-F3983-F3990-F3997-F4004-F4011-F4025-F4032-F4039-F4067-F4074-F4081-F4088-F4095-F4109-F4046-F4060-F4102-F3835)/(F3814+F3821+F3842+F3948+F4053)</f>
        <v>#DIV/0!</v>
      </c>
      <c r="G4122" s="458" t="e">
        <f>(G3814+G3821+G3842+G3948+G4053-G3892-G3906-G3913-G3920-G3927-G3934-G3941-G3955-G3962-G3969-G3983-G3990-G3997-G4004-G4011-G4025-G4032-G4039-G4067-G4074-G4081-G4088-G4095-G4109-G4046-G4060-G4102-G3835)/(G3814+G3821+G3842+G3948+G4053)</f>
        <v>#DIV/0!</v>
      </c>
      <c r="H4122" s="459" t="e">
        <f>(H3814+H3821+H3842+H3948+H4053-H3892-H3906-H3913-H3920-H3927-H3934-H3941-H3955-H3962-H3969-H3983-H3990-H3997-H4004-H4011-H4025-H4032-H4039-H4067-H4074-H4081-H4088-H4095-H4109-H4046-H4060-H4102-H3835)/(H3814+H3821+H3842+H3948+H4053)</f>
        <v>#DIV/0!</v>
      </c>
      <c r="I4122" s="458" t="e">
        <f t="shared" ref="I4122:AB4122" si="1816">(I3814+I3821+I3842+I3948+I4053-I3892-I3906-I3913-I3920-I3927-I3934-I3941-I3955-I3962-I3969-I3983-I3990-I3997-I4004-I4011-I4025-I4032-I4039-I4067-I4074-I4081-I4088-I4095-I4109-I4046-I4060-I4102-I3835)/(I3814+I3821+I3842+I3948+I4053)</f>
        <v>#DIV/0!</v>
      </c>
      <c r="J4122" s="458" t="e">
        <f t="shared" si="1816"/>
        <v>#DIV/0!</v>
      </c>
      <c r="K4122" s="458" t="e">
        <f t="shared" si="1816"/>
        <v>#DIV/0!</v>
      </c>
      <c r="L4122" s="458" t="e">
        <f t="shared" si="1816"/>
        <v>#DIV/0!</v>
      </c>
      <c r="M4122" s="458" t="e">
        <f t="shared" si="1816"/>
        <v>#DIV/0!</v>
      </c>
      <c r="N4122" s="459" t="e">
        <f t="shared" si="1816"/>
        <v>#DIV/0!</v>
      </c>
      <c r="O4122" s="458" t="e">
        <f t="shared" si="1816"/>
        <v>#DIV/0!</v>
      </c>
      <c r="P4122" s="458" t="e">
        <f t="shared" si="1816"/>
        <v>#DIV/0!</v>
      </c>
      <c r="Q4122" s="458" t="e">
        <f t="shared" si="1816"/>
        <v>#DIV/0!</v>
      </c>
      <c r="R4122" s="458" t="e">
        <f t="shared" si="1816"/>
        <v>#DIV/0!</v>
      </c>
      <c r="S4122" s="458" t="e">
        <f t="shared" si="1816"/>
        <v>#DIV/0!</v>
      </c>
      <c r="T4122" s="458" t="e">
        <f t="shared" si="1816"/>
        <v>#DIV/0!</v>
      </c>
      <c r="U4122" s="458" t="e">
        <f t="shared" si="1816"/>
        <v>#DIV/0!</v>
      </c>
      <c r="V4122" s="458" t="e">
        <f t="shared" si="1816"/>
        <v>#DIV/0!</v>
      </c>
      <c r="W4122" s="458" t="e">
        <f t="shared" si="1816"/>
        <v>#DIV/0!</v>
      </c>
      <c r="X4122" s="458" t="e">
        <f t="shared" si="1816"/>
        <v>#DIV/0!</v>
      </c>
      <c r="Y4122" s="459" t="e">
        <f>(Y3814+Y3821+Y3842+Y3948+Y4053-Y3892-Y3906-Y3913-Y3920-Y3927-Y3934-Y3941-Y3955-Y3962-Y3969-Y3983-Y3990-Y3997-Y4004-Y4011-Y4025-Y4032-Y4039-Y4067-Y4074-Y4081-Y4088-Y4095-Y4109-Y4046-Y4060-Y4102-Y3835)/(Y3814+Y3821+Y3842+Y3948+Y4053)</f>
        <v>#DIV/0!</v>
      </c>
      <c r="Z4122" s="458" t="e">
        <f t="shared" si="1816"/>
        <v>#DIV/0!</v>
      </c>
      <c r="AA4122" s="458" t="e">
        <f t="shared" si="1816"/>
        <v>#DIV/0!</v>
      </c>
      <c r="AB4122" s="458" t="e">
        <f t="shared" si="1816"/>
        <v>#DIV/0!</v>
      </c>
      <c r="AC4122" s="461" t="e">
        <f>(AC3814+AC3821+AC3842+AC3948+AC4053-AC3892-AC3906-AC3913-AC3920-AC3927-AC3934-AC3941-AC3955-AC3962-AC3969-AC3983-AC3990-AC3997-AC4004-AC4011-AC4025-AC4032-AC4039-AC4067-AC4074-AC4081-AC4088-AC4095-AC4109-AC4046-AC4060-AC4102-AC3835)/(AC3814+AC3821+AC3842+AC3948+AC4053)</f>
        <v>#DIV/0!</v>
      </c>
      <c r="AD4122" s="1"/>
      <c r="AE4122" s="24"/>
      <c r="AF4122" s="1"/>
    </row>
    <row r="4123" spans="1:41" ht="16.5" thickBot="1" x14ac:dyDescent="0.3">
      <c r="D4123" s="1293"/>
      <c r="E4123" s="1540"/>
      <c r="F4123" s="1540"/>
      <c r="G4123" s="1540"/>
      <c r="H4123" s="2345"/>
      <c r="I4123" s="1540"/>
      <c r="J4123" s="1540"/>
      <c r="K4123" s="1540"/>
      <c r="L4123" s="1540"/>
      <c r="M4123" s="1540"/>
      <c r="N4123" s="2345"/>
      <c r="O4123" s="1540"/>
      <c r="P4123" s="1540"/>
      <c r="Q4123" s="1540"/>
      <c r="R4123" s="1540"/>
      <c r="S4123" s="1540"/>
      <c r="T4123" s="1540"/>
      <c r="U4123" s="1540"/>
      <c r="V4123" s="1540"/>
      <c r="W4123" s="1540"/>
      <c r="X4123" s="1540"/>
      <c r="Y4123" s="2345"/>
      <c r="Z4123" s="1540"/>
      <c r="AA4123" s="1540"/>
      <c r="AB4123" s="1540"/>
      <c r="AC4123" s="996"/>
      <c r="AG4123" s="15"/>
    </row>
    <row r="4124" spans="1:41" ht="16.5" thickBot="1" x14ac:dyDescent="0.3">
      <c r="A4124" s="3319" t="s">
        <v>618</v>
      </c>
      <c r="B4124" s="3320"/>
      <c r="C4124" s="468"/>
      <c r="D4124" s="533">
        <v>0</v>
      </c>
      <c r="E4124" s="464">
        <v>1</v>
      </c>
      <c r="F4124" s="465">
        <v>2</v>
      </c>
      <c r="G4124" s="465">
        <v>3</v>
      </c>
      <c r="H4124" s="467">
        <v>4</v>
      </c>
      <c r="I4124" s="465">
        <v>5</v>
      </c>
      <c r="J4124" s="465">
        <v>6</v>
      </c>
      <c r="K4124" s="465">
        <v>7</v>
      </c>
      <c r="L4124" s="465">
        <v>8</v>
      </c>
      <c r="M4124" s="465">
        <v>9</v>
      </c>
      <c r="N4124" s="467">
        <v>10</v>
      </c>
      <c r="O4124" s="465">
        <v>11</v>
      </c>
      <c r="P4124" s="465">
        <v>12</v>
      </c>
      <c r="Q4124" s="465">
        <v>13</v>
      </c>
      <c r="R4124" s="465">
        <v>14</v>
      </c>
      <c r="S4124" s="465">
        <v>15</v>
      </c>
      <c r="T4124" s="465">
        <v>16</v>
      </c>
      <c r="U4124" s="465">
        <v>17</v>
      </c>
      <c r="V4124" s="465">
        <v>18</v>
      </c>
      <c r="W4124" s="465">
        <v>19</v>
      </c>
      <c r="X4124" s="465">
        <v>20</v>
      </c>
      <c r="Y4124" s="467">
        <v>21</v>
      </c>
      <c r="Z4124" s="465">
        <v>22</v>
      </c>
      <c r="AA4124" s="465">
        <v>23</v>
      </c>
      <c r="AB4124" s="468">
        <v>24</v>
      </c>
      <c r="AC4124" s="1108"/>
      <c r="AD4124" s="15"/>
      <c r="AE4124" s="15"/>
      <c r="AF4124" s="15"/>
      <c r="AG4124" s="15"/>
    </row>
    <row r="4125" spans="1:41" x14ac:dyDescent="0.25">
      <c r="A4125" s="628" t="s">
        <v>10</v>
      </c>
      <c r="B4125" s="355"/>
      <c r="C4125" s="1160"/>
      <c r="D4125" s="236" t="s">
        <v>54</v>
      </c>
      <c r="E4125" s="913">
        <v>6</v>
      </c>
      <c r="F4125" s="355">
        <v>6</v>
      </c>
      <c r="G4125" s="355">
        <v>6</v>
      </c>
      <c r="H4125" s="442">
        <v>6</v>
      </c>
      <c r="I4125" s="355">
        <v>6</v>
      </c>
      <c r="J4125" s="355">
        <v>6</v>
      </c>
      <c r="K4125" s="355">
        <v>6</v>
      </c>
      <c r="L4125" s="355">
        <v>6</v>
      </c>
      <c r="M4125" s="355">
        <v>7</v>
      </c>
      <c r="N4125" s="442">
        <v>7</v>
      </c>
      <c r="O4125" s="355">
        <v>7</v>
      </c>
      <c r="P4125" s="355">
        <v>7</v>
      </c>
      <c r="Q4125" s="355">
        <v>6</v>
      </c>
      <c r="R4125" s="355">
        <v>6</v>
      </c>
      <c r="S4125" s="355">
        <v>6</v>
      </c>
      <c r="T4125" s="355">
        <v>6</v>
      </c>
      <c r="U4125" s="355">
        <v>7</v>
      </c>
      <c r="V4125" s="355">
        <v>7</v>
      </c>
      <c r="W4125" s="355">
        <v>7</v>
      </c>
      <c r="X4125" s="355">
        <v>6</v>
      </c>
      <c r="Y4125" s="442">
        <v>6</v>
      </c>
      <c r="Z4125" s="355">
        <v>6</v>
      </c>
      <c r="AA4125" s="355">
        <v>6</v>
      </c>
      <c r="AB4125" s="2188">
        <v>6</v>
      </c>
      <c r="AC4125" s="931"/>
      <c r="AD4125" s="15"/>
      <c r="AE4125" s="15"/>
      <c r="AF4125" s="15"/>
      <c r="AG4125" s="15"/>
    </row>
    <row r="4126" spans="1:41" ht="16.5" thickBot="1" x14ac:dyDescent="0.3">
      <c r="A4126" s="631" t="s">
        <v>11</v>
      </c>
      <c r="B4126" s="1827"/>
      <c r="C4126" s="1101"/>
      <c r="D4126" s="141" t="s">
        <v>54</v>
      </c>
      <c r="E4126" s="837">
        <v>5</v>
      </c>
      <c r="F4126" s="1827">
        <v>5</v>
      </c>
      <c r="G4126" s="1827">
        <v>5</v>
      </c>
      <c r="H4126" s="575">
        <v>5</v>
      </c>
      <c r="I4126" s="1827">
        <v>5</v>
      </c>
      <c r="J4126" s="1827">
        <v>5</v>
      </c>
      <c r="K4126" s="1827">
        <v>5</v>
      </c>
      <c r="L4126" s="1827">
        <v>5</v>
      </c>
      <c r="M4126" s="1827">
        <v>5</v>
      </c>
      <c r="N4126" s="575">
        <v>5</v>
      </c>
      <c r="O4126" s="1827">
        <v>5</v>
      </c>
      <c r="P4126" s="1827">
        <v>5</v>
      </c>
      <c r="Q4126" s="1827">
        <v>5</v>
      </c>
      <c r="R4126" s="1827">
        <v>5</v>
      </c>
      <c r="S4126" s="1827">
        <v>5</v>
      </c>
      <c r="T4126" s="1827">
        <v>5</v>
      </c>
      <c r="U4126" s="1827">
        <v>5</v>
      </c>
      <c r="V4126" s="1827">
        <v>5</v>
      </c>
      <c r="W4126" s="1827">
        <v>5</v>
      </c>
      <c r="X4126" s="1827">
        <v>5</v>
      </c>
      <c r="Y4126" s="575">
        <v>5</v>
      </c>
      <c r="Z4126" s="1827">
        <v>5</v>
      </c>
      <c r="AA4126" s="1827">
        <v>5</v>
      </c>
      <c r="AB4126" s="2189">
        <v>5</v>
      </c>
      <c r="AC4126" s="935"/>
      <c r="AD4126" s="15"/>
      <c r="AE4126" s="15"/>
      <c r="AF4126" s="15"/>
      <c r="AG4126" s="15"/>
    </row>
    <row r="4127" spans="1:41" x14ac:dyDescent="0.25">
      <c r="A4127" s="3359"/>
      <c r="B4127" s="3357" t="s">
        <v>1009</v>
      </c>
      <c r="C4127" s="125" t="s">
        <v>13</v>
      </c>
      <c r="D4127" s="122" t="s">
        <v>139</v>
      </c>
      <c r="E4127" s="2389">
        <f t="shared" ref="E4127:AB4127" si="1817">(E4131-D4131)*$AE4128*$AG4127</f>
        <v>0</v>
      </c>
      <c r="F4127" s="91">
        <f t="shared" si="1817"/>
        <v>0</v>
      </c>
      <c r="G4127" s="91">
        <f t="shared" si="1817"/>
        <v>0</v>
      </c>
      <c r="H4127" s="411">
        <f t="shared" si="1817"/>
        <v>0</v>
      </c>
      <c r="I4127" s="91">
        <f t="shared" si="1817"/>
        <v>0</v>
      </c>
      <c r="J4127" s="91">
        <f t="shared" si="1817"/>
        <v>0</v>
      </c>
      <c r="K4127" s="91">
        <f t="shared" si="1817"/>
        <v>0</v>
      </c>
      <c r="L4127" s="91">
        <f t="shared" si="1817"/>
        <v>0</v>
      </c>
      <c r="M4127" s="91">
        <f t="shared" si="1817"/>
        <v>0</v>
      </c>
      <c r="N4127" s="411">
        <f t="shared" si="1817"/>
        <v>0</v>
      </c>
      <c r="O4127" s="91">
        <f t="shared" si="1817"/>
        <v>0</v>
      </c>
      <c r="P4127" s="91">
        <f t="shared" si="1817"/>
        <v>0</v>
      </c>
      <c r="Q4127" s="91">
        <f t="shared" si="1817"/>
        <v>0</v>
      </c>
      <c r="R4127" s="91">
        <f t="shared" si="1817"/>
        <v>0</v>
      </c>
      <c r="S4127" s="91">
        <f t="shared" si="1817"/>
        <v>0</v>
      </c>
      <c r="T4127" s="91">
        <f t="shared" si="1817"/>
        <v>0</v>
      </c>
      <c r="U4127" s="91">
        <f t="shared" si="1817"/>
        <v>0</v>
      </c>
      <c r="V4127" s="91">
        <f t="shared" si="1817"/>
        <v>0</v>
      </c>
      <c r="W4127" s="91">
        <f t="shared" si="1817"/>
        <v>0</v>
      </c>
      <c r="X4127" s="91">
        <f t="shared" si="1817"/>
        <v>0</v>
      </c>
      <c r="Y4127" s="411">
        <f>(Y4131-X4131)*$AE4128*$AG4127</f>
        <v>0</v>
      </c>
      <c r="Z4127" s="91">
        <f>(Z4131-Y4131)*$AE4128*$AG4127</f>
        <v>0</v>
      </c>
      <c r="AA4127" s="91">
        <f t="shared" si="1817"/>
        <v>0</v>
      </c>
      <c r="AB4127" s="391">
        <f t="shared" si="1817"/>
        <v>0</v>
      </c>
      <c r="AC4127" s="1004">
        <f>SUM(E4127:AB4127)</f>
        <v>0</v>
      </c>
      <c r="AD4127" s="15"/>
      <c r="AE4127" s="15"/>
      <c r="AF4127" s="15"/>
      <c r="AG4127" s="15"/>
      <c r="AI4127" s="406"/>
      <c r="AJ4127" s="406"/>
      <c r="AK4127" s="406"/>
      <c r="AL4127" s="406"/>
      <c r="AM4127" s="406"/>
      <c r="AN4127" s="406"/>
      <c r="AO4127" s="406"/>
    </row>
    <row r="4128" spans="1:41" x14ac:dyDescent="0.25">
      <c r="A4128" s="3359"/>
      <c r="B4128" s="3357"/>
      <c r="C4128" s="123" t="s">
        <v>14</v>
      </c>
      <c r="D4128" s="108"/>
      <c r="E4128" s="81">
        <f t="shared" ref="E4128:AB4128" si="1818">(E4132-D4132)*$AE4128*$AG4127</f>
        <v>0</v>
      </c>
      <c r="F4128" s="155">
        <f t="shared" si="1818"/>
        <v>0</v>
      </c>
      <c r="G4128" s="155">
        <f t="shared" si="1818"/>
        <v>0</v>
      </c>
      <c r="H4128" s="412">
        <f t="shared" si="1818"/>
        <v>0</v>
      </c>
      <c r="I4128" s="155">
        <f t="shared" si="1818"/>
        <v>0</v>
      </c>
      <c r="J4128" s="155">
        <f t="shared" si="1818"/>
        <v>0</v>
      </c>
      <c r="K4128" s="155">
        <f t="shared" si="1818"/>
        <v>0</v>
      </c>
      <c r="L4128" s="155">
        <f t="shared" si="1818"/>
        <v>0</v>
      </c>
      <c r="M4128" s="155">
        <f t="shared" si="1818"/>
        <v>0</v>
      </c>
      <c r="N4128" s="412">
        <f t="shared" si="1818"/>
        <v>0</v>
      </c>
      <c r="O4128" s="155">
        <f t="shared" si="1818"/>
        <v>0</v>
      </c>
      <c r="P4128" s="155">
        <f t="shared" si="1818"/>
        <v>0</v>
      </c>
      <c r="Q4128" s="155">
        <f t="shared" si="1818"/>
        <v>0</v>
      </c>
      <c r="R4128" s="155">
        <f t="shared" si="1818"/>
        <v>0</v>
      </c>
      <c r="S4128" s="155">
        <f t="shared" si="1818"/>
        <v>0</v>
      </c>
      <c r="T4128" s="155">
        <f t="shared" si="1818"/>
        <v>0</v>
      </c>
      <c r="U4128" s="155">
        <f t="shared" si="1818"/>
        <v>0</v>
      </c>
      <c r="V4128" s="155">
        <f t="shared" si="1818"/>
        <v>0</v>
      </c>
      <c r="W4128" s="155">
        <f t="shared" si="1818"/>
        <v>0</v>
      </c>
      <c r="X4128" s="155">
        <f t="shared" si="1818"/>
        <v>0</v>
      </c>
      <c r="Y4128" s="412">
        <f>(Y4132-X4132)*$AE4128*$AG4127</f>
        <v>0</v>
      </c>
      <c r="Z4128" s="155">
        <f>(Z4132-Y4132)*$AE4128*$AG4127</f>
        <v>0</v>
      </c>
      <c r="AA4128" s="155">
        <f t="shared" si="1818"/>
        <v>0</v>
      </c>
      <c r="AB4128" s="317">
        <f t="shared" si="1818"/>
        <v>0</v>
      </c>
      <c r="AC4128" s="696">
        <f>SUM(E4128:AB4128)</f>
        <v>0</v>
      </c>
      <c r="AD4128" s="15"/>
      <c r="AE4128" s="15"/>
      <c r="AF4128" s="15"/>
      <c r="AG4128" s="15"/>
      <c r="AI4128" s="406"/>
      <c r="AJ4128" s="406"/>
      <c r="AK4128" s="406"/>
      <c r="AL4128" s="406"/>
      <c r="AM4128" s="406"/>
      <c r="AN4128" s="406"/>
      <c r="AO4128" s="406"/>
    </row>
    <row r="4129" spans="1:41" x14ac:dyDescent="0.25">
      <c r="A4129" s="3359"/>
      <c r="B4129" s="3357"/>
      <c r="C4129" s="123" t="s">
        <v>15</v>
      </c>
      <c r="D4129" s="108" t="s">
        <v>54</v>
      </c>
      <c r="E4129" s="2463">
        <v>4.0999999999999996</v>
      </c>
      <c r="F4129" s="2464">
        <v>4.0999999999999996</v>
      </c>
      <c r="G4129" s="2464">
        <v>3.7</v>
      </c>
      <c r="H4129" s="2341">
        <v>4</v>
      </c>
      <c r="I4129" s="2464">
        <v>4</v>
      </c>
      <c r="J4129" s="2464">
        <v>5.2</v>
      </c>
      <c r="K4129" s="2464">
        <v>5.8</v>
      </c>
      <c r="L4129" s="2464">
        <v>6.2</v>
      </c>
      <c r="M4129" s="2464">
        <v>6.6</v>
      </c>
      <c r="N4129" s="2341">
        <v>6.4</v>
      </c>
      <c r="O4129" s="2464">
        <v>5.9</v>
      </c>
      <c r="P4129" s="2464">
        <v>6</v>
      </c>
      <c r="Q4129" s="2464">
        <v>6.1</v>
      </c>
      <c r="R4129" s="2464">
        <v>5.5</v>
      </c>
      <c r="S4129" s="2464">
        <v>5.9</v>
      </c>
      <c r="T4129" s="2464">
        <v>6</v>
      </c>
      <c r="U4129" s="2464">
        <v>6.2</v>
      </c>
      <c r="V4129" s="2464">
        <v>6.5</v>
      </c>
      <c r="W4129" s="2464">
        <v>6.4</v>
      </c>
      <c r="X4129" s="2464">
        <v>6.7</v>
      </c>
      <c r="Y4129" s="2341">
        <v>6.2</v>
      </c>
      <c r="Z4129" s="2464">
        <v>5.8</v>
      </c>
      <c r="AA4129" s="2464">
        <v>4.9000000000000004</v>
      </c>
      <c r="AB4129" s="2465">
        <v>4.5999999999999996</v>
      </c>
      <c r="AC4129" s="696"/>
      <c r="AD4129" s="15"/>
      <c r="AE4129" s="15"/>
      <c r="AF4129" s="15"/>
      <c r="AG4129" s="15"/>
      <c r="AI4129" s="406"/>
      <c r="AJ4129" s="406"/>
      <c r="AK4129" s="406"/>
      <c r="AL4129" s="406"/>
      <c r="AM4129" s="406"/>
      <c r="AN4129" s="406"/>
      <c r="AO4129" s="406"/>
    </row>
    <row r="4130" spans="1:41" ht="16.5" thickBot="1" x14ac:dyDescent="0.3">
      <c r="A4130" s="3298"/>
      <c r="B4130" s="3301"/>
      <c r="C4130" s="3068" t="s">
        <v>22</v>
      </c>
      <c r="D4130" s="2196" t="s">
        <v>54</v>
      </c>
      <c r="E4130" s="3069">
        <v>116</v>
      </c>
      <c r="F4130" s="3070">
        <v>116</v>
      </c>
      <c r="G4130" s="3070">
        <v>116</v>
      </c>
      <c r="H4130" s="3070">
        <v>116</v>
      </c>
      <c r="I4130" s="3070">
        <v>116</v>
      </c>
      <c r="J4130" s="3070">
        <v>116</v>
      </c>
      <c r="K4130" s="3070">
        <v>116</v>
      </c>
      <c r="L4130" s="3070">
        <v>116</v>
      </c>
      <c r="M4130" s="3070">
        <v>115</v>
      </c>
      <c r="N4130" s="3070">
        <v>116</v>
      </c>
      <c r="O4130" s="3070">
        <v>116</v>
      </c>
      <c r="P4130" s="3070">
        <v>116</v>
      </c>
      <c r="Q4130" s="3070">
        <v>116</v>
      </c>
      <c r="R4130" s="3070">
        <v>116</v>
      </c>
      <c r="S4130" s="3070">
        <v>116</v>
      </c>
      <c r="T4130" s="3070">
        <v>116</v>
      </c>
      <c r="U4130" s="3070">
        <v>117</v>
      </c>
      <c r="V4130" s="3070">
        <v>116</v>
      </c>
      <c r="W4130" s="3070">
        <v>117</v>
      </c>
      <c r="X4130" s="3070">
        <v>117</v>
      </c>
      <c r="Y4130" s="3070">
        <v>116</v>
      </c>
      <c r="Z4130" s="3070">
        <v>116</v>
      </c>
      <c r="AA4130" s="3070">
        <v>116</v>
      </c>
      <c r="AB4130" s="3071">
        <v>117</v>
      </c>
      <c r="AC4130" s="3072">
        <f>AVERAGE(E4130:AB4130)</f>
        <v>116.125</v>
      </c>
      <c r="AD4130" s="15"/>
      <c r="AE4130" s="15"/>
      <c r="AF4130" s="15"/>
      <c r="AG4130" s="15"/>
      <c r="AI4130" s="406"/>
      <c r="AJ4130" s="406"/>
      <c r="AK4130" s="406"/>
      <c r="AL4130" s="406"/>
      <c r="AM4130" s="406"/>
      <c r="AN4130" s="406"/>
      <c r="AO4130" s="406"/>
    </row>
    <row r="4131" spans="1:41" ht="16.5" hidden="1" thickBot="1" x14ac:dyDescent="0.3">
      <c r="A4131" s="2429"/>
      <c r="B4131" s="2561"/>
      <c r="C4131" s="1394" t="s">
        <v>116</v>
      </c>
      <c r="D4131" s="543"/>
      <c r="E4131" s="1005"/>
      <c r="F4131" s="863"/>
      <c r="G4131" s="863"/>
      <c r="H4131" s="440"/>
      <c r="I4131" s="863"/>
      <c r="J4131" s="863"/>
      <c r="K4131" s="863"/>
      <c r="L4131" s="863"/>
      <c r="M4131" s="863"/>
      <c r="N4131" s="440"/>
      <c r="O4131" s="863"/>
      <c r="P4131" s="863"/>
      <c r="Q4131" s="863"/>
      <c r="R4131" s="863"/>
      <c r="S4131" s="863"/>
      <c r="T4131" s="863"/>
      <c r="U4131" s="863"/>
      <c r="V4131" s="863"/>
      <c r="W4131" s="863"/>
      <c r="X4131" s="863"/>
      <c r="Y4131" s="440"/>
      <c r="Z4131" s="863"/>
      <c r="AA4131" s="863"/>
      <c r="AB4131" s="864"/>
      <c r="AC4131" s="871"/>
      <c r="AD4131" s="15"/>
      <c r="AE4131" s="15"/>
      <c r="AF4131" s="15"/>
      <c r="AG4131" s="15"/>
      <c r="AI4131" s="406"/>
      <c r="AJ4131" s="406"/>
      <c r="AK4131" s="406"/>
      <c r="AL4131" s="406"/>
      <c r="AM4131" s="406"/>
      <c r="AN4131" s="406"/>
      <c r="AO4131" s="406"/>
    </row>
    <row r="4132" spans="1:41" ht="16.5" hidden="1" thickBot="1" x14ac:dyDescent="0.3">
      <c r="A4132" s="2430"/>
      <c r="B4132" s="2431"/>
      <c r="C4132" s="2432" t="s">
        <v>117</v>
      </c>
      <c r="D4132" s="114"/>
      <c r="E4132" s="524"/>
      <c r="F4132" s="329"/>
      <c r="G4132" s="329"/>
      <c r="H4132" s="427"/>
      <c r="I4132" s="329"/>
      <c r="J4132" s="329"/>
      <c r="K4132" s="329"/>
      <c r="L4132" s="329"/>
      <c r="M4132" s="329"/>
      <c r="N4132" s="427"/>
      <c r="O4132" s="329"/>
      <c r="P4132" s="329"/>
      <c r="Q4132" s="329"/>
      <c r="R4132" s="329"/>
      <c r="S4132" s="329"/>
      <c r="T4132" s="329"/>
      <c r="U4132" s="329"/>
      <c r="V4132" s="329"/>
      <c r="W4132" s="329"/>
      <c r="X4132" s="329"/>
      <c r="Y4132" s="427"/>
      <c r="Z4132" s="329"/>
      <c r="AA4132" s="329"/>
      <c r="AB4132" s="525"/>
      <c r="AC4132" s="1300"/>
      <c r="AD4132" s="15"/>
      <c r="AE4132" s="15"/>
      <c r="AF4132" s="15"/>
      <c r="AI4132" s="406"/>
      <c r="AJ4132" s="14"/>
      <c r="AK4132" s="14"/>
      <c r="AL4132" s="15"/>
      <c r="AM4132" s="14"/>
      <c r="AN4132" s="406"/>
      <c r="AO4132" s="406"/>
    </row>
    <row r="4133" spans="1:41" x14ac:dyDescent="0.25">
      <c r="A4133" s="3358"/>
      <c r="B4133" s="3356" t="s">
        <v>1010</v>
      </c>
      <c r="C4133" s="121" t="s">
        <v>13</v>
      </c>
      <c r="D4133" s="113" t="s">
        <v>139</v>
      </c>
      <c r="E4133" s="2593">
        <f t="shared" ref="E4133:AB4133" si="1819">(E4137-D4137)*$AE4134*$AG4133</f>
        <v>0</v>
      </c>
      <c r="F4133" s="203">
        <f t="shared" si="1819"/>
        <v>0</v>
      </c>
      <c r="G4133" s="203">
        <f t="shared" si="1819"/>
        <v>0</v>
      </c>
      <c r="H4133" s="413">
        <f t="shared" si="1819"/>
        <v>0</v>
      </c>
      <c r="I4133" s="203">
        <f t="shared" si="1819"/>
        <v>0</v>
      </c>
      <c r="J4133" s="203">
        <f t="shared" si="1819"/>
        <v>0</v>
      </c>
      <c r="K4133" s="203">
        <f t="shared" si="1819"/>
        <v>0</v>
      </c>
      <c r="L4133" s="203">
        <f t="shared" si="1819"/>
        <v>0</v>
      </c>
      <c r="M4133" s="203">
        <f t="shared" si="1819"/>
        <v>0</v>
      </c>
      <c r="N4133" s="413">
        <f t="shared" si="1819"/>
        <v>0</v>
      </c>
      <c r="O4133" s="203">
        <f t="shared" si="1819"/>
        <v>0</v>
      </c>
      <c r="P4133" s="203">
        <f t="shared" si="1819"/>
        <v>0</v>
      </c>
      <c r="Q4133" s="203">
        <f t="shared" si="1819"/>
        <v>0</v>
      </c>
      <c r="R4133" s="203">
        <f t="shared" si="1819"/>
        <v>0</v>
      </c>
      <c r="S4133" s="203">
        <f t="shared" si="1819"/>
        <v>0</v>
      </c>
      <c r="T4133" s="203">
        <f t="shared" si="1819"/>
        <v>0</v>
      </c>
      <c r="U4133" s="203">
        <f t="shared" si="1819"/>
        <v>0</v>
      </c>
      <c r="V4133" s="203">
        <f t="shared" si="1819"/>
        <v>0</v>
      </c>
      <c r="W4133" s="203">
        <f t="shared" si="1819"/>
        <v>0</v>
      </c>
      <c r="X4133" s="203">
        <f t="shared" si="1819"/>
        <v>0</v>
      </c>
      <c r="Y4133" s="413">
        <f>(Y4137-X4137)*$AE4134*$AG4133</f>
        <v>0</v>
      </c>
      <c r="Z4133" s="203">
        <f>(Z4137-Y4137)*$AE4134*$AG4133</f>
        <v>0</v>
      </c>
      <c r="AA4133" s="203">
        <f t="shared" si="1819"/>
        <v>0</v>
      </c>
      <c r="AB4133" s="330">
        <f t="shared" si="1819"/>
        <v>0</v>
      </c>
      <c r="AC4133" s="1297">
        <f>SUM(E4133:AB4133)</f>
        <v>0</v>
      </c>
      <c r="AD4133" s="15"/>
      <c r="AE4133" s="15"/>
      <c r="AF4133" s="15"/>
      <c r="AI4133" s="406"/>
      <c r="AJ4133" s="14"/>
      <c r="AK4133" s="14"/>
      <c r="AL4133" s="15"/>
      <c r="AM4133" s="14"/>
      <c r="AN4133" s="406"/>
      <c r="AO4133" s="406"/>
    </row>
    <row r="4134" spans="1:41" x14ac:dyDescent="0.25">
      <c r="A4134" s="3359"/>
      <c r="B4134" s="3357"/>
      <c r="C4134" s="123" t="s">
        <v>14</v>
      </c>
      <c r="D4134" s="108"/>
      <c r="E4134" s="81">
        <f t="shared" ref="E4134:AB4134" si="1820">(E4138-D4138)*$AE4134*$AG4133</f>
        <v>0</v>
      </c>
      <c r="F4134" s="155">
        <f t="shared" si="1820"/>
        <v>0</v>
      </c>
      <c r="G4134" s="155">
        <f t="shared" si="1820"/>
        <v>0</v>
      </c>
      <c r="H4134" s="412">
        <f t="shared" si="1820"/>
        <v>0</v>
      </c>
      <c r="I4134" s="155">
        <f t="shared" si="1820"/>
        <v>0</v>
      </c>
      <c r="J4134" s="155">
        <f t="shared" si="1820"/>
        <v>0</v>
      </c>
      <c r="K4134" s="155">
        <f t="shared" si="1820"/>
        <v>0</v>
      </c>
      <c r="L4134" s="155">
        <f t="shared" si="1820"/>
        <v>0</v>
      </c>
      <c r="M4134" s="155">
        <f t="shared" si="1820"/>
        <v>0</v>
      </c>
      <c r="N4134" s="412">
        <f t="shared" si="1820"/>
        <v>0</v>
      </c>
      <c r="O4134" s="155">
        <f t="shared" si="1820"/>
        <v>0</v>
      </c>
      <c r="P4134" s="155">
        <f t="shared" si="1820"/>
        <v>0</v>
      </c>
      <c r="Q4134" s="155">
        <f t="shared" si="1820"/>
        <v>0</v>
      </c>
      <c r="R4134" s="155">
        <f t="shared" si="1820"/>
        <v>0</v>
      </c>
      <c r="S4134" s="155">
        <f t="shared" si="1820"/>
        <v>0</v>
      </c>
      <c r="T4134" s="155">
        <f t="shared" si="1820"/>
        <v>0</v>
      </c>
      <c r="U4134" s="155">
        <f t="shared" si="1820"/>
        <v>0</v>
      </c>
      <c r="V4134" s="155">
        <f t="shared" si="1820"/>
        <v>0</v>
      </c>
      <c r="W4134" s="155">
        <f t="shared" si="1820"/>
        <v>0</v>
      </c>
      <c r="X4134" s="155">
        <f t="shared" si="1820"/>
        <v>0</v>
      </c>
      <c r="Y4134" s="412">
        <f>(Y4138-X4138)*$AE4134*$AG4133</f>
        <v>0</v>
      </c>
      <c r="Z4134" s="155">
        <f>(Z4138-Y4138)*$AE4134*$AG4133</f>
        <v>0</v>
      </c>
      <c r="AA4134" s="155">
        <f t="shared" si="1820"/>
        <v>0</v>
      </c>
      <c r="AB4134" s="317">
        <f t="shared" si="1820"/>
        <v>0</v>
      </c>
      <c r="AC4134" s="696">
        <f>SUM(E4134:AB4134)</f>
        <v>0</v>
      </c>
      <c r="AD4134" s="15"/>
      <c r="AE4134" s="15"/>
      <c r="AF4134" s="15"/>
      <c r="AI4134" s="406"/>
      <c r="AJ4134" s="14"/>
      <c r="AK4134" s="14"/>
      <c r="AL4134" s="15"/>
      <c r="AM4134" s="14"/>
      <c r="AN4134" s="406"/>
      <c r="AO4134" s="406"/>
    </row>
    <row r="4135" spans="1:41" x14ac:dyDescent="0.25">
      <c r="A4135" s="3359"/>
      <c r="B4135" s="3357"/>
      <c r="C4135" s="123" t="s">
        <v>15</v>
      </c>
      <c r="D4135" s="108" t="s">
        <v>54</v>
      </c>
      <c r="E4135" s="2463">
        <v>46.6</v>
      </c>
      <c r="F4135" s="2464">
        <v>47.3</v>
      </c>
      <c r="G4135" s="2464">
        <v>46.3</v>
      </c>
      <c r="H4135" s="2341">
        <v>45.1</v>
      </c>
      <c r="I4135" s="2464">
        <v>46.9</v>
      </c>
      <c r="J4135" s="2464">
        <v>46.6</v>
      </c>
      <c r="K4135" s="2464">
        <v>50.9</v>
      </c>
      <c r="L4135" s="2464">
        <v>53.4</v>
      </c>
      <c r="M4135" s="2464">
        <v>53.3</v>
      </c>
      <c r="N4135" s="2341">
        <v>50.9</v>
      </c>
      <c r="O4135" s="2464">
        <v>51.7</v>
      </c>
      <c r="P4135" s="2464">
        <v>50</v>
      </c>
      <c r="Q4135" s="2464">
        <v>50.6</v>
      </c>
      <c r="R4135" s="2464">
        <v>50</v>
      </c>
      <c r="S4135" s="2464">
        <v>49.9</v>
      </c>
      <c r="T4135" s="2464">
        <v>52.2</v>
      </c>
      <c r="U4135" s="2464">
        <v>53.5</v>
      </c>
      <c r="V4135" s="2464">
        <v>54.1</v>
      </c>
      <c r="W4135" s="2464">
        <v>55</v>
      </c>
      <c r="X4135" s="2464">
        <v>55.1</v>
      </c>
      <c r="Y4135" s="2341">
        <v>53</v>
      </c>
      <c r="Z4135" s="2464">
        <v>53.5</v>
      </c>
      <c r="AA4135" s="2464">
        <v>50</v>
      </c>
      <c r="AB4135" s="2465">
        <v>48</v>
      </c>
      <c r="AC4135" s="696"/>
      <c r="AD4135" s="15"/>
      <c r="AE4135" s="15"/>
      <c r="AF4135" s="15"/>
      <c r="AI4135" s="406"/>
      <c r="AJ4135" s="14"/>
      <c r="AK4135" s="14"/>
      <c r="AL4135" s="15"/>
      <c r="AM4135" s="14"/>
      <c r="AN4135" s="406"/>
      <c r="AO4135" s="406"/>
    </row>
    <row r="4136" spans="1:41" ht="16.5" thickBot="1" x14ac:dyDescent="0.3">
      <c r="A4136" s="3298"/>
      <c r="B4136" s="3301"/>
      <c r="C4136" s="3068" t="s">
        <v>22</v>
      </c>
      <c r="D4136" s="2196" t="s">
        <v>54</v>
      </c>
      <c r="E4136" s="3069">
        <v>117</v>
      </c>
      <c r="F4136" s="3070">
        <v>117</v>
      </c>
      <c r="G4136" s="3070">
        <v>117</v>
      </c>
      <c r="H4136" s="3070">
        <v>117</v>
      </c>
      <c r="I4136" s="3070">
        <v>117</v>
      </c>
      <c r="J4136" s="3070">
        <v>117</v>
      </c>
      <c r="K4136" s="3070">
        <v>116</v>
      </c>
      <c r="L4136" s="3070">
        <v>117</v>
      </c>
      <c r="M4136" s="3070">
        <v>116</v>
      </c>
      <c r="N4136" s="3070">
        <v>116</v>
      </c>
      <c r="O4136" s="3070">
        <v>116</v>
      </c>
      <c r="P4136" s="3070">
        <v>117</v>
      </c>
      <c r="Q4136" s="3070">
        <v>117</v>
      </c>
      <c r="R4136" s="3070">
        <v>117</v>
      </c>
      <c r="S4136" s="3070">
        <v>117</v>
      </c>
      <c r="T4136" s="3070">
        <v>117</v>
      </c>
      <c r="U4136" s="3070">
        <v>117</v>
      </c>
      <c r="V4136" s="3070">
        <v>117</v>
      </c>
      <c r="W4136" s="3070">
        <v>117</v>
      </c>
      <c r="X4136" s="3070">
        <v>117</v>
      </c>
      <c r="Y4136" s="3070">
        <v>117</v>
      </c>
      <c r="Z4136" s="3070">
        <v>117</v>
      </c>
      <c r="AA4136" s="3070">
        <v>117</v>
      </c>
      <c r="AB4136" s="3071">
        <v>117</v>
      </c>
      <c r="AC4136" s="3072">
        <f>AVERAGE(E4136:AB4136)</f>
        <v>116.83333333333333</v>
      </c>
      <c r="AD4136" s="15"/>
      <c r="AE4136" s="15"/>
      <c r="AF4136" s="15"/>
      <c r="AI4136" s="406"/>
      <c r="AJ4136" s="14"/>
      <c r="AK4136" s="14"/>
      <c r="AL4136" s="15"/>
      <c r="AM4136" s="14"/>
      <c r="AN4136" s="406"/>
      <c r="AO4136" s="406"/>
    </row>
    <row r="4137" spans="1:41" ht="16.5" hidden="1" thickBot="1" x14ac:dyDescent="0.3">
      <c r="A4137" s="2429"/>
      <c r="B4137" s="2561"/>
      <c r="C4137" s="1394" t="s">
        <v>116</v>
      </c>
      <c r="D4137" s="543"/>
      <c r="E4137" s="1005"/>
      <c r="F4137" s="863"/>
      <c r="G4137" s="863"/>
      <c r="H4137" s="440"/>
      <c r="I4137" s="863"/>
      <c r="J4137" s="863"/>
      <c r="K4137" s="863"/>
      <c r="L4137" s="863"/>
      <c r="M4137" s="863"/>
      <c r="N4137" s="440"/>
      <c r="O4137" s="863"/>
      <c r="P4137" s="863"/>
      <c r="Q4137" s="863"/>
      <c r="R4137" s="863"/>
      <c r="S4137" s="863"/>
      <c r="T4137" s="863"/>
      <c r="U4137" s="863"/>
      <c r="V4137" s="863"/>
      <c r="W4137" s="863"/>
      <c r="X4137" s="863"/>
      <c r="Y4137" s="440"/>
      <c r="Z4137" s="863"/>
      <c r="AA4137" s="863"/>
      <c r="AB4137" s="864"/>
      <c r="AC4137" s="871"/>
      <c r="AD4137" s="15"/>
      <c r="AE4137" s="15"/>
      <c r="AF4137" s="15"/>
      <c r="AI4137" s="406"/>
      <c r="AJ4137" s="14"/>
      <c r="AK4137" s="14"/>
      <c r="AL4137" s="15"/>
      <c r="AM4137" s="14"/>
      <c r="AN4137" s="406"/>
      <c r="AO4137" s="406"/>
    </row>
    <row r="4138" spans="1:41" ht="16.5" hidden="1" thickBot="1" x14ac:dyDescent="0.3">
      <c r="A4138" s="2430"/>
      <c r="B4138" s="2431"/>
      <c r="C4138" s="2432" t="s">
        <v>117</v>
      </c>
      <c r="D4138" s="114"/>
      <c r="E4138" s="524"/>
      <c r="F4138" s="329"/>
      <c r="G4138" s="329"/>
      <c r="H4138" s="427"/>
      <c r="I4138" s="329"/>
      <c r="J4138" s="329"/>
      <c r="K4138" s="329"/>
      <c r="L4138" s="329"/>
      <c r="M4138" s="329"/>
      <c r="N4138" s="427"/>
      <c r="O4138" s="329"/>
      <c r="P4138" s="329"/>
      <c r="Q4138" s="329"/>
      <c r="R4138" s="329"/>
      <c r="S4138" s="329"/>
      <c r="T4138" s="329"/>
      <c r="U4138" s="329"/>
      <c r="V4138" s="329"/>
      <c r="W4138" s="329"/>
      <c r="X4138" s="329"/>
      <c r="Y4138" s="427"/>
      <c r="Z4138" s="329"/>
      <c r="AA4138" s="329"/>
      <c r="AB4138" s="525"/>
      <c r="AC4138" s="1300"/>
      <c r="AD4138" s="15"/>
      <c r="AE4138" s="15"/>
      <c r="AF4138" s="15"/>
      <c r="AI4138" s="406"/>
      <c r="AJ4138" s="14"/>
      <c r="AK4138" s="14"/>
      <c r="AL4138" s="15"/>
      <c r="AM4138" s="14"/>
      <c r="AN4138" s="406"/>
      <c r="AO4138" s="406"/>
    </row>
    <row r="4139" spans="1:41" x14ac:dyDescent="0.25">
      <c r="A4139" s="3358"/>
      <c r="B4139" s="3356" t="s">
        <v>873</v>
      </c>
      <c r="C4139" s="121" t="s">
        <v>13</v>
      </c>
      <c r="D4139" s="113" t="s">
        <v>139</v>
      </c>
      <c r="E4139" s="2593">
        <f t="shared" ref="E4139:AB4139" si="1821">(E4143-D4143)*$AE4140*$AG4139</f>
        <v>0</v>
      </c>
      <c r="F4139" s="203">
        <f t="shared" si="1821"/>
        <v>0</v>
      </c>
      <c r="G4139" s="203">
        <f t="shared" si="1821"/>
        <v>0</v>
      </c>
      <c r="H4139" s="413">
        <f t="shared" si="1821"/>
        <v>0</v>
      </c>
      <c r="I4139" s="203">
        <f t="shared" si="1821"/>
        <v>0</v>
      </c>
      <c r="J4139" s="203">
        <f t="shared" si="1821"/>
        <v>0</v>
      </c>
      <c r="K4139" s="203">
        <f t="shared" si="1821"/>
        <v>0</v>
      </c>
      <c r="L4139" s="203">
        <f t="shared" si="1821"/>
        <v>0</v>
      </c>
      <c r="M4139" s="203">
        <f t="shared" si="1821"/>
        <v>0</v>
      </c>
      <c r="N4139" s="413">
        <f t="shared" si="1821"/>
        <v>0</v>
      </c>
      <c r="O4139" s="203">
        <f t="shared" si="1821"/>
        <v>0</v>
      </c>
      <c r="P4139" s="203">
        <f t="shared" si="1821"/>
        <v>0</v>
      </c>
      <c r="Q4139" s="203">
        <f t="shared" si="1821"/>
        <v>0</v>
      </c>
      <c r="R4139" s="203">
        <f t="shared" si="1821"/>
        <v>0</v>
      </c>
      <c r="S4139" s="203">
        <f t="shared" si="1821"/>
        <v>0</v>
      </c>
      <c r="T4139" s="203">
        <f t="shared" si="1821"/>
        <v>0</v>
      </c>
      <c r="U4139" s="203">
        <f t="shared" si="1821"/>
        <v>0</v>
      </c>
      <c r="V4139" s="203">
        <f t="shared" si="1821"/>
        <v>0</v>
      </c>
      <c r="W4139" s="203">
        <f t="shared" si="1821"/>
        <v>0</v>
      </c>
      <c r="X4139" s="203">
        <f t="shared" si="1821"/>
        <v>0</v>
      </c>
      <c r="Y4139" s="413">
        <f>(Y4143-X4143)*$AE4140*$AG4139</f>
        <v>0</v>
      </c>
      <c r="Z4139" s="203">
        <f>(Z4143-Y4143)*$AE4140*$AG4139</f>
        <v>0</v>
      </c>
      <c r="AA4139" s="203">
        <f t="shared" si="1821"/>
        <v>0</v>
      </c>
      <c r="AB4139" s="330">
        <f t="shared" si="1821"/>
        <v>0</v>
      </c>
      <c r="AC4139" s="1297">
        <f>SUM(E4139:AB4139)</f>
        <v>0</v>
      </c>
      <c r="AD4139" s="15"/>
      <c r="AE4139" s="15"/>
      <c r="AF4139" s="15"/>
      <c r="AI4139" s="406"/>
      <c r="AJ4139" s="14"/>
      <c r="AK4139" s="14"/>
      <c r="AL4139" s="15"/>
      <c r="AM4139" s="14"/>
      <c r="AN4139" s="406"/>
      <c r="AO4139" s="406"/>
    </row>
    <row r="4140" spans="1:41" x14ac:dyDescent="0.25">
      <c r="A4140" s="3359"/>
      <c r="B4140" s="3357"/>
      <c r="C4140" s="123" t="s">
        <v>14</v>
      </c>
      <c r="D4140" s="108"/>
      <c r="E4140" s="81">
        <f t="shared" ref="E4140:AB4140" si="1822">(E4144-D4144)*$AE4140*$AG4139</f>
        <v>0</v>
      </c>
      <c r="F4140" s="155">
        <f t="shared" si="1822"/>
        <v>0</v>
      </c>
      <c r="G4140" s="155">
        <f t="shared" si="1822"/>
        <v>0</v>
      </c>
      <c r="H4140" s="412">
        <f t="shared" si="1822"/>
        <v>0</v>
      </c>
      <c r="I4140" s="155">
        <f t="shared" si="1822"/>
        <v>0</v>
      </c>
      <c r="J4140" s="155">
        <f t="shared" si="1822"/>
        <v>0</v>
      </c>
      <c r="K4140" s="155">
        <f t="shared" si="1822"/>
        <v>0</v>
      </c>
      <c r="L4140" s="155">
        <f t="shared" si="1822"/>
        <v>0</v>
      </c>
      <c r="M4140" s="155">
        <f t="shared" si="1822"/>
        <v>0</v>
      </c>
      <c r="N4140" s="412">
        <f t="shared" si="1822"/>
        <v>0</v>
      </c>
      <c r="O4140" s="155">
        <f t="shared" si="1822"/>
        <v>0</v>
      </c>
      <c r="P4140" s="155">
        <f t="shared" si="1822"/>
        <v>0</v>
      </c>
      <c r="Q4140" s="155">
        <f t="shared" si="1822"/>
        <v>0</v>
      </c>
      <c r="R4140" s="155">
        <f t="shared" si="1822"/>
        <v>0</v>
      </c>
      <c r="S4140" s="155">
        <f t="shared" si="1822"/>
        <v>0</v>
      </c>
      <c r="T4140" s="155">
        <f t="shared" si="1822"/>
        <v>0</v>
      </c>
      <c r="U4140" s="155">
        <f t="shared" si="1822"/>
        <v>0</v>
      </c>
      <c r="V4140" s="155">
        <f t="shared" si="1822"/>
        <v>0</v>
      </c>
      <c r="W4140" s="155">
        <f t="shared" si="1822"/>
        <v>0</v>
      </c>
      <c r="X4140" s="155">
        <f t="shared" si="1822"/>
        <v>0</v>
      </c>
      <c r="Y4140" s="412">
        <f>(Y4144-X4144)*$AE4140*$AG4139</f>
        <v>0</v>
      </c>
      <c r="Z4140" s="155">
        <f>(Z4144-Y4144)*$AE4140*$AG4139</f>
        <v>0</v>
      </c>
      <c r="AA4140" s="155">
        <f t="shared" si="1822"/>
        <v>0</v>
      </c>
      <c r="AB4140" s="317">
        <f t="shared" si="1822"/>
        <v>0</v>
      </c>
      <c r="AC4140" s="696">
        <f>SUM(E4140:AB4140)</f>
        <v>0</v>
      </c>
      <c r="AD4140" s="15"/>
      <c r="AE4140" s="15"/>
      <c r="AF4140" s="15"/>
      <c r="AI4140" s="406"/>
      <c r="AJ4140" s="14"/>
      <c r="AK4140" s="14"/>
      <c r="AL4140" s="15"/>
      <c r="AM4140" s="14"/>
      <c r="AN4140" s="406"/>
      <c r="AO4140" s="406"/>
    </row>
    <row r="4141" spans="1:41" x14ac:dyDescent="0.25">
      <c r="A4141" s="3359"/>
      <c r="B4141" s="3357"/>
      <c r="C4141" s="123" t="s">
        <v>15</v>
      </c>
      <c r="D4141" s="108" t="s">
        <v>54</v>
      </c>
      <c r="E4141" s="93">
        <v>0</v>
      </c>
      <c r="F4141" s="94">
        <v>0</v>
      </c>
      <c r="G4141" s="94">
        <v>0</v>
      </c>
      <c r="H4141" s="440">
        <v>0</v>
      </c>
      <c r="I4141" s="94">
        <v>0</v>
      </c>
      <c r="J4141" s="94">
        <v>0</v>
      </c>
      <c r="K4141" s="94">
        <v>0</v>
      </c>
      <c r="L4141" s="94">
        <v>0</v>
      </c>
      <c r="M4141" s="94">
        <v>0</v>
      </c>
      <c r="N4141" s="440">
        <v>0</v>
      </c>
      <c r="O4141" s="94">
        <v>0</v>
      </c>
      <c r="P4141" s="94">
        <v>0</v>
      </c>
      <c r="Q4141" s="94">
        <v>0</v>
      </c>
      <c r="R4141" s="94">
        <v>0</v>
      </c>
      <c r="S4141" s="94">
        <v>0</v>
      </c>
      <c r="T4141" s="94">
        <v>0</v>
      </c>
      <c r="U4141" s="94">
        <v>0</v>
      </c>
      <c r="V4141" s="94">
        <v>0</v>
      </c>
      <c r="W4141" s="94">
        <v>0</v>
      </c>
      <c r="X4141" s="94">
        <v>0</v>
      </c>
      <c r="Y4141" s="440">
        <v>0</v>
      </c>
      <c r="Z4141" s="94">
        <v>0</v>
      </c>
      <c r="AA4141" s="94">
        <v>0</v>
      </c>
      <c r="AB4141" s="499">
        <v>0</v>
      </c>
      <c r="AC4141" s="696"/>
      <c r="AD4141" s="15"/>
      <c r="AE4141" s="15"/>
      <c r="AF4141" s="15"/>
      <c r="AI4141" s="406"/>
      <c r="AJ4141" s="14"/>
      <c r="AK4141" s="14"/>
      <c r="AL4141" s="15"/>
      <c r="AM4141" s="14"/>
      <c r="AN4141" s="406"/>
      <c r="AO4141" s="406"/>
    </row>
    <row r="4142" spans="1:41" ht="16.5" thickBot="1" x14ac:dyDescent="0.3">
      <c r="A4142" s="3298"/>
      <c r="B4142" s="3301"/>
      <c r="C4142" s="123" t="s">
        <v>17</v>
      </c>
      <c r="D4142" s="108"/>
      <c r="E4142" s="314" t="e">
        <f>E4140/E4139</f>
        <v>#DIV/0!</v>
      </c>
      <c r="F4142" s="315" t="e">
        <f t="shared" ref="F4142:AB4142" si="1823">F4140/F4139</f>
        <v>#DIV/0!</v>
      </c>
      <c r="G4142" s="315" t="e">
        <f t="shared" si="1823"/>
        <v>#DIV/0!</v>
      </c>
      <c r="H4142" s="417" t="e">
        <f t="shared" si="1823"/>
        <v>#DIV/0!</v>
      </c>
      <c r="I4142" s="315" t="e">
        <f t="shared" si="1823"/>
        <v>#DIV/0!</v>
      </c>
      <c r="J4142" s="315" t="e">
        <f t="shared" si="1823"/>
        <v>#DIV/0!</v>
      </c>
      <c r="K4142" s="315" t="e">
        <f t="shared" si="1823"/>
        <v>#DIV/0!</v>
      </c>
      <c r="L4142" s="315" t="e">
        <f t="shared" si="1823"/>
        <v>#DIV/0!</v>
      </c>
      <c r="M4142" s="315" t="e">
        <f t="shared" si="1823"/>
        <v>#DIV/0!</v>
      </c>
      <c r="N4142" s="417" t="e">
        <f t="shared" si="1823"/>
        <v>#DIV/0!</v>
      </c>
      <c r="O4142" s="315" t="e">
        <f t="shared" si="1823"/>
        <v>#DIV/0!</v>
      </c>
      <c r="P4142" s="315" t="e">
        <f t="shared" si="1823"/>
        <v>#DIV/0!</v>
      </c>
      <c r="Q4142" s="315" t="e">
        <f t="shared" si="1823"/>
        <v>#DIV/0!</v>
      </c>
      <c r="R4142" s="315" t="e">
        <f t="shared" si="1823"/>
        <v>#DIV/0!</v>
      </c>
      <c r="S4142" s="315" t="e">
        <f t="shared" si="1823"/>
        <v>#DIV/0!</v>
      </c>
      <c r="T4142" s="315" t="e">
        <f t="shared" si="1823"/>
        <v>#DIV/0!</v>
      </c>
      <c r="U4142" s="315" t="e">
        <f t="shared" si="1823"/>
        <v>#DIV/0!</v>
      </c>
      <c r="V4142" s="315" t="e">
        <f t="shared" si="1823"/>
        <v>#DIV/0!</v>
      </c>
      <c r="W4142" s="315" t="e">
        <f t="shared" si="1823"/>
        <v>#DIV/0!</v>
      </c>
      <c r="X4142" s="315" t="e">
        <f t="shared" si="1823"/>
        <v>#DIV/0!</v>
      </c>
      <c r="Y4142" s="417" t="e">
        <f>Y4140/Y4139</f>
        <v>#DIV/0!</v>
      </c>
      <c r="Z4142" s="315" t="e">
        <f t="shared" si="1823"/>
        <v>#DIV/0!</v>
      </c>
      <c r="AA4142" s="315" t="e">
        <f t="shared" si="1823"/>
        <v>#DIV/0!</v>
      </c>
      <c r="AB4142" s="337" t="e">
        <f t="shared" si="1823"/>
        <v>#DIV/0!</v>
      </c>
      <c r="AC4142" s="1346" t="e">
        <f>AC4140/AC4139</f>
        <v>#DIV/0!</v>
      </c>
      <c r="AD4142" s="15"/>
      <c r="AE4142" s="15"/>
      <c r="AF4142" s="15"/>
      <c r="AI4142" s="406"/>
      <c r="AJ4142" s="14"/>
      <c r="AK4142" s="14"/>
      <c r="AL4142" s="15"/>
      <c r="AM4142" s="14"/>
      <c r="AN4142" s="406"/>
      <c r="AO4142" s="406"/>
    </row>
    <row r="4143" spans="1:41" ht="16.5" hidden="1" thickBot="1" x14ac:dyDescent="0.3">
      <c r="A4143" s="2429"/>
      <c r="B4143" s="2561"/>
      <c r="C4143" s="1394" t="s">
        <v>116</v>
      </c>
      <c r="D4143" s="543"/>
      <c r="E4143" s="1005"/>
      <c r="F4143" s="863"/>
      <c r="G4143" s="863"/>
      <c r="H4143" s="440"/>
      <c r="I4143" s="863"/>
      <c r="J4143" s="863"/>
      <c r="K4143" s="863"/>
      <c r="L4143" s="863"/>
      <c r="M4143" s="863"/>
      <c r="N4143" s="440"/>
      <c r="O4143" s="863"/>
      <c r="P4143" s="863"/>
      <c r="Q4143" s="863"/>
      <c r="R4143" s="863"/>
      <c r="S4143" s="863"/>
      <c r="T4143" s="863"/>
      <c r="U4143" s="863"/>
      <c r="V4143" s="863"/>
      <c r="W4143" s="863"/>
      <c r="X4143" s="863"/>
      <c r="Y4143" s="440"/>
      <c r="Z4143" s="863"/>
      <c r="AA4143" s="863"/>
      <c r="AB4143" s="864"/>
      <c r="AC4143" s="871"/>
      <c r="AD4143" s="15"/>
      <c r="AE4143" s="15"/>
      <c r="AF4143" s="15"/>
      <c r="AI4143" s="406"/>
      <c r="AJ4143" s="14"/>
      <c r="AK4143" s="14"/>
      <c r="AL4143" s="15"/>
      <c r="AM4143" s="14"/>
      <c r="AN4143" s="406"/>
      <c r="AO4143" s="406"/>
    </row>
    <row r="4144" spans="1:41" ht="16.5" hidden="1" thickBot="1" x14ac:dyDescent="0.3">
      <c r="A4144" s="2430"/>
      <c r="B4144" s="2431"/>
      <c r="C4144" s="2432" t="s">
        <v>117</v>
      </c>
      <c r="D4144" s="114"/>
      <c r="E4144" s="524"/>
      <c r="F4144" s="329"/>
      <c r="G4144" s="329"/>
      <c r="H4144" s="427"/>
      <c r="I4144" s="329"/>
      <c r="J4144" s="329"/>
      <c r="K4144" s="329"/>
      <c r="L4144" s="329"/>
      <c r="M4144" s="329"/>
      <c r="N4144" s="427"/>
      <c r="O4144" s="329"/>
      <c r="P4144" s="329"/>
      <c r="Q4144" s="329"/>
      <c r="R4144" s="329"/>
      <c r="S4144" s="329"/>
      <c r="T4144" s="329"/>
      <c r="U4144" s="329"/>
      <c r="V4144" s="329"/>
      <c r="W4144" s="329"/>
      <c r="X4144" s="329"/>
      <c r="Y4144" s="427"/>
      <c r="Z4144" s="329"/>
      <c r="AA4144" s="329"/>
      <c r="AB4144" s="525"/>
      <c r="AC4144" s="1300"/>
      <c r="AD4144" s="15"/>
      <c r="AE4144" s="15"/>
      <c r="AF4144" s="15"/>
      <c r="AI4144" s="406"/>
      <c r="AJ4144" s="14"/>
      <c r="AK4144" s="14"/>
      <c r="AL4144" s="15"/>
      <c r="AM4144" s="14"/>
      <c r="AN4144" s="406"/>
      <c r="AO4144" s="406"/>
    </row>
    <row r="4145" spans="1:42" x14ac:dyDescent="0.25">
      <c r="A4145" s="3358"/>
      <c r="B4145" s="3356" t="s">
        <v>874</v>
      </c>
      <c r="C4145" s="121" t="s">
        <v>13</v>
      </c>
      <c r="D4145" s="113" t="s">
        <v>139</v>
      </c>
      <c r="E4145" s="2593">
        <f t="shared" ref="E4145:AB4145" si="1824">(E4149-D4149)*$AE4146*$AG4145</f>
        <v>0</v>
      </c>
      <c r="F4145" s="203">
        <f t="shared" si="1824"/>
        <v>0</v>
      </c>
      <c r="G4145" s="203">
        <f t="shared" si="1824"/>
        <v>0</v>
      </c>
      <c r="H4145" s="413">
        <f t="shared" si="1824"/>
        <v>0</v>
      </c>
      <c r="I4145" s="203">
        <f t="shared" si="1824"/>
        <v>0</v>
      </c>
      <c r="J4145" s="203">
        <f t="shared" si="1824"/>
        <v>0</v>
      </c>
      <c r="K4145" s="203">
        <f t="shared" si="1824"/>
        <v>0</v>
      </c>
      <c r="L4145" s="203">
        <f t="shared" si="1824"/>
        <v>0</v>
      </c>
      <c r="M4145" s="203">
        <f t="shared" si="1824"/>
        <v>0</v>
      </c>
      <c r="N4145" s="413">
        <f t="shared" si="1824"/>
        <v>0</v>
      </c>
      <c r="O4145" s="203">
        <f t="shared" si="1824"/>
        <v>0</v>
      </c>
      <c r="P4145" s="203">
        <f t="shared" si="1824"/>
        <v>0</v>
      </c>
      <c r="Q4145" s="203">
        <f t="shared" si="1824"/>
        <v>0</v>
      </c>
      <c r="R4145" s="203">
        <f t="shared" si="1824"/>
        <v>0</v>
      </c>
      <c r="S4145" s="203">
        <f t="shared" si="1824"/>
        <v>0</v>
      </c>
      <c r="T4145" s="203">
        <f t="shared" si="1824"/>
        <v>0</v>
      </c>
      <c r="U4145" s="203">
        <f t="shared" si="1824"/>
        <v>0</v>
      </c>
      <c r="V4145" s="203">
        <f t="shared" si="1824"/>
        <v>0</v>
      </c>
      <c r="W4145" s="203">
        <f t="shared" si="1824"/>
        <v>0</v>
      </c>
      <c r="X4145" s="203">
        <f t="shared" si="1824"/>
        <v>0</v>
      </c>
      <c r="Y4145" s="413">
        <f>(Y4149-X4149)*$AE4146*$AG4145</f>
        <v>0</v>
      </c>
      <c r="Z4145" s="203">
        <f>(Z4149-Y4149)*$AE4146*$AG4145</f>
        <v>0</v>
      </c>
      <c r="AA4145" s="203">
        <f t="shared" si="1824"/>
        <v>0</v>
      </c>
      <c r="AB4145" s="330">
        <f t="shared" si="1824"/>
        <v>0</v>
      </c>
      <c r="AC4145" s="1297">
        <f>SUM(E4145:AB4145)</f>
        <v>0</v>
      </c>
      <c r="AD4145" s="15"/>
      <c r="AE4145" s="15"/>
      <c r="AF4145" s="15"/>
      <c r="AI4145" s="406"/>
      <c r="AJ4145" s="14"/>
      <c r="AK4145" s="14"/>
      <c r="AL4145" s="15"/>
      <c r="AM4145" s="14"/>
      <c r="AN4145" s="406"/>
      <c r="AO4145" s="406"/>
    </row>
    <row r="4146" spans="1:42" x14ac:dyDescent="0.25">
      <c r="A4146" s="3359"/>
      <c r="B4146" s="3357"/>
      <c r="C4146" s="123" t="s">
        <v>14</v>
      </c>
      <c r="D4146" s="108"/>
      <c r="E4146" s="81">
        <f t="shared" ref="E4146:AB4146" si="1825">(E4150-D4150)*$AE4146*$AG4145</f>
        <v>0</v>
      </c>
      <c r="F4146" s="155">
        <f t="shared" si="1825"/>
        <v>0</v>
      </c>
      <c r="G4146" s="155">
        <f t="shared" si="1825"/>
        <v>0</v>
      </c>
      <c r="H4146" s="412">
        <f t="shared" si="1825"/>
        <v>0</v>
      </c>
      <c r="I4146" s="155">
        <f t="shared" si="1825"/>
        <v>0</v>
      </c>
      <c r="J4146" s="155">
        <f t="shared" si="1825"/>
        <v>0</v>
      </c>
      <c r="K4146" s="155">
        <f t="shared" si="1825"/>
        <v>0</v>
      </c>
      <c r="L4146" s="155">
        <f t="shared" si="1825"/>
        <v>0</v>
      </c>
      <c r="M4146" s="155">
        <f t="shared" si="1825"/>
        <v>0</v>
      </c>
      <c r="N4146" s="412">
        <f t="shared" si="1825"/>
        <v>0</v>
      </c>
      <c r="O4146" s="155">
        <f t="shared" si="1825"/>
        <v>0</v>
      </c>
      <c r="P4146" s="155">
        <f t="shared" si="1825"/>
        <v>0</v>
      </c>
      <c r="Q4146" s="155">
        <f t="shared" si="1825"/>
        <v>0</v>
      </c>
      <c r="R4146" s="155">
        <f t="shared" si="1825"/>
        <v>0</v>
      </c>
      <c r="S4146" s="155">
        <f t="shared" si="1825"/>
        <v>0</v>
      </c>
      <c r="T4146" s="155">
        <f t="shared" si="1825"/>
        <v>0</v>
      </c>
      <c r="U4146" s="155">
        <f t="shared" si="1825"/>
        <v>0</v>
      </c>
      <c r="V4146" s="155">
        <f t="shared" si="1825"/>
        <v>0</v>
      </c>
      <c r="W4146" s="155">
        <f t="shared" si="1825"/>
        <v>0</v>
      </c>
      <c r="X4146" s="155">
        <f t="shared" si="1825"/>
        <v>0</v>
      </c>
      <c r="Y4146" s="412">
        <f>(Y4150-X4150)*$AE4146*$AG4145</f>
        <v>0</v>
      </c>
      <c r="Z4146" s="155">
        <f>(Z4150-Y4150)*$AE4146*$AG4145</f>
        <v>0</v>
      </c>
      <c r="AA4146" s="155">
        <f t="shared" si="1825"/>
        <v>0</v>
      </c>
      <c r="AB4146" s="317">
        <f t="shared" si="1825"/>
        <v>0</v>
      </c>
      <c r="AC4146" s="696">
        <f>SUM(E4146:AB4146)</f>
        <v>0</v>
      </c>
      <c r="AD4146" s="15"/>
      <c r="AE4146" s="15"/>
      <c r="AF4146" s="15"/>
      <c r="AI4146" s="406"/>
      <c r="AJ4146" s="14"/>
      <c r="AK4146" s="14"/>
      <c r="AL4146" s="15"/>
      <c r="AM4146" s="14"/>
      <c r="AN4146" s="406"/>
      <c r="AO4146" s="406"/>
    </row>
    <row r="4147" spans="1:42" x14ac:dyDescent="0.25">
      <c r="A4147" s="3359"/>
      <c r="B4147" s="3357"/>
      <c r="C4147" s="123" t="s">
        <v>15</v>
      </c>
      <c r="D4147" s="108" t="s">
        <v>54</v>
      </c>
      <c r="E4147" s="2463">
        <v>46.8</v>
      </c>
      <c r="F4147" s="2464">
        <v>47.5</v>
      </c>
      <c r="G4147" s="2464">
        <v>46.4</v>
      </c>
      <c r="H4147" s="2341">
        <v>45.4</v>
      </c>
      <c r="I4147" s="2464">
        <v>47.3</v>
      </c>
      <c r="J4147" s="2464">
        <v>46.8</v>
      </c>
      <c r="K4147" s="2464">
        <v>51</v>
      </c>
      <c r="L4147" s="2464">
        <v>53.6</v>
      </c>
      <c r="M4147" s="2464">
        <v>53.4</v>
      </c>
      <c r="N4147" s="2341">
        <v>51</v>
      </c>
      <c r="O4147" s="2464">
        <v>51.8</v>
      </c>
      <c r="P4147" s="2464">
        <v>50.3</v>
      </c>
      <c r="Q4147" s="2464">
        <v>50.8</v>
      </c>
      <c r="R4147" s="2464">
        <v>50.2</v>
      </c>
      <c r="S4147" s="2464">
        <v>50</v>
      </c>
      <c r="T4147" s="2464">
        <v>52.3</v>
      </c>
      <c r="U4147" s="2464">
        <v>53.6</v>
      </c>
      <c r="V4147" s="2464">
        <v>54.2</v>
      </c>
      <c r="W4147" s="2464">
        <v>55.1</v>
      </c>
      <c r="X4147" s="2464">
        <v>55.2</v>
      </c>
      <c r="Y4147" s="2341">
        <v>53.3</v>
      </c>
      <c r="Z4147" s="2464">
        <v>53.6</v>
      </c>
      <c r="AA4147" s="2464">
        <v>50.2</v>
      </c>
      <c r="AB4147" s="2465">
        <v>48.2</v>
      </c>
      <c r="AC4147" s="107">
        <f>AVERAGE(E4147:AB4147)</f>
        <v>50.75</v>
      </c>
      <c r="AD4147" s="15"/>
      <c r="AE4147" s="15"/>
      <c r="AF4147" s="15"/>
      <c r="AI4147" s="406"/>
      <c r="AJ4147" s="14"/>
      <c r="AK4147" s="14"/>
      <c r="AL4147" s="15"/>
      <c r="AM4147" s="14"/>
      <c r="AN4147" s="406"/>
      <c r="AO4147" s="406"/>
    </row>
    <row r="4148" spans="1:42" ht="16.5" thickBot="1" x14ac:dyDescent="0.3">
      <c r="A4148" s="3298"/>
      <c r="B4148" s="3301"/>
      <c r="C4148" s="123" t="s">
        <v>17</v>
      </c>
      <c r="D4148" s="108"/>
      <c r="E4148" s="314" t="e">
        <f>E4146/E4145</f>
        <v>#DIV/0!</v>
      </c>
      <c r="F4148" s="315" t="e">
        <f t="shared" ref="F4148:AB4148" si="1826">F4146/F4145</f>
        <v>#DIV/0!</v>
      </c>
      <c r="G4148" s="315" t="e">
        <f t="shared" si="1826"/>
        <v>#DIV/0!</v>
      </c>
      <c r="H4148" s="417" t="e">
        <f t="shared" si="1826"/>
        <v>#DIV/0!</v>
      </c>
      <c r="I4148" s="315" t="e">
        <f t="shared" si="1826"/>
        <v>#DIV/0!</v>
      </c>
      <c r="J4148" s="315" t="e">
        <f t="shared" si="1826"/>
        <v>#DIV/0!</v>
      </c>
      <c r="K4148" s="315" t="e">
        <f t="shared" si="1826"/>
        <v>#DIV/0!</v>
      </c>
      <c r="L4148" s="315" t="e">
        <f t="shared" si="1826"/>
        <v>#DIV/0!</v>
      </c>
      <c r="M4148" s="315" t="e">
        <f t="shared" si="1826"/>
        <v>#DIV/0!</v>
      </c>
      <c r="N4148" s="417" t="e">
        <f t="shared" si="1826"/>
        <v>#DIV/0!</v>
      </c>
      <c r="O4148" s="315" t="e">
        <f t="shared" si="1826"/>
        <v>#DIV/0!</v>
      </c>
      <c r="P4148" s="315" t="e">
        <f t="shared" si="1826"/>
        <v>#DIV/0!</v>
      </c>
      <c r="Q4148" s="315" t="e">
        <f t="shared" si="1826"/>
        <v>#DIV/0!</v>
      </c>
      <c r="R4148" s="315" t="e">
        <f t="shared" si="1826"/>
        <v>#DIV/0!</v>
      </c>
      <c r="S4148" s="315" t="e">
        <f t="shared" si="1826"/>
        <v>#DIV/0!</v>
      </c>
      <c r="T4148" s="315" t="e">
        <f t="shared" si="1826"/>
        <v>#DIV/0!</v>
      </c>
      <c r="U4148" s="315" t="e">
        <f t="shared" si="1826"/>
        <v>#DIV/0!</v>
      </c>
      <c r="V4148" s="315" t="e">
        <f t="shared" si="1826"/>
        <v>#DIV/0!</v>
      </c>
      <c r="W4148" s="315" t="e">
        <f t="shared" si="1826"/>
        <v>#DIV/0!</v>
      </c>
      <c r="X4148" s="315" t="e">
        <f t="shared" si="1826"/>
        <v>#DIV/0!</v>
      </c>
      <c r="Y4148" s="417" t="e">
        <f>Y4146/Y4145</f>
        <v>#DIV/0!</v>
      </c>
      <c r="Z4148" s="315" t="e">
        <f t="shared" si="1826"/>
        <v>#DIV/0!</v>
      </c>
      <c r="AA4148" s="315" t="e">
        <f t="shared" si="1826"/>
        <v>#DIV/0!</v>
      </c>
      <c r="AB4148" s="337" t="e">
        <f t="shared" si="1826"/>
        <v>#DIV/0!</v>
      </c>
      <c r="AC4148" s="1346" t="e">
        <f>AC4146/AC4145</f>
        <v>#DIV/0!</v>
      </c>
      <c r="AD4148" s="15"/>
      <c r="AE4148" s="15"/>
      <c r="AF4148" s="15"/>
      <c r="AI4148" s="406"/>
      <c r="AJ4148" s="14"/>
      <c r="AK4148" s="14"/>
      <c r="AL4148" s="15"/>
      <c r="AM4148" s="14"/>
      <c r="AN4148" s="406"/>
      <c r="AO4148" s="406"/>
    </row>
    <row r="4149" spans="1:42" ht="16.5" hidden="1" thickBot="1" x14ac:dyDescent="0.3">
      <c r="A4149" s="2429"/>
      <c r="B4149" s="3044"/>
      <c r="C4149" s="1394" t="s">
        <v>116</v>
      </c>
      <c r="D4149" s="543"/>
      <c r="E4149" s="1005"/>
      <c r="F4149" s="863"/>
      <c r="G4149" s="863"/>
      <c r="H4149" s="440"/>
      <c r="I4149" s="863"/>
      <c r="J4149" s="863"/>
      <c r="K4149" s="863"/>
      <c r="L4149" s="863"/>
      <c r="M4149" s="863"/>
      <c r="N4149" s="440"/>
      <c r="O4149" s="863"/>
      <c r="P4149" s="863"/>
      <c r="Q4149" s="863"/>
      <c r="R4149" s="863"/>
      <c r="S4149" s="863"/>
      <c r="T4149" s="863"/>
      <c r="U4149" s="863"/>
      <c r="V4149" s="863"/>
      <c r="W4149" s="863"/>
      <c r="X4149" s="863"/>
      <c r="Y4149" s="440"/>
      <c r="Z4149" s="863"/>
      <c r="AA4149" s="863"/>
      <c r="AB4149" s="864"/>
      <c r="AC4149" s="871"/>
      <c r="AD4149" s="15"/>
      <c r="AE4149" s="15"/>
      <c r="AF4149" s="15"/>
      <c r="AI4149" s="406"/>
      <c r="AJ4149" s="14"/>
      <c r="AK4149" s="14"/>
      <c r="AL4149" s="15"/>
      <c r="AM4149" s="14"/>
      <c r="AN4149" s="406"/>
      <c r="AO4149" s="406"/>
    </row>
    <row r="4150" spans="1:42" ht="16.5" hidden="1" thickBot="1" x14ac:dyDescent="0.3">
      <c r="A4150" s="2430"/>
      <c r="B4150" s="3061"/>
      <c r="C4150" s="2432" t="s">
        <v>117</v>
      </c>
      <c r="D4150" s="114"/>
      <c r="E4150" s="524"/>
      <c r="F4150" s="329"/>
      <c r="G4150" s="329"/>
      <c r="H4150" s="427"/>
      <c r="I4150" s="329"/>
      <c r="J4150" s="329"/>
      <c r="K4150" s="329"/>
      <c r="L4150" s="329"/>
      <c r="M4150" s="329"/>
      <c r="N4150" s="427"/>
      <c r="O4150" s="329"/>
      <c r="P4150" s="329"/>
      <c r="Q4150" s="329"/>
      <c r="R4150" s="329"/>
      <c r="S4150" s="329"/>
      <c r="T4150" s="329"/>
      <c r="U4150" s="329"/>
      <c r="V4150" s="329"/>
      <c r="W4150" s="329"/>
      <c r="X4150" s="329"/>
      <c r="Y4150" s="427"/>
      <c r="Z4150" s="329"/>
      <c r="AA4150" s="329"/>
      <c r="AB4150" s="525"/>
      <c r="AC4150" s="1300"/>
      <c r="AD4150" s="15"/>
      <c r="AE4150" s="15"/>
      <c r="AF4150" s="15"/>
      <c r="AI4150" s="406"/>
      <c r="AJ4150" s="14"/>
      <c r="AK4150" s="14"/>
      <c r="AL4150" s="15"/>
      <c r="AM4150" s="14"/>
      <c r="AN4150" s="406"/>
      <c r="AO4150" s="406"/>
    </row>
    <row r="4151" spans="1:42" ht="32.25" thickBot="1" x14ac:dyDescent="0.3">
      <c r="A4151" s="3057"/>
      <c r="B4151" s="3062" t="s">
        <v>1011</v>
      </c>
      <c r="C4151" s="3064" t="s">
        <v>15</v>
      </c>
      <c r="D4151" s="645" t="s">
        <v>54</v>
      </c>
      <c r="E4151" s="3058">
        <v>4.0999999999999996</v>
      </c>
      <c r="F4151" s="3059">
        <v>4.0999999999999996</v>
      </c>
      <c r="G4151" s="3059">
        <v>3.7</v>
      </c>
      <c r="H4151" s="648">
        <v>4</v>
      </c>
      <c r="I4151" s="3059">
        <v>4</v>
      </c>
      <c r="J4151" s="3059">
        <v>5.2</v>
      </c>
      <c r="K4151" s="3059">
        <v>5.8</v>
      </c>
      <c r="L4151" s="3059">
        <v>6.2</v>
      </c>
      <c r="M4151" s="3059">
        <v>6.5</v>
      </c>
      <c r="N4151" s="648">
        <v>6.2</v>
      </c>
      <c r="O4151" s="3059">
        <v>5.9</v>
      </c>
      <c r="P4151" s="3059">
        <v>6</v>
      </c>
      <c r="Q4151" s="3059">
        <v>6.1</v>
      </c>
      <c r="R4151" s="3059">
        <v>5.4</v>
      </c>
      <c r="S4151" s="3059">
        <v>5.9</v>
      </c>
      <c r="T4151" s="3059">
        <v>6.4</v>
      </c>
      <c r="U4151" s="3059">
        <v>6.2</v>
      </c>
      <c r="V4151" s="3059">
        <v>6.4</v>
      </c>
      <c r="W4151" s="3059">
        <v>6.2</v>
      </c>
      <c r="X4151" s="3059">
        <v>6.6</v>
      </c>
      <c r="Y4151" s="648">
        <v>6.1</v>
      </c>
      <c r="Z4151" s="3059">
        <v>5.8</v>
      </c>
      <c r="AA4151" s="3059">
        <v>4.8</v>
      </c>
      <c r="AB4151" s="3060">
        <v>4.5999999999999996</v>
      </c>
      <c r="AC4151" s="3066">
        <f>AVERAGE(E4151:AB4151)</f>
        <v>5.5083333333333337</v>
      </c>
      <c r="AD4151" s="15"/>
      <c r="AE4151" s="15"/>
      <c r="AF4151" s="15"/>
      <c r="AI4151" s="406"/>
      <c r="AJ4151" s="14"/>
      <c r="AK4151" s="14"/>
      <c r="AL4151" s="15"/>
      <c r="AM4151" s="14"/>
      <c r="AN4151" s="406"/>
      <c r="AO4151" s="406"/>
    </row>
    <row r="4152" spans="1:42" ht="32.25" thickBot="1" x14ac:dyDescent="0.3">
      <c r="A4152" s="2429"/>
      <c r="B4152" s="3063" t="s">
        <v>1012</v>
      </c>
      <c r="C4152" s="3065" t="s">
        <v>15</v>
      </c>
      <c r="D4152" s="543" t="s">
        <v>54</v>
      </c>
      <c r="E4152" s="614">
        <v>0</v>
      </c>
      <c r="F4152" s="325">
        <v>0</v>
      </c>
      <c r="G4152" s="325">
        <v>0</v>
      </c>
      <c r="H4152" s="439">
        <v>0</v>
      </c>
      <c r="I4152" s="325">
        <v>0</v>
      </c>
      <c r="J4152" s="325">
        <v>0</v>
      </c>
      <c r="K4152" s="325">
        <v>2.4</v>
      </c>
      <c r="L4152" s="325">
        <v>0</v>
      </c>
      <c r="M4152" s="325">
        <v>0</v>
      </c>
      <c r="N4152" s="439">
        <v>2.5</v>
      </c>
      <c r="O4152" s="325">
        <v>0</v>
      </c>
      <c r="P4152" s="325">
        <v>0</v>
      </c>
      <c r="Q4152" s="325">
        <v>0</v>
      </c>
      <c r="R4152" s="325">
        <v>0</v>
      </c>
      <c r="S4152" s="325">
        <v>0</v>
      </c>
      <c r="T4152" s="325">
        <v>0</v>
      </c>
      <c r="U4152" s="325">
        <v>2.4</v>
      </c>
      <c r="V4152" s="325">
        <v>2.5</v>
      </c>
      <c r="W4152" s="325">
        <v>2.6</v>
      </c>
      <c r="X4152" s="325">
        <v>2.6</v>
      </c>
      <c r="Y4152" s="439">
        <v>2.4</v>
      </c>
      <c r="Z4152" s="325">
        <v>0</v>
      </c>
      <c r="AA4152" s="325">
        <v>0</v>
      </c>
      <c r="AB4152" s="615">
        <v>0</v>
      </c>
      <c r="AC4152" s="3067">
        <f>AVERAGE(E4152:AB4152)</f>
        <v>0.72499999999999998</v>
      </c>
      <c r="AD4152" s="15"/>
      <c r="AE4152" s="15"/>
      <c r="AF4152" s="15"/>
      <c r="AI4152" s="406"/>
      <c r="AJ4152" s="14"/>
      <c r="AK4152" s="14"/>
      <c r="AL4152" s="15"/>
      <c r="AM4152" s="14"/>
      <c r="AN4152" s="406"/>
      <c r="AO4152" s="406"/>
    </row>
    <row r="4153" spans="1:42" x14ac:dyDescent="0.25">
      <c r="A4153" s="3468" t="s">
        <v>137</v>
      </c>
      <c r="B4153" s="3356" t="s">
        <v>12</v>
      </c>
      <c r="C4153" s="121" t="s">
        <v>13</v>
      </c>
      <c r="D4153" s="113" t="s">
        <v>54</v>
      </c>
      <c r="E4153" s="307">
        <v>700</v>
      </c>
      <c r="F4153" s="71">
        <v>700</v>
      </c>
      <c r="G4153" s="71">
        <v>700</v>
      </c>
      <c r="H4153" s="414">
        <v>700</v>
      </c>
      <c r="I4153" s="71">
        <v>700</v>
      </c>
      <c r="J4153" s="71">
        <v>900</v>
      </c>
      <c r="K4153" s="71">
        <v>1100</v>
      </c>
      <c r="L4153" s="71">
        <v>1100</v>
      </c>
      <c r="M4153" s="71">
        <v>1200</v>
      </c>
      <c r="N4153" s="414">
        <v>1100</v>
      </c>
      <c r="O4153" s="71">
        <v>1000</v>
      </c>
      <c r="P4153" s="71">
        <v>1100</v>
      </c>
      <c r="Q4153" s="71">
        <v>1100</v>
      </c>
      <c r="R4153" s="71">
        <v>1000</v>
      </c>
      <c r="S4153" s="71">
        <v>1100</v>
      </c>
      <c r="T4153" s="71">
        <v>1100</v>
      </c>
      <c r="U4153" s="71">
        <v>1200</v>
      </c>
      <c r="V4153" s="71">
        <v>1200</v>
      </c>
      <c r="W4153" s="71">
        <v>1200</v>
      </c>
      <c r="X4153" s="71">
        <v>1200</v>
      </c>
      <c r="Y4153" s="414">
        <v>1100</v>
      </c>
      <c r="Z4153" s="71">
        <v>1100</v>
      </c>
      <c r="AA4153" s="71">
        <v>900</v>
      </c>
      <c r="AB4153" s="403">
        <v>800</v>
      </c>
      <c r="AC4153" s="106">
        <f>SUM(E4153:AB4153)</f>
        <v>24000</v>
      </c>
      <c r="AD4153" s="307">
        <v>6300</v>
      </c>
      <c r="AE4153" s="71">
        <v>100</v>
      </c>
      <c r="AF4153" s="72">
        <v>120</v>
      </c>
      <c r="AI4153" s="406"/>
      <c r="AJ4153" s="478"/>
      <c r="AK4153" s="479"/>
      <c r="AL4153" s="478"/>
      <c r="AM4153" s="15"/>
      <c r="AN4153" s="406"/>
      <c r="AO4153" s="406"/>
    </row>
    <row r="4154" spans="1:42" x14ac:dyDescent="0.25">
      <c r="A4154" s="3469"/>
      <c r="B4154" s="3357"/>
      <c r="C4154" s="123" t="s">
        <v>14</v>
      </c>
      <c r="D4154" s="108" t="s">
        <v>54</v>
      </c>
      <c r="E4154" s="308">
        <v>400</v>
      </c>
      <c r="F4154" s="309">
        <v>400</v>
      </c>
      <c r="G4154" s="309">
        <v>400</v>
      </c>
      <c r="H4154" s="415">
        <v>400</v>
      </c>
      <c r="I4154" s="309">
        <v>400</v>
      </c>
      <c r="J4154" s="309">
        <v>500</v>
      </c>
      <c r="K4154" s="309">
        <v>400</v>
      </c>
      <c r="L4154" s="309">
        <v>500</v>
      </c>
      <c r="M4154" s="309">
        <v>500</v>
      </c>
      <c r="N4154" s="415">
        <v>500</v>
      </c>
      <c r="O4154" s="309">
        <v>500</v>
      </c>
      <c r="P4154" s="309">
        <v>500</v>
      </c>
      <c r="Q4154" s="309">
        <v>500</v>
      </c>
      <c r="R4154" s="309">
        <v>500</v>
      </c>
      <c r="S4154" s="309">
        <v>500</v>
      </c>
      <c r="T4154" s="309">
        <v>500</v>
      </c>
      <c r="U4154" s="309">
        <v>500</v>
      </c>
      <c r="V4154" s="309">
        <v>500</v>
      </c>
      <c r="W4154" s="309">
        <v>500</v>
      </c>
      <c r="X4154" s="309">
        <v>500</v>
      </c>
      <c r="Y4154" s="415">
        <v>500</v>
      </c>
      <c r="Z4154" s="309">
        <v>500</v>
      </c>
      <c r="AA4154" s="309">
        <v>400</v>
      </c>
      <c r="AB4154" s="404">
        <v>400</v>
      </c>
      <c r="AC4154" s="107">
        <f>SUM(E4154:AB4154)</f>
        <v>11200</v>
      </c>
      <c r="AD4154" s="81"/>
      <c r="AE4154" s="155"/>
      <c r="AF4154" s="74"/>
      <c r="AG4154" s="1"/>
      <c r="AI4154" s="406"/>
      <c r="AJ4154" s="406"/>
      <c r="AK4154" s="406"/>
      <c r="AL4154" s="406"/>
      <c r="AM4154" s="406"/>
      <c r="AN4154" s="406"/>
      <c r="AO4154" s="406"/>
    </row>
    <row r="4155" spans="1:42" x14ac:dyDescent="0.25">
      <c r="A4155" s="3469"/>
      <c r="B4155" s="3357"/>
      <c r="C4155" s="123" t="s">
        <v>15</v>
      </c>
      <c r="D4155" s="108" t="s">
        <v>54</v>
      </c>
      <c r="E4155" s="1858">
        <v>46.7</v>
      </c>
      <c r="F4155" s="1585">
        <v>47.5</v>
      </c>
      <c r="G4155" s="1585">
        <v>43.8</v>
      </c>
      <c r="H4155" s="1586">
        <v>44.9</v>
      </c>
      <c r="I4155" s="1585">
        <v>45.4</v>
      </c>
      <c r="J4155" s="1585">
        <v>60.8</v>
      </c>
      <c r="K4155" s="1585">
        <v>66.099999999999994</v>
      </c>
      <c r="L4155" s="1585">
        <v>69.8</v>
      </c>
      <c r="M4155" s="1585">
        <v>72.099999999999994</v>
      </c>
      <c r="N4155" s="1586">
        <v>69</v>
      </c>
      <c r="O4155" s="1585">
        <v>65.3</v>
      </c>
      <c r="P4155" s="1585">
        <v>67.099999999999994</v>
      </c>
      <c r="Q4155" s="1585">
        <v>68</v>
      </c>
      <c r="R4155" s="1585">
        <v>62.8</v>
      </c>
      <c r="S4155" s="1585">
        <v>65.5</v>
      </c>
      <c r="T4155" s="1585">
        <v>69.099999999999994</v>
      </c>
      <c r="U4155" s="1585">
        <v>70.8</v>
      </c>
      <c r="V4155" s="1585">
        <v>72.8</v>
      </c>
      <c r="W4155" s="1585">
        <v>70.7</v>
      </c>
      <c r="X4155" s="1585">
        <v>76</v>
      </c>
      <c r="Y4155" s="1586">
        <v>69.099999999999994</v>
      </c>
      <c r="Z4155" s="1585">
        <v>65.5</v>
      </c>
      <c r="AA4155" s="1585">
        <v>54.6</v>
      </c>
      <c r="AB4155" s="1917">
        <v>52.1</v>
      </c>
      <c r="AC4155" s="107">
        <f>AVERAGE(E4155:AB4155)</f>
        <v>62.312499999999993</v>
      </c>
      <c r="AD4155" s="76">
        <f>SQRT(MIN((E4153*E4153+E4154*E4154),(F4153*F4153+F4154*F4154),(G4153*G4153+G4154*G4154),(H4153*H4153+H4154*H4154),(I4153*I4153+I4154*I4154),(J4153*J4153+J4154*J4154),(K4153*K4153+K4154*K4154),(L4153*L4153+L4154*L4154),(M4153*M4153+M4154*M4154),(N4153*N4153+N4154*N4154),(O4153*O4153+O4154*O4154),(P4153*P4153+P4154*P4154),(R4153*R4153+R4154*R4154),(S4153*S4153+S4154*S4154),(T4153*T4153+T4154*T4154),(U4153*U4153+U4154*U4154),(V4153*V4153+V4154*V4154),(W4153*W4153+W4154*W4154),(X4153*X4153+X4154*X4154),(V4153*V4153+V4154*V4154),(Z4153*Z4153+Z4154*Z4154),(AA4153*AA4153+AA4154*AA4154),(AB4153*AB4153+AB4154*AB4154)))/AD4153</f>
        <v>0.12797234521108808</v>
      </c>
      <c r="AE4155" s="76">
        <f>SQRT(MAX((E4153*E4153+E4154*E4154),(F4153*F4153+F4154*F4154),(G4153*G4153+G4154*G4154),(H4153*H4153+H4154*H4154),(I4153*I4153+I4154*I4154),(J4153*J4153+J4154*J4154),(K4153*K4153+K4154*K4154),(L4153*L4153+L4154*L4154),(M4153*M4153+M4154*M4154),(N4153*N4153+N4154*N4154),(O4153*O4153+O4154*O4154),(P4153*P4153+P4154*P4154),(R4153*R4153+R4154*R4154),(S4153*S4153+S4154*S4154),(T4153*T4153+T4154*T4154),(U4153*U4153+U4154*U4154),(V4153*V4153+V4154*V4154),(W4153*W4153+W4154*W4154),(X4153*X4153+X4154*X4154),(V4153*V4153+V4154*V4154),(Z4153*Z4153+Z4154*Z4154),(AA4153*AA4153+AA4154*AA4154),(AB4153*AB4153+AB4154*AB4154)))/AD4153</f>
        <v>0.20634920634920634</v>
      </c>
      <c r="AF4155" s="77"/>
      <c r="AG4155" s="1"/>
      <c r="AI4155" s="406"/>
      <c r="AJ4155" s="406"/>
      <c r="AK4155" s="406"/>
      <c r="AL4155" s="406"/>
      <c r="AM4155" s="406"/>
      <c r="AN4155" s="406"/>
      <c r="AO4155" s="406"/>
    </row>
    <row r="4156" spans="1:42" x14ac:dyDescent="0.25">
      <c r="A4156" s="3460"/>
      <c r="B4156" s="3301"/>
      <c r="C4156" s="123" t="s">
        <v>17</v>
      </c>
      <c r="D4156" s="108"/>
      <c r="E4156" s="314">
        <f t="shared" ref="E4156:AB4156" si="1827">E4154/E4153</f>
        <v>0.5714285714285714</v>
      </c>
      <c r="F4156" s="315">
        <f t="shared" si="1827"/>
        <v>0.5714285714285714</v>
      </c>
      <c r="G4156" s="315">
        <f t="shared" si="1827"/>
        <v>0.5714285714285714</v>
      </c>
      <c r="H4156" s="417">
        <f t="shared" si="1827"/>
        <v>0.5714285714285714</v>
      </c>
      <c r="I4156" s="315">
        <f t="shared" si="1827"/>
        <v>0.5714285714285714</v>
      </c>
      <c r="J4156" s="315">
        <f t="shared" si="1827"/>
        <v>0.55555555555555558</v>
      </c>
      <c r="K4156" s="315">
        <f t="shared" si="1827"/>
        <v>0.36363636363636365</v>
      </c>
      <c r="L4156" s="315">
        <f t="shared" si="1827"/>
        <v>0.45454545454545453</v>
      </c>
      <c r="M4156" s="315">
        <f t="shared" si="1827"/>
        <v>0.41666666666666669</v>
      </c>
      <c r="N4156" s="417">
        <f t="shared" si="1827"/>
        <v>0.45454545454545453</v>
      </c>
      <c r="O4156" s="315">
        <f t="shared" si="1827"/>
        <v>0.5</v>
      </c>
      <c r="P4156" s="315">
        <f t="shared" si="1827"/>
        <v>0.45454545454545453</v>
      </c>
      <c r="Q4156" s="315">
        <f t="shared" si="1827"/>
        <v>0.45454545454545453</v>
      </c>
      <c r="R4156" s="315">
        <f t="shared" si="1827"/>
        <v>0.5</v>
      </c>
      <c r="S4156" s="315">
        <f t="shared" si="1827"/>
        <v>0.45454545454545453</v>
      </c>
      <c r="T4156" s="315">
        <f t="shared" si="1827"/>
        <v>0.45454545454545453</v>
      </c>
      <c r="U4156" s="315">
        <f t="shared" si="1827"/>
        <v>0.41666666666666669</v>
      </c>
      <c r="V4156" s="315">
        <f t="shared" si="1827"/>
        <v>0.41666666666666669</v>
      </c>
      <c r="W4156" s="315">
        <f t="shared" si="1827"/>
        <v>0.41666666666666669</v>
      </c>
      <c r="X4156" s="315">
        <f t="shared" si="1827"/>
        <v>0.41666666666666669</v>
      </c>
      <c r="Y4156" s="417">
        <f>Y4154/Y4153</f>
        <v>0.45454545454545453</v>
      </c>
      <c r="Z4156" s="315">
        <f t="shared" si="1827"/>
        <v>0.45454545454545453</v>
      </c>
      <c r="AA4156" s="315">
        <f t="shared" si="1827"/>
        <v>0.44444444444444442</v>
      </c>
      <c r="AB4156" s="337">
        <f t="shared" si="1827"/>
        <v>0.5</v>
      </c>
      <c r="AC4156" s="481">
        <f>MAX(E4156:AB4156)</f>
        <v>0.5714285714285714</v>
      </c>
      <c r="AD4156" s="81"/>
      <c r="AE4156" s="155"/>
      <c r="AF4156" s="74"/>
      <c r="AG4156" s="1"/>
      <c r="AI4156" s="406"/>
      <c r="AJ4156" s="406"/>
      <c r="AK4156" s="406"/>
      <c r="AL4156" s="406"/>
      <c r="AM4156" s="406"/>
      <c r="AN4156" s="406"/>
      <c r="AO4156" s="406"/>
    </row>
    <row r="4157" spans="1:42" hidden="1" x14ac:dyDescent="0.25">
      <c r="A4157" s="2209"/>
      <c r="B4157" s="2212"/>
      <c r="C4157" s="124" t="s">
        <v>116</v>
      </c>
      <c r="D4157" s="108"/>
      <c r="E4157" s="311"/>
      <c r="F4157" s="312"/>
      <c r="G4157" s="312"/>
      <c r="H4157" s="412"/>
      <c r="I4157" s="312"/>
      <c r="J4157" s="312"/>
      <c r="K4157" s="312"/>
      <c r="L4157" s="312"/>
      <c r="M4157" s="312"/>
      <c r="N4157" s="412"/>
      <c r="O4157" s="312"/>
      <c r="P4157" s="312"/>
      <c r="Q4157" s="312"/>
      <c r="R4157" s="312"/>
      <c r="S4157" s="312"/>
      <c r="T4157" s="312"/>
      <c r="U4157" s="312"/>
      <c r="V4157" s="312"/>
      <c r="W4157" s="312"/>
      <c r="X4157" s="312"/>
      <c r="Y4157" s="412"/>
      <c r="Z4157" s="312"/>
      <c r="AA4157" s="312"/>
      <c r="AB4157" s="940"/>
      <c r="AC4157" s="108"/>
      <c r="AD4157" s="81"/>
      <c r="AE4157" s="155"/>
      <c r="AF4157" s="74"/>
      <c r="AG4157" s="1"/>
      <c r="AI4157" s="406"/>
      <c r="AJ4157" s="406"/>
      <c r="AK4157" s="406"/>
      <c r="AL4157" s="406"/>
      <c r="AM4157" s="406"/>
      <c r="AN4157" s="406"/>
      <c r="AO4157" s="406"/>
    </row>
    <row r="4158" spans="1:42" s="181" customFormat="1" hidden="1" x14ac:dyDescent="0.25">
      <c r="A4158" s="2209"/>
      <c r="B4158" s="2212"/>
      <c r="C4158" s="124" t="s">
        <v>117</v>
      </c>
      <c r="D4158" s="108"/>
      <c r="E4158" s="311"/>
      <c r="F4158" s="312"/>
      <c r="G4158" s="312"/>
      <c r="H4158" s="412"/>
      <c r="I4158" s="312"/>
      <c r="J4158" s="312"/>
      <c r="K4158" s="312"/>
      <c r="L4158" s="312"/>
      <c r="M4158" s="312"/>
      <c r="N4158" s="412"/>
      <c r="O4158" s="312"/>
      <c r="P4158" s="312"/>
      <c r="Q4158" s="312"/>
      <c r="R4158" s="312"/>
      <c r="S4158" s="312"/>
      <c r="T4158" s="312"/>
      <c r="U4158" s="312"/>
      <c r="V4158" s="312"/>
      <c r="W4158" s="312"/>
      <c r="X4158" s="312"/>
      <c r="Y4158" s="412"/>
      <c r="Z4158" s="312"/>
      <c r="AA4158" s="312"/>
      <c r="AB4158" s="940"/>
      <c r="AC4158" s="108"/>
      <c r="AD4158" s="81"/>
      <c r="AE4158" s="155"/>
      <c r="AF4158" s="74"/>
      <c r="AH4158" s="849"/>
      <c r="AI4158" s="850"/>
      <c r="AJ4158" s="850"/>
      <c r="AK4158" s="850"/>
      <c r="AL4158" s="851"/>
      <c r="AM4158" s="851"/>
      <c r="AN4158" s="189"/>
      <c r="AO4158" s="189"/>
      <c r="AP4158" s="189"/>
    </row>
    <row r="4159" spans="1:42" ht="16.5" thickBot="1" x14ac:dyDescent="0.3">
      <c r="A4159" s="3339" t="s">
        <v>42</v>
      </c>
      <c r="B4159" s="3340"/>
      <c r="C4159" s="3341"/>
      <c r="D4159" s="114"/>
      <c r="E4159" s="178">
        <f>SQRT(E4153*E4153+E4154*E4154)/E4170/1.73</f>
        <v>45.245287324196354</v>
      </c>
      <c r="F4159" s="179">
        <f t="shared" ref="F4159:AB4159" si="1828">SQRT(F4153*F4153+F4154*F4154)/F4170/1.73</f>
        <v>45.289257477086743</v>
      </c>
      <c r="G4159" s="179">
        <f t="shared" si="1828"/>
        <v>45.245287324196354</v>
      </c>
      <c r="H4159" s="419">
        <f t="shared" si="1828"/>
        <v>45.289257477086743</v>
      </c>
      <c r="I4159" s="179">
        <f t="shared" si="1828"/>
        <v>45.157602658839394</v>
      </c>
      <c r="J4159" s="179">
        <f t="shared" si="1828"/>
        <v>58.00420365855954</v>
      </c>
      <c r="K4159" s="179">
        <f t="shared" si="1828"/>
        <v>66.00704869995559</v>
      </c>
      <c r="L4159" s="179">
        <f t="shared" si="1828"/>
        <v>67.678484863526521</v>
      </c>
      <c r="M4159" s="179">
        <f t="shared" si="1828"/>
        <v>72.393553632485762</v>
      </c>
      <c r="N4159" s="419">
        <f t="shared" si="1828"/>
        <v>67.222518170509503</v>
      </c>
      <c r="O4159" s="179">
        <f t="shared" si="1828"/>
        <v>62.140617427184026</v>
      </c>
      <c r="P4159" s="179">
        <f t="shared" si="1828"/>
        <v>68.007980894994532</v>
      </c>
      <c r="Q4159" s="179">
        <f t="shared" si="1828"/>
        <v>68.140679394301827</v>
      </c>
      <c r="R4159" s="179">
        <f t="shared" si="1828"/>
        <v>63.049992316362321</v>
      </c>
      <c r="S4159" s="179">
        <f t="shared" si="1828"/>
        <v>68.074265476763529</v>
      </c>
      <c r="T4159" s="179">
        <f t="shared" si="1828"/>
        <v>68.007980894994532</v>
      </c>
      <c r="U4159" s="179">
        <f t="shared" si="1828"/>
        <v>73.168947098851248</v>
      </c>
      <c r="V4159" s="179">
        <f t="shared" si="1828"/>
        <v>72.885071455402752</v>
      </c>
      <c r="W4159" s="179">
        <f t="shared" si="1828"/>
        <v>73.026733401866124</v>
      </c>
      <c r="X4159" s="179">
        <f t="shared" si="1828"/>
        <v>73.097771080272608</v>
      </c>
      <c r="Y4159" s="419">
        <f>SQRT(Y4153*Y4153+Y4154*Y4154)/Y4170/1.73</f>
        <v>67.809899397242106</v>
      </c>
      <c r="Z4159" s="179">
        <f t="shared" si="1828"/>
        <v>67.809899397242106</v>
      </c>
      <c r="AA4159" s="179">
        <f t="shared" si="1828"/>
        <v>55.164548336448142</v>
      </c>
      <c r="AB4159" s="405">
        <f t="shared" si="1828"/>
        <v>50.049364665457027</v>
      </c>
      <c r="AC4159" s="109">
        <f>AVERAGE(E4159:AB4159)</f>
        <v>61.998593855159392</v>
      </c>
      <c r="AD4159" s="96">
        <f>(AC4155-AC4159)/AC4155</f>
        <v>5.0376111509023254E-3</v>
      </c>
      <c r="AE4159" s="79"/>
      <c r="AF4159" s="80"/>
      <c r="AG4159" s="1"/>
      <c r="AI4159" s="406"/>
      <c r="AJ4159" s="406"/>
      <c r="AK4159" s="406"/>
      <c r="AL4159" s="406"/>
      <c r="AM4159" s="406"/>
      <c r="AN4159" s="406"/>
      <c r="AO4159" s="406"/>
    </row>
    <row r="4160" spans="1:42" x14ac:dyDescent="0.25">
      <c r="A4160" s="3468" t="s">
        <v>875</v>
      </c>
      <c r="B4160" s="3356" t="s">
        <v>20</v>
      </c>
      <c r="C4160" s="121" t="s">
        <v>13</v>
      </c>
      <c r="D4160" s="113" t="s">
        <v>829</v>
      </c>
      <c r="E4160" s="307">
        <v>237.6</v>
      </c>
      <c r="F4160" s="71">
        <v>223.2</v>
      </c>
      <c r="G4160" s="71">
        <v>225.6</v>
      </c>
      <c r="H4160" s="414">
        <v>223.2</v>
      </c>
      <c r="I4160" s="71">
        <v>237.6</v>
      </c>
      <c r="J4160" s="71">
        <v>289.2</v>
      </c>
      <c r="K4160" s="71">
        <v>343.2</v>
      </c>
      <c r="L4160" s="71">
        <v>357.6</v>
      </c>
      <c r="M4160" s="71">
        <v>355.2</v>
      </c>
      <c r="N4160" s="414">
        <v>364.8</v>
      </c>
      <c r="O4160" s="71">
        <v>350.4</v>
      </c>
      <c r="P4160" s="71">
        <v>330</v>
      </c>
      <c r="Q4160" s="71">
        <v>330</v>
      </c>
      <c r="R4160" s="71">
        <v>330</v>
      </c>
      <c r="S4160" s="71">
        <v>319.2</v>
      </c>
      <c r="T4160" s="71">
        <v>326.39999999999998</v>
      </c>
      <c r="U4160" s="71">
        <v>350.4</v>
      </c>
      <c r="V4160" s="71">
        <v>380.4</v>
      </c>
      <c r="W4160" s="71">
        <v>391.2</v>
      </c>
      <c r="X4160" s="71">
        <v>416.4</v>
      </c>
      <c r="Y4160" s="414">
        <v>410.4</v>
      </c>
      <c r="Z4160" s="71">
        <v>366</v>
      </c>
      <c r="AA4160" s="71">
        <v>314.39999999999998</v>
      </c>
      <c r="AB4160" s="403">
        <v>280.8</v>
      </c>
      <c r="AC4160" s="106">
        <f>SUM(E4160:AB4160)</f>
        <v>7753.199999999998</v>
      </c>
      <c r="AD4160" s="307">
        <v>6300</v>
      </c>
      <c r="AE4160" s="71">
        <v>100</v>
      </c>
      <c r="AF4160" s="72">
        <v>120</v>
      </c>
      <c r="AG4160" s="1"/>
      <c r="AI4160" s="406"/>
      <c r="AJ4160" s="406"/>
      <c r="AK4160" s="406"/>
      <c r="AL4160" s="406"/>
      <c r="AM4160" s="406"/>
      <c r="AN4160" s="406"/>
      <c r="AO4160" s="406"/>
    </row>
    <row r="4161" spans="1:41" x14ac:dyDescent="0.25">
      <c r="A4161" s="3469"/>
      <c r="B4161" s="3357"/>
      <c r="C4161" s="123" t="s">
        <v>14</v>
      </c>
      <c r="D4161" s="108" t="s">
        <v>829</v>
      </c>
      <c r="E4161" s="308">
        <v>126</v>
      </c>
      <c r="F4161" s="309">
        <v>129.6</v>
      </c>
      <c r="G4161" s="309">
        <v>127.2</v>
      </c>
      <c r="H4161" s="415">
        <v>124.8</v>
      </c>
      <c r="I4161" s="309">
        <v>135.6</v>
      </c>
      <c r="J4161" s="309">
        <v>146.4</v>
      </c>
      <c r="K4161" s="309">
        <v>151.19999999999999</v>
      </c>
      <c r="L4161" s="309">
        <v>156</v>
      </c>
      <c r="M4161" s="309">
        <v>154.80000000000001</v>
      </c>
      <c r="N4161" s="415">
        <v>145.19999999999999</v>
      </c>
      <c r="O4161" s="309">
        <v>153.6</v>
      </c>
      <c r="P4161" s="309">
        <v>148.80000000000001</v>
      </c>
      <c r="Q4161" s="309">
        <v>146.4</v>
      </c>
      <c r="R4161" s="309">
        <v>156</v>
      </c>
      <c r="S4161" s="309">
        <v>150</v>
      </c>
      <c r="T4161" s="309">
        <v>152.4</v>
      </c>
      <c r="U4161" s="309">
        <v>148.80000000000001</v>
      </c>
      <c r="V4161" s="309">
        <v>162</v>
      </c>
      <c r="W4161" s="309">
        <v>169.2</v>
      </c>
      <c r="X4161" s="309">
        <v>162</v>
      </c>
      <c r="Y4161" s="415">
        <v>152.4</v>
      </c>
      <c r="Z4161" s="309">
        <v>140.4</v>
      </c>
      <c r="AA4161" s="309">
        <v>133.19999999999999</v>
      </c>
      <c r="AB4161" s="404">
        <v>139.19999999999999</v>
      </c>
      <c r="AC4161" s="107">
        <f>SUM(E4161:AB4161)</f>
        <v>3511.2</v>
      </c>
      <c r="AD4161" s="81"/>
      <c r="AE4161" s="155"/>
      <c r="AF4161" s="74"/>
      <c r="AG4161" s="1"/>
      <c r="AI4161" s="406"/>
      <c r="AJ4161" s="406"/>
      <c r="AK4161" s="406"/>
      <c r="AL4161" s="406"/>
      <c r="AM4161" s="406"/>
      <c r="AN4161" s="406"/>
      <c r="AO4161" s="406"/>
    </row>
    <row r="4162" spans="1:41" x14ac:dyDescent="0.25">
      <c r="A4162" s="3469"/>
      <c r="B4162" s="3357"/>
      <c r="C4162" s="123" t="s">
        <v>15</v>
      </c>
      <c r="D4162" s="108" t="s">
        <v>54</v>
      </c>
      <c r="E4162" s="1858">
        <v>13.4</v>
      </c>
      <c r="F4162" s="1585">
        <v>13.8</v>
      </c>
      <c r="G4162" s="1585">
        <v>14.6</v>
      </c>
      <c r="H4162" s="1586">
        <v>14.9</v>
      </c>
      <c r="I4162" s="1585">
        <v>13.9</v>
      </c>
      <c r="J4162" s="1585">
        <v>18.8</v>
      </c>
      <c r="K4162" s="1585">
        <v>21.5</v>
      </c>
      <c r="L4162" s="1585">
        <v>19.7</v>
      </c>
      <c r="M4162" s="1585">
        <v>20.9</v>
      </c>
      <c r="N4162" s="1586">
        <v>24</v>
      </c>
      <c r="O4162" s="1585">
        <v>21.1</v>
      </c>
      <c r="P4162" s="1585">
        <v>18.8</v>
      </c>
      <c r="Q4162" s="1585">
        <v>20</v>
      </c>
      <c r="R4162" s="1585">
        <v>17.899999999999999</v>
      </c>
      <c r="S4162" s="1585">
        <v>19</v>
      </c>
      <c r="T4162" s="1585">
        <v>20.9</v>
      </c>
      <c r="U4162" s="1585">
        <v>21.6</v>
      </c>
      <c r="V4162" s="1585">
        <v>23.6</v>
      </c>
      <c r="W4162" s="1585">
        <v>25.7</v>
      </c>
      <c r="X4162" s="1585">
        <v>24.4</v>
      </c>
      <c r="Y4162" s="1586">
        <v>22.2</v>
      </c>
      <c r="Z4162" s="1585">
        <v>19.7</v>
      </c>
      <c r="AA4162" s="1585">
        <v>16.600000000000001</v>
      </c>
      <c r="AB4162" s="1917">
        <v>17.399999999999999</v>
      </c>
      <c r="AC4162" s="107">
        <f>AVERAGE(E4162:AB4162)</f>
        <v>19.349999999999998</v>
      </c>
      <c r="AD4162" s="76">
        <f>SQRT(MIN((E4160*E4160+E4161*E4161),(F4160*F4160+F4161*F4161),(G4160*G4160+G4161*G4161),(H4160*H4160+H4161*H4161),(I4160*I4160+I4161*I4161),(J4160*J4160+J4161*J4161),(K4160*K4160+K4161*K4161),(L4160*L4160+L4161*L4161),(M4160*M4160+M4161*M4161),(N4160*N4160+N4161*N4161),(O4160*O4160+O4161*O4161),(P4160*P4160+P4161*P4161),(R4160*R4160+R4161*R4161),(S4160*S4160+S4161*S4161),(T4160*T4160+T4161*T4161),(U4160*U4160+U4161*U4161),(V4160*V4160+V4161*V4161),(W4160*W4160+W4161*W4161),(X4160*X4160+X4161*X4161),(V4160*V4160+V4161*V4161),(Z4160*Z4160+Z4161*Z4161),(AA4160*AA4160+AA4161*AA4161),(AB4160*AB4160+AB4161*AB4161)))/AD4160</f>
        <v>4.0590650487883025E-2</v>
      </c>
      <c r="AE4162" s="76">
        <f>SQRT(MAX((E4160*E4160+E4161*E4161),(F4160*F4160+F4161*F4161),(G4160*G4160+G4161*G4161),(H4160*H4160+H4161*H4161),(I4160*I4160+I4161*I4161),(J4160*J4160+J4161*J4161),(K4160*K4160+K4161*K4161),(L4160*L4160+L4161*L4161),(M4160*M4160+M4161*M4161),(N4160*N4160+N4161*N4161),(O4160*O4160+O4161*O4161),(P4160*P4160+P4161*P4161),(R4160*R4160+R4161*R4161),(S4160*S4160+S4161*S4161),(T4160*T4160+T4161*T4161),(U4160*U4160+U4161*U4161),(V4160*V4160+V4161*V4161),(W4160*W4160+W4161*W4161),(X4160*X4160+X4161*X4161),(V4160*V4160+V4161*V4161),(Z4160*Z4160+Z4161*Z4161),(AA4160*AA4160+AA4161*AA4161),(AB4160*AB4160+AB4161*AB4161)))/AD4160</f>
        <v>7.0921118072560949E-2</v>
      </c>
      <c r="AF4162" s="77"/>
      <c r="AG4162" s="1"/>
      <c r="AI4162" s="406"/>
      <c r="AJ4162" s="406"/>
      <c r="AK4162" s="406"/>
      <c r="AL4162" s="406"/>
      <c r="AM4162" s="406"/>
      <c r="AN4162" s="406"/>
      <c r="AO4162" s="406"/>
    </row>
    <row r="4163" spans="1:41" x14ac:dyDescent="0.25">
      <c r="A4163" s="3460"/>
      <c r="B4163" s="3301"/>
      <c r="C4163" s="123" t="s">
        <v>17</v>
      </c>
      <c r="D4163" s="108"/>
      <c r="E4163" s="314">
        <f t="shared" ref="E4163:AB4163" si="1829">E4161/E4160</f>
        <v>0.53030303030303028</v>
      </c>
      <c r="F4163" s="315">
        <f t="shared" si="1829"/>
        <v>0.58064516129032262</v>
      </c>
      <c r="G4163" s="315">
        <f t="shared" si="1829"/>
        <v>0.56382978723404253</v>
      </c>
      <c r="H4163" s="417">
        <f t="shared" si="1829"/>
        <v>0.55913978494623662</v>
      </c>
      <c r="I4163" s="315">
        <f t="shared" si="1829"/>
        <v>0.57070707070707072</v>
      </c>
      <c r="J4163" s="315">
        <f t="shared" si="1829"/>
        <v>0.50622406639004158</v>
      </c>
      <c r="K4163" s="315">
        <f t="shared" si="1829"/>
        <v>0.44055944055944052</v>
      </c>
      <c r="L4163" s="315">
        <f t="shared" si="1829"/>
        <v>0.43624161073825501</v>
      </c>
      <c r="M4163" s="315">
        <f t="shared" si="1829"/>
        <v>0.43581081081081086</v>
      </c>
      <c r="N4163" s="417">
        <f t="shared" si="1829"/>
        <v>0.39802631578947362</v>
      </c>
      <c r="O4163" s="315">
        <f t="shared" si="1829"/>
        <v>0.43835616438356168</v>
      </c>
      <c r="P4163" s="315">
        <f t="shared" si="1829"/>
        <v>0.45090909090909093</v>
      </c>
      <c r="Q4163" s="315">
        <f t="shared" si="1829"/>
        <v>0.44363636363636366</v>
      </c>
      <c r="R4163" s="315">
        <f t="shared" si="1829"/>
        <v>0.47272727272727272</v>
      </c>
      <c r="S4163" s="315">
        <f t="shared" si="1829"/>
        <v>0.46992481203007519</v>
      </c>
      <c r="T4163" s="315">
        <f t="shared" si="1829"/>
        <v>0.46691176470588241</v>
      </c>
      <c r="U4163" s="315">
        <f t="shared" si="1829"/>
        <v>0.42465753424657543</v>
      </c>
      <c r="V4163" s="315">
        <f t="shared" si="1829"/>
        <v>0.42586750788643535</v>
      </c>
      <c r="W4163" s="315">
        <f t="shared" si="1829"/>
        <v>0.43251533742331288</v>
      </c>
      <c r="X4163" s="315">
        <f t="shared" si="1829"/>
        <v>0.38904899135446686</v>
      </c>
      <c r="Y4163" s="417">
        <f>Y4161/Y4160</f>
        <v>0.37134502923976609</v>
      </c>
      <c r="Z4163" s="315">
        <f t="shared" si="1829"/>
        <v>0.38360655737704918</v>
      </c>
      <c r="AA4163" s="315">
        <f t="shared" si="1829"/>
        <v>0.42366412213740456</v>
      </c>
      <c r="AB4163" s="337">
        <f t="shared" si="1829"/>
        <v>0.49572649572649569</v>
      </c>
      <c r="AC4163" s="481">
        <f>MAX(E4163:AB4163)</f>
        <v>0.58064516129032262</v>
      </c>
      <c r="AD4163" s="81"/>
      <c r="AE4163" s="155"/>
      <c r="AF4163" s="74"/>
      <c r="AG4163" s="1"/>
      <c r="AI4163" s="406"/>
      <c r="AJ4163" s="406"/>
      <c r="AK4163" s="406"/>
      <c r="AL4163" s="406"/>
      <c r="AM4163" s="406"/>
      <c r="AN4163" s="406"/>
      <c r="AO4163" s="406"/>
    </row>
    <row r="4164" spans="1:41" hidden="1" x14ac:dyDescent="0.25">
      <c r="A4164" s="2209"/>
      <c r="B4164" s="2212"/>
      <c r="C4164" s="124" t="s">
        <v>116</v>
      </c>
      <c r="D4164" s="108"/>
      <c r="E4164" s="311"/>
      <c r="F4164" s="312"/>
      <c r="G4164" s="312"/>
      <c r="H4164" s="412"/>
      <c r="I4164" s="312"/>
      <c r="J4164" s="312"/>
      <c r="K4164" s="312"/>
      <c r="L4164" s="312"/>
      <c r="M4164" s="312"/>
      <c r="N4164" s="412"/>
      <c r="O4164" s="312"/>
      <c r="P4164" s="312"/>
      <c r="Q4164" s="312"/>
      <c r="R4164" s="312"/>
      <c r="S4164" s="312"/>
      <c r="T4164" s="312"/>
      <c r="U4164" s="312"/>
      <c r="V4164" s="312"/>
      <c r="W4164" s="312"/>
      <c r="X4164" s="312"/>
      <c r="Y4164" s="412"/>
      <c r="Z4164" s="312"/>
      <c r="AA4164" s="312"/>
      <c r="AB4164" s="940"/>
      <c r="AC4164" s="108"/>
      <c r="AD4164" s="81"/>
      <c r="AE4164" s="155"/>
      <c r="AF4164" s="74"/>
      <c r="AG4164" s="1"/>
      <c r="AI4164" s="406"/>
      <c r="AJ4164" s="406"/>
      <c r="AK4164" s="406"/>
      <c r="AL4164" s="406"/>
      <c r="AM4164" s="406"/>
      <c r="AN4164" s="406"/>
      <c r="AO4164" s="406"/>
    </row>
    <row r="4165" spans="1:41" hidden="1" x14ac:dyDescent="0.25">
      <c r="A4165" s="2209"/>
      <c r="B4165" s="2212"/>
      <c r="C4165" s="124" t="s">
        <v>117</v>
      </c>
      <c r="D4165" s="108"/>
      <c r="E4165" s="311"/>
      <c r="F4165" s="312"/>
      <c r="G4165" s="312"/>
      <c r="H4165" s="412"/>
      <c r="I4165" s="312"/>
      <c r="J4165" s="312"/>
      <c r="K4165" s="312"/>
      <c r="L4165" s="312"/>
      <c r="M4165" s="312"/>
      <c r="N4165" s="412"/>
      <c r="O4165" s="312"/>
      <c r="P4165" s="312"/>
      <c r="Q4165" s="312"/>
      <c r="R4165" s="312"/>
      <c r="S4165" s="312"/>
      <c r="T4165" s="312"/>
      <c r="U4165" s="312"/>
      <c r="V4165" s="312"/>
      <c r="W4165" s="312"/>
      <c r="X4165" s="312"/>
      <c r="Y4165" s="412"/>
      <c r="Z4165" s="312"/>
      <c r="AA4165" s="312"/>
      <c r="AB4165" s="940"/>
      <c r="AC4165" s="108"/>
      <c r="AD4165" s="81"/>
      <c r="AE4165" s="155"/>
      <c r="AF4165" s="74"/>
      <c r="AG4165" s="1"/>
      <c r="AI4165" s="406"/>
      <c r="AJ4165" s="406"/>
      <c r="AK4165" s="406"/>
      <c r="AL4165" s="406"/>
      <c r="AM4165" s="406"/>
      <c r="AN4165" s="406"/>
      <c r="AO4165" s="406"/>
    </row>
    <row r="4166" spans="1:41" ht="16.5" thickBot="1" x14ac:dyDescent="0.3">
      <c r="A4166" s="3339" t="s">
        <v>42</v>
      </c>
      <c r="B4166" s="3340"/>
      <c r="C4166" s="3341"/>
      <c r="D4166" s="114"/>
      <c r="E4166" s="178">
        <f>SQRT(E4160*E4160+E4161*E4161)/E4171/1.73</f>
        <v>15.049154033480381</v>
      </c>
      <c r="F4166" s="178">
        <f t="shared" ref="F4166:AB4166" si="1830">SQRT(F4160*F4160+F4161*F4161)/F4171/1.73</f>
        <v>14.456336869688062</v>
      </c>
      <c r="G4166" s="178">
        <f t="shared" si="1830"/>
        <v>14.506250999617109</v>
      </c>
      <c r="H4166" s="410">
        <f t="shared" si="1830"/>
        <v>14.337115773656143</v>
      </c>
      <c r="I4166" s="178">
        <f t="shared" si="1830"/>
        <v>15.323018948563613</v>
      </c>
      <c r="J4166" s="178">
        <f t="shared" si="1830"/>
        <v>18.208621213757965</v>
      </c>
      <c r="K4166" s="178">
        <f t="shared" si="1830"/>
        <v>21.108129001402677</v>
      </c>
      <c r="L4166" s="178">
        <f t="shared" si="1830"/>
        <v>21.810233499927207</v>
      </c>
      <c r="M4166" s="178">
        <f t="shared" si="1830"/>
        <v>21.871964797836462</v>
      </c>
      <c r="N4166" s="410">
        <f t="shared" si="1830"/>
        <v>22.185388782934776</v>
      </c>
      <c r="O4166" s="178">
        <f t="shared" si="1830"/>
        <v>21.575491429803595</v>
      </c>
      <c r="P4166" s="178">
        <f t="shared" si="1830"/>
        <v>20.295490884944115</v>
      </c>
      <c r="Q4166" s="178">
        <f t="shared" si="1830"/>
        <v>20.260203418649283</v>
      </c>
      <c r="R4166" s="178">
        <f t="shared" si="1830"/>
        <v>20.524452226789947</v>
      </c>
      <c r="S4166" s="178">
        <f t="shared" si="1830"/>
        <v>19.812025662759712</v>
      </c>
      <c r="T4166" s="178">
        <f t="shared" si="1830"/>
        <v>20.255163463800301</v>
      </c>
      <c r="U4166" s="178">
        <f t="shared" si="1830"/>
        <v>21.32262944901019</v>
      </c>
      <c r="V4166" s="178">
        <f t="shared" si="1830"/>
        <v>23.135867620735702</v>
      </c>
      <c r="W4166" s="178">
        <f t="shared" si="1830"/>
        <v>23.873226699552536</v>
      </c>
      <c r="X4166" s="178">
        <f t="shared" si="1830"/>
        <v>25.025935601622862</v>
      </c>
      <c r="Y4166" s="410">
        <f>SQRT(Y4160*Y4160+Y4161*Y4161)/Y4171/1.73</f>
        <v>24.496973287534885</v>
      </c>
      <c r="Z4166" s="178">
        <f t="shared" si="1830"/>
        <v>21.956653340868932</v>
      </c>
      <c r="AA4166" s="178">
        <f t="shared" si="1830"/>
        <v>19.106603072422963</v>
      </c>
      <c r="AB4166" s="178">
        <f t="shared" si="1830"/>
        <v>17.520439484412794</v>
      </c>
      <c r="AC4166" s="109">
        <f>AVERAGE(E4166:AB4166)</f>
        <v>19.917390398490507</v>
      </c>
      <c r="AD4166" s="96">
        <f>(AC4162-AC4166)/AC4162</f>
        <v>-2.9322501213979824E-2</v>
      </c>
      <c r="AE4166" s="79"/>
      <c r="AF4166" s="80"/>
      <c r="AG4166" s="1"/>
      <c r="AI4166" s="406"/>
      <c r="AJ4166" s="406"/>
      <c r="AK4166" s="406"/>
      <c r="AL4166" s="406"/>
      <c r="AM4166" s="406"/>
      <c r="AN4166" s="406"/>
      <c r="AO4166" s="406"/>
    </row>
    <row r="4167" spans="1:41" x14ac:dyDescent="0.25">
      <c r="A4167" s="1348" t="s">
        <v>51</v>
      </c>
      <c r="B4167" s="1349"/>
      <c r="C4167" s="1350"/>
      <c r="D4167" s="1351"/>
      <c r="E4167" s="1352">
        <f>E4153+E4160</f>
        <v>937.6</v>
      </c>
      <c r="F4167" s="1352">
        <f t="shared" ref="F4167:AB4168" si="1831">F4153+F4160</f>
        <v>923.2</v>
      </c>
      <c r="G4167" s="1352">
        <f t="shared" si="1831"/>
        <v>925.6</v>
      </c>
      <c r="H4167" s="1698">
        <f t="shared" si="1831"/>
        <v>923.2</v>
      </c>
      <c r="I4167" s="1352">
        <f t="shared" si="1831"/>
        <v>937.6</v>
      </c>
      <c r="J4167" s="1352">
        <f t="shared" si="1831"/>
        <v>1189.2</v>
      </c>
      <c r="K4167" s="1352">
        <f t="shared" si="1831"/>
        <v>1443.2</v>
      </c>
      <c r="L4167" s="1352">
        <f t="shared" si="1831"/>
        <v>1457.6</v>
      </c>
      <c r="M4167" s="1352">
        <f t="shared" si="1831"/>
        <v>1555.2</v>
      </c>
      <c r="N4167" s="1698">
        <f t="shared" si="1831"/>
        <v>1464.8</v>
      </c>
      <c r="O4167" s="1352">
        <f t="shared" si="1831"/>
        <v>1350.4</v>
      </c>
      <c r="P4167" s="1352">
        <f t="shared" si="1831"/>
        <v>1430</v>
      </c>
      <c r="Q4167" s="1352">
        <f t="shared" si="1831"/>
        <v>1430</v>
      </c>
      <c r="R4167" s="1352">
        <f t="shared" si="1831"/>
        <v>1330</v>
      </c>
      <c r="S4167" s="1352">
        <f t="shared" si="1831"/>
        <v>1419.2</v>
      </c>
      <c r="T4167" s="1352">
        <f t="shared" si="1831"/>
        <v>1426.4</v>
      </c>
      <c r="U4167" s="1352">
        <f t="shared" si="1831"/>
        <v>1550.4</v>
      </c>
      <c r="V4167" s="1352">
        <f t="shared" si="1831"/>
        <v>1580.4</v>
      </c>
      <c r="W4167" s="1352">
        <f t="shared" si="1831"/>
        <v>1591.2</v>
      </c>
      <c r="X4167" s="1352">
        <f t="shared" si="1831"/>
        <v>1616.4</v>
      </c>
      <c r="Y4167" s="1698">
        <f>Y4153+Y4160</f>
        <v>1510.4</v>
      </c>
      <c r="Z4167" s="1352">
        <f t="shared" si="1831"/>
        <v>1466</v>
      </c>
      <c r="AA4167" s="1352">
        <f t="shared" si="1831"/>
        <v>1214.4000000000001</v>
      </c>
      <c r="AB4167" s="1352">
        <f t="shared" si="1831"/>
        <v>1080.8</v>
      </c>
      <c r="AC4167" s="1395"/>
      <c r="AD4167" s="485">
        <f>MIN(E4167:AB4167)</f>
        <v>923.2</v>
      </c>
      <c r="AE4167" s="83"/>
      <c r="AF4167" s="84"/>
      <c r="AG4167" s="1"/>
      <c r="AI4167" s="406"/>
      <c r="AJ4167" s="406"/>
      <c r="AK4167" s="406"/>
      <c r="AL4167" s="406"/>
      <c r="AM4167" s="406"/>
      <c r="AN4167" s="406"/>
      <c r="AO4167" s="406"/>
    </row>
    <row r="4168" spans="1:41" x14ac:dyDescent="0.25">
      <c r="A4168" s="1356" t="s">
        <v>53</v>
      </c>
      <c r="B4168" s="1357"/>
      <c r="C4168" s="1358"/>
      <c r="D4168" s="1359"/>
      <c r="E4168" s="1360">
        <f>E4154+E4161</f>
        <v>526</v>
      </c>
      <c r="F4168" s="1360">
        <f t="shared" si="1831"/>
        <v>529.6</v>
      </c>
      <c r="G4168" s="1360">
        <f t="shared" si="1831"/>
        <v>527.20000000000005</v>
      </c>
      <c r="H4168" s="1699">
        <f t="shared" si="1831"/>
        <v>524.79999999999995</v>
      </c>
      <c r="I4168" s="1360">
        <f t="shared" si="1831"/>
        <v>535.6</v>
      </c>
      <c r="J4168" s="1360">
        <f t="shared" si="1831"/>
        <v>646.4</v>
      </c>
      <c r="K4168" s="1360">
        <f t="shared" si="1831"/>
        <v>551.20000000000005</v>
      </c>
      <c r="L4168" s="1360">
        <f t="shared" si="1831"/>
        <v>656</v>
      </c>
      <c r="M4168" s="1360">
        <f t="shared" si="1831"/>
        <v>654.79999999999995</v>
      </c>
      <c r="N4168" s="1699">
        <f t="shared" si="1831"/>
        <v>645.20000000000005</v>
      </c>
      <c r="O4168" s="1360">
        <f t="shared" si="1831"/>
        <v>653.6</v>
      </c>
      <c r="P4168" s="1360">
        <f t="shared" si="1831"/>
        <v>648.79999999999995</v>
      </c>
      <c r="Q4168" s="1360">
        <f t="shared" si="1831"/>
        <v>646.4</v>
      </c>
      <c r="R4168" s="1360">
        <f t="shared" si="1831"/>
        <v>656</v>
      </c>
      <c r="S4168" s="1360">
        <f t="shared" si="1831"/>
        <v>650</v>
      </c>
      <c r="T4168" s="1360">
        <f t="shared" si="1831"/>
        <v>652.4</v>
      </c>
      <c r="U4168" s="1360">
        <f t="shared" si="1831"/>
        <v>648.79999999999995</v>
      </c>
      <c r="V4168" s="1360">
        <f t="shared" si="1831"/>
        <v>662</v>
      </c>
      <c r="W4168" s="1360">
        <f t="shared" si="1831"/>
        <v>669.2</v>
      </c>
      <c r="X4168" s="1360">
        <f t="shared" si="1831"/>
        <v>662</v>
      </c>
      <c r="Y4168" s="1699">
        <f>Y4154+Y4161</f>
        <v>652.4</v>
      </c>
      <c r="Z4168" s="1360">
        <f t="shared" si="1831"/>
        <v>640.4</v>
      </c>
      <c r="AA4168" s="1360">
        <f t="shared" si="1831"/>
        <v>533.20000000000005</v>
      </c>
      <c r="AB4168" s="1360">
        <f t="shared" si="1831"/>
        <v>539.20000000000005</v>
      </c>
      <c r="AC4168" s="1396"/>
      <c r="AD4168" s="487">
        <f>MIN(E4168:AB4168)</f>
        <v>524.79999999999995</v>
      </c>
      <c r="AE4168" s="86"/>
      <c r="AF4168" s="87"/>
      <c r="AG4168" s="1"/>
      <c r="AI4168" s="406"/>
      <c r="AJ4168" s="406"/>
      <c r="AK4168" s="406"/>
      <c r="AL4168" s="406"/>
      <c r="AM4168" s="406"/>
      <c r="AN4168" s="406"/>
      <c r="AO4168" s="406"/>
    </row>
    <row r="4169" spans="1:41" ht="16.5" thickBot="1" x14ac:dyDescent="0.3">
      <c r="A4169" s="2882" t="s">
        <v>52</v>
      </c>
      <c r="B4169" s="2883"/>
      <c r="C4169" s="2884"/>
      <c r="D4169" s="2885"/>
      <c r="E4169" s="1397">
        <f>SQRT(E4168*E4168+E4167*E4167)</f>
        <v>1075.0673281241507</v>
      </c>
      <c r="F4169" s="1398">
        <f t="shared" ref="F4169:U4169" si="1832">SQRT(F4168*F4168+F4167*F4167)</f>
        <v>1064.3187492476115</v>
      </c>
      <c r="G4169" s="1398">
        <f t="shared" si="1832"/>
        <v>1065.2113405329478</v>
      </c>
      <c r="H4169" s="1599">
        <f t="shared" si="1832"/>
        <v>1061.9384539604921</v>
      </c>
      <c r="I4169" s="1398">
        <f t="shared" si="1832"/>
        <v>1079.7967956981536</v>
      </c>
      <c r="J4169" s="1398">
        <f t="shared" si="1832"/>
        <v>1353.5248797122276</v>
      </c>
      <c r="K4169" s="1398">
        <f t="shared" si="1832"/>
        <v>1544.8778851417351</v>
      </c>
      <c r="L4169" s="1398">
        <f t="shared" si="1832"/>
        <v>1598.4160159357762</v>
      </c>
      <c r="M4169" s="1398">
        <f t="shared" si="1832"/>
        <v>1687.4270591643362</v>
      </c>
      <c r="N4169" s="1599">
        <f t="shared" si="1832"/>
        <v>1600.600537298423</v>
      </c>
      <c r="O4169" s="1398">
        <f t="shared" si="1832"/>
        <v>1500.2576845328938</v>
      </c>
      <c r="P4169" s="1398">
        <f t="shared" si="1832"/>
        <v>1570.2997930331646</v>
      </c>
      <c r="Q4169" s="1398">
        <f t="shared" si="1832"/>
        <v>1569.3097081201022</v>
      </c>
      <c r="R4169" s="1398">
        <f t="shared" si="1832"/>
        <v>1482.9821307082564</v>
      </c>
      <c r="S4169" s="1398">
        <f t="shared" si="1832"/>
        <v>1560.9704161194088</v>
      </c>
      <c r="T4169" s="1399">
        <f t="shared" si="1832"/>
        <v>1568.5160885371881</v>
      </c>
      <c r="U4169" s="1398">
        <f t="shared" si="1832"/>
        <v>1680.6789104406589</v>
      </c>
      <c r="V4169" s="1398">
        <f>SQRT(V4168*V4168+V4167*V4167)</f>
        <v>1713.4491997138405</v>
      </c>
      <c r="W4169" s="1398">
        <f t="shared" ref="W4169:AB4169" si="1833">SQRT(W4168*W4168+W4167*W4167)</f>
        <v>1726.194102643153</v>
      </c>
      <c r="X4169" s="1398">
        <f t="shared" si="1833"/>
        <v>1746.7091801441934</v>
      </c>
      <c r="Y4169" s="1599">
        <f>SQRT(Y4168*Y4168+Y4167*Y4167)</f>
        <v>1645.2762442824001</v>
      </c>
      <c r="Z4169" s="1398">
        <f t="shared" si="1833"/>
        <v>1599.7712836527603</v>
      </c>
      <c r="AA4169" s="1398">
        <f t="shared" si="1833"/>
        <v>1326.2992120935608</v>
      </c>
      <c r="AB4169" s="1400">
        <f t="shared" si="1833"/>
        <v>1207.8349556127278</v>
      </c>
      <c r="AC4169" s="2886"/>
      <c r="AD4169" s="489">
        <f>MIN(E4169:AB4169)</f>
        <v>1061.9384539604921</v>
      </c>
      <c r="AE4169" s="89"/>
      <c r="AF4169" s="90"/>
      <c r="AG4169" s="15"/>
    </row>
    <row r="4170" spans="1:41" x14ac:dyDescent="0.25">
      <c r="A4170" s="490" t="s">
        <v>935</v>
      </c>
      <c r="B4170" s="145"/>
      <c r="C4170" s="1131" t="s">
        <v>22</v>
      </c>
      <c r="D4170" s="1384" t="s">
        <v>54</v>
      </c>
      <c r="E4170" s="2887">
        <v>10.3</v>
      </c>
      <c r="F4170" s="1386">
        <v>10.29</v>
      </c>
      <c r="G4170" s="1386">
        <v>10.3</v>
      </c>
      <c r="H4170" s="1388">
        <v>10.29</v>
      </c>
      <c r="I4170" s="1386">
        <v>10.32</v>
      </c>
      <c r="J4170" s="1386">
        <v>10.26</v>
      </c>
      <c r="K4170" s="1386">
        <v>10.25</v>
      </c>
      <c r="L4170" s="1386">
        <v>10.32</v>
      </c>
      <c r="M4170" s="1386">
        <v>10.38</v>
      </c>
      <c r="N4170" s="1388">
        <v>10.39</v>
      </c>
      <c r="O4170" s="1386">
        <v>10.4</v>
      </c>
      <c r="P4170" s="1386">
        <v>10.27</v>
      </c>
      <c r="Q4170" s="1386">
        <v>10.25</v>
      </c>
      <c r="R4170" s="1386">
        <v>10.25</v>
      </c>
      <c r="S4170" s="1386">
        <v>10.26</v>
      </c>
      <c r="T4170" s="1386">
        <v>10.27</v>
      </c>
      <c r="U4170" s="1386">
        <v>10.27</v>
      </c>
      <c r="V4170" s="1386">
        <v>10.31</v>
      </c>
      <c r="W4170" s="1386">
        <v>10.29</v>
      </c>
      <c r="X4170" s="1386">
        <v>10.28</v>
      </c>
      <c r="Y4170" s="1388">
        <v>10.3</v>
      </c>
      <c r="Z4170" s="1386">
        <v>10.3</v>
      </c>
      <c r="AA4170" s="1386">
        <v>10.32</v>
      </c>
      <c r="AB4170" s="2888">
        <v>10.33</v>
      </c>
      <c r="AC4170" s="901">
        <f>AVERAGE(E4170:AB4170)</f>
        <v>10.3</v>
      </c>
      <c r="AD4170" s="15"/>
      <c r="AE4170" s="15"/>
      <c r="AF4170" s="15"/>
      <c r="AI4170" s="406"/>
      <c r="AJ4170" s="406"/>
      <c r="AK4170" s="14"/>
      <c r="AL4170" s="14"/>
      <c r="AM4170" s="15"/>
      <c r="AN4170" s="14"/>
      <c r="AO4170" s="406"/>
    </row>
    <row r="4171" spans="1:41" ht="16.5" thickBot="1" x14ac:dyDescent="0.3">
      <c r="A4171" s="572" t="s">
        <v>937</v>
      </c>
      <c r="B4171" s="146"/>
      <c r="C4171" s="1132" t="s">
        <v>22</v>
      </c>
      <c r="D4171" s="1389" t="s">
        <v>54</v>
      </c>
      <c r="E4171" s="2889">
        <v>10.33</v>
      </c>
      <c r="F4171" s="1391">
        <v>10.32</v>
      </c>
      <c r="G4171" s="1391">
        <v>10.32</v>
      </c>
      <c r="H4171" s="1393">
        <v>10.31</v>
      </c>
      <c r="I4171" s="1391">
        <v>10.32</v>
      </c>
      <c r="J4171" s="1391">
        <v>10.29</v>
      </c>
      <c r="K4171" s="1391">
        <v>10.27</v>
      </c>
      <c r="L4171" s="1391">
        <v>10.34</v>
      </c>
      <c r="M4171" s="1391">
        <v>10.24</v>
      </c>
      <c r="N4171" s="1393">
        <v>10.23</v>
      </c>
      <c r="O4171" s="1391">
        <v>10.25</v>
      </c>
      <c r="P4171" s="1391">
        <v>10.31</v>
      </c>
      <c r="Q4171" s="1391">
        <v>10.3</v>
      </c>
      <c r="R4171" s="1391">
        <v>10.28</v>
      </c>
      <c r="S4171" s="1391">
        <v>10.29</v>
      </c>
      <c r="T4171" s="1391">
        <v>10.28</v>
      </c>
      <c r="U4171" s="1391">
        <v>10.32</v>
      </c>
      <c r="V4171" s="1391">
        <v>10.33</v>
      </c>
      <c r="W4171" s="1391">
        <v>10.32</v>
      </c>
      <c r="X4171" s="1391">
        <v>10.32</v>
      </c>
      <c r="Y4171" s="1393">
        <v>10.33</v>
      </c>
      <c r="Z4171" s="1391">
        <v>10.32</v>
      </c>
      <c r="AA4171" s="1391">
        <v>10.33</v>
      </c>
      <c r="AB4171" s="2890">
        <v>10.34</v>
      </c>
      <c r="AC4171" s="1193">
        <f>AVERAGE(E4171:AB4171)</f>
        <v>10.303750000000001</v>
      </c>
      <c r="AD4171" s="15"/>
      <c r="AE4171" s="15"/>
      <c r="AF4171" s="15"/>
      <c r="AI4171" s="406"/>
      <c r="AJ4171" s="406"/>
      <c r="AK4171" s="14"/>
      <c r="AL4171" s="14"/>
      <c r="AM4171" s="15"/>
      <c r="AN4171" s="14"/>
      <c r="AO4171" s="406"/>
    </row>
    <row r="4172" spans="1:41" x14ac:dyDescent="0.25">
      <c r="A4172" s="3469" t="s">
        <v>29</v>
      </c>
      <c r="B4172" s="3357" t="s">
        <v>622</v>
      </c>
      <c r="C4172" s="1156" t="s">
        <v>13</v>
      </c>
      <c r="D4172" s="122" t="s">
        <v>115</v>
      </c>
      <c r="E4172" s="326">
        <f t="shared" ref="E4172:AB4172" si="1834">(E4176-D4176)*$AE4172*$AF4172</f>
        <v>88.00000000064756</v>
      </c>
      <c r="F4172" s="322">
        <f t="shared" si="1834"/>
        <v>77.999999999519787</v>
      </c>
      <c r="G4172" s="322">
        <f t="shared" si="1834"/>
        <v>78.000000000429281</v>
      </c>
      <c r="H4172" s="436">
        <f t="shared" si="1834"/>
        <v>79.99999999992724</v>
      </c>
      <c r="I4172" s="322">
        <f t="shared" si="1834"/>
        <v>85.999999999330612</v>
      </c>
      <c r="J4172" s="322">
        <f t="shared" si="1834"/>
        <v>108.00000000017462</v>
      </c>
      <c r="K4172" s="322">
        <f t="shared" si="1834"/>
        <v>126.00000000020373</v>
      </c>
      <c r="L4172" s="322">
        <f t="shared" si="1834"/>
        <v>112.00000000008004</v>
      </c>
      <c r="M4172" s="322">
        <f t="shared" si="1834"/>
        <v>126.00000000020373</v>
      </c>
      <c r="N4172" s="436">
        <f t="shared" si="1834"/>
        <v>97.999999999956344</v>
      </c>
      <c r="O4172" s="322">
        <f t="shared" si="1834"/>
        <v>105.99999999976717</v>
      </c>
      <c r="P4172" s="322">
        <f t="shared" si="1834"/>
        <v>100.0000000003638</v>
      </c>
      <c r="Q4172" s="322">
        <f t="shared" si="1834"/>
        <v>117.99999999948341</v>
      </c>
      <c r="R4172" s="322">
        <f t="shared" si="1834"/>
        <v>114.00000000048749</v>
      </c>
      <c r="S4172" s="322">
        <f t="shared" si="1834"/>
        <v>121.99999999938882</v>
      </c>
      <c r="T4172" s="322">
        <f t="shared" si="1834"/>
        <v>115.99999999998545</v>
      </c>
      <c r="U4172" s="322">
        <f t="shared" si="1834"/>
        <v>134.00000000001455</v>
      </c>
      <c r="V4172" s="322">
        <f t="shared" si="1834"/>
        <v>119.99999999989086</v>
      </c>
      <c r="W4172" s="322">
        <f t="shared" si="1834"/>
        <v>130.00000000010914</v>
      </c>
      <c r="X4172" s="322">
        <f t="shared" si="1834"/>
        <v>148.00000000013824</v>
      </c>
      <c r="Y4172" s="436">
        <f>(Y4176-X4176)*$AE4172*$AF4172</f>
        <v>130.00000000010914</v>
      </c>
      <c r="Z4172" s="322">
        <f>(Z4176-Y4176)*$AE4172*$AF4172</f>
        <v>127.99999999970169</v>
      </c>
      <c r="AA4172" s="322">
        <f t="shared" si="1834"/>
        <v>97.999999999956344</v>
      </c>
      <c r="AB4172" s="579">
        <f t="shared" si="1834"/>
        <v>96.000000000458385</v>
      </c>
      <c r="AC4172" s="134">
        <f>SUM(E4172:AB4172)</f>
        <v>2640.0000000003274</v>
      </c>
      <c r="AD4172" s="70"/>
      <c r="AE4172" s="71">
        <v>100</v>
      </c>
      <c r="AF4172" s="72">
        <v>20</v>
      </c>
      <c r="AI4172" s="406"/>
      <c r="AJ4172" s="406"/>
      <c r="AK4172" s="478"/>
      <c r="AL4172" s="479"/>
      <c r="AM4172" s="478"/>
      <c r="AN4172" s="15"/>
      <c r="AO4172" s="406"/>
    </row>
    <row r="4173" spans="1:41" x14ac:dyDescent="0.25">
      <c r="A4173" s="3469"/>
      <c r="B4173" s="3357"/>
      <c r="C4173" s="130" t="s">
        <v>14</v>
      </c>
      <c r="D4173" s="122" t="s">
        <v>115</v>
      </c>
      <c r="E4173" s="308">
        <f t="shared" ref="E4173:AB4173" si="1835">(E4177-D4177)*$AE4172*$AF4172</f>
        <v>43.999999999869033</v>
      </c>
      <c r="F4173" s="309">
        <f t="shared" si="1835"/>
        <v>38.000000000010914</v>
      </c>
      <c r="G4173" s="309">
        <f t="shared" si="1835"/>
        <v>39.99999999996362</v>
      </c>
      <c r="H4173" s="415">
        <f t="shared" si="1835"/>
        <v>39.99999999996362</v>
      </c>
      <c r="I4173" s="309">
        <f t="shared" si="1835"/>
        <v>44.000000000096406</v>
      </c>
      <c r="J4173" s="309">
        <f t="shared" si="1835"/>
        <v>51.999999999907232</v>
      </c>
      <c r="K4173" s="309">
        <f t="shared" si="1835"/>
        <v>64.000000000078217</v>
      </c>
      <c r="L4173" s="309">
        <f t="shared" si="1835"/>
        <v>56.000000000040018</v>
      </c>
      <c r="M4173" s="309">
        <f t="shared" si="1835"/>
        <v>61.999999999898137</v>
      </c>
      <c r="N4173" s="415">
        <f t="shared" si="1835"/>
        <v>49.999999999954525</v>
      </c>
      <c r="O4173" s="309">
        <f t="shared" si="1835"/>
        <v>52.000000000134605</v>
      </c>
      <c r="P4173" s="309">
        <f t="shared" si="1835"/>
        <v>49.999999999954525</v>
      </c>
      <c r="Q4173" s="309">
        <f t="shared" si="1835"/>
        <v>59.99999999994543</v>
      </c>
      <c r="R4173" s="309">
        <f t="shared" si="1835"/>
        <v>57.999999999992724</v>
      </c>
      <c r="S4173" s="309">
        <f t="shared" si="1835"/>
        <v>60.000000000172804</v>
      </c>
      <c r="T4173" s="309">
        <f t="shared" si="1835"/>
        <v>57.999999999992724</v>
      </c>
      <c r="U4173" s="309">
        <f t="shared" si="1835"/>
        <v>65.999999999803549</v>
      </c>
      <c r="V4173" s="309">
        <f t="shared" si="1835"/>
        <v>60.000000000172804</v>
      </c>
      <c r="W4173" s="309">
        <f t="shared" si="1835"/>
        <v>66.000000000030923</v>
      </c>
      <c r="X4173" s="309">
        <f t="shared" si="1835"/>
        <v>73.999999999841748</v>
      </c>
      <c r="Y4173" s="415">
        <f>(Y4177-X4177)*$AE4172*$AF4172</f>
        <v>66.000000000030923</v>
      </c>
      <c r="Z4173" s="309">
        <f>(Z4177-Y4177)*$AE4172*$AF4172</f>
        <v>64.000000000078217</v>
      </c>
      <c r="AA4173" s="309">
        <f t="shared" si="1835"/>
        <v>48.000000000001819</v>
      </c>
      <c r="AB4173" s="404">
        <f t="shared" si="1835"/>
        <v>48.000000000001819</v>
      </c>
      <c r="AC4173" s="107">
        <f>SUM(E4173:AB4173)</f>
        <v>1319.9999999999363</v>
      </c>
      <c r="AD4173" s="73"/>
      <c r="AE4173" s="155"/>
      <c r="AF4173" s="74"/>
      <c r="AI4173" s="406"/>
      <c r="AJ4173" s="406"/>
      <c r="AK4173" s="15"/>
      <c r="AL4173" s="15"/>
      <c r="AM4173" s="15"/>
      <c r="AN4173" s="15"/>
      <c r="AO4173" s="406"/>
    </row>
    <row r="4174" spans="1:41" x14ac:dyDescent="0.25">
      <c r="A4174" s="3469"/>
      <c r="B4174" s="3357"/>
      <c r="C4174" s="130" t="s">
        <v>15</v>
      </c>
      <c r="D4174" s="108" t="s">
        <v>54</v>
      </c>
      <c r="E4174" s="1858">
        <v>5.9</v>
      </c>
      <c r="F4174" s="1585">
        <v>5.3</v>
      </c>
      <c r="G4174" s="1585">
        <v>5.4</v>
      </c>
      <c r="H4174" s="1586">
        <v>5.4</v>
      </c>
      <c r="I4174" s="1585">
        <v>5.8</v>
      </c>
      <c r="J4174" s="1585">
        <v>7.3</v>
      </c>
      <c r="K4174" s="1585">
        <v>8.5</v>
      </c>
      <c r="L4174" s="1585">
        <v>7.6</v>
      </c>
      <c r="M4174" s="1585">
        <v>8.6</v>
      </c>
      <c r="N4174" s="1586">
        <v>6.6</v>
      </c>
      <c r="O4174" s="1585">
        <v>7.2</v>
      </c>
      <c r="P4174" s="1585">
        <v>6.8</v>
      </c>
      <c r="Q4174" s="1585">
        <v>8</v>
      </c>
      <c r="R4174" s="1585">
        <v>7.8</v>
      </c>
      <c r="S4174" s="1585">
        <v>8.1999999999999993</v>
      </c>
      <c r="T4174" s="1585">
        <v>7.9</v>
      </c>
      <c r="U4174" s="1585">
        <v>9</v>
      </c>
      <c r="V4174" s="1585">
        <v>8.1999999999999993</v>
      </c>
      <c r="W4174" s="1585">
        <v>8.8000000000000007</v>
      </c>
      <c r="X4174" s="1585">
        <v>10.1</v>
      </c>
      <c r="Y4174" s="1586">
        <v>8.8000000000000007</v>
      </c>
      <c r="Z4174" s="1585">
        <v>8.6999999999999993</v>
      </c>
      <c r="AA4174" s="1585">
        <v>6.6</v>
      </c>
      <c r="AB4174" s="1917">
        <v>6.5</v>
      </c>
      <c r="AC4174" s="107">
        <f>AVERAGE(E4174:AB4174)</f>
        <v>7.458333333333333</v>
      </c>
      <c r="AD4174" s="76"/>
      <c r="AE4174" s="76"/>
      <c r="AF4174" s="77"/>
      <c r="AI4174" s="406"/>
      <c r="AJ4174" s="406"/>
      <c r="AK4174" s="15"/>
      <c r="AL4174" s="15"/>
      <c r="AM4174" s="15"/>
      <c r="AN4174" s="15"/>
      <c r="AO4174" s="406"/>
    </row>
    <row r="4175" spans="1:41" ht="16.5" thickBot="1" x14ac:dyDescent="0.3">
      <c r="A4175" s="3473"/>
      <c r="B4175" s="3369"/>
      <c r="C4175" s="1091" t="s">
        <v>17</v>
      </c>
      <c r="D4175" s="108"/>
      <c r="E4175" s="314">
        <f t="shared" ref="E4175:AB4175" si="1836">E4173/E4172</f>
        <v>0.49999999999483241</v>
      </c>
      <c r="F4175" s="315">
        <f t="shared" si="1836"/>
        <v>0.48717948718262644</v>
      </c>
      <c r="G4175" s="315">
        <f t="shared" si="1836"/>
        <v>0.51282051281722407</v>
      </c>
      <c r="H4175" s="417">
        <f t="shared" si="1836"/>
        <v>0.5</v>
      </c>
      <c r="I4175" s="315">
        <f t="shared" si="1836"/>
        <v>0.51162790698184746</v>
      </c>
      <c r="J4175" s="315">
        <f t="shared" si="1836"/>
        <v>0.48148148147984404</v>
      </c>
      <c r="K4175" s="315">
        <f t="shared" si="1836"/>
        <v>0.5079365079363074</v>
      </c>
      <c r="L4175" s="315">
        <f t="shared" si="1836"/>
        <v>0.5</v>
      </c>
      <c r="M4175" s="315">
        <f t="shared" si="1836"/>
        <v>0.49206349206188804</v>
      </c>
      <c r="N4175" s="417">
        <f t="shared" si="1836"/>
        <v>0.51020408163241626</v>
      </c>
      <c r="O4175" s="315">
        <f t="shared" si="1836"/>
        <v>0.49056603773819646</v>
      </c>
      <c r="P4175" s="315">
        <f t="shared" si="1836"/>
        <v>0.49999999999772626</v>
      </c>
      <c r="Q4175" s="315">
        <f t="shared" si="1836"/>
        <v>0.50847457627295001</v>
      </c>
      <c r="R4175" s="315">
        <f t="shared" si="1836"/>
        <v>0.508771929822322</v>
      </c>
      <c r="S4175" s="315">
        <f t="shared" si="1836"/>
        <v>0.49180327869240481</v>
      </c>
      <c r="T4175" s="315">
        <f t="shared" si="1836"/>
        <v>0.5</v>
      </c>
      <c r="U4175" s="315">
        <f t="shared" si="1836"/>
        <v>0.49253731343131629</v>
      </c>
      <c r="V4175" s="315">
        <f t="shared" si="1836"/>
        <v>0.50000000000189482</v>
      </c>
      <c r="W4175" s="315">
        <f t="shared" si="1836"/>
        <v>0.50769230769211937</v>
      </c>
      <c r="X4175" s="315">
        <f t="shared" si="1836"/>
        <v>0.49999999999846367</v>
      </c>
      <c r="Y4175" s="417">
        <f>Y4173/Y4172</f>
        <v>0.50769230769211937</v>
      </c>
      <c r="Z4175" s="315">
        <f t="shared" si="1836"/>
        <v>0.50000000000177636</v>
      </c>
      <c r="AA4175" s="315">
        <f t="shared" si="1836"/>
        <v>0.48979591836758368</v>
      </c>
      <c r="AB4175" s="337">
        <f t="shared" si="1836"/>
        <v>0.49999999999763151</v>
      </c>
      <c r="AC4175" s="481">
        <f>MAX(E4175:AB4175)</f>
        <v>0.51282051281722407</v>
      </c>
      <c r="AD4175" s="73"/>
      <c r="AE4175" s="155"/>
      <c r="AF4175" s="74"/>
      <c r="AI4175" s="406"/>
      <c r="AJ4175" s="406"/>
      <c r="AK4175" s="15"/>
      <c r="AL4175" s="15"/>
      <c r="AM4175" s="15"/>
      <c r="AN4175" s="15"/>
      <c r="AO4175" s="406"/>
    </row>
    <row r="4176" spans="1:41" hidden="1" x14ac:dyDescent="0.25">
      <c r="A4176" s="2199"/>
      <c r="B4176" s="2202"/>
      <c r="C4176" s="362" t="s">
        <v>116</v>
      </c>
      <c r="D4176" s="108">
        <v>3146.89</v>
      </c>
      <c r="E4176" s="311">
        <v>3146.9340000000002</v>
      </c>
      <c r="F4176" s="312">
        <v>3146.973</v>
      </c>
      <c r="G4176" s="312">
        <v>3147.0120000000002</v>
      </c>
      <c r="H4176" s="412">
        <v>3147.0520000000001</v>
      </c>
      <c r="I4176" s="312">
        <v>3147.0949999999998</v>
      </c>
      <c r="J4176" s="312">
        <v>3147.1489999999999</v>
      </c>
      <c r="K4176" s="312">
        <v>3147.212</v>
      </c>
      <c r="L4176" s="312">
        <v>3147.268</v>
      </c>
      <c r="M4176" s="312">
        <v>3147.3310000000001</v>
      </c>
      <c r="N4176" s="412">
        <v>3147.38</v>
      </c>
      <c r="O4176" s="312">
        <v>3147.433</v>
      </c>
      <c r="P4176" s="312">
        <v>3147.4830000000002</v>
      </c>
      <c r="Q4176" s="312">
        <v>3147.5419999999999</v>
      </c>
      <c r="R4176" s="312">
        <v>3147.5990000000002</v>
      </c>
      <c r="S4176" s="312">
        <v>3147.66</v>
      </c>
      <c r="T4176" s="312">
        <v>3147.7179999999998</v>
      </c>
      <c r="U4176" s="312">
        <v>3147.7849999999999</v>
      </c>
      <c r="V4176" s="312">
        <v>3147.8449999999998</v>
      </c>
      <c r="W4176" s="312">
        <v>3147.91</v>
      </c>
      <c r="X4176" s="312">
        <v>3147.9839999999999</v>
      </c>
      <c r="Y4176" s="412">
        <v>3148.049</v>
      </c>
      <c r="Z4176" s="312">
        <v>3148.1129999999998</v>
      </c>
      <c r="AA4176" s="312">
        <v>3148.1619999999998</v>
      </c>
      <c r="AB4176" s="940">
        <v>3148.21</v>
      </c>
      <c r="AC4176" s="108"/>
      <c r="AD4176" s="73"/>
      <c r="AE4176" s="155"/>
      <c r="AF4176" s="74"/>
      <c r="AI4176" s="406"/>
      <c r="AJ4176" s="406"/>
      <c r="AK4176" s="15"/>
      <c r="AL4176" s="15"/>
      <c r="AM4176" s="15"/>
      <c r="AN4176" s="15"/>
      <c r="AO4176" s="406"/>
    </row>
    <row r="4177" spans="1:42" s="181" customFormat="1" hidden="1" x14ac:dyDescent="0.25">
      <c r="A4177" s="2209"/>
      <c r="B4177" s="2212"/>
      <c r="C4177" s="124" t="s">
        <v>117</v>
      </c>
      <c r="D4177" s="108">
        <v>909.69</v>
      </c>
      <c r="E4177" s="311">
        <v>909.71199999999999</v>
      </c>
      <c r="F4177" s="312">
        <v>909.73099999999999</v>
      </c>
      <c r="G4177" s="312">
        <v>909.75099999999998</v>
      </c>
      <c r="H4177" s="412">
        <v>909.77099999999996</v>
      </c>
      <c r="I4177" s="312">
        <v>909.79300000000001</v>
      </c>
      <c r="J4177" s="312">
        <v>909.81899999999996</v>
      </c>
      <c r="K4177" s="312">
        <v>909.851</v>
      </c>
      <c r="L4177" s="312">
        <v>909.87900000000002</v>
      </c>
      <c r="M4177" s="312">
        <v>909.91</v>
      </c>
      <c r="N4177" s="412">
        <v>909.93499999999995</v>
      </c>
      <c r="O4177" s="312">
        <v>909.96100000000001</v>
      </c>
      <c r="P4177" s="312">
        <v>909.98599999999999</v>
      </c>
      <c r="Q4177" s="312">
        <v>910.01599999999996</v>
      </c>
      <c r="R4177" s="312">
        <v>910.04499999999996</v>
      </c>
      <c r="S4177" s="312">
        <v>910.07500000000005</v>
      </c>
      <c r="T4177" s="312">
        <v>910.10400000000004</v>
      </c>
      <c r="U4177" s="312">
        <v>910.13699999999994</v>
      </c>
      <c r="V4177" s="312">
        <v>910.16700000000003</v>
      </c>
      <c r="W4177" s="312">
        <v>910.2</v>
      </c>
      <c r="X4177" s="312">
        <v>910.23699999999997</v>
      </c>
      <c r="Y4177" s="412">
        <v>910.27</v>
      </c>
      <c r="Z4177" s="312">
        <v>910.30200000000002</v>
      </c>
      <c r="AA4177" s="312">
        <v>910.32600000000002</v>
      </c>
      <c r="AB4177" s="940">
        <v>910.35</v>
      </c>
      <c r="AC4177" s="108"/>
      <c r="AD4177" s="73"/>
      <c r="AE4177" s="155"/>
      <c r="AF4177" s="74"/>
      <c r="AH4177" s="849"/>
      <c r="AI4177" s="850"/>
      <c r="AJ4177" s="850"/>
      <c r="AK4177" s="850"/>
      <c r="AL4177" s="851"/>
      <c r="AM4177" s="851"/>
      <c r="AN4177" s="189"/>
      <c r="AO4177" s="189"/>
      <c r="AP4177" s="189"/>
    </row>
    <row r="4178" spans="1:42" ht="16.5" thickBot="1" x14ac:dyDescent="0.3">
      <c r="A4178" s="3339" t="s">
        <v>42</v>
      </c>
      <c r="B4178" s="3340"/>
      <c r="C4178" s="3341"/>
      <c r="D4178" s="114"/>
      <c r="E4178" s="178">
        <f>SQRT(E4172*E4172+E4173*E4173)/E4170/1.73</f>
        <v>5.5214653465689079</v>
      </c>
      <c r="F4178" s="179">
        <f t="shared" ref="F4178:AB4178" si="1837">SQRT(F4172*F4172+F4173*F4173)/F4170/1.73</f>
        <v>4.8739192242037852</v>
      </c>
      <c r="G4178" s="179">
        <f t="shared" si="1837"/>
        <v>4.9193797633767264</v>
      </c>
      <c r="H4178" s="419">
        <f t="shared" si="1837"/>
        <v>5.0243920018824175</v>
      </c>
      <c r="I4178" s="179">
        <f t="shared" si="1837"/>
        <v>5.4108010376234805</v>
      </c>
      <c r="J4178" s="179">
        <f t="shared" si="1837"/>
        <v>6.7531235569015244</v>
      </c>
      <c r="K4178" s="179">
        <f t="shared" si="1837"/>
        <v>7.9696786474356784</v>
      </c>
      <c r="L4178" s="179">
        <f t="shared" si="1837"/>
        <v>7.0137006956623704</v>
      </c>
      <c r="M4178" s="179">
        <f t="shared" si="1837"/>
        <v>7.8200584412260943</v>
      </c>
      <c r="N4178" s="419">
        <f t="shared" si="1837"/>
        <v>6.1207241464803852</v>
      </c>
      <c r="O4178" s="179">
        <f t="shared" si="1837"/>
        <v>6.5622375025018771</v>
      </c>
      <c r="P4178" s="179">
        <f t="shared" si="1837"/>
        <v>6.2927207521370709</v>
      </c>
      <c r="Q4178" s="179">
        <f t="shared" si="1837"/>
        <v>7.4652894936697072</v>
      </c>
      <c r="R4178" s="179">
        <f t="shared" si="1837"/>
        <v>7.2130954824749498</v>
      </c>
      <c r="S4178" s="179">
        <f t="shared" si="1837"/>
        <v>7.6595722314835406</v>
      </c>
      <c r="T4178" s="179">
        <f t="shared" si="1837"/>
        <v>7.2995560724581701</v>
      </c>
      <c r="U4178" s="179">
        <f t="shared" si="1837"/>
        <v>8.4072256473273068</v>
      </c>
      <c r="V4178" s="179">
        <f t="shared" si="1837"/>
        <v>7.5219680455008628</v>
      </c>
      <c r="W4178" s="179">
        <f t="shared" si="1837"/>
        <v>8.1899130840859069</v>
      </c>
      <c r="X4178" s="179">
        <f t="shared" si="1837"/>
        <v>9.3041671540809521</v>
      </c>
      <c r="Y4178" s="419">
        <f>SQRT(Y4172*Y4172+Y4173*Y4173)/Y4170/1.73</f>
        <v>8.1819617121596089</v>
      </c>
      <c r="Z4178" s="179">
        <f t="shared" si="1837"/>
        <v>8.0312223222265384</v>
      </c>
      <c r="AA4178" s="179">
        <f t="shared" si="1837"/>
        <v>6.1121444933005957</v>
      </c>
      <c r="AB4178" s="405">
        <f t="shared" si="1837"/>
        <v>6.005923759877831</v>
      </c>
      <c r="AC4178" s="109">
        <f>AVERAGE(E4178:AB4178)</f>
        <v>6.9030933589435959</v>
      </c>
      <c r="AD4178" s="78">
        <f>(AC4174-AC4178)/AC4174</f>
        <v>7.4445583158400511E-2</v>
      </c>
      <c r="AE4178" s="79"/>
      <c r="AF4178" s="80"/>
      <c r="AI4178" s="406"/>
      <c r="AJ4178" s="406"/>
      <c r="AK4178" s="14"/>
      <c r="AL4178" s="14"/>
      <c r="AM4178" s="15"/>
      <c r="AN4178" s="14"/>
      <c r="AO4178" s="406"/>
    </row>
    <row r="4179" spans="1:42" x14ac:dyDescent="0.25">
      <c r="A4179" s="3468" t="s">
        <v>46</v>
      </c>
      <c r="B4179" s="3356" t="s">
        <v>620</v>
      </c>
      <c r="C4179" s="125" t="s">
        <v>13</v>
      </c>
      <c r="D4179" s="113" t="s">
        <v>115</v>
      </c>
      <c r="E4179" s="307">
        <f t="shared" ref="E4179:AB4179" si="1838">(E4183-D4183)*$AE4179*$AF4179</f>
        <v>228.00000000097498</v>
      </c>
      <c r="F4179" s="71">
        <f t="shared" si="1838"/>
        <v>216.00000000034925</v>
      </c>
      <c r="G4179" s="71">
        <f t="shared" si="1838"/>
        <v>207.99999999871943</v>
      </c>
      <c r="H4179" s="414">
        <f t="shared" si="1838"/>
        <v>222.00000000157161</v>
      </c>
      <c r="I4179" s="71">
        <f t="shared" si="1838"/>
        <v>235.99999999896681</v>
      </c>
      <c r="J4179" s="71">
        <f t="shared" si="1838"/>
        <v>291.99999999946158</v>
      </c>
      <c r="K4179" s="71">
        <f t="shared" si="1838"/>
        <v>372.00000000120781</v>
      </c>
      <c r="L4179" s="71">
        <f t="shared" si="1838"/>
        <v>391.99999999982538</v>
      </c>
      <c r="M4179" s="71">
        <f t="shared" si="1838"/>
        <v>413.9999999988504</v>
      </c>
      <c r="N4179" s="414">
        <f t="shared" si="1838"/>
        <v>414.00000000066939</v>
      </c>
      <c r="O4179" s="71">
        <f t="shared" si="1838"/>
        <v>334.00000000074215</v>
      </c>
      <c r="P4179" s="71">
        <f t="shared" si="1838"/>
        <v>351.99999999895226</v>
      </c>
      <c r="Q4179" s="71">
        <f t="shared" si="1838"/>
        <v>346.00000000136788</v>
      </c>
      <c r="R4179" s="71">
        <f t="shared" si="1838"/>
        <v>321.99999999829743</v>
      </c>
      <c r="S4179" s="71">
        <f t="shared" si="1838"/>
        <v>306.00000000049477</v>
      </c>
      <c r="T4179" s="71">
        <f t="shared" si="1838"/>
        <v>355.99999999976717</v>
      </c>
      <c r="U4179" s="71">
        <f t="shared" si="1838"/>
        <v>360.00000000058208</v>
      </c>
      <c r="V4179" s="71">
        <f t="shared" si="1838"/>
        <v>368.0000000003929</v>
      </c>
      <c r="W4179" s="71">
        <f t="shared" si="1838"/>
        <v>365.99999999998545</v>
      </c>
      <c r="X4179" s="71">
        <f t="shared" si="1838"/>
        <v>369.99999999898137</v>
      </c>
      <c r="Y4179" s="414">
        <f>(Y4183-X4183)*$AE4179*$AF4179</f>
        <v>365.99999999998545</v>
      </c>
      <c r="Z4179" s="71">
        <f>(Z4183-Y4183)*$AE4179*$AF4179</f>
        <v>354.00000000117871</v>
      </c>
      <c r="AA4179" s="71">
        <f t="shared" si="1838"/>
        <v>293.99999999986903</v>
      </c>
      <c r="AB4179" s="403">
        <f t="shared" si="1838"/>
        <v>271.99999999902502</v>
      </c>
      <c r="AC4179" s="134">
        <f>SUM(E4179:AB4179)</f>
        <v>7760.0000000002183</v>
      </c>
      <c r="AD4179" s="70"/>
      <c r="AE4179" s="71">
        <v>100</v>
      </c>
      <c r="AF4179" s="72">
        <v>20</v>
      </c>
      <c r="AI4179" s="406"/>
      <c r="AJ4179" s="406"/>
      <c r="AK4179" s="478"/>
      <c r="AL4179" s="479"/>
      <c r="AM4179" s="478"/>
      <c r="AN4179" s="15"/>
      <c r="AO4179" s="406"/>
    </row>
    <row r="4180" spans="1:42" x14ac:dyDescent="0.25">
      <c r="A4180" s="3469"/>
      <c r="B4180" s="3357"/>
      <c r="C4180" s="123" t="s">
        <v>14</v>
      </c>
      <c r="D4180" s="108" t="s">
        <v>115</v>
      </c>
      <c r="E4180" s="308">
        <f t="shared" ref="E4180:AB4180" si="1839">(E4184-D4184)*$AE4179*$AF4179</f>
        <v>90.000000000145519</v>
      </c>
      <c r="F4180" s="309">
        <f t="shared" si="1839"/>
        <v>83.999999999832653</v>
      </c>
      <c r="G4180" s="309">
        <f t="shared" si="1839"/>
        <v>81.999999999425199</v>
      </c>
      <c r="H4180" s="415">
        <f t="shared" si="1839"/>
        <v>86.000000000240107</v>
      </c>
      <c r="I4180" s="309">
        <f t="shared" si="1839"/>
        <v>92.000000000552973</v>
      </c>
      <c r="J4180" s="309">
        <f t="shared" si="1839"/>
        <v>115.99999999998545</v>
      </c>
      <c r="K4180" s="309">
        <f t="shared" si="1839"/>
        <v>143.99999999932334</v>
      </c>
      <c r="L4180" s="309">
        <f t="shared" si="1839"/>
        <v>154.00000000045111</v>
      </c>
      <c r="M4180" s="309">
        <f t="shared" si="1839"/>
        <v>162.00000000026193</v>
      </c>
      <c r="N4180" s="415">
        <f t="shared" si="1839"/>
        <v>161.99999999935244</v>
      </c>
      <c r="O4180" s="309">
        <f t="shared" si="1839"/>
        <v>132.00000000051659</v>
      </c>
      <c r="P4180" s="309">
        <f t="shared" si="1839"/>
        <v>137.99999999991996</v>
      </c>
      <c r="Q4180" s="309">
        <f t="shared" si="1839"/>
        <v>134.00000000001455</v>
      </c>
      <c r="R4180" s="309">
        <f t="shared" si="1839"/>
        <v>127.99999999970169</v>
      </c>
      <c r="S4180" s="309">
        <f t="shared" si="1839"/>
        <v>119.99999999989086</v>
      </c>
      <c r="T4180" s="309">
        <f t="shared" si="1839"/>
        <v>137.99999999991996</v>
      </c>
      <c r="U4180" s="309">
        <f t="shared" si="1839"/>
        <v>141.99999999982538</v>
      </c>
      <c r="V4180" s="309">
        <f t="shared" si="1839"/>
        <v>144.00000000023283</v>
      </c>
      <c r="W4180" s="309">
        <f t="shared" si="1839"/>
        <v>144.00000000023283</v>
      </c>
      <c r="X4180" s="309">
        <f t="shared" si="1839"/>
        <v>144.00000000023283</v>
      </c>
      <c r="Y4180" s="415">
        <f>(Y4184-X4184)*$AE4179*$AF4179</f>
        <v>143.99999999932334</v>
      </c>
      <c r="Z4180" s="309">
        <f>(Z4184-Y4184)*$AE4179*$AF4179</f>
        <v>138.00000000082946</v>
      </c>
      <c r="AA4180" s="309">
        <f t="shared" si="1839"/>
        <v>115.99999999998545</v>
      </c>
      <c r="AB4180" s="404">
        <f t="shared" si="1839"/>
        <v>105.99999999976717</v>
      </c>
      <c r="AC4180" s="107">
        <f>SUM(E4180:AB4180)</f>
        <v>3039.9999999999636</v>
      </c>
      <c r="AD4180" s="73"/>
      <c r="AE4180" s="155"/>
      <c r="AF4180" s="74"/>
      <c r="AI4180" s="406"/>
      <c r="AJ4180" s="406"/>
      <c r="AK4180" s="15"/>
      <c r="AL4180" s="15"/>
      <c r="AM4180" s="15"/>
      <c r="AN4180" s="15"/>
      <c r="AO4180" s="406"/>
    </row>
    <row r="4181" spans="1:42" x14ac:dyDescent="0.25">
      <c r="A4181" s="3469"/>
      <c r="B4181" s="3357"/>
      <c r="C4181" s="123" t="s">
        <v>15</v>
      </c>
      <c r="D4181" s="108" t="s">
        <v>54</v>
      </c>
      <c r="E4181" s="1858">
        <v>13.3</v>
      </c>
      <c r="F4181" s="1585">
        <v>12.7</v>
      </c>
      <c r="G4181" s="1585">
        <v>12.1</v>
      </c>
      <c r="H4181" s="1586">
        <v>13</v>
      </c>
      <c r="I4181" s="1585">
        <v>13.7</v>
      </c>
      <c r="J4181" s="1585">
        <v>17.100000000000001</v>
      </c>
      <c r="K4181" s="1585">
        <v>21.7</v>
      </c>
      <c r="L4181" s="1585">
        <v>22.9</v>
      </c>
      <c r="M4181" s="1585">
        <v>24.2</v>
      </c>
      <c r="N4181" s="1586">
        <v>24.2</v>
      </c>
      <c r="O4181" s="1585">
        <v>19.600000000000001</v>
      </c>
      <c r="P4181" s="1585">
        <v>20.5</v>
      </c>
      <c r="Q4181" s="1585">
        <v>20.2</v>
      </c>
      <c r="R4181" s="1585">
        <v>18.8</v>
      </c>
      <c r="S4181" s="1585">
        <v>17.899999999999999</v>
      </c>
      <c r="T4181" s="1585">
        <v>20.8</v>
      </c>
      <c r="U4181" s="1585">
        <v>21.1</v>
      </c>
      <c r="V4181" s="1585">
        <v>21.5</v>
      </c>
      <c r="W4181" s="1585">
        <v>21.4</v>
      </c>
      <c r="X4181" s="1585">
        <v>21.6</v>
      </c>
      <c r="Y4181" s="1586">
        <v>21.3</v>
      </c>
      <c r="Z4181" s="1585">
        <v>20.7</v>
      </c>
      <c r="AA4181" s="1585">
        <v>17.2</v>
      </c>
      <c r="AB4181" s="1917">
        <v>15.9</v>
      </c>
      <c r="AC4181" s="107">
        <f>AVERAGE(E4181:AB4181)</f>
        <v>18.891666666666666</v>
      </c>
      <c r="AD4181" s="76"/>
      <c r="AE4181" s="76"/>
      <c r="AF4181" s="77"/>
      <c r="AI4181" s="406"/>
      <c r="AJ4181" s="406"/>
      <c r="AK4181" s="15"/>
      <c r="AL4181" s="15"/>
      <c r="AM4181" s="15"/>
      <c r="AN4181" s="15"/>
      <c r="AO4181" s="406"/>
    </row>
    <row r="4182" spans="1:42" ht="16.5" thickBot="1" x14ac:dyDescent="0.3">
      <c r="A4182" s="3460"/>
      <c r="B4182" s="3301"/>
      <c r="C4182" s="123" t="s">
        <v>17</v>
      </c>
      <c r="D4182" s="114"/>
      <c r="E4182" s="314">
        <f t="shared" ref="E4182:AB4182" si="1840">E4180/E4179</f>
        <v>0.39473684210421339</v>
      </c>
      <c r="F4182" s="315">
        <f t="shared" si="1840"/>
        <v>0.38888888888748535</v>
      </c>
      <c r="G4182" s="315">
        <f t="shared" si="1840"/>
        <v>0.39423076923043288</v>
      </c>
      <c r="H4182" s="417">
        <f t="shared" si="1840"/>
        <v>0.38738738738572653</v>
      </c>
      <c r="I4182" s="315">
        <f t="shared" si="1840"/>
        <v>0.38983050847862599</v>
      </c>
      <c r="J4182" s="315">
        <f t="shared" si="1840"/>
        <v>0.39726027397328539</v>
      </c>
      <c r="K4182" s="315">
        <f t="shared" si="1840"/>
        <v>0.38709677419047256</v>
      </c>
      <c r="L4182" s="315">
        <f t="shared" si="1840"/>
        <v>0.39285714285846868</v>
      </c>
      <c r="M4182" s="315">
        <f t="shared" si="1840"/>
        <v>0.39130434782780621</v>
      </c>
      <c r="N4182" s="417">
        <f t="shared" si="1840"/>
        <v>0.39130434782389012</v>
      </c>
      <c r="O4182" s="315">
        <f t="shared" si="1840"/>
        <v>0.39520958083899188</v>
      </c>
      <c r="P4182" s="315">
        <f t="shared" si="1840"/>
        <v>0.39204545454639411</v>
      </c>
      <c r="Q4182" s="315">
        <f t="shared" si="1840"/>
        <v>0.3872832369927306</v>
      </c>
      <c r="R4182" s="315">
        <f t="shared" si="1840"/>
        <v>0.39751552795148598</v>
      </c>
      <c r="S4182" s="315">
        <f t="shared" si="1840"/>
        <v>0.39215686274410733</v>
      </c>
      <c r="T4182" s="315">
        <f t="shared" si="1840"/>
        <v>0.38764044943823095</v>
      </c>
      <c r="U4182" s="315">
        <f t="shared" si="1840"/>
        <v>0.39444444444332161</v>
      </c>
      <c r="V4182" s="315">
        <f t="shared" si="1840"/>
        <v>0.39130434782630186</v>
      </c>
      <c r="W4182" s="315">
        <f t="shared" si="1840"/>
        <v>0.39344262295147148</v>
      </c>
      <c r="X4182" s="315">
        <f t="shared" si="1840"/>
        <v>0.38918918919088991</v>
      </c>
      <c r="Y4182" s="417">
        <f>Y4180/Y4179</f>
        <v>0.39344262294898652</v>
      </c>
      <c r="Z4182" s="315">
        <f t="shared" si="1840"/>
        <v>0.38983050847562134</v>
      </c>
      <c r="AA4182" s="315">
        <f t="shared" si="1840"/>
        <v>0.39455782312937798</v>
      </c>
      <c r="AB4182" s="337">
        <f t="shared" si="1840"/>
        <v>0.38970588235348208</v>
      </c>
      <c r="AC4182" s="481">
        <f>MAX(E4182:AB4182)</f>
        <v>0.39751552795148598</v>
      </c>
      <c r="AD4182" s="73"/>
      <c r="AE4182" s="155"/>
      <c r="AF4182" s="74"/>
      <c r="AI4182" s="406"/>
      <c r="AJ4182" s="406"/>
      <c r="AK4182" s="15"/>
      <c r="AL4182" s="15"/>
      <c r="AM4182" s="15"/>
      <c r="AN4182" s="15"/>
      <c r="AO4182" s="406"/>
    </row>
    <row r="4183" spans="1:42" hidden="1" x14ac:dyDescent="0.25">
      <c r="A4183" s="2209"/>
      <c r="B4183" s="2212"/>
      <c r="C4183" s="124" t="s">
        <v>116</v>
      </c>
      <c r="D4183" s="122">
        <v>7072.94</v>
      </c>
      <c r="E4183" s="311">
        <v>7073.0540000000001</v>
      </c>
      <c r="F4183" s="312">
        <v>7073.1620000000003</v>
      </c>
      <c r="G4183" s="312">
        <v>7073.2659999999996</v>
      </c>
      <c r="H4183" s="412">
        <v>7073.3770000000004</v>
      </c>
      <c r="I4183" s="312">
        <v>7073.4949999999999</v>
      </c>
      <c r="J4183" s="312">
        <v>7073.6409999999996</v>
      </c>
      <c r="K4183" s="312">
        <v>7073.8270000000002</v>
      </c>
      <c r="L4183" s="312">
        <v>7074.0230000000001</v>
      </c>
      <c r="M4183" s="312">
        <v>7074.23</v>
      </c>
      <c r="N4183" s="412">
        <v>7074.4369999999999</v>
      </c>
      <c r="O4183" s="312">
        <v>7074.6040000000003</v>
      </c>
      <c r="P4183" s="312">
        <v>7074.78</v>
      </c>
      <c r="Q4183" s="312">
        <v>7074.9530000000004</v>
      </c>
      <c r="R4183" s="312">
        <v>7075.1139999999996</v>
      </c>
      <c r="S4183" s="312">
        <v>7075.2669999999998</v>
      </c>
      <c r="T4183" s="312">
        <v>7075.4449999999997</v>
      </c>
      <c r="U4183" s="312">
        <v>7075.625</v>
      </c>
      <c r="V4183" s="312">
        <v>7075.8090000000002</v>
      </c>
      <c r="W4183" s="312">
        <v>7075.9920000000002</v>
      </c>
      <c r="X4183" s="312">
        <v>7076.1769999999997</v>
      </c>
      <c r="Y4183" s="412">
        <v>7076.36</v>
      </c>
      <c r="Z4183" s="312">
        <v>7076.5370000000003</v>
      </c>
      <c r="AA4183" s="312">
        <v>7076.6840000000002</v>
      </c>
      <c r="AB4183" s="940">
        <v>7076.82</v>
      </c>
      <c r="AC4183" s="108"/>
      <c r="AD4183" s="73"/>
      <c r="AE4183" s="155"/>
      <c r="AF4183" s="74"/>
      <c r="AI4183" s="406"/>
      <c r="AJ4183" s="406"/>
      <c r="AK4183" s="15"/>
      <c r="AL4183" s="15"/>
      <c r="AM4183" s="15"/>
      <c r="AN4183" s="15"/>
      <c r="AO4183" s="406"/>
    </row>
    <row r="4184" spans="1:42" s="181" customFormat="1" hidden="1" x14ac:dyDescent="0.25">
      <c r="A4184" s="2209"/>
      <c r="B4184" s="2212"/>
      <c r="C4184" s="124" t="s">
        <v>117</v>
      </c>
      <c r="D4184" s="108">
        <v>2500.13</v>
      </c>
      <c r="E4184" s="311">
        <v>2500.1750000000002</v>
      </c>
      <c r="F4184" s="312">
        <v>2500.2170000000001</v>
      </c>
      <c r="G4184" s="312">
        <v>2500.2579999999998</v>
      </c>
      <c r="H4184" s="412">
        <v>2500.3009999999999</v>
      </c>
      <c r="I4184" s="312">
        <v>2500.3470000000002</v>
      </c>
      <c r="J4184" s="312">
        <v>2500.4050000000002</v>
      </c>
      <c r="K4184" s="312">
        <v>2500.4769999999999</v>
      </c>
      <c r="L4184" s="312">
        <v>2500.5540000000001</v>
      </c>
      <c r="M4184" s="312">
        <v>2500.6350000000002</v>
      </c>
      <c r="N4184" s="412">
        <v>2500.7159999999999</v>
      </c>
      <c r="O4184" s="312">
        <v>2500.7820000000002</v>
      </c>
      <c r="P4184" s="312">
        <v>2500.8510000000001</v>
      </c>
      <c r="Q4184" s="312">
        <v>2500.9180000000001</v>
      </c>
      <c r="R4184" s="312">
        <v>2500.982</v>
      </c>
      <c r="S4184" s="312">
        <v>2501.0419999999999</v>
      </c>
      <c r="T4184" s="312">
        <v>2501.1109999999999</v>
      </c>
      <c r="U4184" s="312">
        <v>2501.1819999999998</v>
      </c>
      <c r="V4184" s="312">
        <v>2501.2539999999999</v>
      </c>
      <c r="W4184" s="312">
        <v>2501.326</v>
      </c>
      <c r="X4184" s="312">
        <v>2501.3980000000001</v>
      </c>
      <c r="Y4184" s="412">
        <v>2501.4699999999998</v>
      </c>
      <c r="Z4184" s="312">
        <v>2501.5390000000002</v>
      </c>
      <c r="AA4184" s="312">
        <v>2501.5970000000002</v>
      </c>
      <c r="AB4184" s="940">
        <v>2501.65</v>
      </c>
      <c r="AC4184" s="108"/>
      <c r="AD4184" s="73"/>
      <c r="AE4184" s="155"/>
      <c r="AF4184" s="74"/>
      <c r="AH4184" s="849"/>
      <c r="AI4184" s="850"/>
      <c r="AJ4184" s="850"/>
      <c r="AK4184" s="850"/>
      <c r="AL4184" s="851"/>
      <c r="AM4184" s="851"/>
      <c r="AN4184" s="189"/>
      <c r="AO4184" s="189"/>
      <c r="AP4184" s="189"/>
    </row>
    <row r="4185" spans="1:42" ht="16.5" thickBot="1" x14ac:dyDescent="0.3">
      <c r="A4185" s="3339" t="s">
        <v>42</v>
      </c>
      <c r="B4185" s="3340"/>
      <c r="C4185" s="3341"/>
      <c r="D4185" s="114"/>
      <c r="E4185" s="178">
        <f>SQRT(E4179*E4179+E4180*E4180)/E4170/1.73</f>
        <v>13.756124282549315</v>
      </c>
      <c r="F4185" s="179">
        <f t="shared" ref="F4185:AB4185" si="1841">SQRT(F4179*F4179+F4180*F4180)/F4170/1.73</f>
        <v>13.018896790205455</v>
      </c>
      <c r="G4185" s="179">
        <f t="shared" si="1841"/>
        <v>12.547278933873093</v>
      </c>
      <c r="H4185" s="419">
        <f t="shared" si="1841"/>
        <v>13.373757463657959</v>
      </c>
      <c r="I4185" s="179">
        <f t="shared" si="1841"/>
        <v>14.187516421508224</v>
      </c>
      <c r="J4185" s="179">
        <f t="shared" si="1841"/>
        <v>17.701460872008809</v>
      </c>
      <c r="K4185" s="179">
        <f t="shared" si="1841"/>
        <v>22.495332487080443</v>
      </c>
      <c r="L4185" s="179">
        <f t="shared" si="1841"/>
        <v>23.589923084518496</v>
      </c>
      <c r="M4185" s="179">
        <f t="shared" si="1841"/>
        <v>24.756769090583813</v>
      </c>
      <c r="N4185" s="419">
        <f t="shared" si="1841"/>
        <v>24.732941593941053</v>
      </c>
      <c r="O4185" s="179">
        <f t="shared" si="1841"/>
        <v>19.960974685453387</v>
      </c>
      <c r="P4185" s="179">
        <f t="shared" si="1841"/>
        <v>21.280042697236723</v>
      </c>
      <c r="Q4185" s="179">
        <f t="shared" si="1841"/>
        <v>20.924391745376244</v>
      </c>
      <c r="R4185" s="179">
        <f t="shared" si="1841"/>
        <v>19.540859842507519</v>
      </c>
      <c r="S4185" s="179">
        <f t="shared" si="1841"/>
        <v>18.517859479863262</v>
      </c>
      <c r="T4185" s="179">
        <f t="shared" si="1841"/>
        <v>21.489802601564996</v>
      </c>
      <c r="U4185" s="179">
        <f t="shared" si="1841"/>
        <v>21.781469119791083</v>
      </c>
      <c r="V4185" s="179">
        <f t="shared" si="1841"/>
        <v>22.155427365976227</v>
      </c>
      <c r="W4185" s="179">
        <f t="shared" si="1841"/>
        <v>22.093903323716781</v>
      </c>
      <c r="X4185" s="179">
        <f t="shared" si="1841"/>
        <v>22.32484669601968</v>
      </c>
      <c r="Y4185" s="419">
        <f>SQRT(Y4179*Y4179+Y4180*Y4180)/Y4170/1.73</f>
        <v>22.072452932121667</v>
      </c>
      <c r="Z4185" s="179">
        <f t="shared" si="1841"/>
        <v>21.322597495768619</v>
      </c>
      <c r="AA4185" s="179">
        <f t="shared" si="1841"/>
        <v>17.702701801997318</v>
      </c>
      <c r="AB4185" s="405">
        <f t="shared" si="1841"/>
        <v>16.335195642677903</v>
      </c>
      <c r="AC4185" s="109">
        <f>AVERAGE(E4185:AB4185)</f>
        <v>19.485938602083252</v>
      </c>
      <c r="AD4185" s="78">
        <f>(AC4181-AC4185)/AC4181</f>
        <v>-3.1456829400083951E-2</v>
      </c>
      <c r="AE4185" s="79"/>
      <c r="AF4185" s="80"/>
      <c r="AI4185" s="406"/>
      <c r="AJ4185" s="406"/>
      <c r="AK4185" s="14"/>
      <c r="AL4185" s="14"/>
      <c r="AM4185" s="15"/>
      <c r="AN4185" s="14"/>
      <c r="AO4185" s="406"/>
    </row>
    <row r="4186" spans="1:42" x14ac:dyDescent="0.25">
      <c r="A4186" s="3468" t="s">
        <v>55</v>
      </c>
      <c r="B4186" s="3356" t="s">
        <v>982</v>
      </c>
      <c r="C4186" s="129" t="s">
        <v>13</v>
      </c>
      <c r="D4186" s="108" t="s">
        <v>115</v>
      </c>
      <c r="E4186" s="307">
        <f t="shared" ref="E4186:AB4186" si="1842">(E4190-D4190)*$AE4186*$AF4186</f>
        <v>104.00000000026921</v>
      </c>
      <c r="F4186" s="71">
        <f t="shared" si="1842"/>
        <v>115.99999999998545</v>
      </c>
      <c r="G4186" s="71">
        <f t="shared" si="1842"/>
        <v>99.999999999454303</v>
      </c>
      <c r="H4186" s="414">
        <f t="shared" si="1842"/>
        <v>112.00000000008004</v>
      </c>
      <c r="I4186" s="71">
        <f t="shared" si="1842"/>
        <v>100.0000000003638</v>
      </c>
      <c r="J4186" s="71">
        <f t="shared" si="1842"/>
        <v>136.00000000042201</v>
      </c>
      <c r="K4186" s="71">
        <f t="shared" si="1842"/>
        <v>131.9999999996071</v>
      </c>
      <c r="L4186" s="71">
        <f t="shared" si="1842"/>
        <v>148.00000000013824</v>
      </c>
      <c r="M4186" s="71">
        <f t="shared" si="1842"/>
        <v>144.00000000023283</v>
      </c>
      <c r="N4186" s="414">
        <f t="shared" si="1842"/>
        <v>143.99999999932334</v>
      </c>
      <c r="O4186" s="71">
        <f t="shared" si="1842"/>
        <v>144.00000000023283</v>
      </c>
      <c r="P4186" s="71">
        <f t="shared" si="1842"/>
        <v>163.99999999975989</v>
      </c>
      <c r="Q4186" s="71">
        <f t="shared" si="1842"/>
        <v>155.99999999994907</v>
      </c>
      <c r="R4186" s="71">
        <f t="shared" si="1842"/>
        <v>164.00000000066939</v>
      </c>
      <c r="S4186" s="71">
        <f t="shared" si="1842"/>
        <v>171.99999999957072</v>
      </c>
      <c r="T4186" s="71">
        <f t="shared" si="1842"/>
        <v>180.00000000029104</v>
      </c>
      <c r="U4186" s="71">
        <f t="shared" si="1842"/>
        <v>188.00000000010186</v>
      </c>
      <c r="V4186" s="71">
        <f t="shared" si="1842"/>
        <v>175.99999999947613</v>
      </c>
      <c r="W4186" s="71">
        <f t="shared" si="1842"/>
        <v>172.00000000048021</v>
      </c>
      <c r="X4186" s="71">
        <f t="shared" si="1842"/>
        <v>199.9999999998181</v>
      </c>
      <c r="Y4186" s="414">
        <f>(Y4190-X4190)*$AE4186*$AF4186</f>
        <v>180.00000000029104</v>
      </c>
      <c r="Z4186" s="71">
        <f>(Z4190-Y4190)*$AE4186*$AF4186</f>
        <v>171.99999999957072</v>
      </c>
      <c r="AA4186" s="71">
        <f t="shared" si="1842"/>
        <v>131.9999999996071</v>
      </c>
      <c r="AB4186" s="403">
        <f t="shared" si="1842"/>
        <v>124.00000000070577</v>
      </c>
      <c r="AC4186" s="134">
        <f>SUM(E4186:AB4186)</f>
        <v>3560.0000000004002</v>
      </c>
      <c r="AD4186" s="70"/>
      <c r="AE4186" s="71">
        <v>100</v>
      </c>
      <c r="AF4186" s="72">
        <v>40</v>
      </c>
      <c r="AI4186" s="406"/>
      <c r="AJ4186" s="406"/>
      <c r="AK4186" s="478"/>
      <c r="AL4186" s="479"/>
      <c r="AM4186" s="478"/>
      <c r="AN4186" s="15"/>
      <c r="AO4186" s="406"/>
    </row>
    <row r="4187" spans="1:42" x14ac:dyDescent="0.25">
      <c r="A4187" s="3469"/>
      <c r="B4187" s="3357"/>
      <c r="C4187" s="130" t="s">
        <v>14</v>
      </c>
      <c r="D4187" s="108" t="s">
        <v>115</v>
      </c>
      <c r="E4187" s="308">
        <f t="shared" ref="E4187:AB4187" si="1843">(E4191-D4191)*$AE4186*$AF4186</f>
        <v>60.000000000172804</v>
      </c>
      <c r="F4187" s="309">
        <f t="shared" si="1843"/>
        <v>63.999999999850843</v>
      </c>
      <c r="G4187" s="309">
        <f t="shared" si="1843"/>
        <v>56.000000000040018</v>
      </c>
      <c r="H4187" s="415">
        <f t="shared" si="1843"/>
        <v>64.000000000078217</v>
      </c>
      <c r="I4187" s="309">
        <f t="shared" si="1843"/>
        <v>51.999999999907232</v>
      </c>
      <c r="J4187" s="309">
        <f t="shared" si="1843"/>
        <v>79.99999999992724</v>
      </c>
      <c r="K4187" s="309">
        <f t="shared" si="1843"/>
        <v>76.000000000021828</v>
      </c>
      <c r="L4187" s="309">
        <f t="shared" si="1843"/>
        <v>80.000000000154614</v>
      </c>
      <c r="M4187" s="309">
        <f t="shared" si="1843"/>
        <v>83.999999999832653</v>
      </c>
      <c r="N4187" s="415">
        <f t="shared" si="1843"/>
        <v>76.000000000021828</v>
      </c>
      <c r="O4187" s="309">
        <f t="shared" si="1843"/>
        <v>84.000000000060027</v>
      </c>
      <c r="P4187" s="309">
        <f t="shared" si="1843"/>
        <v>92.000000000098225</v>
      </c>
      <c r="Q4187" s="309">
        <f t="shared" si="1843"/>
        <v>87.999999999965439</v>
      </c>
      <c r="R4187" s="309">
        <f t="shared" si="1843"/>
        <v>91.999999999870852</v>
      </c>
      <c r="S4187" s="309">
        <f t="shared" si="1843"/>
        <v>96.000000000003638</v>
      </c>
      <c r="T4187" s="309">
        <f t="shared" si="1843"/>
        <v>100.00000000013642</v>
      </c>
      <c r="U4187" s="309">
        <f t="shared" si="1843"/>
        <v>107.99999999994725</v>
      </c>
      <c r="V4187" s="309">
        <f t="shared" si="1843"/>
        <v>96.000000000003638</v>
      </c>
      <c r="W4187" s="309">
        <f t="shared" si="1843"/>
        <v>99.999999999909051</v>
      </c>
      <c r="X4187" s="309">
        <f t="shared" si="1843"/>
        <v>112.00000000008004</v>
      </c>
      <c r="Y4187" s="415">
        <f>(Y4191-X4191)*$AE4186*$AF4186</f>
        <v>99.999999999909051</v>
      </c>
      <c r="Z4187" s="309">
        <f>(Z4191-Y4191)*$AE4186*$AF4186</f>
        <v>96.000000000003638</v>
      </c>
      <c r="AA4187" s="309">
        <f t="shared" si="1843"/>
        <v>72.000000000116415</v>
      </c>
      <c r="AB4187" s="404">
        <f t="shared" si="1843"/>
        <v>71.999999999889042</v>
      </c>
      <c r="AC4187" s="107">
        <f>SUM(E4187:AB4187)</f>
        <v>2000</v>
      </c>
      <c r="AD4187" s="73"/>
      <c r="AE4187" s="155"/>
      <c r="AF4187" s="74"/>
      <c r="AI4187" s="406"/>
      <c r="AJ4187" s="406"/>
      <c r="AK4187" s="15"/>
      <c r="AL4187" s="15"/>
      <c r="AM4187" s="15"/>
      <c r="AN4187" s="15"/>
      <c r="AO4187" s="406"/>
    </row>
    <row r="4188" spans="1:42" x14ac:dyDescent="0.25">
      <c r="A4188" s="3469"/>
      <c r="B4188" s="3357"/>
      <c r="C4188" s="130" t="s">
        <v>15</v>
      </c>
      <c r="D4188" s="108" t="s">
        <v>54</v>
      </c>
      <c r="E4188" s="1858">
        <v>6.7</v>
      </c>
      <c r="F4188" s="1585">
        <v>7.4</v>
      </c>
      <c r="G4188" s="1585">
        <v>6.3</v>
      </c>
      <c r="H4188" s="1586">
        <v>7.1</v>
      </c>
      <c r="I4188" s="1585">
        <v>6.3</v>
      </c>
      <c r="J4188" s="1585">
        <v>8.6999999999999993</v>
      </c>
      <c r="K4188" s="1585">
        <v>8.6</v>
      </c>
      <c r="L4188" s="1585">
        <v>9.1999999999999993</v>
      </c>
      <c r="M4188" s="1585">
        <v>9.4</v>
      </c>
      <c r="N4188" s="1586">
        <v>9</v>
      </c>
      <c r="O4188" s="1585">
        <v>9.1999999999999993</v>
      </c>
      <c r="P4188" s="1585">
        <v>10.4</v>
      </c>
      <c r="Q4188" s="1585">
        <v>10</v>
      </c>
      <c r="R4188" s="1585">
        <v>10.4</v>
      </c>
      <c r="S4188" s="1585">
        <v>11.1</v>
      </c>
      <c r="T4188" s="1585">
        <v>11.4</v>
      </c>
      <c r="U4188" s="1585">
        <v>12.1</v>
      </c>
      <c r="V4188" s="1585">
        <v>11.2</v>
      </c>
      <c r="W4188" s="1585">
        <v>10.9</v>
      </c>
      <c r="X4188" s="1585">
        <v>12.8</v>
      </c>
      <c r="Y4188" s="1586">
        <v>11.4</v>
      </c>
      <c r="Z4188" s="1585">
        <v>11</v>
      </c>
      <c r="AA4188" s="1585">
        <v>8.3000000000000007</v>
      </c>
      <c r="AB4188" s="1917">
        <v>8</v>
      </c>
      <c r="AC4188" s="107">
        <f>AVERAGE(E4188:AB4188)</f>
        <v>9.4541666666666675</v>
      </c>
      <c r="AD4188" s="76"/>
      <c r="AE4188" s="76"/>
      <c r="AF4188" s="77"/>
      <c r="AI4188" s="406"/>
      <c r="AJ4188" s="406"/>
      <c r="AK4188" s="15"/>
      <c r="AL4188" s="15"/>
      <c r="AM4188" s="15"/>
      <c r="AN4188" s="15"/>
      <c r="AO4188" s="406"/>
    </row>
    <row r="4189" spans="1:42" ht="16.5" thickBot="1" x14ac:dyDescent="0.3">
      <c r="A4189" s="3473"/>
      <c r="B4189" s="3369"/>
      <c r="C4189" s="1091" t="s">
        <v>17</v>
      </c>
      <c r="D4189" s="108"/>
      <c r="E4189" s="314">
        <f t="shared" ref="E4189:AB4189" si="1844">E4187/E4186</f>
        <v>0.57692307692324507</v>
      </c>
      <c r="F4189" s="315">
        <f t="shared" si="1844"/>
        <v>0.55172413792981789</v>
      </c>
      <c r="G4189" s="315">
        <f t="shared" si="1844"/>
        <v>0.56000000000345607</v>
      </c>
      <c r="H4189" s="417">
        <f t="shared" si="1844"/>
        <v>0.5714285714288615</v>
      </c>
      <c r="I4189" s="315">
        <f t="shared" si="1844"/>
        <v>0.51999999999718061</v>
      </c>
      <c r="J4189" s="315">
        <f t="shared" si="1844"/>
        <v>0.58823529411528674</v>
      </c>
      <c r="K4189" s="315">
        <f t="shared" si="1844"/>
        <v>0.57575757575945485</v>
      </c>
      <c r="L4189" s="315">
        <f t="shared" si="1844"/>
        <v>0.54054054054108036</v>
      </c>
      <c r="M4189" s="315">
        <f t="shared" si="1844"/>
        <v>0.58333333333122805</v>
      </c>
      <c r="N4189" s="417">
        <f t="shared" si="1844"/>
        <v>0.52777777778040946</v>
      </c>
      <c r="O4189" s="315">
        <f t="shared" si="1844"/>
        <v>0.58333333333280701</v>
      </c>
      <c r="P4189" s="315">
        <f t="shared" si="1844"/>
        <v>0.56097560975751781</v>
      </c>
      <c r="Q4189" s="315">
        <f t="shared" si="1844"/>
        <v>0.56410256410252668</v>
      </c>
      <c r="R4189" s="315">
        <f t="shared" si="1844"/>
        <v>0.56097560975302041</v>
      </c>
      <c r="S4189" s="315">
        <f t="shared" si="1844"/>
        <v>0.55813953488513512</v>
      </c>
      <c r="T4189" s="315">
        <f t="shared" si="1844"/>
        <v>0.55555555555541525</v>
      </c>
      <c r="U4189" s="315">
        <f t="shared" si="1844"/>
        <v>0.57446808510579117</v>
      </c>
      <c r="V4189" s="315">
        <f t="shared" si="1844"/>
        <v>0.54545454545618965</v>
      </c>
      <c r="W4189" s="315">
        <f t="shared" si="1844"/>
        <v>0.58139534883505728</v>
      </c>
      <c r="X4189" s="315">
        <f t="shared" si="1844"/>
        <v>0.56000000000090955</v>
      </c>
      <c r="Y4189" s="417">
        <f>Y4187/Y4186</f>
        <v>0.55555555555415204</v>
      </c>
      <c r="Z4189" s="315">
        <f t="shared" si="1844"/>
        <v>0.55813953488513512</v>
      </c>
      <c r="AA4189" s="315">
        <f t="shared" si="1844"/>
        <v>0.54545454545705097</v>
      </c>
      <c r="AB4189" s="337">
        <f t="shared" si="1844"/>
        <v>0.58064516128612287</v>
      </c>
      <c r="AC4189" s="481">
        <f>MAX(E4189:AB4189)</f>
        <v>0.58823529411528674</v>
      </c>
      <c r="AD4189" s="73"/>
      <c r="AE4189" s="155"/>
      <c r="AF4189" s="74"/>
      <c r="AI4189" s="406"/>
      <c r="AJ4189" s="406"/>
      <c r="AK4189" s="15"/>
      <c r="AL4189" s="15"/>
      <c r="AM4189" s="15"/>
      <c r="AN4189" s="15"/>
      <c r="AO4189" s="406"/>
    </row>
    <row r="4190" spans="1:42" hidden="1" x14ac:dyDescent="0.25">
      <c r="A4190" s="2199"/>
      <c r="B4190" s="2202"/>
      <c r="C4190" s="362" t="s">
        <v>116</v>
      </c>
      <c r="D4190" s="108">
        <v>1275.79</v>
      </c>
      <c r="E4190" s="311">
        <v>1275.816</v>
      </c>
      <c r="F4190" s="312">
        <v>1275.845</v>
      </c>
      <c r="G4190" s="312">
        <v>1275.8699999999999</v>
      </c>
      <c r="H4190" s="412">
        <v>1275.8979999999999</v>
      </c>
      <c r="I4190" s="312">
        <v>1275.923</v>
      </c>
      <c r="J4190" s="312">
        <v>1275.9570000000001</v>
      </c>
      <c r="K4190" s="312">
        <v>1275.99</v>
      </c>
      <c r="L4190" s="312">
        <v>1276.027</v>
      </c>
      <c r="M4190" s="312">
        <v>1276.0630000000001</v>
      </c>
      <c r="N4190" s="412">
        <v>1276.0989999999999</v>
      </c>
      <c r="O4190" s="312">
        <v>1276.135</v>
      </c>
      <c r="P4190" s="312">
        <v>1276.1759999999999</v>
      </c>
      <c r="Q4190" s="312">
        <v>1276.2149999999999</v>
      </c>
      <c r="R4190" s="312">
        <v>1276.2560000000001</v>
      </c>
      <c r="S4190" s="312">
        <v>1276.299</v>
      </c>
      <c r="T4190" s="312">
        <v>1276.3440000000001</v>
      </c>
      <c r="U4190" s="312">
        <v>1276.3910000000001</v>
      </c>
      <c r="V4190" s="312">
        <v>1276.4349999999999</v>
      </c>
      <c r="W4190" s="312">
        <v>1276.4780000000001</v>
      </c>
      <c r="X4190" s="312">
        <v>1276.528</v>
      </c>
      <c r="Y4190" s="412">
        <v>1276.5730000000001</v>
      </c>
      <c r="Z4190" s="312">
        <v>1276.616</v>
      </c>
      <c r="AA4190" s="312">
        <v>1276.6489999999999</v>
      </c>
      <c r="AB4190" s="940">
        <v>1276.68</v>
      </c>
      <c r="AC4190" s="108"/>
      <c r="AD4190" s="73"/>
      <c r="AE4190" s="155"/>
      <c r="AF4190" s="74"/>
      <c r="AI4190" s="406"/>
      <c r="AJ4190" s="406"/>
      <c r="AK4190" s="15"/>
      <c r="AL4190" s="15"/>
      <c r="AM4190" s="15"/>
      <c r="AN4190" s="15"/>
      <c r="AO4190" s="406"/>
    </row>
    <row r="4191" spans="1:42" s="181" customFormat="1" hidden="1" x14ac:dyDescent="0.25">
      <c r="A4191" s="2209"/>
      <c r="B4191" s="2212"/>
      <c r="C4191" s="124" t="s">
        <v>117</v>
      </c>
      <c r="D4191" s="108">
        <v>468.33</v>
      </c>
      <c r="E4191" s="311">
        <v>468.34500000000003</v>
      </c>
      <c r="F4191" s="312">
        <v>468.36099999999999</v>
      </c>
      <c r="G4191" s="312">
        <v>468.375</v>
      </c>
      <c r="H4191" s="412">
        <v>468.39100000000002</v>
      </c>
      <c r="I4191" s="312">
        <v>468.404</v>
      </c>
      <c r="J4191" s="312">
        <v>468.42399999999998</v>
      </c>
      <c r="K4191" s="312">
        <v>468.44299999999998</v>
      </c>
      <c r="L4191" s="312">
        <v>468.46300000000002</v>
      </c>
      <c r="M4191" s="312">
        <v>468.48399999999998</v>
      </c>
      <c r="N4191" s="412">
        <v>468.50299999999999</v>
      </c>
      <c r="O4191" s="312">
        <v>468.524</v>
      </c>
      <c r="P4191" s="312">
        <v>468.54700000000003</v>
      </c>
      <c r="Q4191" s="312">
        <v>468.56900000000002</v>
      </c>
      <c r="R4191" s="312">
        <v>468.59199999999998</v>
      </c>
      <c r="S4191" s="312">
        <v>468.61599999999999</v>
      </c>
      <c r="T4191" s="312">
        <v>468.64100000000002</v>
      </c>
      <c r="U4191" s="312">
        <v>468.66800000000001</v>
      </c>
      <c r="V4191" s="312">
        <v>468.69200000000001</v>
      </c>
      <c r="W4191" s="312">
        <v>468.71699999999998</v>
      </c>
      <c r="X4191" s="312">
        <v>468.745</v>
      </c>
      <c r="Y4191" s="412">
        <v>468.77</v>
      </c>
      <c r="Z4191" s="312">
        <v>468.79399999999998</v>
      </c>
      <c r="AA4191" s="312">
        <v>468.81200000000001</v>
      </c>
      <c r="AB4191" s="940">
        <v>468.83</v>
      </c>
      <c r="AC4191" s="108"/>
      <c r="AD4191" s="73"/>
      <c r="AE4191" s="155"/>
      <c r="AF4191" s="74"/>
      <c r="AH4191" s="849"/>
      <c r="AI4191" s="850"/>
      <c r="AJ4191" s="850"/>
      <c r="AK4191" s="850"/>
      <c r="AL4191" s="851"/>
      <c r="AM4191" s="851"/>
      <c r="AN4191" s="189"/>
      <c r="AO4191" s="189"/>
      <c r="AP4191" s="189"/>
    </row>
    <row r="4192" spans="1:42" ht="16.5" thickBot="1" x14ac:dyDescent="0.3">
      <c r="A4192" s="3339" t="s">
        <v>42</v>
      </c>
      <c r="B4192" s="3340"/>
      <c r="C4192" s="3341"/>
      <c r="D4192" s="114"/>
      <c r="E4192" s="178">
        <f>SQRT(E4186*E4186+E4187*E4187)/E4170/1.73</f>
        <v>6.7381249317441272</v>
      </c>
      <c r="F4192" s="179">
        <f t="shared" ref="F4192:AB4192" si="1845">SQRT(F4186*F4186+F4187*F4187)/F4170/1.73</f>
        <v>7.4422084010711762</v>
      </c>
      <c r="G4192" s="179">
        <f t="shared" si="1845"/>
        <v>6.4320326760591868</v>
      </c>
      <c r="H4192" s="419">
        <f t="shared" si="1845"/>
        <v>7.2462811963399627</v>
      </c>
      <c r="I4192" s="179">
        <f t="shared" si="1845"/>
        <v>6.3131257801856728</v>
      </c>
      <c r="J4192" s="179">
        <f t="shared" si="1845"/>
        <v>8.8893769725210987</v>
      </c>
      <c r="K4192" s="179">
        <f t="shared" si="1845"/>
        <v>8.5896214361736121</v>
      </c>
      <c r="L4192" s="179">
        <f t="shared" si="1845"/>
        <v>9.423193460069669</v>
      </c>
      <c r="M4192" s="179">
        <f t="shared" si="1845"/>
        <v>9.2836005141899403</v>
      </c>
      <c r="N4192" s="419">
        <f t="shared" si="1845"/>
        <v>9.0585689605830808</v>
      </c>
      <c r="O4192" s="179">
        <f t="shared" si="1845"/>
        <v>9.2657474362844052</v>
      </c>
      <c r="P4192" s="179">
        <f t="shared" si="1845"/>
        <v>10.583750211150338</v>
      </c>
      <c r="Q4192" s="179">
        <f t="shared" si="1845"/>
        <v>10.10060089766494</v>
      </c>
      <c r="R4192" s="179">
        <f t="shared" si="1845"/>
        <v>10.604401431112993</v>
      </c>
      <c r="S4192" s="179">
        <f t="shared" si="1845"/>
        <v>11.097429606843404</v>
      </c>
      <c r="T4192" s="179">
        <f t="shared" si="1845"/>
        <v>11.589544879021375</v>
      </c>
      <c r="U4192" s="179">
        <f t="shared" si="1845"/>
        <v>12.203076682516816</v>
      </c>
      <c r="V4192" s="179">
        <f t="shared" si="1845"/>
        <v>11.239967110768966</v>
      </c>
      <c r="W4192" s="179">
        <f t="shared" si="1845"/>
        <v>11.17630798449045</v>
      </c>
      <c r="X4192" s="179">
        <f t="shared" si="1845"/>
        <v>12.889092716661279</v>
      </c>
      <c r="Y4192" s="419">
        <f>SQRT(Y4186*Y4186+Y4187*Y4187)/Y4170/1.73</f>
        <v>11.555788923056864</v>
      </c>
      <c r="Z4192" s="179">
        <f t="shared" si="1845"/>
        <v>11.054332792836243</v>
      </c>
      <c r="AA4192" s="179">
        <f t="shared" si="1845"/>
        <v>8.421806752330669</v>
      </c>
      <c r="AB4192" s="405">
        <f t="shared" si="1845"/>
        <v>8.0235235288672637</v>
      </c>
      <c r="AC4192" s="109">
        <f>AVERAGE(E4192:AB4192)</f>
        <v>9.5508960534393132</v>
      </c>
      <c r="AD4192" s="78">
        <f>(AC4188-AC4192)/AC4188</f>
        <v>-1.0231402743691043E-2</v>
      </c>
      <c r="AE4192" s="79"/>
      <c r="AF4192" s="80"/>
      <c r="AI4192" s="406"/>
      <c r="AJ4192" s="406"/>
      <c r="AK4192" s="14"/>
      <c r="AL4192" s="14"/>
      <c r="AM4192" s="15"/>
      <c r="AN4192" s="14"/>
      <c r="AO4192" s="406"/>
    </row>
    <row r="4193" spans="1:42" x14ac:dyDescent="0.25">
      <c r="A4193" s="3468" t="s">
        <v>25</v>
      </c>
      <c r="B4193" s="3356" t="s">
        <v>983</v>
      </c>
      <c r="C4193" s="125" t="s">
        <v>13</v>
      </c>
      <c r="D4193" s="113" t="s">
        <v>115</v>
      </c>
      <c r="E4193" s="307">
        <f t="shared" ref="E4193:AB4193" si="1846">(E4197-D4197)*$AE4193*$AF4193</f>
        <v>45.000000000300133</v>
      </c>
      <c r="F4193" s="71">
        <f t="shared" si="1846"/>
        <v>41.999999999688953</v>
      </c>
      <c r="G4193" s="71">
        <f t="shared" si="1846"/>
        <v>42.000000000371074</v>
      </c>
      <c r="H4193" s="414">
        <f t="shared" si="1846"/>
        <v>47.999999999547072</v>
      </c>
      <c r="I4193" s="71">
        <f t="shared" si="1846"/>
        <v>42.000000000371074</v>
      </c>
      <c r="J4193" s="71">
        <f t="shared" si="1846"/>
        <v>84.000000000060027</v>
      </c>
      <c r="K4193" s="71">
        <f t="shared" si="1846"/>
        <v>59.99999999994543</v>
      </c>
      <c r="L4193" s="71">
        <f t="shared" si="1846"/>
        <v>51.000000000158252</v>
      </c>
      <c r="M4193" s="71">
        <f t="shared" si="1846"/>
        <v>53.99999999940519</v>
      </c>
      <c r="N4193" s="414">
        <f t="shared" si="1846"/>
        <v>72.000000000343789</v>
      </c>
      <c r="O4193" s="71">
        <f t="shared" si="1846"/>
        <v>78.000000000201908</v>
      </c>
      <c r="P4193" s="71">
        <f t="shared" si="1846"/>
        <v>68.999999999732609</v>
      </c>
      <c r="Q4193" s="71">
        <f t="shared" si="1846"/>
        <v>71.999999999661668</v>
      </c>
      <c r="R4193" s="71">
        <f t="shared" si="1846"/>
        <v>66.00000000048567</v>
      </c>
      <c r="S4193" s="71">
        <f t="shared" si="1846"/>
        <v>62.99999999987449</v>
      </c>
      <c r="T4193" s="71">
        <f t="shared" si="1846"/>
        <v>75.000000000272848</v>
      </c>
      <c r="U4193" s="71">
        <f t="shared" si="1846"/>
        <v>50.999999999476131</v>
      </c>
      <c r="V4193" s="71">
        <f t="shared" si="1846"/>
        <v>66.00000000048567</v>
      </c>
      <c r="W4193" s="71">
        <f t="shared" si="1846"/>
        <v>53.99999999940519</v>
      </c>
      <c r="X4193" s="71">
        <f t="shared" si="1846"/>
        <v>57.000000000016371</v>
      </c>
      <c r="Y4193" s="414">
        <f>(Y4197-X4197)*$AE4193*$AF4193</f>
        <v>57.000000000016371</v>
      </c>
      <c r="Z4193" s="71">
        <f>(Z4197-Y4197)*$AE4193*$AF4193</f>
        <v>48.000000000229193</v>
      </c>
      <c r="AA4193" s="71">
        <f t="shared" si="1846"/>
        <v>42.000000000371074</v>
      </c>
      <c r="AB4193" s="403">
        <f t="shared" si="1846"/>
        <v>41.999999999688953</v>
      </c>
      <c r="AC4193" s="134">
        <f>SUM(E4193:AB4193)</f>
        <v>1380.0000000001091</v>
      </c>
      <c r="AD4193" s="70"/>
      <c r="AE4193" s="71">
        <v>100</v>
      </c>
      <c r="AF4193" s="72">
        <v>30</v>
      </c>
      <c r="AI4193" s="406"/>
      <c r="AJ4193" s="406"/>
      <c r="AK4193" s="478"/>
      <c r="AL4193" s="479"/>
      <c r="AM4193" s="478"/>
      <c r="AN4193" s="15"/>
      <c r="AO4193" s="406"/>
    </row>
    <row r="4194" spans="1:42" x14ac:dyDescent="0.25">
      <c r="A4194" s="3469"/>
      <c r="B4194" s="3357"/>
      <c r="C4194" s="123" t="s">
        <v>14</v>
      </c>
      <c r="D4194" s="108" t="s">
        <v>115</v>
      </c>
      <c r="E4194" s="308">
        <f t="shared" ref="E4194:AB4194" si="1847">(E4198-D4198)*$AE4193*$AF4193</f>
        <v>21.000000000015007</v>
      </c>
      <c r="F4194" s="309">
        <f t="shared" si="1847"/>
        <v>21.000000000015007</v>
      </c>
      <c r="G4194" s="309">
        <f t="shared" si="1847"/>
        <v>23.999999999944066</v>
      </c>
      <c r="H4194" s="415">
        <f t="shared" si="1847"/>
        <v>21.000000000015007</v>
      </c>
      <c r="I4194" s="309">
        <f t="shared" si="1847"/>
        <v>23.999999999944066</v>
      </c>
      <c r="J4194" s="309">
        <f t="shared" si="1847"/>
        <v>42.000000000030013</v>
      </c>
      <c r="K4194" s="309">
        <f t="shared" si="1847"/>
        <v>29.999999999972715</v>
      </c>
      <c r="L4194" s="309">
        <f t="shared" si="1847"/>
        <v>23.999999999944066</v>
      </c>
      <c r="M4194" s="309">
        <f t="shared" si="1847"/>
        <v>27.000000000043656</v>
      </c>
      <c r="N4194" s="415">
        <f t="shared" si="1847"/>
        <v>36.000000000001364</v>
      </c>
      <c r="O4194" s="309">
        <f t="shared" si="1847"/>
        <v>39.000000000100954</v>
      </c>
      <c r="P4194" s="309">
        <f t="shared" si="1847"/>
        <v>36.000000000001364</v>
      </c>
      <c r="Q4194" s="309">
        <f t="shared" si="1847"/>
        <v>32.999999999901775</v>
      </c>
      <c r="R4194" s="309">
        <f t="shared" si="1847"/>
        <v>36.000000000001364</v>
      </c>
      <c r="S4194" s="309">
        <f t="shared" si="1847"/>
        <v>29.999999999972715</v>
      </c>
      <c r="T4194" s="309">
        <f t="shared" si="1847"/>
        <v>36.000000000001364</v>
      </c>
      <c r="U4194" s="309">
        <f t="shared" si="1847"/>
        <v>27.000000000043656</v>
      </c>
      <c r="V4194" s="309">
        <f t="shared" si="1847"/>
        <v>33.000000000072305</v>
      </c>
      <c r="W4194" s="309">
        <f t="shared" si="1847"/>
        <v>26.999999999873125</v>
      </c>
      <c r="X4194" s="309">
        <f t="shared" si="1847"/>
        <v>29.999999999972715</v>
      </c>
      <c r="Y4194" s="415">
        <f>(Y4198-X4198)*$AE4193*$AF4193</f>
        <v>27.000000000043656</v>
      </c>
      <c r="Z4194" s="309">
        <f>(Z4198-Y4198)*$AE4193*$AF4193</f>
        <v>24.000000000114596</v>
      </c>
      <c r="AA4194" s="309">
        <f t="shared" si="1847"/>
        <v>20.999999999844476</v>
      </c>
      <c r="AB4194" s="404">
        <f t="shared" si="1847"/>
        <v>21.000000000015007</v>
      </c>
      <c r="AC4194" s="107">
        <f>SUM(E4194:AB4194)</f>
        <v>689.99999999988404</v>
      </c>
      <c r="AD4194" s="73"/>
      <c r="AE4194" s="155"/>
      <c r="AF4194" s="74"/>
      <c r="AI4194" s="406"/>
      <c r="AJ4194" s="406"/>
      <c r="AK4194" s="15"/>
      <c r="AL4194" s="15"/>
      <c r="AM4194" s="15"/>
      <c r="AN4194" s="15"/>
      <c r="AO4194" s="406"/>
    </row>
    <row r="4195" spans="1:42" x14ac:dyDescent="0.25">
      <c r="A4195" s="3469"/>
      <c r="B4195" s="3357"/>
      <c r="C4195" s="123" t="s">
        <v>15</v>
      </c>
      <c r="D4195" s="108" t="s">
        <v>54</v>
      </c>
      <c r="E4195" s="1858">
        <v>3</v>
      </c>
      <c r="F4195" s="1858">
        <v>2.8</v>
      </c>
      <c r="G4195" s="1858">
        <v>2.9</v>
      </c>
      <c r="H4195" s="1859">
        <v>3.1</v>
      </c>
      <c r="I4195" s="1858">
        <v>3</v>
      </c>
      <c r="J4195" s="1858">
        <v>5.6</v>
      </c>
      <c r="K4195" s="1858">
        <v>4</v>
      </c>
      <c r="L4195" s="1858">
        <v>3.5</v>
      </c>
      <c r="M4195" s="1858">
        <v>3.6</v>
      </c>
      <c r="N4195" s="1859">
        <v>4.8</v>
      </c>
      <c r="O4195" s="1858">
        <v>5.3</v>
      </c>
      <c r="P4195" s="1858">
        <v>4.5999999999999996</v>
      </c>
      <c r="Q4195" s="1858">
        <v>4.7</v>
      </c>
      <c r="R4195" s="1858">
        <v>4.5999999999999996</v>
      </c>
      <c r="S4195" s="1858">
        <v>4.2</v>
      </c>
      <c r="T4195" s="1858">
        <v>4.9000000000000004</v>
      </c>
      <c r="U4195" s="1858">
        <v>3.5</v>
      </c>
      <c r="V4195" s="1858">
        <v>4.5</v>
      </c>
      <c r="W4195" s="1858">
        <v>3.6</v>
      </c>
      <c r="X4195" s="1858">
        <v>3.9</v>
      </c>
      <c r="Y4195" s="1859">
        <v>3.8</v>
      </c>
      <c r="Z4195" s="1858">
        <v>3.1</v>
      </c>
      <c r="AA4195" s="1858">
        <v>2.9</v>
      </c>
      <c r="AB4195" s="1861">
        <v>2.8</v>
      </c>
      <c r="AC4195" s="107">
        <f>AVERAGE(E4195:AB4195)</f>
        <v>3.8625000000000003</v>
      </c>
      <c r="AD4195" s="76"/>
      <c r="AE4195" s="76"/>
      <c r="AF4195" s="77"/>
      <c r="AI4195" s="406"/>
      <c r="AJ4195" s="406"/>
      <c r="AK4195" s="15"/>
      <c r="AL4195" s="15"/>
      <c r="AM4195" s="15"/>
      <c r="AN4195" s="15"/>
      <c r="AO4195" s="406"/>
    </row>
    <row r="4196" spans="1:42" ht="16.5" thickBot="1" x14ac:dyDescent="0.3">
      <c r="A4196" s="3460"/>
      <c r="B4196" s="3301"/>
      <c r="C4196" s="123" t="s">
        <v>17</v>
      </c>
      <c r="D4196" s="114"/>
      <c r="E4196" s="314">
        <f t="shared" ref="E4196:AB4196" si="1848">E4194/E4193</f>
        <v>0.46666666666388767</v>
      </c>
      <c r="F4196" s="315">
        <f t="shared" si="1848"/>
        <v>0.5000000000040602</v>
      </c>
      <c r="G4196" s="315">
        <f t="shared" si="1848"/>
        <v>0.57142857142219106</v>
      </c>
      <c r="H4196" s="417">
        <f t="shared" si="1848"/>
        <v>0.43750000000444089</v>
      </c>
      <c r="I4196" s="315">
        <f t="shared" si="1848"/>
        <v>0.57142857142219106</v>
      </c>
      <c r="J4196" s="315">
        <f t="shared" si="1848"/>
        <v>0.5</v>
      </c>
      <c r="K4196" s="315">
        <f t="shared" si="1848"/>
        <v>0.5</v>
      </c>
      <c r="L4196" s="315">
        <f t="shared" si="1848"/>
        <v>0.47058823529156069</v>
      </c>
      <c r="M4196" s="315">
        <f t="shared" si="1848"/>
        <v>0.50000000000631595</v>
      </c>
      <c r="N4196" s="417">
        <f t="shared" si="1848"/>
        <v>0.49999999999763151</v>
      </c>
      <c r="O4196" s="315">
        <f t="shared" si="1848"/>
        <v>0.5</v>
      </c>
      <c r="P4196" s="315">
        <f t="shared" si="1848"/>
        <v>0.52173913043682429</v>
      </c>
      <c r="Q4196" s="315">
        <f t="shared" si="1848"/>
        <v>0.45833333333412285</v>
      </c>
      <c r="R4196" s="315">
        <f t="shared" si="1848"/>
        <v>0.54545454545055228</v>
      </c>
      <c r="S4196" s="315">
        <f t="shared" si="1848"/>
        <v>0.47619047619099175</v>
      </c>
      <c r="T4196" s="315">
        <f t="shared" si="1848"/>
        <v>0.47999999999827198</v>
      </c>
      <c r="U4196" s="315">
        <f t="shared" si="1848"/>
        <v>0.52941176471217644</v>
      </c>
      <c r="V4196" s="315">
        <f t="shared" si="1848"/>
        <v>0.49999999999741623</v>
      </c>
      <c r="W4196" s="315">
        <f t="shared" si="1848"/>
        <v>0.50000000000315792</v>
      </c>
      <c r="X4196" s="315">
        <f t="shared" si="1848"/>
        <v>0.52631578947305435</v>
      </c>
      <c r="Y4196" s="417">
        <f>Y4194/Y4193</f>
        <v>0.47368421052694565</v>
      </c>
      <c r="Z4196" s="315">
        <f t="shared" si="1848"/>
        <v>0.5</v>
      </c>
      <c r="AA4196" s="315">
        <f t="shared" si="1848"/>
        <v>0.4999999999918795</v>
      </c>
      <c r="AB4196" s="337">
        <f t="shared" si="1848"/>
        <v>0.5000000000040602</v>
      </c>
      <c r="AC4196" s="481">
        <f>MAX(E4196:AB4196)</f>
        <v>0.57142857142219106</v>
      </c>
      <c r="AD4196" s="73"/>
      <c r="AE4196" s="155"/>
      <c r="AF4196" s="74"/>
      <c r="AI4196" s="406"/>
      <c r="AJ4196" s="406"/>
      <c r="AK4196" s="15"/>
      <c r="AL4196" s="15"/>
      <c r="AM4196" s="15"/>
      <c r="AN4196" s="15"/>
      <c r="AO4196" s="406"/>
    </row>
    <row r="4197" spans="1:42" hidden="1" x14ac:dyDescent="0.25">
      <c r="A4197" s="2209"/>
      <c r="B4197" s="2212"/>
      <c r="C4197" s="124" t="s">
        <v>116</v>
      </c>
      <c r="D4197" s="122">
        <v>1101.54</v>
      </c>
      <c r="E4197" s="311">
        <v>1101.5550000000001</v>
      </c>
      <c r="F4197" s="312">
        <v>1101.569</v>
      </c>
      <c r="G4197" s="312">
        <v>1101.5830000000001</v>
      </c>
      <c r="H4197" s="412">
        <v>1101.5989999999999</v>
      </c>
      <c r="I4197" s="312">
        <v>1101.6130000000001</v>
      </c>
      <c r="J4197" s="312">
        <v>1101.6410000000001</v>
      </c>
      <c r="K4197" s="312">
        <v>1101.6610000000001</v>
      </c>
      <c r="L4197" s="312">
        <v>1101.6780000000001</v>
      </c>
      <c r="M4197" s="312">
        <v>1101.6959999999999</v>
      </c>
      <c r="N4197" s="412">
        <v>1101.72</v>
      </c>
      <c r="O4197" s="312">
        <v>1101.7460000000001</v>
      </c>
      <c r="P4197" s="312">
        <v>1101.769</v>
      </c>
      <c r="Q4197" s="312">
        <v>1101.7929999999999</v>
      </c>
      <c r="R4197" s="312">
        <v>1101.8150000000001</v>
      </c>
      <c r="S4197" s="312">
        <v>1101.836</v>
      </c>
      <c r="T4197" s="312">
        <v>1101.8610000000001</v>
      </c>
      <c r="U4197" s="312">
        <v>1101.8779999999999</v>
      </c>
      <c r="V4197" s="312">
        <v>1101.9000000000001</v>
      </c>
      <c r="W4197" s="312">
        <v>1101.9179999999999</v>
      </c>
      <c r="X4197" s="312">
        <v>1101.9369999999999</v>
      </c>
      <c r="Y4197" s="412">
        <v>1101.9559999999999</v>
      </c>
      <c r="Z4197" s="312">
        <v>1101.972</v>
      </c>
      <c r="AA4197" s="312">
        <v>1101.9860000000001</v>
      </c>
      <c r="AB4197" s="940">
        <v>1102</v>
      </c>
      <c r="AC4197" s="108"/>
      <c r="AD4197" s="73"/>
      <c r="AE4197" s="155"/>
      <c r="AF4197" s="74"/>
      <c r="AI4197" s="406"/>
      <c r="AJ4197" s="406"/>
      <c r="AK4197" s="15"/>
      <c r="AL4197" s="15"/>
      <c r="AM4197" s="15"/>
      <c r="AN4197" s="15"/>
      <c r="AO4197" s="406"/>
    </row>
    <row r="4198" spans="1:42" s="181" customFormat="1" hidden="1" x14ac:dyDescent="0.25">
      <c r="A4198" s="2209"/>
      <c r="B4198" s="2212"/>
      <c r="C4198" s="124" t="s">
        <v>117</v>
      </c>
      <c r="D4198" s="108">
        <v>430.73</v>
      </c>
      <c r="E4198" s="311">
        <v>430.73700000000002</v>
      </c>
      <c r="F4198" s="312">
        <v>430.74400000000003</v>
      </c>
      <c r="G4198" s="312">
        <v>430.75200000000001</v>
      </c>
      <c r="H4198" s="412">
        <v>430.75900000000001</v>
      </c>
      <c r="I4198" s="312">
        <v>430.767</v>
      </c>
      <c r="J4198" s="312">
        <v>430.78100000000001</v>
      </c>
      <c r="K4198" s="312">
        <v>430.791</v>
      </c>
      <c r="L4198" s="312">
        <v>430.79899999999998</v>
      </c>
      <c r="M4198" s="312">
        <v>430.80799999999999</v>
      </c>
      <c r="N4198" s="412">
        <v>430.82</v>
      </c>
      <c r="O4198" s="312">
        <v>430.83300000000003</v>
      </c>
      <c r="P4198" s="312">
        <v>430.84500000000003</v>
      </c>
      <c r="Q4198" s="312">
        <v>430.85599999999999</v>
      </c>
      <c r="R4198" s="312">
        <v>430.86799999999999</v>
      </c>
      <c r="S4198" s="312">
        <v>430.87799999999999</v>
      </c>
      <c r="T4198" s="312">
        <v>430.89</v>
      </c>
      <c r="U4198" s="312">
        <v>430.899</v>
      </c>
      <c r="V4198" s="312">
        <v>430.91</v>
      </c>
      <c r="W4198" s="312">
        <v>430.91899999999998</v>
      </c>
      <c r="X4198" s="312">
        <v>430.92899999999997</v>
      </c>
      <c r="Y4198" s="412">
        <v>430.93799999999999</v>
      </c>
      <c r="Z4198" s="312">
        <v>430.94600000000003</v>
      </c>
      <c r="AA4198" s="312">
        <v>430.95299999999997</v>
      </c>
      <c r="AB4198" s="940">
        <v>430.96</v>
      </c>
      <c r="AC4198" s="108"/>
      <c r="AD4198" s="73"/>
      <c r="AE4198" s="155"/>
      <c r="AF4198" s="74"/>
      <c r="AH4198" s="849"/>
      <c r="AI4198" s="850"/>
      <c r="AJ4198" s="850"/>
      <c r="AK4198" s="850"/>
      <c r="AL4198" s="851"/>
      <c r="AM4198" s="851"/>
      <c r="AN4198" s="189"/>
      <c r="AO4198" s="189"/>
      <c r="AP4198" s="189"/>
    </row>
    <row r="4199" spans="1:42" ht="16.5" thickBot="1" x14ac:dyDescent="0.3">
      <c r="A4199" s="3339" t="s">
        <v>42</v>
      </c>
      <c r="B4199" s="3340"/>
      <c r="C4199" s="3341"/>
      <c r="D4199" s="114"/>
      <c r="E4199" s="178">
        <f>SQRT(E4193*E4193+E4194*E4194)/E4170/1.73</f>
        <v>2.7868475263493386</v>
      </c>
      <c r="F4199" s="179">
        <f t="shared" ref="F4199:AB4199" si="1849">SQRT(F4193*F4193+F4194*F4194)/F4170/1.73</f>
        <v>2.6378058009754173</v>
      </c>
      <c r="G4199" s="179">
        <f t="shared" si="1849"/>
        <v>2.714717239468305</v>
      </c>
      <c r="H4199" s="419">
        <f t="shared" si="1849"/>
        <v>2.9431317003044657</v>
      </c>
      <c r="I4199" s="179">
        <f t="shared" si="1849"/>
        <v>2.7094561595468547</v>
      </c>
      <c r="J4199" s="179">
        <f t="shared" si="1849"/>
        <v>5.2910373669031925</v>
      </c>
      <c r="K4199" s="179">
        <f t="shared" si="1849"/>
        <v>3.7829995389782987</v>
      </c>
      <c r="L4199" s="179">
        <f t="shared" si="1849"/>
        <v>3.157059790982613</v>
      </c>
      <c r="M4199" s="179">
        <f t="shared" si="1849"/>
        <v>3.3620588388063877</v>
      </c>
      <c r="N4199" s="419">
        <f t="shared" si="1849"/>
        <v>4.4784306380802201</v>
      </c>
      <c r="O4199" s="179">
        <f t="shared" si="1849"/>
        <v>4.8469681593328993</v>
      </c>
      <c r="P4199" s="179">
        <f t="shared" si="1849"/>
        <v>4.3803845662038627</v>
      </c>
      <c r="Q4199" s="179">
        <f t="shared" si="1849"/>
        <v>4.4665034650678708</v>
      </c>
      <c r="R4199" s="179">
        <f t="shared" si="1849"/>
        <v>4.239660765107967</v>
      </c>
      <c r="S4199" s="179">
        <f t="shared" si="1849"/>
        <v>3.9312116247818563</v>
      </c>
      <c r="T4199" s="179">
        <f t="shared" si="1849"/>
        <v>4.6823931729668242</v>
      </c>
      <c r="U4199" s="179">
        <f t="shared" si="1849"/>
        <v>3.2479218434393613</v>
      </c>
      <c r="V4199" s="179">
        <f t="shared" si="1849"/>
        <v>4.1370824250522684</v>
      </c>
      <c r="W4199" s="179">
        <f t="shared" si="1849"/>
        <v>3.3914646012406435</v>
      </c>
      <c r="X4199" s="179">
        <f t="shared" si="1849"/>
        <v>3.6218670104559871</v>
      </c>
      <c r="Y4199" s="419">
        <f>SQRT(Y4193*Y4193+Y4194*Y4194)/Y4170/1.73</f>
        <v>3.5395582313777094</v>
      </c>
      <c r="Z4199" s="179">
        <f t="shared" si="1849"/>
        <v>3.0117083708542114</v>
      </c>
      <c r="AA4199" s="179">
        <f t="shared" si="1849"/>
        <v>2.6301377608862038</v>
      </c>
      <c r="AB4199" s="405">
        <f t="shared" si="1849"/>
        <v>2.6275916449213015</v>
      </c>
      <c r="AC4199" s="109">
        <f>AVERAGE(E4199:AB4199)</f>
        <v>3.6090832600868357</v>
      </c>
      <c r="AD4199" s="78">
        <f>(AC4195-AC4199)/AC4195</f>
        <v>6.5609511951628369E-2</v>
      </c>
      <c r="AE4199" s="79"/>
      <c r="AF4199" s="80"/>
      <c r="AI4199" s="406"/>
      <c r="AJ4199" s="406"/>
      <c r="AK4199" s="14"/>
      <c r="AL4199" s="14"/>
      <c r="AM4199" s="15"/>
      <c r="AN4199" s="14"/>
      <c r="AO4199" s="406"/>
    </row>
    <row r="4200" spans="1:42" x14ac:dyDescent="0.25">
      <c r="A4200" s="3468" t="s">
        <v>155</v>
      </c>
      <c r="B4200" s="3356" t="s">
        <v>619</v>
      </c>
      <c r="C4200" s="129" t="s">
        <v>13</v>
      </c>
      <c r="D4200" s="108" t="s">
        <v>115</v>
      </c>
      <c r="E4200" s="307">
        <f t="shared" ref="E4200:AB4200" si="1850">(E4204-D4204)*$AE4200*$AF4200</f>
        <v>168.00000000012005</v>
      </c>
      <c r="F4200" s="71">
        <f t="shared" si="1850"/>
        <v>168.00000000012005</v>
      </c>
      <c r="G4200" s="71">
        <f t="shared" si="1850"/>
        <v>149.99999999986358</v>
      </c>
      <c r="H4200" s="414">
        <f t="shared" si="1850"/>
        <v>155.99999999972169</v>
      </c>
      <c r="I4200" s="71">
        <f t="shared" si="1850"/>
        <v>154.50000000009823</v>
      </c>
      <c r="J4200" s="71">
        <f t="shared" si="1850"/>
        <v>171.00000000004911</v>
      </c>
      <c r="K4200" s="71">
        <f t="shared" si="1850"/>
        <v>196.49999999978718</v>
      </c>
      <c r="L4200" s="71">
        <f t="shared" si="1850"/>
        <v>223.50000000051296</v>
      </c>
      <c r="M4200" s="71">
        <f t="shared" si="1850"/>
        <v>220.49999999990177</v>
      </c>
      <c r="N4200" s="414">
        <f t="shared" si="1850"/>
        <v>195.00000000016371</v>
      </c>
      <c r="O4200" s="71">
        <f t="shared" si="1850"/>
        <v>214.49999999936153</v>
      </c>
      <c r="P4200" s="71">
        <f t="shared" si="1850"/>
        <v>202.50000000032742</v>
      </c>
      <c r="Q4200" s="71">
        <f t="shared" si="1850"/>
        <v>212.99999999973807</v>
      </c>
      <c r="R4200" s="71">
        <f t="shared" si="1850"/>
        <v>184.50000000007094</v>
      </c>
      <c r="S4200" s="71">
        <f t="shared" si="1850"/>
        <v>199.50000000039836</v>
      </c>
      <c r="T4200" s="71">
        <f t="shared" si="1850"/>
        <v>212.99999999973807</v>
      </c>
      <c r="U4200" s="71">
        <f t="shared" si="1850"/>
        <v>214.50000000004366</v>
      </c>
      <c r="V4200" s="71">
        <f t="shared" si="1850"/>
        <v>236.99999999985266</v>
      </c>
      <c r="W4200" s="71">
        <f t="shared" si="1850"/>
        <v>244.50000000001637</v>
      </c>
      <c r="X4200" s="71">
        <f t="shared" si="1850"/>
        <v>244.50000000001637</v>
      </c>
      <c r="Y4200" s="414">
        <f>(Y4204-X4204)*$AE4200*$AF4200</f>
        <v>256.50000000041473</v>
      </c>
      <c r="Z4200" s="71">
        <f>(Z4204-Y4204)*$AE4200*$AF4200</f>
        <v>202.4999999996453</v>
      </c>
      <c r="AA4200" s="71">
        <f t="shared" si="1850"/>
        <v>186.00000000037653</v>
      </c>
      <c r="AB4200" s="403">
        <f t="shared" si="1850"/>
        <v>169.49999999974352</v>
      </c>
      <c r="AC4200" s="134">
        <f>SUM(E4200:AB4200)</f>
        <v>4785.0000000000819</v>
      </c>
      <c r="AD4200" s="70"/>
      <c r="AE4200" s="71">
        <v>100</v>
      </c>
      <c r="AF4200" s="72">
        <v>15</v>
      </c>
      <c r="AI4200" s="406"/>
      <c r="AJ4200" s="406"/>
      <c r="AK4200" s="478"/>
      <c r="AL4200" s="479"/>
      <c r="AM4200" s="478"/>
      <c r="AN4200" s="15"/>
      <c r="AO4200" s="406"/>
    </row>
    <row r="4201" spans="1:42" x14ac:dyDescent="0.25">
      <c r="A4201" s="3469"/>
      <c r="B4201" s="3357"/>
      <c r="C4201" s="130" t="s">
        <v>14</v>
      </c>
      <c r="D4201" s="108" t="s">
        <v>115</v>
      </c>
      <c r="E4201" s="308">
        <f t="shared" ref="E4201:AB4201" si="1851">(E4205-D4205)*$AE4200*$AF4200</f>
        <v>94.500000000152795</v>
      </c>
      <c r="F4201" s="309">
        <f t="shared" si="1851"/>
        <v>94.499999999811735</v>
      </c>
      <c r="G4201" s="309">
        <f t="shared" si="1851"/>
        <v>84.000000000060027</v>
      </c>
      <c r="H4201" s="415">
        <f t="shared" si="1851"/>
        <v>86.999999999989086</v>
      </c>
      <c r="I4201" s="309">
        <f t="shared" si="1851"/>
        <v>86.999999999989086</v>
      </c>
      <c r="J4201" s="309">
        <f t="shared" si="1851"/>
        <v>96.000000000117325</v>
      </c>
      <c r="K4201" s="309">
        <f t="shared" si="1851"/>
        <v>109.49999999979809</v>
      </c>
      <c r="L4201" s="309">
        <f t="shared" si="1851"/>
        <v>126.00000000009004</v>
      </c>
      <c r="M4201" s="309">
        <f t="shared" si="1851"/>
        <v>124.50000000012551</v>
      </c>
      <c r="N4201" s="415">
        <f t="shared" si="1851"/>
        <v>109.49999999979809</v>
      </c>
      <c r="O4201" s="309">
        <f t="shared" si="1851"/>
        <v>119.99999999989086</v>
      </c>
      <c r="P4201" s="309">
        <f t="shared" si="1851"/>
        <v>112.50000000006821</v>
      </c>
      <c r="Q4201" s="309">
        <f t="shared" si="1851"/>
        <v>120.00000000023192</v>
      </c>
      <c r="R4201" s="309">
        <f t="shared" si="1851"/>
        <v>103.49999999993997</v>
      </c>
      <c r="S4201" s="309">
        <f t="shared" si="1851"/>
        <v>112.50000000006821</v>
      </c>
      <c r="T4201" s="309">
        <f t="shared" si="1851"/>
        <v>118.49999999992633</v>
      </c>
      <c r="U4201" s="309">
        <f t="shared" si="1851"/>
        <v>121.49999999985539</v>
      </c>
      <c r="V4201" s="309">
        <f t="shared" si="1851"/>
        <v>131.99999999994816</v>
      </c>
      <c r="W4201" s="309">
        <f t="shared" si="1851"/>
        <v>138.00000000014734</v>
      </c>
      <c r="X4201" s="309">
        <f t="shared" si="1851"/>
        <v>136.49999999984175</v>
      </c>
      <c r="Y4201" s="415">
        <f>(Y4205-X4205)*$AE4200*$AF4200</f>
        <v>144.00000000000546</v>
      </c>
      <c r="Z4201" s="309">
        <f>(Z4205-Y4205)*$AE4200*$AF4200</f>
        <v>114.00000000003274</v>
      </c>
      <c r="AA4201" s="309">
        <f t="shared" si="1851"/>
        <v>105.00000000024556</v>
      </c>
      <c r="AB4201" s="404">
        <f t="shared" si="1851"/>
        <v>94.499999999811735</v>
      </c>
      <c r="AC4201" s="107">
        <f>SUM(E4201:AB4201)</f>
        <v>2684.9999999999454</v>
      </c>
      <c r="AD4201" s="73"/>
      <c r="AE4201" s="155"/>
      <c r="AF4201" s="74"/>
      <c r="AI4201" s="406"/>
      <c r="AJ4201" s="406"/>
      <c r="AK4201" s="15"/>
      <c r="AL4201" s="15"/>
      <c r="AM4201" s="15"/>
      <c r="AN4201" s="15"/>
      <c r="AO4201" s="406"/>
    </row>
    <row r="4202" spans="1:42" x14ac:dyDescent="0.25">
      <c r="A4202" s="3469"/>
      <c r="B4202" s="3357"/>
      <c r="C4202" s="130" t="s">
        <v>15</v>
      </c>
      <c r="D4202" s="108" t="s">
        <v>54</v>
      </c>
      <c r="E4202" s="1858">
        <v>11</v>
      </c>
      <c r="F4202" s="1585">
        <v>11.1</v>
      </c>
      <c r="G4202" s="1585">
        <v>9.8000000000000007</v>
      </c>
      <c r="H4202" s="1586">
        <v>10.199999999999999</v>
      </c>
      <c r="I4202" s="1585">
        <v>10.199999999999999</v>
      </c>
      <c r="J4202" s="1585">
        <v>11.2</v>
      </c>
      <c r="K4202" s="1585">
        <v>12.9</v>
      </c>
      <c r="L4202" s="1585">
        <v>14.7</v>
      </c>
      <c r="M4202" s="1585">
        <v>14.5</v>
      </c>
      <c r="N4202" s="1586">
        <v>12.8</v>
      </c>
      <c r="O4202" s="1585">
        <v>14</v>
      </c>
      <c r="P4202" s="1585">
        <v>13.3</v>
      </c>
      <c r="Q4202" s="1585">
        <v>14</v>
      </c>
      <c r="R4202" s="1585">
        <v>12.1</v>
      </c>
      <c r="S4202" s="1585">
        <v>13.1</v>
      </c>
      <c r="T4202" s="1585">
        <v>14</v>
      </c>
      <c r="U4202" s="1585">
        <v>14.1</v>
      </c>
      <c r="V4202" s="1585">
        <v>15.5</v>
      </c>
      <c r="W4202" s="1585">
        <v>16.100000000000001</v>
      </c>
      <c r="X4202" s="1585">
        <v>16</v>
      </c>
      <c r="Y4202" s="1586">
        <v>16.899999999999999</v>
      </c>
      <c r="Z4202" s="1585">
        <v>13.3</v>
      </c>
      <c r="AA4202" s="1585">
        <v>12.2</v>
      </c>
      <c r="AB4202" s="1917">
        <v>11.1</v>
      </c>
      <c r="AC4202" s="107">
        <f>AVERAGE(E4202:AB4202)</f>
        <v>13.0875</v>
      </c>
      <c r="AD4202" s="76"/>
      <c r="AE4202" s="76"/>
      <c r="AF4202" s="77"/>
      <c r="AI4202" s="406"/>
      <c r="AJ4202" s="406"/>
      <c r="AK4202" s="15"/>
      <c r="AL4202" s="15"/>
      <c r="AM4202" s="15"/>
      <c r="AN4202" s="15"/>
      <c r="AO4202" s="406"/>
    </row>
    <row r="4203" spans="1:42" ht="16.5" thickBot="1" x14ac:dyDescent="0.3">
      <c r="A4203" s="3473"/>
      <c r="B4203" s="3369"/>
      <c r="C4203" s="1091" t="s">
        <v>17</v>
      </c>
      <c r="D4203" s="108"/>
      <c r="E4203" s="314">
        <f t="shared" ref="E4203:AB4203" si="1852">E4201/E4200</f>
        <v>0.56250000000050748</v>
      </c>
      <c r="F4203" s="315">
        <f t="shared" si="1852"/>
        <v>0.56249999999847744</v>
      </c>
      <c r="G4203" s="315">
        <f t="shared" si="1852"/>
        <v>0.56000000000090955</v>
      </c>
      <c r="H4203" s="417">
        <f t="shared" si="1852"/>
        <v>0.55769230769323264</v>
      </c>
      <c r="I4203" s="315">
        <f t="shared" si="1852"/>
        <v>0.56310679611607617</v>
      </c>
      <c r="J4203" s="315">
        <f t="shared" si="1852"/>
        <v>0.56140350877245471</v>
      </c>
      <c r="K4203" s="315">
        <f t="shared" si="1852"/>
        <v>0.55725190839652261</v>
      </c>
      <c r="L4203" s="315">
        <f t="shared" si="1852"/>
        <v>0.56375838926085398</v>
      </c>
      <c r="M4203" s="315">
        <f t="shared" si="1852"/>
        <v>0.5646258503409568</v>
      </c>
      <c r="N4203" s="417">
        <f t="shared" si="1852"/>
        <v>0.56153846153695464</v>
      </c>
      <c r="O4203" s="315">
        <f t="shared" si="1852"/>
        <v>0.55944055944171578</v>
      </c>
      <c r="P4203" s="315">
        <f t="shared" si="1852"/>
        <v>0.55555555555499414</v>
      </c>
      <c r="Q4203" s="315">
        <f t="shared" si="1852"/>
        <v>0.56338028169192245</v>
      </c>
      <c r="R4203" s="315">
        <f t="shared" si="1852"/>
        <v>0.56097560975555649</v>
      </c>
      <c r="S4203" s="315">
        <f t="shared" si="1852"/>
        <v>0.5639097744353061</v>
      </c>
      <c r="T4203" s="315">
        <f t="shared" si="1852"/>
        <v>0.55633802816935241</v>
      </c>
      <c r="U4203" s="315">
        <f t="shared" si="1852"/>
        <v>0.56643356643277698</v>
      </c>
      <c r="V4203" s="315">
        <f t="shared" si="1852"/>
        <v>0.55696202531658323</v>
      </c>
      <c r="W4203" s="315">
        <f t="shared" si="1852"/>
        <v>0.56441717791467527</v>
      </c>
      <c r="X4203" s="315">
        <f t="shared" si="1852"/>
        <v>0.55828220858827238</v>
      </c>
      <c r="Y4203" s="417">
        <f>Y4201/Y4200</f>
        <v>0.56140350877104339</v>
      </c>
      <c r="Z4203" s="315">
        <f t="shared" si="1852"/>
        <v>0.56296296296411075</v>
      </c>
      <c r="AA4203" s="315">
        <f t="shared" si="1852"/>
        <v>0.56451612903243553</v>
      </c>
      <c r="AB4203" s="337">
        <f t="shared" si="1852"/>
        <v>0.55752212389353817</v>
      </c>
      <c r="AC4203" s="481">
        <f>MAX(E4203:AB4203)</f>
        <v>0.56643356643277698</v>
      </c>
      <c r="AD4203" s="73"/>
      <c r="AE4203" s="155"/>
      <c r="AF4203" s="74"/>
      <c r="AI4203" s="406"/>
      <c r="AJ4203" s="406"/>
      <c r="AK4203" s="15"/>
      <c r="AL4203" s="15"/>
      <c r="AM4203" s="15"/>
      <c r="AN4203" s="15"/>
      <c r="AO4203" s="406"/>
    </row>
    <row r="4204" spans="1:42" hidden="1" x14ac:dyDescent="0.25">
      <c r="A4204" s="2199"/>
      <c r="B4204" s="2202"/>
      <c r="C4204" s="362" t="s">
        <v>116</v>
      </c>
      <c r="D4204" s="108">
        <v>3947.02</v>
      </c>
      <c r="E4204" s="311">
        <v>3947.1320000000001</v>
      </c>
      <c r="F4204" s="312">
        <v>3947.2440000000001</v>
      </c>
      <c r="G4204" s="312">
        <v>3947.3440000000001</v>
      </c>
      <c r="H4204" s="412">
        <v>3947.4479999999999</v>
      </c>
      <c r="I4204" s="312">
        <v>3947.5509999999999</v>
      </c>
      <c r="J4204" s="312">
        <v>3947.665</v>
      </c>
      <c r="K4204" s="312">
        <v>3947.7959999999998</v>
      </c>
      <c r="L4204" s="312">
        <v>3947.9450000000002</v>
      </c>
      <c r="M4204" s="312">
        <v>3948.0920000000001</v>
      </c>
      <c r="N4204" s="412">
        <v>3948.2220000000002</v>
      </c>
      <c r="O4204" s="312">
        <v>3948.3649999999998</v>
      </c>
      <c r="P4204" s="312">
        <v>3948.5</v>
      </c>
      <c r="Q4204" s="312">
        <v>3948.6419999999998</v>
      </c>
      <c r="R4204" s="312">
        <v>3948.7649999999999</v>
      </c>
      <c r="S4204" s="312">
        <v>3948.8980000000001</v>
      </c>
      <c r="T4204" s="312">
        <v>3949.04</v>
      </c>
      <c r="U4204" s="312">
        <v>3949.183</v>
      </c>
      <c r="V4204" s="312">
        <v>3949.3409999999999</v>
      </c>
      <c r="W4204" s="312">
        <v>3949.5039999999999</v>
      </c>
      <c r="X4204" s="312">
        <v>3949.6669999999999</v>
      </c>
      <c r="Y4204" s="412">
        <v>3949.8380000000002</v>
      </c>
      <c r="Z4204" s="312">
        <v>3949.973</v>
      </c>
      <c r="AA4204" s="312">
        <v>3950.0970000000002</v>
      </c>
      <c r="AB4204" s="940">
        <v>3950.21</v>
      </c>
      <c r="AC4204" s="108"/>
      <c r="AD4204" s="73"/>
      <c r="AE4204" s="155"/>
      <c r="AF4204" s="74"/>
      <c r="AI4204" s="406"/>
      <c r="AJ4204" s="406"/>
      <c r="AK4204" s="15"/>
      <c r="AL4204" s="15"/>
      <c r="AM4204" s="15"/>
      <c r="AN4204" s="15"/>
      <c r="AO4204" s="406"/>
    </row>
    <row r="4205" spans="1:42" s="181" customFormat="1" hidden="1" x14ac:dyDescent="0.25">
      <c r="A4205" s="2209"/>
      <c r="B4205" s="2212"/>
      <c r="C4205" s="124" t="s">
        <v>117</v>
      </c>
      <c r="D4205" s="108">
        <v>1615.99</v>
      </c>
      <c r="E4205" s="311">
        <v>1616.0530000000001</v>
      </c>
      <c r="F4205" s="312">
        <v>1616.116</v>
      </c>
      <c r="G4205" s="312">
        <v>1616.172</v>
      </c>
      <c r="H4205" s="412">
        <v>1616.23</v>
      </c>
      <c r="I4205" s="312">
        <v>1616.288</v>
      </c>
      <c r="J4205" s="312">
        <v>1616.3520000000001</v>
      </c>
      <c r="K4205" s="312">
        <v>1616.425</v>
      </c>
      <c r="L4205" s="312">
        <v>1616.509</v>
      </c>
      <c r="M4205" s="312">
        <v>1616.5920000000001</v>
      </c>
      <c r="N4205" s="412">
        <v>1616.665</v>
      </c>
      <c r="O4205" s="312">
        <v>1616.7449999999999</v>
      </c>
      <c r="P4205" s="312">
        <v>1616.82</v>
      </c>
      <c r="Q4205" s="312">
        <v>1616.9</v>
      </c>
      <c r="R4205" s="312">
        <v>1616.9690000000001</v>
      </c>
      <c r="S4205" s="312">
        <v>1617.0440000000001</v>
      </c>
      <c r="T4205" s="312">
        <v>1617.123</v>
      </c>
      <c r="U4205" s="312">
        <v>1617.204</v>
      </c>
      <c r="V4205" s="312">
        <v>1617.2919999999999</v>
      </c>
      <c r="W4205" s="312">
        <v>1617.384</v>
      </c>
      <c r="X4205" s="312">
        <v>1617.4749999999999</v>
      </c>
      <c r="Y4205" s="412">
        <v>1617.5709999999999</v>
      </c>
      <c r="Z4205" s="312">
        <v>1617.6469999999999</v>
      </c>
      <c r="AA4205" s="312">
        <v>1617.7170000000001</v>
      </c>
      <c r="AB4205" s="940">
        <v>1617.78</v>
      </c>
      <c r="AC4205" s="108"/>
      <c r="AD4205" s="73"/>
      <c r="AE4205" s="155"/>
      <c r="AF4205" s="74"/>
      <c r="AH4205" s="849"/>
      <c r="AI4205" s="850"/>
      <c r="AJ4205" s="850"/>
      <c r="AK4205" s="850"/>
      <c r="AL4205" s="851"/>
      <c r="AM4205" s="851"/>
      <c r="AN4205" s="189"/>
      <c r="AO4205" s="189"/>
      <c r="AP4205" s="189"/>
    </row>
    <row r="4206" spans="1:42" ht="16.5" thickBot="1" x14ac:dyDescent="0.3">
      <c r="A4206" s="3339" t="s">
        <v>42</v>
      </c>
      <c r="B4206" s="3340"/>
      <c r="C4206" s="3341"/>
      <c r="D4206" s="114"/>
      <c r="E4206" s="178">
        <f>SQRT(E4200*E4200+E4201*E4201)/E4170/1.73</f>
        <v>10.817350995138932</v>
      </c>
      <c r="F4206" s="179">
        <f t="shared" ref="F4206:AB4206" si="1853">SQRT(F4200*F4200+F4201*F4201)/F4170/1.73</f>
        <v>10.827863483948919</v>
      </c>
      <c r="G4206" s="179">
        <f t="shared" si="1853"/>
        <v>9.6480490141221793</v>
      </c>
      <c r="H4206" s="419">
        <f t="shared" si="1853"/>
        <v>10.033856752950673</v>
      </c>
      <c r="I4206" s="179">
        <f t="shared" si="1853"/>
        <v>9.9313957499378986</v>
      </c>
      <c r="J4206" s="179">
        <f t="shared" si="1853"/>
        <v>11.048268935140163</v>
      </c>
      <c r="K4206" s="179">
        <f t="shared" si="1853"/>
        <v>12.685746197260698</v>
      </c>
      <c r="L4206" s="179">
        <f t="shared" si="1853"/>
        <v>14.370780449999893</v>
      </c>
      <c r="M4206" s="179">
        <f t="shared" si="1853"/>
        <v>14.101164971150334</v>
      </c>
      <c r="N4206" s="419">
        <f t="shared" si="1853"/>
        <v>12.441982074079032</v>
      </c>
      <c r="O4206" s="179">
        <f t="shared" si="1853"/>
        <v>13.660791851539456</v>
      </c>
      <c r="P4206" s="179">
        <f t="shared" si="1853"/>
        <v>13.038237988896716</v>
      </c>
      <c r="Q4206" s="179">
        <f t="shared" si="1853"/>
        <v>13.786944468204577</v>
      </c>
      <c r="R4206" s="179">
        <f t="shared" si="1853"/>
        <v>11.929951609970921</v>
      </c>
      <c r="S4206" s="179">
        <f t="shared" si="1853"/>
        <v>12.90346033728712</v>
      </c>
      <c r="T4206" s="179">
        <f t="shared" si="1853"/>
        <v>13.718852862914574</v>
      </c>
      <c r="U4206" s="179">
        <f t="shared" si="1853"/>
        <v>13.875128197526799</v>
      </c>
      <c r="V4206" s="179">
        <f t="shared" si="1853"/>
        <v>15.209449148473912</v>
      </c>
      <c r="W4206" s="179">
        <f t="shared" si="1853"/>
        <v>15.771334600286</v>
      </c>
      <c r="X4206" s="179">
        <f t="shared" si="1853"/>
        <v>15.74539037239683</v>
      </c>
      <c r="Y4206" s="419">
        <f>SQRT(Y4200*Y4200+Y4201*Y4201)/Y4170/1.73</f>
        <v>16.508044554556385</v>
      </c>
      <c r="Z4206" s="179">
        <f t="shared" si="1853"/>
        <v>13.041351476003497</v>
      </c>
      <c r="AA4206" s="179">
        <f t="shared" si="1853"/>
        <v>11.963454436997544</v>
      </c>
      <c r="AB4206" s="405">
        <f t="shared" si="1853"/>
        <v>10.859169602908612</v>
      </c>
      <c r="AC4206" s="109">
        <f>AVERAGE(E4206:AB4206)</f>
        <v>12.829917505487154</v>
      </c>
      <c r="AD4206" s="78">
        <f>(AC4202-AC4206)/AC4202</f>
        <v>1.9681565960866933E-2</v>
      </c>
      <c r="AE4206" s="79"/>
      <c r="AF4206" s="80"/>
      <c r="AI4206" s="406"/>
      <c r="AJ4206" s="406"/>
      <c r="AK4206" s="14"/>
      <c r="AL4206" s="14"/>
      <c r="AM4206" s="15"/>
      <c r="AN4206" s="14"/>
      <c r="AO4206" s="406"/>
    </row>
    <row r="4207" spans="1:42" x14ac:dyDescent="0.25">
      <c r="A4207" s="3468" t="s">
        <v>37</v>
      </c>
      <c r="B4207" s="3356" t="s">
        <v>621</v>
      </c>
      <c r="C4207" s="125" t="s">
        <v>13</v>
      </c>
      <c r="D4207" s="113" t="s">
        <v>115</v>
      </c>
      <c r="E4207" s="307">
        <f t="shared" ref="E4207:AB4207" si="1854">(E4211-D4211)*$AE4207*$AF4207</f>
        <v>104.00000000026921</v>
      </c>
      <c r="F4207" s="71">
        <f t="shared" si="1854"/>
        <v>117.99999999948341</v>
      </c>
      <c r="G4207" s="71">
        <f t="shared" si="1854"/>
        <v>108.00000000017462</v>
      </c>
      <c r="H4207" s="414">
        <f t="shared" si="1854"/>
        <v>94.000000000050932</v>
      </c>
      <c r="I4207" s="71">
        <f t="shared" si="1854"/>
        <v>101.99999999986176</v>
      </c>
      <c r="J4207" s="71">
        <f t="shared" si="1854"/>
        <v>144.00000000023283</v>
      </c>
      <c r="K4207" s="71">
        <f t="shared" si="1854"/>
        <v>161.99999999935244</v>
      </c>
      <c r="L4207" s="71">
        <f t="shared" si="1854"/>
        <v>186.0000000006039</v>
      </c>
      <c r="M4207" s="71">
        <f t="shared" si="1854"/>
        <v>181.999999999789</v>
      </c>
      <c r="N4207" s="414">
        <f t="shared" si="1854"/>
        <v>173.99999999997817</v>
      </c>
      <c r="O4207" s="71">
        <f t="shared" si="1854"/>
        <v>154.00000000045111</v>
      </c>
      <c r="P4207" s="71">
        <f t="shared" si="1854"/>
        <v>177.99999999988358</v>
      </c>
      <c r="Q4207" s="71">
        <f t="shared" si="1854"/>
        <v>167.99999999966531</v>
      </c>
      <c r="R4207" s="71">
        <f t="shared" si="1854"/>
        <v>136.00000000042201</v>
      </c>
      <c r="S4207" s="71">
        <f t="shared" si="1854"/>
        <v>157.99999999944703</v>
      </c>
      <c r="T4207" s="71">
        <f t="shared" si="1854"/>
        <v>154.00000000045111</v>
      </c>
      <c r="U4207" s="71">
        <f t="shared" si="1854"/>
        <v>163.99999999975989</v>
      </c>
      <c r="V4207" s="71">
        <f t="shared" si="1854"/>
        <v>180.00000000029104</v>
      </c>
      <c r="W4207" s="71">
        <f t="shared" si="1854"/>
        <v>139.99999999941792</v>
      </c>
      <c r="X4207" s="71">
        <f t="shared" si="1854"/>
        <v>170.00000000007276</v>
      </c>
      <c r="Y4207" s="414">
        <f>(Y4211-X4211)*$AE4207*$AF4207</f>
        <v>141.99999999982538</v>
      </c>
      <c r="Z4207" s="71">
        <f>(Z4211-Y4211)*$AE4207*$AF4207</f>
        <v>132.00000000051659</v>
      </c>
      <c r="AA4207" s="71">
        <f t="shared" si="1854"/>
        <v>113.99999999957799</v>
      </c>
      <c r="AB4207" s="403">
        <f t="shared" si="1854"/>
        <v>115.99999999998545</v>
      </c>
      <c r="AC4207" s="134">
        <f>SUM(E4207:AB4207)</f>
        <v>3479.9999999995634</v>
      </c>
      <c r="AD4207" s="70"/>
      <c r="AE4207" s="71">
        <v>100</v>
      </c>
      <c r="AF4207" s="72">
        <v>20</v>
      </c>
      <c r="AI4207" s="406"/>
      <c r="AJ4207" s="406"/>
      <c r="AK4207" s="478"/>
      <c r="AL4207" s="479"/>
      <c r="AM4207" s="478"/>
      <c r="AN4207" s="15"/>
      <c r="AO4207" s="406"/>
    </row>
    <row r="4208" spans="1:42" x14ac:dyDescent="0.25">
      <c r="A4208" s="3469"/>
      <c r="B4208" s="3357"/>
      <c r="C4208" s="123" t="s">
        <v>14</v>
      </c>
      <c r="D4208" s="108" t="s">
        <v>115</v>
      </c>
      <c r="E4208" s="308">
        <f t="shared" ref="E4208:AB4208" si="1855">(E4212-D4212)*$AE4207*$AF4207</f>
        <v>39.99999999996362</v>
      </c>
      <c r="F4208" s="309">
        <f t="shared" si="1855"/>
        <v>46.000000000049113</v>
      </c>
      <c r="G4208" s="309">
        <f t="shared" si="1855"/>
        <v>42.0000000001437</v>
      </c>
      <c r="H4208" s="415">
        <f t="shared" si="1855"/>
        <v>35.999999999830834</v>
      </c>
      <c r="I4208" s="309">
        <f t="shared" si="1855"/>
        <v>38.000000000010914</v>
      </c>
      <c r="J4208" s="309">
        <f t="shared" si="1855"/>
        <v>56.000000000040018</v>
      </c>
      <c r="K4208" s="309">
        <f t="shared" si="1855"/>
        <v>62.00000000012551</v>
      </c>
      <c r="L4208" s="309">
        <f t="shared" si="1855"/>
        <v>71.999999999889042</v>
      </c>
      <c r="M4208" s="309">
        <f t="shared" si="1855"/>
        <v>69.999999999936335</v>
      </c>
      <c r="N4208" s="415">
        <f t="shared" si="1855"/>
        <v>67.999999999983629</v>
      </c>
      <c r="O4208" s="309">
        <f t="shared" si="1855"/>
        <v>57.999999999992724</v>
      </c>
      <c r="P4208" s="309">
        <f t="shared" si="1855"/>
        <v>70.000000000163709</v>
      </c>
      <c r="Q4208" s="309">
        <f t="shared" si="1855"/>
        <v>63.999999999850843</v>
      </c>
      <c r="R4208" s="309">
        <f t="shared" si="1855"/>
        <v>52.000000000134605</v>
      </c>
      <c r="S4208" s="309">
        <f t="shared" si="1855"/>
        <v>59.99999999994543</v>
      </c>
      <c r="T4208" s="309">
        <f t="shared" si="1855"/>
        <v>59.99999999994543</v>
      </c>
      <c r="U4208" s="309">
        <f t="shared" si="1855"/>
        <v>64.000000000078217</v>
      </c>
      <c r="V4208" s="309">
        <f t="shared" si="1855"/>
        <v>67.999999999983629</v>
      </c>
      <c r="W4208" s="309">
        <f t="shared" si="1855"/>
        <v>54.000000000087311</v>
      </c>
      <c r="X4208" s="309">
        <f t="shared" si="1855"/>
        <v>65.999999999803549</v>
      </c>
      <c r="Y4208" s="415">
        <f>(Y4212-X4212)*$AE4207*$AF4207</f>
        <v>54.000000000087311</v>
      </c>
      <c r="Z4208" s="309">
        <f>(Z4212-Y4212)*$AE4207*$AF4207</f>
        <v>51.999999999907232</v>
      </c>
      <c r="AA4208" s="309">
        <f t="shared" si="1855"/>
        <v>44.000000000096406</v>
      </c>
      <c r="AB4208" s="404">
        <f t="shared" si="1855"/>
        <v>44.000000000096406</v>
      </c>
      <c r="AC4208" s="107">
        <f>SUM(E4208:AB4208)</f>
        <v>1340.0000000001455</v>
      </c>
      <c r="AD4208" s="73"/>
      <c r="AE4208" s="155"/>
      <c r="AF4208" s="74"/>
      <c r="AI4208" s="406"/>
      <c r="AJ4208" s="406"/>
      <c r="AK4208" s="15"/>
      <c r="AL4208" s="15"/>
      <c r="AM4208" s="15"/>
      <c r="AN4208" s="15"/>
      <c r="AO4208" s="406"/>
    </row>
    <row r="4209" spans="1:42" x14ac:dyDescent="0.25">
      <c r="A4209" s="3469"/>
      <c r="B4209" s="3357"/>
      <c r="C4209" s="123" t="s">
        <v>15</v>
      </c>
      <c r="D4209" s="108" t="s">
        <v>54</v>
      </c>
      <c r="E4209" s="1858">
        <v>6.8</v>
      </c>
      <c r="F4209" s="1585">
        <v>7.7</v>
      </c>
      <c r="G4209" s="1585">
        <v>7.1</v>
      </c>
      <c r="H4209" s="1586">
        <v>6.1</v>
      </c>
      <c r="I4209" s="1585">
        <v>6.6</v>
      </c>
      <c r="J4209" s="1585">
        <v>9.4</v>
      </c>
      <c r="K4209" s="1585">
        <v>10.6</v>
      </c>
      <c r="L4209" s="1585">
        <v>12.2</v>
      </c>
      <c r="M4209" s="1585">
        <v>11.9</v>
      </c>
      <c r="N4209" s="1586">
        <v>11.3</v>
      </c>
      <c r="O4209" s="1585">
        <v>10.1</v>
      </c>
      <c r="P4209" s="1585">
        <v>11.6</v>
      </c>
      <c r="Q4209" s="1585">
        <v>10.9</v>
      </c>
      <c r="R4209" s="1585">
        <v>8.9</v>
      </c>
      <c r="S4209" s="1585">
        <v>10.3</v>
      </c>
      <c r="T4209" s="1585">
        <v>10.1</v>
      </c>
      <c r="U4209" s="1585">
        <v>10.7</v>
      </c>
      <c r="V4209" s="1585">
        <v>11.7</v>
      </c>
      <c r="W4209" s="1585">
        <v>9.1999999999999993</v>
      </c>
      <c r="X4209" s="1585">
        <v>11.1</v>
      </c>
      <c r="Y4209" s="1586">
        <v>9.3000000000000007</v>
      </c>
      <c r="Z4209" s="1585">
        <v>8.6</v>
      </c>
      <c r="AA4209" s="1585">
        <v>7.4</v>
      </c>
      <c r="AB4209" s="1917">
        <v>7.6</v>
      </c>
      <c r="AC4209" s="107">
        <f>AVERAGE(E4209:AB4209)</f>
        <v>9.466666666666665</v>
      </c>
      <c r="AD4209" s="76"/>
      <c r="AE4209" s="76"/>
      <c r="AF4209" s="77"/>
      <c r="AI4209" s="406"/>
      <c r="AJ4209" s="406"/>
      <c r="AK4209" s="1401"/>
      <c r="AL4209" s="1401"/>
      <c r="AM4209" s="1401"/>
      <c r="AN4209" s="1401"/>
      <c r="AO4209" s="406"/>
    </row>
    <row r="4210" spans="1:42" ht="16.5" thickBot="1" x14ac:dyDescent="0.3">
      <c r="A4210" s="3460"/>
      <c r="B4210" s="3301"/>
      <c r="C4210" s="123" t="s">
        <v>17</v>
      </c>
      <c r="D4210" s="114"/>
      <c r="E4210" s="314">
        <f t="shared" ref="E4210:AB4210" si="1856">E4208/E4207</f>
        <v>0.38461538461403921</v>
      </c>
      <c r="F4210" s="315">
        <f t="shared" si="1856"/>
        <v>0.38983050847669914</v>
      </c>
      <c r="G4210" s="315">
        <f t="shared" si="1856"/>
        <v>0.38888888888959067</v>
      </c>
      <c r="H4210" s="417">
        <f t="shared" si="1856"/>
        <v>0.3829787234022482</v>
      </c>
      <c r="I4210" s="315">
        <f t="shared" si="1856"/>
        <v>0.37254901960845505</v>
      </c>
      <c r="J4210" s="315">
        <f t="shared" si="1856"/>
        <v>0.38888888888853801</v>
      </c>
      <c r="K4210" s="315">
        <f t="shared" si="1856"/>
        <v>0.38271604938502063</v>
      </c>
      <c r="L4210" s="315">
        <f t="shared" si="1856"/>
        <v>0.38709677419169503</v>
      </c>
      <c r="M4210" s="315">
        <f t="shared" si="1856"/>
        <v>0.38461538461548073</v>
      </c>
      <c r="N4210" s="417">
        <f t="shared" si="1856"/>
        <v>0.39080459770110437</v>
      </c>
      <c r="O4210" s="315">
        <f t="shared" si="1856"/>
        <v>0.37662337662222611</v>
      </c>
      <c r="P4210" s="315">
        <f t="shared" si="1856"/>
        <v>0.39325842696746904</v>
      </c>
      <c r="Q4210" s="315">
        <f t="shared" si="1856"/>
        <v>0.38095238095225203</v>
      </c>
      <c r="R4210" s="315">
        <f t="shared" si="1856"/>
        <v>0.38235294117627389</v>
      </c>
      <c r="S4210" s="315">
        <f t="shared" si="1856"/>
        <v>0.37974683544402166</v>
      </c>
      <c r="T4210" s="315">
        <f t="shared" si="1856"/>
        <v>0.38961038960889399</v>
      </c>
      <c r="U4210" s="315">
        <f t="shared" si="1856"/>
        <v>0.39024390244007268</v>
      </c>
      <c r="V4210" s="315">
        <f t="shared" si="1856"/>
        <v>0.377777777777076</v>
      </c>
      <c r="W4210" s="315">
        <f t="shared" si="1856"/>
        <v>0.38571428571651306</v>
      </c>
      <c r="X4210" s="315">
        <f t="shared" si="1856"/>
        <v>0.38823529411632529</v>
      </c>
      <c r="Y4210" s="417">
        <f>Y4208/Y4207</f>
        <v>0.38028169014192759</v>
      </c>
      <c r="Z4210" s="315">
        <f t="shared" si="1856"/>
        <v>0.39393939393714944</v>
      </c>
      <c r="AA4210" s="315">
        <f t="shared" si="1856"/>
        <v>0.38596491228297619</v>
      </c>
      <c r="AB4210" s="337">
        <f t="shared" si="1856"/>
        <v>0.37931034482846487</v>
      </c>
      <c r="AC4210" s="481">
        <f>MAX(E4210:AB4210)</f>
        <v>0.39393939393714944</v>
      </c>
      <c r="AD4210" s="73"/>
      <c r="AE4210" s="155"/>
      <c r="AF4210" s="74"/>
      <c r="AI4210" s="406"/>
      <c r="AJ4210" s="406"/>
      <c r="AK4210" s="15"/>
      <c r="AL4210" s="15"/>
      <c r="AM4210" s="15"/>
      <c r="AN4210" s="15"/>
      <c r="AO4210" s="406"/>
    </row>
    <row r="4211" spans="1:42" hidden="1" x14ac:dyDescent="0.25">
      <c r="A4211" s="2209"/>
      <c r="B4211" s="2212"/>
      <c r="C4211" s="124" t="s">
        <v>116</v>
      </c>
      <c r="D4211" s="122">
        <v>2861.42</v>
      </c>
      <c r="E4211" s="311">
        <v>2861.4720000000002</v>
      </c>
      <c r="F4211" s="312">
        <v>2861.5309999999999</v>
      </c>
      <c r="G4211" s="312">
        <v>2861.585</v>
      </c>
      <c r="H4211" s="412">
        <v>2861.6320000000001</v>
      </c>
      <c r="I4211" s="312">
        <v>2861.683</v>
      </c>
      <c r="J4211" s="312">
        <v>2861.7550000000001</v>
      </c>
      <c r="K4211" s="312">
        <v>2861.8359999999998</v>
      </c>
      <c r="L4211" s="312">
        <v>2861.9290000000001</v>
      </c>
      <c r="M4211" s="312">
        <v>2862.02</v>
      </c>
      <c r="N4211" s="412">
        <v>2862.107</v>
      </c>
      <c r="O4211" s="312">
        <v>2862.1840000000002</v>
      </c>
      <c r="P4211" s="312">
        <v>2862.2730000000001</v>
      </c>
      <c r="Q4211" s="312">
        <v>2862.357</v>
      </c>
      <c r="R4211" s="312">
        <v>2862.4250000000002</v>
      </c>
      <c r="S4211" s="312">
        <v>2862.5039999999999</v>
      </c>
      <c r="T4211" s="312">
        <v>2862.5810000000001</v>
      </c>
      <c r="U4211" s="312">
        <v>2862.663</v>
      </c>
      <c r="V4211" s="312">
        <v>2862.7530000000002</v>
      </c>
      <c r="W4211" s="312">
        <v>2862.8229999999999</v>
      </c>
      <c r="X4211" s="312">
        <v>2862.9079999999999</v>
      </c>
      <c r="Y4211" s="412">
        <v>2862.9789999999998</v>
      </c>
      <c r="Z4211" s="312">
        <v>2863.0450000000001</v>
      </c>
      <c r="AA4211" s="312">
        <v>2863.1019999999999</v>
      </c>
      <c r="AB4211" s="940">
        <v>2863.16</v>
      </c>
      <c r="AC4211" s="108"/>
      <c r="AD4211" s="73"/>
      <c r="AE4211" s="155"/>
      <c r="AF4211" s="74"/>
      <c r="AI4211" s="406"/>
      <c r="AJ4211" s="406"/>
      <c r="AK4211" s="15"/>
      <c r="AL4211" s="15"/>
      <c r="AM4211" s="15"/>
      <c r="AN4211" s="15"/>
      <c r="AO4211" s="406"/>
    </row>
    <row r="4212" spans="1:42" s="181" customFormat="1" hidden="1" x14ac:dyDescent="0.25">
      <c r="A4212" s="2209"/>
      <c r="B4212" s="2212"/>
      <c r="C4212" s="124" t="s">
        <v>117</v>
      </c>
      <c r="D4212" s="108">
        <v>850.28</v>
      </c>
      <c r="E4212" s="311">
        <v>850.3</v>
      </c>
      <c r="F4212" s="312">
        <v>850.32299999999998</v>
      </c>
      <c r="G4212" s="312">
        <v>850.34400000000005</v>
      </c>
      <c r="H4212" s="412">
        <v>850.36199999999997</v>
      </c>
      <c r="I4212" s="312">
        <v>850.38099999999997</v>
      </c>
      <c r="J4212" s="312">
        <v>850.40899999999999</v>
      </c>
      <c r="K4212" s="312">
        <v>850.44</v>
      </c>
      <c r="L4212" s="312">
        <v>850.476</v>
      </c>
      <c r="M4212" s="312">
        <v>850.51099999999997</v>
      </c>
      <c r="N4212" s="412">
        <v>850.54499999999996</v>
      </c>
      <c r="O4212" s="312">
        <v>850.57399999999996</v>
      </c>
      <c r="P4212" s="312">
        <v>850.60900000000004</v>
      </c>
      <c r="Q4212" s="312">
        <v>850.64099999999996</v>
      </c>
      <c r="R4212" s="312">
        <v>850.66700000000003</v>
      </c>
      <c r="S4212" s="312">
        <v>850.697</v>
      </c>
      <c r="T4212" s="312">
        <v>850.72699999999998</v>
      </c>
      <c r="U4212" s="312">
        <v>850.75900000000001</v>
      </c>
      <c r="V4212" s="312">
        <v>850.79300000000001</v>
      </c>
      <c r="W4212" s="312">
        <v>850.82</v>
      </c>
      <c r="X4212" s="312">
        <v>850.85299999999995</v>
      </c>
      <c r="Y4212" s="412">
        <v>850.88</v>
      </c>
      <c r="Z4212" s="312">
        <v>850.90599999999995</v>
      </c>
      <c r="AA4212" s="312">
        <v>850.928</v>
      </c>
      <c r="AB4212" s="940">
        <v>850.95</v>
      </c>
      <c r="AC4212" s="108"/>
      <c r="AD4212" s="73"/>
      <c r="AE4212" s="155"/>
      <c r="AF4212" s="74"/>
      <c r="AH4212" s="849"/>
      <c r="AI4212" s="850"/>
      <c r="AJ4212" s="850"/>
      <c r="AK4212" s="850"/>
      <c r="AL4212" s="851"/>
      <c r="AM4212" s="851"/>
      <c r="AN4212" s="189"/>
      <c r="AO4212" s="189"/>
      <c r="AP4212" s="189"/>
    </row>
    <row r="4213" spans="1:42" ht="16.5" thickBot="1" x14ac:dyDescent="0.3">
      <c r="A4213" s="3339" t="s">
        <v>42</v>
      </c>
      <c r="B4213" s="3340"/>
      <c r="C4213" s="3341"/>
      <c r="D4213" s="114"/>
      <c r="E4213" s="178">
        <f>SQRT(E4207*E4207+E4208*E4208)/E4170/1.73</f>
        <v>6.2532749434710784</v>
      </c>
      <c r="F4213" s="179">
        <f t="shared" ref="F4213:AB4213" si="1857">SQRT(F4207*F4207+F4208*F4208)/F4170/1.73</f>
        <v>7.1144397215679991</v>
      </c>
      <c r="G4213" s="179">
        <f t="shared" si="1857"/>
        <v>6.5031285422965723</v>
      </c>
      <c r="H4213" s="419">
        <f t="shared" si="1857"/>
        <v>5.6543945947454466</v>
      </c>
      <c r="I4213" s="179">
        <f t="shared" si="1857"/>
        <v>6.0967266317928317</v>
      </c>
      <c r="J4213" s="179">
        <f t="shared" si="1857"/>
        <v>8.7046424932593744</v>
      </c>
      <c r="K4213" s="179">
        <f t="shared" si="1857"/>
        <v>9.78197822392851</v>
      </c>
      <c r="L4213" s="179">
        <f t="shared" si="1857"/>
        <v>11.171373933753364</v>
      </c>
      <c r="M4213" s="179">
        <f t="shared" si="1857"/>
        <v>10.858890255847609</v>
      </c>
      <c r="N4213" s="419">
        <f t="shared" si="1857"/>
        <v>10.393242553292559</v>
      </c>
      <c r="O4213" s="179">
        <f t="shared" si="1857"/>
        <v>9.1462883195983373</v>
      </c>
      <c r="P4213" s="179">
        <f t="shared" si="1857"/>
        <v>10.765372146047204</v>
      </c>
      <c r="Q4213" s="179">
        <f t="shared" si="1857"/>
        <v>10.138313291052473</v>
      </c>
      <c r="R4213" s="179">
        <f t="shared" si="1857"/>
        <v>8.2110361080531575</v>
      </c>
      <c r="S4213" s="179">
        <f t="shared" si="1857"/>
        <v>9.5217340762176264</v>
      </c>
      <c r="T4213" s="179">
        <f t="shared" si="1857"/>
        <v>9.3023356388737088</v>
      </c>
      <c r="U4213" s="179">
        <f t="shared" si="1857"/>
        <v>9.9085077855771555</v>
      </c>
      <c r="V4213" s="179">
        <f t="shared" si="1857"/>
        <v>10.787899706394125</v>
      </c>
      <c r="W4213" s="179">
        <f t="shared" si="1857"/>
        <v>8.4291569824629065</v>
      </c>
      <c r="X4213" s="179">
        <f t="shared" si="1857"/>
        <v>10.254058433282799</v>
      </c>
      <c r="Y4213" s="419">
        <f>SQRT(Y4207*Y4207+Y4208*Y4208)/Y4170/1.73</f>
        <v>8.5257888836933251</v>
      </c>
      <c r="Z4213" s="179">
        <f t="shared" si="1857"/>
        <v>7.9619048660526532</v>
      </c>
      <c r="AA4213" s="179">
        <f t="shared" si="1857"/>
        <v>6.8443654480195608</v>
      </c>
      <c r="AB4213" s="405">
        <f t="shared" si="1857"/>
        <v>6.9422636439232024</v>
      </c>
      <c r="AC4213" s="109">
        <f>AVERAGE(E4213:AB4213)</f>
        <v>8.719629884300149</v>
      </c>
      <c r="AD4213" s="78">
        <f>(AC4209-AC4213)/AC4209</f>
        <v>7.8912336165477062E-2</v>
      </c>
      <c r="AE4213" s="79"/>
      <c r="AF4213" s="80"/>
      <c r="AI4213" s="406"/>
      <c r="AJ4213" s="406"/>
      <c r="AK4213" s="14"/>
      <c r="AL4213" s="14"/>
      <c r="AM4213" s="15"/>
      <c r="AN4213" s="14"/>
      <c r="AO4213" s="406"/>
    </row>
    <row r="4214" spans="1:42" x14ac:dyDescent="0.25">
      <c r="A4214" s="3468" t="s">
        <v>23</v>
      </c>
      <c r="B4214" s="3356" t="s">
        <v>621</v>
      </c>
      <c r="C4214" s="129" t="s">
        <v>13</v>
      </c>
      <c r="D4214" s="108" t="s">
        <v>829</v>
      </c>
      <c r="E4214" s="307">
        <v>64.2</v>
      </c>
      <c r="F4214" s="71">
        <v>64.2</v>
      </c>
      <c r="G4214" s="71">
        <v>64.599999999999994</v>
      </c>
      <c r="H4214" s="414">
        <v>66.599999999999994</v>
      </c>
      <c r="I4214" s="71">
        <v>63</v>
      </c>
      <c r="J4214" s="71">
        <v>75.400000000000006</v>
      </c>
      <c r="K4214" s="71">
        <v>85</v>
      </c>
      <c r="L4214" s="71">
        <v>87</v>
      </c>
      <c r="M4214" s="71">
        <v>93.6</v>
      </c>
      <c r="N4214" s="414">
        <v>92.4</v>
      </c>
      <c r="O4214" s="71">
        <v>100</v>
      </c>
      <c r="P4214" s="71">
        <v>92.4</v>
      </c>
      <c r="Q4214" s="71">
        <v>93.2</v>
      </c>
      <c r="R4214" s="71">
        <v>85.2</v>
      </c>
      <c r="S4214" s="71">
        <v>68.599999999999994</v>
      </c>
      <c r="T4214" s="71">
        <v>69.2</v>
      </c>
      <c r="U4214" s="71">
        <v>78.2</v>
      </c>
      <c r="V4214" s="71">
        <v>91</v>
      </c>
      <c r="W4214" s="71">
        <v>92.4</v>
      </c>
      <c r="X4214" s="71">
        <v>102.6</v>
      </c>
      <c r="Y4214" s="414">
        <v>105</v>
      </c>
      <c r="Z4214" s="71">
        <v>94.4</v>
      </c>
      <c r="AA4214" s="71">
        <v>76.599999999999994</v>
      </c>
      <c r="AB4214" s="403">
        <v>67</v>
      </c>
      <c r="AC4214" s="134">
        <f>SUM(E4214:AB4214)</f>
        <v>1971.8</v>
      </c>
      <c r="AD4214" s="70"/>
      <c r="AE4214" s="71">
        <v>100</v>
      </c>
      <c r="AF4214" s="72">
        <v>20</v>
      </c>
      <c r="AI4214" s="406"/>
      <c r="AJ4214" s="406"/>
      <c r="AK4214" s="478"/>
      <c r="AL4214" s="479"/>
      <c r="AM4214" s="478"/>
      <c r="AN4214" s="15"/>
      <c r="AO4214" s="406"/>
    </row>
    <row r="4215" spans="1:42" x14ac:dyDescent="0.25">
      <c r="A4215" s="3469"/>
      <c r="B4215" s="3357"/>
      <c r="C4215" s="130" t="s">
        <v>14</v>
      </c>
      <c r="D4215" s="108" t="s">
        <v>829</v>
      </c>
      <c r="E4215" s="308">
        <v>41.6</v>
      </c>
      <c r="F4215" s="309">
        <v>42.4</v>
      </c>
      <c r="G4215" s="309">
        <v>41.4</v>
      </c>
      <c r="H4215" s="415">
        <v>41.6</v>
      </c>
      <c r="I4215" s="309">
        <v>40.6</v>
      </c>
      <c r="J4215" s="309">
        <v>49.2</v>
      </c>
      <c r="K4215" s="309">
        <v>52.8</v>
      </c>
      <c r="L4215" s="309">
        <v>56.2</v>
      </c>
      <c r="M4215" s="309">
        <v>55.8</v>
      </c>
      <c r="N4215" s="415">
        <v>56.2</v>
      </c>
      <c r="O4215" s="309">
        <v>58.8</v>
      </c>
      <c r="P4215" s="309">
        <v>51</v>
      </c>
      <c r="Q4215" s="309">
        <v>53</v>
      </c>
      <c r="R4215" s="309">
        <v>53.8</v>
      </c>
      <c r="S4215" s="309">
        <v>43.4</v>
      </c>
      <c r="T4215" s="309">
        <v>42.8</v>
      </c>
      <c r="U4215" s="309">
        <v>47.8</v>
      </c>
      <c r="V4215" s="309">
        <v>54.6</v>
      </c>
      <c r="W4215" s="309">
        <v>58.2</v>
      </c>
      <c r="X4215" s="309">
        <v>58.8</v>
      </c>
      <c r="Y4215" s="415">
        <v>58.2</v>
      </c>
      <c r="Z4215" s="309">
        <v>48.2</v>
      </c>
      <c r="AA4215" s="309">
        <v>44.2</v>
      </c>
      <c r="AB4215" s="404">
        <v>42.4</v>
      </c>
      <c r="AC4215" s="107">
        <f>SUM(E4215:AB4215)</f>
        <v>1193</v>
      </c>
      <c r="AD4215" s="73"/>
      <c r="AE4215" s="155"/>
      <c r="AF4215" s="74"/>
      <c r="AI4215" s="406"/>
      <c r="AJ4215" s="406"/>
      <c r="AK4215" s="15"/>
      <c r="AL4215" s="15"/>
      <c r="AM4215" s="15"/>
      <c r="AN4215" s="15"/>
      <c r="AO4215" s="406"/>
    </row>
    <row r="4216" spans="1:42" x14ac:dyDescent="0.25">
      <c r="A4216" s="3469"/>
      <c r="B4216" s="3357"/>
      <c r="C4216" s="130" t="s">
        <v>15</v>
      </c>
      <c r="D4216" s="108" t="s">
        <v>54</v>
      </c>
      <c r="E4216" s="1858">
        <v>3.8</v>
      </c>
      <c r="F4216" s="1858">
        <v>4</v>
      </c>
      <c r="G4216" s="1858">
        <v>4.2</v>
      </c>
      <c r="H4216" s="1859">
        <v>4.3</v>
      </c>
      <c r="I4216" s="1858">
        <v>3.8</v>
      </c>
      <c r="J4216" s="1858">
        <v>5.6</v>
      </c>
      <c r="K4216" s="1858">
        <v>5.7</v>
      </c>
      <c r="L4216" s="1858">
        <v>5.5</v>
      </c>
      <c r="M4216" s="1858">
        <v>6.4</v>
      </c>
      <c r="N4216" s="1859">
        <v>5.7</v>
      </c>
      <c r="O4216" s="1858">
        <v>6.8</v>
      </c>
      <c r="P4216" s="1858">
        <v>4.9000000000000004</v>
      </c>
      <c r="Q4216" s="1858">
        <v>5.7</v>
      </c>
      <c r="R4216" s="1858">
        <v>4.2</v>
      </c>
      <c r="S4216" s="1858">
        <v>3.9</v>
      </c>
      <c r="T4216" s="1858">
        <v>5.0999999999999996</v>
      </c>
      <c r="U4216" s="1858">
        <v>6</v>
      </c>
      <c r="V4216" s="1858">
        <v>6.4</v>
      </c>
      <c r="W4216" s="1858">
        <v>6.4</v>
      </c>
      <c r="X4216" s="1858">
        <v>6.2</v>
      </c>
      <c r="Y4216" s="1859">
        <v>7.1</v>
      </c>
      <c r="Z4216" s="1858">
        <v>4.9000000000000004</v>
      </c>
      <c r="AA4216" s="1858">
        <v>4.4000000000000004</v>
      </c>
      <c r="AB4216" s="1861">
        <v>4.8</v>
      </c>
      <c r="AC4216" s="107">
        <f>AVERAGE(E4216:AB4216)</f>
        <v>5.241666666666668</v>
      </c>
      <c r="AD4216" s="76"/>
      <c r="AE4216" s="76"/>
      <c r="AF4216" s="77"/>
      <c r="AI4216" s="406"/>
      <c r="AJ4216" s="406"/>
      <c r="AK4216" s="15"/>
      <c r="AL4216" s="15"/>
      <c r="AM4216" s="15"/>
      <c r="AN4216" s="15"/>
      <c r="AO4216" s="406"/>
    </row>
    <row r="4217" spans="1:42" ht="16.5" thickBot="1" x14ac:dyDescent="0.3">
      <c r="A4217" s="3473"/>
      <c r="B4217" s="3369"/>
      <c r="C4217" s="1091" t="s">
        <v>17</v>
      </c>
      <c r="D4217" s="108"/>
      <c r="E4217" s="314">
        <f t="shared" ref="E4217:AB4217" si="1858">E4215/E4214</f>
        <v>0.6479750778816199</v>
      </c>
      <c r="F4217" s="315">
        <f t="shared" si="1858"/>
        <v>0.66043613707165105</v>
      </c>
      <c r="G4217" s="315">
        <f t="shared" si="1858"/>
        <v>0.64086687306501555</v>
      </c>
      <c r="H4217" s="417">
        <f t="shared" si="1858"/>
        <v>0.62462462462462465</v>
      </c>
      <c r="I4217" s="315">
        <f t="shared" si="1858"/>
        <v>0.64444444444444449</v>
      </c>
      <c r="J4217" s="315">
        <f t="shared" si="1858"/>
        <v>0.65251989389920428</v>
      </c>
      <c r="K4217" s="315">
        <f t="shared" si="1858"/>
        <v>0.62117647058823522</v>
      </c>
      <c r="L4217" s="315">
        <f t="shared" si="1858"/>
        <v>0.64597701149425291</v>
      </c>
      <c r="M4217" s="315">
        <f t="shared" si="1858"/>
        <v>0.59615384615384615</v>
      </c>
      <c r="N4217" s="417">
        <f t="shared" si="1858"/>
        <v>0.60822510822510822</v>
      </c>
      <c r="O4217" s="315">
        <f t="shared" si="1858"/>
        <v>0.58799999999999997</v>
      </c>
      <c r="P4217" s="315">
        <f t="shared" si="1858"/>
        <v>0.55194805194805197</v>
      </c>
      <c r="Q4217" s="315">
        <f t="shared" si="1858"/>
        <v>0.56866952789699565</v>
      </c>
      <c r="R4217" s="315">
        <f t="shared" si="1858"/>
        <v>0.63145539906103276</v>
      </c>
      <c r="S4217" s="315">
        <f t="shared" si="1858"/>
        <v>0.63265306122448983</v>
      </c>
      <c r="T4217" s="315">
        <f t="shared" si="1858"/>
        <v>0.61849710982658956</v>
      </c>
      <c r="U4217" s="315">
        <f t="shared" si="1858"/>
        <v>0.61125319693094626</v>
      </c>
      <c r="V4217" s="315">
        <f t="shared" si="1858"/>
        <v>0.6</v>
      </c>
      <c r="W4217" s="315">
        <f t="shared" si="1858"/>
        <v>0.62987012987012991</v>
      </c>
      <c r="X4217" s="315">
        <f t="shared" si="1858"/>
        <v>0.57309941520467833</v>
      </c>
      <c r="Y4217" s="417">
        <f>Y4215/Y4214</f>
        <v>0.55428571428571427</v>
      </c>
      <c r="Z4217" s="315">
        <f t="shared" si="1858"/>
        <v>0.51059322033898302</v>
      </c>
      <c r="AA4217" s="315">
        <f t="shared" si="1858"/>
        <v>0.57702349869451708</v>
      </c>
      <c r="AB4217" s="337">
        <f t="shared" si="1858"/>
        <v>0.63283582089552237</v>
      </c>
      <c r="AC4217" s="481">
        <f>MAX(E4217:AB4217)</f>
        <v>0.66043613707165105</v>
      </c>
      <c r="AD4217" s="73"/>
      <c r="AE4217" s="155"/>
      <c r="AF4217" s="74"/>
      <c r="AI4217" s="406"/>
      <c r="AJ4217" s="406"/>
      <c r="AK4217" s="15"/>
      <c r="AL4217" s="15"/>
      <c r="AM4217" s="15"/>
      <c r="AN4217" s="15"/>
      <c r="AO4217" s="406"/>
    </row>
    <row r="4218" spans="1:42" hidden="1" x14ac:dyDescent="0.25">
      <c r="A4218" s="2199"/>
      <c r="B4218" s="2202"/>
      <c r="C4218" s="362" t="s">
        <v>116</v>
      </c>
      <c r="D4218" s="108"/>
      <c r="E4218" s="311"/>
      <c r="F4218" s="312"/>
      <c r="G4218" s="312"/>
      <c r="H4218" s="412"/>
      <c r="I4218" s="312"/>
      <c r="J4218" s="312"/>
      <c r="K4218" s="312"/>
      <c r="L4218" s="312"/>
      <c r="M4218" s="312"/>
      <c r="N4218" s="412"/>
      <c r="O4218" s="312"/>
      <c r="P4218" s="312"/>
      <c r="Q4218" s="312"/>
      <c r="R4218" s="312"/>
      <c r="S4218" s="312"/>
      <c r="T4218" s="312"/>
      <c r="U4218" s="312"/>
      <c r="V4218" s="312"/>
      <c r="W4218" s="312"/>
      <c r="X4218" s="312"/>
      <c r="Y4218" s="412"/>
      <c r="Z4218" s="312"/>
      <c r="AA4218" s="312"/>
      <c r="AB4218" s="940"/>
      <c r="AC4218" s="108"/>
      <c r="AD4218" s="73"/>
      <c r="AE4218" s="155"/>
      <c r="AF4218" s="74"/>
      <c r="AI4218" s="406"/>
      <c r="AJ4218" s="406"/>
      <c r="AK4218" s="15"/>
      <c r="AL4218" s="15"/>
      <c r="AM4218" s="15"/>
      <c r="AN4218" s="15"/>
      <c r="AO4218" s="406"/>
    </row>
    <row r="4219" spans="1:42" s="181" customFormat="1" hidden="1" x14ac:dyDescent="0.25">
      <c r="A4219" s="2209"/>
      <c r="B4219" s="2212"/>
      <c r="C4219" s="124" t="s">
        <v>117</v>
      </c>
      <c r="D4219" s="108"/>
      <c r="E4219" s="311"/>
      <c r="F4219" s="312"/>
      <c r="G4219" s="312"/>
      <c r="H4219" s="412"/>
      <c r="I4219" s="312"/>
      <c r="J4219" s="312"/>
      <c r="K4219" s="312"/>
      <c r="L4219" s="312"/>
      <c r="M4219" s="312"/>
      <c r="N4219" s="412"/>
      <c r="O4219" s="312"/>
      <c r="P4219" s="312"/>
      <c r="Q4219" s="312"/>
      <c r="R4219" s="312"/>
      <c r="S4219" s="312"/>
      <c r="T4219" s="312"/>
      <c r="U4219" s="312"/>
      <c r="V4219" s="312"/>
      <c r="W4219" s="312"/>
      <c r="X4219" s="312"/>
      <c r="Y4219" s="412"/>
      <c r="Z4219" s="312"/>
      <c r="AA4219" s="312"/>
      <c r="AB4219" s="940"/>
      <c r="AC4219" s="108"/>
      <c r="AD4219" s="73"/>
      <c r="AE4219" s="155"/>
      <c r="AF4219" s="74"/>
      <c r="AH4219" s="849"/>
      <c r="AI4219" s="850"/>
      <c r="AJ4219" s="850"/>
      <c r="AK4219" s="850"/>
      <c r="AL4219" s="851"/>
      <c r="AM4219" s="851"/>
      <c r="AN4219" s="189"/>
      <c r="AO4219" s="189"/>
      <c r="AP4219" s="189"/>
    </row>
    <row r="4220" spans="1:42" ht="16.5" thickBot="1" x14ac:dyDescent="0.3">
      <c r="A4220" s="3339" t="s">
        <v>42</v>
      </c>
      <c r="B4220" s="3340"/>
      <c r="C4220" s="3341"/>
      <c r="D4220" s="114"/>
      <c r="E4220" s="580">
        <f>SQRT(E4214*E4214+E4215*E4215)/E4171/1.73</f>
        <v>4.2806838604612176</v>
      </c>
      <c r="F4220" s="580">
        <f t="shared" ref="F4220:AB4220" si="1859">SQRT(F4214*F4214+F4215*F4215)/F4171/1.73</f>
        <v>4.309362654229381</v>
      </c>
      <c r="G4220" s="580">
        <f t="shared" si="1859"/>
        <v>4.297596563849841</v>
      </c>
      <c r="H4220" s="3181">
        <f t="shared" si="1859"/>
        <v>4.4025187854339993</v>
      </c>
      <c r="I4220" s="580">
        <f t="shared" si="1859"/>
        <v>4.1979796433332979</v>
      </c>
      <c r="J4220" s="580">
        <f t="shared" si="1859"/>
        <v>5.0575066682457788</v>
      </c>
      <c r="K4220" s="580">
        <f t="shared" si="1859"/>
        <v>5.6319928072121987</v>
      </c>
      <c r="L4220" s="580">
        <f t="shared" si="1859"/>
        <v>5.7900378823524337</v>
      </c>
      <c r="M4220" s="580">
        <f t="shared" si="1859"/>
        <v>6.1512508042353593</v>
      </c>
      <c r="N4220" s="3181">
        <f t="shared" si="1859"/>
        <v>6.1108363891317703</v>
      </c>
      <c r="O4220" s="580">
        <f t="shared" si="1859"/>
        <v>6.5420108123785212</v>
      </c>
      <c r="P4220" s="580">
        <f t="shared" si="1859"/>
        <v>5.9171646612389868</v>
      </c>
      <c r="Q4220" s="580">
        <f t="shared" si="1859"/>
        <v>6.0169401782461378</v>
      </c>
      <c r="R4220" s="580">
        <f t="shared" si="1859"/>
        <v>5.6658913355495324</v>
      </c>
      <c r="S4220" s="580">
        <f t="shared" si="1859"/>
        <v>4.5600059814633243</v>
      </c>
      <c r="T4220" s="580">
        <f t="shared" si="1859"/>
        <v>4.5751519367333735</v>
      </c>
      <c r="U4220" s="580">
        <f t="shared" si="1859"/>
        <v>5.1335277105938371</v>
      </c>
      <c r="V4220" s="580">
        <f t="shared" si="1859"/>
        <v>5.9383312808075956</v>
      </c>
      <c r="W4220" s="580">
        <f t="shared" si="1859"/>
        <v>6.1165058217506703</v>
      </c>
      <c r="X4220" s="580">
        <f t="shared" si="1859"/>
        <v>6.623583458089497</v>
      </c>
      <c r="Y4220" s="3181">
        <f>SQRT(Y4214*Y4214+Y4215*Y4215)/Y4171/1.73</f>
        <v>6.7176800926144455</v>
      </c>
      <c r="Z4220" s="580">
        <f t="shared" si="1859"/>
        <v>5.9368080398740624</v>
      </c>
      <c r="AA4220" s="580">
        <f t="shared" si="1859"/>
        <v>4.948690249878803</v>
      </c>
      <c r="AB4220" s="580">
        <f t="shared" si="1859"/>
        <v>4.4324801436238763</v>
      </c>
      <c r="AC4220" s="109">
        <f>AVERAGE(E4220:AB4220)</f>
        <v>5.3897724067219981</v>
      </c>
      <c r="AD4220" s="78">
        <f>(AC4216-AC4220)/AC4216</f>
        <v>-2.8255467101175838E-2</v>
      </c>
      <c r="AE4220" s="79"/>
      <c r="AF4220" s="80"/>
      <c r="AI4220" s="406"/>
      <c r="AJ4220" s="406"/>
      <c r="AK4220" s="14"/>
      <c r="AL4220" s="14"/>
      <c r="AM4220" s="15"/>
      <c r="AN4220" s="14"/>
      <c r="AO4220" s="406"/>
    </row>
    <row r="4221" spans="1:42" x14ac:dyDescent="0.25">
      <c r="A4221" s="3468" t="s">
        <v>24</v>
      </c>
      <c r="B4221" s="3356" t="s">
        <v>622</v>
      </c>
      <c r="C4221" s="125" t="s">
        <v>13</v>
      </c>
      <c r="D4221" s="113" t="s">
        <v>115</v>
      </c>
      <c r="E4221" s="307">
        <f t="shared" ref="E4221" si="1860">(E4225-D4225)*$AE4221*$AF4221</f>
        <v>154.00000000045111</v>
      </c>
      <c r="F4221" s="71">
        <f t="shared" ref="F4221" si="1861">(F4225-E4225)*$AE4221*$AF4221</f>
        <v>158.99999999965075</v>
      </c>
      <c r="G4221" s="71">
        <f t="shared" ref="G4221" si="1862">(G4225-F4225)*$AE4221*$AF4221</f>
        <v>170.00000000007276</v>
      </c>
      <c r="H4221" s="414">
        <f t="shared" ref="H4221" si="1863">(H4225-G4225)*$AE4221*$AF4221</f>
        <v>168.99999999986903</v>
      </c>
      <c r="I4221" s="71">
        <f t="shared" ref="I4221" si="1864">(I4225-H4225)*$AE4221*$AF4221</f>
        <v>163.9999999988504</v>
      </c>
      <c r="J4221" s="71">
        <f t="shared" ref="J4221" si="1865">(J4225-I4225)*$AE4221*$AF4221</f>
        <v>213.00000000155705</v>
      </c>
      <c r="K4221" s="71">
        <f t="shared" ref="K4221" si="1866">(K4225-J4225)*$AE4221*$AF4221</f>
        <v>252.99999999879219</v>
      </c>
      <c r="L4221" s="71">
        <f t="shared" ref="L4221" si="1867">(L4225-K4225)*$AE4221*$AF4221</f>
        <v>228.00000000097498</v>
      </c>
      <c r="M4221" s="71">
        <f t="shared" ref="M4221" si="1868">(M4225-L4225)*$AE4221*$AF4221</f>
        <v>234.00000000037835</v>
      </c>
      <c r="N4221" s="414">
        <f t="shared" ref="N4221" si="1869">(N4225-M4225)*$AE4221*$AF4221</f>
        <v>291.99999999946158</v>
      </c>
      <c r="O4221" s="71">
        <f t="shared" ref="O4221" si="1870">(O4225-N4225)*$AE4221*$AF4221</f>
        <v>224.00000000016007</v>
      </c>
      <c r="P4221" s="71">
        <f t="shared" ref="P4221" si="1871">(P4225-O4225)*$AE4221*$AF4221</f>
        <v>222.99999999995634</v>
      </c>
      <c r="Q4221" s="71">
        <f t="shared" ref="Q4221" si="1872">(Q4225-P4225)*$AE4221*$AF4221</f>
        <v>210.99999999933061</v>
      </c>
      <c r="R4221" s="71">
        <f t="shared" ref="R4221" si="1873">(R4225-Q4225)*$AE4221*$AF4221</f>
        <v>216.00000000034925</v>
      </c>
      <c r="S4221" s="71">
        <f t="shared" ref="S4221" si="1874">(S4225-R4225)*$AE4221*$AF4221</f>
        <v>226.00000000056752</v>
      </c>
      <c r="T4221" s="71">
        <f t="shared" ref="T4221" si="1875">(T4225-S4225)*$AE4221*$AF4221</f>
        <v>243.99999999877764</v>
      </c>
      <c r="U4221" s="71">
        <f t="shared" ref="U4221" si="1876">(U4225-T4225)*$AE4221*$AF4221</f>
        <v>254.00000000081491</v>
      </c>
      <c r="V4221" s="71">
        <f t="shared" ref="V4221" si="1877">(V4225-U4225)*$AE4221*$AF4221</f>
        <v>277.00000000004366</v>
      </c>
      <c r="W4221" s="71">
        <f t="shared" ref="W4221" si="1878">(W4225-V4225)*$AE4221*$AF4221</f>
        <v>310.99999999969441</v>
      </c>
      <c r="X4221" s="71">
        <f t="shared" ref="X4221" si="1879">(X4225-W4225)*$AE4221*$AF4221</f>
        <v>289.00000000066939</v>
      </c>
      <c r="Y4221" s="414">
        <f>(Y4225-X4225)*$AE4221*$AF4221</f>
        <v>243.99999999877764</v>
      </c>
      <c r="Z4221" s="71">
        <f>(Z4225-Y4225)*$AE4221*$AF4221</f>
        <v>239.00000000139698</v>
      </c>
      <c r="AA4221" s="71">
        <f t="shared" ref="AA4221" si="1880">(AA4225-Z4225)*$AE4221*$AF4221</f>
        <v>195.99999999991269</v>
      </c>
      <c r="AB4221" s="403">
        <f t="shared" ref="AB4221" si="1881">(AB4225-AA4225)*$AE4221*$AF4221</f>
        <v>199.99999999890861</v>
      </c>
      <c r="AC4221" s="134">
        <f>SUM(E4221:AB4221)</f>
        <v>5389.9999999994179</v>
      </c>
      <c r="AD4221" s="70"/>
      <c r="AE4221" s="71">
        <v>100</v>
      </c>
      <c r="AF4221" s="72">
        <v>10</v>
      </c>
      <c r="AI4221" s="406"/>
      <c r="AJ4221" s="406"/>
      <c r="AK4221" s="478"/>
      <c r="AL4221" s="479"/>
      <c r="AM4221" s="478"/>
      <c r="AN4221" s="15"/>
      <c r="AO4221" s="406"/>
    </row>
    <row r="4222" spans="1:42" x14ac:dyDescent="0.25">
      <c r="A4222" s="3469"/>
      <c r="B4222" s="3357"/>
      <c r="C4222" s="123" t="s">
        <v>14</v>
      </c>
      <c r="D4222" s="108" t="s">
        <v>115</v>
      </c>
      <c r="E4222" s="308">
        <f t="shared" ref="E4222" si="1882">(E4226-D4226)*$AE4221*$AF4221</f>
        <v>74.000000000069122</v>
      </c>
      <c r="F4222" s="309">
        <f t="shared" ref="F4222" si="1883">(F4226-E4226)*$AE4221*$AF4221</f>
        <v>76.000000000021828</v>
      </c>
      <c r="G4222" s="309">
        <f t="shared" ref="G4222" si="1884">(G4226-F4226)*$AE4221*$AF4221</f>
        <v>81.999999999879947</v>
      </c>
      <c r="H4222" s="415">
        <f t="shared" ref="H4222" si="1885">(H4226-G4226)*$AE4221*$AF4221</f>
        <v>81.000000000130967</v>
      </c>
      <c r="I4222" s="309">
        <f t="shared" ref="I4222" si="1886">(I4226-H4226)*$AE4221*$AF4221</f>
        <v>79.000000000178261</v>
      </c>
      <c r="J4222" s="309">
        <f t="shared" ref="J4222" si="1887">(J4226-I4226)*$AE4221*$AF4221</f>
        <v>101.99999999986176</v>
      </c>
      <c r="K4222" s="309">
        <f t="shared" ref="K4222" si="1888">(K4226-J4226)*$AE4221*$AF4221</f>
        <v>121.99999999984357</v>
      </c>
      <c r="L4222" s="309">
        <f t="shared" ref="L4222" si="1889">(L4226-K4226)*$AE4221*$AF4221</f>
        <v>110.00000000012733</v>
      </c>
      <c r="M4222" s="309">
        <f t="shared" ref="M4222" si="1890">(M4226-L4226)*$AE4221*$AF4221</f>
        <v>112.00000000008004</v>
      </c>
      <c r="N4222" s="415">
        <f t="shared" ref="N4222" si="1891">(N4226-M4226)*$AE4221*$AF4221</f>
        <v>139.99999999987267</v>
      </c>
      <c r="O4222" s="309">
        <f t="shared" ref="O4222" si="1892">(O4226-N4226)*$AE4221*$AF4221</f>
        <v>108.00000000017462</v>
      </c>
      <c r="P4222" s="309">
        <f t="shared" ref="P4222" si="1893">(P4226-O4226)*$AE4221*$AF4221</f>
        <v>106.9999999999709</v>
      </c>
      <c r="Q4222" s="309">
        <f t="shared" ref="Q4222" si="1894">(Q4226-P4226)*$AE4221*$AF4221</f>
        <v>101.99999999986176</v>
      </c>
      <c r="R4222" s="309">
        <f t="shared" ref="R4222" si="1895">(R4226-Q4226)*$AE4221*$AF4221</f>
        <v>103.00000000006548</v>
      </c>
      <c r="S4222" s="309">
        <f t="shared" ref="S4222" si="1896">(S4226-R4226)*$AE4221*$AF4221</f>
        <v>108.9999999999236</v>
      </c>
      <c r="T4222" s="309">
        <f t="shared" ref="T4222" si="1897">(T4226-S4226)*$AE4221*$AF4221</f>
        <v>117.00000000018917</v>
      </c>
      <c r="U4222" s="309">
        <f t="shared" ref="U4222" si="1898">(U4226-T4226)*$AE4221*$AF4221</f>
        <v>121.99999999984357</v>
      </c>
      <c r="V4222" s="309">
        <f t="shared" ref="V4222" si="1899">(V4226-U4226)*$AE4221*$AF4221</f>
        <v>132.99999999981083</v>
      </c>
      <c r="W4222" s="309">
        <f t="shared" ref="W4222" si="1900">(W4226-V4226)*$AE4221*$AF4221</f>
        <v>150.00000000009095</v>
      </c>
      <c r="X4222" s="309">
        <f t="shared" ref="X4222" si="1901">(X4226-W4226)*$AE4221*$AF4221</f>
        <v>137.99999999991996</v>
      </c>
      <c r="Y4222" s="415">
        <f>(Y4226-X4226)*$AE4221*$AF4221</f>
        <v>118.0000000003929</v>
      </c>
      <c r="Z4222" s="309">
        <f>(Z4226-Y4226)*$AE4221*$AF4221</f>
        <v>114.99999999978172</v>
      </c>
      <c r="AA4222" s="309">
        <f t="shared" ref="AA4222" si="1902">(AA4226-Z4226)*$AE4221*$AF4221</f>
        <v>94.000000000050932</v>
      </c>
      <c r="AB4222" s="404">
        <f t="shared" ref="AB4222" si="1903">(AB4226-AA4226)*$AE4221*$AF4221</f>
        <v>96.000000000003638</v>
      </c>
      <c r="AC4222" s="107">
        <f>SUM(E4222:AB4222)</f>
        <v>2590.0000000001455</v>
      </c>
      <c r="AD4222" s="73"/>
      <c r="AE4222" s="155"/>
      <c r="AF4222" s="74"/>
      <c r="AI4222" s="406"/>
      <c r="AJ4222" s="406"/>
      <c r="AK4222" s="15"/>
      <c r="AL4222" s="15"/>
      <c r="AM4222" s="15"/>
      <c r="AN4222" s="15"/>
      <c r="AO4222" s="406"/>
    </row>
    <row r="4223" spans="1:42" x14ac:dyDescent="0.25">
      <c r="A4223" s="3469"/>
      <c r="B4223" s="3357"/>
      <c r="C4223" s="123" t="s">
        <v>15</v>
      </c>
      <c r="D4223" s="108" t="s">
        <v>54</v>
      </c>
      <c r="E4223" s="1858">
        <v>9.4</v>
      </c>
      <c r="F4223" s="1858">
        <v>9.6999999999999993</v>
      </c>
      <c r="G4223" s="1858">
        <v>10.4</v>
      </c>
      <c r="H4223" s="1859">
        <v>10.3</v>
      </c>
      <c r="I4223" s="1858">
        <v>10</v>
      </c>
      <c r="J4223" s="1858">
        <v>13</v>
      </c>
      <c r="K4223" s="1858">
        <v>15.5</v>
      </c>
      <c r="L4223" s="1858">
        <v>13.9</v>
      </c>
      <c r="M4223" s="1858">
        <v>14.3</v>
      </c>
      <c r="N4223" s="1859">
        <v>17.8</v>
      </c>
      <c r="O4223" s="1858">
        <v>13.7</v>
      </c>
      <c r="P4223" s="1858">
        <v>13.6</v>
      </c>
      <c r="Q4223" s="1858">
        <v>12.9</v>
      </c>
      <c r="R4223" s="1858">
        <v>13.2</v>
      </c>
      <c r="S4223" s="1858">
        <v>13.8</v>
      </c>
      <c r="T4223" s="1858">
        <v>14.9</v>
      </c>
      <c r="U4223" s="1858">
        <v>15.5</v>
      </c>
      <c r="V4223" s="1858">
        <v>16.899999999999999</v>
      </c>
      <c r="W4223" s="1858">
        <v>19</v>
      </c>
      <c r="X4223" s="1858">
        <v>17.600000000000001</v>
      </c>
      <c r="Y4223" s="1859">
        <v>14.9</v>
      </c>
      <c r="Z4223" s="1858">
        <v>14.6</v>
      </c>
      <c r="AA4223" s="1858">
        <v>12</v>
      </c>
      <c r="AB4223" s="1861">
        <v>12.2</v>
      </c>
      <c r="AC4223" s="107">
        <f>AVERAGE(E4223:AB4223)</f>
        <v>13.7125</v>
      </c>
      <c r="AD4223" s="76"/>
      <c r="AE4223" s="76"/>
      <c r="AF4223" s="77"/>
      <c r="AI4223" s="406"/>
      <c r="AJ4223" s="406"/>
      <c r="AK4223" s="15"/>
      <c r="AL4223" s="15"/>
      <c r="AM4223" s="15"/>
      <c r="AN4223" s="15"/>
      <c r="AO4223" s="406"/>
    </row>
    <row r="4224" spans="1:42" ht="16.5" thickBot="1" x14ac:dyDescent="0.3">
      <c r="A4224" s="3460"/>
      <c r="B4224" s="3301"/>
      <c r="C4224" s="123" t="s">
        <v>17</v>
      </c>
      <c r="D4224" s="114"/>
      <c r="E4224" s="314">
        <f t="shared" ref="E4224:AB4224" si="1904">E4222/E4221</f>
        <v>0.48051948051852178</v>
      </c>
      <c r="F4224" s="315">
        <f t="shared" si="1904"/>
        <v>0.47798742138483497</v>
      </c>
      <c r="G4224" s="315">
        <f t="shared" si="1904"/>
        <v>0.48235294117555794</v>
      </c>
      <c r="H4224" s="417">
        <f t="shared" si="1904"/>
        <v>0.47928994082954873</v>
      </c>
      <c r="I4224" s="315">
        <f t="shared" si="1904"/>
        <v>0.48170731707763437</v>
      </c>
      <c r="J4224" s="315">
        <f t="shared" si="1904"/>
        <v>0.47887323943247007</v>
      </c>
      <c r="K4224" s="315">
        <f t="shared" si="1904"/>
        <v>0.48221343873686162</v>
      </c>
      <c r="L4224" s="315">
        <f t="shared" si="1904"/>
        <v>0.48245614034937256</v>
      </c>
      <c r="M4224" s="315">
        <f t="shared" si="1904"/>
        <v>0.47863247863204678</v>
      </c>
      <c r="N4224" s="417">
        <f t="shared" si="1904"/>
        <v>0.47945205479496855</v>
      </c>
      <c r="O4224" s="315">
        <f t="shared" si="1904"/>
        <v>0.48214285714329219</v>
      </c>
      <c r="P4224" s="315">
        <f t="shared" si="1904"/>
        <v>0.479820627802654</v>
      </c>
      <c r="Q4224" s="315">
        <f t="shared" si="1904"/>
        <v>0.48341232227575992</v>
      </c>
      <c r="R4224" s="315">
        <f t="shared" si="1904"/>
        <v>0.47685185185138401</v>
      </c>
      <c r="S4224" s="315">
        <f t="shared" si="1904"/>
        <v>0.48230088495420304</v>
      </c>
      <c r="T4224" s="315">
        <f t="shared" si="1904"/>
        <v>0.47950819672448897</v>
      </c>
      <c r="U4224" s="315">
        <f t="shared" si="1904"/>
        <v>0.48031496062776441</v>
      </c>
      <c r="V4224" s="315">
        <f t="shared" si="1904"/>
        <v>0.48014440433137134</v>
      </c>
      <c r="W4224" s="315">
        <f t="shared" si="1904"/>
        <v>0.48231511254095927</v>
      </c>
      <c r="X4224" s="315">
        <f t="shared" si="1904"/>
        <v>0.47750865051764818</v>
      </c>
      <c r="Y4224" s="417">
        <f>Y4222/Y4221</f>
        <v>0.48360655738108216</v>
      </c>
      <c r="Z4224" s="315">
        <f t="shared" si="1904"/>
        <v>0.48117154811342899</v>
      </c>
      <c r="AA4224" s="315">
        <f t="shared" si="1904"/>
        <v>0.47959183673516737</v>
      </c>
      <c r="AB4224" s="337">
        <f t="shared" si="1904"/>
        <v>0.48000000000263754</v>
      </c>
      <c r="AC4224" s="481">
        <f>MAX(E4224:AB4224)</f>
        <v>0.48360655738108216</v>
      </c>
      <c r="AD4224" s="73"/>
      <c r="AE4224" s="155"/>
      <c r="AF4224" s="74"/>
      <c r="AI4224" s="406"/>
      <c r="AJ4224" s="406"/>
      <c r="AK4224" s="15"/>
      <c r="AL4224" s="15"/>
      <c r="AM4224" s="15"/>
      <c r="AN4224" s="15"/>
      <c r="AO4224" s="406"/>
    </row>
    <row r="4225" spans="1:42" ht="16.5" hidden="1" thickBot="1" x14ac:dyDescent="0.3">
      <c r="A4225" s="2209"/>
      <c r="B4225" s="2212"/>
      <c r="C4225" s="124" t="s">
        <v>116</v>
      </c>
      <c r="D4225" s="114">
        <v>9519.43</v>
      </c>
      <c r="E4225" s="580">
        <v>9519.5840000000007</v>
      </c>
      <c r="F4225" s="580">
        <v>9519.7430000000004</v>
      </c>
      <c r="G4225" s="580">
        <v>9519.9130000000005</v>
      </c>
      <c r="H4225" s="3181">
        <v>9520.0820000000003</v>
      </c>
      <c r="I4225" s="580">
        <v>9520.2459999999992</v>
      </c>
      <c r="J4225" s="580">
        <v>9520.4590000000007</v>
      </c>
      <c r="K4225" s="580">
        <v>9520.7119999999995</v>
      </c>
      <c r="L4225" s="580">
        <v>9520.94</v>
      </c>
      <c r="M4225" s="580">
        <v>9521.1740000000009</v>
      </c>
      <c r="N4225" s="3181">
        <v>9521.4660000000003</v>
      </c>
      <c r="O4225" s="580">
        <v>9521.69</v>
      </c>
      <c r="P4225" s="580">
        <v>9521.9130000000005</v>
      </c>
      <c r="Q4225" s="580">
        <v>9522.1239999999998</v>
      </c>
      <c r="R4225" s="580">
        <v>9522.34</v>
      </c>
      <c r="S4225" s="580">
        <v>9522.5660000000007</v>
      </c>
      <c r="T4225" s="580">
        <v>9522.81</v>
      </c>
      <c r="U4225" s="580">
        <v>9523.0640000000003</v>
      </c>
      <c r="V4225" s="580">
        <v>9523.3410000000003</v>
      </c>
      <c r="W4225" s="580">
        <v>9523.652</v>
      </c>
      <c r="X4225" s="580">
        <v>9523.9410000000007</v>
      </c>
      <c r="Y4225" s="3181">
        <v>9524.1849999999995</v>
      </c>
      <c r="Z4225" s="580">
        <v>9524.4240000000009</v>
      </c>
      <c r="AA4225" s="580">
        <v>9524.6200000000008</v>
      </c>
      <c r="AB4225" s="580">
        <v>9524.82</v>
      </c>
      <c r="AC4225" s="109"/>
      <c r="AD4225" s="73"/>
      <c r="AE4225" s="155"/>
      <c r="AF4225" s="74"/>
      <c r="AI4225" s="406"/>
      <c r="AJ4225" s="406"/>
      <c r="AK4225" s="15"/>
      <c r="AL4225" s="15"/>
      <c r="AM4225" s="15"/>
      <c r="AN4225" s="15"/>
      <c r="AO4225" s="406"/>
    </row>
    <row r="4226" spans="1:42" s="181" customFormat="1" hidden="1" x14ac:dyDescent="0.25">
      <c r="A4226" s="2209"/>
      <c r="B4226" s="2212"/>
      <c r="C4226" s="124" t="s">
        <v>117</v>
      </c>
      <c r="D4226" s="108">
        <v>2968.37</v>
      </c>
      <c r="E4226" s="311">
        <v>2968.444</v>
      </c>
      <c r="F4226" s="312">
        <v>2968.52</v>
      </c>
      <c r="G4226" s="312">
        <v>2968.6019999999999</v>
      </c>
      <c r="H4226" s="412">
        <v>2968.683</v>
      </c>
      <c r="I4226" s="312">
        <v>2968.7620000000002</v>
      </c>
      <c r="J4226" s="312">
        <v>2968.864</v>
      </c>
      <c r="K4226" s="312">
        <v>2968.9859999999999</v>
      </c>
      <c r="L4226" s="312">
        <v>2969.096</v>
      </c>
      <c r="M4226" s="312">
        <v>2969.2080000000001</v>
      </c>
      <c r="N4226" s="412">
        <v>2969.348</v>
      </c>
      <c r="O4226" s="312">
        <v>2969.4560000000001</v>
      </c>
      <c r="P4226" s="312">
        <v>2969.5630000000001</v>
      </c>
      <c r="Q4226" s="312">
        <v>2969.665</v>
      </c>
      <c r="R4226" s="312">
        <v>2969.768</v>
      </c>
      <c r="S4226" s="312">
        <v>2969.877</v>
      </c>
      <c r="T4226" s="312">
        <v>2969.9940000000001</v>
      </c>
      <c r="U4226" s="312">
        <v>2970.116</v>
      </c>
      <c r="V4226" s="312">
        <v>2970.2489999999998</v>
      </c>
      <c r="W4226" s="312">
        <v>2970.3989999999999</v>
      </c>
      <c r="X4226" s="312">
        <v>2970.5369999999998</v>
      </c>
      <c r="Y4226" s="412">
        <v>2970.6550000000002</v>
      </c>
      <c r="Z4226" s="312">
        <v>2970.77</v>
      </c>
      <c r="AA4226" s="312">
        <v>2970.864</v>
      </c>
      <c r="AB4226" s="940">
        <v>2970.96</v>
      </c>
      <c r="AC4226" s="108"/>
      <c r="AD4226" s="73"/>
      <c r="AE4226" s="155"/>
      <c r="AF4226" s="74"/>
      <c r="AH4226" s="849"/>
      <c r="AI4226" s="850"/>
      <c r="AJ4226" s="850"/>
      <c r="AK4226" s="850"/>
      <c r="AL4226" s="851"/>
      <c r="AM4226" s="851"/>
      <c r="AN4226" s="189"/>
      <c r="AO4226" s="189"/>
      <c r="AP4226" s="189"/>
    </row>
    <row r="4227" spans="1:42" ht="16.5" thickBot="1" x14ac:dyDescent="0.3">
      <c r="A4227" s="3339" t="s">
        <v>42</v>
      </c>
      <c r="B4227" s="3340"/>
      <c r="C4227" s="3341"/>
      <c r="D4227" s="114"/>
      <c r="E4227" s="178">
        <f>SQRT(E4221*E4221+E4222*E4222)/E4171/1.73</f>
        <v>9.5606077519221113</v>
      </c>
      <c r="F4227" s="178">
        <f t="shared" ref="F4227:AB4227" si="1905">SQRT(F4221*F4221+F4222*F4222)/F4171/1.73</f>
        <v>9.8708363243151318</v>
      </c>
      <c r="G4227" s="178">
        <f t="shared" si="1905"/>
        <v>10.57171728942498</v>
      </c>
      <c r="H4227" s="410">
        <f t="shared" si="1905"/>
        <v>10.507148030198087</v>
      </c>
      <c r="I4227" s="178">
        <f t="shared" si="1905"/>
        <v>10.19602269465511</v>
      </c>
      <c r="J4227" s="178">
        <f t="shared" si="1905"/>
        <v>13.266321713631982</v>
      </c>
      <c r="K4227" s="178">
        <f t="shared" si="1905"/>
        <v>15.808937727387752</v>
      </c>
      <c r="L4227" s="178">
        <f t="shared" si="1905"/>
        <v>14.15168535415016</v>
      </c>
      <c r="M4227" s="178">
        <f t="shared" si="1905"/>
        <v>14.644059080441247</v>
      </c>
      <c r="N4227" s="410">
        <f t="shared" si="1905"/>
        <v>18.29748808432667</v>
      </c>
      <c r="O4227" s="178">
        <f t="shared" si="1905"/>
        <v>14.023769726667581</v>
      </c>
      <c r="P4227" s="178">
        <f t="shared" si="1905"/>
        <v>13.867330594107178</v>
      </c>
      <c r="Q4227" s="178">
        <f t="shared" si="1905"/>
        <v>13.152299955356444</v>
      </c>
      <c r="R4227" s="178">
        <f t="shared" si="1905"/>
        <v>13.455672702255587</v>
      </c>
      <c r="S4227" s="178">
        <f t="shared" si="1905"/>
        <v>14.094852474152482</v>
      </c>
      <c r="T4227" s="178">
        <f t="shared" si="1905"/>
        <v>15.215648689507422</v>
      </c>
      <c r="U4227" s="178">
        <f t="shared" si="1905"/>
        <v>15.782814450462329</v>
      </c>
      <c r="V4227" s="178">
        <f t="shared" si="1905"/>
        <v>17.194160396143829</v>
      </c>
      <c r="W4227" s="178">
        <f t="shared" si="1905"/>
        <v>19.339737707044179</v>
      </c>
      <c r="X4227" s="178">
        <f t="shared" si="1905"/>
        <v>17.937990586157674</v>
      </c>
      <c r="Y4227" s="410">
        <f>SQRT(Y4221*Y4221+Y4222*Y4222)/Y4171/1.73</f>
        <v>15.166278871383957</v>
      </c>
      <c r="Z4227" s="178">
        <f t="shared" si="1905"/>
        <v>14.855726779454125</v>
      </c>
      <c r="AA4227" s="178">
        <f t="shared" si="1905"/>
        <v>12.163643217810312</v>
      </c>
      <c r="AB4227" s="178">
        <f t="shared" si="1905"/>
        <v>12.401851163382029</v>
      </c>
      <c r="AC4227" s="109">
        <f>AVERAGE(E4227:AB4227)</f>
        <v>13.980275056847434</v>
      </c>
      <c r="AD4227" s="78">
        <f>(AC4223-AC4227)/AC4223</f>
        <v>-1.9527807245027073E-2</v>
      </c>
      <c r="AE4227" s="79"/>
      <c r="AF4227" s="80"/>
      <c r="AI4227" s="406"/>
      <c r="AJ4227" s="406"/>
      <c r="AK4227" s="14"/>
      <c r="AL4227" s="14"/>
      <c r="AM4227" s="15"/>
      <c r="AN4227" s="14"/>
      <c r="AO4227" s="406"/>
    </row>
    <row r="4228" spans="1:42" ht="15.75" customHeight="1" x14ac:dyDescent="0.25">
      <c r="A4228" s="3468" t="s">
        <v>56</v>
      </c>
      <c r="B4228" s="3356" t="s">
        <v>984</v>
      </c>
      <c r="C4228" s="129" t="s">
        <v>13</v>
      </c>
      <c r="D4228" s="108" t="s">
        <v>115</v>
      </c>
      <c r="E4228" s="307">
        <f t="shared" ref="E4228:AB4228" si="1906">(E4232-D4232)*$AE4228*$AF4228</f>
        <v>12.000000000398359</v>
      </c>
      <c r="F4228" s="71">
        <f t="shared" si="1906"/>
        <v>8.9999999997871782</v>
      </c>
      <c r="G4228" s="71">
        <f t="shared" si="1906"/>
        <v>11.999999999716238</v>
      </c>
      <c r="H4228" s="414">
        <f t="shared" si="1906"/>
        <v>12.000000000398359</v>
      </c>
      <c r="I4228" s="71">
        <f t="shared" si="1906"/>
        <v>5.9999999998581188</v>
      </c>
      <c r="J4228" s="71">
        <f t="shared" si="1906"/>
        <v>11.999999999716238</v>
      </c>
      <c r="K4228" s="71">
        <f t="shared" si="1906"/>
        <v>9.0000000004692993</v>
      </c>
      <c r="L4228" s="71">
        <f t="shared" si="1906"/>
        <v>8.9999999997871782</v>
      </c>
      <c r="M4228" s="71">
        <f t="shared" si="1906"/>
        <v>8.9999999997871782</v>
      </c>
      <c r="N4228" s="414">
        <f t="shared" si="1906"/>
        <v>15.000000000327418</v>
      </c>
      <c r="O4228" s="71">
        <f t="shared" si="1906"/>
        <v>11.999999999716238</v>
      </c>
      <c r="P4228" s="71">
        <f t="shared" si="1906"/>
        <v>8.9999999997871782</v>
      </c>
      <c r="Q4228" s="71">
        <f t="shared" si="1906"/>
        <v>12.000000000398359</v>
      </c>
      <c r="R4228" s="71">
        <f t="shared" si="1906"/>
        <v>11.999999999716238</v>
      </c>
      <c r="S4228" s="71">
        <f t="shared" si="1906"/>
        <v>15.000000000327418</v>
      </c>
      <c r="T4228" s="71">
        <f t="shared" si="1906"/>
        <v>11.999999999716238</v>
      </c>
      <c r="U4228" s="71">
        <f t="shared" si="1906"/>
        <v>12.000000000398359</v>
      </c>
      <c r="V4228" s="71">
        <f t="shared" si="1906"/>
        <v>11.999999999716238</v>
      </c>
      <c r="W4228" s="71">
        <f t="shared" si="1906"/>
        <v>8.9999999997871782</v>
      </c>
      <c r="X4228" s="71">
        <f t="shared" si="1906"/>
        <v>12.000000000398359</v>
      </c>
      <c r="Y4228" s="414">
        <f>(Y4232-X4232)*$AE4228*$AF4228</f>
        <v>8.9999999997871782</v>
      </c>
      <c r="Z4228" s="71">
        <f>(Z4232-Y4232)*$AE4228*$AF4228</f>
        <v>12.000000000398359</v>
      </c>
      <c r="AA4228" s="71">
        <f t="shared" si="1906"/>
        <v>14.999999999645297</v>
      </c>
      <c r="AB4228" s="403">
        <f t="shared" si="1906"/>
        <v>11.999999999716238</v>
      </c>
      <c r="AC4228" s="134">
        <f>SUM(E4228:AB4228)</f>
        <v>269.99999999975444</v>
      </c>
      <c r="AD4228" s="70"/>
      <c r="AE4228" s="71">
        <v>100</v>
      </c>
      <c r="AF4228" s="72">
        <v>30</v>
      </c>
      <c r="AI4228" s="406"/>
      <c r="AJ4228" s="406"/>
      <c r="AK4228" s="478"/>
      <c r="AL4228" s="479"/>
      <c r="AM4228" s="478"/>
      <c r="AN4228" s="15"/>
      <c r="AO4228" s="406"/>
    </row>
    <row r="4229" spans="1:42" x14ac:dyDescent="0.25">
      <c r="A4229" s="3469"/>
      <c r="B4229" s="3357"/>
      <c r="C4229" s="130" t="s">
        <v>14</v>
      </c>
      <c r="D4229" s="108" t="s">
        <v>115</v>
      </c>
      <c r="E4229" s="308">
        <f t="shared" ref="E4229:AB4229" si="1907">(E4233-D4233)*$AE4228*$AF4228</f>
        <v>11.999999999972033</v>
      </c>
      <c r="F4229" s="309">
        <f t="shared" si="1907"/>
        <v>14.999999999986358</v>
      </c>
      <c r="G4229" s="309">
        <f t="shared" si="1907"/>
        <v>11.999999999972033</v>
      </c>
      <c r="H4229" s="415">
        <f t="shared" si="1907"/>
        <v>15.000000000071623</v>
      </c>
      <c r="I4229" s="309">
        <f t="shared" si="1907"/>
        <v>8.9999999999577085</v>
      </c>
      <c r="J4229" s="309">
        <f t="shared" si="1907"/>
        <v>11.999999999972033</v>
      </c>
      <c r="K4229" s="309">
        <f t="shared" si="1907"/>
        <v>12.000000000057298</v>
      </c>
      <c r="L4229" s="309">
        <f t="shared" si="1907"/>
        <v>11.999999999972033</v>
      </c>
      <c r="M4229" s="309">
        <f t="shared" si="1907"/>
        <v>11.999999999972033</v>
      </c>
      <c r="N4229" s="415">
        <f t="shared" si="1907"/>
        <v>18.000000000000682</v>
      </c>
      <c r="O4229" s="309">
        <f t="shared" si="1907"/>
        <v>12.000000000057298</v>
      </c>
      <c r="P4229" s="309">
        <f t="shared" si="1907"/>
        <v>14.999999999986358</v>
      </c>
      <c r="Q4229" s="309">
        <f t="shared" si="1907"/>
        <v>14.999999999986358</v>
      </c>
      <c r="R4229" s="309">
        <f t="shared" si="1907"/>
        <v>11.999999999972033</v>
      </c>
      <c r="S4229" s="309">
        <f t="shared" si="1907"/>
        <v>21.000000000015007</v>
      </c>
      <c r="T4229" s="309">
        <f t="shared" si="1907"/>
        <v>14.999999999986358</v>
      </c>
      <c r="U4229" s="309">
        <f t="shared" si="1907"/>
        <v>12.000000000057298</v>
      </c>
      <c r="V4229" s="309">
        <f t="shared" si="1907"/>
        <v>14.999999999986358</v>
      </c>
      <c r="W4229" s="309">
        <f t="shared" si="1907"/>
        <v>11.999999999972033</v>
      </c>
      <c r="X4229" s="309">
        <f t="shared" si="1907"/>
        <v>12.000000000057298</v>
      </c>
      <c r="Y4229" s="415">
        <f>(Y4233-X4233)*$AE4228*$AF4228</f>
        <v>14.999999999986358</v>
      </c>
      <c r="Z4229" s="309">
        <f>(Z4233-Y4233)*$AE4228*$AF4228</f>
        <v>11.999999999972033</v>
      </c>
      <c r="AA4229" s="309">
        <f t="shared" si="1907"/>
        <v>18.000000000000682</v>
      </c>
      <c r="AB4229" s="404">
        <f t="shared" si="1907"/>
        <v>14.999999999986358</v>
      </c>
      <c r="AC4229" s="107">
        <f>SUM(E4229:AB4229)</f>
        <v>329.99999999995566</v>
      </c>
      <c r="AD4229" s="73"/>
      <c r="AE4229" s="155"/>
      <c r="AF4229" s="74"/>
      <c r="AI4229" s="406"/>
      <c r="AJ4229" s="406"/>
      <c r="AK4229" s="15"/>
      <c r="AL4229" s="15"/>
      <c r="AM4229" s="15"/>
      <c r="AN4229" s="15"/>
      <c r="AO4229" s="406"/>
    </row>
    <row r="4230" spans="1:42" x14ac:dyDescent="0.25">
      <c r="A4230" s="3469"/>
      <c r="B4230" s="3357"/>
      <c r="C4230" s="130" t="s">
        <v>15</v>
      </c>
      <c r="D4230" s="108" t="s">
        <v>54</v>
      </c>
      <c r="E4230" s="1858">
        <v>0.9</v>
      </c>
      <c r="F4230" s="1858">
        <v>0.9</v>
      </c>
      <c r="G4230" s="1858">
        <v>1</v>
      </c>
      <c r="H4230" s="1859">
        <v>0.9</v>
      </c>
      <c r="I4230" s="1858">
        <v>0.7</v>
      </c>
      <c r="J4230" s="1858">
        <v>0.9</v>
      </c>
      <c r="K4230" s="1858">
        <v>0.8</v>
      </c>
      <c r="L4230" s="1858">
        <v>0.8</v>
      </c>
      <c r="M4230" s="1858">
        <v>0.8</v>
      </c>
      <c r="N4230" s="1859">
        <v>1.2</v>
      </c>
      <c r="O4230" s="1858">
        <v>0.9</v>
      </c>
      <c r="P4230" s="1858">
        <v>1</v>
      </c>
      <c r="Q4230" s="1858">
        <v>1</v>
      </c>
      <c r="R4230" s="1858">
        <v>1</v>
      </c>
      <c r="S4230" s="1858">
        <v>1.3</v>
      </c>
      <c r="T4230" s="1858">
        <v>1</v>
      </c>
      <c r="U4230" s="1858">
        <v>1</v>
      </c>
      <c r="V4230" s="1858">
        <v>1</v>
      </c>
      <c r="W4230" s="1858">
        <v>0.8</v>
      </c>
      <c r="X4230" s="1858">
        <v>0.9</v>
      </c>
      <c r="Y4230" s="1859">
        <v>0.9</v>
      </c>
      <c r="Z4230" s="1858">
        <v>0.9</v>
      </c>
      <c r="AA4230" s="1858">
        <v>1.2</v>
      </c>
      <c r="AB4230" s="1861">
        <v>1.1000000000000001</v>
      </c>
      <c r="AC4230" s="107">
        <f>AVERAGE(E4230:AB4230)</f>
        <v>0.95416666666666661</v>
      </c>
      <c r="AD4230" s="76"/>
      <c r="AE4230" s="76"/>
      <c r="AF4230" s="77"/>
      <c r="AI4230" s="406"/>
      <c r="AJ4230" s="406"/>
      <c r="AK4230" s="15"/>
      <c r="AL4230" s="15"/>
      <c r="AM4230" s="15"/>
      <c r="AN4230" s="15"/>
      <c r="AO4230" s="406"/>
    </row>
    <row r="4231" spans="1:42" ht="16.5" thickBot="1" x14ac:dyDescent="0.3">
      <c r="A4231" s="3473"/>
      <c r="B4231" s="3369"/>
      <c r="C4231" s="1091" t="s">
        <v>17</v>
      </c>
      <c r="D4231" s="108"/>
      <c r="E4231" s="314">
        <f t="shared" ref="E4231:AB4231" si="1908">E4229/E4228</f>
        <v>0.99999999996447286</v>
      </c>
      <c r="F4231" s="315">
        <f t="shared" si="1908"/>
        <v>1.6666666667045622</v>
      </c>
      <c r="G4231" s="315">
        <f t="shared" si="1908"/>
        <v>1.0000000000213163</v>
      </c>
      <c r="H4231" s="417">
        <f t="shared" si="1908"/>
        <v>1.2499999999644729</v>
      </c>
      <c r="I4231" s="315">
        <f t="shared" si="1908"/>
        <v>1.5000000000284217</v>
      </c>
      <c r="J4231" s="315">
        <f t="shared" si="1908"/>
        <v>1.0000000000213163</v>
      </c>
      <c r="K4231" s="315">
        <f t="shared" si="1908"/>
        <v>1.333333333270174</v>
      </c>
      <c r="L4231" s="315">
        <f t="shared" si="1908"/>
        <v>1.333333333361755</v>
      </c>
      <c r="M4231" s="315">
        <f t="shared" si="1908"/>
        <v>1.333333333361755</v>
      </c>
      <c r="N4231" s="417">
        <f t="shared" si="1908"/>
        <v>1.199999999973852</v>
      </c>
      <c r="O4231" s="315">
        <f t="shared" si="1908"/>
        <v>1.0000000000284217</v>
      </c>
      <c r="P4231" s="315">
        <f t="shared" si="1908"/>
        <v>1.6666666667045622</v>
      </c>
      <c r="Q4231" s="315">
        <f t="shared" si="1908"/>
        <v>1.2499999999573674</v>
      </c>
      <c r="R4231" s="315">
        <f t="shared" si="1908"/>
        <v>1.0000000000213163</v>
      </c>
      <c r="S4231" s="315">
        <f t="shared" si="1908"/>
        <v>1.3999999999704413</v>
      </c>
      <c r="T4231" s="315">
        <f t="shared" si="1908"/>
        <v>1.2500000000284217</v>
      </c>
      <c r="U4231" s="315">
        <f t="shared" si="1908"/>
        <v>0.99999999997157829</v>
      </c>
      <c r="V4231" s="315">
        <f t="shared" si="1908"/>
        <v>1.2500000000284217</v>
      </c>
      <c r="W4231" s="315">
        <f t="shared" si="1908"/>
        <v>1.333333333361755</v>
      </c>
      <c r="X4231" s="315">
        <f t="shared" si="1908"/>
        <v>0.99999999997157829</v>
      </c>
      <c r="Y4231" s="417">
        <f>Y4229/Y4228</f>
        <v>1.6666666667045622</v>
      </c>
      <c r="Z4231" s="315">
        <f t="shared" si="1908"/>
        <v>0.99999999996447286</v>
      </c>
      <c r="AA4231" s="315">
        <f t="shared" si="1908"/>
        <v>1.2000000000284217</v>
      </c>
      <c r="AB4231" s="337">
        <f t="shared" si="1908"/>
        <v>1.2500000000284217</v>
      </c>
      <c r="AC4231" s="481">
        <f>MAX(E4231:AB4231)</f>
        <v>1.6666666667045622</v>
      </c>
      <c r="AD4231" s="73"/>
      <c r="AE4231" s="155"/>
      <c r="AF4231" s="74"/>
      <c r="AI4231" s="406"/>
      <c r="AJ4231" s="406"/>
      <c r="AK4231" s="15"/>
      <c r="AL4231" s="15"/>
      <c r="AM4231" s="15"/>
      <c r="AN4231" s="15"/>
      <c r="AO4231" s="406"/>
    </row>
    <row r="4232" spans="1:42" hidden="1" x14ac:dyDescent="0.25">
      <c r="A4232" s="2199"/>
      <c r="B4232" s="2202"/>
      <c r="C4232" s="362" t="s">
        <v>116</v>
      </c>
      <c r="D4232" s="108">
        <v>1208.28</v>
      </c>
      <c r="E4232" s="311">
        <v>1208.2840000000001</v>
      </c>
      <c r="F4232" s="312">
        <v>1208.287</v>
      </c>
      <c r="G4232" s="312">
        <v>1208.2909999999999</v>
      </c>
      <c r="H4232" s="412">
        <v>1208.2950000000001</v>
      </c>
      <c r="I4232" s="312">
        <v>1208.297</v>
      </c>
      <c r="J4232" s="312">
        <v>1208.3009999999999</v>
      </c>
      <c r="K4232" s="312">
        <v>1208.3040000000001</v>
      </c>
      <c r="L4232" s="312">
        <v>1208.307</v>
      </c>
      <c r="M4232" s="312">
        <v>1208.31</v>
      </c>
      <c r="N4232" s="412">
        <v>1208.3150000000001</v>
      </c>
      <c r="O4232" s="312">
        <v>1208.319</v>
      </c>
      <c r="P4232" s="312">
        <v>1208.3219999999999</v>
      </c>
      <c r="Q4232" s="312">
        <v>1208.326</v>
      </c>
      <c r="R4232" s="312">
        <v>1208.33</v>
      </c>
      <c r="S4232" s="312">
        <v>1208.335</v>
      </c>
      <c r="T4232" s="312">
        <v>1208.3389999999999</v>
      </c>
      <c r="U4232" s="312">
        <v>1208.3430000000001</v>
      </c>
      <c r="V4232" s="312">
        <v>1208.347</v>
      </c>
      <c r="W4232" s="312">
        <v>1208.3499999999999</v>
      </c>
      <c r="X4232" s="312">
        <v>1208.354</v>
      </c>
      <c r="Y4232" s="412">
        <v>1208.357</v>
      </c>
      <c r="Z4232" s="312">
        <v>1208.3610000000001</v>
      </c>
      <c r="AA4232" s="312">
        <v>1208.366</v>
      </c>
      <c r="AB4232" s="940">
        <v>1208.3699999999999</v>
      </c>
      <c r="AC4232" s="108"/>
      <c r="AD4232" s="73"/>
      <c r="AE4232" s="155"/>
      <c r="AF4232" s="74"/>
      <c r="AI4232" s="406"/>
      <c r="AJ4232" s="406"/>
      <c r="AK4232" s="15"/>
      <c r="AL4232" s="15"/>
      <c r="AM4232" s="15"/>
      <c r="AN4232" s="15"/>
      <c r="AO4232" s="406"/>
    </row>
    <row r="4233" spans="1:42" s="181" customFormat="1" hidden="1" x14ac:dyDescent="0.25">
      <c r="A4233" s="2209"/>
      <c r="B4233" s="2212"/>
      <c r="C4233" s="124" t="s">
        <v>117</v>
      </c>
      <c r="D4233" s="108">
        <v>167.52</v>
      </c>
      <c r="E4233" s="311">
        <v>167.524</v>
      </c>
      <c r="F4233" s="312">
        <v>167.529</v>
      </c>
      <c r="G4233" s="312">
        <v>167.53299999999999</v>
      </c>
      <c r="H4233" s="412">
        <v>167.53800000000001</v>
      </c>
      <c r="I4233" s="312">
        <v>167.541</v>
      </c>
      <c r="J4233" s="312">
        <v>167.54499999999999</v>
      </c>
      <c r="K4233" s="312">
        <v>167.54900000000001</v>
      </c>
      <c r="L4233" s="312">
        <v>167.553</v>
      </c>
      <c r="M4233" s="312">
        <v>167.55699999999999</v>
      </c>
      <c r="N4233" s="412">
        <v>167.56299999999999</v>
      </c>
      <c r="O4233" s="312">
        <v>167.56700000000001</v>
      </c>
      <c r="P4233" s="312">
        <v>167.572</v>
      </c>
      <c r="Q4233" s="312">
        <v>167.577</v>
      </c>
      <c r="R4233" s="312">
        <v>167.58099999999999</v>
      </c>
      <c r="S4233" s="312">
        <v>167.58799999999999</v>
      </c>
      <c r="T4233" s="312">
        <v>167.59299999999999</v>
      </c>
      <c r="U4233" s="312">
        <v>167.59700000000001</v>
      </c>
      <c r="V4233" s="312">
        <v>167.602</v>
      </c>
      <c r="W4233" s="312">
        <v>167.60599999999999</v>
      </c>
      <c r="X4233" s="312">
        <v>167.61</v>
      </c>
      <c r="Y4233" s="412">
        <v>167.61500000000001</v>
      </c>
      <c r="Z4233" s="312">
        <v>167.619</v>
      </c>
      <c r="AA4233" s="312">
        <v>167.625</v>
      </c>
      <c r="AB4233" s="940">
        <v>167.63</v>
      </c>
      <c r="AC4233" s="108"/>
      <c r="AD4233" s="73"/>
      <c r="AE4233" s="155"/>
      <c r="AF4233" s="74"/>
      <c r="AH4233" s="849"/>
      <c r="AI4233" s="850"/>
      <c r="AJ4233" s="850"/>
      <c r="AK4233" s="850"/>
      <c r="AL4233" s="851"/>
      <c r="AM4233" s="851"/>
      <c r="AN4233" s="189"/>
      <c r="AO4233" s="189"/>
      <c r="AP4233" s="189"/>
    </row>
    <row r="4234" spans="1:42" ht="16.5" thickBot="1" x14ac:dyDescent="0.3">
      <c r="A4234" s="3339" t="s">
        <v>42</v>
      </c>
      <c r="B4234" s="3340"/>
      <c r="C4234" s="3341"/>
      <c r="D4234" s="114"/>
      <c r="E4234" s="178">
        <f>SQRT(E4228*E4228+E4229*E4229)/E4170/1.73</f>
        <v>0.95238581001958855</v>
      </c>
      <c r="F4234" s="179">
        <f t="shared" ref="F4234:AB4234" si="1909">SQRT(F4228*F4228+F4229*F4229)/F4170/1.73</f>
        <v>0.98265085269467001</v>
      </c>
      <c r="G4234" s="179">
        <f t="shared" si="1909"/>
        <v>0.95238580999251987</v>
      </c>
      <c r="H4234" s="419">
        <f t="shared" si="1909"/>
        <v>1.0790751845387423</v>
      </c>
      <c r="I4234" s="179">
        <f t="shared" si="1909"/>
        <v>0.60585281547016157</v>
      </c>
      <c r="J4234" s="179">
        <f t="shared" si="1909"/>
        <v>0.9560988150997034</v>
      </c>
      <c r="K4234" s="179">
        <f t="shared" si="1909"/>
        <v>0.84590441281981776</v>
      </c>
      <c r="L4234" s="179">
        <f t="shared" si="1909"/>
        <v>0.84016668906270631</v>
      </c>
      <c r="M4234" s="179">
        <f t="shared" si="1909"/>
        <v>0.83531023421263273</v>
      </c>
      <c r="N4234" s="419">
        <f t="shared" si="1909"/>
        <v>1.3035404778900395</v>
      </c>
      <c r="O4234" s="179">
        <f t="shared" si="1909"/>
        <v>0.94322825413055844</v>
      </c>
      <c r="P4234" s="179">
        <f t="shared" si="1909"/>
        <v>0.98456448629290694</v>
      </c>
      <c r="Q4234" s="179">
        <f t="shared" si="1909"/>
        <v>1.0832862096453826</v>
      </c>
      <c r="R4234" s="179">
        <f t="shared" si="1909"/>
        <v>0.95703159443150787</v>
      </c>
      <c r="S4234" s="179">
        <f t="shared" si="1909"/>
        <v>1.4539305119680448</v>
      </c>
      <c r="T4234" s="179">
        <f t="shared" si="1909"/>
        <v>1.0811765967496456</v>
      </c>
      <c r="U4234" s="179">
        <f t="shared" si="1909"/>
        <v>0.95516785231125723</v>
      </c>
      <c r="V4234" s="179">
        <f t="shared" si="1909"/>
        <v>1.0769819251812667</v>
      </c>
      <c r="W4234" s="179">
        <f t="shared" si="1909"/>
        <v>0.84261615462848694</v>
      </c>
      <c r="X4234" s="179">
        <f t="shared" si="1909"/>
        <v>0.95423870070395067</v>
      </c>
      <c r="Y4234" s="419">
        <f>SQRT(Y4228*Y4228+Y4229*Y4229)/Y4170/1.73</f>
        <v>0.98169682274059744</v>
      </c>
      <c r="Z4234" s="179">
        <f t="shared" si="1909"/>
        <v>0.95238581001958855</v>
      </c>
      <c r="AA4234" s="179">
        <f t="shared" si="1909"/>
        <v>1.3123823221923541</v>
      </c>
      <c r="AB4234" s="405">
        <f t="shared" si="1909"/>
        <v>1.0748967714055044</v>
      </c>
      <c r="AC4234" s="109">
        <f>AVERAGE(E4234:AB4234)</f>
        <v>1.0002897964250679</v>
      </c>
      <c r="AD4234" s="78">
        <f>(AC4230-AC4234)/AC4230</f>
        <v>-4.8338651275180375E-2</v>
      </c>
      <c r="AE4234" s="79"/>
      <c r="AF4234" s="80"/>
      <c r="AI4234" s="406"/>
      <c r="AJ4234" s="406"/>
      <c r="AK4234" s="14"/>
      <c r="AL4234" s="14"/>
      <c r="AM4234" s="15"/>
      <c r="AN4234" s="14"/>
      <c r="AO4234" s="406"/>
    </row>
    <row r="4235" spans="1:42" ht="15.75" customHeight="1" x14ac:dyDescent="0.25">
      <c r="A4235" s="3468" t="s">
        <v>57</v>
      </c>
      <c r="B4235" s="3356" t="s">
        <v>984</v>
      </c>
      <c r="C4235" s="125" t="s">
        <v>13</v>
      </c>
      <c r="D4235" s="108" t="s">
        <v>829</v>
      </c>
      <c r="E4235" s="307">
        <v>9.6</v>
      </c>
      <c r="F4235" s="71">
        <v>9.3000000000000007</v>
      </c>
      <c r="G4235" s="71">
        <v>9</v>
      </c>
      <c r="H4235" s="414">
        <v>9</v>
      </c>
      <c r="I4235" s="71">
        <v>8.4</v>
      </c>
      <c r="J4235" s="71">
        <v>8.4</v>
      </c>
      <c r="K4235" s="71">
        <v>8.6999999999999993</v>
      </c>
      <c r="L4235" s="71">
        <v>9</v>
      </c>
      <c r="M4235" s="71">
        <v>8.1</v>
      </c>
      <c r="N4235" s="414">
        <v>15.9</v>
      </c>
      <c r="O4235" s="71">
        <v>15.6</v>
      </c>
      <c r="P4235" s="71">
        <v>14.7</v>
      </c>
      <c r="Q4235" s="71">
        <v>18</v>
      </c>
      <c r="R4235" s="71">
        <v>17.7</v>
      </c>
      <c r="S4235" s="71">
        <v>15</v>
      </c>
      <c r="T4235" s="71">
        <v>16.2</v>
      </c>
      <c r="U4235" s="71">
        <v>14.1</v>
      </c>
      <c r="V4235" s="71">
        <v>8.6999999999999993</v>
      </c>
      <c r="W4235" s="71">
        <v>9.6</v>
      </c>
      <c r="X4235" s="71">
        <v>9.9</v>
      </c>
      <c r="Y4235" s="414">
        <v>9.3000000000000007</v>
      </c>
      <c r="Z4235" s="71">
        <v>9</v>
      </c>
      <c r="AA4235" s="71">
        <v>8.4</v>
      </c>
      <c r="AB4235" s="403">
        <v>9.3000000000000007</v>
      </c>
      <c r="AC4235" s="134">
        <f>SUM(E4235:AB4235)</f>
        <v>270.89999999999998</v>
      </c>
      <c r="AD4235" s="70"/>
      <c r="AE4235" s="71">
        <v>100</v>
      </c>
      <c r="AF4235" s="72">
        <v>30</v>
      </c>
      <c r="AI4235" s="406"/>
      <c r="AJ4235" s="406"/>
      <c r="AK4235" s="478"/>
      <c r="AL4235" s="479"/>
      <c r="AM4235" s="478"/>
      <c r="AN4235" s="15"/>
      <c r="AO4235" s="406"/>
    </row>
    <row r="4236" spans="1:42" x14ac:dyDescent="0.25">
      <c r="A4236" s="3469"/>
      <c r="B4236" s="3357"/>
      <c r="C4236" s="123" t="s">
        <v>844</v>
      </c>
      <c r="D4236" s="108" t="s">
        <v>829</v>
      </c>
      <c r="E4236" s="308">
        <v>15.6</v>
      </c>
      <c r="F4236" s="309">
        <v>15.3</v>
      </c>
      <c r="G4236" s="309">
        <v>15.3</v>
      </c>
      <c r="H4236" s="415">
        <v>15.6</v>
      </c>
      <c r="I4236" s="309">
        <v>15.3</v>
      </c>
      <c r="J4236" s="309">
        <v>15.3</v>
      </c>
      <c r="K4236" s="309">
        <v>15.3</v>
      </c>
      <c r="L4236" s="309">
        <v>15.3</v>
      </c>
      <c r="M4236" s="309">
        <v>15.3</v>
      </c>
      <c r="N4236" s="415">
        <v>15</v>
      </c>
      <c r="O4236" s="309">
        <v>15.3</v>
      </c>
      <c r="P4236" s="309">
        <v>14.7</v>
      </c>
      <c r="Q4236" s="309">
        <v>14.1</v>
      </c>
      <c r="R4236" s="309">
        <v>13.5</v>
      </c>
      <c r="S4236" s="309">
        <v>15</v>
      </c>
      <c r="T4236" s="309">
        <v>15</v>
      </c>
      <c r="U4236" s="309">
        <v>15.3</v>
      </c>
      <c r="V4236" s="309">
        <v>15.6</v>
      </c>
      <c r="W4236" s="309">
        <v>15.3</v>
      </c>
      <c r="X4236" s="309">
        <v>15.6</v>
      </c>
      <c r="Y4236" s="415">
        <v>15.6</v>
      </c>
      <c r="Z4236" s="309">
        <v>15.3</v>
      </c>
      <c r="AA4236" s="309">
        <v>15.6</v>
      </c>
      <c r="AB4236" s="404">
        <v>15.6</v>
      </c>
      <c r="AC4236" s="107">
        <f>SUM(E4236:AB4236)</f>
        <v>364.80000000000013</v>
      </c>
      <c r="AD4236" s="73"/>
      <c r="AE4236" s="155"/>
      <c r="AF4236" s="74"/>
      <c r="AI4236" s="406"/>
      <c r="AJ4236" s="406"/>
      <c r="AK4236" s="15"/>
      <c r="AL4236" s="15"/>
      <c r="AM4236" s="15"/>
      <c r="AN4236" s="15"/>
      <c r="AO4236" s="406"/>
    </row>
    <row r="4237" spans="1:42" x14ac:dyDescent="0.25">
      <c r="A4237" s="3469"/>
      <c r="B4237" s="3357"/>
      <c r="C4237" s="123" t="s">
        <v>15</v>
      </c>
      <c r="D4237" s="108" t="s">
        <v>54</v>
      </c>
      <c r="E4237" s="1858">
        <v>0.8</v>
      </c>
      <c r="F4237" s="1858">
        <v>0.9</v>
      </c>
      <c r="G4237" s="1858">
        <v>0.9</v>
      </c>
      <c r="H4237" s="1859">
        <v>1.1000000000000001</v>
      </c>
      <c r="I4237" s="1858">
        <v>0.9</v>
      </c>
      <c r="J4237" s="1858">
        <v>0.9</v>
      </c>
      <c r="K4237" s="1858">
        <v>0.8</v>
      </c>
      <c r="L4237" s="1858">
        <v>0.9</v>
      </c>
      <c r="M4237" s="1858">
        <v>0.8</v>
      </c>
      <c r="N4237" s="1859">
        <v>1.4</v>
      </c>
      <c r="O4237" s="1858">
        <v>1.3</v>
      </c>
      <c r="P4237" s="1858">
        <v>1</v>
      </c>
      <c r="Q4237" s="1858">
        <v>1.7</v>
      </c>
      <c r="R4237" s="1858">
        <v>1.1000000000000001</v>
      </c>
      <c r="S4237" s="1858">
        <v>1.8</v>
      </c>
      <c r="T4237" s="1858">
        <v>1.4</v>
      </c>
      <c r="U4237" s="1858">
        <v>0.8</v>
      </c>
      <c r="V4237" s="1858">
        <v>1</v>
      </c>
      <c r="W4237" s="1858">
        <v>0.9</v>
      </c>
      <c r="X4237" s="1858">
        <v>0.9</v>
      </c>
      <c r="Y4237" s="1859">
        <v>0.9</v>
      </c>
      <c r="Z4237" s="1858">
        <v>0.9</v>
      </c>
      <c r="AA4237" s="1858">
        <v>0.8</v>
      </c>
      <c r="AB4237" s="1861">
        <v>0.9</v>
      </c>
      <c r="AC4237" s="107">
        <f>AVERAGE(E4237:AB4237)</f>
        <v>1.033333333333333</v>
      </c>
      <c r="AD4237" s="76"/>
      <c r="AE4237" s="76"/>
      <c r="AF4237" s="77"/>
      <c r="AI4237" s="406"/>
      <c r="AJ4237" s="406"/>
      <c r="AK4237" s="15"/>
      <c r="AL4237" s="15"/>
      <c r="AM4237" s="15"/>
      <c r="AN4237" s="15"/>
      <c r="AO4237" s="406"/>
    </row>
    <row r="4238" spans="1:42" x14ac:dyDescent="0.25">
      <c r="A4238" s="3460"/>
      <c r="B4238" s="3301"/>
      <c r="C4238" s="123" t="s">
        <v>17</v>
      </c>
      <c r="D4238" s="108"/>
      <c r="E4238" s="314">
        <f t="shared" ref="E4238:AB4238" si="1910">E4236/E4235</f>
        <v>1.625</v>
      </c>
      <c r="F4238" s="315">
        <f t="shared" si="1910"/>
        <v>1.6451612903225805</v>
      </c>
      <c r="G4238" s="315">
        <f t="shared" si="1910"/>
        <v>1.7000000000000002</v>
      </c>
      <c r="H4238" s="417">
        <f t="shared" si="1910"/>
        <v>1.7333333333333334</v>
      </c>
      <c r="I4238" s="315">
        <f t="shared" si="1910"/>
        <v>1.8214285714285714</v>
      </c>
      <c r="J4238" s="315">
        <f t="shared" si="1910"/>
        <v>1.8214285714285714</v>
      </c>
      <c r="K4238" s="315">
        <f t="shared" si="1910"/>
        <v>1.7586206896551726</v>
      </c>
      <c r="L4238" s="315">
        <f t="shared" si="1910"/>
        <v>1.7000000000000002</v>
      </c>
      <c r="M4238" s="315">
        <f t="shared" si="1910"/>
        <v>1.8888888888888891</v>
      </c>
      <c r="N4238" s="417">
        <f t="shared" si="1910"/>
        <v>0.94339622641509435</v>
      </c>
      <c r="O4238" s="315">
        <f t="shared" si="1910"/>
        <v>0.98076923076923084</v>
      </c>
      <c r="P4238" s="315">
        <f t="shared" si="1910"/>
        <v>1</v>
      </c>
      <c r="Q4238" s="315">
        <f t="shared" si="1910"/>
        <v>0.78333333333333333</v>
      </c>
      <c r="R4238" s="315">
        <f t="shared" si="1910"/>
        <v>0.76271186440677974</v>
      </c>
      <c r="S4238" s="315">
        <f t="shared" si="1910"/>
        <v>1</v>
      </c>
      <c r="T4238" s="315">
        <f t="shared" si="1910"/>
        <v>0.92592592592592593</v>
      </c>
      <c r="U4238" s="315">
        <f t="shared" si="1910"/>
        <v>1.0851063829787235</v>
      </c>
      <c r="V4238" s="315">
        <f t="shared" si="1910"/>
        <v>1.7931034482758621</v>
      </c>
      <c r="W4238" s="315">
        <f t="shared" si="1910"/>
        <v>1.5937500000000002</v>
      </c>
      <c r="X4238" s="315">
        <f t="shared" si="1910"/>
        <v>1.5757575757575757</v>
      </c>
      <c r="Y4238" s="417">
        <f>Y4236/Y4235</f>
        <v>1.6774193548387095</v>
      </c>
      <c r="Z4238" s="315">
        <f t="shared" si="1910"/>
        <v>1.7000000000000002</v>
      </c>
      <c r="AA4238" s="315">
        <f t="shared" si="1910"/>
        <v>1.857142857142857</v>
      </c>
      <c r="AB4238" s="337">
        <f t="shared" si="1910"/>
        <v>1.6774193548387095</v>
      </c>
      <c r="AC4238" s="481">
        <f>MAX(E4238:AB4238)</f>
        <v>1.8888888888888891</v>
      </c>
      <c r="AD4238" s="73"/>
      <c r="AE4238" s="155"/>
      <c r="AF4238" s="74"/>
      <c r="AI4238" s="406"/>
      <c r="AJ4238" s="406"/>
      <c r="AK4238" s="15"/>
      <c r="AL4238" s="15"/>
      <c r="AM4238" s="15"/>
      <c r="AN4238" s="15"/>
      <c r="AO4238" s="406"/>
    </row>
    <row r="4239" spans="1:42" hidden="1" x14ac:dyDescent="0.25">
      <c r="A4239" s="2209"/>
      <c r="B4239" s="2212"/>
      <c r="C4239" s="124" t="s">
        <v>116</v>
      </c>
      <c r="D4239" s="108"/>
      <c r="E4239" s="311"/>
      <c r="F4239" s="312"/>
      <c r="G4239" s="312"/>
      <c r="H4239" s="412"/>
      <c r="I4239" s="312"/>
      <c r="J4239" s="312"/>
      <c r="K4239" s="312"/>
      <c r="L4239" s="312"/>
      <c r="M4239" s="312"/>
      <c r="N4239" s="412"/>
      <c r="O4239" s="312"/>
      <c r="P4239" s="312"/>
      <c r="Q4239" s="312"/>
      <c r="R4239" s="312"/>
      <c r="S4239" s="312"/>
      <c r="T4239" s="312"/>
      <c r="U4239" s="312"/>
      <c r="V4239" s="312"/>
      <c r="W4239" s="312"/>
      <c r="X4239" s="312"/>
      <c r="Y4239" s="412"/>
      <c r="Z4239" s="312"/>
      <c r="AA4239" s="312"/>
      <c r="AB4239" s="940"/>
      <c r="AC4239" s="108"/>
      <c r="AD4239" s="73"/>
      <c r="AE4239" s="155"/>
      <c r="AF4239" s="74"/>
      <c r="AI4239" s="406"/>
      <c r="AJ4239" s="406"/>
      <c r="AK4239" s="15"/>
      <c r="AL4239" s="15"/>
      <c r="AM4239" s="15"/>
      <c r="AN4239" s="15"/>
      <c r="AO4239" s="406"/>
    </row>
    <row r="4240" spans="1:42" s="181" customFormat="1" hidden="1" x14ac:dyDescent="0.25">
      <c r="A4240" s="2209"/>
      <c r="B4240" s="2212"/>
      <c r="C4240" s="124" t="s">
        <v>117</v>
      </c>
      <c r="D4240" s="108"/>
      <c r="E4240" s="311"/>
      <c r="F4240" s="312"/>
      <c r="G4240" s="312"/>
      <c r="H4240" s="412"/>
      <c r="I4240" s="312"/>
      <c r="J4240" s="312"/>
      <c r="K4240" s="312"/>
      <c r="L4240" s="312"/>
      <c r="M4240" s="312"/>
      <c r="N4240" s="412"/>
      <c r="O4240" s="312"/>
      <c r="P4240" s="312"/>
      <c r="Q4240" s="312"/>
      <c r="R4240" s="312"/>
      <c r="S4240" s="312"/>
      <c r="T4240" s="312"/>
      <c r="U4240" s="312"/>
      <c r="V4240" s="312"/>
      <c r="W4240" s="312"/>
      <c r="X4240" s="312"/>
      <c r="Y4240" s="412"/>
      <c r="Z4240" s="312"/>
      <c r="AA4240" s="312"/>
      <c r="AB4240" s="940"/>
      <c r="AC4240" s="108"/>
      <c r="AD4240" s="73"/>
      <c r="AE4240" s="155"/>
      <c r="AF4240" s="74"/>
      <c r="AH4240" s="849"/>
      <c r="AI4240" s="850"/>
      <c r="AJ4240" s="850"/>
      <c r="AK4240" s="850"/>
      <c r="AL4240" s="851"/>
      <c r="AM4240" s="851"/>
      <c r="AN4240" s="189"/>
      <c r="AO4240" s="189"/>
      <c r="AP4240" s="189"/>
    </row>
    <row r="4241" spans="1:41" ht="16.5" thickBot="1" x14ac:dyDescent="0.3">
      <c r="A4241" s="3339" t="s">
        <v>42</v>
      </c>
      <c r="B4241" s="3340"/>
      <c r="C4241" s="3341"/>
      <c r="D4241" s="114"/>
      <c r="E4241" s="178">
        <f>SQRT(E4235*E4235+E4236*E4236)/E4171/1.73</f>
        <v>1.0249738416626191</v>
      </c>
      <c r="F4241" s="178">
        <f t="shared" ref="F4241:AB4241" si="1911">SQRT(F4235*F4235+F4236*F4236)/F4171/1.73</f>
        <v>1.0028648549117336</v>
      </c>
      <c r="G4241" s="178">
        <f t="shared" si="1911"/>
        <v>0.99424063667744433</v>
      </c>
      <c r="H4241" s="410">
        <f t="shared" si="1911"/>
        <v>1.0097384112043619</v>
      </c>
      <c r="I4241" s="178">
        <f t="shared" si="1911"/>
        <v>0.97763060947633118</v>
      </c>
      <c r="J4241" s="178">
        <f t="shared" si="1911"/>
        <v>0.98048084448938189</v>
      </c>
      <c r="K4241" s="178">
        <f t="shared" si="1911"/>
        <v>0.99062695502626508</v>
      </c>
      <c r="L4241" s="178">
        <f t="shared" si="1911"/>
        <v>0.99231754066839706</v>
      </c>
      <c r="M4241" s="178">
        <f t="shared" si="1911"/>
        <v>0.97723117184701325</v>
      </c>
      <c r="N4241" s="410">
        <f t="shared" si="1911"/>
        <v>1.2351106898748576</v>
      </c>
      <c r="O4241" s="178">
        <f t="shared" si="1911"/>
        <v>1.2322362487836556</v>
      </c>
      <c r="P4241" s="178">
        <f t="shared" si="1911"/>
        <v>1.165541024028778</v>
      </c>
      <c r="Q4241" s="178">
        <f t="shared" si="1911"/>
        <v>1.2831830526263803</v>
      </c>
      <c r="R4241" s="178">
        <f t="shared" si="1911"/>
        <v>1.2516996778585152</v>
      </c>
      <c r="S4241" s="178">
        <f t="shared" si="1911"/>
        <v>1.1916391937621928</v>
      </c>
      <c r="T4241" s="178">
        <f t="shared" si="1911"/>
        <v>1.2414275090286386</v>
      </c>
      <c r="U4241" s="178">
        <f t="shared" si="1911"/>
        <v>1.1653811590536161</v>
      </c>
      <c r="V4241" s="178">
        <f t="shared" si="1911"/>
        <v>0.9995003483834074</v>
      </c>
      <c r="W4241" s="178">
        <f t="shared" si="1911"/>
        <v>1.0116946648400569</v>
      </c>
      <c r="X4241" s="178">
        <f t="shared" si="1911"/>
        <v>1.0348725695767456</v>
      </c>
      <c r="Y4241" s="410">
        <f>SQRT(Y4235*Y4235+Y4236*Y4236)/Y4171/1.73</f>
        <v>1.0162763510062935</v>
      </c>
      <c r="Z4241" s="178">
        <f t="shared" si="1911"/>
        <v>0.99424063667744433</v>
      </c>
      <c r="AA4241" s="178">
        <f t="shared" si="1911"/>
        <v>0.99143231019590938</v>
      </c>
      <c r="AB4241" s="178">
        <f t="shared" si="1911"/>
        <v>1.0152934918660554</v>
      </c>
      <c r="AC4241" s="109">
        <f>AVERAGE(E4241:AB4241)</f>
        <v>1.0741514080635872</v>
      </c>
      <c r="AD4241" s="78">
        <f>(AC4237-AC4241)/AC4237</f>
        <v>-3.9501362642181521E-2</v>
      </c>
      <c r="AE4241" s="79"/>
      <c r="AF4241" s="80"/>
      <c r="AI4241" s="406"/>
      <c r="AJ4241" s="406"/>
      <c r="AK4241" s="14"/>
      <c r="AL4241" s="14"/>
      <c r="AM4241" s="15"/>
      <c r="AN4241" s="14"/>
      <c r="AO4241" s="406"/>
    </row>
    <row r="4242" spans="1:41" x14ac:dyDescent="0.25">
      <c r="A4242" s="3547" t="s">
        <v>79</v>
      </c>
      <c r="B4242" s="3533" t="s">
        <v>26</v>
      </c>
      <c r="C4242" s="125" t="s">
        <v>13</v>
      </c>
      <c r="D4242" s="108" t="s">
        <v>115</v>
      </c>
      <c r="E4242" s="307">
        <f t="shared" ref="E4242:AB4242" si="1912">(E4246-D4246)*$AE4242*$AF4242</f>
        <v>0</v>
      </c>
      <c r="F4242" s="71">
        <f t="shared" si="1912"/>
        <v>0</v>
      </c>
      <c r="G4242" s="71">
        <f t="shared" si="1912"/>
        <v>0</v>
      </c>
      <c r="H4242" s="414">
        <f t="shared" si="1912"/>
        <v>0</v>
      </c>
      <c r="I4242" s="71">
        <f t="shared" si="1912"/>
        <v>0</v>
      </c>
      <c r="J4242" s="71">
        <f t="shared" si="1912"/>
        <v>0</v>
      </c>
      <c r="K4242" s="71">
        <f t="shared" si="1912"/>
        <v>0</v>
      </c>
      <c r="L4242" s="71">
        <f t="shared" si="1912"/>
        <v>0</v>
      </c>
      <c r="M4242" s="71">
        <f t="shared" si="1912"/>
        <v>0</v>
      </c>
      <c r="N4242" s="414">
        <f t="shared" si="1912"/>
        <v>0</v>
      </c>
      <c r="O4242" s="71">
        <f t="shared" si="1912"/>
        <v>0</v>
      </c>
      <c r="P4242" s="71">
        <f t="shared" si="1912"/>
        <v>0</v>
      </c>
      <c r="Q4242" s="71">
        <f t="shared" si="1912"/>
        <v>0</v>
      </c>
      <c r="R4242" s="71">
        <f t="shared" si="1912"/>
        <v>0</v>
      </c>
      <c r="S4242" s="71">
        <f t="shared" si="1912"/>
        <v>0</v>
      </c>
      <c r="T4242" s="71">
        <f t="shared" si="1912"/>
        <v>0</v>
      </c>
      <c r="U4242" s="71">
        <f t="shared" si="1912"/>
        <v>0</v>
      </c>
      <c r="V4242" s="71">
        <f t="shared" si="1912"/>
        <v>0</v>
      </c>
      <c r="W4242" s="71">
        <f t="shared" si="1912"/>
        <v>0</v>
      </c>
      <c r="X4242" s="71">
        <f t="shared" si="1912"/>
        <v>0</v>
      </c>
      <c r="Y4242" s="414">
        <f>(Y4246-X4246)*$AE4242*$AF4242</f>
        <v>0</v>
      </c>
      <c r="Z4242" s="71">
        <f>(Z4246-Y4246)*$AE4242*$AF4242</f>
        <v>0</v>
      </c>
      <c r="AA4242" s="71">
        <f t="shared" si="1912"/>
        <v>0</v>
      </c>
      <c r="AB4242" s="403">
        <f t="shared" si="1912"/>
        <v>0</v>
      </c>
      <c r="AC4242" s="134">
        <f>SUM(E4242:AB4242)</f>
        <v>0</v>
      </c>
      <c r="AD4242" s="70"/>
      <c r="AE4242" s="71">
        <v>100</v>
      </c>
      <c r="AF4242" s="72">
        <v>30</v>
      </c>
      <c r="AI4242" s="406"/>
      <c r="AJ4242" s="406"/>
      <c r="AK4242" s="14"/>
      <c r="AL4242" s="14"/>
      <c r="AM4242" s="15"/>
      <c r="AN4242" s="14"/>
      <c r="AO4242" s="406"/>
    </row>
    <row r="4243" spans="1:41" x14ac:dyDescent="0.25">
      <c r="A4243" s="3548"/>
      <c r="B4243" s="3534"/>
      <c r="C4243" s="123" t="s">
        <v>14</v>
      </c>
      <c r="D4243" s="108" t="s">
        <v>115</v>
      </c>
      <c r="E4243" s="308">
        <f t="shared" ref="E4243:AB4243" si="1913">(E4247-D4247)*$AE4242*$AF4242</f>
        <v>0</v>
      </c>
      <c r="F4243" s="309">
        <f t="shared" si="1913"/>
        <v>0</v>
      </c>
      <c r="G4243" s="309">
        <f t="shared" si="1913"/>
        <v>0</v>
      </c>
      <c r="H4243" s="415">
        <f t="shared" si="1913"/>
        <v>0</v>
      </c>
      <c r="I4243" s="309">
        <f t="shared" si="1913"/>
        <v>0</v>
      </c>
      <c r="J4243" s="309">
        <f t="shared" si="1913"/>
        <v>0</v>
      </c>
      <c r="K4243" s="309">
        <f t="shared" si="1913"/>
        <v>0</v>
      </c>
      <c r="L4243" s="309">
        <f t="shared" si="1913"/>
        <v>0</v>
      </c>
      <c r="M4243" s="309">
        <f t="shared" si="1913"/>
        <v>0</v>
      </c>
      <c r="N4243" s="415">
        <f t="shared" si="1913"/>
        <v>0</v>
      </c>
      <c r="O4243" s="309">
        <f t="shared" si="1913"/>
        <v>0</v>
      </c>
      <c r="P4243" s="309">
        <f t="shared" si="1913"/>
        <v>0</v>
      </c>
      <c r="Q4243" s="309">
        <f t="shared" si="1913"/>
        <v>0</v>
      </c>
      <c r="R4243" s="309">
        <f t="shared" si="1913"/>
        <v>0</v>
      </c>
      <c r="S4243" s="309">
        <f t="shared" si="1913"/>
        <v>0</v>
      </c>
      <c r="T4243" s="309">
        <f t="shared" si="1913"/>
        <v>0</v>
      </c>
      <c r="U4243" s="309">
        <f t="shared" si="1913"/>
        <v>0</v>
      </c>
      <c r="V4243" s="309">
        <f t="shared" si="1913"/>
        <v>0</v>
      </c>
      <c r="W4243" s="309">
        <f t="shared" si="1913"/>
        <v>0</v>
      </c>
      <c r="X4243" s="309">
        <f t="shared" si="1913"/>
        <v>0</v>
      </c>
      <c r="Y4243" s="415">
        <f>(Y4247-X4247)*$AE4242*$AF4242</f>
        <v>0</v>
      </c>
      <c r="Z4243" s="309">
        <f>(Z4247-Y4247)*$AE4242*$AF4242</f>
        <v>0</v>
      </c>
      <c r="AA4243" s="309">
        <f t="shared" si="1913"/>
        <v>0</v>
      </c>
      <c r="AB4243" s="404">
        <f t="shared" si="1913"/>
        <v>0</v>
      </c>
      <c r="AC4243" s="107">
        <f>SUM(E4243:AB4243)</f>
        <v>0</v>
      </c>
      <c r="AD4243" s="73"/>
      <c r="AE4243" s="155"/>
      <c r="AF4243" s="74"/>
      <c r="AI4243" s="406"/>
      <c r="AJ4243" s="406"/>
      <c r="AK4243" s="14"/>
      <c r="AL4243" s="14"/>
      <c r="AM4243" s="15"/>
      <c r="AN4243" s="14"/>
      <c r="AO4243" s="406"/>
    </row>
    <row r="4244" spans="1:41" x14ac:dyDescent="0.25">
      <c r="A4244" s="3548"/>
      <c r="B4244" s="3534"/>
      <c r="C4244" s="123" t="s">
        <v>15</v>
      </c>
      <c r="D4244" s="108" t="s">
        <v>54</v>
      </c>
      <c r="E4244" s="1556">
        <v>0</v>
      </c>
      <c r="F4244" s="1556">
        <v>0</v>
      </c>
      <c r="G4244" s="1556">
        <v>0</v>
      </c>
      <c r="H4244" s="441">
        <v>0</v>
      </c>
      <c r="I4244" s="1556">
        <v>0</v>
      </c>
      <c r="J4244" s="1556">
        <v>0</v>
      </c>
      <c r="K4244" s="1556">
        <v>0</v>
      </c>
      <c r="L4244" s="1556">
        <v>0</v>
      </c>
      <c r="M4244" s="1556">
        <v>0</v>
      </c>
      <c r="N4244" s="441">
        <v>0</v>
      </c>
      <c r="O4244" s="1556">
        <v>0</v>
      </c>
      <c r="P4244" s="1556">
        <v>0</v>
      </c>
      <c r="Q4244" s="1556">
        <v>0</v>
      </c>
      <c r="R4244" s="1556">
        <v>0</v>
      </c>
      <c r="S4244" s="1556">
        <v>0</v>
      </c>
      <c r="T4244" s="1556">
        <v>0</v>
      </c>
      <c r="U4244" s="1556">
        <v>0</v>
      </c>
      <c r="V4244" s="1556">
        <v>0</v>
      </c>
      <c r="W4244" s="1556">
        <v>0</v>
      </c>
      <c r="X4244" s="1556">
        <v>0</v>
      </c>
      <c r="Y4244" s="441">
        <v>0</v>
      </c>
      <c r="Z4244" s="1556">
        <v>0</v>
      </c>
      <c r="AA4244" s="1556">
        <v>0</v>
      </c>
      <c r="AB4244" s="1588">
        <v>0</v>
      </c>
      <c r="AC4244" s="107">
        <f>AVERAGE(E4244:AB4244)</f>
        <v>0</v>
      </c>
      <c r="AD4244" s="76"/>
      <c r="AE4244" s="76"/>
      <c r="AF4244" s="77"/>
      <c r="AI4244" s="406"/>
      <c r="AJ4244" s="406"/>
      <c r="AK4244" s="14"/>
      <c r="AL4244" s="14"/>
      <c r="AM4244" s="15"/>
      <c r="AN4244" s="14"/>
      <c r="AO4244" s="406"/>
    </row>
    <row r="4245" spans="1:41" x14ac:dyDescent="0.25">
      <c r="A4245" s="3512"/>
      <c r="B4245" s="3514"/>
      <c r="C4245" s="123" t="s">
        <v>17</v>
      </c>
      <c r="D4245" s="108"/>
      <c r="E4245" s="314" t="e">
        <f t="shared" ref="E4245:AB4245" si="1914">E4243/E4242</f>
        <v>#DIV/0!</v>
      </c>
      <c r="F4245" s="315" t="e">
        <f t="shared" si="1914"/>
        <v>#DIV/0!</v>
      </c>
      <c r="G4245" s="315" t="e">
        <f t="shared" si="1914"/>
        <v>#DIV/0!</v>
      </c>
      <c r="H4245" s="417" t="e">
        <f t="shared" si="1914"/>
        <v>#DIV/0!</v>
      </c>
      <c r="I4245" s="315" t="e">
        <f t="shared" si="1914"/>
        <v>#DIV/0!</v>
      </c>
      <c r="J4245" s="315" t="e">
        <f t="shared" si="1914"/>
        <v>#DIV/0!</v>
      </c>
      <c r="K4245" s="315" t="e">
        <f t="shared" si="1914"/>
        <v>#DIV/0!</v>
      </c>
      <c r="L4245" s="315" t="e">
        <f t="shared" si="1914"/>
        <v>#DIV/0!</v>
      </c>
      <c r="M4245" s="315" t="e">
        <f t="shared" si="1914"/>
        <v>#DIV/0!</v>
      </c>
      <c r="N4245" s="417" t="e">
        <f t="shared" si="1914"/>
        <v>#DIV/0!</v>
      </c>
      <c r="O4245" s="315" t="e">
        <f t="shared" si="1914"/>
        <v>#DIV/0!</v>
      </c>
      <c r="P4245" s="315" t="e">
        <f t="shared" si="1914"/>
        <v>#DIV/0!</v>
      </c>
      <c r="Q4245" s="315" t="e">
        <f t="shared" si="1914"/>
        <v>#DIV/0!</v>
      </c>
      <c r="R4245" s="315" t="e">
        <f t="shared" si="1914"/>
        <v>#DIV/0!</v>
      </c>
      <c r="S4245" s="315" t="e">
        <f t="shared" si="1914"/>
        <v>#DIV/0!</v>
      </c>
      <c r="T4245" s="315" t="e">
        <f t="shared" si="1914"/>
        <v>#DIV/0!</v>
      </c>
      <c r="U4245" s="315" t="e">
        <f t="shared" si="1914"/>
        <v>#DIV/0!</v>
      </c>
      <c r="V4245" s="315" t="e">
        <f t="shared" si="1914"/>
        <v>#DIV/0!</v>
      </c>
      <c r="W4245" s="315" t="e">
        <f t="shared" si="1914"/>
        <v>#DIV/0!</v>
      </c>
      <c r="X4245" s="315" t="e">
        <f t="shared" si="1914"/>
        <v>#DIV/0!</v>
      </c>
      <c r="Y4245" s="417" t="e">
        <f>Y4243/Y4242</f>
        <v>#DIV/0!</v>
      </c>
      <c r="Z4245" s="315" t="e">
        <f t="shared" si="1914"/>
        <v>#DIV/0!</v>
      </c>
      <c r="AA4245" s="315" t="e">
        <f t="shared" si="1914"/>
        <v>#DIV/0!</v>
      </c>
      <c r="AB4245" s="337" t="e">
        <f t="shared" si="1914"/>
        <v>#DIV/0!</v>
      </c>
      <c r="AC4245" s="481" t="e">
        <f>MAX(E4245:AB4245)</f>
        <v>#DIV/0!</v>
      </c>
      <c r="AD4245" s="73"/>
      <c r="AE4245" s="155"/>
      <c r="AF4245" s="74"/>
      <c r="AI4245" s="406"/>
      <c r="AJ4245" s="406"/>
      <c r="AK4245" s="14"/>
      <c r="AL4245" s="14"/>
      <c r="AM4245" s="15"/>
      <c r="AN4245" s="14"/>
      <c r="AO4245" s="406"/>
    </row>
    <row r="4246" spans="1:41" hidden="1" x14ac:dyDescent="0.25">
      <c r="A4246" s="2209"/>
      <c r="B4246" s="2212"/>
      <c r="C4246" s="124" t="s">
        <v>116</v>
      </c>
      <c r="D4246" s="108"/>
      <c r="E4246" s="311"/>
      <c r="F4246" s="312"/>
      <c r="G4246" s="312"/>
      <c r="H4246" s="412"/>
      <c r="I4246" s="312"/>
      <c r="J4246" s="312"/>
      <c r="K4246" s="312"/>
      <c r="L4246" s="312"/>
      <c r="M4246" s="312"/>
      <c r="N4246" s="412"/>
      <c r="O4246" s="312"/>
      <c r="P4246" s="312"/>
      <c r="Q4246" s="312"/>
      <c r="R4246" s="312"/>
      <c r="S4246" s="312"/>
      <c r="T4246" s="312"/>
      <c r="U4246" s="312"/>
      <c r="V4246" s="312"/>
      <c r="W4246" s="312"/>
      <c r="X4246" s="312"/>
      <c r="Y4246" s="412"/>
      <c r="Z4246" s="312"/>
      <c r="AA4246" s="312"/>
      <c r="AB4246" s="940"/>
      <c r="AC4246" s="108"/>
      <c r="AD4246" s="73"/>
      <c r="AE4246" s="155"/>
      <c r="AF4246" s="74"/>
      <c r="AI4246" s="406"/>
      <c r="AJ4246" s="406"/>
      <c r="AK4246" s="14"/>
      <c r="AL4246" s="14"/>
      <c r="AM4246" s="15"/>
      <c r="AN4246" s="14"/>
      <c r="AO4246" s="406"/>
    </row>
    <row r="4247" spans="1:41" hidden="1" x14ac:dyDescent="0.25">
      <c r="A4247" s="2209"/>
      <c r="B4247" s="2212"/>
      <c r="C4247" s="124" t="s">
        <v>117</v>
      </c>
      <c r="D4247" s="108"/>
      <c r="E4247" s="311"/>
      <c r="F4247" s="312"/>
      <c r="G4247" s="312"/>
      <c r="H4247" s="412"/>
      <c r="I4247" s="312"/>
      <c r="J4247" s="312"/>
      <c r="K4247" s="312"/>
      <c r="L4247" s="312"/>
      <c r="M4247" s="312"/>
      <c r="N4247" s="412"/>
      <c r="O4247" s="312"/>
      <c r="P4247" s="312"/>
      <c r="Q4247" s="312"/>
      <c r="R4247" s="312"/>
      <c r="S4247" s="312"/>
      <c r="T4247" s="312"/>
      <c r="U4247" s="312"/>
      <c r="V4247" s="312"/>
      <c r="W4247" s="312"/>
      <c r="X4247" s="312"/>
      <c r="Y4247" s="412"/>
      <c r="Z4247" s="312"/>
      <c r="AA4247" s="312"/>
      <c r="AB4247" s="940"/>
      <c r="AC4247" s="108"/>
      <c r="AD4247" s="73"/>
      <c r="AE4247" s="155"/>
      <c r="AF4247" s="74"/>
      <c r="AI4247" s="406"/>
      <c r="AJ4247" s="406"/>
      <c r="AK4247" s="14"/>
      <c r="AL4247" s="14"/>
      <c r="AM4247" s="15"/>
      <c r="AN4247" s="14"/>
      <c r="AO4247" s="406"/>
    </row>
    <row r="4248" spans="1:41" ht="16.5" thickBot="1" x14ac:dyDescent="0.3">
      <c r="A4248" s="3339" t="s">
        <v>42</v>
      </c>
      <c r="B4248" s="3340"/>
      <c r="C4248" s="3341"/>
      <c r="D4248" s="114"/>
      <c r="E4248" s="178">
        <f>SQRT(E4242*E4242+E4243*E4243)/E4170/1.73</f>
        <v>0</v>
      </c>
      <c r="F4248" s="178">
        <f t="shared" ref="F4248:AB4248" si="1915">SQRT(F4242*F4242+F4243*F4243)/F4170/1.73</f>
        <v>0</v>
      </c>
      <c r="G4248" s="178">
        <f t="shared" si="1915"/>
        <v>0</v>
      </c>
      <c r="H4248" s="410">
        <f t="shared" si="1915"/>
        <v>0</v>
      </c>
      <c r="I4248" s="178">
        <f t="shared" si="1915"/>
        <v>0</v>
      </c>
      <c r="J4248" s="178">
        <f t="shared" si="1915"/>
        <v>0</v>
      </c>
      <c r="K4248" s="178">
        <f t="shared" si="1915"/>
        <v>0</v>
      </c>
      <c r="L4248" s="178">
        <f t="shared" si="1915"/>
        <v>0</v>
      </c>
      <c r="M4248" s="178">
        <f t="shared" si="1915"/>
        <v>0</v>
      </c>
      <c r="N4248" s="410">
        <f t="shared" si="1915"/>
        <v>0</v>
      </c>
      <c r="O4248" s="178">
        <f t="shared" si="1915"/>
        <v>0</v>
      </c>
      <c r="P4248" s="178">
        <f t="shared" si="1915"/>
        <v>0</v>
      </c>
      <c r="Q4248" s="178">
        <f t="shared" si="1915"/>
        <v>0</v>
      </c>
      <c r="R4248" s="178">
        <f t="shared" si="1915"/>
        <v>0</v>
      </c>
      <c r="S4248" s="178">
        <f t="shared" si="1915"/>
        <v>0</v>
      </c>
      <c r="T4248" s="178">
        <f t="shared" si="1915"/>
        <v>0</v>
      </c>
      <c r="U4248" s="178">
        <f t="shared" si="1915"/>
        <v>0</v>
      </c>
      <c r="V4248" s="178">
        <f t="shared" si="1915"/>
        <v>0</v>
      </c>
      <c r="W4248" s="178">
        <f t="shared" si="1915"/>
        <v>0</v>
      </c>
      <c r="X4248" s="178">
        <f t="shared" si="1915"/>
        <v>0</v>
      </c>
      <c r="Y4248" s="410">
        <f>SQRT(Y4242*Y4242+Y4243*Y4243)/Y4170/1.73</f>
        <v>0</v>
      </c>
      <c r="Z4248" s="178">
        <f t="shared" si="1915"/>
        <v>0</v>
      </c>
      <c r="AA4248" s="178">
        <f t="shared" si="1915"/>
        <v>0</v>
      </c>
      <c r="AB4248" s="178">
        <f t="shared" si="1915"/>
        <v>0</v>
      </c>
      <c r="AC4248" s="109">
        <f>AVERAGE(E4248:AB4248)</f>
        <v>0</v>
      </c>
      <c r="AD4248" s="78" t="e">
        <f>(AC4244-AC4248)/AC4244</f>
        <v>#DIV/0!</v>
      </c>
      <c r="AE4248" s="79"/>
      <c r="AF4248" s="80"/>
      <c r="AI4248" s="406"/>
      <c r="AJ4248" s="406"/>
      <c r="AK4248" s="14"/>
      <c r="AL4248" s="14"/>
      <c r="AM4248" s="15"/>
      <c r="AN4248" s="14"/>
      <c r="AO4248" s="406"/>
    </row>
    <row r="4249" spans="1:41" x14ac:dyDescent="0.25">
      <c r="A4249" s="3547" t="s">
        <v>4</v>
      </c>
      <c r="B4249" s="3533" t="s">
        <v>26</v>
      </c>
      <c r="C4249" s="125" t="s">
        <v>13</v>
      </c>
      <c r="D4249" s="108" t="s">
        <v>115</v>
      </c>
      <c r="E4249" s="307">
        <f t="shared" ref="E4249:AB4249" si="1916">(E4253-D4253)*$AE4249*$AF4249</f>
        <v>0</v>
      </c>
      <c r="F4249" s="71">
        <f t="shared" si="1916"/>
        <v>0</v>
      </c>
      <c r="G4249" s="71">
        <f t="shared" si="1916"/>
        <v>0</v>
      </c>
      <c r="H4249" s="414">
        <f t="shared" si="1916"/>
        <v>0</v>
      </c>
      <c r="I4249" s="71">
        <f t="shared" si="1916"/>
        <v>0</v>
      </c>
      <c r="J4249" s="71">
        <f t="shared" si="1916"/>
        <v>0</v>
      </c>
      <c r="K4249" s="71">
        <f t="shared" si="1916"/>
        <v>0</v>
      </c>
      <c r="L4249" s="71">
        <f t="shared" si="1916"/>
        <v>0</v>
      </c>
      <c r="M4249" s="71">
        <f t="shared" si="1916"/>
        <v>0</v>
      </c>
      <c r="N4249" s="414">
        <f t="shared" si="1916"/>
        <v>0</v>
      </c>
      <c r="O4249" s="71">
        <f t="shared" si="1916"/>
        <v>0</v>
      </c>
      <c r="P4249" s="71">
        <f t="shared" si="1916"/>
        <v>0</v>
      </c>
      <c r="Q4249" s="71">
        <f t="shared" si="1916"/>
        <v>0</v>
      </c>
      <c r="R4249" s="71">
        <f t="shared" si="1916"/>
        <v>0</v>
      </c>
      <c r="S4249" s="71">
        <f t="shared" si="1916"/>
        <v>0</v>
      </c>
      <c r="T4249" s="71">
        <f t="shared" si="1916"/>
        <v>0</v>
      </c>
      <c r="U4249" s="71">
        <f t="shared" si="1916"/>
        <v>0</v>
      </c>
      <c r="V4249" s="71">
        <f t="shared" si="1916"/>
        <v>0</v>
      </c>
      <c r="W4249" s="71">
        <f t="shared" si="1916"/>
        <v>0</v>
      </c>
      <c r="X4249" s="71">
        <f t="shared" si="1916"/>
        <v>0</v>
      </c>
      <c r="Y4249" s="414">
        <f>(Y4253-X4253)*$AE4249*$AF4249</f>
        <v>0</v>
      </c>
      <c r="Z4249" s="71">
        <f>(Z4253-Y4253)*$AE4249*$AF4249</f>
        <v>0</v>
      </c>
      <c r="AA4249" s="71">
        <f t="shared" si="1916"/>
        <v>0</v>
      </c>
      <c r="AB4249" s="403">
        <f t="shared" si="1916"/>
        <v>0</v>
      </c>
      <c r="AC4249" s="134">
        <f>SUM(E4249:AB4249)</f>
        <v>0</v>
      </c>
      <c r="AD4249" s="70"/>
      <c r="AE4249" s="71">
        <v>100</v>
      </c>
      <c r="AF4249" s="72">
        <v>30</v>
      </c>
      <c r="AI4249" s="406"/>
      <c r="AJ4249" s="406"/>
      <c r="AK4249" s="14"/>
      <c r="AL4249" s="14"/>
      <c r="AM4249" s="15"/>
      <c r="AN4249" s="14"/>
      <c r="AO4249" s="406"/>
    </row>
    <row r="4250" spans="1:41" x14ac:dyDescent="0.25">
      <c r="A4250" s="3548"/>
      <c r="B4250" s="3534"/>
      <c r="C4250" s="123" t="s">
        <v>14</v>
      </c>
      <c r="D4250" s="108" t="s">
        <v>115</v>
      </c>
      <c r="E4250" s="308">
        <f t="shared" ref="E4250:AB4250" si="1917">(E4254-D4254)*$AE4249*$AF4249</f>
        <v>0</v>
      </c>
      <c r="F4250" s="309">
        <f t="shared" si="1917"/>
        <v>0</v>
      </c>
      <c r="G4250" s="309">
        <f t="shared" si="1917"/>
        <v>0</v>
      </c>
      <c r="H4250" s="415">
        <f t="shared" si="1917"/>
        <v>0</v>
      </c>
      <c r="I4250" s="309">
        <f t="shared" si="1917"/>
        <v>0</v>
      </c>
      <c r="J4250" s="309">
        <f t="shared" si="1917"/>
        <v>0</v>
      </c>
      <c r="K4250" s="309">
        <f t="shared" si="1917"/>
        <v>0</v>
      </c>
      <c r="L4250" s="309">
        <f t="shared" si="1917"/>
        <v>0</v>
      </c>
      <c r="M4250" s="309">
        <f t="shared" si="1917"/>
        <v>0</v>
      </c>
      <c r="N4250" s="415">
        <f t="shared" si="1917"/>
        <v>0</v>
      </c>
      <c r="O4250" s="309">
        <f t="shared" si="1917"/>
        <v>0</v>
      </c>
      <c r="P4250" s="309">
        <f t="shared" si="1917"/>
        <v>0</v>
      </c>
      <c r="Q4250" s="309">
        <f t="shared" si="1917"/>
        <v>0</v>
      </c>
      <c r="R4250" s="309">
        <f t="shared" si="1917"/>
        <v>0</v>
      </c>
      <c r="S4250" s="309">
        <f t="shared" si="1917"/>
        <v>0</v>
      </c>
      <c r="T4250" s="309">
        <f t="shared" si="1917"/>
        <v>0</v>
      </c>
      <c r="U4250" s="309">
        <f t="shared" si="1917"/>
        <v>0</v>
      </c>
      <c r="V4250" s="309">
        <f t="shared" si="1917"/>
        <v>0</v>
      </c>
      <c r="W4250" s="309">
        <f t="shared" si="1917"/>
        <v>0</v>
      </c>
      <c r="X4250" s="309">
        <f t="shared" si="1917"/>
        <v>0</v>
      </c>
      <c r="Y4250" s="415">
        <f>(Y4254-X4254)*$AE4249*$AF4249</f>
        <v>0</v>
      </c>
      <c r="Z4250" s="309">
        <f>(Z4254-Y4254)*$AE4249*$AF4249</f>
        <v>0</v>
      </c>
      <c r="AA4250" s="309">
        <f t="shared" si="1917"/>
        <v>0</v>
      </c>
      <c r="AB4250" s="404">
        <f t="shared" si="1917"/>
        <v>0</v>
      </c>
      <c r="AC4250" s="107">
        <f>SUM(E4250:AB4250)</f>
        <v>0</v>
      </c>
      <c r="AD4250" s="73"/>
      <c r="AE4250" s="155"/>
      <c r="AF4250" s="74"/>
      <c r="AI4250" s="406"/>
      <c r="AJ4250" s="406"/>
      <c r="AK4250" s="14"/>
      <c r="AL4250" s="14"/>
      <c r="AM4250" s="15"/>
      <c r="AN4250" s="14"/>
      <c r="AO4250" s="406"/>
    </row>
    <row r="4251" spans="1:41" x14ac:dyDescent="0.25">
      <c r="A4251" s="3548"/>
      <c r="B4251" s="3534"/>
      <c r="C4251" s="123" t="s">
        <v>15</v>
      </c>
      <c r="D4251" s="108" t="s">
        <v>54</v>
      </c>
      <c r="E4251" s="1556">
        <v>0</v>
      </c>
      <c r="F4251" s="1556">
        <v>0</v>
      </c>
      <c r="G4251" s="1556">
        <v>0</v>
      </c>
      <c r="H4251" s="441">
        <v>0</v>
      </c>
      <c r="I4251" s="1556">
        <v>0</v>
      </c>
      <c r="J4251" s="1556">
        <v>0</v>
      </c>
      <c r="K4251" s="1556">
        <v>0</v>
      </c>
      <c r="L4251" s="1556">
        <v>0</v>
      </c>
      <c r="M4251" s="1556">
        <v>0</v>
      </c>
      <c r="N4251" s="441">
        <v>0</v>
      </c>
      <c r="O4251" s="1556">
        <v>0</v>
      </c>
      <c r="P4251" s="1556">
        <v>0</v>
      </c>
      <c r="Q4251" s="1556">
        <v>0</v>
      </c>
      <c r="R4251" s="1556">
        <v>0</v>
      </c>
      <c r="S4251" s="1556">
        <v>0</v>
      </c>
      <c r="T4251" s="1556">
        <v>0</v>
      </c>
      <c r="U4251" s="1556">
        <v>0</v>
      </c>
      <c r="V4251" s="1556">
        <v>0</v>
      </c>
      <c r="W4251" s="1556">
        <v>0</v>
      </c>
      <c r="X4251" s="1556">
        <v>0</v>
      </c>
      <c r="Y4251" s="441">
        <v>0</v>
      </c>
      <c r="Z4251" s="1556">
        <v>0</v>
      </c>
      <c r="AA4251" s="1556">
        <v>0</v>
      </c>
      <c r="AB4251" s="1588">
        <v>0</v>
      </c>
      <c r="AC4251" s="107">
        <f>AVERAGE(E4251:AB4251)</f>
        <v>0</v>
      </c>
      <c r="AD4251" s="76"/>
      <c r="AE4251" s="76"/>
      <c r="AF4251" s="77"/>
      <c r="AI4251" s="406"/>
      <c r="AJ4251" s="406"/>
      <c r="AK4251" s="14"/>
      <c r="AL4251" s="14"/>
      <c r="AM4251" s="15"/>
      <c r="AN4251" s="14"/>
      <c r="AO4251" s="406"/>
    </row>
    <row r="4252" spans="1:41" x14ac:dyDescent="0.25">
      <c r="A4252" s="3512"/>
      <c r="B4252" s="3514"/>
      <c r="C4252" s="123" t="s">
        <v>17</v>
      </c>
      <c r="D4252" s="108"/>
      <c r="E4252" s="314" t="e">
        <f t="shared" ref="E4252:AB4252" si="1918">E4250/E4249</f>
        <v>#DIV/0!</v>
      </c>
      <c r="F4252" s="315" t="e">
        <f t="shared" si="1918"/>
        <v>#DIV/0!</v>
      </c>
      <c r="G4252" s="315" t="e">
        <f t="shared" si="1918"/>
        <v>#DIV/0!</v>
      </c>
      <c r="H4252" s="417" t="e">
        <f t="shared" si="1918"/>
        <v>#DIV/0!</v>
      </c>
      <c r="I4252" s="315" t="e">
        <f t="shared" si="1918"/>
        <v>#DIV/0!</v>
      </c>
      <c r="J4252" s="315" t="e">
        <f t="shared" si="1918"/>
        <v>#DIV/0!</v>
      </c>
      <c r="K4252" s="315" t="e">
        <f t="shared" si="1918"/>
        <v>#DIV/0!</v>
      </c>
      <c r="L4252" s="315" t="e">
        <f t="shared" si="1918"/>
        <v>#DIV/0!</v>
      </c>
      <c r="M4252" s="315" t="e">
        <f t="shared" si="1918"/>
        <v>#DIV/0!</v>
      </c>
      <c r="N4252" s="417" t="e">
        <f t="shared" si="1918"/>
        <v>#DIV/0!</v>
      </c>
      <c r="O4252" s="315" t="e">
        <f t="shared" si="1918"/>
        <v>#DIV/0!</v>
      </c>
      <c r="P4252" s="315" t="e">
        <f t="shared" si="1918"/>
        <v>#DIV/0!</v>
      </c>
      <c r="Q4252" s="315" t="e">
        <f t="shared" si="1918"/>
        <v>#DIV/0!</v>
      </c>
      <c r="R4252" s="315" t="e">
        <f t="shared" si="1918"/>
        <v>#DIV/0!</v>
      </c>
      <c r="S4252" s="315" t="e">
        <f t="shared" si="1918"/>
        <v>#DIV/0!</v>
      </c>
      <c r="T4252" s="315" t="e">
        <f t="shared" si="1918"/>
        <v>#DIV/0!</v>
      </c>
      <c r="U4252" s="315" t="e">
        <f t="shared" si="1918"/>
        <v>#DIV/0!</v>
      </c>
      <c r="V4252" s="315" t="e">
        <f t="shared" si="1918"/>
        <v>#DIV/0!</v>
      </c>
      <c r="W4252" s="315" t="e">
        <f t="shared" si="1918"/>
        <v>#DIV/0!</v>
      </c>
      <c r="X4252" s="315" t="e">
        <f t="shared" si="1918"/>
        <v>#DIV/0!</v>
      </c>
      <c r="Y4252" s="417" t="e">
        <f>Y4250/Y4249</f>
        <v>#DIV/0!</v>
      </c>
      <c r="Z4252" s="315" t="e">
        <f t="shared" si="1918"/>
        <v>#DIV/0!</v>
      </c>
      <c r="AA4252" s="315" t="e">
        <f t="shared" si="1918"/>
        <v>#DIV/0!</v>
      </c>
      <c r="AB4252" s="337" t="e">
        <f t="shared" si="1918"/>
        <v>#DIV/0!</v>
      </c>
      <c r="AC4252" s="481" t="e">
        <f>MAX(E4252:AB4252)</f>
        <v>#DIV/0!</v>
      </c>
      <c r="AD4252" s="73"/>
      <c r="AE4252" s="155"/>
      <c r="AF4252" s="74"/>
      <c r="AI4252" s="406"/>
      <c r="AJ4252" s="406"/>
      <c r="AK4252" s="14"/>
      <c r="AL4252" s="14"/>
      <c r="AM4252" s="15"/>
      <c r="AN4252" s="14"/>
      <c r="AO4252" s="406"/>
    </row>
    <row r="4253" spans="1:41" hidden="1" x14ac:dyDescent="0.25">
      <c r="A4253" s="2209"/>
      <c r="B4253" s="2212"/>
      <c r="C4253" s="124" t="s">
        <v>116</v>
      </c>
      <c r="D4253" s="108"/>
      <c r="E4253" s="311"/>
      <c r="F4253" s="312"/>
      <c r="G4253" s="312"/>
      <c r="H4253" s="412"/>
      <c r="I4253" s="312"/>
      <c r="J4253" s="312"/>
      <c r="K4253" s="312"/>
      <c r="L4253" s="312"/>
      <c r="M4253" s="312"/>
      <c r="N4253" s="412"/>
      <c r="O4253" s="312"/>
      <c r="P4253" s="312"/>
      <c r="Q4253" s="312"/>
      <c r="R4253" s="312"/>
      <c r="S4253" s="312"/>
      <c r="T4253" s="312"/>
      <c r="U4253" s="312"/>
      <c r="V4253" s="312"/>
      <c r="W4253" s="312"/>
      <c r="X4253" s="312"/>
      <c r="Y4253" s="412"/>
      <c r="Z4253" s="312"/>
      <c r="AA4253" s="312"/>
      <c r="AB4253" s="940"/>
      <c r="AC4253" s="108"/>
      <c r="AD4253" s="73"/>
      <c r="AE4253" s="155"/>
      <c r="AF4253" s="74"/>
      <c r="AI4253" s="406"/>
      <c r="AJ4253" s="406"/>
      <c r="AK4253" s="14"/>
      <c r="AL4253" s="14"/>
      <c r="AM4253" s="15"/>
      <c r="AN4253" s="14"/>
      <c r="AO4253" s="406"/>
    </row>
    <row r="4254" spans="1:41" hidden="1" x14ac:dyDescent="0.25">
      <c r="A4254" s="2209"/>
      <c r="B4254" s="2212"/>
      <c r="C4254" s="124" t="s">
        <v>117</v>
      </c>
      <c r="D4254" s="108"/>
      <c r="E4254" s="311"/>
      <c r="F4254" s="312"/>
      <c r="G4254" s="312"/>
      <c r="H4254" s="412"/>
      <c r="I4254" s="312"/>
      <c r="J4254" s="312"/>
      <c r="K4254" s="312"/>
      <c r="L4254" s="312"/>
      <c r="M4254" s="312"/>
      <c r="N4254" s="412"/>
      <c r="O4254" s="312"/>
      <c r="P4254" s="312"/>
      <c r="Q4254" s="312"/>
      <c r="R4254" s="312"/>
      <c r="S4254" s="312"/>
      <c r="T4254" s="312"/>
      <c r="U4254" s="312"/>
      <c r="V4254" s="312"/>
      <c r="W4254" s="312"/>
      <c r="X4254" s="312"/>
      <c r="Y4254" s="412"/>
      <c r="Z4254" s="312"/>
      <c r="AA4254" s="312"/>
      <c r="AB4254" s="940"/>
      <c r="AC4254" s="108"/>
      <c r="AD4254" s="73"/>
      <c r="AE4254" s="155"/>
      <c r="AF4254" s="74"/>
      <c r="AI4254" s="406"/>
      <c r="AJ4254" s="406"/>
      <c r="AK4254" s="14"/>
      <c r="AL4254" s="14"/>
      <c r="AM4254" s="15"/>
      <c r="AN4254" s="14"/>
      <c r="AO4254" s="406"/>
    </row>
    <row r="4255" spans="1:41" ht="16.5" thickBot="1" x14ac:dyDescent="0.3">
      <c r="A4255" s="3339" t="s">
        <v>42</v>
      </c>
      <c r="B4255" s="3340"/>
      <c r="C4255" s="3341"/>
      <c r="D4255" s="114"/>
      <c r="E4255" s="178">
        <f>SQRT(E4249*E4249+E4250*E4250)/E4170/1.73</f>
        <v>0</v>
      </c>
      <c r="F4255" s="178">
        <f t="shared" ref="F4255:AB4255" si="1919">SQRT(F4249*F4249+F4250*F4250)/F4170/1.73</f>
        <v>0</v>
      </c>
      <c r="G4255" s="178">
        <f t="shared" si="1919"/>
        <v>0</v>
      </c>
      <c r="H4255" s="410">
        <f t="shared" si="1919"/>
        <v>0</v>
      </c>
      <c r="I4255" s="178">
        <f t="shared" si="1919"/>
        <v>0</v>
      </c>
      <c r="J4255" s="178">
        <f t="shared" si="1919"/>
        <v>0</v>
      </c>
      <c r="K4255" s="178">
        <f t="shared" si="1919"/>
        <v>0</v>
      </c>
      <c r="L4255" s="178">
        <f t="shared" si="1919"/>
        <v>0</v>
      </c>
      <c r="M4255" s="178">
        <f t="shared" si="1919"/>
        <v>0</v>
      </c>
      <c r="N4255" s="410">
        <f t="shared" si="1919"/>
        <v>0</v>
      </c>
      <c r="O4255" s="178">
        <f t="shared" si="1919"/>
        <v>0</v>
      </c>
      <c r="P4255" s="178">
        <f t="shared" si="1919"/>
        <v>0</v>
      </c>
      <c r="Q4255" s="178">
        <f t="shared" si="1919"/>
        <v>0</v>
      </c>
      <c r="R4255" s="178">
        <f t="shared" si="1919"/>
        <v>0</v>
      </c>
      <c r="S4255" s="178">
        <f t="shared" si="1919"/>
        <v>0</v>
      </c>
      <c r="T4255" s="178">
        <f t="shared" si="1919"/>
        <v>0</v>
      </c>
      <c r="U4255" s="178">
        <f t="shared" si="1919"/>
        <v>0</v>
      </c>
      <c r="V4255" s="178">
        <f t="shared" si="1919"/>
        <v>0</v>
      </c>
      <c r="W4255" s="178">
        <f t="shared" si="1919"/>
        <v>0</v>
      </c>
      <c r="X4255" s="178">
        <f t="shared" si="1919"/>
        <v>0</v>
      </c>
      <c r="Y4255" s="410">
        <f>SQRT(Y4249*Y4249+Y4250*Y4250)/Y4170/1.73</f>
        <v>0</v>
      </c>
      <c r="Z4255" s="178">
        <f t="shared" si="1919"/>
        <v>0</v>
      </c>
      <c r="AA4255" s="178">
        <f t="shared" si="1919"/>
        <v>0</v>
      </c>
      <c r="AB4255" s="178">
        <f t="shared" si="1919"/>
        <v>0</v>
      </c>
      <c r="AC4255" s="109">
        <f>AVERAGE(E4255:AB4255)</f>
        <v>0</v>
      </c>
      <c r="AD4255" s="78" t="e">
        <f>(AC4251-AC4255)/AC4251</f>
        <v>#DIV/0!</v>
      </c>
      <c r="AE4255" s="79"/>
      <c r="AF4255" s="80"/>
      <c r="AI4255" s="406"/>
      <c r="AJ4255" s="406"/>
      <c r="AK4255" s="14"/>
      <c r="AL4255" s="14"/>
      <c r="AM4255" s="15"/>
      <c r="AN4255" s="14"/>
      <c r="AO4255" s="406"/>
    </row>
    <row r="4256" spans="1:41" x14ac:dyDescent="0.25">
      <c r="A4256" s="3547" t="s">
        <v>783</v>
      </c>
      <c r="B4256" s="3533" t="s">
        <v>26</v>
      </c>
      <c r="C4256" s="125" t="s">
        <v>13</v>
      </c>
      <c r="D4256" s="108" t="s">
        <v>829</v>
      </c>
      <c r="E4256" s="307">
        <v>0</v>
      </c>
      <c r="F4256" s="71">
        <v>0</v>
      </c>
      <c r="G4256" s="71">
        <v>0</v>
      </c>
      <c r="H4256" s="414">
        <v>0</v>
      </c>
      <c r="I4256" s="71">
        <v>0</v>
      </c>
      <c r="J4256" s="71">
        <v>0</v>
      </c>
      <c r="K4256" s="71">
        <v>0</v>
      </c>
      <c r="L4256" s="71">
        <v>0</v>
      </c>
      <c r="M4256" s="71">
        <v>0</v>
      </c>
      <c r="N4256" s="414">
        <v>0</v>
      </c>
      <c r="O4256" s="71">
        <v>0</v>
      </c>
      <c r="P4256" s="71">
        <v>0</v>
      </c>
      <c r="Q4256" s="71">
        <v>0</v>
      </c>
      <c r="R4256" s="71">
        <v>0</v>
      </c>
      <c r="S4256" s="71">
        <v>0</v>
      </c>
      <c r="T4256" s="71">
        <v>0</v>
      </c>
      <c r="U4256" s="71">
        <v>0</v>
      </c>
      <c r="V4256" s="71">
        <v>0</v>
      </c>
      <c r="W4256" s="71">
        <v>0</v>
      </c>
      <c r="X4256" s="71">
        <v>0</v>
      </c>
      <c r="Y4256" s="414">
        <v>0</v>
      </c>
      <c r="Z4256" s="71">
        <v>0</v>
      </c>
      <c r="AA4256" s="71">
        <v>0</v>
      </c>
      <c r="AB4256" s="403">
        <v>0</v>
      </c>
      <c r="AC4256" s="134">
        <f>SUM(E4256:AB4256)</f>
        <v>0</v>
      </c>
      <c r="AD4256" s="70"/>
      <c r="AE4256" s="71">
        <v>100</v>
      </c>
      <c r="AF4256" s="72">
        <v>30</v>
      </c>
      <c r="AI4256" s="406"/>
      <c r="AJ4256" s="406"/>
      <c r="AK4256" s="14"/>
      <c r="AL4256" s="14"/>
      <c r="AM4256" s="15"/>
      <c r="AN4256" s="14"/>
      <c r="AO4256" s="406"/>
    </row>
    <row r="4257" spans="1:41" x14ac:dyDescent="0.25">
      <c r="A4257" s="3548"/>
      <c r="B4257" s="3534"/>
      <c r="C4257" s="123" t="s">
        <v>14</v>
      </c>
      <c r="D4257" s="108" t="s">
        <v>829</v>
      </c>
      <c r="E4257" s="308">
        <v>0</v>
      </c>
      <c r="F4257" s="309">
        <v>0</v>
      </c>
      <c r="G4257" s="309">
        <v>0</v>
      </c>
      <c r="H4257" s="415">
        <v>0</v>
      </c>
      <c r="I4257" s="309">
        <v>0</v>
      </c>
      <c r="J4257" s="309">
        <v>0</v>
      </c>
      <c r="K4257" s="309">
        <v>0</v>
      </c>
      <c r="L4257" s="309">
        <v>0</v>
      </c>
      <c r="M4257" s="309">
        <v>0</v>
      </c>
      <c r="N4257" s="415">
        <v>0</v>
      </c>
      <c r="O4257" s="309">
        <v>0</v>
      </c>
      <c r="P4257" s="309">
        <v>0</v>
      </c>
      <c r="Q4257" s="309">
        <v>0</v>
      </c>
      <c r="R4257" s="309">
        <v>0</v>
      </c>
      <c r="S4257" s="309">
        <v>0</v>
      </c>
      <c r="T4257" s="309">
        <v>0</v>
      </c>
      <c r="U4257" s="309">
        <v>0</v>
      </c>
      <c r="V4257" s="309">
        <v>0</v>
      </c>
      <c r="W4257" s="309">
        <v>0</v>
      </c>
      <c r="X4257" s="309">
        <v>0</v>
      </c>
      <c r="Y4257" s="415">
        <v>0</v>
      </c>
      <c r="Z4257" s="309">
        <v>0</v>
      </c>
      <c r="AA4257" s="309">
        <v>0</v>
      </c>
      <c r="AB4257" s="404">
        <v>0</v>
      </c>
      <c r="AC4257" s="107">
        <f>SUM(E4257:AB4257)</f>
        <v>0</v>
      </c>
      <c r="AD4257" s="73"/>
      <c r="AE4257" s="155"/>
      <c r="AF4257" s="74"/>
      <c r="AI4257" s="406"/>
      <c r="AJ4257" s="406"/>
      <c r="AK4257" s="14"/>
      <c r="AL4257" s="14"/>
      <c r="AM4257" s="15"/>
      <c r="AN4257" s="14"/>
      <c r="AO4257" s="406"/>
    </row>
    <row r="4258" spans="1:41" x14ac:dyDescent="0.25">
      <c r="A4258" s="3548"/>
      <c r="B4258" s="3534"/>
      <c r="C4258" s="123" t="s">
        <v>15</v>
      </c>
      <c r="D4258" s="108" t="s">
        <v>54</v>
      </c>
      <c r="E4258" s="1556">
        <v>0</v>
      </c>
      <c r="F4258" s="1556">
        <v>0</v>
      </c>
      <c r="G4258" s="1556">
        <v>0</v>
      </c>
      <c r="H4258" s="441">
        <v>0</v>
      </c>
      <c r="I4258" s="1556">
        <v>0</v>
      </c>
      <c r="J4258" s="1556">
        <v>0</v>
      </c>
      <c r="K4258" s="1556">
        <v>0</v>
      </c>
      <c r="L4258" s="1556">
        <v>0</v>
      </c>
      <c r="M4258" s="1556">
        <v>0</v>
      </c>
      <c r="N4258" s="441">
        <v>0</v>
      </c>
      <c r="O4258" s="1556">
        <v>0</v>
      </c>
      <c r="P4258" s="1556">
        <v>0</v>
      </c>
      <c r="Q4258" s="1556">
        <v>0</v>
      </c>
      <c r="R4258" s="1556">
        <v>0</v>
      </c>
      <c r="S4258" s="1556">
        <v>0</v>
      </c>
      <c r="T4258" s="1556">
        <v>0</v>
      </c>
      <c r="U4258" s="1556">
        <v>0</v>
      </c>
      <c r="V4258" s="1556">
        <v>0</v>
      </c>
      <c r="W4258" s="1556">
        <v>0</v>
      </c>
      <c r="X4258" s="1556">
        <v>0</v>
      </c>
      <c r="Y4258" s="441">
        <v>0</v>
      </c>
      <c r="Z4258" s="1556">
        <v>0</v>
      </c>
      <c r="AA4258" s="1556">
        <v>0</v>
      </c>
      <c r="AB4258" s="1588">
        <v>0</v>
      </c>
      <c r="AC4258" s="107">
        <f>AVERAGE(E4258:AB4258)</f>
        <v>0</v>
      </c>
      <c r="AD4258" s="76"/>
      <c r="AE4258" s="76"/>
      <c r="AF4258" s="77"/>
      <c r="AI4258" s="406"/>
      <c r="AJ4258" s="406"/>
      <c r="AK4258" s="14"/>
      <c r="AL4258" s="14"/>
      <c r="AM4258" s="15"/>
      <c r="AN4258" s="14"/>
      <c r="AO4258" s="406"/>
    </row>
    <row r="4259" spans="1:41" x14ac:dyDescent="0.25">
      <c r="A4259" s="3512"/>
      <c r="B4259" s="3514"/>
      <c r="C4259" s="123" t="s">
        <v>17</v>
      </c>
      <c r="D4259" s="108"/>
      <c r="E4259" s="314" t="e">
        <f t="shared" ref="E4259:AB4259" si="1920">E4257/E4256</f>
        <v>#DIV/0!</v>
      </c>
      <c r="F4259" s="315" t="e">
        <f t="shared" si="1920"/>
        <v>#DIV/0!</v>
      </c>
      <c r="G4259" s="315" t="e">
        <f t="shared" si="1920"/>
        <v>#DIV/0!</v>
      </c>
      <c r="H4259" s="417" t="e">
        <f t="shared" si="1920"/>
        <v>#DIV/0!</v>
      </c>
      <c r="I4259" s="315" t="e">
        <f t="shared" si="1920"/>
        <v>#DIV/0!</v>
      </c>
      <c r="J4259" s="315" t="e">
        <f t="shared" si="1920"/>
        <v>#DIV/0!</v>
      </c>
      <c r="K4259" s="315" t="e">
        <f t="shared" si="1920"/>
        <v>#DIV/0!</v>
      </c>
      <c r="L4259" s="315" t="e">
        <f t="shared" si="1920"/>
        <v>#DIV/0!</v>
      </c>
      <c r="M4259" s="315" t="e">
        <f t="shared" si="1920"/>
        <v>#DIV/0!</v>
      </c>
      <c r="N4259" s="417" t="e">
        <f t="shared" si="1920"/>
        <v>#DIV/0!</v>
      </c>
      <c r="O4259" s="315" t="e">
        <f t="shared" si="1920"/>
        <v>#DIV/0!</v>
      </c>
      <c r="P4259" s="315" t="e">
        <f t="shared" si="1920"/>
        <v>#DIV/0!</v>
      </c>
      <c r="Q4259" s="315" t="e">
        <f t="shared" si="1920"/>
        <v>#DIV/0!</v>
      </c>
      <c r="R4259" s="315" t="e">
        <f t="shared" si="1920"/>
        <v>#DIV/0!</v>
      </c>
      <c r="S4259" s="315" t="e">
        <f t="shared" si="1920"/>
        <v>#DIV/0!</v>
      </c>
      <c r="T4259" s="315" t="e">
        <f t="shared" si="1920"/>
        <v>#DIV/0!</v>
      </c>
      <c r="U4259" s="315" t="e">
        <f t="shared" si="1920"/>
        <v>#DIV/0!</v>
      </c>
      <c r="V4259" s="315" t="e">
        <f t="shared" si="1920"/>
        <v>#DIV/0!</v>
      </c>
      <c r="W4259" s="315" t="e">
        <f t="shared" si="1920"/>
        <v>#DIV/0!</v>
      </c>
      <c r="X4259" s="315" t="e">
        <f t="shared" si="1920"/>
        <v>#DIV/0!</v>
      </c>
      <c r="Y4259" s="417" t="e">
        <f>Y4257/Y4256</f>
        <v>#DIV/0!</v>
      </c>
      <c r="Z4259" s="315" t="e">
        <f t="shared" si="1920"/>
        <v>#DIV/0!</v>
      </c>
      <c r="AA4259" s="315" t="e">
        <f t="shared" si="1920"/>
        <v>#DIV/0!</v>
      </c>
      <c r="AB4259" s="337" t="e">
        <f t="shared" si="1920"/>
        <v>#DIV/0!</v>
      </c>
      <c r="AC4259" s="481" t="e">
        <f>MAX(E4259:AB4259)</f>
        <v>#DIV/0!</v>
      </c>
      <c r="AD4259" s="73"/>
      <c r="AE4259" s="155"/>
      <c r="AF4259" s="74"/>
      <c r="AI4259" s="406"/>
      <c r="AJ4259" s="406"/>
      <c r="AK4259" s="14"/>
      <c r="AL4259" s="14"/>
      <c r="AM4259" s="15"/>
      <c r="AN4259" s="14"/>
      <c r="AO4259" s="406"/>
    </row>
    <row r="4260" spans="1:41" hidden="1" x14ac:dyDescent="0.25">
      <c r="A4260" s="2209"/>
      <c r="B4260" s="2212"/>
      <c r="C4260" s="124" t="s">
        <v>116</v>
      </c>
      <c r="D4260" s="108"/>
      <c r="E4260" s="311"/>
      <c r="F4260" s="312"/>
      <c r="G4260" s="312"/>
      <c r="H4260" s="412"/>
      <c r="I4260" s="312"/>
      <c r="J4260" s="312"/>
      <c r="K4260" s="312"/>
      <c r="L4260" s="312"/>
      <c r="M4260" s="312"/>
      <c r="N4260" s="412"/>
      <c r="O4260" s="312"/>
      <c r="P4260" s="312"/>
      <c r="Q4260" s="312"/>
      <c r="R4260" s="312"/>
      <c r="S4260" s="312"/>
      <c r="T4260" s="312"/>
      <c r="U4260" s="312"/>
      <c r="V4260" s="312"/>
      <c r="W4260" s="312"/>
      <c r="X4260" s="312"/>
      <c r="Y4260" s="412"/>
      <c r="Z4260" s="312"/>
      <c r="AA4260" s="312"/>
      <c r="AB4260" s="940"/>
      <c r="AC4260" s="108"/>
      <c r="AD4260" s="73"/>
      <c r="AE4260" s="155"/>
      <c r="AF4260" s="74"/>
      <c r="AI4260" s="406"/>
      <c r="AJ4260" s="406"/>
      <c r="AK4260" s="14"/>
      <c r="AL4260" s="14"/>
      <c r="AM4260" s="15"/>
      <c r="AN4260" s="14"/>
      <c r="AO4260" s="406"/>
    </row>
    <row r="4261" spans="1:41" hidden="1" x14ac:dyDescent="0.25">
      <c r="A4261" s="2209"/>
      <c r="B4261" s="2212"/>
      <c r="C4261" s="124" t="s">
        <v>117</v>
      </c>
      <c r="D4261" s="108"/>
      <c r="E4261" s="311"/>
      <c r="F4261" s="312"/>
      <c r="G4261" s="312"/>
      <c r="H4261" s="412"/>
      <c r="I4261" s="312"/>
      <c r="J4261" s="312"/>
      <c r="K4261" s="312"/>
      <c r="L4261" s="312"/>
      <c r="M4261" s="312"/>
      <c r="N4261" s="412"/>
      <c r="O4261" s="312"/>
      <c r="P4261" s="312"/>
      <c r="Q4261" s="312"/>
      <c r="R4261" s="312"/>
      <c r="S4261" s="312"/>
      <c r="T4261" s="312"/>
      <c r="U4261" s="312"/>
      <c r="V4261" s="312"/>
      <c r="W4261" s="312"/>
      <c r="X4261" s="312"/>
      <c r="Y4261" s="412"/>
      <c r="Z4261" s="312"/>
      <c r="AA4261" s="312"/>
      <c r="AB4261" s="940"/>
      <c r="AC4261" s="108"/>
      <c r="AD4261" s="73"/>
      <c r="AE4261" s="155"/>
      <c r="AF4261" s="74"/>
      <c r="AI4261" s="406"/>
      <c r="AJ4261" s="406"/>
      <c r="AK4261" s="14"/>
      <c r="AL4261" s="14"/>
      <c r="AM4261" s="15"/>
      <c r="AN4261" s="14"/>
      <c r="AO4261" s="406"/>
    </row>
    <row r="4262" spans="1:41" ht="16.5" thickBot="1" x14ac:dyDescent="0.3">
      <c r="A4262" s="3339" t="s">
        <v>42</v>
      </c>
      <c r="B4262" s="3340"/>
      <c r="C4262" s="3341"/>
      <c r="D4262" s="114"/>
      <c r="E4262" s="178">
        <f>SQRT(E4256*E4256+E4257*E4257)/E4171/1.73</f>
        <v>0</v>
      </c>
      <c r="F4262" s="178">
        <f t="shared" ref="F4262:AB4262" si="1921">SQRT(F4256*F4256+F4257*F4257)/F4171/1.73</f>
        <v>0</v>
      </c>
      <c r="G4262" s="178">
        <f t="shared" si="1921"/>
        <v>0</v>
      </c>
      <c r="H4262" s="410">
        <f t="shared" si="1921"/>
        <v>0</v>
      </c>
      <c r="I4262" s="178">
        <f t="shared" si="1921"/>
        <v>0</v>
      </c>
      <c r="J4262" s="178">
        <f t="shared" si="1921"/>
        <v>0</v>
      </c>
      <c r="K4262" s="178">
        <f t="shared" si="1921"/>
        <v>0</v>
      </c>
      <c r="L4262" s="178">
        <f t="shared" si="1921"/>
        <v>0</v>
      </c>
      <c r="M4262" s="178">
        <f t="shared" si="1921"/>
        <v>0</v>
      </c>
      <c r="N4262" s="410">
        <f t="shared" si="1921"/>
        <v>0</v>
      </c>
      <c r="O4262" s="178">
        <f t="shared" si="1921"/>
        <v>0</v>
      </c>
      <c r="P4262" s="178">
        <f t="shared" si="1921"/>
        <v>0</v>
      </c>
      <c r="Q4262" s="178">
        <f t="shared" si="1921"/>
        <v>0</v>
      </c>
      <c r="R4262" s="178">
        <f t="shared" si="1921"/>
        <v>0</v>
      </c>
      <c r="S4262" s="178">
        <f t="shared" si="1921"/>
        <v>0</v>
      </c>
      <c r="T4262" s="178">
        <f t="shared" si="1921"/>
        <v>0</v>
      </c>
      <c r="U4262" s="178">
        <f t="shared" si="1921"/>
        <v>0</v>
      </c>
      <c r="V4262" s="178">
        <f t="shared" si="1921"/>
        <v>0</v>
      </c>
      <c r="W4262" s="178">
        <f t="shared" si="1921"/>
        <v>0</v>
      </c>
      <c r="X4262" s="178">
        <f t="shared" si="1921"/>
        <v>0</v>
      </c>
      <c r="Y4262" s="410">
        <f>SQRT(Y4256*Y4256+Y4257*Y4257)/Y4171/1.73</f>
        <v>0</v>
      </c>
      <c r="Z4262" s="178">
        <f t="shared" si="1921"/>
        <v>0</v>
      </c>
      <c r="AA4262" s="178">
        <f t="shared" si="1921"/>
        <v>0</v>
      </c>
      <c r="AB4262" s="178">
        <f t="shared" si="1921"/>
        <v>0</v>
      </c>
      <c r="AC4262" s="109">
        <f>AVERAGE(E4262:AB4262)</f>
        <v>0</v>
      </c>
      <c r="AD4262" s="78" t="e">
        <f>(AC4258-AC4262)/AC4258</f>
        <v>#DIV/0!</v>
      </c>
      <c r="AE4262" s="79"/>
      <c r="AF4262" s="80"/>
      <c r="AI4262" s="406"/>
      <c r="AJ4262" s="406"/>
      <c r="AK4262" s="14"/>
      <c r="AL4262" s="14"/>
      <c r="AM4262" s="15"/>
      <c r="AN4262" s="14"/>
      <c r="AO4262" s="406"/>
    </row>
    <row r="4263" spans="1:41" x14ac:dyDescent="0.25">
      <c r="A4263" s="3547" t="s">
        <v>764</v>
      </c>
      <c r="B4263" s="3533" t="s">
        <v>26</v>
      </c>
      <c r="C4263" s="125" t="s">
        <v>13</v>
      </c>
      <c r="D4263" s="108" t="s">
        <v>829</v>
      </c>
      <c r="E4263" s="307">
        <v>0</v>
      </c>
      <c r="F4263" s="71">
        <v>0</v>
      </c>
      <c r="G4263" s="71">
        <v>0</v>
      </c>
      <c r="H4263" s="414">
        <v>0</v>
      </c>
      <c r="I4263" s="71">
        <v>0</v>
      </c>
      <c r="J4263" s="71">
        <v>0</v>
      </c>
      <c r="K4263" s="71">
        <v>0</v>
      </c>
      <c r="L4263" s="71">
        <v>0</v>
      </c>
      <c r="M4263" s="71">
        <v>0</v>
      </c>
      <c r="N4263" s="414">
        <v>0</v>
      </c>
      <c r="O4263" s="71">
        <v>0</v>
      </c>
      <c r="P4263" s="71">
        <v>0</v>
      </c>
      <c r="Q4263" s="71">
        <v>0</v>
      </c>
      <c r="R4263" s="71">
        <v>0</v>
      </c>
      <c r="S4263" s="71">
        <v>0</v>
      </c>
      <c r="T4263" s="71">
        <v>0</v>
      </c>
      <c r="U4263" s="71">
        <v>0</v>
      </c>
      <c r="V4263" s="71">
        <v>0</v>
      </c>
      <c r="W4263" s="71">
        <v>0</v>
      </c>
      <c r="X4263" s="71">
        <v>0</v>
      </c>
      <c r="Y4263" s="414">
        <v>0</v>
      </c>
      <c r="Z4263" s="71">
        <v>0</v>
      </c>
      <c r="AA4263" s="71">
        <v>0</v>
      </c>
      <c r="AB4263" s="403">
        <v>0</v>
      </c>
      <c r="AC4263" s="134">
        <f>SUM(E4263:AB4263)</f>
        <v>0</v>
      </c>
      <c r="AD4263" s="70"/>
      <c r="AE4263" s="71">
        <v>100</v>
      </c>
      <c r="AF4263" s="72">
        <v>30</v>
      </c>
      <c r="AI4263" s="406"/>
      <c r="AJ4263" s="406"/>
      <c r="AK4263" s="14"/>
      <c r="AL4263" s="14"/>
      <c r="AM4263" s="15"/>
      <c r="AN4263" s="14"/>
      <c r="AO4263" s="406"/>
    </row>
    <row r="4264" spans="1:41" x14ac:dyDescent="0.25">
      <c r="A4264" s="3548"/>
      <c r="B4264" s="3534"/>
      <c r="C4264" s="123" t="s">
        <v>14</v>
      </c>
      <c r="D4264" s="108" t="s">
        <v>829</v>
      </c>
      <c r="E4264" s="308">
        <v>0</v>
      </c>
      <c r="F4264" s="309">
        <v>0</v>
      </c>
      <c r="G4264" s="309">
        <v>0</v>
      </c>
      <c r="H4264" s="415">
        <v>0</v>
      </c>
      <c r="I4264" s="309">
        <v>0</v>
      </c>
      <c r="J4264" s="309">
        <v>0</v>
      </c>
      <c r="K4264" s="309">
        <v>0</v>
      </c>
      <c r="L4264" s="309">
        <v>0</v>
      </c>
      <c r="M4264" s="309">
        <v>0</v>
      </c>
      <c r="N4264" s="415">
        <v>0</v>
      </c>
      <c r="O4264" s="309">
        <v>0</v>
      </c>
      <c r="P4264" s="309">
        <v>0</v>
      </c>
      <c r="Q4264" s="309">
        <v>0</v>
      </c>
      <c r="R4264" s="309">
        <v>0</v>
      </c>
      <c r="S4264" s="309">
        <v>0</v>
      </c>
      <c r="T4264" s="309">
        <v>0</v>
      </c>
      <c r="U4264" s="309">
        <v>0</v>
      </c>
      <c r="V4264" s="309">
        <v>0</v>
      </c>
      <c r="W4264" s="309">
        <v>0</v>
      </c>
      <c r="X4264" s="309">
        <v>0</v>
      </c>
      <c r="Y4264" s="415">
        <v>0</v>
      </c>
      <c r="Z4264" s="309">
        <v>0</v>
      </c>
      <c r="AA4264" s="309">
        <v>0</v>
      </c>
      <c r="AB4264" s="404">
        <v>0</v>
      </c>
      <c r="AC4264" s="107">
        <f>SUM(E4264:AB4264)</f>
        <v>0</v>
      </c>
      <c r="AD4264" s="73"/>
      <c r="AE4264" s="155"/>
      <c r="AF4264" s="74"/>
      <c r="AI4264" s="406"/>
      <c r="AJ4264" s="406"/>
      <c r="AK4264" s="14"/>
      <c r="AL4264" s="14"/>
      <c r="AM4264" s="15"/>
      <c r="AN4264" s="14"/>
      <c r="AO4264" s="406"/>
    </row>
    <row r="4265" spans="1:41" x14ac:dyDescent="0.25">
      <c r="A4265" s="3548"/>
      <c r="B4265" s="3534"/>
      <c r="C4265" s="123" t="s">
        <v>15</v>
      </c>
      <c r="D4265" s="108" t="s">
        <v>54</v>
      </c>
      <c r="E4265" s="1556">
        <v>0</v>
      </c>
      <c r="F4265" s="1556">
        <v>0</v>
      </c>
      <c r="G4265" s="1556">
        <v>0</v>
      </c>
      <c r="H4265" s="441">
        <v>0</v>
      </c>
      <c r="I4265" s="1556">
        <v>0</v>
      </c>
      <c r="J4265" s="1556">
        <v>0</v>
      </c>
      <c r="K4265" s="1556">
        <v>0</v>
      </c>
      <c r="L4265" s="1556">
        <v>0</v>
      </c>
      <c r="M4265" s="1556">
        <v>0</v>
      </c>
      <c r="N4265" s="441">
        <v>0</v>
      </c>
      <c r="O4265" s="1556">
        <v>0</v>
      </c>
      <c r="P4265" s="1556">
        <v>0</v>
      </c>
      <c r="Q4265" s="1556">
        <v>0</v>
      </c>
      <c r="R4265" s="1556">
        <v>0</v>
      </c>
      <c r="S4265" s="1556">
        <v>0</v>
      </c>
      <c r="T4265" s="1556">
        <v>0</v>
      </c>
      <c r="U4265" s="1556">
        <v>0</v>
      </c>
      <c r="V4265" s="1556">
        <v>0</v>
      </c>
      <c r="W4265" s="1556">
        <v>0</v>
      </c>
      <c r="X4265" s="1556">
        <v>0</v>
      </c>
      <c r="Y4265" s="441">
        <v>0</v>
      </c>
      <c r="Z4265" s="1556">
        <v>0</v>
      </c>
      <c r="AA4265" s="1556">
        <v>0</v>
      </c>
      <c r="AB4265" s="1588">
        <v>0</v>
      </c>
      <c r="AC4265" s="107">
        <f>AVERAGE(E4265:AB4265)</f>
        <v>0</v>
      </c>
      <c r="AD4265" s="76"/>
      <c r="AE4265" s="76"/>
      <c r="AF4265" s="77"/>
      <c r="AI4265" s="406"/>
      <c r="AJ4265" s="406"/>
      <c r="AK4265" s="14"/>
      <c r="AL4265" s="14"/>
      <c r="AM4265" s="15"/>
      <c r="AN4265" s="14"/>
      <c r="AO4265" s="406"/>
    </row>
    <row r="4266" spans="1:41" x14ac:dyDescent="0.25">
      <c r="A4266" s="3512"/>
      <c r="B4266" s="3514"/>
      <c r="C4266" s="123" t="s">
        <v>17</v>
      </c>
      <c r="D4266" s="108"/>
      <c r="E4266" s="314" t="e">
        <f t="shared" ref="E4266:AB4266" si="1922">E4264/E4263</f>
        <v>#DIV/0!</v>
      </c>
      <c r="F4266" s="315" t="e">
        <f t="shared" si="1922"/>
        <v>#DIV/0!</v>
      </c>
      <c r="G4266" s="315" t="e">
        <f t="shared" si="1922"/>
        <v>#DIV/0!</v>
      </c>
      <c r="H4266" s="417" t="e">
        <f t="shared" si="1922"/>
        <v>#DIV/0!</v>
      </c>
      <c r="I4266" s="315" t="e">
        <f t="shared" si="1922"/>
        <v>#DIV/0!</v>
      </c>
      <c r="J4266" s="315" t="e">
        <f t="shared" si="1922"/>
        <v>#DIV/0!</v>
      </c>
      <c r="K4266" s="315" t="e">
        <f t="shared" si="1922"/>
        <v>#DIV/0!</v>
      </c>
      <c r="L4266" s="315" t="e">
        <f t="shared" si="1922"/>
        <v>#DIV/0!</v>
      </c>
      <c r="M4266" s="315" t="e">
        <f t="shared" si="1922"/>
        <v>#DIV/0!</v>
      </c>
      <c r="N4266" s="417" t="e">
        <f t="shared" si="1922"/>
        <v>#DIV/0!</v>
      </c>
      <c r="O4266" s="315" t="e">
        <f t="shared" si="1922"/>
        <v>#DIV/0!</v>
      </c>
      <c r="P4266" s="315" t="e">
        <f t="shared" si="1922"/>
        <v>#DIV/0!</v>
      </c>
      <c r="Q4266" s="315" t="e">
        <f t="shared" si="1922"/>
        <v>#DIV/0!</v>
      </c>
      <c r="R4266" s="315" t="e">
        <f t="shared" si="1922"/>
        <v>#DIV/0!</v>
      </c>
      <c r="S4266" s="315" t="e">
        <f t="shared" si="1922"/>
        <v>#DIV/0!</v>
      </c>
      <c r="T4266" s="315" t="e">
        <f t="shared" si="1922"/>
        <v>#DIV/0!</v>
      </c>
      <c r="U4266" s="315" t="e">
        <f t="shared" si="1922"/>
        <v>#DIV/0!</v>
      </c>
      <c r="V4266" s="315" t="e">
        <f t="shared" si="1922"/>
        <v>#DIV/0!</v>
      </c>
      <c r="W4266" s="315" t="e">
        <f t="shared" si="1922"/>
        <v>#DIV/0!</v>
      </c>
      <c r="X4266" s="315" t="e">
        <f t="shared" si="1922"/>
        <v>#DIV/0!</v>
      </c>
      <c r="Y4266" s="417" t="e">
        <f>Y4264/Y4263</f>
        <v>#DIV/0!</v>
      </c>
      <c r="Z4266" s="315" t="e">
        <f t="shared" si="1922"/>
        <v>#DIV/0!</v>
      </c>
      <c r="AA4266" s="315" t="e">
        <f t="shared" si="1922"/>
        <v>#DIV/0!</v>
      </c>
      <c r="AB4266" s="337" t="e">
        <f t="shared" si="1922"/>
        <v>#DIV/0!</v>
      </c>
      <c r="AC4266" s="481" t="e">
        <f>MAX(E4266:AB4266)</f>
        <v>#DIV/0!</v>
      </c>
      <c r="AD4266" s="73"/>
      <c r="AE4266" s="155"/>
      <c r="AF4266" s="74"/>
      <c r="AI4266" s="406"/>
      <c r="AJ4266" s="406"/>
      <c r="AK4266" s="14"/>
      <c r="AL4266" s="14"/>
      <c r="AM4266" s="15"/>
      <c r="AN4266" s="14"/>
      <c r="AO4266" s="406"/>
    </row>
    <row r="4267" spans="1:41" hidden="1" x14ac:dyDescent="0.25">
      <c r="A4267" s="2209"/>
      <c r="B4267" s="2212"/>
      <c r="C4267" s="124" t="s">
        <v>116</v>
      </c>
      <c r="D4267" s="108"/>
      <c r="E4267" s="311"/>
      <c r="F4267" s="312"/>
      <c r="G4267" s="312"/>
      <c r="H4267" s="412"/>
      <c r="I4267" s="312"/>
      <c r="J4267" s="312"/>
      <c r="K4267" s="312"/>
      <c r="L4267" s="312"/>
      <c r="M4267" s="312"/>
      <c r="N4267" s="412"/>
      <c r="O4267" s="312"/>
      <c r="P4267" s="312"/>
      <c r="Q4267" s="312"/>
      <c r="R4267" s="312"/>
      <c r="S4267" s="312"/>
      <c r="T4267" s="312"/>
      <c r="U4267" s="312"/>
      <c r="V4267" s="312"/>
      <c r="W4267" s="312"/>
      <c r="X4267" s="312"/>
      <c r="Y4267" s="412"/>
      <c r="Z4267" s="312"/>
      <c r="AA4267" s="312"/>
      <c r="AB4267" s="940"/>
      <c r="AC4267" s="108"/>
      <c r="AD4267" s="73"/>
      <c r="AE4267" s="155"/>
      <c r="AF4267" s="74"/>
      <c r="AI4267" s="406"/>
      <c r="AJ4267" s="406"/>
      <c r="AK4267" s="14"/>
      <c r="AL4267" s="14"/>
      <c r="AM4267" s="15"/>
      <c r="AN4267" s="14"/>
      <c r="AO4267" s="406"/>
    </row>
    <row r="4268" spans="1:41" hidden="1" x14ac:dyDescent="0.25">
      <c r="A4268" s="2209"/>
      <c r="B4268" s="2212"/>
      <c r="C4268" s="124" t="s">
        <v>117</v>
      </c>
      <c r="D4268" s="108"/>
      <c r="E4268" s="311"/>
      <c r="F4268" s="312"/>
      <c r="G4268" s="312"/>
      <c r="H4268" s="412"/>
      <c r="I4268" s="312"/>
      <c r="J4268" s="312"/>
      <c r="K4268" s="312"/>
      <c r="L4268" s="312"/>
      <c r="M4268" s="312"/>
      <c r="N4268" s="412"/>
      <c r="O4268" s="312"/>
      <c r="P4268" s="312"/>
      <c r="Q4268" s="312"/>
      <c r="R4268" s="312"/>
      <c r="S4268" s="312"/>
      <c r="T4268" s="312"/>
      <c r="U4268" s="312"/>
      <c r="V4268" s="312"/>
      <c r="W4268" s="312"/>
      <c r="X4268" s="312"/>
      <c r="Y4268" s="412"/>
      <c r="Z4268" s="312"/>
      <c r="AA4268" s="312"/>
      <c r="AB4268" s="940"/>
      <c r="AC4268" s="108"/>
      <c r="AD4268" s="73"/>
      <c r="AE4268" s="155"/>
      <c r="AF4268" s="74"/>
      <c r="AI4268" s="406"/>
      <c r="AJ4268" s="406"/>
      <c r="AK4268" s="14"/>
      <c r="AL4268" s="14"/>
      <c r="AM4268" s="15"/>
      <c r="AN4268" s="14"/>
      <c r="AO4268" s="406"/>
    </row>
    <row r="4269" spans="1:41" ht="16.5" thickBot="1" x14ac:dyDescent="0.3">
      <c r="A4269" s="3339" t="s">
        <v>42</v>
      </c>
      <c r="B4269" s="3340"/>
      <c r="C4269" s="3341"/>
      <c r="D4269" s="114"/>
      <c r="E4269" s="178">
        <f>SQRT(E4263*E4263+E4264*E4264)/E4171/1.73</f>
        <v>0</v>
      </c>
      <c r="F4269" s="178">
        <f t="shared" ref="F4269:AB4269" si="1923">SQRT(F4263*F4263+F4264*F4264)/F4171/1.73</f>
        <v>0</v>
      </c>
      <c r="G4269" s="178">
        <f t="shared" si="1923"/>
        <v>0</v>
      </c>
      <c r="H4269" s="410">
        <f t="shared" si="1923"/>
        <v>0</v>
      </c>
      <c r="I4269" s="178">
        <f t="shared" si="1923"/>
        <v>0</v>
      </c>
      <c r="J4269" s="178">
        <f t="shared" si="1923"/>
        <v>0</v>
      </c>
      <c r="K4269" s="178">
        <f t="shared" si="1923"/>
        <v>0</v>
      </c>
      <c r="L4269" s="178">
        <f t="shared" si="1923"/>
        <v>0</v>
      </c>
      <c r="M4269" s="178">
        <f t="shared" si="1923"/>
        <v>0</v>
      </c>
      <c r="N4269" s="410">
        <f t="shared" si="1923"/>
        <v>0</v>
      </c>
      <c r="O4269" s="178">
        <f t="shared" si="1923"/>
        <v>0</v>
      </c>
      <c r="P4269" s="178">
        <f t="shared" si="1923"/>
        <v>0</v>
      </c>
      <c r="Q4269" s="178">
        <f t="shared" si="1923"/>
        <v>0</v>
      </c>
      <c r="R4269" s="178">
        <f t="shared" si="1923"/>
        <v>0</v>
      </c>
      <c r="S4269" s="178">
        <f t="shared" si="1923"/>
        <v>0</v>
      </c>
      <c r="T4269" s="178">
        <f t="shared" si="1923"/>
        <v>0</v>
      </c>
      <c r="U4269" s="178">
        <f t="shared" si="1923"/>
        <v>0</v>
      </c>
      <c r="V4269" s="178">
        <f t="shared" si="1923"/>
        <v>0</v>
      </c>
      <c r="W4269" s="178">
        <f t="shared" si="1923"/>
        <v>0</v>
      </c>
      <c r="X4269" s="178">
        <f t="shared" si="1923"/>
        <v>0</v>
      </c>
      <c r="Y4269" s="410">
        <f>SQRT(Y4263*Y4263+Y4264*Y4264)/Y4171/1.73</f>
        <v>0</v>
      </c>
      <c r="Z4269" s="178">
        <f t="shared" si="1923"/>
        <v>0</v>
      </c>
      <c r="AA4269" s="178">
        <f t="shared" si="1923"/>
        <v>0</v>
      </c>
      <c r="AB4269" s="178">
        <f t="shared" si="1923"/>
        <v>0</v>
      </c>
      <c r="AC4269" s="109">
        <f>AVERAGE(E4269:AB4269)</f>
        <v>0</v>
      </c>
      <c r="AD4269" s="78" t="e">
        <f>(AC4265-AC4269)/AC4265</f>
        <v>#DIV/0!</v>
      </c>
      <c r="AE4269" s="79"/>
      <c r="AF4269" s="80"/>
      <c r="AI4269" s="406"/>
      <c r="AJ4269" s="406"/>
      <c r="AK4269" s="14"/>
      <c r="AL4269" s="14"/>
      <c r="AM4269" s="15"/>
      <c r="AN4269" s="14"/>
      <c r="AO4269" s="406"/>
    </row>
    <row r="4270" spans="1:41" ht="16.5" thickBot="1" x14ac:dyDescent="0.3">
      <c r="A4270" s="2208"/>
      <c r="B4270" s="511" t="s">
        <v>31</v>
      </c>
      <c r="C4270" s="121" t="s">
        <v>13</v>
      </c>
      <c r="D4270" s="113" t="s">
        <v>115</v>
      </c>
      <c r="E4270" s="2593">
        <f t="shared" ref="E4270:AB4270" si="1924">(E4271-D4271)*$AE4270*$AF4270</f>
        <v>0</v>
      </c>
      <c r="F4270" s="203">
        <f t="shared" si="1924"/>
        <v>0</v>
      </c>
      <c r="G4270" s="203">
        <f t="shared" si="1924"/>
        <v>0</v>
      </c>
      <c r="H4270" s="413">
        <f t="shared" si="1924"/>
        <v>0</v>
      </c>
      <c r="I4270" s="203">
        <f t="shared" si="1924"/>
        <v>0</v>
      </c>
      <c r="J4270" s="203">
        <f t="shared" si="1924"/>
        <v>0</v>
      </c>
      <c r="K4270" s="203">
        <f t="shared" si="1924"/>
        <v>0</v>
      </c>
      <c r="L4270" s="203">
        <f t="shared" si="1924"/>
        <v>0</v>
      </c>
      <c r="M4270" s="203">
        <f t="shared" si="1924"/>
        <v>0</v>
      </c>
      <c r="N4270" s="413">
        <f t="shared" si="1924"/>
        <v>0</v>
      </c>
      <c r="O4270" s="203">
        <f t="shared" si="1924"/>
        <v>0</v>
      </c>
      <c r="P4270" s="203">
        <f t="shared" si="1924"/>
        <v>0</v>
      </c>
      <c r="Q4270" s="203">
        <f t="shared" si="1924"/>
        <v>0</v>
      </c>
      <c r="R4270" s="203">
        <f t="shared" si="1924"/>
        <v>0</v>
      </c>
      <c r="S4270" s="203">
        <f t="shared" si="1924"/>
        <v>0</v>
      </c>
      <c r="T4270" s="203">
        <f t="shared" si="1924"/>
        <v>0</v>
      </c>
      <c r="U4270" s="203">
        <f t="shared" si="1924"/>
        <v>0</v>
      </c>
      <c r="V4270" s="203">
        <f t="shared" si="1924"/>
        <v>0</v>
      </c>
      <c r="W4270" s="203">
        <f t="shared" si="1924"/>
        <v>0</v>
      </c>
      <c r="X4270" s="203">
        <f t="shared" si="1924"/>
        <v>0</v>
      </c>
      <c r="Y4270" s="413">
        <f>(Y4271-X4271)*$AE4270*$AF4270</f>
        <v>0</v>
      </c>
      <c r="Z4270" s="203">
        <f>(Z4271-Y4271)*$AE4270*$AF4270</f>
        <v>0</v>
      </c>
      <c r="AA4270" s="203">
        <f t="shared" si="1924"/>
        <v>0</v>
      </c>
      <c r="AB4270" s="330">
        <f t="shared" si="1924"/>
        <v>0</v>
      </c>
      <c r="AC4270" s="183">
        <f>SUM(E4270:AB4270)</f>
        <v>0</v>
      </c>
      <c r="AD4270" s="99"/>
      <c r="AE4270" s="101">
        <v>1</v>
      </c>
      <c r="AF4270" s="102">
        <v>30</v>
      </c>
      <c r="AI4270" s="406"/>
      <c r="AJ4270" s="406"/>
      <c r="AK4270" s="479"/>
      <c r="AL4270" s="478"/>
      <c r="AM4270" s="15"/>
      <c r="AN4270" s="406"/>
      <c r="AO4270" s="406"/>
    </row>
    <row r="4271" spans="1:41" ht="16.5" hidden="1" thickBot="1" x14ac:dyDescent="0.3">
      <c r="A4271" s="2210"/>
      <c r="B4271" s="516"/>
      <c r="C4271" s="517" t="s">
        <v>116</v>
      </c>
      <c r="D4271" s="114"/>
      <c r="E4271" s="143"/>
      <c r="F4271" s="127"/>
      <c r="G4271" s="127"/>
      <c r="H4271" s="427"/>
      <c r="I4271" s="127"/>
      <c r="J4271" s="127"/>
      <c r="K4271" s="127"/>
      <c r="L4271" s="127"/>
      <c r="M4271" s="127"/>
      <c r="N4271" s="427"/>
      <c r="O4271" s="127"/>
      <c r="P4271" s="127"/>
      <c r="Q4271" s="127"/>
      <c r="R4271" s="127"/>
      <c r="S4271" s="127"/>
      <c r="T4271" s="127"/>
      <c r="U4271" s="127"/>
      <c r="V4271" s="127"/>
      <c r="W4271" s="127"/>
      <c r="X4271" s="127"/>
      <c r="Y4271" s="427"/>
      <c r="Z4271" s="127"/>
      <c r="AA4271" s="127"/>
      <c r="AB4271" s="2602"/>
      <c r="AC4271" s="184"/>
      <c r="AD4271" s="100"/>
      <c r="AE4271" s="103"/>
      <c r="AF4271" s="104"/>
      <c r="AG4271" s="1"/>
      <c r="AI4271" s="406"/>
      <c r="AJ4271" s="406"/>
      <c r="AK4271" s="406"/>
      <c r="AL4271" s="406"/>
      <c r="AM4271" s="406"/>
      <c r="AN4271" s="406"/>
      <c r="AO4271" s="406"/>
    </row>
    <row r="4272" spans="1:41" ht="16.5" thickBot="1" x14ac:dyDescent="0.3">
      <c r="A4272" s="2208"/>
      <c r="B4272" s="511" t="s">
        <v>30</v>
      </c>
      <c r="C4272" s="121" t="s">
        <v>13</v>
      </c>
      <c r="D4272" s="113" t="s">
        <v>115</v>
      </c>
      <c r="E4272" s="2593">
        <f t="shared" ref="E4272:AB4272" si="1925">(E4273-D4273)*$AE4272*$AF4272</f>
        <v>0</v>
      </c>
      <c r="F4272" s="203">
        <f t="shared" si="1925"/>
        <v>0</v>
      </c>
      <c r="G4272" s="203">
        <f t="shared" si="1925"/>
        <v>0</v>
      </c>
      <c r="H4272" s="413">
        <f t="shared" si="1925"/>
        <v>0</v>
      </c>
      <c r="I4272" s="203">
        <f t="shared" si="1925"/>
        <v>0</v>
      </c>
      <c r="J4272" s="203">
        <f t="shared" si="1925"/>
        <v>0</v>
      </c>
      <c r="K4272" s="203">
        <f t="shared" si="1925"/>
        <v>0</v>
      </c>
      <c r="L4272" s="203">
        <f t="shared" si="1925"/>
        <v>0</v>
      </c>
      <c r="M4272" s="203">
        <f t="shared" si="1925"/>
        <v>0</v>
      </c>
      <c r="N4272" s="413">
        <f t="shared" si="1925"/>
        <v>0</v>
      </c>
      <c r="O4272" s="203">
        <f t="shared" si="1925"/>
        <v>0</v>
      </c>
      <c r="P4272" s="203">
        <f t="shared" si="1925"/>
        <v>0</v>
      </c>
      <c r="Q4272" s="203">
        <f t="shared" si="1925"/>
        <v>0</v>
      </c>
      <c r="R4272" s="203">
        <f t="shared" si="1925"/>
        <v>0</v>
      </c>
      <c r="S4272" s="203">
        <f t="shared" si="1925"/>
        <v>0</v>
      </c>
      <c r="T4272" s="203">
        <f t="shared" si="1925"/>
        <v>0</v>
      </c>
      <c r="U4272" s="203">
        <f t="shared" si="1925"/>
        <v>0</v>
      </c>
      <c r="V4272" s="203">
        <f t="shared" si="1925"/>
        <v>0</v>
      </c>
      <c r="W4272" s="203">
        <f t="shared" si="1925"/>
        <v>0</v>
      </c>
      <c r="X4272" s="203">
        <f t="shared" si="1925"/>
        <v>0</v>
      </c>
      <c r="Y4272" s="413">
        <f>(Y4273-X4273)*$AE4272*$AF4272</f>
        <v>0</v>
      </c>
      <c r="Z4272" s="203">
        <f>(Z4273-Y4273)*$AE4272*$AF4272</f>
        <v>0</v>
      </c>
      <c r="AA4272" s="203">
        <f t="shared" si="1925"/>
        <v>0</v>
      </c>
      <c r="AB4272" s="330">
        <f t="shared" si="1925"/>
        <v>0</v>
      </c>
      <c r="AC4272" s="183">
        <f>SUM(E4272:AB4272)</f>
        <v>0</v>
      </c>
      <c r="AD4272" s="99"/>
      <c r="AE4272" s="101">
        <v>1</v>
      </c>
      <c r="AF4272" s="102">
        <v>30</v>
      </c>
      <c r="AG4272" s="1"/>
      <c r="AI4272" s="406"/>
      <c r="AJ4272" s="406"/>
      <c r="AK4272" s="406"/>
      <c r="AL4272" s="406"/>
      <c r="AM4272" s="406"/>
      <c r="AN4272" s="406"/>
      <c r="AO4272" s="406"/>
    </row>
    <row r="4273" spans="1:41" ht="16.5" hidden="1" thickBot="1" x14ac:dyDescent="0.3">
      <c r="A4273" s="2210"/>
      <c r="B4273" s="516"/>
      <c r="C4273" s="517" t="s">
        <v>116</v>
      </c>
      <c r="D4273" s="114"/>
      <c r="E4273" s="93"/>
      <c r="F4273" s="94"/>
      <c r="G4273" s="94"/>
      <c r="H4273" s="440"/>
      <c r="I4273" s="94"/>
      <c r="J4273" s="94"/>
      <c r="K4273" s="94"/>
      <c r="L4273" s="94"/>
      <c r="M4273" s="94"/>
      <c r="N4273" s="440"/>
      <c r="O4273" s="94"/>
      <c r="P4273" s="94"/>
      <c r="Q4273" s="94"/>
      <c r="R4273" s="94"/>
      <c r="S4273" s="94"/>
      <c r="T4273" s="94"/>
      <c r="U4273" s="94"/>
      <c r="V4273" s="94"/>
      <c r="W4273" s="94"/>
      <c r="X4273" s="94"/>
      <c r="Y4273" s="440"/>
      <c r="Z4273" s="94"/>
      <c r="AA4273" s="94"/>
      <c r="AB4273" s="499"/>
      <c r="AC4273" s="896"/>
      <c r="AD4273" s="100"/>
      <c r="AE4273" s="103"/>
      <c r="AF4273" s="104"/>
      <c r="AG4273" s="1"/>
      <c r="AI4273" s="406"/>
      <c r="AJ4273" s="406"/>
      <c r="AK4273" s="406"/>
      <c r="AL4273" s="406"/>
      <c r="AM4273" s="406"/>
      <c r="AN4273" s="406"/>
      <c r="AO4273" s="406"/>
    </row>
    <row r="4274" spans="1:41" ht="15.75" customHeight="1" x14ac:dyDescent="0.25">
      <c r="A4274" s="3493" t="s">
        <v>32</v>
      </c>
      <c r="B4274" s="3494"/>
      <c r="C4274" s="121" t="s">
        <v>13</v>
      </c>
      <c r="D4274" s="2692"/>
      <c r="E4274" s="2891">
        <f>SUM(E4172,E4179,E4186,E4193,E4200,E4207,E4214,E4221,E4228,E4235,E4242,E4249,E4256,E4263)</f>
        <v>976.80000000343068</v>
      </c>
      <c r="F4274" s="898">
        <f t="shared" ref="F4274:AC4275" si="1926">SUM(F4172,F4179,F4186,F4193,F4200,F4207,F4214,F4221,F4228,F4235,F4242,F4249,F4256,F4263)</f>
        <v>979.49999999858483</v>
      </c>
      <c r="G4274" s="898">
        <f t="shared" si="1926"/>
        <v>941.59999999880131</v>
      </c>
      <c r="H4274" s="414">
        <f t="shared" si="1926"/>
        <v>968.60000000116599</v>
      </c>
      <c r="I4274" s="898">
        <f t="shared" si="1926"/>
        <v>961.89999999770077</v>
      </c>
      <c r="J4274" s="898">
        <f t="shared" si="1926"/>
        <v>1243.8000000016737</v>
      </c>
      <c r="K4274" s="898">
        <f t="shared" si="1926"/>
        <v>1404.1999999993652</v>
      </c>
      <c r="L4274" s="898">
        <f t="shared" si="1926"/>
        <v>1445.5000000020809</v>
      </c>
      <c r="M4274" s="898">
        <f t="shared" si="1926"/>
        <v>1485.1999999985483</v>
      </c>
      <c r="N4274" s="414">
        <f t="shared" si="1926"/>
        <v>1512.3000000002239</v>
      </c>
      <c r="O4274" s="898">
        <f t="shared" si="1926"/>
        <v>1382.1000000006329</v>
      </c>
      <c r="P4274" s="898">
        <f t="shared" si="1926"/>
        <v>1404.5999999987632</v>
      </c>
      <c r="Q4274" s="898">
        <f t="shared" si="1926"/>
        <v>1407.1999999995944</v>
      </c>
      <c r="R4274" s="898">
        <f t="shared" si="1926"/>
        <v>1317.4000000004985</v>
      </c>
      <c r="S4274" s="898">
        <f t="shared" si="1926"/>
        <v>1345.100000000069</v>
      </c>
      <c r="T4274" s="898">
        <f t="shared" si="1926"/>
        <v>1435.3999999989996</v>
      </c>
      <c r="U4274" s="898">
        <f t="shared" si="1926"/>
        <v>1469.8000000011914</v>
      </c>
      <c r="V4274" s="898">
        <f t="shared" si="1926"/>
        <v>1535.7000000001492</v>
      </c>
      <c r="W4274" s="898">
        <f t="shared" si="1926"/>
        <v>1528.4999999988959</v>
      </c>
      <c r="X4274" s="898">
        <f t="shared" si="1926"/>
        <v>1603.000000000111</v>
      </c>
      <c r="Y4274" s="414">
        <f>SUM(Y4172,Y4179,Y4186,Y4193,Y4200,Y4207,Y4214,Y4221,Y4228,Y4235,Y4242,Y4249,Y4256,Y4263)</f>
        <v>1498.7999999992069</v>
      </c>
      <c r="Z4274" s="898">
        <f t="shared" si="1926"/>
        <v>1390.9000000026376</v>
      </c>
      <c r="AA4274" s="898">
        <f t="shared" si="1926"/>
        <v>1161.9999999993161</v>
      </c>
      <c r="AB4274" s="2892">
        <f t="shared" si="1926"/>
        <v>1107.7999999982319</v>
      </c>
      <c r="AC4274" s="586">
        <f t="shared" si="1926"/>
        <v>31507.699999999873</v>
      </c>
      <c r="AD4274" s="1"/>
      <c r="AE4274" s="1"/>
      <c r="AF4274" s="1"/>
      <c r="AG4274" s="1"/>
      <c r="AI4274" s="406"/>
      <c r="AJ4274" s="406"/>
      <c r="AK4274" s="406"/>
      <c r="AL4274" s="406"/>
      <c r="AM4274" s="406"/>
      <c r="AN4274" s="406"/>
      <c r="AO4274" s="406"/>
    </row>
    <row r="4275" spans="1:41" ht="16.5" thickBot="1" x14ac:dyDescent="0.3">
      <c r="A4275" s="3415"/>
      <c r="B4275" s="3416"/>
      <c r="C4275" s="126" t="s">
        <v>14</v>
      </c>
      <c r="D4275" s="347"/>
      <c r="E4275" s="506">
        <f>SUM(E4173,E4180,E4187,E4194,E4201,E4208,E4215,E4222,E4229,E4243,E4250,E4257,E4264)-E4236</f>
        <v>461.50000000035993</v>
      </c>
      <c r="F4275" s="179">
        <f t="shared" ref="F4275:AB4275" si="1927">SUM(F4173,F4180,F4187,F4194,F4201,F4208,F4215,F4222,F4229,F4243,F4250,F4257,F4264)-F4236</f>
        <v>465.59999999957842</v>
      </c>
      <c r="G4275" s="179">
        <f t="shared" si="1927"/>
        <v>448.09999999942858</v>
      </c>
      <c r="H4275" s="419">
        <f t="shared" si="1927"/>
        <v>456.00000000031946</v>
      </c>
      <c r="I4275" s="179">
        <f t="shared" si="1927"/>
        <v>450.30000000063666</v>
      </c>
      <c r="J4275" s="179">
        <f t="shared" si="1927"/>
        <v>589.89999999984116</v>
      </c>
      <c r="K4275" s="179">
        <f t="shared" si="1927"/>
        <v>656.99999999922056</v>
      </c>
      <c r="L4275" s="179">
        <f t="shared" si="1927"/>
        <v>674.90000000066834</v>
      </c>
      <c r="M4275" s="179">
        <f t="shared" si="1927"/>
        <v>694.00000000015029</v>
      </c>
      <c r="N4275" s="419">
        <f t="shared" si="1927"/>
        <v>700.69999999898528</v>
      </c>
      <c r="O4275" s="179">
        <f t="shared" si="1927"/>
        <v>648.50000000092768</v>
      </c>
      <c r="P4275" s="179">
        <f t="shared" si="1927"/>
        <v>656.80000000016321</v>
      </c>
      <c r="Q4275" s="179">
        <f t="shared" si="1927"/>
        <v>654.89999999975805</v>
      </c>
      <c r="R4275" s="179">
        <f t="shared" si="1927"/>
        <v>624.79999999967868</v>
      </c>
      <c r="S4275" s="179">
        <f t="shared" si="1927"/>
        <v>636.89999999999225</v>
      </c>
      <c r="T4275" s="179">
        <f t="shared" si="1927"/>
        <v>670.30000000009773</v>
      </c>
      <c r="U4275" s="179">
        <f t="shared" si="1927"/>
        <v>694.9999999994543</v>
      </c>
      <c r="V4275" s="179">
        <f t="shared" si="1927"/>
        <v>720.00000000021055</v>
      </c>
      <c r="W4275" s="179">
        <f t="shared" si="1927"/>
        <v>733.90000000034365</v>
      </c>
      <c r="X4275" s="179">
        <f t="shared" si="1927"/>
        <v>755.69999999974982</v>
      </c>
      <c r="Y4275" s="419">
        <f t="shared" si="1927"/>
        <v>710.59999999977902</v>
      </c>
      <c r="Z4275" s="179">
        <f t="shared" si="1927"/>
        <v>647.90000000071973</v>
      </c>
      <c r="AA4275" s="179">
        <f t="shared" si="1927"/>
        <v>546.60000000034177</v>
      </c>
      <c r="AB4275" s="180">
        <f t="shared" si="1927"/>
        <v>523.29999999957113</v>
      </c>
      <c r="AC4275" s="526">
        <f t="shared" si="1926"/>
        <v>15552.799999999976</v>
      </c>
      <c r="AD4275" s="1"/>
      <c r="AE4275" s="1"/>
      <c r="AF4275" s="1"/>
      <c r="AG4275" s="1"/>
    </row>
    <row r="4276" spans="1:41" ht="15.75" customHeight="1" x14ac:dyDescent="0.25">
      <c r="A4276" s="3493" t="s">
        <v>402</v>
      </c>
      <c r="B4276" s="3494"/>
      <c r="C4276" s="121" t="s">
        <v>34</v>
      </c>
      <c r="D4276" s="2692"/>
      <c r="E4276" s="1088">
        <f t="shared" ref="E4276:AC4277" si="1928">100-(E4274/(E4153+E4160))*100</f>
        <v>-4.1808873723795585</v>
      </c>
      <c r="F4276" s="137">
        <f t="shared" si="1928"/>
        <v>-6.098353552706314</v>
      </c>
      <c r="G4276" s="137">
        <f t="shared" si="1928"/>
        <v>-1.7286084700520092</v>
      </c>
      <c r="H4276" s="425">
        <f t="shared" si="1928"/>
        <v>-4.9176776431072255</v>
      </c>
      <c r="I4276" s="137">
        <f t="shared" si="1928"/>
        <v>-2.5917235492428148</v>
      </c>
      <c r="J4276" s="137">
        <f t="shared" si="1928"/>
        <v>-4.5913218972144136</v>
      </c>
      <c r="K4276" s="137">
        <f t="shared" si="1928"/>
        <v>2.7023281596892161</v>
      </c>
      <c r="L4276" s="137">
        <f t="shared" si="1928"/>
        <v>0.83013172323812512</v>
      </c>
      <c r="M4276" s="137">
        <f t="shared" si="1928"/>
        <v>4.5010288066777093</v>
      </c>
      <c r="N4276" s="425">
        <f t="shared" si="1928"/>
        <v>-3.2427635172189895</v>
      </c>
      <c r="O4276" s="137">
        <f t="shared" si="1928"/>
        <v>-2.3474526066819408</v>
      </c>
      <c r="P4276" s="137">
        <f t="shared" si="1928"/>
        <v>1.7762237763102604</v>
      </c>
      <c r="Q4276" s="137">
        <f t="shared" si="1928"/>
        <v>1.594405594433951</v>
      </c>
      <c r="R4276" s="137">
        <f t="shared" si="1928"/>
        <v>0.94736842101514185</v>
      </c>
      <c r="S4276" s="137">
        <f t="shared" si="1928"/>
        <v>5.2212514092397839</v>
      </c>
      <c r="T4276" s="137">
        <f t="shared" si="1928"/>
        <v>-0.63095905769768024</v>
      </c>
      <c r="U4276" s="137">
        <f t="shared" si="1928"/>
        <v>5.1986584106558809</v>
      </c>
      <c r="V4276" s="137">
        <f t="shared" si="1928"/>
        <v>2.8283978739465141</v>
      </c>
      <c r="W4276" s="137">
        <f t="shared" si="1928"/>
        <v>3.940422322844654</v>
      </c>
      <c r="X4276" s="137">
        <f t="shared" si="1928"/>
        <v>0.82900272209163006</v>
      </c>
      <c r="Y4276" s="425">
        <f>100-(Y4274/(Y4153+Y4160))*100</f>
        <v>0.76800847462878608</v>
      </c>
      <c r="Z4276" s="137">
        <f t="shared" si="1928"/>
        <v>5.1227830830397352</v>
      </c>
      <c r="AA4276" s="137">
        <f t="shared" si="1928"/>
        <v>4.3148880105965048</v>
      </c>
      <c r="AB4276" s="1089">
        <f t="shared" si="1928"/>
        <v>-2.4981495187113296</v>
      </c>
      <c r="AC4276" s="528">
        <f t="shared" si="1928"/>
        <v>0.7731504226349557</v>
      </c>
      <c r="AD4276" s="1"/>
      <c r="AE4276" s="1"/>
      <c r="AF4276" s="1"/>
      <c r="AG4276" s="1"/>
    </row>
    <row r="4277" spans="1:41" ht="16.5" thickBot="1" x14ac:dyDescent="0.3">
      <c r="A4277" s="3415"/>
      <c r="B4277" s="3416"/>
      <c r="C4277" s="126" t="s">
        <v>35</v>
      </c>
      <c r="D4277" s="347"/>
      <c r="E4277" s="1092">
        <f t="shared" si="1928"/>
        <v>12.262357414380247</v>
      </c>
      <c r="F4277" s="530">
        <f t="shared" si="1928"/>
        <v>12.084592145094717</v>
      </c>
      <c r="G4277" s="530">
        <f t="shared" si="1928"/>
        <v>15.003793626815536</v>
      </c>
      <c r="H4277" s="430">
        <f t="shared" si="1928"/>
        <v>13.109756097500096</v>
      </c>
      <c r="I4277" s="530">
        <f t="shared" si="1928"/>
        <v>15.926064226916239</v>
      </c>
      <c r="J4277" s="530">
        <f t="shared" si="1928"/>
        <v>8.7407178218067543</v>
      </c>
      <c r="K4277" s="530">
        <f t="shared" si="1928"/>
        <v>-19.194484760381087</v>
      </c>
      <c r="L4277" s="530">
        <f t="shared" si="1928"/>
        <v>-2.8810975610774818</v>
      </c>
      <c r="M4277" s="530">
        <f t="shared" si="1928"/>
        <v>-5.9865607819411082</v>
      </c>
      <c r="N4277" s="430">
        <f t="shared" si="1928"/>
        <v>-8.6019838808098541</v>
      </c>
      <c r="O4277" s="530">
        <f t="shared" si="1928"/>
        <v>0.78029375750800511</v>
      </c>
      <c r="P4277" s="530">
        <f t="shared" si="1928"/>
        <v>-1.2330456227132061</v>
      </c>
      <c r="Q4277" s="530">
        <f t="shared" si="1928"/>
        <v>-1.3149752474873111</v>
      </c>
      <c r="R4277" s="530">
        <f t="shared" si="1928"/>
        <v>4.7560975610246032</v>
      </c>
      <c r="S4277" s="530">
        <f t="shared" si="1928"/>
        <v>2.0153846153858126</v>
      </c>
      <c r="T4277" s="530">
        <f t="shared" si="1928"/>
        <v>-2.7437155119708336</v>
      </c>
      <c r="U4277" s="530">
        <f t="shared" si="1928"/>
        <v>-7.1208384709393187</v>
      </c>
      <c r="V4277" s="530">
        <f t="shared" si="1928"/>
        <v>-8.7613293051677488</v>
      </c>
      <c r="W4277" s="530">
        <f t="shared" si="1928"/>
        <v>-9.6682606097345598</v>
      </c>
      <c r="X4277" s="530">
        <f t="shared" si="1928"/>
        <v>-14.154078549811146</v>
      </c>
      <c r="Y4277" s="430">
        <f>100-(Y4275/(Y4154+Y4161))*100</f>
        <v>-8.9209074187276229</v>
      </c>
      <c r="Z4277" s="530">
        <f t="shared" si="1928"/>
        <v>-1.1711430357151471</v>
      </c>
      <c r="AA4277" s="530">
        <f t="shared" si="1928"/>
        <v>-2.5131282821346161</v>
      </c>
      <c r="AB4277" s="1093">
        <f t="shared" si="1928"/>
        <v>2.9488130564593718</v>
      </c>
      <c r="AC4277" s="532">
        <f t="shared" si="1928"/>
        <v>-5.7208113546139998</v>
      </c>
      <c r="AD4277" s="1"/>
      <c r="AE4277" s="1"/>
      <c r="AF4277" s="1"/>
      <c r="AG4277" s="24"/>
      <c r="AJ4277" s="105"/>
      <c r="AK4277" s="105"/>
      <c r="AL4277" s="105"/>
      <c r="AM4277" s="105"/>
    </row>
    <row r="4278" spans="1:41" x14ac:dyDescent="0.25">
      <c r="A4278" s="3370"/>
      <c r="B4278" s="3371"/>
      <c r="C4278" s="228"/>
      <c r="D4278" s="453" t="s">
        <v>111</v>
      </c>
      <c r="E4278" s="986">
        <f>(E4155+E4162-E4174-E4181-E4188-E4195-E4202-E4209-E4216-E4223-E4230-E4237-E4244-E4251-E4258-E4265)/(E4155+E4162)</f>
        <v>-2.4958402662229602E-2</v>
      </c>
      <c r="F4278" s="986">
        <f t="shared" ref="F4278:AC4278" si="1929">(F4155+F4162-F4174-F4181-F4188-F4195-F4202-F4209-F4216-F4223-F4230-F4237-F4244-F4251-F4258-F4265)/(F4155+F4162)</f>
        <v>-1.957585644371939E-2</v>
      </c>
      <c r="G4278" s="986">
        <f t="shared" si="1929"/>
        <v>-2.9109589041095871E-2</v>
      </c>
      <c r="H4278" s="987">
        <f t="shared" si="1929"/>
        <v>-2.8428093645485E-2</v>
      </c>
      <c r="I4278" s="986">
        <f t="shared" si="1929"/>
        <v>-2.8667790893760505E-2</v>
      </c>
      <c r="J4278" s="986">
        <f t="shared" si="1929"/>
        <v>-1.2562814070352078E-3</v>
      </c>
      <c r="K4278" s="986">
        <f t="shared" si="1929"/>
        <v>-1.7123287671232983E-2</v>
      </c>
      <c r="L4278" s="986">
        <f t="shared" si="1929"/>
        <v>-1.8994413407821091E-2</v>
      </c>
      <c r="M4278" s="986">
        <f t="shared" si="1929"/>
        <v>-1.6129032258064481E-2</v>
      </c>
      <c r="N4278" s="987">
        <f t="shared" si="1929"/>
        <v>-1.9354838709677333E-2</v>
      </c>
      <c r="O4278" s="986">
        <f t="shared" si="1929"/>
        <v>-1.9675925925925843E-2</v>
      </c>
      <c r="P4278" s="986">
        <f t="shared" si="1929"/>
        <v>-2.0954598370197957E-2</v>
      </c>
      <c r="Q4278" s="986">
        <f t="shared" si="1929"/>
        <v>-1.2500000000000044E-2</v>
      </c>
      <c r="R4278" s="986">
        <f t="shared" si="1929"/>
        <v>-1.7348203221809227E-2</v>
      </c>
      <c r="S4278" s="986">
        <f t="shared" si="1929"/>
        <v>-1.3017751479290046E-2</v>
      </c>
      <c r="T4278" s="986">
        <f t="shared" si="1929"/>
        <v>-1.666666666666668E-2</v>
      </c>
      <c r="U4278" s="986">
        <f t="shared" si="1929"/>
        <v>-1.5151515151515128E-2</v>
      </c>
      <c r="V4278" s="986">
        <f t="shared" si="1929"/>
        <v>-1.5560165975103733E-2</v>
      </c>
      <c r="W4278" s="986">
        <f t="shared" si="1929"/>
        <v>-7.2614107883815955E-3</v>
      </c>
      <c r="X4278" s="986">
        <f t="shared" si="1929"/>
        <v>-6.9721115537846696E-3</v>
      </c>
      <c r="Y4278" s="987">
        <f>(Y4155+Y4162-Y4174-Y4181-Y4188-Y4195-Y4202-Y4209-Y4216-Y4223-Y4230-Y4237-Y4244-Y4251-Y4258-Y4265)/(Y4155+Y4162)</f>
        <v>-4.3811610076670233E-2</v>
      </c>
      <c r="Z4278" s="986">
        <f t="shared" si="1929"/>
        <v>-1.7605633802816933E-2</v>
      </c>
      <c r="AA4278" s="986">
        <f t="shared" si="1929"/>
        <v>-2.5280898876404379E-2</v>
      </c>
      <c r="AB4278" s="988">
        <f t="shared" si="1929"/>
        <v>-2.0143884892086312E-2</v>
      </c>
      <c r="AC4278" s="1538">
        <f t="shared" si="1929"/>
        <v>-1.8368284096127275E-2</v>
      </c>
      <c r="AD4278" s="1"/>
      <c r="AE4278" s="24"/>
      <c r="AF4278" s="1"/>
      <c r="AG4278" s="24"/>
      <c r="AJ4278" s="105"/>
      <c r="AK4278" s="105"/>
      <c r="AL4278" s="105"/>
      <c r="AM4278" s="105"/>
    </row>
    <row r="4279" spans="1:41" ht="15.75" customHeight="1" thickBot="1" x14ac:dyDescent="0.3">
      <c r="A4279" s="3372"/>
      <c r="B4279" s="3373"/>
      <c r="C4279" s="229"/>
      <c r="D4279" s="141" t="s">
        <v>112</v>
      </c>
      <c r="E4279" s="458">
        <f>(E4159+E4166-E4178-E4185-E4192-E4199-E4206-E4213-E4220-E4227-E4234-E4241-E4248-E4255-E4262-E4269)/(E4159+E4166)</f>
        <v>-2.3176231518937315E-2</v>
      </c>
      <c r="F4279" s="458">
        <f t="shared" ref="F4279:AC4279" si="1930">(F4159+F4166-F4178-F4185-F4192-F4199-F4206-F4213-F4220-F4227-F4234-F4241-F4248-F4255-F4262-F4269)/(F4159+F4166)</f>
        <v>-3.9086627003735303E-2</v>
      </c>
      <c r="G4279" s="458">
        <f t="shared" si="1930"/>
        <v>2.8620494044160768E-3</v>
      </c>
      <c r="H4279" s="459">
        <f t="shared" si="1930"/>
        <v>-2.76374493478471E-2</v>
      </c>
      <c r="I4279" s="458">
        <f t="shared" si="1930"/>
        <v>-2.4121103958527545E-3</v>
      </c>
      <c r="J4279" s="458">
        <f t="shared" si="1930"/>
        <v>-3.19564767473689E-2</v>
      </c>
      <c r="K4279" s="458">
        <f t="shared" si="1930"/>
        <v>-1.6847130094554678E-2</v>
      </c>
      <c r="L4279" s="458">
        <f t="shared" si="1930"/>
        <v>-1.1303330031592729E-2</v>
      </c>
      <c r="M4279" s="458">
        <f t="shared" si="1930"/>
        <v>1.5648617356007581E-2</v>
      </c>
      <c r="N4279" s="459">
        <f t="shared" si="1930"/>
        <v>-5.3294600182471008E-2</v>
      </c>
      <c r="O4279" s="458">
        <f t="shared" si="1930"/>
        <v>-2.9482308403743395E-2</v>
      </c>
      <c r="P4279" s="458">
        <f t="shared" si="1930"/>
        <v>3.2119521494645986E-4</v>
      </c>
      <c r="Q4279" s="458">
        <f t="shared" si="1930"/>
        <v>-1.908345643417953E-4</v>
      </c>
      <c r="R4279" s="458">
        <f t="shared" si="1930"/>
        <v>6.0442399179667207E-3</v>
      </c>
      <c r="S4279" s="458">
        <f t="shared" si="1930"/>
        <v>3.3618390119681305E-2</v>
      </c>
      <c r="T4279" s="458">
        <f t="shared" si="1930"/>
        <v>-2.1897538492025328E-2</v>
      </c>
      <c r="U4279" s="458">
        <f t="shared" si="1930"/>
        <v>2.149774798426566E-2</v>
      </c>
      <c r="V4279" s="458">
        <f t="shared" si="1930"/>
        <v>-2.4976706003035196E-3</v>
      </c>
      <c r="W4279" s="458">
        <f t="shared" si="1930"/>
        <v>5.5451537473308636E-3</v>
      </c>
      <c r="X4279" s="458">
        <f t="shared" si="1930"/>
        <v>-2.6154749981570427E-2</v>
      </c>
      <c r="Y4279" s="459">
        <f>(Y4159+Y4166-Y4178-Y4185-Y4192-Y4199-Y4206-Y4213-Y4220-Y4227-Y4234-Y4241-Y4248-Y4255-Y4262-Y4269)/(Y4159+Y4166)</f>
        <v>-2.1218947549252999E-2</v>
      </c>
      <c r="Z4279" s="458">
        <f t="shared" si="1930"/>
        <v>2.9011631491986666E-2</v>
      </c>
      <c r="AA4279" s="458">
        <f t="shared" si="1930"/>
        <v>1.5893016236730225E-2</v>
      </c>
      <c r="AB4279" s="460">
        <f t="shared" si="1930"/>
        <v>-3.1795049143825214E-2</v>
      </c>
      <c r="AC4279" s="461">
        <f t="shared" si="1930"/>
        <v>-7.6549538464533327E-3</v>
      </c>
      <c r="AD4279" s="1"/>
      <c r="AE4279" s="24"/>
      <c r="AF4279" s="1"/>
    </row>
    <row r="4280" spans="1:41" ht="16.5" thickBot="1" x14ac:dyDescent="0.3">
      <c r="D4280" s="1293"/>
      <c r="E4280" s="1540"/>
      <c r="F4280" s="1540"/>
      <c r="G4280" s="1540"/>
      <c r="H4280" s="2345"/>
      <c r="I4280" s="1540"/>
      <c r="J4280" s="1540"/>
      <c r="K4280" s="1540"/>
      <c r="L4280" s="1540"/>
      <c r="M4280" s="1540"/>
      <c r="N4280" s="2345"/>
      <c r="O4280" s="1540"/>
      <c r="P4280" s="1540"/>
      <c r="Q4280" s="1540"/>
      <c r="R4280" s="1540"/>
      <c r="S4280" s="1540"/>
      <c r="T4280" s="1540"/>
      <c r="U4280" s="1540"/>
      <c r="V4280" s="1540"/>
      <c r="W4280" s="1540"/>
      <c r="X4280" s="1540"/>
      <c r="Y4280" s="2345"/>
      <c r="Z4280" s="1540"/>
      <c r="AA4280" s="1540"/>
      <c r="AB4280" s="1540"/>
      <c r="AC4280" s="996"/>
      <c r="AG4280" s="15"/>
    </row>
    <row r="4281" spans="1:41" ht="16.5" thickBot="1" x14ac:dyDescent="0.3">
      <c r="A4281" s="3319" t="s">
        <v>623</v>
      </c>
      <c r="B4281" s="3320"/>
      <c r="C4281" s="468"/>
      <c r="D4281" s="167">
        <v>0</v>
      </c>
      <c r="E4281" s="665">
        <v>1</v>
      </c>
      <c r="F4281" s="666">
        <v>2</v>
      </c>
      <c r="G4281" s="666">
        <v>3</v>
      </c>
      <c r="H4281" s="668">
        <v>4</v>
      </c>
      <c r="I4281" s="666">
        <v>5</v>
      </c>
      <c r="J4281" s="666">
        <v>6</v>
      </c>
      <c r="K4281" s="666">
        <v>7</v>
      </c>
      <c r="L4281" s="666">
        <v>8</v>
      </c>
      <c r="M4281" s="666">
        <v>9</v>
      </c>
      <c r="N4281" s="668">
        <v>10</v>
      </c>
      <c r="O4281" s="666">
        <v>11</v>
      </c>
      <c r="P4281" s="666">
        <v>12</v>
      </c>
      <c r="Q4281" s="666">
        <v>13</v>
      </c>
      <c r="R4281" s="666">
        <v>14</v>
      </c>
      <c r="S4281" s="666">
        <v>15</v>
      </c>
      <c r="T4281" s="666">
        <v>16</v>
      </c>
      <c r="U4281" s="666">
        <v>17</v>
      </c>
      <c r="V4281" s="666">
        <v>18</v>
      </c>
      <c r="W4281" s="666">
        <v>19</v>
      </c>
      <c r="X4281" s="666">
        <v>20</v>
      </c>
      <c r="Y4281" s="668">
        <v>21</v>
      </c>
      <c r="Z4281" s="666">
        <v>22</v>
      </c>
      <c r="AA4281" s="666">
        <v>23</v>
      </c>
      <c r="AB4281" s="165">
        <v>24</v>
      </c>
      <c r="AC4281" s="867"/>
      <c r="AD4281" s="15"/>
      <c r="AE4281" s="15"/>
      <c r="AF4281" s="15"/>
      <c r="AG4281" s="15"/>
    </row>
    <row r="4282" spans="1:41" x14ac:dyDescent="0.25">
      <c r="A4282" s="628" t="s">
        <v>10</v>
      </c>
      <c r="B4282" s="355"/>
      <c r="C4282" s="1160"/>
      <c r="D4282" s="2833">
        <v>6</v>
      </c>
      <c r="E4282" s="813">
        <v>6</v>
      </c>
      <c r="F4282" s="355">
        <v>6</v>
      </c>
      <c r="G4282" s="355">
        <v>6</v>
      </c>
      <c r="H4282" s="442">
        <v>6</v>
      </c>
      <c r="I4282" s="355">
        <v>6</v>
      </c>
      <c r="J4282" s="355">
        <v>6</v>
      </c>
      <c r="K4282" s="355">
        <v>6</v>
      </c>
      <c r="L4282" s="355">
        <v>6</v>
      </c>
      <c r="M4282" s="355">
        <v>6</v>
      </c>
      <c r="N4282" s="442">
        <v>6</v>
      </c>
      <c r="O4282" s="355">
        <v>6</v>
      </c>
      <c r="P4282" s="355">
        <v>6</v>
      </c>
      <c r="Q4282" s="355">
        <v>6</v>
      </c>
      <c r="R4282" s="355">
        <v>6</v>
      </c>
      <c r="S4282" s="355">
        <v>6</v>
      </c>
      <c r="T4282" s="355">
        <v>6</v>
      </c>
      <c r="U4282" s="355">
        <v>6</v>
      </c>
      <c r="V4282" s="355">
        <v>6</v>
      </c>
      <c r="W4282" s="355">
        <v>6</v>
      </c>
      <c r="X4282" s="355">
        <v>6</v>
      </c>
      <c r="Y4282" s="442">
        <v>6</v>
      </c>
      <c r="Z4282" s="355">
        <v>6</v>
      </c>
      <c r="AA4282" s="355">
        <v>6</v>
      </c>
      <c r="AB4282" s="1109">
        <v>6</v>
      </c>
      <c r="AC4282" s="931"/>
      <c r="AD4282" s="15"/>
      <c r="AE4282" s="15"/>
      <c r="AF4282" s="15"/>
      <c r="AG4282" s="15"/>
    </row>
    <row r="4283" spans="1:41" ht="16.5" thickBot="1" x14ac:dyDescent="0.3">
      <c r="A4283" s="631" t="s">
        <v>11</v>
      </c>
      <c r="B4283" s="1827"/>
      <c r="C4283" s="1101"/>
      <c r="D4283" s="2834">
        <v>6</v>
      </c>
      <c r="E4283" s="692">
        <v>6</v>
      </c>
      <c r="F4283" s="538">
        <v>6</v>
      </c>
      <c r="G4283" s="538">
        <v>6</v>
      </c>
      <c r="H4283" s="575">
        <v>6</v>
      </c>
      <c r="I4283" s="538">
        <v>6</v>
      </c>
      <c r="J4283" s="538">
        <v>6</v>
      </c>
      <c r="K4283" s="538">
        <v>6</v>
      </c>
      <c r="L4283" s="538">
        <v>6</v>
      </c>
      <c r="M4283" s="538">
        <v>6</v>
      </c>
      <c r="N4283" s="575">
        <v>6</v>
      </c>
      <c r="O4283" s="538">
        <v>6</v>
      </c>
      <c r="P4283" s="538">
        <v>6</v>
      </c>
      <c r="Q4283" s="538">
        <v>6</v>
      </c>
      <c r="R4283" s="538">
        <v>6</v>
      </c>
      <c r="S4283" s="538">
        <v>6</v>
      </c>
      <c r="T4283" s="538">
        <v>6</v>
      </c>
      <c r="U4283" s="538">
        <v>6</v>
      </c>
      <c r="V4283" s="538">
        <v>6</v>
      </c>
      <c r="W4283" s="538">
        <v>6</v>
      </c>
      <c r="X4283" s="538">
        <v>6</v>
      </c>
      <c r="Y4283" s="575">
        <v>6</v>
      </c>
      <c r="Z4283" s="538">
        <v>6</v>
      </c>
      <c r="AA4283" s="538">
        <v>6</v>
      </c>
      <c r="AB4283" s="900">
        <v>6</v>
      </c>
      <c r="AC4283" s="935"/>
      <c r="AD4283" s="15"/>
      <c r="AE4283" s="15"/>
      <c r="AF4283" s="15"/>
      <c r="AG4283" s="15"/>
    </row>
    <row r="4284" spans="1:41" x14ac:dyDescent="0.25">
      <c r="A4284" s="3359" t="s">
        <v>43</v>
      </c>
      <c r="B4284" s="3551" t="s">
        <v>44</v>
      </c>
      <c r="C4284" s="2893" t="s">
        <v>13</v>
      </c>
      <c r="D4284" s="122" t="s">
        <v>139</v>
      </c>
      <c r="E4284" s="2389">
        <f>(E4288-D4288)*$AE4284*$AF4284</f>
        <v>0</v>
      </c>
      <c r="F4284" s="91">
        <f t="shared" ref="F4284:AB4284" si="1931">(F4288-E4288)*$AE4284*$AF4284</f>
        <v>0</v>
      </c>
      <c r="G4284" s="91">
        <f t="shared" si="1931"/>
        <v>0</v>
      </c>
      <c r="H4284" s="411">
        <f t="shared" si="1931"/>
        <v>0</v>
      </c>
      <c r="I4284" s="91">
        <f t="shared" si="1931"/>
        <v>0</v>
      </c>
      <c r="J4284" s="91">
        <f t="shared" si="1931"/>
        <v>0</v>
      </c>
      <c r="K4284" s="91">
        <f t="shared" si="1931"/>
        <v>0</v>
      </c>
      <c r="L4284" s="91">
        <f t="shared" si="1931"/>
        <v>0</v>
      </c>
      <c r="M4284" s="91">
        <f t="shared" si="1931"/>
        <v>0</v>
      </c>
      <c r="N4284" s="411">
        <f t="shared" si="1931"/>
        <v>0</v>
      </c>
      <c r="O4284" s="91">
        <f t="shared" si="1931"/>
        <v>0</v>
      </c>
      <c r="P4284" s="91">
        <f t="shared" si="1931"/>
        <v>0</v>
      </c>
      <c r="Q4284" s="91">
        <f t="shared" si="1931"/>
        <v>0</v>
      </c>
      <c r="R4284" s="91">
        <f t="shared" si="1931"/>
        <v>0</v>
      </c>
      <c r="S4284" s="91">
        <f t="shared" si="1931"/>
        <v>0</v>
      </c>
      <c r="T4284" s="91">
        <f t="shared" si="1931"/>
        <v>0</v>
      </c>
      <c r="U4284" s="91">
        <f t="shared" si="1931"/>
        <v>0</v>
      </c>
      <c r="V4284" s="91">
        <f t="shared" si="1931"/>
        <v>0</v>
      </c>
      <c r="W4284" s="91">
        <f t="shared" si="1931"/>
        <v>0</v>
      </c>
      <c r="X4284" s="91">
        <f t="shared" si="1931"/>
        <v>0</v>
      </c>
      <c r="Y4284" s="411">
        <f>(Y4288-X4288)*$AE4284*$AF4284</f>
        <v>0</v>
      </c>
      <c r="Z4284" s="91">
        <f>(Z4288-Y4288)*$AE4284*$AF4284</f>
        <v>0</v>
      </c>
      <c r="AA4284" s="91">
        <f t="shared" si="1931"/>
        <v>0</v>
      </c>
      <c r="AB4284" s="391">
        <f t="shared" si="1931"/>
        <v>0</v>
      </c>
      <c r="AC4284" s="1004">
        <f>SUM(E4284:AB4284)</f>
        <v>0</v>
      </c>
      <c r="AD4284" s="15"/>
      <c r="AE4284" s="15"/>
      <c r="AF4284" s="15"/>
      <c r="AG4284" s="15"/>
    </row>
    <row r="4285" spans="1:41" x14ac:dyDescent="0.25">
      <c r="A4285" s="3359"/>
      <c r="B4285" s="3551"/>
      <c r="C4285" s="1404" t="s">
        <v>14</v>
      </c>
      <c r="D4285" s="108"/>
      <c r="E4285" s="81">
        <f>(E4290-D4290)*$AE4285*$AF4285</f>
        <v>0</v>
      </c>
      <c r="F4285" s="155">
        <f t="shared" ref="F4285:AB4285" si="1932">(F4290-E4290)*$AE4285*$AF4285</f>
        <v>0</v>
      </c>
      <c r="G4285" s="155">
        <f t="shared" si="1932"/>
        <v>0</v>
      </c>
      <c r="H4285" s="412">
        <f t="shared" si="1932"/>
        <v>0</v>
      </c>
      <c r="I4285" s="155">
        <f t="shared" si="1932"/>
        <v>0</v>
      </c>
      <c r="J4285" s="155">
        <f t="shared" si="1932"/>
        <v>0</v>
      </c>
      <c r="K4285" s="155">
        <f t="shared" si="1932"/>
        <v>0</v>
      </c>
      <c r="L4285" s="155">
        <f t="shared" si="1932"/>
        <v>0</v>
      </c>
      <c r="M4285" s="155">
        <f t="shared" si="1932"/>
        <v>0</v>
      </c>
      <c r="N4285" s="412">
        <f t="shared" si="1932"/>
        <v>0</v>
      </c>
      <c r="O4285" s="155">
        <f t="shared" si="1932"/>
        <v>0</v>
      </c>
      <c r="P4285" s="155">
        <f t="shared" si="1932"/>
        <v>0</v>
      </c>
      <c r="Q4285" s="155">
        <f t="shared" si="1932"/>
        <v>0</v>
      </c>
      <c r="R4285" s="155">
        <f t="shared" si="1932"/>
        <v>0</v>
      </c>
      <c r="S4285" s="155">
        <f t="shared" si="1932"/>
        <v>0</v>
      </c>
      <c r="T4285" s="155">
        <f t="shared" si="1932"/>
        <v>0</v>
      </c>
      <c r="U4285" s="155">
        <f t="shared" si="1932"/>
        <v>0</v>
      </c>
      <c r="V4285" s="155">
        <f t="shared" si="1932"/>
        <v>0</v>
      </c>
      <c r="W4285" s="155">
        <f t="shared" si="1932"/>
        <v>0</v>
      </c>
      <c r="X4285" s="155">
        <f t="shared" si="1932"/>
        <v>0</v>
      </c>
      <c r="Y4285" s="412">
        <f>(Y4290-X4290)*$AE4285*$AF4285</f>
        <v>0</v>
      </c>
      <c r="Z4285" s="155">
        <f>(Z4290-Y4290)*$AE4285*$AF4285</f>
        <v>0</v>
      </c>
      <c r="AA4285" s="155">
        <f t="shared" si="1932"/>
        <v>0</v>
      </c>
      <c r="AB4285" s="317">
        <f t="shared" si="1932"/>
        <v>0</v>
      </c>
      <c r="AC4285" s="696">
        <f>SUM(E4285:AB4285)</f>
        <v>0</v>
      </c>
      <c r="AD4285" s="15"/>
      <c r="AE4285" s="15"/>
      <c r="AF4285" s="15"/>
      <c r="AG4285" s="15"/>
    </row>
    <row r="4286" spans="1:41" x14ac:dyDescent="0.25">
      <c r="A4286" s="3359"/>
      <c r="B4286" s="3551"/>
      <c r="C4286" s="1404" t="s">
        <v>15</v>
      </c>
      <c r="D4286" s="108"/>
      <c r="E4286" s="81"/>
      <c r="F4286" s="155"/>
      <c r="G4286" s="155"/>
      <c r="H4286" s="412"/>
      <c r="I4286" s="155"/>
      <c r="J4286" s="155"/>
      <c r="K4286" s="155"/>
      <c r="L4286" s="155"/>
      <c r="M4286" s="155"/>
      <c r="N4286" s="412"/>
      <c r="O4286" s="155"/>
      <c r="P4286" s="155"/>
      <c r="Q4286" s="155"/>
      <c r="R4286" s="155"/>
      <c r="S4286" s="155"/>
      <c r="T4286" s="155"/>
      <c r="U4286" s="155"/>
      <c r="V4286" s="155"/>
      <c r="W4286" s="155"/>
      <c r="X4286" s="155"/>
      <c r="Y4286" s="412"/>
      <c r="Z4286" s="155"/>
      <c r="AA4286" s="155"/>
      <c r="AB4286" s="317"/>
      <c r="AC4286" s="696"/>
      <c r="AD4286" s="15"/>
      <c r="AE4286" s="15"/>
      <c r="AF4286" s="15"/>
      <c r="AG4286" s="15"/>
    </row>
    <row r="4287" spans="1:41" x14ac:dyDescent="0.25">
      <c r="A4287" s="3359"/>
      <c r="B4287" s="3551"/>
      <c r="C4287" s="1404" t="s">
        <v>17</v>
      </c>
      <c r="D4287" s="108"/>
      <c r="E4287" s="314" t="e">
        <f t="shared" ref="E4287:AB4287" si="1933">E4285/E4284</f>
        <v>#DIV/0!</v>
      </c>
      <c r="F4287" s="315" t="e">
        <f t="shared" si="1933"/>
        <v>#DIV/0!</v>
      </c>
      <c r="G4287" s="315" t="e">
        <f t="shared" si="1933"/>
        <v>#DIV/0!</v>
      </c>
      <c r="H4287" s="417" t="e">
        <f t="shared" si="1933"/>
        <v>#DIV/0!</v>
      </c>
      <c r="I4287" s="315" t="e">
        <f t="shared" si="1933"/>
        <v>#DIV/0!</v>
      </c>
      <c r="J4287" s="315" t="e">
        <f t="shared" si="1933"/>
        <v>#DIV/0!</v>
      </c>
      <c r="K4287" s="315" t="e">
        <f t="shared" si="1933"/>
        <v>#DIV/0!</v>
      </c>
      <c r="L4287" s="315" t="e">
        <f t="shared" si="1933"/>
        <v>#DIV/0!</v>
      </c>
      <c r="M4287" s="315" t="e">
        <f t="shared" si="1933"/>
        <v>#DIV/0!</v>
      </c>
      <c r="N4287" s="417" t="e">
        <f t="shared" si="1933"/>
        <v>#DIV/0!</v>
      </c>
      <c r="O4287" s="315" t="e">
        <f t="shared" si="1933"/>
        <v>#DIV/0!</v>
      </c>
      <c r="P4287" s="315" t="e">
        <f t="shared" si="1933"/>
        <v>#DIV/0!</v>
      </c>
      <c r="Q4287" s="315" t="e">
        <f t="shared" si="1933"/>
        <v>#DIV/0!</v>
      </c>
      <c r="R4287" s="315" t="e">
        <f t="shared" si="1933"/>
        <v>#DIV/0!</v>
      </c>
      <c r="S4287" s="315" t="e">
        <f t="shared" si="1933"/>
        <v>#DIV/0!</v>
      </c>
      <c r="T4287" s="315" t="e">
        <f t="shared" si="1933"/>
        <v>#DIV/0!</v>
      </c>
      <c r="U4287" s="315" t="e">
        <f t="shared" si="1933"/>
        <v>#DIV/0!</v>
      </c>
      <c r="V4287" s="315" t="e">
        <f t="shared" si="1933"/>
        <v>#DIV/0!</v>
      </c>
      <c r="W4287" s="315" t="e">
        <f t="shared" si="1933"/>
        <v>#DIV/0!</v>
      </c>
      <c r="X4287" s="315" t="e">
        <f t="shared" si="1933"/>
        <v>#DIV/0!</v>
      </c>
      <c r="Y4287" s="417" t="e">
        <f>Y4285/Y4284</f>
        <v>#DIV/0!</v>
      </c>
      <c r="Z4287" s="315" t="e">
        <f t="shared" si="1933"/>
        <v>#DIV/0!</v>
      </c>
      <c r="AA4287" s="315" t="e">
        <f t="shared" si="1933"/>
        <v>#DIV/0!</v>
      </c>
      <c r="AB4287" s="337" t="e">
        <f t="shared" si="1933"/>
        <v>#DIV/0!</v>
      </c>
      <c r="AC4287" s="1346" t="e">
        <f>AC4285/AC4284</f>
        <v>#DIV/0!</v>
      </c>
      <c r="AD4287" s="15"/>
      <c r="AE4287" s="15"/>
      <c r="AF4287" s="15"/>
      <c r="AG4287" s="15"/>
    </row>
    <row r="4288" spans="1:41" ht="16.5" thickBot="1" x14ac:dyDescent="0.3">
      <c r="A4288" s="3298"/>
      <c r="B4288" s="3553"/>
      <c r="C4288" s="1404" t="s">
        <v>22</v>
      </c>
      <c r="D4288" s="108"/>
      <c r="E4288" s="311"/>
      <c r="F4288" s="312"/>
      <c r="G4288" s="312"/>
      <c r="H4288" s="412"/>
      <c r="I4288" s="312"/>
      <c r="J4288" s="312"/>
      <c r="K4288" s="312"/>
      <c r="L4288" s="312"/>
      <c r="M4288" s="312"/>
      <c r="N4288" s="412"/>
      <c r="O4288" s="312"/>
      <c r="P4288" s="312"/>
      <c r="Q4288" s="312"/>
      <c r="R4288" s="312"/>
      <c r="S4288" s="312"/>
      <c r="T4288" s="312"/>
      <c r="U4288" s="312"/>
      <c r="V4288" s="312"/>
      <c r="W4288" s="312"/>
      <c r="X4288" s="312"/>
      <c r="Y4288" s="412"/>
      <c r="Z4288" s="312"/>
      <c r="AA4288" s="312"/>
      <c r="AB4288" s="940"/>
      <c r="AC4288" s="696"/>
      <c r="AD4288" s="15"/>
      <c r="AE4288" s="15"/>
      <c r="AF4288" s="15"/>
      <c r="AG4288" s="15"/>
    </row>
    <row r="4289" spans="1:42" ht="16.5" hidden="1" thickBot="1" x14ac:dyDescent="0.3">
      <c r="A4289" s="2575"/>
      <c r="B4289" s="1403"/>
      <c r="C4289" s="1405" t="s">
        <v>116</v>
      </c>
      <c r="D4289" s="108"/>
      <c r="E4289" s="311"/>
      <c r="F4289" s="312"/>
      <c r="G4289" s="312"/>
      <c r="H4289" s="412"/>
      <c r="I4289" s="312"/>
      <c r="J4289" s="312"/>
      <c r="K4289" s="312"/>
      <c r="L4289" s="312"/>
      <c r="M4289" s="312"/>
      <c r="N4289" s="412"/>
      <c r="O4289" s="312"/>
      <c r="P4289" s="312"/>
      <c r="Q4289" s="312"/>
      <c r="R4289" s="312"/>
      <c r="S4289" s="312"/>
      <c r="T4289" s="312"/>
      <c r="U4289" s="312"/>
      <c r="V4289" s="312"/>
      <c r="W4289" s="312"/>
      <c r="X4289" s="312"/>
      <c r="Y4289" s="412"/>
      <c r="Z4289" s="312"/>
      <c r="AA4289" s="312"/>
      <c r="AB4289" s="940"/>
      <c r="AC4289" s="696"/>
      <c r="AD4289" s="15"/>
      <c r="AE4289" s="15"/>
      <c r="AF4289" s="15"/>
      <c r="AG4289" s="15"/>
    </row>
    <row r="4290" spans="1:42" ht="16.5" hidden="1" thickBot="1" x14ac:dyDescent="0.3">
      <c r="A4290" s="1406"/>
      <c r="B4290" s="1407"/>
      <c r="C4290" s="1408" t="s">
        <v>117</v>
      </c>
      <c r="D4290" s="128"/>
      <c r="E4290" s="524"/>
      <c r="F4290" s="329"/>
      <c r="G4290" s="329"/>
      <c r="H4290" s="427"/>
      <c r="I4290" s="329"/>
      <c r="J4290" s="329"/>
      <c r="K4290" s="329"/>
      <c r="L4290" s="329"/>
      <c r="M4290" s="329"/>
      <c r="N4290" s="427"/>
      <c r="O4290" s="329"/>
      <c r="P4290" s="329"/>
      <c r="Q4290" s="329"/>
      <c r="R4290" s="329"/>
      <c r="S4290" s="329"/>
      <c r="T4290" s="329"/>
      <c r="U4290" s="329"/>
      <c r="V4290" s="329"/>
      <c r="W4290" s="329"/>
      <c r="X4290" s="329"/>
      <c r="Y4290" s="427"/>
      <c r="Z4290" s="329"/>
      <c r="AA4290" s="329"/>
      <c r="AB4290" s="525"/>
      <c r="AC4290" s="1006"/>
      <c r="AD4290" s="15"/>
      <c r="AE4290" s="15"/>
      <c r="AF4290" s="15"/>
      <c r="AG4290" s="15"/>
    </row>
    <row r="4291" spans="1:42" x14ac:dyDescent="0.25">
      <c r="A4291" s="3358" t="s">
        <v>43</v>
      </c>
      <c r="B4291" s="3550" t="s">
        <v>49</v>
      </c>
      <c r="C4291" s="1402" t="s">
        <v>13</v>
      </c>
      <c r="D4291" s="113" t="s">
        <v>139</v>
      </c>
      <c r="E4291" s="2593">
        <f>(E4296-D4296)*$AE4291*$AF4291</f>
        <v>0</v>
      </c>
      <c r="F4291" s="203">
        <f t="shared" ref="F4291:AB4291" si="1934">(F4296-E4296)*$AE4291*$AF4291</f>
        <v>0</v>
      </c>
      <c r="G4291" s="203">
        <f t="shared" si="1934"/>
        <v>0</v>
      </c>
      <c r="H4291" s="413">
        <f t="shared" si="1934"/>
        <v>0</v>
      </c>
      <c r="I4291" s="203">
        <f t="shared" si="1934"/>
        <v>0</v>
      </c>
      <c r="J4291" s="203">
        <f t="shared" si="1934"/>
        <v>0</v>
      </c>
      <c r="K4291" s="203">
        <f t="shared" si="1934"/>
        <v>0</v>
      </c>
      <c r="L4291" s="203">
        <f t="shared" si="1934"/>
        <v>0</v>
      </c>
      <c r="M4291" s="203">
        <f t="shared" si="1934"/>
        <v>0</v>
      </c>
      <c r="N4291" s="413">
        <f t="shared" si="1934"/>
        <v>0</v>
      </c>
      <c r="O4291" s="203">
        <f t="shared" si="1934"/>
        <v>0</v>
      </c>
      <c r="P4291" s="203">
        <f t="shared" si="1934"/>
        <v>0</v>
      </c>
      <c r="Q4291" s="203">
        <f t="shared" si="1934"/>
        <v>0</v>
      </c>
      <c r="R4291" s="203">
        <f t="shared" si="1934"/>
        <v>0</v>
      </c>
      <c r="S4291" s="203">
        <f t="shared" si="1934"/>
        <v>0</v>
      </c>
      <c r="T4291" s="203">
        <f t="shared" si="1934"/>
        <v>0</v>
      </c>
      <c r="U4291" s="203">
        <f t="shared" si="1934"/>
        <v>0</v>
      </c>
      <c r="V4291" s="203">
        <f t="shared" si="1934"/>
        <v>0</v>
      </c>
      <c r="W4291" s="203">
        <f t="shared" si="1934"/>
        <v>0</v>
      </c>
      <c r="X4291" s="203">
        <f t="shared" si="1934"/>
        <v>0</v>
      </c>
      <c r="Y4291" s="413">
        <f>(Y4296-X4296)*$AE4291*$AF4291</f>
        <v>0</v>
      </c>
      <c r="Z4291" s="203">
        <f>(Z4296-Y4296)*$AE4291*$AF4291</f>
        <v>0</v>
      </c>
      <c r="AA4291" s="203">
        <f t="shared" si="1934"/>
        <v>0</v>
      </c>
      <c r="AB4291" s="330">
        <f t="shared" si="1934"/>
        <v>0</v>
      </c>
      <c r="AC4291" s="113">
        <f>(AC4296-AB4296)*$AE4292*$AG4291</f>
        <v>0</v>
      </c>
      <c r="AD4291" s="15"/>
      <c r="AE4291" s="15"/>
      <c r="AF4291" s="15"/>
      <c r="AG4291" s="15"/>
    </row>
    <row r="4292" spans="1:42" x14ac:dyDescent="0.25">
      <c r="A4292" s="3359"/>
      <c r="B4292" s="3551"/>
      <c r="C4292" s="1404" t="s">
        <v>14</v>
      </c>
      <c r="D4292" s="108"/>
      <c r="E4292" s="81">
        <f>(E4296-D4296)*$AE4291*$AF4291</f>
        <v>0</v>
      </c>
      <c r="F4292" s="155">
        <f t="shared" ref="F4292:AB4292" si="1935">(F4296-E4296)*$AE4291*$AF4291</f>
        <v>0</v>
      </c>
      <c r="G4292" s="155">
        <f t="shared" si="1935"/>
        <v>0</v>
      </c>
      <c r="H4292" s="412">
        <f t="shared" si="1935"/>
        <v>0</v>
      </c>
      <c r="I4292" s="155">
        <f t="shared" si="1935"/>
        <v>0</v>
      </c>
      <c r="J4292" s="155">
        <f t="shared" si="1935"/>
        <v>0</v>
      </c>
      <c r="K4292" s="155">
        <f t="shared" si="1935"/>
        <v>0</v>
      </c>
      <c r="L4292" s="155">
        <f t="shared" si="1935"/>
        <v>0</v>
      </c>
      <c r="M4292" s="155">
        <f t="shared" si="1935"/>
        <v>0</v>
      </c>
      <c r="N4292" s="412">
        <f t="shared" si="1935"/>
        <v>0</v>
      </c>
      <c r="O4292" s="155">
        <f t="shared" si="1935"/>
        <v>0</v>
      </c>
      <c r="P4292" s="155">
        <f t="shared" si="1935"/>
        <v>0</v>
      </c>
      <c r="Q4292" s="155">
        <f t="shared" si="1935"/>
        <v>0</v>
      </c>
      <c r="R4292" s="155">
        <f t="shared" si="1935"/>
        <v>0</v>
      </c>
      <c r="S4292" s="155">
        <f t="shared" si="1935"/>
        <v>0</v>
      </c>
      <c r="T4292" s="155">
        <f t="shared" si="1935"/>
        <v>0</v>
      </c>
      <c r="U4292" s="155">
        <f t="shared" si="1935"/>
        <v>0</v>
      </c>
      <c r="V4292" s="155">
        <f t="shared" si="1935"/>
        <v>0</v>
      </c>
      <c r="W4292" s="155">
        <f t="shared" si="1935"/>
        <v>0</v>
      </c>
      <c r="X4292" s="155">
        <f t="shared" si="1935"/>
        <v>0</v>
      </c>
      <c r="Y4292" s="412">
        <f>(Y4296-X4296)*$AE4291*$AF4291</f>
        <v>0</v>
      </c>
      <c r="Z4292" s="155">
        <f>(Z4296-Y4296)*$AE4291*$AF4291</f>
        <v>0</v>
      </c>
      <c r="AA4292" s="155">
        <f t="shared" si="1935"/>
        <v>0</v>
      </c>
      <c r="AB4292" s="317">
        <f t="shared" si="1935"/>
        <v>0</v>
      </c>
      <c r="AC4292" s="108">
        <f>(AC4296-AB4296)*$AE4293*$AG4292</f>
        <v>0</v>
      </c>
      <c r="AD4292" s="15"/>
      <c r="AE4292" s="15"/>
      <c r="AF4292" s="15"/>
      <c r="AG4292" s="15"/>
      <c r="AI4292" s="406"/>
      <c r="AJ4292" s="406"/>
      <c r="AK4292" s="406"/>
      <c r="AL4292" s="406"/>
      <c r="AM4292" s="406"/>
      <c r="AN4292" s="406"/>
    </row>
    <row r="4293" spans="1:42" x14ac:dyDescent="0.25">
      <c r="A4293" s="3359"/>
      <c r="B4293" s="3551"/>
      <c r="C4293" s="1404" t="s">
        <v>15</v>
      </c>
      <c r="D4293" s="108"/>
      <c r="E4293" s="81"/>
      <c r="F4293" s="155"/>
      <c r="G4293" s="155"/>
      <c r="H4293" s="412"/>
      <c r="I4293" s="155"/>
      <c r="J4293" s="155"/>
      <c r="K4293" s="155"/>
      <c r="L4293" s="155"/>
      <c r="M4293" s="155"/>
      <c r="N4293" s="412"/>
      <c r="O4293" s="155"/>
      <c r="P4293" s="155"/>
      <c r="Q4293" s="155"/>
      <c r="R4293" s="155"/>
      <c r="S4293" s="155"/>
      <c r="T4293" s="155"/>
      <c r="U4293" s="155"/>
      <c r="V4293" s="155"/>
      <c r="W4293" s="155"/>
      <c r="X4293" s="155"/>
      <c r="Y4293" s="412"/>
      <c r="Z4293" s="155"/>
      <c r="AA4293" s="155"/>
      <c r="AB4293" s="317"/>
      <c r="AC4293" s="696"/>
      <c r="AD4293" s="15"/>
      <c r="AE4293" s="15"/>
      <c r="AF4293" s="15"/>
      <c r="AG4293" s="15"/>
      <c r="AI4293" s="406"/>
      <c r="AJ4293" s="406"/>
      <c r="AK4293" s="406"/>
      <c r="AL4293" s="406"/>
      <c r="AM4293" s="406"/>
      <c r="AN4293" s="406"/>
    </row>
    <row r="4294" spans="1:42" x14ac:dyDescent="0.25">
      <c r="A4294" s="3359"/>
      <c r="B4294" s="3551"/>
      <c r="C4294" s="1404" t="s">
        <v>17</v>
      </c>
      <c r="D4294" s="108"/>
      <c r="E4294" s="314" t="e">
        <f t="shared" ref="E4294:AB4294" si="1936">E4292/E4291</f>
        <v>#DIV/0!</v>
      </c>
      <c r="F4294" s="315" t="e">
        <f t="shared" si="1936"/>
        <v>#DIV/0!</v>
      </c>
      <c r="G4294" s="315" t="e">
        <f t="shared" si="1936"/>
        <v>#DIV/0!</v>
      </c>
      <c r="H4294" s="417" t="e">
        <f t="shared" si="1936"/>
        <v>#DIV/0!</v>
      </c>
      <c r="I4294" s="315" t="e">
        <f t="shared" si="1936"/>
        <v>#DIV/0!</v>
      </c>
      <c r="J4294" s="315" t="e">
        <f t="shared" si="1936"/>
        <v>#DIV/0!</v>
      </c>
      <c r="K4294" s="315" t="e">
        <f t="shared" si="1936"/>
        <v>#DIV/0!</v>
      </c>
      <c r="L4294" s="315" t="e">
        <f t="shared" si="1936"/>
        <v>#DIV/0!</v>
      </c>
      <c r="M4294" s="315" t="e">
        <f t="shared" si="1936"/>
        <v>#DIV/0!</v>
      </c>
      <c r="N4294" s="417" t="e">
        <f t="shared" si="1936"/>
        <v>#DIV/0!</v>
      </c>
      <c r="O4294" s="315" t="e">
        <f t="shared" si="1936"/>
        <v>#DIV/0!</v>
      </c>
      <c r="P4294" s="315" t="e">
        <f t="shared" si="1936"/>
        <v>#DIV/0!</v>
      </c>
      <c r="Q4294" s="315" t="e">
        <f t="shared" si="1936"/>
        <v>#DIV/0!</v>
      </c>
      <c r="R4294" s="315" t="e">
        <f t="shared" si="1936"/>
        <v>#DIV/0!</v>
      </c>
      <c r="S4294" s="315" t="e">
        <f t="shared" si="1936"/>
        <v>#DIV/0!</v>
      </c>
      <c r="T4294" s="315" t="e">
        <f t="shared" si="1936"/>
        <v>#DIV/0!</v>
      </c>
      <c r="U4294" s="315" t="e">
        <f t="shared" si="1936"/>
        <v>#DIV/0!</v>
      </c>
      <c r="V4294" s="315" t="e">
        <f t="shared" si="1936"/>
        <v>#DIV/0!</v>
      </c>
      <c r="W4294" s="315" t="e">
        <f t="shared" si="1936"/>
        <v>#DIV/0!</v>
      </c>
      <c r="X4294" s="315" t="e">
        <f t="shared" si="1936"/>
        <v>#DIV/0!</v>
      </c>
      <c r="Y4294" s="417" t="e">
        <f>Y4292/Y4291</f>
        <v>#DIV/0!</v>
      </c>
      <c r="Z4294" s="315" t="e">
        <f t="shared" si="1936"/>
        <v>#DIV/0!</v>
      </c>
      <c r="AA4294" s="315" t="e">
        <f t="shared" si="1936"/>
        <v>#DIV/0!</v>
      </c>
      <c r="AB4294" s="337" t="e">
        <f t="shared" si="1936"/>
        <v>#DIV/0!</v>
      </c>
      <c r="AC4294" s="1346" t="e">
        <f>AC4292/AC4291</f>
        <v>#DIV/0!</v>
      </c>
      <c r="AD4294" s="15"/>
      <c r="AE4294" s="15"/>
      <c r="AF4294" s="15"/>
      <c r="AG4294" s="15"/>
      <c r="AI4294" s="406"/>
      <c r="AJ4294" s="406"/>
      <c r="AK4294" s="406"/>
      <c r="AL4294" s="406"/>
      <c r="AM4294" s="406"/>
      <c r="AN4294" s="406"/>
    </row>
    <row r="4295" spans="1:42" ht="16.5" thickBot="1" x14ac:dyDescent="0.3">
      <c r="A4295" s="3515"/>
      <c r="B4295" s="3552"/>
      <c r="C4295" s="1602" t="s">
        <v>22</v>
      </c>
      <c r="D4295" s="114"/>
      <c r="E4295" s="524"/>
      <c r="F4295" s="329"/>
      <c r="G4295" s="329"/>
      <c r="H4295" s="427"/>
      <c r="I4295" s="329"/>
      <c r="J4295" s="329"/>
      <c r="K4295" s="329"/>
      <c r="L4295" s="329"/>
      <c r="M4295" s="329"/>
      <c r="N4295" s="427"/>
      <c r="O4295" s="329"/>
      <c r="P4295" s="329"/>
      <c r="Q4295" s="329"/>
      <c r="R4295" s="329"/>
      <c r="S4295" s="329"/>
      <c r="T4295" s="329"/>
      <c r="U4295" s="329"/>
      <c r="V4295" s="329"/>
      <c r="W4295" s="329"/>
      <c r="X4295" s="329"/>
      <c r="Y4295" s="427"/>
      <c r="Z4295" s="329"/>
      <c r="AA4295" s="329"/>
      <c r="AB4295" s="525"/>
      <c r="AC4295" s="1300"/>
      <c r="AD4295" s="15"/>
      <c r="AE4295" s="15"/>
      <c r="AF4295" s="15"/>
      <c r="AG4295" s="15"/>
      <c r="AI4295" s="406"/>
      <c r="AJ4295" s="406"/>
      <c r="AK4295" s="406"/>
      <c r="AL4295" s="406"/>
      <c r="AM4295" s="406"/>
      <c r="AN4295" s="406"/>
    </row>
    <row r="4296" spans="1:42" ht="16.5" hidden="1" thickBot="1" x14ac:dyDescent="0.3">
      <c r="A4296" s="2569"/>
      <c r="B4296" s="1600"/>
      <c r="C4296" s="1601" t="s">
        <v>116</v>
      </c>
      <c r="D4296" s="122"/>
      <c r="E4296" s="138"/>
      <c r="F4296" s="136"/>
      <c r="G4296" s="136"/>
      <c r="H4296" s="411"/>
      <c r="I4296" s="136"/>
      <c r="J4296" s="136"/>
      <c r="K4296" s="136"/>
      <c r="L4296" s="136"/>
      <c r="M4296" s="136"/>
      <c r="N4296" s="411"/>
      <c r="O4296" s="136"/>
      <c r="P4296" s="136"/>
      <c r="Q4296" s="136"/>
      <c r="R4296" s="136"/>
      <c r="S4296" s="136"/>
      <c r="T4296" s="136"/>
      <c r="U4296" s="136"/>
      <c r="V4296" s="136"/>
      <c r="W4296" s="136"/>
      <c r="X4296" s="136"/>
      <c r="Y4296" s="411"/>
      <c r="Z4296" s="136"/>
      <c r="AA4296" s="136"/>
      <c r="AB4296" s="522"/>
      <c r="AC4296" s="1004"/>
      <c r="AD4296" s="15"/>
      <c r="AE4296" s="15"/>
      <c r="AF4296" s="15"/>
      <c r="AG4296" s="15"/>
      <c r="AI4296" s="406"/>
      <c r="AJ4296" s="406"/>
      <c r="AK4296" s="406"/>
      <c r="AL4296" s="406"/>
      <c r="AM4296" s="406"/>
      <c r="AN4296" s="406"/>
    </row>
    <row r="4297" spans="1:42" ht="16.5" hidden="1" thickBot="1" x14ac:dyDescent="0.3">
      <c r="A4297" s="1409"/>
      <c r="B4297" s="1410"/>
      <c r="C4297" s="1408" t="s">
        <v>117</v>
      </c>
      <c r="D4297" s="114"/>
      <c r="E4297" s="1005"/>
      <c r="F4297" s="863"/>
      <c r="G4297" s="863"/>
      <c r="H4297" s="440"/>
      <c r="I4297" s="863"/>
      <c r="J4297" s="863"/>
      <c r="K4297" s="863"/>
      <c r="L4297" s="863"/>
      <c r="M4297" s="863"/>
      <c r="N4297" s="440"/>
      <c r="O4297" s="863"/>
      <c r="P4297" s="863"/>
      <c r="Q4297" s="863"/>
      <c r="R4297" s="863"/>
      <c r="S4297" s="863"/>
      <c r="T4297" s="863"/>
      <c r="U4297" s="863"/>
      <c r="V4297" s="863"/>
      <c r="W4297" s="863"/>
      <c r="X4297" s="863"/>
      <c r="Y4297" s="440"/>
      <c r="Z4297" s="863"/>
      <c r="AA4297" s="863"/>
      <c r="AB4297" s="864"/>
      <c r="AC4297" s="1300"/>
      <c r="AD4297" s="15"/>
      <c r="AE4297" s="15"/>
      <c r="AF4297" s="15"/>
      <c r="AI4297" s="406"/>
      <c r="AJ4297" s="14"/>
      <c r="AK4297" s="14"/>
      <c r="AL4297" s="15"/>
      <c r="AM4297" s="14"/>
      <c r="AN4297" s="406"/>
    </row>
    <row r="4298" spans="1:42" x14ac:dyDescent="0.25">
      <c r="A4298" s="3468" t="s">
        <v>624</v>
      </c>
      <c r="B4298" s="3356" t="s">
        <v>12</v>
      </c>
      <c r="C4298" s="121" t="s">
        <v>13</v>
      </c>
      <c r="D4298" s="2388" t="s">
        <v>829</v>
      </c>
      <c r="E4298" s="70">
        <v>44</v>
      </c>
      <c r="F4298" s="71">
        <v>44</v>
      </c>
      <c r="G4298" s="71">
        <v>42.4</v>
      </c>
      <c r="H4298" s="414">
        <v>43.2</v>
      </c>
      <c r="I4298" s="71">
        <v>41.6</v>
      </c>
      <c r="J4298" s="71">
        <v>42.4</v>
      </c>
      <c r="K4298" s="71">
        <v>45.6</v>
      </c>
      <c r="L4298" s="71">
        <v>44.8</v>
      </c>
      <c r="M4298" s="71">
        <v>52.8</v>
      </c>
      <c r="N4298" s="414">
        <v>56</v>
      </c>
      <c r="O4298" s="71">
        <v>59.2</v>
      </c>
      <c r="P4298" s="71">
        <v>55.2</v>
      </c>
      <c r="Q4298" s="71">
        <v>59.2</v>
      </c>
      <c r="R4298" s="71">
        <v>40.799999999999997</v>
      </c>
      <c r="S4298" s="71">
        <v>33.6</v>
      </c>
      <c r="T4298" s="71">
        <v>32.799999999999997</v>
      </c>
      <c r="U4298" s="71">
        <v>37.6</v>
      </c>
      <c r="V4298" s="71">
        <v>42.4</v>
      </c>
      <c r="W4298" s="71">
        <v>44</v>
      </c>
      <c r="X4298" s="71">
        <v>41.6</v>
      </c>
      <c r="Y4298" s="414">
        <v>45.6</v>
      </c>
      <c r="Z4298" s="71">
        <v>43.2</v>
      </c>
      <c r="AA4298" s="71">
        <v>44</v>
      </c>
      <c r="AB4298" s="403">
        <v>36</v>
      </c>
      <c r="AC4298" s="106">
        <f>SUM(E4298:AB4298)</f>
        <v>1072.0000000000002</v>
      </c>
      <c r="AD4298" s="307">
        <v>6300</v>
      </c>
      <c r="AE4298" s="71">
        <v>100</v>
      </c>
      <c r="AF4298" s="72">
        <v>80</v>
      </c>
      <c r="AI4298" s="406"/>
      <c r="AJ4298" s="478"/>
      <c r="AK4298" s="479"/>
      <c r="AL4298" s="478"/>
      <c r="AM4298" s="15"/>
      <c r="AN4298" s="406"/>
    </row>
    <row r="4299" spans="1:42" x14ac:dyDescent="0.25">
      <c r="A4299" s="3469"/>
      <c r="B4299" s="3357"/>
      <c r="C4299" s="123" t="s">
        <v>844</v>
      </c>
      <c r="D4299" s="348" t="s">
        <v>829</v>
      </c>
      <c r="E4299" s="402">
        <v>141.6</v>
      </c>
      <c r="F4299" s="309">
        <v>142.4</v>
      </c>
      <c r="G4299" s="309">
        <v>140</v>
      </c>
      <c r="H4299" s="415">
        <v>140.80000000000001</v>
      </c>
      <c r="I4299" s="309">
        <v>142.4</v>
      </c>
      <c r="J4299" s="309">
        <v>141.6</v>
      </c>
      <c r="K4299" s="309">
        <v>137.6</v>
      </c>
      <c r="L4299" s="309">
        <v>140.80000000000001</v>
      </c>
      <c r="M4299" s="309">
        <v>136.80000000000001</v>
      </c>
      <c r="N4299" s="415">
        <v>132</v>
      </c>
      <c r="O4299" s="309">
        <v>129.6</v>
      </c>
      <c r="P4299" s="309">
        <v>132.80000000000001</v>
      </c>
      <c r="Q4299" s="309">
        <v>129.6</v>
      </c>
      <c r="R4299" s="309">
        <v>122.4</v>
      </c>
      <c r="S4299" s="309">
        <v>112</v>
      </c>
      <c r="T4299" s="309">
        <v>107.2</v>
      </c>
      <c r="U4299" s="309">
        <v>119.2</v>
      </c>
      <c r="V4299" s="309">
        <v>133.6</v>
      </c>
      <c r="W4299" s="309">
        <v>131.19999999999999</v>
      </c>
      <c r="X4299" s="309">
        <v>136.80000000000001</v>
      </c>
      <c r="Y4299" s="415">
        <v>134.4</v>
      </c>
      <c r="Z4299" s="309">
        <v>138.4</v>
      </c>
      <c r="AA4299" s="309">
        <v>137.6</v>
      </c>
      <c r="AB4299" s="404">
        <v>132</v>
      </c>
      <c r="AC4299" s="107">
        <f>SUM(E4299:AB4299)</f>
        <v>3192.7999999999997</v>
      </c>
      <c r="AD4299" s="81"/>
      <c r="AE4299" s="155"/>
      <c r="AF4299" s="74"/>
      <c r="AI4299" s="406"/>
      <c r="AJ4299" s="15"/>
      <c r="AK4299" s="15"/>
      <c r="AL4299" s="15"/>
      <c r="AM4299" s="15"/>
      <c r="AN4299" s="406"/>
    </row>
    <row r="4300" spans="1:42" x14ac:dyDescent="0.25">
      <c r="A4300" s="3469"/>
      <c r="B4300" s="3357"/>
      <c r="C4300" s="123" t="s">
        <v>15</v>
      </c>
      <c r="D4300" s="348" t="s">
        <v>54</v>
      </c>
      <c r="E4300" s="1566">
        <v>8</v>
      </c>
      <c r="F4300" s="1550">
        <v>8</v>
      </c>
      <c r="G4300" s="1550">
        <v>8</v>
      </c>
      <c r="H4300" s="420">
        <v>8</v>
      </c>
      <c r="I4300" s="1550">
        <v>8</v>
      </c>
      <c r="J4300" s="1550">
        <v>8</v>
      </c>
      <c r="K4300" s="1550">
        <v>8</v>
      </c>
      <c r="L4300" s="1550">
        <v>8</v>
      </c>
      <c r="M4300" s="1550">
        <v>8</v>
      </c>
      <c r="N4300" s="420">
        <v>8</v>
      </c>
      <c r="O4300" s="1550">
        <v>8</v>
      </c>
      <c r="P4300" s="1550">
        <v>8</v>
      </c>
      <c r="Q4300" s="1550">
        <v>8</v>
      </c>
      <c r="R4300" s="1550">
        <v>7</v>
      </c>
      <c r="S4300" s="1550">
        <v>7</v>
      </c>
      <c r="T4300" s="1550">
        <v>7</v>
      </c>
      <c r="U4300" s="1550">
        <v>8</v>
      </c>
      <c r="V4300" s="1550">
        <v>7</v>
      </c>
      <c r="W4300" s="1550">
        <v>8</v>
      </c>
      <c r="X4300" s="1550">
        <v>8</v>
      </c>
      <c r="Y4300" s="420">
        <v>8</v>
      </c>
      <c r="Z4300" s="1550">
        <v>8</v>
      </c>
      <c r="AA4300" s="1550">
        <v>8</v>
      </c>
      <c r="AB4300" s="1583">
        <v>7</v>
      </c>
      <c r="AC4300" s="107">
        <f>AVERAGE(E4300:AB4300)</f>
        <v>7.791666666666667</v>
      </c>
      <c r="AD4300" s="76">
        <f>SQRT(MIN((E4298*E4298+E4299*E4299),(F4298*F4298+F4299*F4299),(G4298*G4298+G4299*G4299),(H4298*H4298+H4299*H4299),(I4298*I4298+I4299*I4299),(J4298*J4298+J4299*J4299),(K4298*K4298+K4299*K4299),(L4298*L4298+L4299*L4299),(M4298*M4298+M4299*M4299),(N4298*N4298+N4299*N4299),(O4298*O4298+O4299*O4299),(P4298*P4298+P4299*P4299),(R4298*R4298+R4299*R4299),(S4298*S4298+S4299*S4299),(T4298*T4298+T4299*T4299),(U4298*U4298+U4299*U4299),(V4298*V4298+V4299*V4299),(W4298*W4298+W4299*W4299),(X4298*X4298+X4299*X4299),(V4298*V4298+V4299*V4299),(Z4298*Z4298+Z4299*Z4299),(AA4298*AA4298+AA4299*AA4299),(AB4298*AB4298+AB4299*AB4299)))/AD4298</f>
        <v>1.7794549911441099E-2</v>
      </c>
      <c r="AE4300" s="76">
        <f>SQRT(MAX((E4298*E4298+E4299*E4299),(F4298*F4298+F4299*F4299),(G4298*G4298+G4299*G4299),(H4298*H4298+H4299*H4299),(I4298*I4298+I4299*I4299),(J4298*J4298+J4299*J4299),(K4298*K4298+K4299*K4299),(L4298*L4298+L4299*L4299),(M4298*M4298+M4299*M4299),(N4298*N4298+N4299*N4299),(O4298*O4298+O4299*O4299),(P4298*P4298+P4299*P4299),(R4298*R4298+R4299*R4299),(S4298*S4298+S4299*S4299),(T4298*T4298+T4299*T4299),(U4298*U4298+U4299*U4299),(V4298*V4298+V4299*V4299),(W4298*W4298+W4299*W4299),(X4298*X4298+X4299*X4299),(V4298*V4298+V4299*V4299),(Z4298*Z4298+Z4299*Z4299),(AA4298*AA4298+AA4299*AA4299),(AB4298*AB4298+AB4299*AB4299)))/AD4298</f>
        <v>2.3657589308127069E-2</v>
      </c>
      <c r="AF4300" s="77"/>
      <c r="AI4300" s="406"/>
      <c r="AJ4300" s="15"/>
      <c r="AK4300" s="15"/>
      <c r="AL4300" s="15"/>
      <c r="AM4300" s="15"/>
      <c r="AN4300" s="406"/>
    </row>
    <row r="4301" spans="1:42" x14ac:dyDescent="0.25">
      <c r="A4301" s="3460"/>
      <c r="B4301" s="3301"/>
      <c r="C4301" s="123" t="s">
        <v>17</v>
      </c>
      <c r="D4301" s="348"/>
      <c r="E4301" s="548">
        <f t="shared" ref="E4301:AB4301" si="1937">E4299/E4298</f>
        <v>3.2181818181818183</v>
      </c>
      <c r="F4301" s="315">
        <f t="shared" si="1937"/>
        <v>3.2363636363636363</v>
      </c>
      <c r="G4301" s="315">
        <f t="shared" si="1937"/>
        <v>3.3018867924528301</v>
      </c>
      <c r="H4301" s="417">
        <f t="shared" si="1937"/>
        <v>3.2592592592592595</v>
      </c>
      <c r="I4301" s="315">
        <f t="shared" si="1937"/>
        <v>3.4230769230769229</v>
      </c>
      <c r="J4301" s="315">
        <f t="shared" si="1937"/>
        <v>3.3396226415094339</v>
      </c>
      <c r="K4301" s="315">
        <f t="shared" si="1937"/>
        <v>3.0175438596491224</v>
      </c>
      <c r="L4301" s="315">
        <f t="shared" si="1937"/>
        <v>3.1428571428571432</v>
      </c>
      <c r="M4301" s="315">
        <f t="shared" si="1937"/>
        <v>2.5909090909090913</v>
      </c>
      <c r="N4301" s="417">
        <f t="shared" si="1937"/>
        <v>2.3571428571428572</v>
      </c>
      <c r="O4301" s="315">
        <f t="shared" si="1937"/>
        <v>2.189189189189189</v>
      </c>
      <c r="P4301" s="315">
        <f t="shared" si="1937"/>
        <v>2.4057971014492754</v>
      </c>
      <c r="Q4301" s="315">
        <f t="shared" si="1937"/>
        <v>2.189189189189189</v>
      </c>
      <c r="R4301" s="315">
        <f t="shared" si="1937"/>
        <v>3.0000000000000004</v>
      </c>
      <c r="S4301" s="315">
        <f t="shared" si="1937"/>
        <v>3.333333333333333</v>
      </c>
      <c r="T4301" s="315">
        <f t="shared" si="1937"/>
        <v>3.2682926829268295</v>
      </c>
      <c r="U4301" s="315">
        <f t="shared" si="1937"/>
        <v>3.1702127659574466</v>
      </c>
      <c r="V4301" s="315">
        <f t="shared" si="1937"/>
        <v>3.1509433962264151</v>
      </c>
      <c r="W4301" s="315">
        <f t="shared" si="1937"/>
        <v>2.9818181818181815</v>
      </c>
      <c r="X4301" s="315">
        <f t="shared" si="1937"/>
        <v>3.2884615384615388</v>
      </c>
      <c r="Y4301" s="417">
        <f>Y4299/Y4298</f>
        <v>2.9473684210526314</v>
      </c>
      <c r="Z4301" s="315">
        <f t="shared" si="1937"/>
        <v>3.2037037037037037</v>
      </c>
      <c r="AA4301" s="315">
        <f t="shared" si="1937"/>
        <v>3.127272727272727</v>
      </c>
      <c r="AB4301" s="337">
        <f t="shared" si="1937"/>
        <v>3.6666666666666665</v>
      </c>
      <c r="AC4301" s="481">
        <f>MAX(E4301:AB4301)</f>
        <v>3.6666666666666665</v>
      </c>
      <c r="AD4301" s="81"/>
      <c r="AE4301" s="155"/>
      <c r="AF4301" s="74"/>
      <c r="AI4301" s="406"/>
      <c r="AJ4301" s="15"/>
      <c r="AK4301" s="15"/>
      <c r="AL4301" s="15"/>
      <c r="AM4301" s="15"/>
      <c r="AN4301" s="406"/>
    </row>
    <row r="4302" spans="1:42" hidden="1" x14ac:dyDescent="0.25">
      <c r="A4302" s="2209"/>
      <c r="B4302" s="2212"/>
      <c r="C4302" s="124" t="s">
        <v>116</v>
      </c>
      <c r="D4302" s="1411"/>
      <c r="E4302" s="547"/>
      <c r="F4302" s="312"/>
      <c r="G4302" s="312"/>
      <c r="H4302" s="412"/>
      <c r="I4302" s="312"/>
      <c r="J4302" s="312"/>
      <c r="K4302" s="312"/>
      <c r="L4302" s="312"/>
      <c r="M4302" s="312"/>
      <c r="N4302" s="412"/>
      <c r="O4302" s="312"/>
      <c r="P4302" s="312"/>
      <c r="Q4302" s="312"/>
      <c r="R4302" s="312"/>
      <c r="S4302" s="312"/>
      <c r="T4302" s="312"/>
      <c r="U4302" s="312"/>
      <c r="V4302" s="312"/>
      <c r="W4302" s="312"/>
      <c r="X4302" s="312"/>
      <c r="Y4302" s="412"/>
      <c r="Z4302" s="312"/>
      <c r="AA4302" s="312"/>
      <c r="AB4302" s="940"/>
      <c r="AC4302" s="108"/>
      <c r="AD4302" s="81"/>
      <c r="AE4302" s="155"/>
      <c r="AF4302" s="74"/>
      <c r="AI4302" s="406"/>
      <c r="AJ4302" s="15"/>
      <c r="AK4302" s="15"/>
      <c r="AL4302" s="15"/>
      <c r="AM4302" s="15"/>
      <c r="AN4302" s="406"/>
    </row>
    <row r="4303" spans="1:42" s="181" customFormat="1" hidden="1" x14ac:dyDescent="0.25">
      <c r="A4303" s="2209"/>
      <c r="B4303" s="2212"/>
      <c r="C4303" s="124" t="s">
        <v>117</v>
      </c>
      <c r="D4303" s="1411"/>
      <c r="E4303" s="547"/>
      <c r="F4303" s="312"/>
      <c r="G4303" s="312"/>
      <c r="H4303" s="412"/>
      <c r="I4303" s="312"/>
      <c r="J4303" s="312"/>
      <c r="K4303" s="312"/>
      <c r="L4303" s="312"/>
      <c r="M4303" s="312"/>
      <c r="N4303" s="412"/>
      <c r="O4303" s="312"/>
      <c r="P4303" s="312"/>
      <c r="Q4303" s="312"/>
      <c r="R4303" s="312"/>
      <c r="S4303" s="312"/>
      <c r="T4303" s="312"/>
      <c r="U4303" s="312"/>
      <c r="V4303" s="312"/>
      <c r="W4303" s="312"/>
      <c r="X4303" s="312"/>
      <c r="Y4303" s="412"/>
      <c r="Z4303" s="312"/>
      <c r="AA4303" s="312"/>
      <c r="AB4303" s="940"/>
      <c r="AC4303" s="108"/>
      <c r="AD4303" s="81"/>
      <c r="AE4303" s="155"/>
      <c r="AF4303" s="74"/>
      <c r="AH4303" s="849"/>
      <c r="AI4303" s="850"/>
      <c r="AJ4303" s="850"/>
      <c r="AK4303" s="850"/>
      <c r="AL4303" s="851"/>
      <c r="AM4303" s="851"/>
      <c r="AN4303" s="189"/>
      <c r="AO4303" s="189"/>
      <c r="AP4303" s="189"/>
    </row>
    <row r="4304" spans="1:42" ht="16.5" thickBot="1" x14ac:dyDescent="0.3">
      <c r="A4304" s="3339" t="s">
        <v>42</v>
      </c>
      <c r="B4304" s="3340"/>
      <c r="C4304" s="3341"/>
      <c r="D4304" s="347"/>
      <c r="E4304" s="506">
        <f>SQRT(E4298*E4298+E4299*E4299)/E4316/1.73</f>
        <v>8.2176611813158047</v>
      </c>
      <c r="F4304" s="179">
        <f t="shared" ref="F4304:AB4304" si="1938">SQRT(F4298*F4298+F4299*F4299)/F4316/1.73</f>
        <v>8.2442023752634643</v>
      </c>
      <c r="G4304" s="179">
        <f t="shared" si="1938"/>
        <v>8.1068799993646934</v>
      </c>
      <c r="H4304" s="419">
        <f t="shared" si="1938"/>
        <v>8.1700509289824037</v>
      </c>
      <c r="I4304" s="179">
        <f t="shared" si="1938"/>
        <v>8.2138514497931308</v>
      </c>
      <c r="J4304" s="179">
        <f t="shared" si="1938"/>
        <v>8.2075245676922322</v>
      </c>
      <c r="K4304" s="179">
        <f t="shared" si="1938"/>
        <v>8.0723840140731742</v>
      </c>
      <c r="L4304" s="179">
        <f t="shared" si="1938"/>
        <v>8.1808226292757134</v>
      </c>
      <c r="M4304" s="179">
        <f t="shared" si="1938"/>
        <v>8.1736375803783279</v>
      </c>
      <c r="N4304" s="419">
        <f t="shared" si="1938"/>
        <v>7.9925745470470826</v>
      </c>
      <c r="O4304" s="179">
        <f t="shared" si="1938"/>
        <v>7.9267456986606941</v>
      </c>
      <c r="P4304" s="179">
        <f t="shared" si="1938"/>
        <v>7.9779568681764319</v>
      </c>
      <c r="Q4304" s="179">
        <f t="shared" si="1938"/>
        <v>7.9039239740004428</v>
      </c>
      <c r="R4304" s="179">
        <f t="shared" si="1938"/>
        <v>7.1641278969682265</v>
      </c>
      <c r="S4304" s="179">
        <f t="shared" si="1938"/>
        <v>6.4928360846783697</v>
      </c>
      <c r="T4304" s="179">
        <f t="shared" si="1938"/>
        <v>6.2129397991608757</v>
      </c>
      <c r="U4304" s="179">
        <f t="shared" si="1938"/>
        <v>6.9269725263010775</v>
      </c>
      <c r="V4304" s="179">
        <f t="shared" si="1938"/>
        <v>7.7458171414335322</v>
      </c>
      <c r="W4304" s="179">
        <f t="shared" si="1938"/>
        <v>7.647161311129774</v>
      </c>
      <c r="X4304" s="179">
        <f t="shared" si="1938"/>
        <v>7.9091359311439922</v>
      </c>
      <c r="Y4304" s="419">
        <f>SQRT(Y4298*Y4298+Y4299*Y4299)/Y4316/1.73</f>
        <v>7.8504881844697403</v>
      </c>
      <c r="Z4304" s="179">
        <f t="shared" si="1938"/>
        <v>8.0197757843864359</v>
      </c>
      <c r="AA4304" s="179">
        <f t="shared" si="1938"/>
        <v>7.9909117383702899</v>
      </c>
      <c r="AB4304" s="405">
        <f t="shared" si="1938"/>
        <v>7.5681638969990095</v>
      </c>
      <c r="AC4304" s="109">
        <f>AVERAGE(E4304:AB4304)</f>
        <v>7.7881894212110394</v>
      </c>
      <c r="AD4304" s="96">
        <f>(AC4300-AC4304)/AC4300</f>
        <v>4.4627749163134373E-4</v>
      </c>
      <c r="AE4304" s="79"/>
      <c r="AF4304" s="80"/>
      <c r="AI4304" s="406"/>
      <c r="AJ4304" s="14"/>
      <c r="AK4304" s="14"/>
      <c r="AL4304" s="15"/>
      <c r="AM4304" s="14"/>
      <c r="AN4304" s="406"/>
    </row>
    <row r="4305" spans="1:42" x14ac:dyDescent="0.25">
      <c r="A4305" s="3468" t="s">
        <v>625</v>
      </c>
      <c r="B4305" s="3356" t="s">
        <v>20</v>
      </c>
      <c r="C4305" s="121" t="s">
        <v>13</v>
      </c>
      <c r="D4305" s="113" t="s">
        <v>829</v>
      </c>
      <c r="E4305" s="307">
        <v>104</v>
      </c>
      <c r="F4305" s="71">
        <v>118</v>
      </c>
      <c r="G4305" s="71">
        <v>108</v>
      </c>
      <c r="H4305" s="414">
        <v>102</v>
      </c>
      <c r="I4305" s="71">
        <v>102</v>
      </c>
      <c r="J4305" s="71">
        <v>114</v>
      </c>
      <c r="K4305" s="71">
        <v>132</v>
      </c>
      <c r="L4305" s="71">
        <v>148</v>
      </c>
      <c r="M4305" s="71">
        <v>148</v>
      </c>
      <c r="N4305" s="414">
        <v>138</v>
      </c>
      <c r="O4305" s="71">
        <v>84</v>
      </c>
      <c r="P4305" s="71">
        <v>72</v>
      </c>
      <c r="Q4305" s="71">
        <v>170</v>
      </c>
      <c r="R4305" s="71">
        <v>214</v>
      </c>
      <c r="S4305" s="71">
        <v>194</v>
      </c>
      <c r="T4305" s="71">
        <v>186</v>
      </c>
      <c r="U4305" s="71">
        <v>206</v>
      </c>
      <c r="V4305" s="71">
        <v>218</v>
      </c>
      <c r="W4305" s="71">
        <v>212</v>
      </c>
      <c r="X4305" s="71">
        <v>220</v>
      </c>
      <c r="Y4305" s="414">
        <v>230</v>
      </c>
      <c r="Z4305" s="71">
        <v>210</v>
      </c>
      <c r="AA4305" s="71">
        <v>184</v>
      </c>
      <c r="AB4305" s="403">
        <v>156</v>
      </c>
      <c r="AC4305" s="106">
        <f>SUM(E4305:AB4305)</f>
        <v>3770</v>
      </c>
      <c r="AD4305" s="307">
        <v>6300</v>
      </c>
      <c r="AE4305" s="71">
        <v>100</v>
      </c>
      <c r="AF4305" s="72">
        <v>200</v>
      </c>
      <c r="AI4305" s="406"/>
      <c r="AJ4305" s="478"/>
      <c r="AK4305" s="479"/>
      <c r="AL4305" s="478"/>
      <c r="AM4305" s="15"/>
      <c r="AN4305" s="406"/>
    </row>
    <row r="4306" spans="1:42" x14ac:dyDescent="0.25">
      <c r="A4306" s="3469"/>
      <c r="B4306" s="3357"/>
      <c r="C4306" s="123" t="s">
        <v>896</v>
      </c>
      <c r="D4306" s="108" t="s">
        <v>829</v>
      </c>
      <c r="E4306" s="308">
        <v>74</v>
      </c>
      <c r="F4306" s="309">
        <v>68</v>
      </c>
      <c r="G4306" s="309">
        <v>72</v>
      </c>
      <c r="H4306" s="415">
        <v>74</v>
      </c>
      <c r="I4306" s="309">
        <v>76</v>
      </c>
      <c r="J4306" s="309">
        <v>74</v>
      </c>
      <c r="K4306" s="309">
        <v>76</v>
      </c>
      <c r="L4306" s="309">
        <v>72</v>
      </c>
      <c r="M4306" s="309">
        <v>72</v>
      </c>
      <c r="N4306" s="415">
        <v>56</v>
      </c>
      <c r="O4306" s="309">
        <v>88</v>
      </c>
      <c r="P4306" s="309">
        <v>100</v>
      </c>
      <c r="Q4306" s="309">
        <v>50</v>
      </c>
      <c r="R4306" s="309">
        <v>16</v>
      </c>
      <c r="S4306" s="309">
        <v>32</v>
      </c>
      <c r="T4306" s="309">
        <v>32</v>
      </c>
      <c r="U4306" s="309">
        <v>34</v>
      </c>
      <c r="V4306" s="309">
        <v>36</v>
      </c>
      <c r="W4306" s="309">
        <v>40</v>
      </c>
      <c r="X4306" s="309">
        <v>40</v>
      </c>
      <c r="Y4306" s="415">
        <v>44</v>
      </c>
      <c r="Z4306" s="309">
        <v>46</v>
      </c>
      <c r="AA4306" s="309">
        <v>46</v>
      </c>
      <c r="AB4306" s="404">
        <v>48</v>
      </c>
      <c r="AC4306" s="107">
        <f>SUM(E4306:AB4306)</f>
        <v>1366</v>
      </c>
      <c r="AD4306" s="81"/>
      <c r="AE4306" s="155"/>
      <c r="AF4306" s="74"/>
      <c r="AG4306" s="1"/>
      <c r="AI4306" s="406"/>
      <c r="AJ4306" s="406"/>
      <c r="AK4306" s="406"/>
      <c r="AL4306" s="406"/>
      <c r="AM4306" s="406"/>
      <c r="AN4306" s="406"/>
    </row>
    <row r="4307" spans="1:42" x14ac:dyDescent="0.25">
      <c r="A4307" s="3469"/>
      <c r="B4307" s="3357"/>
      <c r="C4307" s="123" t="s">
        <v>15</v>
      </c>
      <c r="D4307" s="108" t="s">
        <v>54</v>
      </c>
      <c r="E4307" s="1556">
        <v>11</v>
      </c>
      <c r="F4307" s="1556">
        <v>10</v>
      </c>
      <c r="G4307" s="1556">
        <v>10</v>
      </c>
      <c r="H4307" s="441">
        <v>9</v>
      </c>
      <c r="I4307" s="1556">
        <v>10</v>
      </c>
      <c r="J4307" s="1556">
        <v>12</v>
      </c>
      <c r="K4307" s="1556">
        <v>12</v>
      </c>
      <c r="L4307" s="1556">
        <v>14</v>
      </c>
      <c r="M4307" s="1556">
        <v>13</v>
      </c>
      <c r="N4307" s="441">
        <v>11</v>
      </c>
      <c r="O4307" s="1556">
        <v>7</v>
      </c>
      <c r="P4307" s="1556">
        <v>7</v>
      </c>
      <c r="Q4307" s="1556">
        <v>12</v>
      </c>
      <c r="R4307" s="1556">
        <v>10</v>
      </c>
      <c r="S4307" s="1556">
        <v>9</v>
      </c>
      <c r="T4307" s="1556">
        <v>11</v>
      </c>
      <c r="U4307" s="1556">
        <v>12</v>
      </c>
      <c r="V4307" s="1556">
        <v>10</v>
      </c>
      <c r="W4307" s="1556">
        <v>13</v>
      </c>
      <c r="X4307" s="1556">
        <v>13</v>
      </c>
      <c r="Y4307" s="441">
        <v>12</v>
      </c>
      <c r="Z4307" s="1556">
        <v>11</v>
      </c>
      <c r="AA4307" s="1556">
        <v>9</v>
      </c>
      <c r="AB4307" s="1588">
        <v>8</v>
      </c>
      <c r="AC4307" s="107">
        <f>AVERAGE(E4307:AB4307)</f>
        <v>10.666666666666666</v>
      </c>
      <c r="AD4307" s="76">
        <f>SQRT(MIN((E4305*E4305+E4306*E4306),(F4305*F4305+F4306*F4306),(G4305*G4305+G4306*G4306),(H4305*H4305+H4306*H4306),(I4305*I4305+I4306*I4306),(J4305*J4305+J4306*J4306),(K4305*K4305+K4306*K4306),(L4305*L4305+L4306*L4306),(M4305*M4305+M4306*M4306),(N4305*N4305+N4306*N4306),(O4305*O4305+O4306*O4306),(P4305*P4305+P4306*P4306),(R4305*R4305+R4306*R4306),(S4305*S4305+S4306*S4306),(T4305*T4305+T4306*T4306),(U4305*U4305+U4306*U4306),(V4305*V4305+V4306*V4306),(W4305*W4305+W4306*W4306),(X4305*X4305+X4306*X4306),(V4305*V4305+V4306*V4306),(Z4305*Z4305+Z4306*Z4306),(AA4305*AA4305+AA4306*AA4306),(AB4305*AB4305+AB4306*AB4306)))/AD4305</f>
        <v>1.9310357239041967E-2</v>
      </c>
      <c r="AE4307" s="76">
        <f>SQRT(MAX((E4305*E4305+E4306*E4306),(F4305*F4305+F4306*F4306),(G4305*G4305+G4306*G4306),(H4305*H4305+H4306*H4306),(I4305*I4305+I4306*I4306),(J4305*J4305+J4306*J4306),(K4305*K4305+K4306*K4306),(L4305*L4305+L4306*L4306),(M4305*M4305+M4306*M4306),(N4305*N4305+N4306*N4306),(O4305*O4305+O4306*O4306),(P4305*P4305+P4306*P4306),(R4305*R4305+R4306*R4306),(S4305*S4305+S4306*S4306),(T4305*T4305+T4306*T4306),(U4305*U4305+U4306*U4306),(V4305*V4305+V4306*V4306),(W4305*W4305+W4306*W4306),(X4305*X4305+X4306*X4306),(V4305*V4305+V4306*V4306),(Z4305*Z4305+Z4306*Z4306),(AA4305*AA4305+AA4306*AA4306),(AB4305*AB4305+AB4306*AB4306)))/AD4305</f>
        <v>3.549314249999666E-2</v>
      </c>
      <c r="AF4307" s="77"/>
      <c r="AG4307" s="1"/>
      <c r="AI4307" s="406"/>
      <c r="AJ4307" s="406"/>
      <c r="AK4307" s="406"/>
      <c r="AL4307" s="406"/>
      <c r="AM4307" s="406"/>
      <c r="AN4307" s="406"/>
    </row>
    <row r="4308" spans="1:42" ht="16.5" thickBot="1" x14ac:dyDescent="0.3">
      <c r="A4308" s="3473"/>
      <c r="B4308" s="3369"/>
      <c r="C4308" s="126" t="s">
        <v>17</v>
      </c>
      <c r="D4308" s="114"/>
      <c r="E4308" s="318">
        <f t="shared" ref="E4308:AB4308" si="1939">E4306/E4305</f>
        <v>0.71153846153846156</v>
      </c>
      <c r="F4308" s="319">
        <f t="shared" si="1939"/>
        <v>0.57627118644067798</v>
      </c>
      <c r="G4308" s="319">
        <f t="shared" si="1939"/>
        <v>0.66666666666666663</v>
      </c>
      <c r="H4308" s="430">
        <f t="shared" si="1939"/>
        <v>0.72549019607843135</v>
      </c>
      <c r="I4308" s="319">
        <f t="shared" si="1939"/>
        <v>0.74509803921568629</v>
      </c>
      <c r="J4308" s="319">
        <f t="shared" si="1939"/>
        <v>0.64912280701754388</v>
      </c>
      <c r="K4308" s="319">
        <f t="shared" si="1939"/>
        <v>0.5757575757575758</v>
      </c>
      <c r="L4308" s="319">
        <f t="shared" si="1939"/>
        <v>0.48648648648648651</v>
      </c>
      <c r="M4308" s="319">
        <f t="shared" si="1939"/>
        <v>0.48648648648648651</v>
      </c>
      <c r="N4308" s="430">
        <f t="shared" si="1939"/>
        <v>0.40579710144927539</v>
      </c>
      <c r="O4308" s="319">
        <f t="shared" si="1939"/>
        <v>1.0476190476190477</v>
      </c>
      <c r="P4308" s="319">
        <f t="shared" si="1939"/>
        <v>1.3888888888888888</v>
      </c>
      <c r="Q4308" s="319">
        <f t="shared" si="1939"/>
        <v>0.29411764705882354</v>
      </c>
      <c r="R4308" s="319">
        <f t="shared" si="1939"/>
        <v>7.476635514018691E-2</v>
      </c>
      <c r="S4308" s="319">
        <f t="shared" si="1939"/>
        <v>0.16494845360824742</v>
      </c>
      <c r="T4308" s="319">
        <f t="shared" si="1939"/>
        <v>0.17204301075268819</v>
      </c>
      <c r="U4308" s="319">
        <f t="shared" si="1939"/>
        <v>0.1650485436893204</v>
      </c>
      <c r="V4308" s="319">
        <f t="shared" si="1939"/>
        <v>0.16513761467889909</v>
      </c>
      <c r="W4308" s="319">
        <f t="shared" si="1939"/>
        <v>0.18867924528301888</v>
      </c>
      <c r="X4308" s="319">
        <f t="shared" si="1939"/>
        <v>0.18181818181818182</v>
      </c>
      <c r="Y4308" s="430">
        <f>Y4306/Y4305</f>
        <v>0.19130434782608696</v>
      </c>
      <c r="Z4308" s="319">
        <f t="shared" si="1939"/>
        <v>0.21904761904761905</v>
      </c>
      <c r="AA4308" s="319">
        <f t="shared" si="1939"/>
        <v>0.25</v>
      </c>
      <c r="AB4308" s="874">
        <f t="shared" si="1939"/>
        <v>0.30769230769230771</v>
      </c>
      <c r="AC4308" s="502">
        <f>MAX(E4308:AB4308)</f>
        <v>1.3888888888888888</v>
      </c>
      <c r="AD4308" s="81"/>
      <c r="AE4308" s="155"/>
      <c r="AF4308" s="74"/>
      <c r="AG4308" s="1"/>
      <c r="AI4308" s="406"/>
      <c r="AJ4308" s="406"/>
      <c r="AK4308" s="406"/>
      <c r="AL4308" s="406"/>
      <c r="AM4308" s="406"/>
      <c r="AN4308" s="406"/>
    </row>
    <row r="4309" spans="1:42" hidden="1" x14ac:dyDescent="0.25">
      <c r="A4309" s="2199"/>
      <c r="B4309" s="2202"/>
      <c r="C4309" s="362" t="s">
        <v>116</v>
      </c>
      <c r="D4309" s="1004"/>
      <c r="E4309" s="138"/>
      <c r="F4309" s="136"/>
      <c r="G4309" s="136"/>
      <c r="H4309" s="411"/>
      <c r="I4309" s="136"/>
      <c r="J4309" s="136"/>
      <c r="K4309" s="136"/>
      <c r="L4309" s="136"/>
      <c r="M4309" s="136"/>
      <c r="N4309" s="411"/>
      <c r="O4309" s="136"/>
      <c r="P4309" s="136"/>
      <c r="Q4309" s="136"/>
      <c r="R4309" s="136"/>
      <c r="S4309" s="136"/>
      <c r="T4309" s="136"/>
      <c r="U4309" s="136"/>
      <c r="V4309" s="136"/>
      <c r="W4309" s="136"/>
      <c r="X4309" s="136"/>
      <c r="Y4309" s="411"/>
      <c r="Z4309" s="136"/>
      <c r="AA4309" s="136"/>
      <c r="AB4309" s="522"/>
      <c r="AC4309" s="122"/>
      <c r="AD4309" s="81"/>
      <c r="AE4309" s="155"/>
      <c r="AF4309" s="74"/>
      <c r="AG4309" s="1"/>
      <c r="AI4309" s="406"/>
      <c r="AJ4309" s="406"/>
      <c r="AK4309" s="406"/>
      <c r="AL4309" s="406"/>
      <c r="AM4309" s="406"/>
      <c r="AN4309" s="406"/>
    </row>
    <row r="4310" spans="1:42" s="181" customFormat="1" hidden="1" x14ac:dyDescent="0.25">
      <c r="A4310" s="2209"/>
      <c r="B4310" s="2212"/>
      <c r="C4310" s="124" t="s">
        <v>117</v>
      </c>
      <c r="D4310" s="696"/>
      <c r="E4310" s="311"/>
      <c r="F4310" s="940"/>
      <c r="G4310" s="312"/>
      <c r="H4310" s="1918"/>
      <c r="I4310" s="312"/>
      <c r="J4310" s="940"/>
      <c r="K4310" s="312"/>
      <c r="L4310" s="940"/>
      <c r="M4310" s="312"/>
      <c r="N4310" s="1918"/>
      <c r="O4310" s="312"/>
      <c r="P4310" s="940"/>
      <c r="Q4310" s="312"/>
      <c r="R4310" s="940"/>
      <c r="S4310" s="312"/>
      <c r="T4310" s="940"/>
      <c r="U4310" s="312"/>
      <c r="V4310" s="312"/>
      <c r="W4310" s="312"/>
      <c r="X4310" s="940"/>
      <c r="Y4310" s="1918"/>
      <c r="Z4310" s="940"/>
      <c r="AA4310" s="312"/>
      <c r="AB4310" s="940"/>
      <c r="AC4310" s="108"/>
      <c r="AD4310" s="81"/>
      <c r="AE4310" s="155"/>
      <c r="AF4310" s="74"/>
      <c r="AH4310" s="849"/>
      <c r="AI4310" s="850"/>
      <c r="AJ4310" s="850"/>
      <c r="AK4310" s="850"/>
      <c r="AL4310" s="851"/>
      <c r="AM4310" s="851"/>
      <c r="AN4310" s="189"/>
      <c r="AO4310" s="189"/>
      <c r="AP4310" s="189"/>
    </row>
    <row r="4311" spans="1:42" ht="16.5" thickBot="1" x14ac:dyDescent="0.3">
      <c r="A4311" s="3339" t="s">
        <v>42</v>
      </c>
      <c r="B4311" s="3340"/>
      <c r="C4311" s="3341"/>
      <c r="D4311" s="114"/>
      <c r="E4311" s="178">
        <f>SQRT(E4305*E4305+E4306*E4306)/E4317/1.73</f>
        <v>7.1285425754584235</v>
      </c>
      <c r="F4311" s="179">
        <f t="shared" ref="F4311:AB4311" si="1940">SQRT(F4305*F4305+F4306*F4306)/F4317/1.73</f>
        <v>7.6134570437420059</v>
      </c>
      <c r="G4311" s="179">
        <f t="shared" si="1940"/>
        <v>7.26319580528701</v>
      </c>
      <c r="H4311" s="419">
        <f t="shared" si="1940"/>
        <v>7.0514563909029162</v>
      </c>
      <c r="I4311" s="179">
        <f t="shared" si="1940"/>
        <v>7.1108679984158698</v>
      </c>
      <c r="J4311" s="179">
        <f t="shared" si="1940"/>
        <v>7.6051981749243769</v>
      </c>
      <c r="K4311" s="179">
        <f t="shared" si="1940"/>
        <v>8.5396333386003906</v>
      </c>
      <c r="L4311" s="179">
        <f t="shared" si="1940"/>
        <v>9.1918307163456969</v>
      </c>
      <c r="M4311" s="179">
        <f t="shared" si="1940"/>
        <v>9.2544210033247047</v>
      </c>
      <c r="N4311" s="419">
        <f t="shared" si="1940"/>
        <v>8.382319766819105</v>
      </c>
      <c r="O4311" s="179">
        <f t="shared" si="1940"/>
        <v>6.8272770978149389</v>
      </c>
      <c r="P4311" s="179">
        <f t="shared" si="1940"/>
        <v>6.8885284380762117</v>
      </c>
      <c r="Q4311" s="179">
        <f t="shared" si="1940"/>
        <v>9.9444666629268461</v>
      </c>
      <c r="R4311" s="179">
        <f t="shared" si="1940"/>
        <v>12.043172864935068</v>
      </c>
      <c r="S4311" s="179">
        <f t="shared" si="1940"/>
        <v>11.034371386256781</v>
      </c>
      <c r="T4311" s="179">
        <f t="shared" si="1940"/>
        <v>10.581377028499032</v>
      </c>
      <c r="U4311" s="179">
        <f t="shared" si="1940"/>
        <v>11.671770931322675</v>
      </c>
      <c r="V4311" s="179">
        <f t="shared" si="1940"/>
        <v>12.328011447966553</v>
      </c>
      <c r="W4311" s="179">
        <f t="shared" si="1940"/>
        <v>12.037214328262817</v>
      </c>
      <c r="X4311" s="179">
        <f t="shared" si="1940"/>
        <v>12.500240256145336</v>
      </c>
      <c r="Y4311" s="419">
        <f>SQRT(Y4305*Y4305+Y4306*Y4306)/Y4317/1.73</f>
        <v>13.078153515928292</v>
      </c>
      <c r="Z4311" s="179">
        <f t="shared" si="1940"/>
        <v>11.994725642676618</v>
      </c>
      <c r="AA4311" s="179">
        <f t="shared" si="1940"/>
        <v>10.58221141665434</v>
      </c>
      <c r="AB4311" s="405">
        <f t="shared" si="1940"/>
        <v>9.0979228713789411</v>
      </c>
      <c r="AC4311" s="109">
        <f>AVERAGE(E4311:AB4311)</f>
        <v>9.5729319459443705</v>
      </c>
      <c r="AD4311" s="96">
        <f>(AC4307-AC4311)/AC4307</f>
        <v>0.10253763006771521</v>
      </c>
      <c r="AE4311" s="79"/>
      <c r="AF4311" s="80"/>
      <c r="AG4311" s="1"/>
    </row>
    <row r="4312" spans="1:42" x14ac:dyDescent="0.25">
      <c r="A4312" s="1283" t="s">
        <v>626</v>
      </c>
      <c r="B4312" s="1301"/>
      <c r="C4312" s="194"/>
      <c r="D4312" s="162"/>
      <c r="E4312" s="115">
        <f t="shared" ref="E4312:AB4313" si="1941">E4298+E4305</f>
        <v>148</v>
      </c>
      <c r="F4312" s="116">
        <f t="shared" si="1941"/>
        <v>162</v>
      </c>
      <c r="G4312" s="116">
        <f t="shared" si="1941"/>
        <v>150.4</v>
      </c>
      <c r="H4312" s="414">
        <f t="shared" si="1941"/>
        <v>145.19999999999999</v>
      </c>
      <c r="I4312" s="116">
        <f t="shared" si="1941"/>
        <v>143.6</v>
      </c>
      <c r="J4312" s="116">
        <f t="shared" si="1941"/>
        <v>156.4</v>
      </c>
      <c r="K4312" s="116">
        <f t="shared" si="1941"/>
        <v>177.6</v>
      </c>
      <c r="L4312" s="116">
        <f t="shared" si="1941"/>
        <v>192.8</v>
      </c>
      <c r="M4312" s="116">
        <f t="shared" si="1941"/>
        <v>200.8</v>
      </c>
      <c r="N4312" s="414">
        <f t="shared" si="1941"/>
        <v>194</v>
      </c>
      <c r="O4312" s="116">
        <f t="shared" si="1941"/>
        <v>143.19999999999999</v>
      </c>
      <c r="P4312" s="116">
        <f t="shared" si="1941"/>
        <v>127.2</v>
      </c>
      <c r="Q4312" s="116">
        <f t="shared" si="1941"/>
        <v>229.2</v>
      </c>
      <c r="R4312" s="116">
        <f t="shared" si="1941"/>
        <v>254.8</v>
      </c>
      <c r="S4312" s="549">
        <f t="shared" si="1941"/>
        <v>227.6</v>
      </c>
      <c r="T4312" s="116">
        <f t="shared" si="1941"/>
        <v>218.8</v>
      </c>
      <c r="U4312" s="116">
        <f t="shared" si="1941"/>
        <v>243.6</v>
      </c>
      <c r="V4312" s="116">
        <f t="shared" si="1941"/>
        <v>260.39999999999998</v>
      </c>
      <c r="W4312" s="116">
        <f t="shared" si="1941"/>
        <v>256</v>
      </c>
      <c r="X4312" s="116">
        <f t="shared" si="1941"/>
        <v>261.60000000000002</v>
      </c>
      <c r="Y4312" s="414">
        <f>Y4298+Y4305</f>
        <v>275.60000000000002</v>
      </c>
      <c r="Z4312" s="116">
        <f t="shared" si="1941"/>
        <v>253.2</v>
      </c>
      <c r="AA4312" s="116">
        <f t="shared" si="1941"/>
        <v>228</v>
      </c>
      <c r="AB4312" s="640">
        <f t="shared" si="1941"/>
        <v>192</v>
      </c>
      <c r="AC4312" s="162"/>
      <c r="AD4312" s="485">
        <f>MIN(E4312:AB4312)</f>
        <v>127.2</v>
      </c>
      <c r="AE4312" s="83"/>
      <c r="AF4312" s="84"/>
      <c r="AG4312" s="1"/>
    </row>
    <row r="4313" spans="1:42" x14ac:dyDescent="0.25">
      <c r="A4313" s="1284" t="s">
        <v>627</v>
      </c>
      <c r="B4313" s="1302"/>
      <c r="C4313" s="185"/>
      <c r="D4313" s="164"/>
      <c r="E4313" s="117">
        <f t="shared" si="1941"/>
        <v>215.6</v>
      </c>
      <c r="F4313" s="118">
        <f t="shared" si="1941"/>
        <v>210.4</v>
      </c>
      <c r="G4313" s="118">
        <f t="shared" si="1941"/>
        <v>212</v>
      </c>
      <c r="H4313" s="415">
        <f t="shared" si="1941"/>
        <v>214.8</v>
      </c>
      <c r="I4313" s="118">
        <f t="shared" si="1941"/>
        <v>218.4</v>
      </c>
      <c r="J4313" s="118">
        <f t="shared" si="1941"/>
        <v>215.6</v>
      </c>
      <c r="K4313" s="118">
        <f t="shared" si="1941"/>
        <v>213.6</v>
      </c>
      <c r="L4313" s="118">
        <f t="shared" si="1941"/>
        <v>212.8</v>
      </c>
      <c r="M4313" s="118">
        <f t="shared" si="1941"/>
        <v>208.8</v>
      </c>
      <c r="N4313" s="415">
        <f t="shared" si="1941"/>
        <v>188</v>
      </c>
      <c r="O4313" s="118">
        <f t="shared" si="1941"/>
        <v>217.6</v>
      </c>
      <c r="P4313" s="118">
        <f t="shared" si="1941"/>
        <v>232.8</v>
      </c>
      <c r="Q4313" s="118">
        <f t="shared" si="1941"/>
        <v>179.6</v>
      </c>
      <c r="R4313" s="118">
        <f t="shared" si="1941"/>
        <v>138.4</v>
      </c>
      <c r="S4313" s="551">
        <f t="shared" si="1941"/>
        <v>144</v>
      </c>
      <c r="T4313" s="118">
        <f t="shared" si="1941"/>
        <v>139.19999999999999</v>
      </c>
      <c r="U4313" s="118">
        <f t="shared" si="1941"/>
        <v>153.19999999999999</v>
      </c>
      <c r="V4313" s="118">
        <f t="shared" si="1941"/>
        <v>169.6</v>
      </c>
      <c r="W4313" s="118">
        <f t="shared" si="1941"/>
        <v>171.2</v>
      </c>
      <c r="X4313" s="118">
        <f t="shared" si="1941"/>
        <v>176.8</v>
      </c>
      <c r="Y4313" s="415">
        <f>Y4299+Y4306</f>
        <v>178.4</v>
      </c>
      <c r="Z4313" s="118">
        <f t="shared" si="1941"/>
        <v>184.4</v>
      </c>
      <c r="AA4313" s="118">
        <f t="shared" si="1941"/>
        <v>183.6</v>
      </c>
      <c r="AB4313" s="620">
        <f t="shared" si="1941"/>
        <v>180</v>
      </c>
      <c r="AC4313" s="164"/>
      <c r="AD4313" s="487">
        <f>MIN(E4313:AB4313)</f>
        <v>138.4</v>
      </c>
      <c r="AE4313" s="86"/>
      <c r="AF4313" s="87"/>
      <c r="AG4313" s="1"/>
    </row>
    <row r="4314" spans="1:42" ht="16.5" thickBot="1" x14ac:dyDescent="0.3">
      <c r="A4314" s="1285" t="s">
        <v>278</v>
      </c>
      <c r="B4314" s="1303"/>
      <c r="C4314" s="195"/>
      <c r="D4314" s="190"/>
      <c r="E4314" s="119">
        <f>SQRT(E4313*E4313+E4312*E4312)</f>
        <v>261.50977037196907</v>
      </c>
      <c r="F4314" s="120">
        <f t="shared" ref="F4314:AB4314" si="1942">SQRT(F4313*F4313+F4312*F4312)</f>
        <v>265.5412585644649</v>
      </c>
      <c r="G4314" s="120">
        <f t="shared" si="1942"/>
        <v>259.93106778528801</v>
      </c>
      <c r="H4314" s="419">
        <f t="shared" si="1942"/>
        <v>259.27221216320117</v>
      </c>
      <c r="I4314" s="120">
        <f t="shared" si="1942"/>
        <v>261.38002984160823</v>
      </c>
      <c r="J4314" s="120">
        <f t="shared" si="1942"/>
        <v>266.35374973895148</v>
      </c>
      <c r="K4314" s="120">
        <f t="shared" si="1942"/>
        <v>277.78898466281919</v>
      </c>
      <c r="L4314" s="120">
        <f t="shared" si="1942"/>
        <v>287.15097074535549</v>
      </c>
      <c r="M4314" s="120">
        <f t="shared" si="1942"/>
        <v>289.68617502393863</v>
      </c>
      <c r="N4314" s="419">
        <f t="shared" si="1942"/>
        <v>270.1481075262235</v>
      </c>
      <c r="O4314" s="120">
        <f t="shared" si="1942"/>
        <v>260.49184248263896</v>
      </c>
      <c r="P4314" s="120">
        <f t="shared" si="1942"/>
        <v>265.28414954535072</v>
      </c>
      <c r="Q4314" s="120">
        <f t="shared" si="1942"/>
        <v>291.18516445725732</v>
      </c>
      <c r="R4314" s="120">
        <f t="shared" si="1942"/>
        <v>289.96137673835113</v>
      </c>
      <c r="S4314" s="553">
        <f t="shared" si="1942"/>
        <v>269.32834978887757</v>
      </c>
      <c r="T4314" s="120">
        <f t="shared" si="1942"/>
        <v>259.32620384373035</v>
      </c>
      <c r="U4314" s="120">
        <f t="shared" si="1942"/>
        <v>287.76935208600656</v>
      </c>
      <c r="V4314" s="120">
        <f>SQRT(V4313*V4313+V4312*V4312)</f>
        <v>310.76087269796369</v>
      </c>
      <c r="W4314" s="120">
        <f t="shared" si="1942"/>
        <v>307.96986865600991</v>
      </c>
      <c r="X4314" s="120">
        <f t="shared" si="1942"/>
        <v>315.74166655669632</v>
      </c>
      <c r="Y4314" s="419">
        <f>SQRT(Y4313*Y4313+Y4312*Y4312)</f>
        <v>328.30156868342863</v>
      </c>
      <c r="Z4314" s="120">
        <f t="shared" si="1942"/>
        <v>313.23090524403875</v>
      </c>
      <c r="AA4314" s="120">
        <f t="shared" si="1942"/>
        <v>292.73359902819493</v>
      </c>
      <c r="AB4314" s="641">
        <f t="shared" si="1942"/>
        <v>263.18054639353568</v>
      </c>
      <c r="AC4314" s="190"/>
      <c r="AD4314" s="489">
        <f>MIN(E4314:AB4314)</f>
        <v>259.27221216320117</v>
      </c>
      <c r="AE4314" s="89"/>
      <c r="AF4314" s="90"/>
      <c r="AG4314" s="14"/>
      <c r="AH4314" s="406"/>
      <c r="AI4314" s="406"/>
      <c r="AJ4314" s="406"/>
      <c r="AK4314" s="406"/>
      <c r="AL4314" s="406"/>
      <c r="AM4314" s="406"/>
      <c r="AN4314" s="406"/>
    </row>
    <row r="4315" spans="1:42" ht="16.5" thickBot="1" x14ac:dyDescent="0.3">
      <c r="A4315" s="555" t="s">
        <v>21</v>
      </c>
      <c r="B4315" s="1304"/>
      <c r="C4315" s="557"/>
      <c r="D4315" s="558"/>
      <c r="E4315" s="559">
        <v>1</v>
      </c>
      <c r="F4315" s="560">
        <v>2</v>
      </c>
      <c r="G4315" s="560">
        <v>3</v>
      </c>
      <c r="H4315" s="561">
        <v>4</v>
      </c>
      <c r="I4315" s="560">
        <v>5</v>
      </c>
      <c r="J4315" s="560">
        <v>6</v>
      </c>
      <c r="K4315" s="560">
        <v>7</v>
      </c>
      <c r="L4315" s="560">
        <v>8</v>
      </c>
      <c r="M4315" s="560">
        <v>9</v>
      </c>
      <c r="N4315" s="561">
        <v>10</v>
      </c>
      <c r="O4315" s="560">
        <v>11</v>
      </c>
      <c r="P4315" s="560">
        <v>12</v>
      </c>
      <c r="Q4315" s="560">
        <v>13</v>
      </c>
      <c r="R4315" s="560">
        <v>14</v>
      </c>
      <c r="S4315" s="560">
        <v>15</v>
      </c>
      <c r="T4315" s="560">
        <v>16</v>
      </c>
      <c r="U4315" s="560">
        <v>17</v>
      </c>
      <c r="V4315" s="560">
        <v>18</v>
      </c>
      <c r="W4315" s="560">
        <v>19</v>
      </c>
      <c r="X4315" s="560">
        <v>20</v>
      </c>
      <c r="Y4315" s="561">
        <v>21</v>
      </c>
      <c r="Z4315" s="560">
        <v>22</v>
      </c>
      <c r="AA4315" s="560">
        <v>23</v>
      </c>
      <c r="AB4315" s="562">
        <v>24</v>
      </c>
      <c r="AC4315" s="558"/>
      <c r="AD4315" s="2"/>
      <c r="AE4315" s="2"/>
      <c r="AF4315" s="2"/>
      <c r="AG4315" s="14"/>
      <c r="AH4315" s="406"/>
      <c r="AI4315" s="406"/>
      <c r="AJ4315" s="406"/>
      <c r="AK4315" s="406"/>
      <c r="AL4315" s="406"/>
      <c r="AM4315" s="406"/>
      <c r="AN4315" s="406"/>
    </row>
    <row r="4316" spans="1:42" x14ac:dyDescent="0.25">
      <c r="A4316" s="490" t="s">
        <v>935</v>
      </c>
      <c r="B4316" s="1305"/>
      <c r="C4316" s="491" t="s">
        <v>22</v>
      </c>
      <c r="D4316" s="1287" t="s">
        <v>54</v>
      </c>
      <c r="E4316" s="876">
        <v>10.43</v>
      </c>
      <c r="F4316" s="145">
        <v>10.45</v>
      </c>
      <c r="G4316" s="145">
        <v>10.43</v>
      </c>
      <c r="H4316" s="442">
        <v>10.42</v>
      </c>
      <c r="I4316" s="145">
        <v>10.44</v>
      </c>
      <c r="J4316" s="145">
        <v>10.41</v>
      </c>
      <c r="K4316" s="145">
        <v>10.38</v>
      </c>
      <c r="L4316" s="145">
        <v>10.44</v>
      </c>
      <c r="M4316" s="145">
        <v>10.37</v>
      </c>
      <c r="N4316" s="442">
        <v>10.37</v>
      </c>
      <c r="O4316" s="145">
        <v>10.39</v>
      </c>
      <c r="P4316" s="145">
        <v>10.42</v>
      </c>
      <c r="Q4316" s="145">
        <v>10.42</v>
      </c>
      <c r="R4316" s="145">
        <v>10.41</v>
      </c>
      <c r="S4316" s="145">
        <v>10.41</v>
      </c>
      <c r="T4316" s="145">
        <v>10.43</v>
      </c>
      <c r="U4316" s="145">
        <v>10.43</v>
      </c>
      <c r="V4316" s="145">
        <v>10.46</v>
      </c>
      <c r="W4316" s="145">
        <v>10.46</v>
      </c>
      <c r="X4316" s="145">
        <v>10.45</v>
      </c>
      <c r="Y4316" s="442">
        <v>10.45</v>
      </c>
      <c r="Z4316" s="145">
        <v>10.45</v>
      </c>
      <c r="AA4316" s="145">
        <v>10.45</v>
      </c>
      <c r="AB4316" s="494">
        <v>10.45</v>
      </c>
      <c r="AC4316" s="779">
        <f>+AVERAGE(E4316:AB4316)</f>
        <v>10.425833333333332</v>
      </c>
      <c r="AD4316" s="2"/>
      <c r="AE4316" s="2"/>
      <c r="AF4316" s="2"/>
      <c r="AG4316" s="14"/>
      <c r="AH4316" s="406"/>
      <c r="AI4316" s="406"/>
      <c r="AJ4316" s="406"/>
      <c r="AK4316" s="406"/>
      <c r="AL4316" s="406"/>
      <c r="AM4316" s="406"/>
      <c r="AN4316" s="406"/>
    </row>
    <row r="4317" spans="1:42" ht="16.5" thickBot="1" x14ac:dyDescent="0.3">
      <c r="A4317" s="572" t="s">
        <v>937</v>
      </c>
      <c r="B4317" s="1309"/>
      <c r="C4317" s="573" t="s">
        <v>22</v>
      </c>
      <c r="D4317" s="1322" t="s">
        <v>54</v>
      </c>
      <c r="E4317" s="880">
        <v>10.35</v>
      </c>
      <c r="F4317" s="146">
        <v>10.34</v>
      </c>
      <c r="G4317" s="146">
        <v>10.33</v>
      </c>
      <c r="H4317" s="575">
        <v>10.33</v>
      </c>
      <c r="I4317" s="146">
        <v>10.34</v>
      </c>
      <c r="J4317" s="146">
        <v>10.33</v>
      </c>
      <c r="K4317" s="146">
        <v>10.31</v>
      </c>
      <c r="L4317" s="146">
        <v>10.35</v>
      </c>
      <c r="M4317" s="146">
        <v>10.28</v>
      </c>
      <c r="N4317" s="575">
        <v>10.27</v>
      </c>
      <c r="O4317" s="146">
        <v>10.3</v>
      </c>
      <c r="P4317" s="146">
        <v>10.34</v>
      </c>
      <c r="Q4317" s="146">
        <v>10.3</v>
      </c>
      <c r="R4317" s="146">
        <v>10.3</v>
      </c>
      <c r="S4317" s="146">
        <v>10.3</v>
      </c>
      <c r="T4317" s="146">
        <v>10.31</v>
      </c>
      <c r="U4317" s="146">
        <v>10.34</v>
      </c>
      <c r="V4317" s="146">
        <v>10.36</v>
      </c>
      <c r="W4317" s="146">
        <v>10.36</v>
      </c>
      <c r="X4317" s="146">
        <v>10.34</v>
      </c>
      <c r="Y4317" s="575">
        <v>10.35</v>
      </c>
      <c r="Z4317" s="146">
        <v>10.36</v>
      </c>
      <c r="AA4317" s="146">
        <v>10.36</v>
      </c>
      <c r="AB4317" s="606">
        <v>10.37</v>
      </c>
      <c r="AC4317" s="783">
        <f>+AVERAGE(E4317:AB4317)</f>
        <v>10.330000000000004</v>
      </c>
      <c r="AD4317" s="2"/>
      <c r="AE4317" s="2"/>
      <c r="AF4317" s="2"/>
      <c r="AG4317" s="406"/>
      <c r="AH4317" s="406"/>
      <c r="AI4317" s="406"/>
      <c r="AJ4317" s="14"/>
      <c r="AK4317" s="14"/>
      <c r="AL4317" s="15"/>
      <c r="AM4317" s="14"/>
      <c r="AN4317" s="406"/>
    </row>
    <row r="4318" spans="1:42" ht="15.75" customHeight="1" x14ac:dyDescent="0.25">
      <c r="A4318" s="3468" t="s">
        <v>628</v>
      </c>
      <c r="B4318" s="3356" t="s">
        <v>629</v>
      </c>
      <c r="C4318" s="121" t="s">
        <v>13</v>
      </c>
      <c r="D4318" s="113" t="s">
        <v>829</v>
      </c>
      <c r="E4318" s="307">
        <v>50.9</v>
      </c>
      <c r="F4318" s="71">
        <v>48.4</v>
      </c>
      <c r="G4318" s="71">
        <v>48.8</v>
      </c>
      <c r="H4318" s="414">
        <v>47.8</v>
      </c>
      <c r="I4318" s="71">
        <v>46.5</v>
      </c>
      <c r="J4318" s="71">
        <v>45.6</v>
      </c>
      <c r="K4318" s="71">
        <v>45.1</v>
      </c>
      <c r="L4318" s="71">
        <v>46.9</v>
      </c>
      <c r="M4318" s="71">
        <v>50.4</v>
      </c>
      <c r="N4318" s="414">
        <v>53.8</v>
      </c>
      <c r="O4318" s="71">
        <v>51.6</v>
      </c>
      <c r="P4318" s="71">
        <v>51.7</v>
      </c>
      <c r="Q4318" s="71">
        <v>56.5</v>
      </c>
      <c r="R4318" s="71">
        <v>52.8</v>
      </c>
      <c r="S4318" s="71">
        <v>55.1</v>
      </c>
      <c r="T4318" s="71">
        <v>55</v>
      </c>
      <c r="U4318" s="71">
        <v>53.6</v>
      </c>
      <c r="V4318" s="71">
        <v>54</v>
      </c>
      <c r="W4318" s="71">
        <v>60.1</v>
      </c>
      <c r="X4318" s="71">
        <v>57.4</v>
      </c>
      <c r="Y4318" s="414">
        <v>59.2</v>
      </c>
      <c r="Z4318" s="71">
        <v>56.4</v>
      </c>
      <c r="AA4318" s="71">
        <v>60</v>
      </c>
      <c r="AB4318" s="403">
        <v>57</v>
      </c>
      <c r="AC4318" s="106">
        <f>SUM(E4318:AB4318)</f>
        <v>1264.6000000000001</v>
      </c>
      <c r="AD4318" s="70"/>
      <c r="AE4318" s="71">
        <v>100</v>
      </c>
      <c r="AF4318" s="72">
        <v>10</v>
      </c>
      <c r="AG4318" s="406"/>
      <c r="AH4318" s="406"/>
      <c r="AI4318" s="406"/>
      <c r="AJ4318" s="478"/>
      <c r="AK4318" s="479"/>
      <c r="AL4318" s="478"/>
      <c r="AM4318" s="15"/>
      <c r="AN4318" s="406"/>
    </row>
    <row r="4319" spans="1:42" x14ac:dyDescent="0.25">
      <c r="A4319" s="3469"/>
      <c r="B4319" s="3357"/>
      <c r="C4319" s="123" t="s">
        <v>844</v>
      </c>
      <c r="D4319" s="108" t="s">
        <v>829</v>
      </c>
      <c r="E4319" s="308">
        <v>141.19999999999999</v>
      </c>
      <c r="F4319" s="309">
        <v>145.69999999999999</v>
      </c>
      <c r="G4319" s="309">
        <v>145.9</v>
      </c>
      <c r="H4319" s="415">
        <v>144.80000000000001</v>
      </c>
      <c r="I4319" s="309">
        <v>145.1</v>
      </c>
      <c r="J4319" s="309">
        <v>146</v>
      </c>
      <c r="K4319" s="309">
        <v>145.80000000000001</v>
      </c>
      <c r="L4319" s="309">
        <v>142.19999999999999</v>
      </c>
      <c r="M4319" s="309">
        <v>144.5</v>
      </c>
      <c r="N4319" s="415">
        <v>140.80000000000001</v>
      </c>
      <c r="O4319" s="309">
        <v>136.19999999999999</v>
      </c>
      <c r="P4319" s="309">
        <v>133</v>
      </c>
      <c r="Q4319" s="309">
        <v>136.69999999999999</v>
      </c>
      <c r="R4319" s="309">
        <v>133.80000000000001</v>
      </c>
      <c r="S4319" s="309">
        <v>136.5</v>
      </c>
      <c r="T4319" s="309">
        <v>136.30000000000001</v>
      </c>
      <c r="U4319" s="309">
        <v>133.69999999999999</v>
      </c>
      <c r="V4319" s="309">
        <v>137</v>
      </c>
      <c r="W4319" s="309">
        <v>138.6</v>
      </c>
      <c r="X4319" s="309">
        <v>137.6</v>
      </c>
      <c r="Y4319" s="415">
        <v>142.4</v>
      </c>
      <c r="Z4319" s="309">
        <v>139.5</v>
      </c>
      <c r="AA4319" s="309">
        <v>143</v>
      </c>
      <c r="AB4319" s="404">
        <v>143</v>
      </c>
      <c r="AC4319" s="107">
        <f>SUM(E4319:AB4319)</f>
        <v>3369.2999999999997</v>
      </c>
      <c r="AD4319" s="73"/>
      <c r="AE4319" s="155"/>
      <c r="AF4319" s="74"/>
      <c r="AG4319" s="406"/>
      <c r="AH4319" s="406"/>
      <c r="AI4319" s="406"/>
      <c r="AJ4319" s="15"/>
      <c r="AK4319" s="15"/>
      <c r="AL4319" s="15"/>
      <c r="AM4319" s="15"/>
      <c r="AN4319" s="406"/>
    </row>
    <row r="4320" spans="1:42" x14ac:dyDescent="0.25">
      <c r="A4320" s="3469"/>
      <c r="B4320" s="3357"/>
      <c r="C4320" s="123" t="s">
        <v>15</v>
      </c>
      <c r="D4320" s="108" t="s">
        <v>54</v>
      </c>
      <c r="E4320" s="327">
        <v>8</v>
      </c>
      <c r="F4320" s="327">
        <v>8</v>
      </c>
      <c r="G4320" s="327">
        <v>8</v>
      </c>
      <c r="H4320" s="441">
        <v>8</v>
      </c>
      <c r="I4320" s="327">
        <v>8</v>
      </c>
      <c r="J4320" s="327">
        <v>8</v>
      </c>
      <c r="K4320" s="327">
        <v>8</v>
      </c>
      <c r="L4320" s="327">
        <v>8</v>
      </c>
      <c r="M4320" s="327">
        <v>8</v>
      </c>
      <c r="N4320" s="441">
        <v>8</v>
      </c>
      <c r="O4320" s="327">
        <v>8</v>
      </c>
      <c r="P4320" s="327">
        <v>8</v>
      </c>
      <c r="Q4320" s="327">
        <v>8</v>
      </c>
      <c r="R4320" s="327">
        <v>8</v>
      </c>
      <c r="S4320" s="327">
        <v>8</v>
      </c>
      <c r="T4320" s="327">
        <v>8</v>
      </c>
      <c r="U4320" s="327">
        <v>8</v>
      </c>
      <c r="V4320" s="327">
        <v>8</v>
      </c>
      <c r="W4320" s="327">
        <v>8</v>
      </c>
      <c r="X4320" s="327">
        <v>8</v>
      </c>
      <c r="Y4320" s="441">
        <v>8</v>
      </c>
      <c r="Z4320" s="327">
        <v>8</v>
      </c>
      <c r="AA4320" s="327">
        <v>8</v>
      </c>
      <c r="AB4320" s="1555">
        <v>8</v>
      </c>
      <c r="AC4320" s="107">
        <f>AVERAGE(E4320:AB4320)</f>
        <v>8</v>
      </c>
      <c r="AD4320" s="76"/>
      <c r="AE4320" s="76"/>
      <c r="AF4320" s="77"/>
      <c r="AG4320" s="406"/>
      <c r="AH4320" s="406"/>
      <c r="AI4320" s="406"/>
      <c r="AJ4320" s="15"/>
      <c r="AK4320" s="15"/>
      <c r="AL4320" s="15"/>
      <c r="AM4320" s="15"/>
      <c r="AN4320" s="406"/>
    </row>
    <row r="4321" spans="1:42" ht="16.5" thickBot="1" x14ac:dyDescent="0.3">
      <c r="A4321" s="3473"/>
      <c r="B4321" s="3369"/>
      <c r="C4321" s="126" t="s">
        <v>17</v>
      </c>
      <c r="D4321" s="114"/>
      <c r="E4321" s="318">
        <f t="shared" ref="E4321:AB4321" si="1943">E4319/E4318</f>
        <v>2.774066797642436</v>
      </c>
      <c r="F4321" s="319">
        <f t="shared" si="1943"/>
        <v>3.0103305785123964</v>
      </c>
      <c r="G4321" s="319">
        <f t="shared" si="1943"/>
        <v>2.9897540983606561</v>
      </c>
      <c r="H4321" s="430">
        <f t="shared" si="1943"/>
        <v>3.0292887029288709</v>
      </c>
      <c r="I4321" s="319">
        <f t="shared" si="1943"/>
        <v>3.1204301075268814</v>
      </c>
      <c r="J4321" s="319">
        <f t="shared" si="1943"/>
        <v>3.2017543859649122</v>
      </c>
      <c r="K4321" s="319">
        <f t="shared" si="1943"/>
        <v>3.2328159645232817</v>
      </c>
      <c r="L4321" s="319">
        <f t="shared" si="1943"/>
        <v>3.0319829424307034</v>
      </c>
      <c r="M4321" s="319">
        <f t="shared" si="1943"/>
        <v>2.8670634920634921</v>
      </c>
      <c r="N4321" s="430">
        <f t="shared" si="1943"/>
        <v>2.6171003717472123</v>
      </c>
      <c r="O4321" s="319">
        <f t="shared" si="1943"/>
        <v>2.63953488372093</v>
      </c>
      <c r="P4321" s="319">
        <f t="shared" si="1943"/>
        <v>2.5725338491295937</v>
      </c>
      <c r="Q4321" s="319">
        <f t="shared" si="1943"/>
        <v>2.4194690265486725</v>
      </c>
      <c r="R4321" s="319">
        <f t="shared" si="1943"/>
        <v>2.5340909090909096</v>
      </c>
      <c r="S4321" s="319">
        <f t="shared" si="1943"/>
        <v>2.4773139745916515</v>
      </c>
      <c r="T4321" s="319">
        <f t="shared" si="1943"/>
        <v>2.4781818181818185</v>
      </c>
      <c r="U4321" s="319">
        <f t="shared" si="1943"/>
        <v>2.4944029850746268</v>
      </c>
      <c r="V4321" s="319">
        <f t="shared" si="1943"/>
        <v>2.5370370370370372</v>
      </c>
      <c r="W4321" s="319">
        <f t="shared" si="1943"/>
        <v>2.3061564059900164</v>
      </c>
      <c r="X4321" s="319">
        <f t="shared" si="1943"/>
        <v>2.3972125435540068</v>
      </c>
      <c r="Y4321" s="430">
        <f>Y4319/Y4318</f>
        <v>2.4054054054054053</v>
      </c>
      <c r="Z4321" s="319">
        <f t="shared" si="1943"/>
        <v>2.4734042553191489</v>
      </c>
      <c r="AA4321" s="319">
        <f t="shared" si="1943"/>
        <v>2.3833333333333333</v>
      </c>
      <c r="AB4321" s="874">
        <f t="shared" si="1943"/>
        <v>2.5087719298245612</v>
      </c>
      <c r="AC4321" s="502">
        <f>MAX(E4321:AB4321)</f>
        <v>3.2328159645232817</v>
      </c>
      <c r="AD4321" s="73"/>
      <c r="AE4321" s="155"/>
      <c r="AF4321" s="74"/>
      <c r="AG4321" s="406"/>
      <c r="AH4321" s="406"/>
      <c r="AI4321" s="406"/>
      <c r="AJ4321" s="15"/>
      <c r="AK4321" s="15"/>
      <c r="AL4321" s="15"/>
      <c r="AM4321" s="15"/>
      <c r="AN4321" s="406"/>
    </row>
    <row r="4322" spans="1:42" hidden="1" x14ac:dyDescent="0.25">
      <c r="A4322" s="2199"/>
      <c r="B4322" s="2202"/>
      <c r="C4322" s="362" t="s">
        <v>116</v>
      </c>
      <c r="D4322" s="122"/>
      <c r="E4322" s="2389"/>
      <c r="F4322" s="91"/>
      <c r="G4322" s="91"/>
      <c r="H4322" s="411"/>
      <c r="I4322" s="91"/>
      <c r="J4322" s="91"/>
      <c r="K4322" s="91"/>
      <c r="L4322" s="91"/>
      <c r="M4322" s="91"/>
      <c r="N4322" s="411"/>
      <c r="O4322" s="91"/>
      <c r="P4322" s="91"/>
      <c r="Q4322" s="91"/>
      <c r="R4322" s="91"/>
      <c r="S4322" s="91"/>
      <c r="T4322" s="91"/>
      <c r="U4322" s="91"/>
      <c r="V4322" s="91"/>
      <c r="W4322" s="91"/>
      <c r="X4322" s="91"/>
      <c r="Y4322" s="411"/>
      <c r="Z4322" s="91"/>
      <c r="AA4322" s="91"/>
      <c r="AB4322" s="391"/>
      <c r="AC4322" s="122"/>
      <c r="AD4322" s="73"/>
      <c r="AE4322" s="155"/>
      <c r="AF4322" s="74"/>
      <c r="AG4322" s="406"/>
      <c r="AH4322" s="406"/>
      <c r="AI4322" s="406"/>
      <c r="AJ4322" s="15"/>
      <c r="AK4322" s="15"/>
      <c r="AL4322" s="15"/>
      <c r="AM4322" s="15"/>
      <c r="AN4322" s="406"/>
    </row>
    <row r="4323" spans="1:42" s="181" customFormat="1" hidden="1" x14ac:dyDescent="0.25">
      <c r="A4323" s="2209"/>
      <c r="B4323" s="2212"/>
      <c r="C4323" s="124" t="s">
        <v>117</v>
      </c>
      <c r="D4323" s="108"/>
      <c r="E4323" s="81"/>
      <c r="F4323" s="155"/>
      <c r="G4323" s="155"/>
      <c r="H4323" s="412"/>
      <c r="I4323" s="155"/>
      <c r="J4323" s="155"/>
      <c r="K4323" s="155"/>
      <c r="L4323" s="155"/>
      <c r="M4323" s="155"/>
      <c r="N4323" s="412"/>
      <c r="O4323" s="155"/>
      <c r="P4323" s="155"/>
      <c r="Q4323" s="155"/>
      <c r="R4323" s="155"/>
      <c r="S4323" s="155"/>
      <c r="T4323" s="155"/>
      <c r="U4323" s="155"/>
      <c r="V4323" s="155"/>
      <c r="W4323" s="155"/>
      <c r="X4323" s="155"/>
      <c r="Y4323" s="412"/>
      <c r="Z4323" s="155"/>
      <c r="AA4323" s="155"/>
      <c r="AB4323" s="317"/>
      <c r="AC4323" s="108"/>
      <c r="AD4323" s="73"/>
      <c r="AE4323" s="155"/>
      <c r="AF4323" s="74"/>
      <c r="AG4323" s="852"/>
      <c r="AH4323" s="849"/>
      <c r="AI4323" s="850"/>
      <c r="AJ4323" s="850"/>
      <c r="AK4323" s="850"/>
      <c r="AL4323" s="851"/>
      <c r="AM4323" s="851"/>
      <c r="AN4323" s="189"/>
      <c r="AO4323" s="189"/>
      <c r="AP4323" s="189"/>
    </row>
    <row r="4324" spans="1:42" ht="16.5" thickBot="1" x14ac:dyDescent="0.3">
      <c r="A4324" s="3339" t="s">
        <v>42</v>
      </c>
      <c r="B4324" s="3340"/>
      <c r="C4324" s="3341"/>
      <c r="D4324" s="114"/>
      <c r="E4324" s="1811">
        <f>SQRT(E4318*E4318+E4319*E4319)/E4316/1.73</f>
        <v>8.31827582326091</v>
      </c>
      <c r="F4324" s="509">
        <f t="shared" ref="F4324:AB4324" si="1944">SQRT(F4318*F4318+F4319*F4319)/F4316/1.73</f>
        <v>8.4923340885150118</v>
      </c>
      <c r="G4324" s="509">
        <f t="shared" si="1944"/>
        <v>8.5261439831677688</v>
      </c>
      <c r="H4324" s="582">
        <f t="shared" si="1944"/>
        <v>8.4589257795707162</v>
      </c>
      <c r="I4324" s="509">
        <f t="shared" si="1944"/>
        <v>8.4362516794674072</v>
      </c>
      <c r="J4324" s="509">
        <f t="shared" si="1944"/>
        <v>8.4931351213775059</v>
      </c>
      <c r="K4324" s="509">
        <f t="shared" si="1944"/>
        <v>8.4987816409629549</v>
      </c>
      <c r="L4324" s="509">
        <f t="shared" si="1944"/>
        <v>8.2904014428840362</v>
      </c>
      <c r="M4324" s="509">
        <f t="shared" si="1944"/>
        <v>8.5304587510177754</v>
      </c>
      <c r="N4324" s="582">
        <f t="shared" si="1944"/>
        <v>8.4017646299244788</v>
      </c>
      <c r="O4324" s="509">
        <f t="shared" si="1944"/>
        <v>8.1028797769787673</v>
      </c>
      <c r="P4324" s="509">
        <f t="shared" si="1944"/>
        <v>7.9158074467591586</v>
      </c>
      <c r="Q4324" s="509">
        <f t="shared" si="1944"/>
        <v>8.2054291807557842</v>
      </c>
      <c r="R4324" s="509">
        <f t="shared" si="1944"/>
        <v>7.9870490467687718</v>
      </c>
      <c r="S4324" s="509">
        <f t="shared" si="1944"/>
        <v>8.173633990411707</v>
      </c>
      <c r="T4324" s="509">
        <f t="shared" si="1944"/>
        <v>8.1456079809756083</v>
      </c>
      <c r="U4324" s="509">
        <f t="shared" si="1944"/>
        <v>7.9829702511237732</v>
      </c>
      <c r="V4324" s="509">
        <f t="shared" si="1944"/>
        <v>8.1377046888028222</v>
      </c>
      <c r="W4324" s="509">
        <f t="shared" si="1944"/>
        <v>8.3483140357524253</v>
      </c>
      <c r="X4324" s="509">
        <f t="shared" si="1944"/>
        <v>8.2469408630380485</v>
      </c>
      <c r="Y4324" s="582">
        <f>SQRT(Y4318*Y4318+Y4319*Y4319)/Y4316/1.73</f>
        <v>8.5303224121622421</v>
      </c>
      <c r="Z4324" s="509">
        <f t="shared" si="1944"/>
        <v>8.3231442752524369</v>
      </c>
      <c r="AA4324" s="509">
        <f t="shared" si="1944"/>
        <v>8.5780014951346395</v>
      </c>
      <c r="AB4324" s="1813">
        <f t="shared" si="1944"/>
        <v>8.5151725723005836</v>
      </c>
      <c r="AC4324" s="109">
        <f>AVERAGE(E4324:AB4324)</f>
        <v>8.3183104565152206</v>
      </c>
      <c r="AD4324" s="78">
        <f>(AC4320-AC4324)/AC4320</f>
        <v>-3.9788807064402576E-2</v>
      </c>
      <c r="AE4324" s="79"/>
      <c r="AF4324" s="80"/>
      <c r="AG4324" s="406"/>
      <c r="AH4324" s="406"/>
      <c r="AI4324" s="406"/>
      <c r="AJ4324" s="14"/>
      <c r="AK4324" s="14"/>
      <c r="AL4324" s="15"/>
      <c r="AM4324" s="14"/>
      <c r="AN4324" s="406"/>
    </row>
    <row r="4325" spans="1:42" ht="15.75" customHeight="1" x14ac:dyDescent="0.25">
      <c r="A4325" s="3468" t="s">
        <v>630</v>
      </c>
      <c r="B4325" s="3356" t="s">
        <v>629</v>
      </c>
      <c r="C4325" s="125" t="s">
        <v>13</v>
      </c>
      <c r="D4325" s="113" t="s">
        <v>829</v>
      </c>
      <c r="E4325" s="307">
        <v>41.2</v>
      </c>
      <c r="F4325" s="71">
        <v>40.4</v>
      </c>
      <c r="G4325" s="71">
        <v>39.4</v>
      </c>
      <c r="H4325" s="414">
        <v>39.799999999999997</v>
      </c>
      <c r="I4325" s="71">
        <v>38.6</v>
      </c>
      <c r="J4325" s="71">
        <v>38.200000000000003</v>
      </c>
      <c r="K4325" s="71">
        <v>39</v>
      </c>
      <c r="L4325" s="71">
        <v>37.799999999999997</v>
      </c>
      <c r="M4325" s="71">
        <v>45</v>
      </c>
      <c r="N4325" s="414">
        <v>51.2</v>
      </c>
      <c r="O4325" s="71">
        <v>49.4</v>
      </c>
      <c r="P4325" s="71">
        <v>52.6</v>
      </c>
      <c r="Q4325" s="71">
        <v>52.2</v>
      </c>
      <c r="R4325" s="71">
        <v>49.6</v>
      </c>
      <c r="S4325" s="71">
        <v>49.6</v>
      </c>
      <c r="T4325" s="71">
        <v>48.2</v>
      </c>
      <c r="U4325" s="71">
        <v>48</v>
      </c>
      <c r="V4325" s="71">
        <v>46.4</v>
      </c>
      <c r="W4325" s="71">
        <v>45</v>
      </c>
      <c r="X4325" s="71">
        <v>42.6</v>
      </c>
      <c r="Y4325" s="414">
        <v>42.6</v>
      </c>
      <c r="Z4325" s="71">
        <v>38.4</v>
      </c>
      <c r="AA4325" s="71">
        <v>39.799999999999997</v>
      </c>
      <c r="AB4325" s="403">
        <v>41</v>
      </c>
      <c r="AC4325" s="134">
        <f>SUM(E4325:AB4325)</f>
        <v>1056</v>
      </c>
      <c r="AD4325" s="70"/>
      <c r="AE4325" s="71">
        <v>100</v>
      </c>
      <c r="AF4325" s="72">
        <v>20</v>
      </c>
      <c r="AG4325" s="406"/>
      <c r="AH4325" s="406"/>
      <c r="AI4325" s="406"/>
      <c r="AJ4325" s="478"/>
      <c r="AK4325" s="479"/>
      <c r="AL4325" s="478"/>
      <c r="AM4325" s="15"/>
      <c r="AN4325" s="406"/>
    </row>
    <row r="4326" spans="1:42" x14ac:dyDescent="0.25">
      <c r="A4326" s="3469"/>
      <c r="B4326" s="3357"/>
      <c r="C4326" s="123" t="s">
        <v>844</v>
      </c>
      <c r="D4326" s="108" t="s">
        <v>829</v>
      </c>
      <c r="E4326" s="308">
        <v>106.4</v>
      </c>
      <c r="F4326" s="309">
        <v>106.8</v>
      </c>
      <c r="G4326" s="309">
        <v>106.8</v>
      </c>
      <c r="H4326" s="415">
        <v>106.6</v>
      </c>
      <c r="I4326" s="309">
        <v>107</v>
      </c>
      <c r="J4326" s="309">
        <v>107</v>
      </c>
      <c r="K4326" s="309">
        <v>107</v>
      </c>
      <c r="L4326" s="309">
        <v>106.4</v>
      </c>
      <c r="M4326" s="309">
        <v>106.6</v>
      </c>
      <c r="N4326" s="415">
        <v>107</v>
      </c>
      <c r="O4326" s="309">
        <v>92.6</v>
      </c>
      <c r="P4326" s="309">
        <v>100.6</v>
      </c>
      <c r="Q4326" s="309">
        <v>111</v>
      </c>
      <c r="R4326" s="309">
        <v>111</v>
      </c>
      <c r="S4326" s="309">
        <v>111.6</v>
      </c>
      <c r="T4326" s="309">
        <v>111.8</v>
      </c>
      <c r="U4326" s="309">
        <v>111.2</v>
      </c>
      <c r="V4326" s="309">
        <v>111.2</v>
      </c>
      <c r="W4326" s="309">
        <v>112</v>
      </c>
      <c r="X4326" s="309">
        <v>112</v>
      </c>
      <c r="Y4326" s="415">
        <v>112.2</v>
      </c>
      <c r="Z4326" s="309">
        <v>112.6</v>
      </c>
      <c r="AA4326" s="309">
        <v>112.2</v>
      </c>
      <c r="AB4326" s="404">
        <v>111.6</v>
      </c>
      <c r="AC4326" s="107">
        <f>SUM(E4326:AB4326)</f>
        <v>2601.1999999999989</v>
      </c>
      <c r="AD4326" s="73"/>
      <c r="AE4326" s="155"/>
      <c r="AF4326" s="74"/>
      <c r="AG4326" s="406"/>
      <c r="AH4326" s="406"/>
      <c r="AI4326" s="406"/>
      <c r="AJ4326" s="15"/>
      <c r="AK4326" s="15"/>
      <c r="AL4326" s="15"/>
      <c r="AM4326" s="15"/>
      <c r="AN4326" s="406"/>
    </row>
    <row r="4327" spans="1:42" x14ac:dyDescent="0.25">
      <c r="A4327" s="3469"/>
      <c r="B4327" s="3357"/>
      <c r="C4327" s="123" t="s">
        <v>15</v>
      </c>
      <c r="D4327" s="108" t="s">
        <v>54</v>
      </c>
      <c r="E4327" s="1556">
        <v>7</v>
      </c>
      <c r="F4327" s="1550">
        <v>7</v>
      </c>
      <c r="G4327" s="1550">
        <v>7</v>
      </c>
      <c r="H4327" s="420">
        <v>6</v>
      </c>
      <c r="I4327" s="1550">
        <v>7</v>
      </c>
      <c r="J4327" s="1550">
        <v>6</v>
      </c>
      <c r="K4327" s="1550">
        <v>6</v>
      </c>
      <c r="L4327" s="1550">
        <v>7</v>
      </c>
      <c r="M4327" s="1550">
        <v>6</v>
      </c>
      <c r="N4327" s="420">
        <v>6</v>
      </c>
      <c r="O4327" s="1550">
        <v>7</v>
      </c>
      <c r="P4327" s="1550">
        <v>7</v>
      </c>
      <c r="Q4327" s="1550">
        <v>7</v>
      </c>
      <c r="R4327" s="1550">
        <v>7</v>
      </c>
      <c r="S4327" s="1550">
        <v>7</v>
      </c>
      <c r="T4327" s="1550">
        <v>7</v>
      </c>
      <c r="U4327" s="1550">
        <v>6</v>
      </c>
      <c r="V4327" s="1550">
        <v>7</v>
      </c>
      <c r="W4327" s="1550">
        <v>7</v>
      </c>
      <c r="X4327" s="1550">
        <v>7</v>
      </c>
      <c r="Y4327" s="420">
        <v>7</v>
      </c>
      <c r="Z4327" s="1550">
        <v>7</v>
      </c>
      <c r="AA4327" s="1550">
        <v>7</v>
      </c>
      <c r="AB4327" s="1583">
        <v>7</v>
      </c>
      <c r="AC4327" s="107">
        <f>AVERAGE(E4327:AB4327)</f>
        <v>6.75</v>
      </c>
      <c r="AD4327" s="76"/>
      <c r="AE4327" s="76"/>
      <c r="AF4327" s="77"/>
      <c r="AG4327" s="406"/>
      <c r="AH4327" s="406"/>
      <c r="AI4327" s="406"/>
      <c r="AJ4327" s="15"/>
      <c r="AK4327" s="15"/>
      <c r="AL4327" s="15"/>
      <c r="AM4327" s="15"/>
      <c r="AN4327" s="406"/>
    </row>
    <row r="4328" spans="1:42" x14ac:dyDescent="0.25">
      <c r="A4328" s="3460"/>
      <c r="B4328" s="3301"/>
      <c r="C4328" s="123" t="s">
        <v>17</v>
      </c>
      <c r="D4328" s="108"/>
      <c r="E4328" s="314">
        <f t="shared" ref="E4328:AB4328" si="1945">E4326/E4325</f>
        <v>2.5825242718446599</v>
      </c>
      <c r="F4328" s="315">
        <f t="shared" si="1945"/>
        <v>2.6435643564356437</v>
      </c>
      <c r="G4328" s="315">
        <f t="shared" si="1945"/>
        <v>2.7106598984771573</v>
      </c>
      <c r="H4328" s="417">
        <f t="shared" si="1945"/>
        <v>2.6783919597989949</v>
      </c>
      <c r="I4328" s="315">
        <f t="shared" si="1945"/>
        <v>2.7720207253886011</v>
      </c>
      <c r="J4328" s="315">
        <f t="shared" si="1945"/>
        <v>2.8010471204188478</v>
      </c>
      <c r="K4328" s="315">
        <f t="shared" si="1945"/>
        <v>2.7435897435897436</v>
      </c>
      <c r="L4328" s="315">
        <f t="shared" si="1945"/>
        <v>2.8148148148148153</v>
      </c>
      <c r="M4328" s="315">
        <f t="shared" si="1945"/>
        <v>2.3688888888888888</v>
      </c>
      <c r="N4328" s="417">
        <f t="shared" si="1945"/>
        <v>2.08984375</v>
      </c>
      <c r="O4328" s="315">
        <f t="shared" si="1945"/>
        <v>1.8744939271255061</v>
      </c>
      <c r="P4328" s="315">
        <f t="shared" si="1945"/>
        <v>1.9125475285171101</v>
      </c>
      <c r="Q4328" s="315">
        <f t="shared" si="1945"/>
        <v>2.1264367816091951</v>
      </c>
      <c r="R4328" s="315">
        <f t="shared" si="1945"/>
        <v>2.2379032258064515</v>
      </c>
      <c r="S4328" s="315">
        <f t="shared" si="1945"/>
        <v>2.25</v>
      </c>
      <c r="T4328" s="315">
        <f t="shared" si="1945"/>
        <v>2.3195020746887964</v>
      </c>
      <c r="U4328" s="315">
        <f t="shared" si="1945"/>
        <v>2.3166666666666669</v>
      </c>
      <c r="V4328" s="315">
        <f t="shared" si="1945"/>
        <v>2.396551724137931</v>
      </c>
      <c r="W4328" s="315">
        <f t="shared" si="1945"/>
        <v>2.4888888888888889</v>
      </c>
      <c r="X4328" s="315">
        <f t="shared" si="1945"/>
        <v>2.629107981220657</v>
      </c>
      <c r="Y4328" s="417">
        <f>Y4326/Y4325</f>
        <v>2.6338028169014085</v>
      </c>
      <c r="Z4328" s="315">
        <f t="shared" si="1945"/>
        <v>2.9322916666666665</v>
      </c>
      <c r="AA4328" s="315">
        <f t="shared" si="1945"/>
        <v>2.8190954773869348</v>
      </c>
      <c r="AB4328" s="337">
        <f t="shared" si="1945"/>
        <v>2.7219512195121949</v>
      </c>
      <c r="AC4328" s="481">
        <f>MAX(E4328:AB4328)</f>
        <v>2.9322916666666665</v>
      </c>
      <c r="AD4328" s="73"/>
      <c r="AE4328" s="155"/>
      <c r="AF4328" s="74"/>
      <c r="AG4328" s="406"/>
      <c r="AH4328" s="406"/>
      <c r="AI4328" s="406"/>
      <c r="AJ4328" s="15"/>
      <c r="AK4328" s="15"/>
      <c r="AL4328" s="15"/>
      <c r="AM4328" s="15"/>
      <c r="AN4328" s="406"/>
    </row>
    <row r="4329" spans="1:42" hidden="1" x14ac:dyDescent="0.25">
      <c r="A4329" s="2209"/>
      <c r="B4329" s="2212"/>
      <c r="C4329" s="124" t="s">
        <v>116</v>
      </c>
      <c r="D4329" s="696"/>
      <c r="E4329" s="311"/>
      <c r="F4329" s="312"/>
      <c r="G4329" s="312"/>
      <c r="H4329" s="412"/>
      <c r="I4329" s="312"/>
      <c r="J4329" s="312"/>
      <c r="K4329" s="312"/>
      <c r="L4329" s="312"/>
      <c r="M4329" s="312"/>
      <c r="N4329" s="412"/>
      <c r="O4329" s="312"/>
      <c r="P4329" s="312"/>
      <c r="Q4329" s="312"/>
      <c r="R4329" s="312"/>
      <c r="S4329" s="312"/>
      <c r="T4329" s="312"/>
      <c r="U4329" s="312"/>
      <c r="V4329" s="312"/>
      <c r="W4329" s="312"/>
      <c r="X4329" s="312"/>
      <c r="Y4329" s="412"/>
      <c r="Z4329" s="312"/>
      <c r="AA4329" s="312"/>
      <c r="AB4329" s="940"/>
      <c r="AC4329" s="108"/>
      <c r="AD4329" s="73"/>
      <c r="AE4329" s="155"/>
      <c r="AF4329" s="74"/>
      <c r="AG4329" s="406"/>
      <c r="AH4329" s="406"/>
      <c r="AI4329" s="406"/>
      <c r="AJ4329" s="15"/>
      <c r="AK4329" s="15"/>
      <c r="AL4329" s="15"/>
      <c r="AM4329" s="15"/>
      <c r="AN4329" s="406"/>
    </row>
    <row r="4330" spans="1:42" s="181" customFormat="1" hidden="1" x14ac:dyDescent="0.25">
      <c r="A4330" s="2209"/>
      <c r="B4330" s="2212"/>
      <c r="C4330" s="124" t="s">
        <v>117</v>
      </c>
      <c r="D4330" s="108"/>
      <c r="E4330" s="311"/>
      <c r="F4330" s="155"/>
      <c r="G4330" s="312"/>
      <c r="H4330" s="412"/>
      <c r="I4330" s="312"/>
      <c r="J4330" s="155"/>
      <c r="K4330" s="312"/>
      <c r="L4330" s="312"/>
      <c r="M4330" s="312"/>
      <c r="N4330" s="412"/>
      <c r="O4330" s="312"/>
      <c r="P4330" s="155"/>
      <c r="Q4330" s="312"/>
      <c r="R4330" s="312"/>
      <c r="S4330" s="312"/>
      <c r="T4330" s="312"/>
      <c r="U4330" s="312"/>
      <c r="V4330" s="312"/>
      <c r="W4330" s="312"/>
      <c r="X4330" s="155"/>
      <c r="Y4330" s="412"/>
      <c r="Z4330" s="312"/>
      <c r="AA4330" s="155"/>
      <c r="AB4330" s="940"/>
      <c r="AC4330" s="108"/>
      <c r="AD4330" s="73"/>
      <c r="AE4330" s="155"/>
      <c r="AF4330" s="74"/>
      <c r="AG4330" s="852"/>
      <c r="AH4330" s="849"/>
      <c r="AI4330" s="850"/>
      <c r="AJ4330" s="850"/>
      <c r="AK4330" s="850"/>
      <c r="AL4330" s="851"/>
      <c r="AM4330" s="851"/>
      <c r="AN4330" s="189"/>
      <c r="AO4330" s="189"/>
      <c r="AP4330" s="189"/>
    </row>
    <row r="4331" spans="1:42" ht="16.5" thickBot="1" x14ac:dyDescent="0.3">
      <c r="A4331" s="3339" t="s">
        <v>42</v>
      </c>
      <c r="B4331" s="3340"/>
      <c r="C4331" s="3341"/>
      <c r="D4331" s="114"/>
      <c r="E4331" s="178">
        <f>SQRT(E4325*E4325+E4326*E4326)/E4317/1.73</f>
        <v>6.3722433507171612</v>
      </c>
      <c r="F4331" s="179">
        <f t="shared" ref="F4331:AB4331" si="1946">SQRT(F4325*F4325+F4326*F4326)/F4317/1.73</f>
        <v>6.3833037130403714</v>
      </c>
      <c r="G4331" s="179">
        <f t="shared" si="1946"/>
        <v>6.3699000457037442</v>
      </c>
      <c r="H4331" s="419">
        <f t="shared" si="1946"/>
        <v>6.3671959041900532</v>
      </c>
      <c r="I4331" s="179">
        <f t="shared" si="1946"/>
        <v>6.3589153436151848</v>
      </c>
      <c r="J4331" s="179">
        <f t="shared" si="1946"/>
        <v>6.3575105731950252</v>
      </c>
      <c r="K4331" s="179">
        <f t="shared" si="1946"/>
        <v>6.3850634840221066</v>
      </c>
      <c r="L4331" s="179">
        <f t="shared" si="1946"/>
        <v>6.3061635971072345</v>
      </c>
      <c r="M4331" s="179">
        <f t="shared" si="1946"/>
        <v>6.5062046064550687</v>
      </c>
      <c r="N4331" s="419">
        <f t="shared" si="1946"/>
        <v>6.6763222760912422</v>
      </c>
      <c r="O4331" s="179">
        <f t="shared" si="1946"/>
        <v>5.8899456667519647</v>
      </c>
      <c r="P4331" s="179">
        <f t="shared" si="1946"/>
        <v>6.3461640476563081</v>
      </c>
      <c r="Q4331" s="179">
        <f t="shared" si="1946"/>
        <v>6.8837468655828937</v>
      </c>
      <c r="R4331" s="179">
        <f t="shared" si="1946"/>
        <v>6.8229302444054287</v>
      </c>
      <c r="S4331" s="179">
        <f t="shared" si="1946"/>
        <v>6.8536863315714518</v>
      </c>
      <c r="T4331" s="179">
        <f t="shared" si="1946"/>
        <v>6.8258331480953336</v>
      </c>
      <c r="U4331" s="179">
        <f t="shared" si="1946"/>
        <v>6.7708021850065592</v>
      </c>
      <c r="V4331" s="179">
        <f t="shared" si="1946"/>
        <v>6.7228515302814928</v>
      </c>
      <c r="W4331" s="179">
        <f t="shared" si="1946"/>
        <v>6.7345566907830818</v>
      </c>
      <c r="X4331" s="179">
        <f t="shared" si="1946"/>
        <v>6.698720020029298</v>
      </c>
      <c r="Y4331" s="419">
        <f>SQRT(Y4325*Y4325+Y4326*Y4326)/Y4317/1.73</f>
        <v>6.7026890655171405</v>
      </c>
      <c r="Z4331" s="179">
        <f t="shared" si="1946"/>
        <v>6.6377868812972336</v>
      </c>
      <c r="AA4331" s="179">
        <f t="shared" si="1946"/>
        <v>6.6423720346068951</v>
      </c>
      <c r="AB4331" s="405">
        <f t="shared" si="1946"/>
        <v>6.6272239950536855</v>
      </c>
      <c r="AC4331" s="109">
        <f>AVERAGE(E4331:AB4331)</f>
        <v>6.5517554833656648</v>
      </c>
      <c r="AD4331" s="78">
        <f>(AC4327-AC4331)/AC4327</f>
        <v>2.9369558019901508E-2</v>
      </c>
      <c r="AE4331" s="79"/>
      <c r="AF4331" s="80"/>
      <c r="AG4331" s="406"/>
      <c r="AH4331" s="406"/>
      <c r="AI4331" s="406"/>
      <c r="AJ4331" s="14"/>
      <c r="AK4331" s="14"/>
      <c r="AL4331" s="15"/>
      <c r="AM4331" s="14"/>
      <c r="AN4331" s="406"/>
    </row>
    <row r="4332" spans="1:42" x14ac:dyDescent="0.25">
      <c r="A4332" s="3468" t="s">
        <v>631</v>
      </c>
      <c r="B4332" s="3356" t="s">
        <v>558</v>
      </c>
      <c r="C4332" s="121" t="s">
        <v>13</v>
      </c>
      <c r="D4332" s="113" t="s">
        <v>829</v>
      </c>
      <c r="E4332" s="307">
        <v>65.599999999999994</v>
      </c>
      <c r="F4332" s="71">
        <v>82.8</v>
      </c>
      <c r="G4332" s="71">
        <v>71.2</v>
      </c>
      <c r="H4332" s="414">
        <v>68.8</v>
      </c>
      <c r="I4332" s="71">
        <v>68</v>
      </c>
      <c r="J4332" s="71">
        <v>77.599999999999994</v>
      </c>
      <c r="K4332" s="71">
        <v>98</v>
      </c>
      <c r="L4332" s="71">
        <v>107.6</v>
      </c>
      <c r="M4332" s="71">
        <v>102.4</v>
      </c>
      <c r="N4332" s="414">
        <v>92.4</v>
      </c>
      <c r="O4332" s="71">
        <v>34.4</v>
      </c>
      <c r="P4332" s="71">
        <v>22</v>
      </c>
      <c r="Q4332" s="71">
        <v>124.8</v>
      </c>
      <c r="R4332" s="71">
        <v>171.2</v>
      </c>
      <c r="S4332" s="71">
        <v>150.4</v>
      </c>
      <c r="T4332" s="71">
        <v>144.4</v>
      </c>
      <c r="U4332" s="71">
        <v>164.4</v>
      </c>
      <c r="V4332" s="71">
        <v>178.4</v>
      </c>
      <c r="W4332" s="71">
        <v>176.4</v>
      </c>
      <c r="X4332" s="71">
        <v>183.2</v>
      </c>
      <c r="Y4332" s="414">
        <v>196.4</v>
      </c>
      <c r="Z4332" s="71">
        <v>176</v>
      </c>
      <c r="AA4332" s="71">
        <v>149.6</v>
      </c>
      <c r="AB4332" s="403">
        <v>119.2</v>
      </c>
      <c r="AC4332" s="106">
        <f>SUM(E4332:AB4332)</f>
        <v>2825.2000000000003</v>
      </c>
      <c r="AD4332" s="70"/>
      <c r="AE4332" s="71">
        <v>100</v>
      </c>
      <c r="AF4332" s="72">
        <v>40</v>
      </c>
      <c r="AG4332" s="406"/>
      <c r="AH4332" s="406"/>
      <c r="AI4332" s="406"/>
      <c r="AJ4332" s="478"/>
      <c r="AK4332" s="479"/>
      <c r="AL4332" s="478"/>
      <c r="AM4332" s="15"/>
      <c r="AN4332" s="406"/>
    </row>
    <row r="4333" spans="1:42" x14ac:dyDescent="0.25">
      <c r="A4333" s="3469"/>
      <c r="B4333" s="3357"/>
      <c r="C4333" s="123" t="s">
        <v>14</v>
      </c>
      <c r="D4333" s="108" t="s">
        <v>829</v>
      </c>
      <c r="E4333" s="308">
        <v>33.200000000000003</v>
      </c>
      <c r="F4333" s="309">
        <v>41.2</v>
      </c>
      <c r="G4333" s="309">
        <v>34</v>
      </c>
      <c r="H4333" s="415">
        <v>33.200000000000003</v>
      </c>
      <c r="I4333" s="309">
        <v>32.4</v>
      </c>
      <c r="J4333" s="309">
        <v>32.799999999999997</v>
      </c>
      <c r="K4333" s="309">
        <v>32.799999999999997</v>
      </c>
      <c r="L4333" s="309">
        <v>35.6</v>
      </c>
      <c r="M4333" s="309">
        <v>38</v>
      </c>
      <c r="N4333" s="415">
        <v>39.200000000000003</v>
      </c>
      <c r="O4333" s="309">
        <v>13.2</v>
      </c>
      <c r="P4333" s="309">
        <v>8.4</v>
      </c>
      <c r="Q4333" s="309">
        <v>65.599999999999994</v>
      </c>
      <c r="R4333" s="309">
        <v>95.2</v>
      </c>
      <c r="S4333" s="309">
        <v>87.2</v>
      </c>
      <c r="T4333" s="309">
        <v>85.6</v>
      </c>
      <c r="U4333" s="309">
        <v>82</v>
      </c>
      <c r="V4333" s="309">
        <v>81.599999999999994</v>
      </c>
      <c r="W4333" s="309">
        <v>80</v>
      </c>
      <c r="X4333" s="309">
        <v>78.8</v>
      </c>
      <c r="Y4333" s="415">
        <v>76</v>
      </c>
      <c r="Z4333" s="309">
        <v>73.2</v>
      </c>
      <c r="AA4333" s="309">
        <v>71.2</v>
      </c>
      <c r="AB4333" s="404">
        <v>67.599999999999994</v>
      </c>
      <c r="AC4333" s="107">
        <f>SUM(E4333:AB4333)</f>
        <v>1318.0000000000002</v>
      </c>
      <c r="AD4333" s="73"/>
      <c r="AE4333" s="155"/>
      <c r="AF4333" s="74"/>
      <c r="AG4333" s="406"/>
      <c r="AH4333" s="406"/>
      <c r="AI4333" s="406"/>
      <c r="AJ4333" s="15"/>
      <c r="AK4333" s="15"/>
      <c r="AL4333" s="15"/>
      <c r="AM4333" s="15"/>
      <c r="AN4333" s="406"/>
    </row>
    <row r="4334" spans="1:42" x14ac:dyDescent="0.25">
      <c r="A4334" s="3469"/>
      <c r="B4334" s="3357"/>
      <c r="C4334" s="123" t="s">
        <v>15</v>
      </c>
      <c r="D4334" s="108" t="s">
        <v>54</v>
      </c>
      <c r="E4334" s="1556">
        <v>8</v>
      </c>
      <c r="F4334" s="1556">
        <v>6</v>
      </c>
      <c r="G4334" s="1556">
        <v>6</v>
      </c>
      <c r="H4334" s="441">
        <v>6</v>
      </c>
      <c r="I4334" s="1556">
        <v>6</v>
      </c>
      <c r="J4334" s="1556">
        <v>8</v>
      </c>
      <c r="K4334" s="1556">
        <v>9</v>
      </c>
      <c r="L4334" s="1556">
        <v>9</v>
      </c>
      <c r="M4334" s="1556">
        <v>9</v>
      </c>
      <c r="N4334" s="441">
        <v>8</v>
      </c>
      <c r="O4334" s="1556">
        <v>1</v>
      </c>
      <c r="P4334" s="1556">
        <v>2</v>
      </c>
      <c r="Q4334" s="1556">
        <v>11</v>
      </c>
      <c r="R4334" s="1556">
        <v>10</v>
      </c>
      <c r="S4334" s="1556">
        <v>8</v>
      </c>
      <c r="T4334" s="1556">
        <v>10</v>
      </c>
      <c r="U4334" s="1556">
        <v>11</v>
      </c>
      <c r="V4334" s="1556">
        <v>10</v>
      </c>
      <c r="W4334" s="1556">
        <v>12</v>
      </c>
      <c r="X4334" s="1556">
        <v>13</v>
      </c>
      <c r="Y4334" s="441">
        <v>10</v>
      </c>
      <c r="Z4334" s="1556">
        <v>11</v>
      </c>
      <c r="AA4334" s="1556">
        <v>8</v>
      </c>
      <c r="AB4334" s="1588">
        <v>7</v>
      </c>
      <c r="AC4334" s="107">
        <f>AVERAGE(E4334:AB4334)</f>
        <v>8.2916666666666661</v>
      </c>
      <c r="AD4334" s="76"/>
      <c r="AE4334" s="76"/>
      <c r="AF4334" s="77"/>
      <c r="AG4334" s="406"/>
      <c r="AH4334" s="406"/>
      <c r="AI4334" s="406"/>
      <c r="AJ4334" s="15"/>
      <c r="AK4334" s="15"/>
      <c r="AL4334" s="15"/>
      <c r="AM4334" s="15"/>
      <c r="AN4334" s="406"/>
    </row>
    <row r="4335" spans="1:42" ht="16.5" thickBot="1" x14ac:dyDescent="0.3">
      <c r="A4335" s="3473"/>
      <c r="B4335" s="3369"/>
      <c r="C4335" s="126" t="s">
        <v>17</v>
      </c>
      <c r="D4335" s="114"/>
      <c r="E4335" s="318">
        <f t="shared" ref="E4335:AB4335" si="1947">E4333/E4332</f>
        <v>0.50609756097560987</v>
      </c>
      <c r="F4335" s="319">
        <f t="shared" si="1947"/>
        <v>0.49758454106280198</v>
      </c>
      <c r="G4335" s="319">
        <f t="shared" si="1947"/>
        <v>0.47752808988764045</v>
      </c>
      <c r="H4335" s="430">
        <f t="shared" si="1947"/>
        <v>0.4825581395348838</v>
      </c>
      <c r="I4335" s="319">
        <f t="shared" si="1947"/>
        <v>0.47647058823529409</v>
      </c>
      <c r="J4335" s="319">
        <f t="shared" si="1947"/>
        <v>0.42268041237113402</v>
      </c>
      <c r="K4335" s="319">
        <f t="shared" si="1947"/>
        <v>0.33469387755102037</v>
      </c>
      <c r="L4335" s="319">
        <f t="shared" si="1947"/>
        <v>0.33085501858736061</v>
      </c>
      <c r="M4335" s="319">
        <f t="shared" si="1947"/>
        <v>0.37109375</v>
      </c>
      <c r="N4335" s="430">
        <f t="shared" si="1947"/>
        <v>0.42424242424242425</v>
      </c>
      <c r="O4335" s="319">
        <f t="shared" si="1947"/>
        <v>0.38372093023255816</v>
      </c>
      <c r="P4335" s="319">
        <f t="shared" si="1947"/>
        <v>0.38181818181818183</v>
      </c>
      <c r="Q4335" s="319">
        <f t="shared" si="1947"/>
        <v>0.52564102564102566</v>
      </c>
      <c r="R4335" s="319">
        <f t="shared" si="1947"/>
        <v>0.55607476635514019</v>
      </c>
      <c r="S4335" s="319">
        <f t="shared" si="1947"/>
        <v>0.57978723404255317</v>
      </c>
      <c r="T4335" s="319">
        <f t="shared" si="1947"/>
        <v>0.5927977839335179</v>
      </c>
      <c r="U4335" s="319">
        <f t="shared" si="1947"/>
        <v>0.49878345498783455</v>
      </c>
      <c r="V4335" s="319">
        <f t="shared" si="1947"/>
        <v>0.45739910313901339</v>
      </c>
      <c r="W4335" s="319">
        <f t="shared" si="1947"/>
        <v>0.45351473922902491</v>
      </c>
      <c r="X4335" s="319">
        <f t="shared" si="1947"/>
        <v>0.43013100436681223</v>
      </c>
      <c r="Y4335" s="430">
        <f>Y4333/Y4332</f>
        <v>0.38696537678207737</v>
      </c>
      <c r="Z4335" s="319">
        <f t="shared" si="1947"/>
        <v>0.41590909090909095</v>
      </c>
      <c r="AA4335" s="319">
        <f t="shared" si="1947"/>
        <v>0.47593582887700536</v>
      </c>
      <c r="AB4335" s="874">
        <f t="shared" si="1947"/>
        <v>0.56711409395973145</v>
      </c>
      <c r="AC4335" s="502">
        <f>MAX(E4335:AB4335)</f>
        <v>0.5927977839335179</v>
      </c>
      <c r="AD4335" s="73"/>
      <c r="AE4335" s="155"/>
      <c r="AF4335" s="74"/>
      <c r="AG4335" s="406"/>
      <c r="AH4335" s="406"/>
      <c r="AI4335" s="406"/>
      <c r="AJ4335" s="15"/>
      <c r="AK4335" s="15"/>
      <c r="AL4335" s="15"/>
      <c r="AM4335" s="15"/>
      <c r="AN4335" s="406"/>
    </row>
    <row r="4336" spans="1:42" hidden="1" x14ac:dyDescent="0.25">
      <c r="A4336" s="2199"/>
      <c r="B4336" s="2202"/>
      <c r="C4336" s="362" t="s">
        <v>116</v>
      </c>
      <c r="D4336" s="1004"/>
      <c r="E4336" s="138"/>
      <c r="F4336" s="136"/>
      <c r="G4336" s="136"/>
      <c r="H4336" s="411"/>
      <c r="I4336" s="136"/>
      <c r="J4336" s="136"/>
      <c r="K4336" s="136"/>
      <c r="L4336" s="136"/>
      <c r="M4336" s="136"/>
      <c r="N4336" s="411"/>
      <c r="O4336" s="136"/>
      <c r="P4336" s="136"/>
      <c r="Q4336" s="136"/>
      <c r="R4336" s="136"/>
      <c r="S4336" s="136"/>
      <c r="T4336" s="136"/>
      <c r="U4336" s="136"/>
      <c r="V4336" s="136"/>
      <c r="W4336" s="136"/>
      <c r="X4336" s="136"/>
      <c r="Y4336" s="411"/>
      <c r="Z4336" s="136"/>
      <c r="AA4336" s="136"/>
      <c r="AB4336" s="522"/>
      <c r="AC4336" s="122"/>
      <c r="AD4336" s="73"/>
      <c r="AE4336" s="155"/>
      <c r="AF4336" s="74"/>
      <c r="AG4336" s="406"/>
      <c r="AH4336" s="406"/>
      <c r="AI4336" s="406"/>
      <c r="AJ4336" s="15"/>
      <c r="AK4336" s="15"/>
      <c r="AL4336" s="15"/>
      <c r="AM4336" s="15"/>
      <c r="AN4336" s="406"/>
    </row>
    <row r="4337" spans="1:42" s="181" customFormat="1" hidden="1" x14ac:dyDescent="0.25">
      <c r="A4337" s="2209"/>
      <c r="B4337" s="2212"/>
      <c r="C4337" s="124" t="s">
        <v>117</v>
      </c>
      <c r="D4337" s="696"/>
      <c r="E4337" s="311"/>
      <c r="F4337" s="312"/>
      <c r="G4337" s="312"/>
      <c r="H4337" s="412"/>
      <c r="I4337" s="312"/>
      <c r="J4337" s="312"/>
      <c r="K4337" s="312"/>
      <c r="L4337" s="312"/>
      <c r="M4337" s="312"/>
      <c r="N4337" s="412"/>
      <c r="O4337" s="312"/>
      <c r="P4337" s="312"/>
      <c r="Q4337" s="312"/>
      <c r="R4337" s="312"/>
      <c r="S4337" s="312"/>
      <c r="T4337" s="312"/>
      <c r="U4337" s="312"/>
      <c r="V4337" s="312"/>
      <c r="W4337" s="312"/>
      <c r="X4337" s="155"/>
      <c r="Y4337" s="412"/>
      <c r="Z4337" s="155"/>
      <c r="AA4337" s="312"/>
      <c r="AB4337" s="940"/>
      <c r="AC4337" s="108"/>
      <c r="AD4337" s="73"/>
      <c r="AE4337" s="155"/>
      <c r="AF4337" s="74"/>
      <c r="AG4337" s="852"/>
      <c r="AH4337" s="849"/>
      <c r="AI4337" s="850"/>
      <c r="AJ4337" s="850"/>
      <c r="AK4337" s="850"/>
      <c r="AL4337" s="851"/>
      <c r="AM4337" s="851"/>
      <c r="AN4337" s="189"/>
      <c r="AO4337" s="189"/>
      <c r="AP4337" s="189"/>
    </row>
    <row r="4338" spans="1:42" ht="16.5" thickBot="1" x14ac:dyDescent="0.3">
      <c r="A4338" s="3339" t="s">
        <v>42</v>
      </c>
      <c r="B4338" s="3340"/>
      <c r="C4338" s="3341"/>
      <c r="D4338" s="114"/>
      <c r="E4338" s="178">
        <f>SQRT(E4332*E4332+E4333*E4333)/E4317/1.73</f>
        <v>4.1061565208338378</v>
      </c>
      <c r="F4338" s="179">
        <f t="shared" ref="F4338:AB4338" si="1948">SQRT(F4332*F4332+F4333*F4333)/F4317/1.73</f>
        <v>5.1701090412984341</v>
      </c>
      <c r="G4338" s="179">
        <f t="shared" si="1948"/>
        <v>4.4150802437330432</v>
      </c>
      <c r="H4338" s="419">
        <f t="shared" si="1948"/>
        <v>4.2746376834601563</v>
      </c>
      <c r="I4338" s="179">
        <f t="shared" si="1948"/>
        <v>4.2108409592863643</v>
      </c>
      <c r="J4338" s="179">
        <f t="shared" si="1948"/>
        <v>4.7142144574791933</v>
      </c>
      <c r="K4338" s="179">
        <f t="shared" si="1948"/>
        <v>5.7939881783896574</v>
      </c>
      <c r="L4338" s="179">
        <f t="shared" si="1948"/>
        <v>6.3296927584430867</v>
      </c>
      <c r="M4338" s="179">
        <f t="shared" si="1948"/>
        <v>6.1415308195705078</v>
      </c>
      <c r="N4338" s="419">
        <f t="shared" si="1948"/>
        <v>5.6492793220072821</v>
      </c>
      <c r="O4338" s="179">
        <f t="shared" si="1948"/>
        <v>2.0677716983066343</v>
      </c>
      <c r="P4338" s="179">
        <f t="shared" si="1948"/>
        <v>1.3164598812209189</v>
      </c>
      <c r="Q4338" s="179">
        <f t="shared" si="1948"/>
        <v>7.9123845244057067</v>
      </c>
      <c r="R4338" s="179">
        <f t="shared" si="1948"/>
        <v>10.99326270449143</v>
      </c>
      <c r="S4338" s="179">
        <f t="shared" si="1948"/>
        <v>9.7564684043327841</v>
      </c>
      <c r="T4338" s="179">
        <f t="shared" si="1948"/>
        <v>9.4114353314266186</v>
      </c>
      <c r="U4338" s="179">
        <f t="shared" si="1948"/>
        <v>10.270202263090603</v>
      </c>
      <c r="V4338" s="179">
        <f t="shared" si="1948"/>
        <v>10.945624974222419</v>
      </c>
      <c r="W4338" s="179">
        <f t="shared" si="1948"/>
        <v>10.807069927240267</v>
      </c>
      <c r="X4338" s="179">
        <f t="shared" si="1948"/>
        <v>11.148599810791486</v>
      </c>
      <c r="Y4338" s="419">
        <f>SQRT(Y4332*Y4332+Y4333*Y4333)/Y4317/1.73</f>
        <v>11.761298353609471</v>
      </c>
      <c r="Z4338" s="179">
        <f t="shared" si="1948"/>
        <v>10.635359673134639</v>
      </c>
      <c r="AA4338" s="179">
        <f t="shared" si="1948"/>
        <v>9.2440471416369494</v>
      </c>
      <c r="AB4338" s="405">
        <f t="shared" si="1948"/>
        <v>7.6384358100018597</v>
      </c>
      <c r="AC4338" s="109">
        <f>AVERAGE(E4338:AB4338)</f>
        <v>7.2797479367672233</v>
      </c>
      <c r="AD4338" s="78">
        <f>(AC4334-AC4338)/AC4334</f>
        <v>0.12204044983711873</v>
      </c>
      <c r="AE4338" s="79"/>
      <c r="AF4338" s="80"/>
      <c r="AG4338" s="406"/>
      <c r="AH4338" s="406"/>
      <c r="AI4338" s="406"/>
      <c r="AJ4338" s="14"/>
      <c r="AK4338" s="14"/>
      <c r="AL4338" s="15"/>
      <c r="AM4338" s="14"/>
      <c r="AN4338" s="406"/>
    </row>
    <row r="4339" spans="1:42" x14ac:dyDescent="0.25">
      <c r="A4339" s="3547" t="s">
        <v>913</v>
      </c>
      <c r="B4339" s="3356" t="s">
        <v>26</v>
      </c>
      <c r="C4339" s="121" t="s">
        <v>13</v>
      </c>
      <c r="D4339" s="113" t="s">
        <v>115</v>
      </c>
      <c r="E4339" s="70">
        <f t="shared" ref="E4339:AB4339" si="1949">(E4343-D4343)*$AE4339*$AF4339</f>
        <v>0</v>
      </c>
      <c r="F4339" s="71">
        <f t="shared" si="1949"/>
        <v>0</v>
      </c>
      <c r="G4339" s="71">
        <f t="shared" si="1949"/>
        <v>0</v>
      </c>
      <c r="H4339" s="414">
        <f t="shared" si="1949"/>
        <v>0</v>
      </c>
      <c r="I4339" s="71">
        <f t="shared" si="1949"/>
        <v>0</v>
      </c>
      <c r="J4339" s="71">
        <f t="shared" si="1949"/>
        <v>0</v>
      </c>
      <c r="K4339" s="71">
        <f t="shared" si="1949"/>
        <v>0</v>
      </c>
      <c r="L4339" s="71">
        <f t="shared" si="1949"/>
        <v>0</v>
      </c>
      <c r="M4339" s="71">
        <f t="shared" si="1949"/>
        <v>0</v>
      </c>
      <c r="N4339" s="414">
        <f t="shared" si="1949"/>
        <v>0</v>
      </c>
      <c r="O4339" s="71">
        <f t="shared" si="1949"/>
        <v>0</v>
      </c>
      <c r="P4339" s="71">
        <f t="shared" si="1949"/>
        <v>0</v>
      </c>
      <c r="Q4339" s="71">
        <f t="shared" si="1949"/>
        <v>0</v>
      </c>
      <c r="R4339" s="71">
        <f t="shared" si="1949"/>
        <v>0</v>
      </c>
      <c r="S4339" s="71">
        <f t="shared" si="1949"/>
        <v>0</v>
      </c>
      <c r="T4339" s="71">
        <f t="shared" si="1949"/>
        <v>0</v>
      </c>
      <c r="U4339" s="71">
        <f t="shared" si="1949"/>
        <v>0</v>
      </c>
      <c r="V4339" s="71">
        <f t="shared" si="1949"/>
        <v>0</v>
      </c>
      <c r="W4339" s="71">
        <f t="shared" si="1949"/>
        <v>0</v>
      </c>
      <c r="X4339" s="71">
        <f t="shared" si="1949"/>
        <v>0</v>
      </c>
      <c r="Y4339" s="414">
        <f>(Y4343-X4343)*$AE4339*$AF4339</f>
        <v>0</v>
      </c>
      <c r="Z4339" s="71">
        <f>(Z4343-Y4343)*$AE4339*$AF4339</f>
        <v>0</v>
      </c>
      <c r="AA4339" s="71">
        <f t="shared" si="1949"/>
        <v>0</v>
      </c>
      <c r="AB4339" s="72">
        <f t="shared" si="1949"/>
        <v>0</v>
      </c>
      <c r="AC4339" s="106">
        <f>SUM(E4339:AB4339)</f>
        <v>0</v>
      </c>
      <c r="AD4339" s="70"/>
      <c r="AE4339" s="71">
        <v>100</v>
      </c>
      <c r="AF4339" s="72">
        <v>40</v>
      </c>
      <c r="AG4339" s="406"/>
      <c r="AH4339" s="406"/>
      <c r="AI4339" s="406"/>
      <c r="AJ4339" s="478"/>
      <c r="AK4339" s="479"/>
      <c r="AL4339" s="478"/>
      <c r="AM4339" s="15"/>
      <c r="AN4339" s="406"/>
    </row>
    <row r="4340" spans="1:42" x14ac:dyDescent="0.25">
      <c r="A4340" s="3548"/>
      <c r="B4340" s="3357"/>
      <c r="C4340" s="123" t="s">
        <v>14</v>
      </c>
      <c r="D4340" s="108" t="s">
        <v>115</v>
      </c>
      <c r="E4340" s="402">
        <f t="shared" ref="E4340:AB4340" si="1950">(E4344-D4344)*$AE4339*$AF4339</f>
        <v>0</v>
      </c>
      <c r="F4340" s="309">
        <f t="shared" si="1950"/>
        <v>0</v>
      </c>
      <c r="G4340" s="309">
        <f t="shared" si="1950"/>
        <v>0</v>
      </c>
      <c r="H4340" s="415">
        <f t="shared" si="1950"/>
        <v>0</v>
      </c>
      <c r="I4340" s="309">
        <f t="shared" si="1950"/>
        <v>0</v>
      </c>
      <c r="J4340" s="309">
        <f t="shared" si="1950"/>
        <v>0</v>
      </c>
      <c r="K4340" s="309">
        <f t="shared" si="1950"/>
        <v>0</v>
      </c>
      <c r="L4340" s="309">
        <f t="shared" si="1950"/>
        <v>0</v>
      </c>
      <c r="M4340" s="309">
        <f t="shared" si="1950"/>
        <v>0</v>
      </c>
      <c r="N4340" s="415">
        <f t="shared" si="1950"/>
        <v>0</v>
      </c>
      <c r="O4340" s="309">
        <f t="shared" si="1950"/>
        <v>0</v>
      </c>
      <c r="P4340" s="309">
        <f t="shared" si="1950"/>
        <v>0</v>
      </c>
      <c r="Q4340" s="309">
        <f t="shared" si="1950"/>
        <v>0</v>
      </c>
      <c r="R4340" s="309">
        <f t="shared" si="1950"/>
        <v>0</v>
      </c>
      <c r="S4340" s="309">
        <f t="shared" si="1950"/>
        <v>0</v>
      </c>
      <c r="T4340" s="309">
        <f t="shared" si="1950"/>
        <v>0</v>
      </c>
      <c r="U4340" s="309">
        <f t="shared" si="1950"/>
        <v>0</v>
      </c>
      <c r="V4340" s="309">
        <f t="shared" si="1950"/>
        <v>0</v>
      </c>
      <c r="W4340" s="309">
        <f t="shared" si="1950"/>
        <v>0</v>
      </c>
      <c r="X4340" s="309">
        <f t="shared" si="1950"/>
        <v>0</v>
      </c>
      <c r="Y4340" s="415">
        <f>(Y4344-X4344)*$AE4339*$AF4339</f>
        <v>0</v>
      </c>
      <c r="Z4340" s="309">
        <f>(Z4344-Y4344)*$AE4339*$AF4339</f>
        <v>0</v>
      </c>
      <c r="AA4340" s="309">
        <f t="shared" si="1950"/>
        <v>0</v>
      </c>
      <c r="AB4340" s="310">
        <f t="shared" si="1950"/>
        <v>0</v>
      </c>
      <c r="AC4340" s="107">
        <f>SUM(E4340:AB4340)</f>
        <v>0</v>
      </c>
      <c r="AD4340" s="73"/>
      <c r="AE4340" s="155"/>
      <c r="AF4340" s="74"/>
      <c r="AG4340" s="406"/>
      <c r="AH4340" s="406"/>
      <c r="AI4340" s="406"/>
      <c r="AJ4340" s="15"/>
      <c r="AK4340" s="15"/>
      <c r="AL4340" s="15"/>
      <c r="AM4340" s="15"/>
      <c r="AN4340" s="406"/>
    </row>
    <row r="4341" spans="1:42" x14ac:dyDescent="0.25">
      <c r="A4341" s="3548"/>
      <c r="B4341" s="3357"/>
      <c r="C4341" s="123" t="s">
        <v>15</v>
      </c>
      <c r="D4341" s="108" t="s">
        <v>54</v>
      </c>
      <c r="E4341" s="1566">
        <v>0</v>
      </c>
      <c r="F4341" s="1550">
        <v>0</v>
      </c>
      <c r="G4341" s="1550">
        <v>0</v>
      </c>
      <c r="H4341" s="420">
        <v>0</v>
      </c>
      <c r="I4341" s="1550">
        <v>0</v>
      </c>
      <c r="J4341" s="1550">
        <v>0</v>
      </c>
      <c r="K4341" s="1550">
        <v>0</v>
      </c>
      <c r="L4341" s="1550">
        <v>0</v>
      </c>
      <c r="M4341" s="1550">
        <v>0</v>
      </c>
      <c r="N4341" s="420">
        <v>0</v>
      </c>
      <c r="O4341" s="1550">
        <v>0</v>
      </c>
      <c r="P4341" s="1550">
        <v>0</v>
      </c>
      <c r="Q4341" s="1550">
        <v>0</v>
      </c>
      <c r="R4341" s="1550">
        <v>0</v>
      </c>
      <c r="S4341" s="1550">
        <v>0</v>
      </c>
      <c r="T4341" s="1550">
        <v>0</v>
      </c>
      <c r="U4341" s="1550">
        <v>0</v>
      </c>
      <c r="V4341" s="1550">
        <v>0</v>
      </c>
      <c r="W4341" s="1550">
        <v>0</v>
      </c>
      <c r="X4341" s="1550">
        <v>0</v>
      </c>
      <c r="Y4341" s="420">
        <v>0</v>
      </c>
      <c r="Z4341" s="1550">
        <v>0</v>
      </c>
      <c r="AA4341" s="1550">
        <v>0</v>
      </c>
      <c r="AB4341" s="1551">
        <v>0</v>
      </c>
      <c r="AC4341" s="2371"/>
      <c r="AD4341" s="76"/>
      <c r="AE4341" s="76"/>
      <c r="AF4341" s="77"/>
      <c r="AG4341" s="406"/>
      <c r="AH4341" s="406"/>
      <c r="AI4341" s="406"/>
      <c r="AJ4341" s="15"/>
      <c r="AK4341" s="15"/>
      <c r="AL4341" s="15"/>
      <c r="AM4341" s="15"/>
      <c r="AN4341" s="406"/>
    </row>
    <row r="4342" spans="1:42" ht="16.5" thickBot="1" x14ac:dyDescent="0.3">
      <c r="A4342" s="3549"/>
      <c r="B4342" s="3369"/>
      <c r="C4342" s="126" t="s">
        <v>17</v>
      </c>
      <c r="D4342" s="114"/>
      <c r="E4342" s="624" t="e">
        <f t="shared" ref="E4342:AB4342" si="1951">E4340/E4339</f>
        <v>#DIV/0!</v>
      </c>
      <c r="F4342" s="319" t="e">
        <f t="shared" si="1951"/>
        <v>#DIV/0!</v>
      </c>
      <c r="G4342" s="319" t="e">
        <f t="shared" si="1951"/>
        <v>#DIV/0!</v>
      </c>
      <c r="H4342" s="430" t="e">
        <f t="shared" si="1951"/>
        <v>#DIV/0!</v>
      </c>
      <c r="I4342" s="319" t="e">
        <f t="shared" si="1951"/>
        <v>#DIV/0!</v>
      </c>
      <c r="J4342" s="319" t="e">
        <f t="shared" si="1951"/>
        <v>#DIV/0!</v>
      </c>
      <c r="K4342" s="319" t="e">
        <f t="shared" si="1951"/>
        <v>#DIV/0!</v>
      </c>
      <c r="L4342" s="319" t="e">
        <f t="shared" si="1951"/>
        <v>#DIV/0!</v>
      </c>
      <c r="M4342" s="319" t="e">
        <f t="shared" si="1951"/>
        <v>#DIV/0!</v>
      </c>
      <c r="N4342" s="430" t="e">
        <f t="shared" si="1951"/>
        <v>#DIV/0!</v>
      </c>
      <c r="O4342" s="319" t="e">
        <f t="shared" si="1951"/>
        <v>#DIV/0!</v>
      </c>
      <c r="P4342" s="319" t="e">
        <f t="shared" si="1951"/>
        <v>#DIV/0!</v>
      </c>
      <c r="Q4342" s="319" t="e">
        <f t="shared" si="1951"/>
        <v>#DIV/0!</v>
      </c>
      <c r="R4342" s="319" t="e">
        <f t="shared" si="1951"/>
        <v>#DIV/0!</v>
      </c>
      <c r="S4342" s="319" t="e">
        <f t="shared" si="1951"/>
        <v>#DIV/0!</v>
      </c>
      <c r="T4342" s="319" t="e">
        <f t="shared" si="1951"/>
        <v>#DIV/0!</v>
      </c>
      <c r="U4342" s="319" t="e">
        <f t="shared" si="1951"/>
        <v>#DIV/0!</v>
      </c>
      <c r="V4342" s="319" t="e">
        <f>V4340/V4339</f>
        <v>#DIV/0!</v>
      </c>
      <c r="W4342" s="319" t="e">
        <f t="shared" si="1951"/>
        <v>#DIV/0!</v>
      </c>
      <c r="X4342" s="319" t="e">
        <f t="shared" si="1951"/>
        <v>#DIV/0!</v>
      </c>
      <c r="Y4342" s="430" t="e">
        <f>Y4340/Y4339</f>
        <v>#DIV/0!</v>
      </c>
      <c r="Z4342" s="319" t="e">
        <f t="shared" si="1951"/>
        <v>#DIV/0!</v>
      </c>
      <c r="AA4342" s="319" t="e">
        <f t="shared" si="1951"/>
        <v>#DIV/0!</v>
      </c>
      <c r="AB4342" s="379" t="e">
        <f t="shared" si="1951"/>
        <v>#DIV/0!</v>
      </c>
      <c r="AC4342" s="502" t="e">
        <f>MAX(E4342:AB4342)</f>
        <v>#DIV/0!</v>
      </c>
      <c r="AD4342" s="148"/>
      <c r="AE4342" s="127"/>
      <c r="AF4342" s="175"/>
      <c r="AG4342" s="406"/>
      <c r="AH4342" s="406"/>
      <c r="AI4342" s="406"/>
      <c r="AJ4342" s="15"/>
      <c r="AK4342" s="15"/>
      <c r="AL4342" s="15"/>
      <c r="AM4342" s="15"/>
      <c r="AN4342" s="406"/>
    </row>
    <row r="4343" spans="1:42" hidden="1" x14ac:dyDescent="0.25">
      <c r="A4343" s="2199"/>
      <c r="B4343" s="2202"/>
      <c r="C4343" s="362" t="s">
        <v>116</v>
      </c>
      <c r="D4343" s="122"/>
      <c r="E4343" s="138"/>
      <c r="F4343" s="136"/>
      <c r="G4343" s="136"/>
      <c r="H4343" s="411"/>
      <c r="I4343" s="136"/>
      <c r="J4343" s="136"/>
      <c r="K4343" s="136"/>
      <c r="L4343" s="136"/>
      <c r="M4343" s="136"/>
      <c r="N4343" s="411"/>
      <c r="O4343" s="136"/>
      <c r="P4343" s="136"/>
      <c r="Q4343" s="136"/>
      <c r="R4343" s="136"/>
      <c r="S4343" s="136"/>
      <c r="T4343" s="136"/>
      <c r="U4343" s="136"/>
      <c r="V4343" s="136"/>
      <c r="W4343" s="136"/>
      <c r="X4343" s="136"/>
      <c r="Y4343" s="411"/>
      <c r="Z4343" s="136"/>
      <c r="AA4343" s="136"/>
      <c r="AB4343" s="522"/>
      <c r="AC4343" s="122"/>
      <c r="AD4343" s="363"/>
      <c r="AE4343" s="91"/>
      <c r="AF4343" s="92"/>
      <c r="AG4343" s="406"/>
      <c r="AH4343" s="406"/>
      <c r="AI4343" s="406"/>
      <c r="AJ4343" s="15"/>
      <c r="AK4343" s="15"/>
      <c r="AL4343" s="15"/>
      <c r="AM4343" s="15"/>
      <c r="AN4343" s="406"/>
    </row>
    <row r="4344" spans="1:42" s="181" customFormat="1" hidden="1" x14ac:dyDescent="0.25">
      <c r="A4344" s="2209"/>
      <c r="B4344" s="2212"/>
      <c r="C4344" s="124" t="s">
        <v>117</v>
      </c>
      <c r="D4344" s="108"/>
      <c r="E4344" s="311"/>
      <c r="F4344" s="312"/>
      <c r="G4344" s="312"/>
      <c r="H4344" s="412"/>
      <c r="I4344" s="312"/>
      <c r="J4344" s="312"/>
      <c r="K4344" s="312"/>
      <c r="L4344" s="312"/>
      <c r="M4344" s="312"/>
      <c r="N4344" s="412"/>
      <c r="O4344" s="312"/>
      <c r="P4344" s="312"/>
      <c r="Q4344" s="312"/>
      <c r="R4344" s="312"/>
      <c r="S4344" s="312"/>
      <c r="T4344" s="312"/>
      <c r="U4344" s="312"/>
      <c r="V4344" s="312"/>
      <c r="W4344" s="312"/>
      <c r="X4344" s="312"/>
      <c r="Y4344" s="412"/>
      <c r="Z4344" s="312"/>
      <c r="AA4344" s="312"/>
      <c r="AB4344" s="940"/>
      <c r="AC4344" s="108"/>
      <c r="AD4344" s="73"/>
      <c r="AE4344" s="155"/>
      <c r="AF4344" s="74"/>
      <c r="AG4344" s="852"/>
      <c r="AH4344" s="849"/>
      <c r="AI4344" s="850"/>
      <c r="AJ4344" s="850"/>
      <c r="AK4344" s="850"/>
      <c r="AL4344" s="851"/>
      <c r="AM4344" s="851"/>
      <c r="AN4344" s="189"/>
      <c r="AO4344" s="189"/>
      <c r="AP4344" s="189"/>
    </row>
    <row r="4345" spans="1:42" ht="16.5" thickBot="1" x14ac:dyDescent="0.3">
      <c r="A4345" s="3339" t="s">
        <v>42</v>
      </c>
      <c r="B4345" s="3340"/>
      <c r="C4345" s="3341"/>
      <c r="D4345" s="114"/>
      <c r="E4345" s="178">
        <f>SQRT(E4339*E4339+E4340*E4340)/E4316/1.73</f>
        <v>0</v>
      </c>
      <c r="F4345" s="179">
        <f t="shared" ref="F4345:AB4345" si="1952">SQRT(F4339*F4339+F4340*F4340)/F4316/1.73</f>
        <v>0</v>
      </c>
      <c r="G4345" s="179">
        <f t="shared" si="1952"/>
        <v>0</v>
      </c>
      <c r="H4345" s="419">
        <f t="shared" si="1952"/>
        <v>0</v>
      </c>
      <c r="I4345" s="179">
        <f t="shared" si="1952"/>
        <v>0</v>
      </c>
      <c r="J4345" s="179">
        <f t="shared" si="1952"/>
        <v>0</v>
      </c>
      <c r="K4345" s="179">
        <f t="shared" si="1952"/>
        <v>0</v>
      </c>
      <c r="L4345" s="179">
        <f t="shared" si="1952"/>
        <v>0</v>
      </c>
      <c r="M4345" s="179">
        <f t="shared" si="1952"/>
        <v>0</v>
      </c>
      <c r="N4345" s="419">
        <f t="shared" si="1952"/>
        <v>0</v>
      </c>
      <c r="O4345" s="179">
        <f t="shared" si="1952"/>
        <v>0</v>
      </c>
      <c r="P4345" s="179">
        <f t="shared" si="1952"/>
        <v>0</v>
      </c>
      <c r="Q4345" s="179">
        <f t="shared" si="1952"/>
        <v>0</v>
      </c>
      <c r="R4345" s="179">
        <f t="shared" si="1952"/>
        <v>0</v>
      </c>
      <c r="S4345" s="179">
        <f t="shared" si="1952"/>
        <v>0</v>
      </c>
      <c r="T4345" s="179">
        <f t="shared" si="1952"/>
        <v>0</v>
      </c>
      <c r="U4345" s="179">
        <f t="shared" si="1952"/>
        <v>0</v>
      </c>
      <c r="V4345" s="179">
        <f t="shared" si="1952"/>
        <v>0</v>
      </c>
      <c r="W4345" s="179">
        <f t="shared" si="1952"/>
        <v>0</v>
      </c>
      <c r="X4345" s="179">
        <f t="shared" si="1952"/>
        <v>0</v>
      </c>
      <c r="Y4345" s="419">
        <f>SQRT(Y4339*Y4339+Y4340*Y4340)/Y4316/1.73</f>
        <v>0</v>
      </c>
      <c r="Z4345" s="179">
        <f t="shared" si="1952"/>
        <v>0</v>
      </c>
      <c r="AA4345" s="179">
        <f t="shared" si="1952"/>
        <v>0</v>
      </c>
      <c r="AB4345" s="405">
        <f t="shared" si="1952"/>
        <v>0</v>
      </c>
      <c r="AC4345" s="109">
        <f>AVERAGE(E4345:AB4345)</f>
        <v>0</v>
      </c>
      <c r="AD4345" s="78" t="e">
        <f>(AC4341-AC4345)/AC4341</f>
        <v>#DIV/0!</v>
      </c>
      <c r="AE4345" s="79"/>
      <c r="AF4345" s="80"/>
      <c r="AG4345" s="406"/>
      <c r="AH4345" s="406"/>
      <c r="AI4345" s="406"/>
      <c r="AJ4345" s="14"/>
      <c r="AK4345" s="14"/>
      <c r="AL4345" s="15"/>
      <c r="AM4345" s="14"/>
      <c r="AN4345" s="406"/>
    </row>
    <row r="4346" spans="1:42" x14ac:dyDescent="0.25">
      <c r="A4346" s="3547" t="s">
        <v>914</v>
      </c>
      <c r="B4346" s="3356" t="s">
        <v>26</v>
      </c>
      <c r="C4346" s="125" t="s">
        <v>13</v>
      </c>
      <c r="D4346" s="113" t="s">
        <v>115</v>
      </c>
      <c r="E4346" s="307">
        <f t="shared" ref="E4346:AB4346" si="1953">(E4350-D4350)*$AE4346*$AF4346</f>
        <v>0</v>
      </c>
      <c r="F4346" s="71">
        <f t="shared" si="1953"/>
        <v>0</v>
      </c>
      <c r="G4346" s="71">
        <f t="shared" si="1953"/>
        <v>0</v>
      </c>
      <c r="H4346" s="414">
        <f t="shared" si="1953"/>
        <v>0</v>
      </c>
      <c r="I4346" s="71">
        <f t="shared" si="1953"/>
        <v>0</v>
      </c>
      <c r="J4346" s="71">
        <f t="shared" si="1953"/>
        <v>0</v>
      </c>
      <c r="K4346" s="71">
        <f t="shared" si="1953"/>
        <v>0</v>
      </c>
      <c r="L4346" s="71">
        <f t="shared" si="1953"/>
        <v>0</v>
      </c>
      <c r="M4346" s="71">
        <f t="shared" si="1953"/>
        <v>0</v>
      </c>
      <c r="N4346" s="414">
        <f t="shared" si="1953"/>
        <v>0</v>
      </c>
      <c r="O4346" s="71">
        <f t="shared" si="1953"/>
        <v>0</v>
      </c>
      <c r="P4346" s="71">
        <f t="shared" si="1953"/>
        <v>0</v>
      </c>
      <c r="Q4346" s="71">
        <f t="shared" si="1953"/>
        <v>0</v>
      </c>
      <c r="R4346" s="71">
        <f t="shared" si="1953"/>
        <v>0</v>
      </c>
      <c r="S4346" s="71">
        <f t="shared" si="1953"/>
        <v>0</v>
      </c>
      <c r="T4346" s="71">
        <f t="shared" si="1953"/>
        <v>0</v>
      </c>
      <c r="U4346" s="71">
        <f t="shared" si="1953"/>
        <v>0</v>
      </c>
      <c r="V4346" s="71">
        <f t="shared" si="1953"/>
        <v>0</v>
      </c>
      <c r="W4346" s="71">
        <f t="shared" si="1953"/>
        <v>0</v>
      </c>
      <c r="X4346" s="71">
        <f t="shared" si="1953"/>
        <v>0</v>
      </c>
      <c r="Y4346" s="414">
        <f>(Y4350-X4350)*$AE4346*$AF4346</f>
        <v>0</v>
      </c>
      <c r="Z4346" s="71">
        <f>(Z4350-Y4350)*$AE4346*$AF4346</f>
        <v>0</v>
      </c>
      <c r="AA4346" s="71">
        <f t="shared" si="1953"/>
        <v>0</v>
      </c>
      <c r="AB4346" s="403">
        <f t="shared" si="1953"/>
        <v>0</v>
      </c>
      <c r="AC4346" s="134">
        <f>SUM(E4346:AB4346)</f>
        <v>0</v>
      </c>
      <c r="AD4346" s="70"/>
      <c r="AE4346" s="71">
        <v>100</v>
      </c>
      <c r="AF4346" s="72">
        <v>15</v>
      </c>
      <c r="AG4346" s="406"/>
      <c r="AH4346" s="406"/>
      <c r="AI4346" s="406"/>
      <c r="AJ4346" s="478"/>
      <c r="AK4346" s="479"/>
      <c r="AL4346" s="478"/>
      <c r="AM4346" s="15"/>
      <c r="AN4346" s="406"/>
    </row>
    <row r="4347" spans="1:42" x14ac:dyDescent="0.25">
      <c r="A4347" s="3548"/>
      <c r="B4347" s="3357"/>
      <c r="C4347" s="123" t="s">
        <v>14</v>
      </c>
      <c r="D4347" s="108" t="s">
        <v>115</v>
      </c>
      <c r="E4347" s="308">
        <f t="shared" ref="E4347:AB4347" si="1954">(E4351-D4351)*$AE4346*$AF4346</f>
        <v>0</v>
      </c>
      <c r="F4347" s="309">
        <f t="shared" si="1954"/>
        <v>0</v>
      </c>
      <c r="G4347" s="309">
        <f t="shared" si="1954"/>
        <v>0</v>
      </c>
      <c r="H4347" s="415">
        <f t="shared" si="1954"/>
        <v>0</v>
      </c>
      <c r="I4347" s="309">
        <f t="shared" si="1954"/>
        <v>0</v>
      </c>
      <c r="J4347" s="309">
        <f t="shared" si="1954"/>
        <v>0</v>
      </c>
      <c r="K4347" s="309">
        <f t="shared" si="1954"/>
        <v>0</v>
      </c>
      <c r="L4347" s="309">
        <f t="shared" si="1954"/>
        <v>0</v>
      </c>
      <c r="M4347" s="309">
        <f t="shared" si="1954"/>
        <v>0</v>
      </c>
      <c r="N4347" s="415">
        <f t="shared" si="1954"/>
        <v>0</v>
      </c>
      <c r="O4347" s="309">
        <f t="shared" si="1954"/>
        <v>0</v>
      </c>
      <c r="P4347" s="309">
        <f t="shared" si="1954"/>
        <v>0</v>
      </c>
      <c r="Q4347" s="309">
        <f t="shared" si="1954"/>
        <v>0</v>
      </c>
      <c r="R4347" s="309">
        <f t="shared" si="1954"/>
        <v>0</v>
      </c>
      <c r="S4347" s="309">
        <f t="shared" si="1954"/>
        <v>0</v>
      </c>
      <c r="T4347" s="309">
        <f t="shared" si="1954"/>
        <v>0</v>
      </c>
      <c r="U4347" s="309">
        <f t="shared" si="1954"/>
        <v>0</v>
      </c>
      <c r="V4347" s="309">
        <f t="shared" si="1954"/>
        <v>0</v>
      </c>
      <c r="W4347" s="309">
        <f t="shared" si="1954"/>
        <v>0</v>
      </c>
      <c r="X4347" s="309">
        <f t="shared" si="1954"/>
        <v>0</v>
      </c>
      <c r="Y4347" s="415">
        <f>(Y4351-X4351)*$AE4346*$AF4346</f>
        <v>0</v>
      </c>
      <c r="Z4347" s="309">
        <f>(Z4351-Y4351)*$AE4346*$AF4346</f>
        <v>0</v>
      </c>
      <c r="AA4347" s="309">
        <f t="shared" si="1954"/>
        <v>0</v>
      </c>
      <c r="AB4347" s="404">
        <f t="shared" si="1954"/>
        <v>0</v>
      </c>
      <c r="AC4347" s="107">
        <f>SUM(E4347:AB4347)</f>
        <v>0</v>
      </c>
      <c r="AD4347" s="73"/>
      <c r="AE4347" s="155"/>
      <c r="AF4347" s="74"/>
      <c r="AG4347" s="406"/>
      <c r="AH4347" s="406"/>
      <c r="AI4347" s="406"/>
      <c r="AJ4347" s="15"/>
      <c r="AK4347" s="15"/>
      <c r="AL4347" s="15"/>
      <c r="AM4347" s="15"/>
      <c r="AN4347" s="406"/>
    </row>
    <row r="4348" spans="1:42" x14ac:dyDescent="0.25">
      <c r="A4348" s="3548"/>
      <c r="B4348" s="3357"/>
      <c r="C4348" s="123" t="s">
        <v>15</v>
      </c>
      <c r="D4348" s="108" t="s">
        <v>54</v>
      </c>
      <c r="E4348" s="1556">
        <v>0</v>
      </c>
      <c r="F4348" s="1550">
        <v>0</v>
      </c>
      <c r="G4348" s="1550">
        <v>0</v>
      </c>
      <c r="H4348" s="420">
        <v>0</v>
      </c>
      <c r="I4348" s="1550">
        <v>0</v>
      </c>
      <c r="J4348" s="1550">
        <v>0</v>
      </c>
      <c r="K4348" s="1550">
        <v>0</v>
      </c>
      <c r="L4348" s="1550">
        <v>0</v>
      </c>
      <c r="M4348" s="1550">
        <v>0</v>
      </c>
      <c r="N4348" s="420">
        <v>0</v>
      </c>
      <c r="O4348" s="1550">
        <v>0</v>
      </c>
      <c r="P4348" s="1550">
        <v>0</v>
      </c>
      <c r="Q4348" s="1550">
        <v>0</v>
      </c>
      <c r="R4348" s="1550">
        <v>0</v>
      </c>
      <c r="S4348" s="1550">
        <v>0</v>
      </c>
      <c r="T4348" s="1550">
        <v>0</v>
      </c>
      <c r="U4348" s="1550">
        <v>0</v>
      </c>
      <c r="V4348" s="1550">
        <v>0</v>
      </c>
      <c r="W4348" s="1550">
        <v>0</v>
      </c>
      <c r="X4348" s="1550">
        <v>0</v>
      </c>
      <c r="Y4348" s="420">
        <v>0</v>
      </c>
      <c r="Z4348" s="1550">
        <v>0</v>
      </c>
      <c r="AA4348" s="1550">
        <v>0</v>
      </c>
      <c r="AB4348" s="1583">
        <v>0</v>
      </c>
      <c r="AC4348" s="2371"/>
      <c r="AD4348" s="76"/>
      <c r="AE4348" s="76"/>
      <c r="AF4348" s="77"/>
      <c r="AG4348" s="406"/>
      <c r="AH4348" s="406"/>
      <c r="AI4348" s="406"/>
      <c r="AJ4348" s="15"/>
      <c r="AK4348" s="15"/>
      <c r="AL4348" s="15"/>
      <c r="AM4348" s="15"/>
      <c r="AN4348" s="406"/>
    </row>
    <row r="4349" spans="1:42" x14ac:dyDescent="0.25">
      <c r="A4349" s="3512"/>
      <c r="B4349" s="3301"/>
      <c r="C4349" s="123" t="s">
        <v>17</v>
      </c>
      <c r="D4349" s="108"/>
      <c r="E4349" s="314" t="e">
        <f t="shared" ref="E4349:AB4349" si="1955">E4347/E4346</f>
        <v>#DIV/0!</v>
      </c>
      <c r="F4349" s="315" t="e">
        <f t="shared" si="1955"/>
        <v>#DIV/0!</v>
      </c>
      <c r="G4349" s="315" t="e">
        <f t="shared" si="1955"/>
        <v>#DIV/0!</v>
      </c>
      <c r="H4349" s="417" t="e">
        <f t="shared" si="1955"/>
        <v>#DIV/0!</v>
      </c>
      <c r="I4349" s="315" t="e">
        <f t="shared" si="1955"/>
        <v>#DIV/0!</v>
      </c>
      <c r="J4349" s="315" t="e">
        <f t="shared" si="1955"/>
        <v>#DIV/0!</v>
      </c>
      <c r="K4349" s="315" t="e">
        <f t="shared" si="1955"/>
        <v>#DIV/0!</v>
      </c>
      <c r="L4349" s="315" t="e">
        <f t="shared" si="1955"/>
        <v>#DIV/0!</v>
      </c>
      <c r="M4349" s="315" t="e">
        <f t="shared" si="1955"/>
        <v>#DIV/0!</v>
      </c>
      <c r="N4349" s="417" t="e">
        <f t="shared" si="1955"/>
        <v>#DIV/0!</v>
      </c>
      <c r="O4349" s="315" t="e">
        <f t="shared" si="1955"/>
        <v>#DIV/0!</v>
      </c>
      <c r="P4349" s="315" t="e">
        <f t="shared" si="1955"/>
        <v>#DIV/0!</v>
      </c>
      <c r="Q4349" s="315" t="e">
        <f t="shared" si="1955"/>
        <v>#DIV/0!</v>
      </c>
      <c r="R4349" s="315" t="e">
        <f t="shared" si="1955"/>
        <v>#DIV/0!</v>
      </c>
      <c r="S4349" s="315" t="e">
        <f t="shared" si="1955"/>
        <v>#DIV/0!</v>
      </c>
      <c r="T4349" s="315" t="e">
        <f t="shared" si="1955"/>
        <v>#DIV/0!</v>
      </c>
      <c r="U4349" s="315" t="e">
        <f t="shared" si="1955"/>
        <v>#DIV/0!</v>
      </c>
      <c r="V4349" s="315" t="e">
        <f>V4347/V4346</f>
        <v>#DIV/0!</v>
      </c>
      <c r="W4349" s="315" t="e">
        <f t="shared" si="1955"/>
        <v>#DIV/0!</v>
      </c>
      <c r="X4349" s="315" t="e">
        <f t="shared" si="1955"/>
        <v>#DIV/0!</v>
      </c>
      <c r="Y4349" s="417" t="e">
        <f>Y4347/Y4346</f>
        <v>#DIV/0!</v>
      </c>
      <c r="Z4349" s="315" t="e">
        <f t="shared" si="1955"/>
        <v>#DIV/0!</v>
      </c>
      <c r="AA4349" s="315" t="e">
        <f t="shared" si="1955"/>
        <v>#DIV/0!</v>
      </c>
      <c r="AB4349" s="337" t="e">
        <f t="shared" si="1955"/>
        <v>#DIV/0!</v>
      </c>
      <c r="AC4349" s="481" t="e">
        <f>MAX(E4349:AB4349)</f>
        <v>#DIV/0!</v>
      </c>
      <c r="AD4349" s="73"/>
      <c r="AE4349" s="155"/>
      <c r="AF4349" s="74"/>
      <c r="AG4349" s="406"/>
      <c r="AH4349" s="406"/>
      <c r="AI4349" s="406"/>
      <c r="AJ4349" s="15"/>
      <c r="AK4349" s="15"/>
      <c r="AL4349" s="15"/>
      <c r="AM4349" s="15"/>
      <c r="AN4349" s="406"/>
    </row>
    <row r="4350" spans="1:42" hidden="1" x14ac:dyDescent="0.25">
      <c r="A4350" s="2209"/>
      <c r="B4350" s="2212"/>
      <c r="C4350" s="124" t="s">
        <v>116</v>
      </c>
      <c r="D4350" s="108"/>
      <c r="E4350" s="311"/>
      <c r="F4350" s="312"/>
      <c r="G4350" s="312"/>
      <c r="H4350" s="412"/>
      <c r="I4350" s="312"/>
      <c r="J4350" s="312"/>
      <c r="K4350" s="312"/>
      <c r="L4350" s="312"/>
      <c r="M4350" s="312"/>
      <c r="N4350" s="412"/>
      <c r="O4350" s="312"/>
      <c r="P4350" s="312"/>
      <c r="Q4350" s="312"/>
      <c r="R4350" s="312"/>
      <c r="S4350" s="312"/>
      <c r="T4350" s="312"/>
      <c r="U4350" s="312"/>
      <c r="V4350" s="312"/>
      <c r="W4350" s="312"/>
      <c r="X4350" s="312"/>
      <c r="Y4350" s="412"/>
      <c r="Z4350" s="312"/>
      <c r="AA4350" s="312"/>
      <c r="AB4350" s="940"/>
      <c r="AC4350" s="108"/>
      <c r="AD4350" s="73"/>
      <c r="AE4350" s="155"/>
      <c r="AF4350" s="74"/>
      <c r="AG4350" s="406"/>
      <c r="AH4350" s="406"/>
      <c r="AI4350" s="406"/>
      <c r="AJ4350" s="15"/>
      <c r="AK4350" s="15"/>
      <c r="AL4350" s="15"/>
      <c r="AM4350" s="15"/>
      <c r="AN4350" s="406"/>
    </row>
    <row r="4351" spans="1:42" s="181" customFormat="1" hidden="1" x14ac:dyDescent="0.25">
      <c r="A4351" s="2209"/>
      <c r="B4351" s="2212"/>
      <c r="C4351" s="124" t="s">
        <v>117</v>
      </c>
      <c r="D4351" s="108"/>
      <c r="E4351" s="311"/>
      <c r="F4351" s="312"/>
      <c r="G4351" s="312"/>
      <c r="H4351" s="412"/>
      <c r="I4351" s="312"/>
      <c r="J4351" s="312"/>
      <c r="K4351" s="312"/>
      <c r="L4351" s="312"/>
      <c r="M4351" s="312"/>
      <c r="N4351" s="412"/>
      <c r="O4351" s="312"/>
      <c r="P4351" s="312"/>
      <c r="Q4351" s="312"/>
      <c r="R4351" s="312"/>
      <c r="S4351" s="312"/>
      <c r="T4351" s="312"/>
      <c r="U4351" s="312"/>
      <c r="V4351" s="312"/>
      <c r="W4351" s="312"/>
      <c r="X4351" s="312"/>
      <c r="Y4351" s="412"/>
      <c r="Z4351" s="312"/>
      <c r="AA4351" s="312"/>
      <c r="AB4351" s="940"/>
      <c r="AC4351" s="108"/>
      <c r="AD4351" s="73"/>
      <c r="AE4351" s="155"/>
      <c r="AF4351" s="74"/>
      <c r="AG4351" s="852"/>
      <c r="AH4351" s="849"/>
      <c r="AI4351" s="850"/>
      <c r="AJ4351" s="850"/>
      <c r="AK4351" s="850"/>
      <c r="AL4351" s="851"/>
      <c r="AM4351" s="851"/>
      <c r="AN4351" s="189"/>
      <c r="AO4351" s="189"/>
      <c r="AP4351" s="189"/>
    </row>
    <row r="4352" spans="1:42" ht="16.5" thickBot="1" x14ac:dyDescent="0.3">
      <c r="A4352" s="3339" t="s">
        <v>42</v>
      </c>
      <c r="B4352" s="3340"/>
      <c r="C4352" s="3341"/>
      <c r="D4352" s="114"/>
      <c r="E4352" s="178">
        <f>SQRT(E4346*E4346+E4347*E4347)/E4316/1.73</f>
        <v>0</v>
      </c>
      <c r="F4352" s="179">
        <f t="shared" ref="F4352:AB4352" si="1956">SQRT(F4346*F4346+F4347*F4347)/F4316/1.73</f>
        <v>0</v>
      </c>
      <c r="G4352" s="179">
        <f t="shared" si="1956"/>
        <v>0</v>
      </c>
      <c r="H4352" s="419">
        <f t="shared" si="1956"/>
        <v>0</v>
      </c>
      <c r="I4352" s="179">
        <f t="shared" si="1956"/>
        <v>0</v>
      </c>
      <c r="J4352" s="179">
        <f t="shared" si="1956"/>
        <v>0</v>
      </c>
      <c r="K4352" s="179">
        <f t="shared" si="1956"/>
        <v>0</v>
      </c>
      <c r="L4352" s="179">
        <f t="shared" si="1956"/>
        <v>0</v>
      </c>
      <c r="M4352" s="179">
        <f t="shared" si="1956"/>
        <v>0</v>
      </c>
      <c r="N4352" s="419">
        <f t="shared" si="1956"/>
        <v>0</v>
      </c>
      <c r="O4352" s="179">
        <f t="shared" si="1956"/>
        <v>0</v>
      </c>
      <c r="P4352" s="179">
        <f t="shared" si="1956"/>
        <v>0</v>
      </c>
      <c r="Q4352" s="179">
        <f t="shared" si="1956"/>
        <v>0</v>
      </c>
      <c r="R4352" s="179">
        <f t="shared" si="1956"/>
        <v>0</v>
      </c>
      <c r="S4352" s="179">
        <f t="shared" si="1956"/>
        <v>0</v>
      </c>
      <c r="T4352" s="179">
        <f t="shared" si="1956"/>
        <v>0</v>
      </c>
      <c r="U4352" s="179">
        <f t="shared" si="1956"/>
        <v>0</v>
      </c>
      <c r="V4352" s="179">
        <f t="shared" si="1956"/>
        <v>0</v>
      </c>
      <c r="W4352" s="179">
        <f t="shared" si="1956"/>
        <v>0</v>
      </c>
      <c r="X4352" s="179">
        <f t="shared" si="1956"/>
        <v>0</v>
      </c>
      <c r="Y4352" s="419">
        <f>SQRT(Y4346*Y4346+Y4347*Y4347)/Y4316/1.73</f>
        <v>0</v>
      </c>
      <c r="Z4352" s="179">
        <f t="shared" si="1956"/>
        <v>0</v>
      </c>
      <c r="AA4352" s="179">
        <f t="shared" si="1956"/>
        <v>0</v>
      </c>
      <c r="AB4352" s="405">
        <f t="shared" si="1956"/>
        <v>0</v>
      </c>
      <c r="AC4352" s="109">
        <f>AVERAGE(E4352:AB4352)</f>
        <v>0</v>
      </c>
      <c r="AD4352" s="78" t="e">
        <f>(AC4348-AC4352)/AC4348</f>
        <v>#DIV/0!</v>
      </c>
      <c r="AE4352" s="79"/>
      <c r="AF4352" s="80"/>
      <c r="AG4352" s="406"/>
      <c r="AH4352" s="406"/>
      <c r="AI4352" s="406"/>
      <c r="AJ4352" s="14"/>
      <c r="AK4352" s="14"/>
      <c r="AL4352" s="15"/>
      <c r="AM4352" s="14"/>
      <c r="AN4352" s="406"/>
    </row>
    <row r="4353" spans="1:42" x14ac:dyDescent="0.25">
      <c r="A4353" s="3547" t="s">
        <v>915</v>
      </c>
      <c r="B4353" s="3356" t="s">
        <v>135</v>
      </c>
      <c r="C4353" s="121" t="s">
        <v>13</v>
      </c>
      <c r="D4353" s="113" t="s">
        <v>115</v>
      </c>
      <c r="E4353" s="307">
        <f t="shared" ref="E4353:AB4353" si="1957">(E4357-D4357)*$AE4353*$AF4353</f>
        <v>0</v>
      </c>
      <c r="F4353" s="71">
        <f t="shared" si="1957"/>
        <v>0</v>
      </c>
      <c r="G4353" s="71">
        <f t="shared" si="1957"/>
        <v>0</v>
      </c>
      <c r="H4353" s="414">
        <f t="shared" si="1957"/>
        <v>0</v>
      </c>
      <c r="I4353" s="71">
        <f t="shared" si="1957"/>
        <v>0</v>
      </c>
      <c r="J4353" s="71">
        <f t="shared" si="1957"/>
        <v>0</v>
      </c>
      <c r="K4353" s="71">
        <f t="shared" si="1957"/>
        <v>0</v>
      </c>
      <c r="L4353" s="71">
        <f t="shared" si="1957"/>
        <v>0</v>
      </c>
      <c r="M4353" s="71">
        <f t="shared" si="1957"/>
        <v>0</v>
      </c>
      <c r="N4353" s="414">
        <f t="shared" si="1957"/>
        <v>0</v>
      </c>
      <c r="O4353" s="71">
        <f t="shared" si="1957"/>
        <v>0</v>
      </c>
      <c r="P4353" s="71">
        <f t="shared" si="1957"/>
        <v>0</v>
      </c>
      <c r="Q4353" s="71">
        <f t="shared" si="1957"/>
        <v>0</v>
      </c>
      <c r="R4353" s="71">
        <f t="shared" si="1957"/>
        <v>0</v>
      </c>
      <c r="S4353" s="71">
        <f t="shared" si="1957"/>
        <v>0</v>
      </c>
      <c r="T4353" s="71">
        <f t="shared" si="1957"/>
        <v>0</v>
      </c>
      <c r="U4353" s="71">
        <f t="shared" si="1957"/>
        <v>0</v>
      </c>
      <c r="V4353" s="71">
        <f t="shared" si="1957"/>
        <v>0</v>
      </c>
      <c r="W4353" s="71">
        <f t="shared" si="1957"/>
        <v>0</v>
      </c>
      <c r="X4353" s="71">
        <f t="shared" si="1957"/>
        <v>0</v>
      </c>
      <c r="Y4353" s="414">
        <f>(Y4357-X4357)*$AE4353*$AF4353</f>
        <v>0</v>
      </c>
      <c r="Z4353" s="71">
        <f>(Z4357-Y4357)*$AE4353*$AF4353</f>
        <v>0</v>
      </c>
      <c r="AA4353" s="71">
        <f t="shared" si="1957"/>
        <v>0</v>
      </c>
      <c r="AB4353" s="72">
        <f t="shared" si="1957"/>
        <v>0</v>
      </c>
      <c r="AC4353" s="134">
        <f>SUM(E4353:AB4353)</f>
        <v>0</v>
      </c>
      <c r="AD4353" s="70"/>
      <c r="AE4353" s="71">
        <v>100</v>
      </c>
      <c r="AF4353" s="72">
        <v>20</v>
      </c>
      <c r="AG4353" s="406"/>
      <c r="AH4353" s="406"/>
      <c r="AI4353" s="406"/>
      <c r="AJ4353" s="478"/>
      <c r="AK4353" s="479"/>
      <c r="AL4353" s="478"/>
      <c r="AM4353" s="15"/>
      <c r="AN4353" s="406"/>
    </row>
    <row r="4354" spans="1:42" x14ac:dyDescent="0.25">
      <c r="A4354" s="3548"/>
      <c r="B4354" s="3357"/>
      <c r="C4354" s="123" t="s">
        <v>14</v>
      </c>
      <c r="D4354" s="108" t="s">
        <v>115</v>
      </c>
      <c r="E4354" s="308">
        <f t="shared" ref="E4354:AB4354" si="1958">(E4358-D4358)*$AE4353*$AF4353</f>
        <v>0</v>
      </c>
      <c r="F4354" s="309">
        <f t="shared" si="1958"/>
        <v>0</v>
      </c>
      <c r="G4354" s="309">
        <f t="shared" si="1958"/>
        <v>0</v>
      </c>
      <c r="H4354" s="415">
        <f t="shared" si="1958"/>
        <v>0</v>
      </c>
      <c r="I4354" s="309">
        <f t="shared" si="1958"/>
        <v>0</v>
      </c>
      <c r="J4354" s="309">
        <f t="shared" si="1958"/>
        <v>0</v>
      </c>
      <c r="K4354" s="309">
        <f t="shared" si="1958"/>
        <v>0</v>
      </c>
      <c r="L4354" s="309">
        <f t="shared" si="1958"/>
        <v>0</v>
      </c>
      <c r="M4354" s="309">
        <f t="shared" si="1958"/>
        <v>0</v>
      </c>
      <c r="N4354" s="415">
        <f t="shared" si="1958"/>
        <v>0</v>
      </c>
      <c r="O4354" s="309">
        <f t="shared" si="1958"/>
        <v>0</v>
      </c>
      <c r="P4354" s="309">
        <f t="shared" si="1958"/>
        <v>0</v>
      </c>
      <c r="Q4354" s="309">
        <f t="shared" si="1958"/>
        <v>0</v>
      </c>
      <c r="R4354" s="309">
        <f t="shared" si="1958"/>
        <v>0</v>
      </c>
      <c r="S4354" s="309">
        <f t="shared" si="1958"/>
        <v>0</v>
      </c>
      <c r="T4354" s="309">
        <f t="shared" si="1958"/>
        <v>0</v>
      </c>
      <c r="U4354" s="309">
        <f t="shared" si="1958"/>
        <v>0</v>
      </c>
      <c r="V4354" s="309">
        <f t="shared" si="1958"/>
        <v>0</v>
      </c>
      <c r="W4354" s="309">
        <f t="shared" si="1958"/>
        <v>0</v>
      </c>
      <c r="X4354" s="309">
        <f t="shared" si="1958"/>
        <v>0</v>
      </c>
      <c r="Y4354" s="415">
        <f>(Y4358-X4358)*$AE4353*$AF4353</f>
        <v>0</v>
      </c>
      <c r="Z4354" s="309">
        <f>(Z4358-Y4358)*$AE4353*$AF4353</f>
        <v>0</v>
      </c>
      <c r="AA4354" s="309">
        <f t="shared" si="1958"/>
        <v>0</v>
      </c>
      <c r="AB4354" s="310">
        <f t="shared" si="1958"/>
        <v>0</v>
      </c>
      <c r="AC4354" s="107">
        <f>SUM(E4354:AB4354)</f>
        <v>0</v>
      </c>
      <c r="AD4354" s="73"/>
      <c r="AE4354" s="155"/>
      <c r="AF4354" s="74"/>
      <c r="AG4354" s="406"/>
      <c r="AH4354" s="406"/>
      <c r="AI4354" s="406"/>
      <c r="AJ4354" s="15"/>
      <c r="AK4354" s="15"/>
      <c r="AL4354" s="15"/>
      <c r="AM4354" s="15"/>
      <c r="AN4354" s="406"/>
    </row>
    <row r="4355" spans="1:42" x14ac:dyDescent="0.25">
      <c r="A4355" s="3548"/>
      <c r="B4355" s="3357"/>
      <c r="C4355" s="123" t="s">
        <v>15</v>
      </c>
      <c r="D4355" s="108" t="s">
        <v>54</v>
      </c>
      <c r="E4355" s="1556">
        <v>0</v>
      </c>
      <c r="F4355" s="1550">
        <v>0</v>
      </c>
      <c r="G4355" s="1550">
        <v>0</v>
      </c>
      <c r="H4355" s="420">
        <v>0</v>
      </c>
      <c r="I4355" s="1550">
        <v>0</v>
      </c>
      <c r="J4355" s="1550">
        <v>0</v>
      </c>
      <c r="K4355" s="1550">
        <v>0</v>
      </c>
      <c r="L4355" s="1550">
        <v>0</v>
      </c>
      <c r="M4355" s="1550">
        <v>0</v>
      </c>
      <c r="N4355" s="420">
        <v>0</v>
      </c>
      <c r="O4355" s="1550">
        <v>0</v>
      </c>
      <c r="P4355" s="1550">
        <v>0</v>
      </c>
      <c r="Q4355" s="1550">
        <v>0</v>
      </c>
      <c r="R4355" s="1550">
        <v>0</v>
      </c>
      <c r="S4355" s="1550">
        <v>0</v>
      </c>
      <c r="T4355" s="1550">
        <v>0</v>
      </c>
      <c r="U4355" s="1550">
        <v>0</v>
      </c>
      <c r="V4355" s="1550">
        <v>0</v>
      </c>
      <c r="W4355" s="1550">
        <v>0</v>
      </c>
      <c r="X4355" s="1550">
        <v>0</v>
      </c>
      <c r="Y4355" s="420">
        <v>0</v>
      </c>
      <c r="Z4355" s="1550">
        <v>0</v>
      </c>
      <c r="AA4355" s="1550">
        <v>0</v>
      </c>
      <c r="AB4355" s="1551">
        <v>0</v>
      </c>
      <c r="AC4355" s="2371"/>
      <c r="AD4355" s="76"/>
      <c r="AE4355" s="76"/>
      <c r="AF4355" s="77"/>
      <c r="AG4355" s="406"/>
      <c r="AH4355" s="406"/>
      <c r="AI4355" s="406"/>
      <c r="AJ4355" s="15"/>
      <c r="AK4355" s="15"/>
      <c r="AL4355" s="15"/>
      <c r="AM4355" s="15"/>
      <c r="AN4355" s="406"/>
    </row>
    <row r="4356" spans="1:42" ht="16.5" thickBot="1" x14ac:dyDescent="0.3">
      <c r="A4356" s="3549"/>
      <c r="B4356" s="3369"/>
      <c r="C4356" s="126" t="s">
        <v>17</v>
      </c>
      <c r="D4356" s="114"/>
      <c r="E4356" s="318" t="e">
        <f t="shared" ref="E4356:AB4356" si="1959">E4354/E4353</f>
        <v>#DIV/0!</v>
      </c>
      <c r="F4356" s="319" t="e">
        <f t="shared" si="1959"/>
        <v>#DIV/0!</v>
      </c>
      <c r="G4356" s="319" t="e">
        <f t="shared" si="1959"/>
        <v>#DIV/0!</v>
      </c>
      <c r="H4356" s="430" t="e">
        <f t="shared" si="1959"/>
        <v>#DIV/0!</v>
      </c>
      <c r="I4356" s="319" t="e">
        <f t="shared" si="1959"/>
        <v>#DIV/0!</v>
      </c>
      <c r="J4356" s="319" t="e">
        <f t="shared" si="1959"/>
        <v>#DIV/0!</v>
      </c>
      <c r="K4356" s="319" t="e">
        <f t="shared" si="1959"/>
        <v>#DIV/0!</v>
      </c>
      <c r="L4356" s="319" t="e">
        <f t="shared" si="1959"/>
        <v>#DIV/0!</v>
      </c>
      <c r="M4356" s="319" t="e">
        <f t="shared" si="1959"/>
        <v>#DIV/0!</v>
      </c>
      <c r="N4356" s="430" t="e">
        <f t="shared" si="1959"/>
        <v>#DIV/0!</v>
      </c>
      <c r="O4356" s="319" t="e">
        <f t="shared" si="1959"/>
        <v>#DIV/0!</v>
      </c>
      <c r="P4356" s="319" t="e">
        <f t="shared" si="1959"/>
        <v>#DIV/0!</v>
      </c>
      <c r="Q4356" s="319" t="e">
        <f t="shared" si="1959"/>
        <v>#DIV/0!</v>
      </c>
      <c r="R4356" s="319" t="e">
        <f t="shared" si="1959"/>
        <v>#DIV/0!</v>
      </c>
      <c r="S4356" s="319" t="e">
        <f t="shared" si="1959"/>
        <v>#DIV/0!</v>
      </c>
      <c r="T4356" s="319" t="e">
        <f t="shared" si="1959"/>
        <v>#DIV/0!</v>
      </c>
      <c r="U4356" s="319" t="e">
        <f t="shared" si="1959"/>
        <v>#DIV/0!</v>
      </c>
      <c r="V4356" s="319" t="e">
        <f>V4354/V4353</f>
        <v>#DIV/0!</v>
      </c>
      <c r="W4356" s="319" t="e">
        <f t="shared" si="1959"/>
        <v>#DIV/0!</v>
      </c>
      <c r="X4356" s="319" t="e">
        <f t="shared" si="1959"/>
        <v>#DIV/0!</v>
      </c>
      <c r="Y4356" s="430" t="e">
        <f>Y4354/Y4353</f>
        <v>#DIV/0!</v>
      </c>
      <c r="Z4356" s="319" t="e">
        <f t="shared" si="1959"/>
        <v>#DIV/0!</v>
      </c>
      <c r="AA4356" s="319" t="e">
        <f t="shared" si="1959"/>
        <v>#DIV/0!</v>
      </c>
      <c r="AB4356" s="379" t="e">
        <f t="shared" si="1959"/>
        <v>#DIV/0!</v>
      </c>
      <c r="AC4356" s="481" t="e">
        <f>MAX(E4356:AB4356)</f>
        <v>#DIV/0!</v>
      </c>
      <c r="AD4356" s="73"/>
      <c r="AE4356" s="155"/>
      <c r="AF4356" s="74"/>
      <c r="AG4356" s="406"/>
      <c r="AH4356" s="406"/>
      <c r="AI4356" s="406"/>
      <c r="AJ4356" s="15"/>
      <c r="AK4356" s="15"/>
      <c r="AL4356" s="15"/>
      <c r="AM4356" s="15"/>
      <c r="AN4356" s="406"/>
    </row>
    <row r="4357" spans="1:42" hidden="1" x14ac:dyDescent="0.25">
      <c r="A4357" s="2199"/>
      <c r="B4357" s="2202"/>
      <c r="C4357" s="362" t="s">
        <v>116</v>
      </c>
      <c r="D4357" s="122"/>
      <c r="E4357" s="138"/>
      <c r="F4357" s="136"/>
      <c r="G4357" s="136"/>
      <c r="H4357" s="411"/>
      <c r="I4357" s="136"/>
      <c r="J4357" s="136"/>
      <c r="K4357" s="136"/>
      <c r="L4357" s="136"/>
      <c r="M4357" s="136"/>
      <c r="N4357" s="411"/>
      <c r="O4357" s="136"/>
      <c r="P4357" s="136"/>
      <c r="Q4357" s="136"/>
      <c r="R4357" s="136"/>
      <c r="S4357" s="136"/>
      <c r="T4357" s="136"/>
      <c r="U4357" s="136"/>
      <c r="V4357" s="136"/>
      <c r="W4357" s="136"/>
      <c r="X4357" s="136"/>
      <c r="Y4357" s="411"/>
      <c r="Z4357" s="136"/>
      <c r="AA4357" s="136"/>
      <c r="AB4357" s="522"/>
      <c r="AC4357" s="108"/>
      <c r="AD4357" s="73"/>
      <c r="AE4357" s="155"/>
      <c r="AF4357" s="74"/>
      <c r="AG4357" s="406"/>
      <c r="AH4357" s="406"/>
      <c r="AI4357" s="406"/>
      <c r="AJ4357" s="15"/>
      <c r="AK4357" s="15"/>
      <c r="AL4357" s="15"/>
      <c r="AM4357" s="15"/>
      <c r="AN4357" s="406"/>
    </row>
    <row r="4358" spans="1:42" s="181" customFormat="1" hidden="1" x14ac:dyDescent="0.25">
      <c r="A4358" s="2209"/>
      <c r="B4358" s="2212"/>
      <c r="C4358" s="124" t="s">
        <v>117</v>
      </c>
      <c r="D4358" s="108"/>
      <c r="E4358" s="311"/>
      <c r="F4358" s="312"/>
      <c r="G4358" s="312"/>
      <c r="H4358" s="412"/>
      <c r="I4358" s="312"/>
      <c r="J4358" s="312"/>
      <c r="K4358" s="312"/>
      <c r="L4358" s="312"/>
      <c r="M4358" s="312"/>
      <c r="N4358" s="412"/>
      <c r="O4358" s="312"/>
      <c r="P4358" s="312"/>
      <c r="Q4358" s="312"/>
      <c r="R4358" s="312"/>
      <c r="S4358" s="312"/>
      <c r="T4358" s="312"/>
      <c r="U4358" s="312"/>
      <c r="V4358" s="312"/>
      <c r="W4358" s="312"/>
      <c r="X4358" s="312"/>
      <c r="Y4358" s="412"/>
      <c r="Z4358" s="312"/>
      <c r="AA4358" s="312"/>
      <c r="AB4358" s="940"/>
      <c r="AC4358" s="108"/>
      <c r="AD4358" s="73"/>
      <c r="AE4358" s="155"/>
      <c r="AF4358" s="74"/>
      <c r="AG4358" s="852"/>
      <c r="AH4358" s="849"/>
      <c r="AI4358" s="850"/>
      <c r="AJ4358" s="850"/>
      <c r="AK4358" s="850"/>
      <c r="AL4358" s="851"/>
      <c r="AM4358" s="851"/>
      <c r="AN4358" s="189"/>
      <c r="AO4358" s="189"/>
      <c r="AP4358" s="189"/>
    </row>
    <row r="4359" spans="1:42" ht="16.5" thickBot="1" x14ac:dyDescent="0.3">
      <c r="A4359" s="3339" t="s">
        <v>42</v>
      </c>
      <c r="B4359" s="3340"/>
      <c r="C4359" s="3341"/>
      <c r="D4359" s="114"/>
      <c r="E4359" s="178">
        <f>SQRT(E4353*E4353+E4354*E4354)/E4317/1.73</f>
        <v>0</v>
      </c>
      <c r="F4359" s="179">
        <f t="shared" ref="F4359:AB4359" si="1960">SQRT(F4353*F4353+F4354*F4354)/F4317/1.73</f>
        <v>0</v>
      </c>
      <c r="G4359" s="179">
        <f t="shared" si="1960"/>
        <v>0</v>
      </c>
      <c r="H4359" s="419">
        <f t="shared" si="1960"/>
        <v>0</v>
      </c>
      <c r="I4359" s="179">
        <f t="shared" si="1960"/>
        <v>0</v>
      </c>
      <c r="J4359" s="179">
        <f t="shared" si="1960"/>
        <v>0</v>
      </c>
      <c r="K4359" s="179">
        <f t="shared" si="1960"/>
        <v>0</v>
      </c>
      <c r="L4359" s="179">
        <f t="shared" si="1960"/>
        <v>0</v>
      </c>
      <c r="M4359" s="179">
        <f t="shared" si="1960"/>
        <v>0</v>
      </c>
      <c r="N4359" s="419">
        <f t="shared" si="1960"/>
        <v>0</v>
      </c>
      <c r="O4359" s="179">
        <f t="shared" si="1960"/>
        <v>0</v>
      </c>
      <c r="P4359" s="179">
        <f t="shared" si="1960"/>
        <v>0</v>
      </c>
      <c r="Q4359" s="179">
        <f t="shared" si="1960"/>
        <v>0</v>
      </c>
      <c r="R4359" s="179">
        <f t="shared" si="1960"/>
        <v>0</v>
      </c>
      <c r="S4359" s="179">
        <f t="shared" si="1960"/>
        <v>0</v>
      </c>
      <c r="T4359" s="179">
        <f t="shared" si="1960"/>
        <v>0</v>
      </c>
      <c r="U4359" s="179">
        <f t="shared" si="1960"/>
        <v>0</v>
      </c>
      <c r="V4359" s="179">
        <f t="shared" si="1960"/>
        <v>0</v>
      </c>
      <c r="W4359" s="179">
        <f t="shared" si="1960"/>
        <v>0</v>
      </c>
      <c r="X4359" s="179">
        <f t="shared" si="1960"/>
        <v>0</v>
      </c>
      <c r="Y4359" s="419">
        <f>SQRT(Y4353*Y4353+Y4354*Y4354)/Y4317/1.73</f>
        <v>0</v>
      </c>
      <c r="Z4359" s="179">
        <f t="shared" si="1960"/>
        <v>0</v>
      </c>
      <c r="AA4359" s="179">
        <f t="shared" si="1960"/>
        <v>0</v>
      </c>
      <c r="AB4359" s="405">
        <f t="shared" si="1960"/>
        <v>0</v>
      </c>
      <c r="AC4359" s="109">
        <f>AVERAGE(E4359:AB4359)</f>
        <v>0</v>
      </c>
      <c r="AD4359" s="78" t="e">
        <f>(AC4355-AC4359)/AC4355</f>
        <v>#DIV/0!</v>
      </c>
      <c r="AE4359" s="79"/>
      <c r="AF4359" s="80"/>
      <c r="AG4359" s="406"/>
      <c r="AH4359" s="406"/>
      <c r="AI4359" s="406"/>
      <c r="AJ4359" s="14"/>
      <c r="AK4359" s="14"/>
      <c r="AL4359" s="15"/>
      <c r="AM4359" s="14"/>
      <c r="AN4359" s="406"/>
    </row>
    <row r="4360" spans="1:42" ht="16.5" thickBot="1" x14ac:dyDescent="0.3">
      <c r="A4360" s="2208"/>
      <c r="B4360" s="511" t="s">
        <v>31</v>
      </c>
      <c r="C4360" s="121" t="s">
        <v>13</v>
      </c>
      <c r="D4360" s="113" t="s">
        <v>115</v>
      </c>
      <c r="E4360" s="2593">
        <f>(E4361-D4361)*$AE4360*$AF4360</f>
        <v>0.40000000000873115</v>
      </c>
      <c r="F4360" s="203">
        <f t="shared" ref="F4360:AB4360" si="1961">(F4361-E4361)*$AE4360*$AF4360</f>
        <v>0.39999999999054126</v>
      </c>
      <c r="G4360" s="203">
        <f t="shared" si="1961"/>
        <v>0.59999999999490683</v>
      </c>
      <c r="H4360" s="413">
        <f t="shared" si="1961"/>
        <v>0.60000000001309672</v>
      </c>
      <c r="I4360" s="203">
        <f t="shared" si="1961"/>
        <v>-179.80000000001382</v>
      </c>
      <c r="J4360" s="203">
        <f t="shared" si="1961"/>
        <v>180.20000000000437</v>
      </c>
      <c r="K4360" s="203">
        <f t="shared" si="1961"/>
        <v>0.20000000000436557</v>
      </c>
      <c r="L4360" s="203">
        <f t="shared" si="1961"/>
        <v>0.20000000000436557</v>
      </c>
      <c r="M4360" s="203">
        <f t="shared" si="1961"/>
        <v>0.39999999999054126</v>
      </c>
      <c r="N4360" s="413">
        <f t="shared" si="1961"/>
        <v>0.40000000000873115</v>
      </c>
      <c r="O4360" s="203">
        <f t="shared" si="1961"/>
        <v>0.19999999998617568</v>
      </c>
      <c r="P4360" s="203">
        <f t="shared" si="1961"/>
        <v>0.40000000000873115</v>
      </c>
      <c r="Q4360" s="203">
        <f t="shared" si="1961"/>
        <v>0.39999999999054126</v>
      </c>
      <c r="R4360" s="203">
        <f t="shared" si="1961"/>
        <v>0.40000000000873115</v>
      </c>
      <c r="S4360" s="203">
        <f t="shared" si="1961"/>
        <v>0.40000000000873115</v>
      </c>
      <c r="T4360" s="203">
        <f t="shared" si="1961"/>
        <v>0.59999999999490683</v>
      </c>
      <c r="U4360" s="203">
        <f t="shared" si="1961"/>
        <v>0.39999999999054126</v>
      </c>
      <c r="V4360" s="203">
        <f t="shared" si="1961"/>
        <v>0.40000000000873115</v>
      </c>
      <c r="W4360" s="203">
        <f t="shared" si="1961"/>
        <v>0.59999999999490683</v>
      </c>
      <c r="X4360" s="203">
        <f t="shared" si="1961"/>
        <v>0.7999999999992724</v>
      </c>
      <c r="Y4360" s="413">
        <f>(Y4361-X4361)*$AE4360*$AF4360</f>
        <v>0.40000000000873115</v>
      </c>
      <c r="Z4360" s="203">
        <f>(Z4361-Y4361)*$AE4360*$AF4360</f>
        <v>0.7999999999992724</v>
      </c>
      <c r="AA4360" s="203">
        <f t="shared" si="1961"/>
        <v>0.59999999999490683</v>
      </c>
      <c r="AB4360" s="330">
        <f t="shared" si="1961"/>
        <v>0.59999999999490683</v>
      </c>
      <c r="AC4360" s="183">
        <f>SUM(E4360:AB4360)</f>
        <v>10.599999999994907</v>
      </c>
      <c r="AD4360" s="99"/>
      <c r="AE4360" s="101">
        <v>1</v>
      </c>
      <c r="AF4360" s="102">
        <v>20</v>
      </c>
      <c r="AG4360" s="406"/>
      <c r="AH4360" s="406"/>
      <c r="AI4360" s="406"/>
      <c r="AJ4360" s="478"/>
      <c r="AK4360" s="479"/>
      <c r="AL4360" s="478"/>
      <c r="AM4360" s="15"/>
      <c r="AN4360" s="406"/>
    </row>
    <row r="4361" spans="1:42" ht="16.5" hidden="1" thickBot="1" x14ac:dyDescent="0.3">
      <c r="A4361" s="1871"/>
      <c r="B4361" s="1169"/>
      <c r="C4361" s="740" t="s">
        <v>116</v>
      </c>
      <c r="D4361" s="128">
        <v>6098</v>
      </c>
      <c r="E4361" s="93">
        <v>6098.02</v>
      </c>
      <c r="F4361" s="94">
        <v>6098.04</v>
      </c>
      <c r="G4361" s="94">
        <v>6098.07</v>
      </c>
      <c r="H4361" s="440">
        <v>6098.1</v>
      </c>
      <c r="I4361" s="94">
        <v>6089.11</v>
      </c>
      <c r="J4361" s="94">
        <v>6098.12</v>
      </c>
      <c r="K4361" s="94">
        <v>6098.13</v>
      </c>
      <c r="L4361" s="94">
        <v>6098.14</v>
      </c>
      <c r="M4361" s="94">
        <v>6098.16</v>
      </c>
      <c r="N4361" s="440">
        <v>6098.18</v>
      </c>
      <c r="O4361" s="94">
        <v>6098.19</v>
      </c>
      <c r="P4361" s="94">
        <v>6098.21</v>
      </c>
      <c r="Q4361" s="94">
        <v>6098.23</v>
      </c>
      <c r="R4361" s="94">
        <v>6098.25</v>
      </c>
      <c r="S4361" s="94">
        <v>6098.27</v>
      </c>
      <c r="T4361" s="94">
        <v>6098.3</v>
      </c>
      <c r="U4361" s="94">
        <v>6098.32</v>
      </c>
      <c r="V4361" s="94">
        <v>6098.34</v>
      </c>
      <c r="W4361" s="94">
        <v>6098.37</v>
      </c>
      <c r="X4361" s="94">
        <v>6098.41</v>
      </c>
      <c r="Y4361" s="440">
        <v>6098.43</v>
      </c>
      <c r="Z4361" s="94">
        <v>6098.47</v>
      </c>
      <c r="AA4361" s="94">
        <v>6098.5</v>
      </c>
      <c r="AB4361" s="499">
        <v>6098.53</v>
      </c>
      <c r="AC4361" s="896"/>
      <c r="AD4361" s="2894"/>
      <c r="AE4361" s="2972"/>
      <c r="AF4361" s="2973"/>
      <c r="AG4361" s="406"/>
      <c r="AH4361" s="406"/>
      <c r="AI4361" s="406"/>
      <c r="AJ4361" s="14"/>
      <c r="AK4361" s="14"/>
      <c r="AL4361" s="15"/>
      <c r="AM4361" s="14"/>
      <c r="AN4361" s="406"/>
    </row>
    <row r="4362" spans="1:42" x14ac:dyDescent="0.25">
      <c r="A4362" s="2208"/>
      <c r="B4362" s="511" t="s">
        <v>30</v>
      </c>
      <c r="C4362" s="129" t="s">
        <v>13</v>
      </c>
      <c r="D4362" s="113" t="s">
        <v>115</v>
      </c>
      <c r="E4362" s="147">
        <f t="shared" ref="E4362:AB4362" si="1962">(E4363-D4363)*$AE4363*$AG4362</f>
        <v>0</v>
      </c>
      <c r="F4362" s="203">
        <f t="shared" si="1962"/>
        <v>0</v>
      </c>
      <c r="G4362" s="203">
        <f t="shared" si="1962"/>
        <v>0</v>
      </c>
      <c r="H4362" s="413">
        <f t="shared" si="1962"/>
        <v>0</v>
      </c>
      <c r="I4362" s="203">
        <f t="shared" si="1962"/>
        <v>0</v>
      </c>
      <c r="J4362" s="203">
        <f t="shared" si="1962"/>
        <v>0</v>
      </c>
      <c r="K4362" s="203">
        <f t="shared" si="1962"/>
        <v>0</v>
      </c>
      <c r="L4362" s="203">
        <f t="shared" si="1962"/>
        <v>0</v>
      </c>
      <c r="M4362" s="203">
        <f t="shared" si="1962"/>
        <v>0</v>
      </c>
      <c r="N4362" s="413">
        <f t="shared" si="1962"/>
        <v>0</v>
      </c>
      <c r="O4362" s="203">
        <f t="shared" si="1962"/>
        <v>0</v>
      </c>
      <c r="P4362" s="203">
        <f t="shared" si="1962"/>
        <v>0</v>
      </c>
      <c r="Q4362" s="203">
        <f t="shared" si="1962"/>
        <v>0</v>
      </c>
      <c r="R4362" s="203">
        <f t="shared" si="1962"/>
        <v>0</v>
      </c>
      <c r="S4362" s="203">
        <f t="shared" si="1962"/>
        <v>0</v>
      </c>
      <c r="T4362" s="203">
        <f t="shared" si="1962"/>
        <v>0</v>
      </c>
      <c r="U4362" s="203">
        <f t="shared" si="1962"/>
        <v>0</v>
      </c>
      <c r="V4362" s="203">
        <f t="shared" si="1962"/>
        <v>0</v>
      </c>
      <c r="W4362" s="203">
        <f t="shared" si="1962"/>
        <v>0</v>
      </c>
      <c r="X4362" s="203">
        <f t="shared" si="1962"/>
        <v>0</v>
      </c>
      <c r="Y4362" s="413">
        <f>(Y4363-X4363)*$AE4363*$AG4362</f>
        <v>0</v>
      </c>
      <c r="Z4362" s="203">
        <f>(Z4363-Y4363)*$AE4363*$AG4362</f>
        <v>0</v>
      </c>
      <c r="AA4362" s="203">
        <f t="shared" si="1962"/>
        <v>0</v>
      </c>
      <c r="AB4362" s="95">
        <f t="shared" si="1962"/>
        <v>0</v>
      </c>
      <c r="AC4362" s="2966">
        <f>SUM(E4362:AB4362)</f>
        <v>0</v>
      </c>
      <c r="AD4362" s="99"/>
      <c r="AE4362" s="101">
        <v>1</v>
      </c>
      <c r="AF4362" s="102">
        <v>20</v>
      </c>
      <c r="AG4362" s="15"/>
      <c r="AH4362" s="406"/>
      <c r="AI4362" s="406"/>
      <c r="AJ4362" s="406"/>
      <c r="AK4362" s="406"/>
      <c r="AL4362" s="406"/>
      <c r="AM4362" s="406"/>
      <c r="AN4362" s="406"/>
    </row>
    <row r="4363" spans="1:42" ht="16.5" hidden="1" thickBot="1" x14ac:dyDescent="0.3">
      <c r="A4363" s="2210"/>
      <c r="B4363" s="516"/>
      <c r="C4363" s="1081" t="s">
        <v>116</v>
      </c>
      <c r="D4363" s="114"/>
      <c r="E4363" s="148"/>
      <c r="F4363" s="127"/>
      <c r="G4363" s="127"/>
      <c r="H4363" s="427"/>
      <c r="I4363" s="127"/>
      <c r="J4363" s="127"/>
      <c r="K4363" s="127"/>
      <c r="L4363" s="127"/>
      <c r="M4363" s="127"/>
      <c r="N4363" s="427"/>
      <c r="O4363" s="127"/>
      <c r="P4363" s="127"/>
      <c r="Q4363" s="127"/>
      <c r="R4363" s="127"/>
      <c r="S4363" s="127"/>
      <c r="T4363" s="127"/>
      <c r="U4363" s="127"/>
      <c r="V4363" s="127"/>
      <c r="W4363" s="127"/>
      <c r="X4363" s="127"/>
      <c r="Y4363" s="427"/>
      <c r="Z4363" s="127"/>
      <c r="AA4363" s="127"/>
      <c r="AB4363" s="175"/>
      <c r="AC4363" s="2311"/>
      <c r="AD4363" s="100"/>
      <c r="AE4363" s="103"/>
      <c r="AF4363" s="104"/>
      <c r="AG4363" s="1"/>
    </row>
    <row r="4364" spans="1:42" ht="15.75" customHeight="1" x14ac:dyDescent="0.25">
      <c r="A4364" s="3382" t="s">
        <v>32</v>
      </c>
      <c r="B4364" s="3414"/>
      <c r="C4364" s="125" t="s">
        <v>13</v>
      </c>
      <c r="D4364" s="122"/>
      <c r="E4364" s="138">
        <f t="shared" ref="E4364:AC4365" si="1963">SUM(E4318,E4325,E4332,E4339,E4346,E4353)</f>
        <v>157.69999999999999</v>
      </c>
      <c r="F4364" s="136">
        <f t="shared" si="1963"/>
        <v>171.6</v>
      </c>
      <c r="G4364" s="136">
        <f t="shared" si="1963"/>
        <v>159.39999999999998</v>
      </c>
      <c r="H4364" s="411">
        <f t="shared" si="1963"/>
        <v>156.39999999999998</v>
      </c>
      <c r="I4364" s="136">
        <f t="shared" si="1963"/>
        <v>153.1</v>
      </c>
      <c r="J4364" s="136">
        <f t="shared" si="1963"/>
        <v>161.4</v>
      </c>
      <c r="K4364" s="136">
        <f t="shared" si="1963"/>
        <v>182.1</v>
      </c>
      <c r="L4364" s="136">
        <f t="shared" si="1963"/>
        <v>192.29999999999998</v>
      </c>
      <c r="M4364" s="136">
        <f t="shared" si="1963"/>
        <v>197.8</v>
      </c>
      <c r="N4364" s="411">
        <f t="shared" si="1963"/>
        <v>197.4</v>
      </c>
      <c r="O4364" s="136">
        <f t="shared" si="1963"/>
        <v>135.4</v>
      </c>
      <c r="P4364" s="136">
        <f t="shared" si="1963"/>
        <v>126.30000000000001</v>
      </c>
      <c r="Q4364" s="136">
        <f t="shared" si="1963"/>
        <v>233.5</v>
      </c>
      <c r="R4364" s="136">
        <f t="shared" si="1963"/>
        <v>273.60000000000002</v>
      </c>
      <c r="S4364" s="1412">
        <f t="shared" si="1963"/>
        <v>255.10000000000002</v>
      </c>
      <c r="T4364" s="136">
        <f t="shared" si="1963"/>
        <v>247.60000000000002</v>
      </c>
      <c r="U4364" s="136">
        <f t="shared" si="1963"/>
        <v>266</v>
      </c>
      <c r="V4364" s="136">
        <f t="shared" si="1963"/>
        <v>278.8</v>
      </c>
      <c r="W4364" s="136">
        <f t="shared" si="1963"/>
        <v>281.5</v>
      </c>
      <c r="X4364" s="136">
        <f t="shared" si="1963"/>
        <v>283.2</v>
      </c>
      <c r="Y4364" s="436">
        <f>SUM(Y4318,Y4325,Y4332,Y4339,Y4346,Y4353)</f>
        <v>298.20000000000005</v>
      </c>
      <c r="Z4364" s="136">
        <f t="shared" si="1963"/>
        <v>270.8</v>
      </c>
      <c r="AA4364" s="136">
        <f t="shared" si="1963"/>
        <v>249.39999999999998</v>
      </c>
      <c r="AB4364" s="522">
        <f t="shared" si="1963"/>
        <v>217.2</v>
      </c>
      <c r="AC4364" s="523">
        <f t="shared" si="1963"/>
        <v>5145.8000000000011</v>
      </c>
      <c r="AD4364" s="1"/>
      <c r="AE4364" s="1"/>
      <c r="AF4364" s="1"/>
      <c r="AG4364" s="1"/>
    </row>
    <row r="4365" spans="1:42" ht="16.5" thickBot="1" x14ac:dyDescent="0.3">
      <c r="A4365" s="3415"/>
      <c r="B4365" s="3416"/>
      <c r="C4365" s="126" t="s">
        <v>14</v>
      </c>
      <c r="D4365" s="114"/>
      <c r="E4365" s="138">
        <f t="shared" si="1963"/>
        <v>280.8</v>
      </c>
      <c r="F4365" s="136">
        <f t="shared" si="1963"/>
        <v>293.7</v>
      </c>
      <c r="G4365" s="136">
        <f t="shared" si="1963"/>
        <v>286.7</v>
      </c>
      <c r="H4365" s="411">
        <f t="shared" si="1963"/>
        <v>284.60000000000002</v>
      </c>
      <c r="I4365" s="136">
        <f t="shared" si="1963"/>
        <v>284.5</v>
      </c>
      <c r="J4365" s="136">
        <f t="shared" si="1963"/>
        <v>285.8</v>
      </c>
      <c r="K4365" s="136">
        <f t="shared" si="1963"/>
        <v>285.60000000000002</v>
      </c>
      <c r="L4365" s="136">
        <f t="shared" si="1963"/>
        <v>284.2</v>
      </c>
      <c r="M4365" s="136">
        <f t="shared" si="1963"/>
        <v>289.10000000000002</v>
      </c>
      <c r="N4365" s="411">
        <f t="shared" si="1963"/>
        <v>287</v>
      </c>
      <c r="O4365" s="136">
        <f t="shared" si="1963"/>
        <v>241.99999999999997</v>
      </c>
      <c r="P4365" s="136">
        <f t="shared" si="1963"/>
        <v>242</v>
      </c>
      <c r="Q4365" s="136">
        <f t="shared" si="1963"/>
        <v>313.29999999999995</v>
      </c>
      <c r="R4365" s="136">
        <f t="shared" si="1963"/>
        <v>340</v>
      </c>
      <c r="S4365" s="136">
        <f t="shared" si="1963"/>
        <v>335.3</v>
      </c>
      <c r="T4365" s="136">
        <f t="shared" si="1963"/>
        <v>333.70000000000005</v>
      </c>
      <c r="U4365" s="136">
        <f t="shared" si="1963"/>
        <v>326.89999999999998</v>
      </c>
      <c r="V4365" s="136">
        <f t="shared" si="1963"/>
        <v>329.79999999999995</v>
      </c>
      <c r="W4365" s="136">
        <f t="shared" si="1963"/>
        <v>330.6</v>
      </c>
      <c r="X4365" s="136">
        <f t="shared" si="1963"/>
        <v>328.4</v>
      </c>
      <c r="Y4365" s="436">
        <f>SUM(Y4319,Y4326,Y4333,Y4340,Y4347,Y4354)</f>
        <v>330.6</v>
      </c>
      <c r="Z4365" s="136">
        <f t="shared" si="1963"/>
        <v>325.3</v>
      </c>
      <c r="AA4365" s="136">
        <f t="shared" si="1963"/>
        <v>326.39999999999998</v>
      </c>
      <c r="AB4365" s="522">
        <f t="shared" si="1963"/>
        <v>322.2</v>
      </c>
      <c r="AC4365" s="523">
        <f t="shared" si="1963"/>
        <v>7288.4999999999982</v>
      </c>
      <c r="AD4365" s="1"/>
      <c r="AE4365" s="1"/>
      <c r="AF4365" s="1"/>
      <c r="AG4365" s="1"/>
    </row>
    <row r="4366" spans="1:42" ht="15.75" customHeight="1" x14ac:dyDescent="0.25">
      <c r="A4366" s="3493" t="s">
        <v>402</v>
      </c>
      <c r="B4366" s="3494"/>
      <c r="C4366" s="121" t="s">
        <v>34</v>
      </c>
      <c r="D4366" s="113"/>
      <c r="E4366" s="139">
        <f t="shared" ref="E4366:AC4367" si="1964">100-(E4364/(E4298+E4305))*100</f>
        <v>-6.5540540540540491</v>
      </c>
      <c r="F4366" s="137">
        <f t="shared" si="1964"/>
        <v>-5.9259259259259096</v>
      </c>
      <c r="G4366" s="137">
        <f t="shared" si="1964"/>
        <v>-5.9840425531914718</v>
      </c>
      <c r="H4366" s="425">
        <f t="shared" si="1964"/>
        <v>-7.7134986225895261</v>
      </c>
      <c r="I4366" s="137">
        <f t="shared" si="1964"/>
        <v>-6.6155988857938866</v>
      </c>
      <c r="J4366" s="137">
        <f t="shared" si="1964"/>
        <v>-3.1969309462915589</v>
      </c>
      <c r="K4366" s="137">
        <f t="shared" si="1964"/>
        <v>-2.5337837837837895</v>
      </c>
      <c r="L4366" s="137">
        <f t="shared" si="1964"/>
        <v>0.2593360995850702</v>
      </c>
      <c r="M4366" s="137">
        <f t="shared" si="1964"/>
        <v>1.4940239043824732</v>
      </c>
      <c r="N4366" s="425">
        <f t="shared" si="1964"/>
        <v>-1.7525773195876297</v>
      </c>
      <c r="O4366" s="137">
        <f t="shared" si="1964"/>
        <v>5.4469273743016657</v>
      </c>
      <c r="P4366" s="137">
        <f t="shared" si="1964"/>
        <v>0.70754716981132049</v>
      </c>
      <c r="Q4366" s="137">
        <f t="shared" si="1964"/>
        <v>-1.8760907504363047</v>
      </c>
      <c r="R4366" s="137">
        <f t="shared" si="1964"/>
        <v>-7.3783359497645336</v>
      </c>
      <c r="S4366" s="137">
        <f t="shared" si="1964"/>
        <v>-12.082601054481557</v>
      </c>
      <c r="T4366" s="137">
        <f t="shared" si="1964"/>
        <v>-13.162705667276072</v>
      </c>
      <c r="U4366" s="137">
        <f t="shared" si="1964"/>
        <v>-9.1954022988505812</v>
      </c>
      <c r="V4366" s="137">
        <f t="shared" si="1964"/>
        <v>-7.0660522273425528</v>
      </c>
      <c r="W4366" s="137">
        <f t="shared" si="1964"/>
        <v>-9.9609375</v>
      </c>
      <c r="X4366" s="137">
        <f t="shared" si="1964"/>
        <v>-8.2568807339449535</v>
      </c>
      <c r="Y4366" s="425">
        <f>100-(Y4364/(Y4298+Y4305))*100</f>
        <v>-8.2002902757619864</v>
      </c>
      <c r="Z4366" s="137">
        <f t="shared" si="1964"/>
        <v>-6.9510268562401336</v>
      </c>
      <c r="AA4366" s="137">
        <f t="shared" si="1964"/>
        <v>-9.3859649122806985</v>
      </c>
      <c r="AB4366" s="140">
        <f t="shared" si="1964"/>
        <v>-13.124999999999986</v>
      </c>
      <c r="AC4366" s="528">
        <f t="shared" si="1964"/>
        <v>-6.2742668318876724</v>
      </c>
      <c r="AD4366" s="1"/>
      <c r="AE4366" s="1"/>
      <c r="AF4366" s="1"/>
      <c r="AG4366" s="1"/>
    </row>
    <row r="4367" spans="1:42" ht="16.5" thickBot="1" x14ac:dyDescent="0.3">
      <c r="A4367" s="3415"/>
      <c r="B4367" s="3416"/>
      <c r="C4367" s="126" t="s">
        <v>35</v>
      </c>
      <c r="D4367" s="114"/>
      <c r="E4367" s="529">
        <f t="shared" si="1964"/>
        <v>-30.241187384044537</v>
      </c>
      <c r="F4367" s="530">
        <f t="shared" si="1964"/>
        <v>-39.591254752851711</v>
      </c>
      <c r="G4367" s="530">
        <f t="shared" si="1964"/>
        <v>-35.235849056603769</v>
      </c>
      <c r="H4367" s="430">
        <f t="shared" si="1964"/>
        <v>-32.495344506517711</v>
      </c>
      <c r="I4367" s="530">
        <f t="shared" si="1964"/>
        <v>-30.265567765567766</v>
      </c>
      <c r="J4367" s="530">
        <f t="shared" si="1964"/>
        <v>-32.560296846011141</v>
      </c>
      <c r="K4367" s="530">
        <f t="shared" si="1964"/>
        <v>-33.707865168539342</v>
      </c>
      <c r="L4367" s="530">
        <f t="shared" si="1964"/>
        <v>-33.552631578947341</v>
      </c>
      <c r="M4367" s="530">
        <f t="shared" si="1964"/>
        <v>-38.457854406130281</v>
      </c>
      <c r="N4367" s="430">
        <f t="shared" si="1964"/>
        <v>-52.659574468085111</v>
      </c>
      <c r="O4367" s="530">
        <f t="shared" si="1964"/>
        <v>-11.213235294117638</v>
      </c>
      <c r="P4367" s="530">
        <f t="shared" si="1964"/>
        <v>-3.9518900343642542</v>
      </c>
      <c r="Q4367" s="530">
        <f t="shared" si="1964"/>
        <v>-74.443207126948749</v>
      </c>
      <c r="R4367" s="530">
        <f t="shared" si="1964"/>
        <v>-145.66473988439304</v>
      </c>
      <c r="S4367" s="530">
        <f t="shared" si="1964"/>
        <v>-132.84722222222226</v>
      </c>
      <c r="T4367" s="530">
        <f t="shared" si="1964"/>
        <v>-139.72701149425291</v>
      </c>
      <c r="U4367" s="530">
        <f t="shared" si="1964"/>
        <v>-113.38120104438642</v>
      </c>
      <c r="V4367" s="530">
        <f t="shared" si="1964"/>
        <v>-94.457547169811306</v>
      </c>
      <c r="W4367" s="530">
        <f t="shared" si="1964"/>
        <v>-93.107476635514047</v>
      </c>
      <c r="X4367" s="530">
        <f t="shared" si="1964"/>
        <v>-85.746606334841601</v>
      </c>
      <c r="Y4367" s="430">
        <f>100-(Y4365/(Y4299+Y4306))*100</f>
        <v>-85.313901345291498</v>
      </c>
      <c r="Z4367" s="530">
        <f t="shared" si="1964"/>
        <v>-76.409978308026041</v>
      </c>
      <c r="AA4367" s="530">
        <f t="shared" si="1964"/>
        <v>-77.777777777777771</v>
      </c>
      <c r="AB4367" s="531">
        <f t="shared" si="1964"/>
        <v>-79</v>
      </c>
      <c r="AC4367" s="532">
        <f t="shared" si="1964"/>
        <v>-59.877599368254778</v>
      </c>
      <c r="AD4367" s="1"/>
      <c r="AE4367" s="1"/>
      <c r="AF4367" s="1"/>
      <c r="AG4367" s="24"/>
      <c r="AJ4367" s="105"/>
      <c r="AK4367" s="105"/>
      <c r="AL4367" s="105"/>
      <c r="AM4367" s="105"/>
    </row>
    <row r="4368" spans="1:42" x14ac:dyDescent="0.25">
      <c r="A4368" s="3370"/>
      <c r="B4368" s="3371"/>
      <c r="C4368" s="228"/>
      <c r="D4368" s="453" t="s">
        <v>111</v>
      </c>
      <c r="E4368" s="454">
        <f>(E4300+E4307-E4320-E4327-E4334-E4341-E4348-E4355)/(E4300+E4307)</f>
        <v>-0.21052631578947367</v>
      </c>
      <c r="F4368" s="454">
        <f t="shared" ref="F4368:AC4368" si="1965">(F4300+F4307-F4320-F4327-F4334-F4341-F4348-F4355)/(F4300+F4307)</f>
        <v>-0.16666666666666666</v>
      </c>
      <c r="G4368" s="454">
        <f t="shared" si="1965"/>
        <v>-0.16666666666666666</v>
      </c>
      <c r="H4368" s="455">
        <f t="shared" si="1965"/>
        <v>-0.17647058823529413</v>
      </c>
      <c r="I4368" s="454">
        <f t="shared" si="1965"/>
        <v>-0.16666666666666666</v>
      </c>
      <c r="J4368" s="454">
        <f t="shared" si="1965"/>
        <v>-0.1</v>
      </c>
      <c r="K4368" s="454">
        <f t="shared" si="1965"/>
        <v>-0.15</v>
      </c>
      <c r="L4368" s="454">
        <f t="shared" si="1965"/>
        <v>-9.0909090909090912E-2</v>
      </c>
      <c r="M4368" s="454">
        <f t="shared" si="1965"/>
        <v>-9.5238095238095233E-2</v>
      </c>
      <c r="N4368" s="455">
        <f>(N4300+N4307-N4320-N4327-N4334-N4341-N4348-N4355)/(N4300+N4307)</f>
        <v>-0.15789473684210525</v>
      </c>
      <c r="O4368" s="454">
        <f t="shared" si="1965"/>
        <v>-6.6666666666666666E-2</v>
      </c>
      <c r="P4368" s="454">
        <f t="shared" si="1965"/>
        <v>-0.13333333333333333</v>
      </c>
      <c r="Q4368" s="454">
        <f t="shared" si="1965"/>
        <v>-0.3</v>
      </c>
      <c r="R4368" s="454">
        <f t="shared" si="1965"/>
        <v>-0.47058823529411764</v>
      </c>
      <c r="S4368" s="454">
        <f t="shared" si="1965"/>
        <v>-0.4375</v>
      </c>
      <c r="T4368" s="454">
        <f t="shared" si="1965"/>
        <v>-0.3888888888888889</v>
      </c>
      <c r="U4368" s="454">
        <f t="shared" si="1965"/>
        <v>-0.25</v>
      </c>
      <c r="V4368" s="454">
        <f t="shared" si="1965"/>
        <v>-0.47058823529411764</v>
      </c>
      <c r="W4368" s="454">
        <f t="shared" si="1965"/>
        <v>-0.2857142857142857</v>
      </c>
      <c r="X4368" s="454">
        <f t="shared" si="1965"/>
        <v>-0.33333333333333331</v>
      </c>
      <c r="Y4368" s="455">
        <f>(Y4300+Y4307-Y4320-Y4327-Y4334-Y4341-Y4348-Y4355)/(Y4300+Y4307)</f>
        <v>-0.25</v>
      </c>
      <c r="Z4368" s="454">
        <f t="shared" si="1965"/>
        <v>-0.36842105263157893</v>
      </c>
      <c r="AA4368" s="454">
        <f t="shared" si="1965"/>
        <v>-0.35294117647058826</v>
      </c>
      <c r="AB4368" s="456">
        <f t="shared" si="1965"/>
        <v>-0.46666666666666667</v>
      </c>
      <c r="AC4368" s="457">
        <f t="shared" si="1965"/>
        <v>-0.24830699774266371</v>
      </c>
      <c r="AD4368" s="1"/>
      <c r="AE4368" s="24"/>
      <c r="AF4368" s="1"/>
      <c r="AG4368" s="24"/>
      <c r="AJ4368" s="105"/>
      <c r="AK4368" s="105"/>
      <c r="AL4368" s="105"/>
      <c r="AM4368" s="105"/>
    </row>
    <row r="4369" spans="1:40" ht="15.75" customHeight="1" thickBot="1" x14ac:dyDescent="0.3">
      <c r="A4369" s="3372"/>
      <c r="B4369" s="3373"/>
      <c r="C4369" s="229"/>
      <c r="D4369" s="141" t="s">
        <v>112</v>
      </c>
      <c r="E4369" s="458">
        <f>(E4304+E4311-E4324-E4331-E4338-E4345-E4352-E4359)/(E4304+E4311)</f>
        <v>-0.22484205167121865</v>
      </c>
      <c r="F4369" s="458">
        <f t="shared" ref="F4369:AC4369" si="1966">(F4304+F4311-F4324-F4331-F4338-F4345-F4352-F4359)/(F4304+F4311)</f>
        <v>-0.26410501784575513</v>
      </c>
      <c r="G4369" s="458">
        <f t="shared" si="1966"/>
        <v>-0.25641047695809721</v>
      </c>
      <c r="H4369" s="459">
        <f t="shared" si="1966"/>
        <v>-0.25485334440353136</v>
      </c>
      <c r="I4369" s="458">
        <f t="shared" si="1966"/>
        <v>-0.24021898388424903</v>
      </c>
      <c r="J4369" s="458">
        <f t="shared" si="1966"/>
        <v>-0.23728597980933364</v>
      </c>
      <c r="K4369" s="458">
        <f t="shared" si="1966"/>
        <v>-0.24475148709417854</v>
      </c>
      <c r="L4369" s="458">
        <f t="shared" si="1966"/>
        <v>-0.20455162387204354</v>
      </c>
      <c r="M4369" s="458">
        <f t="shared" si="1966"/>
        <v>-0.21517804609901109</v>
      </c>
      <c r="N4369" s="459">
        <f t="shared" si="1966"/>
        <v>-0.26580152706519539</v>
      </c>
      <c r="O4369" s="458">
        <f t="shared" si="1966"/>
        <v>-8.8557159195513865E-2</v>
      </c>
      <c r="P4369" s="458">
        <f t="shared" si="1966"/>
        <v>-4.7889333269936177E-2</v>
      </c>
      <c r="Q4369" s="458">
        <f t="shared" si="1966"/>
        <v>-0.28871902451280318</v>
      </c>
      <c r="R4369" s="458">
        <f t="shared" si="1966"/>
        <v>-0.34340802570473877</v>
      </c>
      <c r="S4369" s="458">
        <f t="shared" si="1966"/>
        <v>-0.41401810684412582</v>
      </c>
      <c r="T4369" s="458">
        <f t="shared" si="1966"/>
        <v>-0.45185283275943938</v>
      </c>
      <c r="U4369" s="458">
        <f t="shared" si="1966"/>
        <v>-0.34546587817810021</v>
      </c>
      <c r="V4369" s="458">
        <f t="shared" si="1966"/>
        <v>-0.28556349270281184</v>
      </c>
      <c r="W4369" s="458">
        <f t="shared" si="1966"/>
        <v>-0.31525333229084174</v>
      </c>
      <c r="X4369" s="458">
        <f t="shared" si="1966"/>
        <v>-0.27854278613914568</v>
      </c>
      <c r="Y4369" s="459">
        <f>(Y4304+Y4311-Y4324-Y4331-Y4338-Y4345-Y4352-Y4359)/(Y4304+Y4311)</f>
        <v>-0.28982617303709018</v>
      </c>
      <c r="Z4369" s="458">
        <f t="shared" si="1966"/>
        <v>-0.27888725697027439</v>
      </c>
      <c r="AA4369" s="458">
        <f t="shared" si="1966"/>
        <v>-0.3171947694085076</v>
      </c>
      <c r="AB4369" s="460">
        <f t="shared" si="1966"/>
        <v>-0.36689750233271484</v>
      </c>
      <c r="AC4369" s="461">
        <f t="shared" si="1966"/>
        <v>-0.27582852560158788</v>
      </c>
      <c r="AD4369" s="1"/>
      <c r="AE4369" s="24"/>
      <c r="AF4369" s="1"/>
    </row>
    <row r="4370" spans="1:40" ht="16.5" thickBot="1" x14ac:dyDescent="0.3">
      <c r="D4370" s="1293"/>
      <c r="E4370" s="1293"/>
      <c r="F4370" s="1293"/>
      <c r="G4370" s="1293"/>
      <c r="H4370" s="2344"/>
      <c r="I4370" s="1293"/>
      <c r="J4370" s="1293"/>
      <c r="K4370" s="1293"/>
      <c r="L4370" s="1293"/>
      <c r="M4370" s="1293"/>
      <c r="N4370" s="2344"/>
      <c r="O4370" s="1293"/>
      <c r="P4370" s="1293"/>
      <c r="Q4370" s="1293"/>
      <c r="R4370" s="1293"/>
      <c r="S4370" s="1293"/>
      <c r="T4370" s="1293"/>
      <c r="U4370" s="1293"/>
      <c r="V4370" s="1293"/>
      <c r="W4370" s="1293"/>
      <c r="X4370" s="1293"/>
      <c r="Y4370" s="2344"/>
      <c r="Z4370" s="1293"/>
      <c r="AA4370" s="1293"/>
      <c r="AB4370" s="1293"/>
      <c r="AC4370" s="1294"/>
      <c r="AG4370" s="1"/>
    </row>
    <row r="4371" spans="1:40" ht="16.5" thickBot="1" x14ac:dyDescent="0.3">
      <c r="A4371" s="3348" t="s">
        <v>632</v>
      </c>
      <c r="B4371" s="3434"/>
      <c r="C4371" s="165"/>
      <c r="D4371" s="167">
        <v>0</v>
      </c>
      <c r="E4371" s="665">
        <v>1</v>
      </c>
      <c r="F4371" s="666">
        <v>2</v>
      </c>
      <c r="G4371" s="666">
        <v>3</v>
      </c>
      <c r="H4371" s="668">
        <v>4</v>
      </c>
      <c r="I4371" s="666">
        <v>5</v>
      </c>
      <c r="J4371" s="666">
        <v>6</v>
      </c>
      <c r="K4371" s="666">
        <v>7</v>
      </c>
      <c r="L4371" s="666">
        <v>8</v>
      </c>
      <c r="M4371" s="666">
        <v>9</v>
      </c>
      <c r="N4371" s="668">
        <v>10</v>
      </c>
      <c r="O4371" s="666">
        <v>11</v>
      </c>
      <c r="P4371" s="666">
        <v>12</v>
      </c>
      <c r="Q4371" s="666">
        <v>13</v>
      </c>
      <c r="R4371" s="666">
        <v>14</v>
      </c>
      <c r="S4371" s="666">
        <v>15</v>
      </c>
      <c r="T4371" s="666">
        <v>16</v>
      </c>
      <c r="U4371" s="666">
        <v>17</v>
      </c>
      <c r="V4371" s="666">
        <v>18</v>
      </c>
      <c r="W4371" s="666">
        <v>19</v>
      </c>
      <c r="X4371" s="666">
        <v>20</v>
      </c>
      <c r="Y4371" s="668">
        <v>21</v>
      </c>
      <c r="Z4371" s="666">
        <v>22</v>
      </c>
      <c r="AA4371" s="666">
        <v>23</v>
      </c>
      <c r="AB4371" s="165">
        <v>24</v>
      </c>
      <c r="AC4371" s="867"/>
      <c r="AD4371" s="1"/>
      <c r="AE4371" s="1"/>
      <c r="AF4371" s="1"/>
      <c r="AG4371" s="1"/>
    </row>
    <row r="4372" spans="1:40" x14ac:dyDescent="0.25">
      <c r="A4372" s="628" t="s">
        <v>10</v>
      </c>
      <c r="B4372" s="355"/>
      <c r="C4372" s="629"/>
      <c r="D4372" s="251">
        <v>7</v>
      </c>
      <c r="E4372" s="913">
        <v>7</v>
      </c>
      <c r="F4372" s="355">
        <v>7</v>
      </c>
      <c r="G4372" s="355">
        <v>7</v>
      </c>
      <c r="H4372" s="442">
        <v>7</v>
      </c>
      <c r="I4372" s="355">
        <v>7</v>
      </c>
      <c r="J4372" s="355">
        <v>7</v>
      </c>
      <c r="K4372" s="355">
        <v>7</v>
      </c>
      <c r="L4372" s="355">
        <v>7</v>
      </c>
      <c r="M4372" s="355">
        <v>6</v>
      </c>
      <c r="N4372" s="442">
        <v>6</v>
      </c>
      <c r="O4372" s="355">
        <v>6</v>
      </c>
      <c r="P4372" s="355">
        <v>6</v>
      </c>
      <c r="Q4372" s="355">
        <v>6</v>
      </c>
      <c r="R4372" s="355">
        <v>6</v>
      </c>
      <c r="S4372" s="355">
        <v>6</v>
      </c>
      <c r="T4372" s="355">
        <v>6</v>
      </c>
      <c r="U4372" s="355">
        <v>6</v>
      </c>
      <c r="V4372" s="355">
        <v>6</v>
      </c>
      <c r="W4372" s="355">
        <v>6</v>
      </c>
      <c r="X4372" s="355">
        <v>6</v>
      </c>
      <c r="Y4372" s="442">
        <v>6</v>
      </c>
      <c r="Z4372" s="355">
        <v>6</v>
      </c>
      <c r="AA4372" s="355">
        <v>6</v>
      </c>
      <c r="AB4372" s="1109">
        <v>6</v>
      </c>
      <c r="AC4372" s="931"/>
      <c r="AD4372" s="1"/>
      <c r="AE4372" s="1"/>
      <c r="AF4372" s="1"/>
      <c r="AG4372" s="1"/>
    </row>
    <row r="4373" spans="1:40" ht="16.5" thickBot="1" x14ac:dyDescent="0.3">
      <c r="A4373" s="1318" t="s">
        <v>11</v>
      </c>
      <c r="B4373" s="1111"/>
      <c r="C4373" s="1319"/>
      <c r="D4373" s="216">
        <v>7</v>
      </c>
      <c r="E4373" s="837">
        <v>7</v>
      </c>
      <c r="F4373" s="538">
        <v>7</v>
      </c>
      <c r="G4373" s="538">
        <v>7</v>
      </c>
      <c r="H4373" s="575">
        <v>7</v>
      </c>
      <c r="I4373" s="538">
        <v>7</v>
      </c>
      <c r="J4373" s="538">
        <v>7</v>
      </c>
      <c r="K4373" s="538">
        <v>7</v>
      </c>
      <c r="L4373" s="538">
        <v>7</v>
      </c>
      <c r="M4373" s="538">
        <v>7</v>
      </c>
      <c r="N4373" s="575">
        <v>7</v>
      </c>
      <c r="O4373" s="538">
        <v>7</v>
      </c>
      <c r="P4373" s="538">
        <v>7</v>
      </c>
      <c r="Q4373" s="538">
        <v>7</v>
      </c>
      <c r="R4373" s="538">
        <v>7</v>
      </c>
      <c r="S4373" s="538">
        <v>7</v>
      </c>
      <c r="T4373" s="538">
        <v>7</v>
      </c>
      <c r="U4373" s="538">
        <v>7</v>
      </c>
      <c r="V4373" s="538">
        <v>7</v>
      </c>
      <c r="W4373" s="538">
        <v>7</v>
      </c>
      <c r="X4373" s="538">
        <v>7</v>
      </c>
      <c r="Y4373" s="575">
        <v>7</v>
      </c>
      <c r="Z4373" s="538">
        <v>7</v>
      </c>
      <c r="AA4373" s="538">
        <v>7</v>
      </c>
      <c r="AB4373" s="900">
        <v>7</v>
      </c>
      <c r="AC4373" s="935"/>
      <c r="AD4373" s="1"/>
      <c r="AE4373" s="1"/>
      <c r="AF4373" s="1"/>
      <c r="AG4373" s="2"/>
    </row>
    <row r="4374" spans="1:40" x14ac:dyDescent="0.25">
      <c r="A4374" s="3358" t="s">
        <v>43</v>
      </c>
      <c r="B4374" s="3356" t="s">
        <v>44</v>
      </c>
      <c r="C4374" s="121" t="s">
        <v>13</v>
      </c>
      <c r="D4374" s="122" t="s">
        <v>139</v>
      </c>
      <c r="E4374" s="2389">
        <f t="shared" ref="E4374:AB4374" si="1967">(E4378-D4378)*$AE4375*$AG4374</f>
        <v>0</v>
      </c>
      <c r="F4374" s="91">
        <f t="shared" si="1967"/>
        <v>0</v>
      </c>
      <c r="G4374" s="91">
        <f t="shared" si="1967"/>
        <v>0</v>
      </c>
      <c r="H4374" s="411">
        <f t="shared" si="1967"/>
        <v>0</v>
      </c>
      <c r="I4374" s="91">
        <f t="shared" si="1967"/>
        <v>0</v>
      </c>
      <c r="J4374" s="91">
        <f t="shared" si="1967"/>
        <v>0</v>
      </c>
      <c r="K4374" s="91">
        <f t="shared" si="1967"/>
        <v>0</v>
      </c>
      <c r="L4374" s="91">
        <f t="shared" si="1967"/>
        <v>0</v>
      </c>
      <c r="M4374" s="91">
        <f t="shared" si="1967"/>
        <v>0</v>
      </c>
      <c r="N4374" s="411">
        <f t="shared" si="1967"/>
        <v>0</v>
      </c>
      <c r="O4374" s="91">
        <f t="shared" si="1967"/>
        <v>0</v>
      </c>
      <c r="P4374" s="91">
        <f t="shared" si="1967"/>
        <v>0</v>
      </c>
      <c r="Q4374" s="91">
        <f t="shared" si="1967"/>
        <v>0</v>
      </c>
      <c r="R4374" s="91">
        <f t="shared" si="1967"/>
        <v>0</v>
      </c>
      <c r="S4374" s="91">
        <f t="shared" si="1967"/>
        <v>0</v>
      </c>
      <c r="T4374" s="91">
        <f t="shared" si="1967"/>
        <v>0</v>
      </c>
      <c r="U4374" s="91">
        <f t="shared" si="1967"/>
        <v>0</v>
      </c>
      <c r="V4374" s="91">
        <f t="shared" si="1967"/>
        <v>0</v>
      </c>
      <c r="W4374" s="91">
        <f t="shared" si="1967"/>
        <v>0</v>
      </c>
      <c r="X4374" s="91">
        <f t="shared" si="1967"/>
        <v>0</v>
      </c>
      <c r="Y4374" s="411">
        <f>(Y4378-X4378)*$AE4375*$AG4374</f>
        <v>0</v>
      </c>
      <c r="Z4374" s="91">
        <f>(Z4378-Y4378)*$AE4375*$AG4374</f>
        <v>0</v>
      </c>
      <c r="AA4374" s="91">
        <f t="shared" si="1967"/>
        <v>0</v>
      </c>
      <c r="AB4374" s="391">
        <f t="shared" si="1967"/>
        <v>0</v>
      </c>
      <c r="AC4374" s="1297">
        <f>SUM(E4374:AB4374)</f>
        <v>0</v>
      </c>
      <c r="AD4374" s="2"/>
      <c r="AE4374" s="2"/>
      <c r="AF4374" s="2"/>
      <c r="AG4374" s="10"/>
    </row>
    <row r="4375" spans="1:40" x14ac:dyDescent="0.25">
      <c r="A4375" s="3359"/>
      <c r="B4375" s="3357"/>
      <c r="C4375" s="123" t="s">
        <v>14</v>
      </c>
      <c r="D4375" s="108"/>
      <c r="E4375" s="81">
        <f t="shared" ref="E4375:AB4375" si="1968">(E4379-D4379)*$AE4375*$AG4374</f>
        <v>0</v>
      </c>
      <c r="F4375" s="155">
        <f t="shared" si="1968"/>
        <v>0</v>
      </c>
      <c r="G4375" s="155">
        <f t="shared" si="1968"/>
        <v>0</v>
      </c>
      <c r="H4375" s="412">
        <f t="shared" si="1968"/>
        <v>0</v>
      </c>
      <c r="I4375" s="155">
        <f t="shared" si="1968"/>
        <v>0</v>
      </c>
      <c r="J4375" s="155">
        <f t="shared" si="1968"/>
        <v>0</v>
      </c>
      <c r="K4375" s="155">
        <f t="shared" si="1968"/>
        <v>0</v>
      </c>
      <c r="L4375" s="155">
        <f t="shared" si="1968"/>
        <v>0</v>
      </c>
      <c r="M4375" s="155">
        <f t="shared" si="1968"/>
        <v>0</v>
      </c>
      <c r="N4375" s="412">
        <f t="shared" si="1968"/>
        <v>0</v>
      </c>
      <c r="O4375" s="155">
        <f t="shared" si="1968"/>
        <v>0</v>
      </c>
      <c r="P4375" s="155">
        <f t="shared" si="1968"/>
        <v>0</v>
      </c>
      <c r="Q4375" s="155">
        <f t="shared" si="1968"/>
        <v>0</v>
      </c>
      <c r="R4375" s="155">
        <f t="shared" si="1968"/>
        <v>0</v>
      </c>
      <c r="S4375" s="155">
        <f t="shared" si="1968"/>
        <v>0</v>
      </c>
      <c r="T4375" s="155">
        <f t="shared" si="1968"/>
        <v>0</v>
      </c>
      <c r="U4375" s="155">
        <f t="shared" si="1968"/>
        <v>0</v>
      </c>
      <c r="V4375" s="155">
        <f t="shared" si="1968"/>
        <v>0</v>
      </c>
      <c r="W4375" s="155">
        <f t="shared" si="1968"/>
        <v>0</v>
      </c>
      <c r="X4375" s="155">
        <f t="shared" si="1968"/>
        <v>0</v>
      </c>
      <c r="Y4375" s="412">
        <f>(Y4379-X4379)*$AE4375*$AG4374</f>
        <v>0</v>
      </c>
      <c r="Z4375" s="155">
        <f>(Z4379-Y4379)*$AE4375*$AG4374</f>
        <v>0</v>
      </c>
      <c r="AA4375" s="155">
        <f t="shared" si="1968"/>
        <v>0</v>
      </c>
      <c r="AB4375" s="317">
        <f t="shared" si="1968"/>
        <v>0</v>
      </c>
      <c r="AC4375" s="696">
        <f>SUM(E4375:AB4375)</f>
        <v>0</v>
      </c>
      <c r="AD4375" s="10"/>
      <c r="AE4375" s="10"/>
      <c r="AF4375" s="10"/>
      <c r="AG4375" s="10"/>
    </row>
    <row r="4376" spans="1:40" x14ac:dyDescent="0.25">
      <c r="A4376" s="3359"/>
      <c r="B4376" s="3357"/>
      <c r="C4376" s="123" t="s">
        <v>15</v>
      </c>
      <c r="D4376" s="108"/>
      <c r="E4376" s="81"/>
      <c r="F4376" s="155"/>
      <c r="G4376" s="155"/>
      <c r="H4376" s="412"/>
      <c r="I4376" s="155"/>
      <c r="J4376" s="155"/>
      <c r="K4376" s="155"/>
      <c r="L4376" s="155"/>
      <c r="M4376" s="155"/>
      <c r="N4376" s="412"/>
      <c r="O4376" s="155"/>
      <c r="P4376" s="155"/>
      <c r="Q4376" s="155"/>
      <c r="R4376" s="155"/>
      <c r="S4376" s="155"/>
      <c r="T4376" s="155"/>
      <c r="U4376" s="155"/>
      <c r="V4376" s="155"/>
      <c r="W4376" s="155"/>
      <c r="X4376" s="155"/>
      <c r="Y4376" s="412"/>
      <c r="Z4376" s="155"/>
      <c r="AA4376" s="155"/>
      <c r="AB4376" s="317"/>
      <c r="AC4376" s="696"/>
      <c r="AD4376" s="10"/>
      <c r="AE4376" s="10"/>
      <c r="AF4376" s="10"/>
      <c r="AG4376" s="10"/>
    </row>
    <row r="4377" spans="1:40" x14ac:dyDescent="0.25">
      <c r="A4377" s="3359"/>
      <c r="B4377" s="3357"/>
      <c r="C4377" s="123" t="s">
        <v>17</v>
      </c>
      <c r="D4377" s="108"/>
      <c r="E4377" s="314" t="e">
        <f t="shared" ref="E4377:AB4377" si="1969">E4375/E4374</f>
        <v>#DIV/0!</v>
      </c>
      <c r="F4377" s="315" t="e">
        <f t="shared" si="1969"/>
        <v>#DIV/0!</v>
      </c>
      <c r="G4377" s="315" t="e">
        <f t="shared" si="1969"/>
        <v>#DIV/0!</v>
      </c>
      <c r="H4377" s="417" t="e">
        <f t="shared" si="1969"/>
        <v>#DIV/0!</v>
      </c>
      <c r="I4377" s="315" t="e">
        <f t="shared" si="1969"/>
        <v>#DIV/0!</v>
      </c>
      <c r="J4377" s="315" t="e">
        <f t="shared" si="1969"/>
        <v>#DIV/0!</v>
      </c>
      <c r="K4377" s="315" t="e">
        <f t="shared" si="1969"/>
        <v>#DIV/0!</v>
      </c>
      <c r="L4377" s="315" t="e">
        <f t="shared" si="1969"/>
        <v>#DIV/0!</v>
      </c>
      <c r="M4377" s="315" t="e">
        <f t="shared" si="1969"/>
        <v>#DIV/0!</v>
      </c>
      <c r="N4377" s="417" t="e">
        <f t="shared" si="1969"/>
        <v>#DIV/0!</v>
      </c>
      <c r="O4377" s="315" t="e">
        <f t="shared" si="1969"/>
        <v>#DIV/0!</v>
      </c>
      <c r="P4377" s="315" t="e">
        <f t="shared" si="1969"/>
        <v>#DIV/0!</v>
      </c>
      <c r="Q4377" s="315" t="e">
        <f t="shared" si="1969"/>
        <v>#DIV/0!</v>
      </c>
      <c r="R4377" s="315" t="e">
        <f t="shared" si="1969"/>
        <v>#DIV/0!</v>
      </c>
      <c r="S4377" s="315" t="e">
        <f t="shared" si="1969"/>
        <v>#DIV/0!</v>
      </c>
      <c r="T4377" s="315" t="e">
        <f t="shared" si="1969"/>
        <v>#DIV/0!</v>
      </c>
      <c r="U4377" s="315" t="e">
        <f t="shared" si="1969"/>
        <v>#DIV/0!</v>
      </c>
      <c r="V4377" s="315" t="e">
        <f t="shared" si="1969"/>
        <v>#DIV/0!</v>
      </c>
      <c r="W4377" s="315" t="e">
        <f t="shared" si="1969"/>
        <v>#DIV/0!</v>
      </c>
      <c r="X4377" s="315" t="e">
        <f t="shared" si="1969"/>
        <v>#DIV/0!</v>
      </c>
      <c r="Y4377" s="417" t="e">
        <f>Y4375/Y4374</f>
        <v>#DIV/0!</v>
      </c>
      <c r="Z4377" s="315" t="e">
        <f t="shared" si="1969"/>
        <v>#DIV/0!</v>
      </c>
      <c r="AA4377" s="315" t="e">
        <f t="shared" si="1969"/>
        <v>#DIV/0!</v>
      </c>
      <c r="AB4377" s="337" t="e">
        <f t="shared" si="1969"/>
        <v>#DIV/0!</v>
      </c>
      <c r="AC4377" s="1346" t="e">
        <f>AC4375/AC4374</f>
        <v>#DIV/0!</v>
      </c>
      <c r="AD4377" s="10"/>
      <c r="AE4377" s="10"/>
      <c r="AF4377" s="10"/>
      <c r="AG4377" s="10"/>
    </row>
    <row r="4378" spans="1:40" ht="16.5" thickBot="1" x14ac:dyDescent="0.3">
      <c r="A4378" s="3515"/>
      <c r="B4378" s="3369"/>
      <c r="C4378" s="126" t="s">
        <v>22</v>
      </c>
      <c r="D4378" s="114"/>
      <c r="E4378" s="524"/>
      <c r="F4378" s="329"/>
      <c r="G4378" s="329"/>
      <c r="H4378" s="427"/>
      <c r="I4378" s="329"/>
      <c r="J4378" s="329"/>
      <c r="K4378" s="329"/>
      <c r="L4378" s="329"/>
      <c r="M4378" s="329"/>
      <c r="N4378" s="427"/>
      <c r="O4378" s="329"/>
      <c r="P4378" s="329"/>
      <c r="Q4378" s="329"/>
      <c r="R4378" s="329"/>
      <c r="S4378" s="329"/>
      <c r="T4378" s="329"/>
      <c r="U4378" s="329"/>
      <c r="V4378" s="329"/>
      <c r="W4378" s="329"/>
      <c r="X4378" s="329"/>
      <c r="Y4378" s="427"/>
      <c r="Z4378" s="329"/>
      <c r="AA4378" s="329"/>
      <c r="AB4378" s="525"/>
      <c r="AC4378" s="1300"/>
      <c r="AD4378" s="10"/>
      <c r="AE4378" s="10"/>
      <c r="AF4378" s="10"/>
      <c r="AG4378" s="10"/>
    </row>
    <row r="4379" spans="1:40" ht="16.5" hidden="1" thickBot="1" x14ac:dyDescent="0.3">
      <c r="A4379" s="2568"/>
      <c r="B4379" s="1414"/>
      <c r="C4379" s="362" t="s">
        <v>116</v>
      </c>
      <c r="D4379" s="122"/>
      <c r="E4379" s="2389"/>
      <c r="F4379" s="136"/>
      <c r="G4379" s="136"/>
      <c r="H4379" s="411"/>
      <c r="I4379" s="136"/>
      <c r="J4379" s="136"/>
      <c r="K4379" s="136"/>
      <c r="L4379" s="136"/>
      <c r="M4379" s="136"/>
      <c r="N4379" s="411"/>
      <c r="O4379" s="136"/>
      <c r="P4379" s="136"/>
      <c r="Q4379" s="136"/>
      <c r="R4379" s="136"/>
      <c r="S4379" s="136"/>
      <c r="T4379" s="136"/>
      <c r="U4379" s="136"/>
      <c r="V4379" s="136"/>
      <c r="W4379" s="136"/>
      <c r="X4379" s="136"/>
      <c r="Y4379" s="411"/>
      <c r="Z4379" s="136"/>
      <c r="AA4379" s="136"/>
      <c r="AB4379" s="522"/>
      <c r="AC4379" s="1004"/>
      <c r="AD4379" s="10"/>
      <c r="AE4379" s="10"/>
      <c r="AF4379" s="10"/>
      <c r="AG4379" s="10"/>
    </row>
    <row r="4380" spans="1:40" ht="16.5" hidden="1" thickBot="1" x14ac:dyDescent="0.3">
      <c r="A4380" s="1872"/>
      <c r="B4380" s="1850"/>
      <c r="C4380" s="517" t="s">
        <v>117</v>
      </c>
      <c r="D4380" s="128"/>
      <c r="E4380" s="143"/>
      <c r="F4380" s="329"/>
      <c r="G4380" s="329"/>
      <c r="H4380" s="427"/>
      <c r="I4380" s="329"/>
      <c r="J4380" s="329"/>
      <c r="K4380" s="329"/>
      <c r="L4380" s="329"/>
      <c r="M4380" s="329"/>
      <c r="N4380" s="427"/>
      <c r="O4380" s="329"/>
      <c r="P4380" s="329"/>
      <c r="Q4380" s="329"/>
      <c r="R4380" s="329"/>
      <c r="S4380" s="329"/>
      <c r="T4380" s="329"/>
      <c r="U4380" s="329"/>
      <c r="V4380" s="329"/>
      <c r="W4380" s="329"/>
      <c r="X4380" s="329"/>
      <c r="Y4380" s="427"/>
      <c r="Z4380" s="329"/>
      <c r="AA4380" s="329"/>
      <c r="AB4380" s="525"/>
      <c r="AC4380" s="1300"/>
      <c r="AD4380" s="10"/>
      <c r="AE4380" s="10"/>
      <c r="AF4380" s="10"/>
      <c r="AG4380" s="15"/>
    </row>
    <row r="4381" spans="1:40" x14ac:dyDescent="0.25">
      <c r="A4381" s="3358" t="s">
        <v>48</v>
      </c>
      <c r="B4381" s="3356" t="s">
        <v>49</v>
      </c>
      <c r="C4381" s="121" t="s">
        <v>13</v>
      </c>
      <c r="D4381" s="113" t="s">
        <v>139</v>
      </c>
      <c r="E4381" s="3145">
        <f t="shared" ref="E4381:AB4381" si="1970">(E4385-D4385)*$AE4382*$AG4381</f>
        <v>0</v>
      </c>
      <c r="F4381" s="203">
        <f t="shared" si="1970"/>
        <v>0</v>
      </c>
      <c r="G4381" s="203">
        <f t="shared" si="1970"/>
        <v>0</v>
      </c>
      <c r="H4381" s="413">
        <f t="shared" si="1970"/>
        <v>0</v>
      </c>
      <c r="I4381" s="203">
        <f t="shared" si="1970"/>
        <v>0</v>
      </c>
      <c r="J4381" s="203">
        <f t="shared" si="1970"/>
        <v>0</v>
      </c>
      <c r="K4381" s="203">
        <f t="shared" si="1970"/>
        <v>0</v>
      </c>
      <c r="L4381" s="203">
        <f t="shared" si="1970"/>
        <v>0</v>
      </c>
      <c r="M4381" s="203">
        <f t="shared" si="1970"/>
        <v>0</v>
      </c>
      <c r="N4381" s="413">
        <f t="shared" si="1970"/>
        <v>0</v>
      </c>
      <c r="O4381" s="203">
        <f t="shared" si="1970"/>
        <v>0</v>
      </c>
      <c r="P4381" s="203">
        <f t="shared" si="1970"/>
        <v>0</v>
      </c>
      <c r="Q4381" s="203">
        <f t="shared" si="1970"/>
        <v>0</v>
      </c>
      <c r="R4381" s="203">
        <f t="shared" si="1970"/>
        <v>0</v>
      </c>
      <c r="S4381" s="203">
        <f t="shared" si="1970"/>
        <v>0</v>
      </c>
      <c r="T4381" s="203">
        <f t="shared" si="1970"/>
        <v>0</v>
      </c>
      <c r="U4381" s="203">
        <f t="shared" si="1970"/>
        <v>0</v>
      </c>
      <c r="V4381" s="203">
        <f t="shared" si="1970"/>
        <v>0</v>
      </c>
      <c r="W4381" s="203">
        <f t="shared" si="1970"/>
        <v>0</v>
      </c>
      <c r="X4381" s="203">
        <f t="shared" si="1970"/>
        <v>0</v>
      </c>
      <c r="Y4381" s="413">
        <f>(Y4385-X4385)*$AE4382*$AG4381</f>
        <v>0</v>
      </c>
      <c r="Z4381" s="203">
        <f>(Z4385-Y4385)*$AE4382*$AG4381</f>
        <v>0</v>
      </c>
      <c r="AA4381" s="203">
        <f t="shared" si="1970"/>
        <v>0</v>
      </c>
      <c r="AB4381" s="330">
        <f t="shared" si="1970"/>
        <v>0</v>
      </c>
      <c r="AC4381" s="1297">
        <f>SUM(E4381:AB4381)</f>
        <v>0</v>
      </c>
      <c r="AD4381" s="15"/>
      <c r="AE4381" s="15"/>
      <c r="AF4381" s="15"/>
      <c r="AG4381" s="15"/>
    </row>
    <row r="4382" spans="1:40" x14ac:dyDescent="0.25">
      <c r="A4382" s="3359"/>
      <c r="B4382" s="3357"/>
      <c r="C4382" s="123" t="s">
        <v>14</v>
      </c>
      <c r="D4382" s="108"/>
      <c r="E4382" s="81">
        <f t="shared" ref="E4382:AB4382" si="1971">(E4386-D4386)*$AE4382*$AG4381</f>
        <v>0</v>
      </c>
      <c r="F4382" s="155">
        <f t="shared" si="1971"/>
        <v>0</v>
      </c>
      <c r="G4382" s="155">
        <f t="shared" si="1971"/>
        <v>0</v>
      </c>
      <c r="H4382" s="412">
        <f t="shared" si="1971"/>
        <v>0</v>
      </c>
      <c r="I4382" s="155">
        <f t="shared" si="1971"/>
        <v>0</v>
      </c>
      <c r="J4382" s="155">
        <f t="shared" si="1971"/>
        <v>0</v>
      </c>
      <c r="K4382" s="155">
        <f t="shared" si="1971"/>
        <v>0</v>
      </c>
      <c r="L4382" s="155">
        <f t="shared" si="1971"/>
        <v>0</v>
      </c>
      <c r="M4382" s="155">
        <f t="shared" si="1971"/>
        <v>0</v>
      </c>
      <c r="N4382" s="412">
        <f t="shared" si="1971"/>
        <v>0</v>
      </c>
      <c r="O4382" s="155">
        <f t="shared" si="1971"/>
        <v>0</v>
      </c>
      <c r="P4382" s="155">
        <f t="shared" si="1971"/>
        <v>0</v>
      </c>
      <c r="Q4382" s="155">
        <f t="shared" si="1971"/>
        <v>0</v>
      </c>
      <c r="R4382" s="155">
        <f t="shared" si="1971"/>
        <v>0</v>
      </c>
      <c r="S4382" s="155">
        <f t="shared" si="1971"/>
        <v>0</v>
      </c>
      <c r="T4382" s="155">
        <f t="shared" si="1971"/>
        <v>0</v>
      </c>
      <c r="U4382" s="155">
        <f t="shared" si="1971"/>
        <v>0</v>
      </c>
      <c r="V4382" s="155">
        <f t="shared" si="1971"/>
        <v>0</v>
      </c>
      <c r="W4382" s="155">
        <f t="shared" si="1971"/>
        <v>0</v>
      </c>
      <c r="X4382" s="155">
        <f t="shared" si="1971"/>
        <v>0</v>
      </c>
      <c r="Y4382" s="412">
        <f>(Y4386-X4386)*$AE4382*$AG4381</f>
        <v>0</v>
      </c>
      <c r="Z4382" s="155">
        <f>(Z4386-Y4386)*$AE4382*$AG4381</f>
        <v>0</v>
      </c>
      <c r="AA4382" s="155">
        <f t="shared" si="1971"/>
        <v>0</v>
      </c>
      <c r="AB4382" s="317">
        <f t="shared" si="1971"/>
        <v>0</v>
      </c>
      <c r="AC4382" s="696">
        <f>SUM(E4382:AB4382)</f>
        <v>0</v>
      </c>
      <c r="AD4382" s="15"/>
      <c r="AE4382" s="15"/>
      <c r="AF4382" s="15"/>
      <c r="AG4382" s="15"/>
    </row>
    <row r="4383" spans="1:40" x14ac:dyDescent="0.25">
      <c r="A4383" s="3359"/>
      <c r="B4383" s="3357"/>
      <c r="C4383" s="123" t="s">
        <v>15</v>
      </c>
      <c r="D4383" s="108"/>
      <c r="E4383" s="720"/>
      <c r="F4383" s="721"/>
      <c r="G4383" s="721"/>
      <c r="H4383" s="722"/>
      <c r="I4383" s="721"/>
      <c r="J4383" s="721"/>
      <c r="K4383" s="721"/>
      <c r="L4383" s="721"/>
      <c r="M4383" s="721"/>
      <c r="N4383" s="722"/>
      <c r="O4383" s="721"/>
      <c r="P4383" s="721"/>
      <c r="Q4383" s="721"/>
      <c r="R4383" s="721"/>
      <c r="S4383" s="721"/>
      <c r="T4383" s="721"/>
      <c r="U4383" s="721"/>
      <c r="V4383" s="721"/>
      <c r="W4383" s="721"/>
      <c r="X4383" s="721"/>
      <c r="Y4383" s="722"/>
      <c r="Z4383" s="721"/>
      <c r="AA4383" s="721"/>
      <c r="AB4383" s="724"/>
      <c r="AC4383" s="696"/>
      <c r="AD4383" s="15"/>
      <c r="AE4383" s="15"/>
      <c r="AF4383" s="15"/>
      <c r="AG4383" s="15"/>
    </row>
    <row r="4384" spans="1:40" x14ac:dyDescent="0.25">
      <c r="A4384" s="3359"/>
      <c r="B4384" s="3357"/>
      <c r="C4384" s="123" t="s">
        <v>17</v>
      </c>
      <c r="D4384" s="108"/>
      <c r="E4384" s="726" t="e">
        <f t="shared" ref="E4384:AC4384" si="1972">E4382/E4381</f>
        <v>#DIV/0!</v>
      </c>
      <c r="F4384" s="727" t="e">
        <f t="shared" si="1972"/>
        <v>#DIV/0!</v>
      </c>
      <c r="G4384" s="727" t="e">
        <f t="shared" si="1972"/>
        <v>#DIV/0!</v>
      </c>
      <c r="H4384" s="728" t="e">
        <f t="shared" si="1972"/>
        <v>#DIV/0!</v>
      </c>
      <c r="I4384" s="727" t="e">
        <f t="shared" si="1972"/>
        <v>#DIV/0!</v>
      </c>
      <c r="J4384" s="727" t="e">
        <f t="shared" si="1972"/>
        <v>#DIV/0!</v>
      </c>
      <c r="K4384" s="727" t="e">
        <f t="shared" si="1972"/>
        <v>#DIV/0!</v>
      </c>
      <c r="L4384" s="727" t="e">
        <f t="shared" si="1972"/>
        <v>#DIV/0!</v>
      </c>
      <c r="M4384" s="727" t="e">
        <f t="shared" si="1972"/>
        <v>#DIV/0!</v>
      </c>
      <c r="N4384" s="728" t="e">
        <f t="shared" si="1972"/>
        <v>#DIV/0!</v>
      </c>
      <c r="O4384" s="727" t="e">
        <f t="shared" si="1972"/>
        <v>#DIV/0!</v>
      </c>
      <c r="P4384" s="727" t="e">
        <f t="shared" si="1972"/>
        <v>#DIV/0!</v>
      </c>
      <c r="Q4384" s="727" t="e">
        <f t="shared" si="1972"/>
        <v>#DIV/0!</v>
      </c>
      <c r="R4384" s="727" t="e">
        <f t="shared" si="1972"/>
        <v>#DIV/0!</v>
      </c>
      <c r="S4384" s="727" t="e">
        <f t="shared" si="1972"/>
        <v>#DIV/0!</v>
      </c>
      <c r="T4384" s="727" t="e">
        <f t="shared" si="1972"/>
        <v>#DIV/0!</v>
      </c>
      <c r="U4384" s="727" t="e">
        <f t="shared" si="1972"/>
        <v>#DIV/0!</v>
      </c>
      <c r="V4384" s="727" t="e">
        <f t="shared" si="1972"/>
        <v>#DIV/0!</v>
      </c>
      <c r="W4384" s="727" t="e">
        <f t="shared" si="1972"/>
        <v>#DIV/0!</v>
      </c>
      <c r="X4384" s="727" t="e">
        <f t="shared" si="1972"/>
        <v>#DIV/0!</v>
      </c>
      <c r="Y4384" s="728" t="e">
        <f>Y4382/Y4381</f>
        <v>#DIV/0!</v>
      </c>
      <c r="Z4384" s="727" t="e">
        <f t="shared" si="1972"/>
        <v>#DIV/0!</v>
      </c>
      <c r="AA4384" s="727" t="e">
        <f t="shared" si="1972"/>
        <v>#DIV/0!</v>
      </c>
      <c r="AB4384" s="730" t="e">
        <f t="shared" si="1972"/>
        <v>#DIV/0!</v>
      </c>
      <c r="AC4384" s="1346" t="e">
        <f t="shared" si="1972"/>
        <v>#DIV/0!</v>
      </c>
      <c r="AD4384" s="15"/>
      <c r="AE4384" s="15"/>
      <c r="AF4384" s="15"/>
      <c r="AG4384" s="15"/>
      <c r="AH4384" s="406"/>
      <c r="AI4384" s="406"/>
      <c r="AJ4384" s="406"/>
      <c r="AK4384" s="406"/>
      <c r="AL4384" s="406"/>
      <c r="AM4384" s="406"/>
      <c r="AN4384" s="406"/>
    </row>
    <row r="4385" spans="1:42" ht="16.5" thickBot="1" x14ac:dyDescent="0.3">
      <c r="A4385" s="3515"/>
      <c r="B4385" s="3369"/>
      <c r="C4385" s="126" t="s">
        <v>22</v>
      </c>
      <c r="D4385" s="114"/>
      <c r="E4385" s="1269"/>
      <c r="F4385" s="1270"/>
      <c r="G4385" s="1270"/>
      <c r="H4385" s="1271"/>
      <c r="I4385" s="1270"/>
      <c r="J4385" s="1270"/>
      <c r="K4385" s="1270"/>
      <c r="L4385" s="1270"/>
      <c r="M4385" s="1270"/>
      <c r="N4385" s="1271"/>
      <c r="O4385" s="1270"/>
      <c r="P4385" s="1270"/>
      <c r="Q4385" s="1270"/>
      <c r="R4385" s="1270"/>
      <c r="S4385" s="1270"/>
      <c r="T4385" s="1270"/>
      <c r="U4385" s="1270"/>
      <c r="V4385" s="1270"/>
      <c r="W4385" s="1270"/>
      <c r="X4385" s="1270"/>
      <c r="Y4385" s="1271"/>
      <c r="Z4385" s="1270"/>
      <c r="AA4385" s="1270"/>
      <c r="AB4385" s="1273"/>
      <c r="AC4385" s="1300"/>
      <c r="AD4385" s="15"/>
      <c r="AE4385" s="15"/>
      <c r="AF4385" s="15"/>
      <c r="AG4385" s="15"/>
      <c r="AH4385" s="406"/>
      <c r="AI4385" s="406"/>
      <c r="AJ4385" s="406"/>
      <c r="AK4385" s="406"/>
      <c r="AL4385" s="406"/>
      <c r="AM4385" s="406"/>
      <c r="AN4385" s="406"/>
    </row>
    <row r="4386" spans="1:42" ht="16.5" hidden="1" thickBot="1" x14ac:dyDescent="0.3">
      <c r="A4386" s="2568"/>
      <c r="B4386" s="1415"/>
      <c r="C4386" s="362" t="s">
        <v>116</v>
      </c>
      <c r="D4386" s="122"/>
      <c r="E4386" s="1274"/>
      <c r="F4386" s="1312"/>
      <c r="G4386" s="1312"/>
      <c r="H4386" s="1276"/>
      <c r="I4386" s="1312"/>
      <c r="J4386" s="1312"/>
      <c r="K4386" s="1312"/>
      <c r="L4386" s="1312"/>
      <c r="M4386" s="1312"/>
      <c r="N4386" s="1276"/>
      <c r="O4386" s="1312"/>
      <c r="P4386" s="1312"/>
      <c r="Q4386" s="1312"/>
      <c r="R4386" s="1312"/>
      <c r="S4386" s="1312"/>
      <c r="T4386" s="1312"/>
      <c r="U4386" s="1312"/>
      <c r="V4386" s="1312"/>
      <c r="W4386" s="1312"/>
      <c r="X4386" s="1312"/>
      <c r="Y4386" s="1276"/>
      <c r="Z4386" s="1312"/>
      <c r="AA4386" s="1312"/>
      <c r="AB4386" s="1313"/>
      <c r="AC4386" s="1331"/>
      <c r="AD4386" s="15"/>
      <c r="AE4386" s="15"/>
      <c r="AF4386" s="15"/>
      <c r="AG4386" s="15"/>
      <c r="AH4386" s="406"/>
      <c r="AI4386" s="406"/>
      <c r="AJ4386" s="14"/>
      <c r="AK4386" s="14"/>
      <c r="AL4386" s="15"/>
      <c r="AM4386" s="14"/>
      <c r="AN4386" s="406"/>
    </row>
    <row r="4387" spans="1:42" ht="16.5" hidden="1" thickBot="1" x14ac:dyDescent="0.3">
      <c r="A4387" s="1416"/>
      <c r="B4387" s="1417"/>
      <c r="C4387" s="740" t="s">
        <v>117</v>
      </c>
      <c r="D4387" s="114"/>
      <c r="E4387" s="741"/>
      <c r="F4387" s="1298"/>
      <c r="G4387" s="1298"/>
      <c r="H4387" s="743"/>
      <c r="I4387" s="1298"/>
      <c r="J4387" s="1298"/>
      <c r="K4387" s="1298"/>
      <c r="L4387" s="1298"/>
      <c r="M4387" s="1298"/>
      <c r="N4387" s="743"/>
      <c r="O4387" s="1298"/>
      <c r="P4387" s="1298"/>
      <c r="Q4387" s="1298"/>
      <c r="R4387" s="1298"/>
      <c r="S4387" s="1298"/>
      <c r="T4387" s="1298"/>
      <c r="U4387" s="1298"/>
      <c r="V4387" s="1298"/>
      <c r="W4387" s="1298"/>
      <c r="X4387" s="1298"/>
      <c r="Y4387" s="743"/>
      <c r="Z4387" s="1298"/>
      <c r="AA4387" s="1298"/>
      <c r="AB4387" s="1299"/>
      <c r="AC4387" s="1329"/>
      <c r="AD4387" s="15"/>
      <c r="AE4387" s="15"/>
      <c r="AF4387" s="15"/>
      <c r="AG4387" s="406"/>
      <c r="AH4387" s="406"/>
      <c r="AI4387" s="406"/>
      <c r="AJ4387" s="478"/>
      <c r="AK4387" s="479"/>
      <c r="AL4387" s="478"/>
      <c r="AM4387" s="15"/>
      <c r="AN4387" s="406"/>
    </row>
    <row r="4388" spans="1:42" x14ac:dyDescent="0.25">
      <c r="A4388" s="3468" t="s">
        <v>633</v>
      </c>
      <c r="B4388" s="3356" t="s">
        <v>864</v>
      </c>
      <c r="C4388" s="121" t="s">
        <v>13</v>
      </c>
      <c r="D4388" s="113" t="s">
        <v>115</v>
      </c>
      <c r="E4388" s="307">
        <f t="shared" ref="E4388:AB4388" si="1973">(E4392-D4392)*$AE4388*$AF4388</f>
        <v>4049.9999999929059</v>
      </c>
      <c r="F4388" s="71">
        <f t="shared" si="1973"/>
        <v>3780.0000000061118</v>
      </c>
      <c r="G4388" s="71">
        <f t="shared" si="1973"/>
        <v>3690.0000000014188</v>
      </c>
      <c r="H4388" s="414">
        <f t="shared" si="1973"/>
        <v>3569.999999990614</v>
      </c>
      <c r="I4388" s="71">
        <f t="shared" si="1973"/>
        <v>3690.0000000014188</v>
      </c>
      <c r="J4388" s="71">
        <f t="shared" si="1973"/>
        <v>3840.000000004693</v>
      </c>
      <c r="K4388" s="71">
        <f t="shared" si="1973"/>
        <v>4409.9999999980355</v>
      </c>
      <c r="L4388" s="71">
        <f t="shared" si="1973"/>
        <v>5129.9999999946522</v>
      </c>
      <c r="M4388" s="71">
        <f t="shared" si="1973"/>
        <v>5370.0000000026193</v>
      </c>
      <c r="N4388" s="414">
        <f t="shared" si="1973"/>
        <v>5670.0000000091677</v>
      </c>
      <c r="O4388" s="71">
        <f t="shared" si="1973"/>
        <v>5819.9999999987995</v>
      </c>
      <c r="P4388" s="71">
        <f t="shared" si="1973"/>
        <v>5699.9999999879947</v>
      </c>
      <c r="Q4388" s="71">
        <f t="shared" si="1973"/>
        <v>5640.0000000030559</v>
      </c>
      <c r="R4388" s="71">
        <f t="shared" si="1973"/>
        <v>5819.9999999987995</v>
      </c>
      <c r="S4388" s="71">
        <f t="shared" si="1973"/>
        <v>5670.0000000091677</v>
      </c>
      <c r="T4388" s="71">
        <f t="shared" si="1973"/>
        <v>5399.9999999950887</v>
      </c>
      <c r="U4388" s="71">
        <f t="shared" si="1973"/>
        <v>5279.9999999979264</v>
      </c>
      <c r="V4388" s="71">
        <f t="shared" si="1973"/>
        <v>5310.0000000040382</v>
      </c>
      <c r="W4388" s="71">
        <f t="shared" si="1973"/>
        <v>5459.9999999936699</v>
      </c>
      <c r="X4388" s="71">
        <f t="shared" si="1973"/>
        <v>5130.0000000082946</v>
      </c>
      <c r="Y4388" s="414">
        <f>(Y4392-X4392)*$AE4388*$AF4388</f>
        <v>5009.9999999974898</v>
      </c>
      <c r="Z4388" s="71">
        <f>(Z4392-Y4392)*$AE4388*$AF4388</f>
        <v>4859.9999999942156</v>
      </c>
      <c r="AA4388" s="71">
        <f t="shared" si="1973"/>
        <v>4830.0000000017462</v>
      </c>
      <c r="AB4388" s="403">
        <f t="shared" si="1973"/>
        <v>4469.9999999966167</v>
      </c>
      <c r="AC4388" s="106">
        <f>SUM(E4388:AB4388)</f>
        <v>117599.99999998853</v>
      </c>
      <c r="AD4388" s="307">
        <v>40000</v>
      </c>
      <c r="AE4388" s="71">
        <v>100</v>
      </c>
      <c r="AF4388" s="72">
        <v>300</v>
      </c>
      <c r="AG4388" s="406"/>
      <c r="AH4388" s="406"/>
      <c r="AI4388" s="406"/>
      <c r="AJ4388" s="15"/>
      <c r="AK4388" s="15"/>
      <c r="AL4388" s="15"/>
      <c r="AM4388" s="15"/>
      <c r="AN4388" s="406"/>
    </row>
    <row r="4389" spans="1:42" x14ac:dyDescent="0.25">
      <c r="A4389" s="3469"/>
      <c r="B4389" s="3357"/>
      <c r="C4389" s="123" t="s">
        <v>14</v>
      </c>
      <c r="D4389" s="108" t="s">
        <v>115</v>
      </c>
      <c r="E4389" s="308">
        <f t="shared" ref="E4389:AB4389" si="1974">(E4393-D4393)*$AE4388*$AF4388</f>
        <v>1620.0000000026193</v>
      </c>
      <c r="F4389" s="309">
        <f t="shared" si="1974"/>
        <v>1529.9999999979264</v>
      </c>
      <c r="G4389" s="309">
        <f t="shared" si="1974"/>
        <v>1499.9999999986358</v>
      </c>
      <c r="H4389" s="415">
        <f t="shared" si="1974"/>
        <v>1440.0000000000546</v>
      </c>
      <c r="I4389" s="309">
        <f t="shared" si="1974"/>
        <v>1469.9999999993452</v>
      </c>
      <c r="J4389" s="309">
        <f t="shared" si="1974"/>
        <v>1560.0000000040382</v>
      </c>
      <c r="K4389" s="309">
        <f t="shared" si="1974"/>
        <v>1769.9999999990723</v>
      </c>
      <c r="L4389" s="309">
        <f t="shared" si="1974"/>
        <v>2069.9999999987995</v>
      </c>
      <c r="M4389" s="309">
        <f t="shared" si="1974"/>
        <v>2159.9999999966712</v>
      </c>
      <c r="N4389" s="415">
        <f t="shared" si="1974"/>
        <v>2280.0000000006548</v>
      </c>
      <c r="O4389" s="309">
        <f t="shared" si="1974"/>
        <v>2369.9999999985266</v>
      </c>
      <c r="P4389" s="309">
        <f t="shared" si="1974"/>
        <v>2280.0000000006548</v>
      </c>
      <c r="Q4389" s="309">
        <f t="shared" si="1974"/>
        <v>2280.0000000006548</v>
      </c>
      <c r="R4389" s="309">
        <f t="shared" si="1974"/>
        <v>2339.999999999236</v>
      </c>
      <c r="S4389" s="309">
        <f t="shared" si="1974"/>
        <v>2280.0000000006548</v>
      </c>
      <c r="T4389" s="309">
        <f t="shared" si="1974"/>
        <v>2190.0000000027831</v>
      </c>
      <c r="U4389" s="309">
        <f t="shared" si="1974"/>
        <v>2129.9999999973807</v>
      </c>
      <c r="V4389" s="309">
        <f t="shared" si="1974"/>
        <v>2130.0000000042019</v>
      </c>
      <c r="W4389" s="309">
        <f t="shared" si="1974"/>
        <v>2189.9999999959618</v>
      </c>
      <c r="X4389" s="309">
        <f t="shared" si="1974"/>
        <v>2100.0000000049113</v>
      </c>
      <c r="Y4389" s="415">
        <f>(Y4393-X4393)*$AE4388*$AF4388</f>
        <v>2010.0000000002183</v>
      </c>
      <c r="Z4389" s="309">
        <f>(Z4393-Y4393)*$AE4388*$AF4388</f>
        <v>1949.9999999948159</v>
      </c>
      <c r="AA4389" s="309">
        <f t="shared" si="1974"/>
        <v>1950.0000000016371</v>
      </c>
      <c r="AB4389" s="404">
        <f t="shared" si="1974"/>
        <v>1799.9999999983629</v>
      </c>
      <c r="AC4389" s="107">
        <f>SUM(E4389:AB4389)</f>
        <v>47399.999999997817</v>
      </c>
      <c r="AD4389" s="81"/>
      <c r="AE4389" s="155"/>
      <c r="AF4389" s="74"/>
      <c r="AG4389" s="406"/>
      <c r="AH4389" s="406"/>
      <c r="AI4389" s="406"/>
      <c r="AJ4389" s="15"/>
      <c r="AK4389" s="15"/>
      <c r="AL4389" s="15"/>
      <c r="AM4389" s="15"/>
      <c r="AN4389" s="406"/>
    </row>
    <row r="4390" spans="1:42" x14ac:dyDescent="0.25">
      <c r="A4390" s="3469"/>
      <c r="B4390" s="3357"/>
      <c r="C4390" s="123" t="s">
        <v>15</v>
      </c>
      <c r="D4390" s="108" t="s">
        <v>54</v>
      </c>
      <c r="E4390" s="1556">
        <v>249</v>
      </c>
      <c r="F4390" s="1556">
        <v>232</v>
      </c>
      <c r="G4390" s="1556">
        <v>226</v>
      </c>
      <c r="H4390" s="441">
        <v>220</v>
      </c>
      <c r="I4390" s="1556">
        <v>227</v>
      </c>
      <c r="J4390" s="1556">
        <v>236</v>
      </c>
      <c r="K4390" s="1556">
        <v>270</v>
      </c>
      <c r="L4390" s="1556">
        <v>315</v>
      </c>
      <c r="M4390" s="1556">
        <v>329</v>
      </c>
      <c r="N4390" s="441">
        <v>349</v>
      </c>
      <c r="O4390" s="1550">
        <v>357</v>
      </c>
      <c r="P4390" s="1550">
        <v>350</v>
      </c>
      <c r="Q4390" s="1550">
        <v>347</v>
      </c>
      <c r="R4390" s="1550">
        <v>357</v>
      </c>
      <c r="S4390" s="1550">
        <v>349</v>
      </c>
      <c r="T4390" s="1550">
        <v>331</v>
      </c>
      <c r="U4390" s="1550">
        <v>324</v>
      </c>
      <c r="V4390" s="1550">
        <v>327</v>
      </c>
      <c r="W4390" s="1550">
        <v>334</v>
      </c>
      <c r="X4390" s="1550">
        <v>316</v>
      </c>
      <c r="Y4390" s="441">
        <v>308</v>
      </c>
      <c r="Z4390" s="1550">
        <v>298</v>
      </c>
      <c r="AA4390" s="1550">
        <v>297</v>
      </c>
      <c r="AB4390" s="1583">
        <v>274</v>
      </c>
      <c r="AC4390" s="107">
        <f>AVERAGE(E4390:AB4390)</f>
        <v>300.91666666666669</v>
      </c>
      <c r="AD4390" s="76">
        <f>SQRT(MIN((E4388*E4388+E4389*E4389),(F4388*F4388+F4389*F4389),(G4388*G4388+G4389*G4389),(H4388*H4388+H4389*H4389),(I4388*I4388+I4389*I4389),(J4388*J4388+J4389*J4389),(K4388*K4388+K4389*K4389),(L4388*L4388+L4389*L4389),(M4388*M4388+M4389*M4389),(N4388*N4388+N4389*N4389),(O4388*O4388+O4389*O4389),(P4388*P4388+P4389*P4389),(R4388*R4388+R4389*R4389),(S4388*S4388+S4389*S4389),(T4388*T4388+T4389*T4389),(U4388*U4388+U4389*U4389),(V4388*V4388+V4389*V4389),(W4388*W4388+W4389*W4389),(X4388*X4388+X4389*X4389),(V4388*V4388+V4389*V4389),(Z4388*Z4388+Z4389*Z4389),(AA4388*AA4388+AA4389*AA4389),(AB4388*AB4388+AB4389*AB4389)))/AD4388</f>
        <v>9.6237012110508766E-2</v>
      </c>
      <c r="AE4390" s="76">
        <f>SQRT(MAX((E4388*E4388+E4389*E4389),(F4388*F4388+F4389*F4389),(G4388*G4388+G4389*G4389),(H4388*H4388+H4389*H4389),(I4388*I4388+I4389*I4389),(J4388*J4388+J4389*J4389),(K4388*K4388+K4389*K4389),(L4388*L4388+L4389*L4389),(M4388*M4388+M4389*M4389),(N4388*N4388+N4389*N4389),(O4388*O4388+O4389*O4389),(P4388*P4388+P4389*P4389),(R4388*R4388+R4389*R4389),(S4388*S4388+S4389*S4389),(T4388*T4388+T4389*T4389),(U4388*U4388+U4389*U4389),(V4388*V4388+V4389*V4389),(W4388*W4388+W4389*W4389),(X4388*X4388+X4389*X4389),(V4388*V4388+V4389*V4389),(Z4388*Z4388+Z4389*Z4389),(AA4388*AA4388+AA4389*AA4389),(AB4388*AB4388+AB4389*AB4389)))/AD4388</f>
        <v>0.15710128102592574</v>
      </c>
      <c r="AF4390" s="77"/>
      <c r="AG4390" s="406"/>
      <c r="AH4390" s="406"/>
      <c r="AI4390" s="406"/>
      <c r="AJ4390" s="15"/>
      <c r="AK4390" s="15"/>
      <c r="AL4390" s="15"/>
      <c r="AM4390" s="15"/>
      <c r="AN4390" s="406"/>
    </row>
    <row r="4391" spans="1:42" ht="16.5" thickBot="1" x14ac:dyDescent="0.3">
      <c r="A4391" s="3460"/>
      <c r="B4391" s="3301"/>
      <c r="C4391" s="123" t="s">
        <v>17</v>
      </c>
      <c r="D4391" s="114"/>
      <c r="E4391" s="314">
        <f t="shared" ref="E4391:AB4391" si="1975">E4389/E4388</f>
        <v>0.40000000000134739</v>
      </c>
      <c r="F4391" s="315">
        <f t="shared" si="1975"/>
        <v>0.40476190476070173</v>
      </c>
      <c r="G4391" s="315">
        <f t="shared" si="1975"/>
        <v>0.40650406504012437</v>
      </c>
      <c r="H4391" s="417">
        <f t="shared" si="1975"/>
        <v>0.40336134453889089</v>
      </c>
      <c r="I4391" s="315">
        <f t="shared" si="1975"/>
        <v>0.39837398373950678</v>
      </c>
      <c r="J4391" s="315">
        <f t="shared" si="1975"/>
        <v>0.40625000000055511</v>
      </c>
      <c r="K4391" s="315">
        <f t="shared" si="1975"/>
        <v>0.40136054421765549</v>
      </c>
      <c r="L4391" s="315">
        <f t="shared" si="1975"/>
        <v>0.40350877193001117</v>
      </c>
      <c r="M4391" s="315">
        <f t="shared" si="1975"/>
        <v>0.40223463687069227</v>
      </c>
      <c r="N4391" s="417">
        <f t="shared" si="1975"/>
        <v>0.40211640211586741</v>
      </c>
      <c r="O4391" s="315">
        <f t="shared" si="1975"/>
        <v>0.40721649484519168</v>
      </c>
      <c r="P4391" s="315">
        <f t="shared" si="1975"/>
        <v>0.40000000000095737</v>
      </c>
      <c r="Q4391" s="315">
        <f t="shared" si="1975"/>
        <v>0.40425531914883323</v>
      </c>
      <c r="R4391" s="315">
        <f t="shared" si="1975"/>
        <v>0.40206185567005476</v>
      </c>
      <c r="S4391" s="315">
        <f t="shared" si="1975"/>
        <v>0.40211640211586741</v>
      </c>
      <c r="T4391" s="315">
        <f t="shared" si="1975"/>
        <v>0.4055555555564398</v>
      </c>
      <c r="U4391" s="315">
        <f t="shared" si="1975"/>
        <v>0.40340909090875327</v>
      </c>
      <c r="V4391" s="315">
        <f t="shared" si="1975"/>
        <v>0.4011299435033111</v>
      </c>
      <c r="W4391" s="315">
        <f t="shared" si="1975"/>
        <v>0.4010989010986265</v>
      </c>
      <c r="X4391" s="315">
        <f t="shared" si="1975"/>
        <v>0.40935672514649429</v>
      </c>
      <c r="Y4391" s="417">
        <f>Y4389/Y4388</f>
        <v>0.40119760479066374</v>
      </c>
      <c r="Z4391" s="315">
        <f t="shared" si="1975"/>
        <v>0.40123456790064543</v>
      </c>
      <c r="AA4391" s="315">
        <f t="shared" si="1975"/>
        <v>0.40372670807472716</v>
      </c>
      <c r="AB4391" s="337">
        <f t="shared" si="1975"/>
        <v>0.40268456375832778</v>
      </c>
      <c r="AC4391" s="481">
        <f>MAX(E4391:AB4391)</f>
        <v>0.40935672514649429</v>
      </c>
      <c r="AD4391" s="81"/>
      <c r="AE4391" s="155"/>
      <c r="AF4391" s="74"/>
      <c r="AG4391" s="406"/>
      <c r="AH4391" s="406"/>
      <c r="AI4391" s="406"/>
      <c r="AJ4391" s="15"/>
      <c r="AK4391" s="15"/>
      <c r="AL4391" s="15"/>
      <c r="AM4391" s="15"/>
      <c r="AN4391" s="406"/>
    </row>
    <row r="4392" spans="1:42" hidden="1" x14ac:dyDescent="0.25">
      <c r="A4392" s="2209"/>
      <c r="B4392" s="2212"/>
      <c r="C4392" s="124" t="s">
        <v>116</v>
      </c>
      <c r="D4392" s="122">
        <v>4048.82</v>
      </c>
      <c r="E4392" s="311">
        <v>4048.9549999999999</v>
      </c>
      <c r="F4392" s="312">
        <v>4049.0810000000001</v>
      </c>
      <c r="G4392" s="312">
        <v>4049.2040000000002</v>
      </c>
      <c r="H4392" s="412">
        <v>4049.3229999999999</v>
      </c>
      <c r="I4392" s="312">
        <v>4049.4459999999999</v>
      </c>
      <c r="J4392" s="312">
        <v>4049.5740000000001</v>
      </c>
      <c r="K4392" s="312">
        <v>4049.721</v>
      </c>
      <c r="L4392" s="312">
        <v>4049.8919999999998</v>
      </c>
      <c r="M4392" s="312">
        <v>4050.0709999999999</v>
      </c>
      <c r="N4392" s="412">
        <v>4050.26</v>
      </c>
      <c r="O4392" s="312">
        <v>4050.4540000000002</v>
      </c>
      <c r="P4392" s="312">
        <v>4050.6439999999998</v>
      </c>
      <c r="Q4392" s="312">
        <v>4050.8319999999999</v>
      </c>
      <c r="R4392" s="312">
        <v>4051.0259999999998</v>
      </c>
      <c r="S4392" s="312">
        <v>4051.2150000000001</v>
      </c>
      <c r="T4392" s="312">
        <v>4051.395</v>
      </c>
      <c r="U4392" s="312">
        <v>4051.5709999999999</v>
      </c>
      <c r="V4392" s="312">
        <v>4051.748</v>
      </c>
      <c r="W4392" s="312">
        <v>4051.93</v>
      </c>
      <c r="X4392" s="312">
        <v>4052.1010000000001</v>
      </c>
      <c r="Y4392" s="412">
        <v>4052.268</v>
      </c>
      <c r="Z4392" s="312">
        <v>4052.43</v>
      </c>
      <c r="AA4392" s="312">
        <v>4052.5909999999999</v>
      </c>
      <c r="AB4392" s="940">
        <v>4052.74</v>
      </c>
      <c r="AC4392" s="108"/>
      <c r="AD4392" s="81"/>
      <c r="AE4392" s="155"/>
      <c r="AF4392" s="74"/>
      <c r="AG4392" s="406"/>
      <c r="AH4392" s="406"/>
      <c r="AI4392" s="406"/>
      <c r="AJ4392" s="14"/>
      <c r="AK4392" s="14"/>
      <c r="AL4392" s="15"/>
      <c r="AM4392" s="14"/>
      <c r="AN4392" s="406"/>
    </row>
    <row r="4393" spans="1:42" s="181" customFormat="1" hidden="1" x14ac:dyDescent="0.25">
      <c r="A4393" s="2209"/>
      <c r="B4393" s="2212"/>
      <c r="C4393" s="124" t="s">
        <v>117</v>
      </c>
      <c r="D4393" s="108">
        <v>1667.49</v>
      </c>
      <c r="E4393" s="311">
        <v>1667.5440000000001</v>
      </c>
      <c r="F4393" s="312">
        <v>1667.595</v>
      </c>
      <c r="G4393" s="312">
        <v>1667.645</v>
      </c>
      <c r="H4393" s="412">
        <v>1667.693</v>
      </c>
      <c r="I4393" s="312">
        <v>1667.742</v>
      </c>
      <c r="J4393" s="312">
        <v>1667.7940000000001</v>
      </c>
      <c r="K4393" s="312">
        <v>1667.8530000000001</v>
      </c>
      <c r="L4393" s="312">
        <v>1667.922</v>
      </c>
      <c r="M4393" s="312">
        <v>1667.9939999999999</v>
      </c>
      <c r="N4393" s="412">
        <v>1668.07</v>
      </c>
      <c r="O4393" s="312">
        <v>1668.1489999999999</v>
      </c>
      <c r="P4393" s="312">
        <v>1668.2249999999999</v>
      </c>
      <c r="Q4393" s="312">
        <v>1668.3009999999999</v>
      </c>
      <c r="R4393" s="312">
        <v>1668.3789999999999</v>
      </c>
      <c r="S4393" s="312">
        <v>1668.4549999999999</v>
      </c>
      <c r="T4393" s="312">
        <v>1668.528</v>
      </c>
      <c r="U4393" s="312">
        <v>1668.5989999999999</v>
      </c>
      <c r="V4393" s="312">
        <v>1668.67</v>
      </c>
      <c r="W4393" s="312">
        <v>1668.7429999999999</v>
      </c>
      <c r="X4393" s="312">
        <v>1668.8130000000001</v>
      </c>
      <c r="Y4393" s="412">
        <v>1668.88</v>
      </c>
      <c r="Z4393" s="312">
        <v>1668.9449999999999</v>
      </c>
      <c r="AA4393" s="312">
        <v>1669.01</v>
      </c>
      <c r="AB4393" s="940">
        <v>1669.07</v>
      </c>
      <c r="AC4393" s="108"/>
      <c r="AD4393" s="81"/>
      <c r="AE4393" s="155"/>
      <c r="AF4393" s="74"/>
      <c r="AG4393" s="852"/>
      <c r="AH4393" s="849"/>
      <c r="AI4393" s="850"/>
      <c r="AJ4393" s="850"/>
      <c r="AK4393" s="850"/>
      <c r="AL4393" s="851"/>
      <c r="AM4393" s="851"/>
      <c r="AN4393" s="189"/>
      <c r="AO4393" s="189"/>
      <c r="AP4393" s="189"/>
    </row>
    <row r="4394" spans="1:42" ht="16.5" thickBot="1" x14ac:dyDescent="0.3">
      <c r="A4394" s="3339" t="s">
        <v>42</v>
      </c>
      <c r="B4394" s="3340"/>
      <c r="C4394" s="3341"/>
      <c r="D4394" s="114"/>
      <c r="E4394" s="731">
        <f>SQRT(E4388*E4388+E4389*E4389)/E4420/1.73</f>
        <v>240.81926858314336</v>
      </c>
      <c r="F4394" s="732">
        <f t="shared" ref="F4394:AB4394" si="1976">SQRT(F4388*F4388+F4389*F4389)/F4420/1.73</f>
        <v>228.62947322708163</v>
      </c>
      <c r="G4394" s="732">
        <f t="shared" si="1976"/>
        <v>223.5382083569894</v>
      </c>
      <c r="H4394" s="733">
        <f t="shared" si="1976"/>
        <v>215.82281551781205</v>
      </c>
      <c r="I4394" s="732">
        <f t="shared" si="1976"/>
        <v>222.69345044882272</v>
      </c>
      <c r="J4394" s="732">
        <f t="shared" si="1976"/>
        <v>232.60451481041574</v>
      </c>
      <c r="K4394" s="732">
        <f t="shared" si="1976"/>
        <v>267.45765878499589</v>
      </c>
      <c r="L4394" s="732">
        <f t="shared" si="1976"/>
        <v>310.14780923292068</v>
      </c>
      <c r="M4394" s="732">
        <f t="shared" si="1976"/>
        <v>327.05204654075391</v>
      </c>
      <c r="N4394" s="733">
        <f t="shared" si="1976"/>
        <v>345.30897654203937</v>
      </c>
      <c r="O4394" s="732">
        <f t="shared" si="1976"/>
        <v>355.42070071360871</v>
      </c>
      <c r="P4394" s="732">
        <f t="shared" si="1976"/>
        <v>345.53122795067469</v>
      </c>
      <c r="Q4394" s="732">
        <f t="shared" si="1976"/>
        <v>342.73175420053383</v>
      </c>
      <c r="R4394" s="732">
        <f t="shared" si="1976"/>
        <v>353.40107598775546</v>
      </c>
      <c r="S4394" s="732">
        <f t="shared" si="1976"/>
        <v>344.29930117203344</v>
      </c>
      <c r="T4394" s="732">
        <f t="shared" si="1976"/>
        <v>327.65717623246172</v>
      </c>
      <c r="U4394" s="732">
        <f t="shared" si="1976"/>
        <v>319.20541803402688</v>
      </c>
      <c r="V4394" s="732">
        <f t="shared" si="1976"/>
        <v>320.76585847066326</v>
      </c>
      <c r="W4394" s="732">
        <f t="shared" si="1976"/>
        <v>329.18492919544656</v>
      </c>
      <c r="X4394" s="732">
        <f t="shared" si="1976"/>
        <v>310.78110398684078</v>
      </c>
      <c r="Y4394" s="733">
        <f>SQRT(Y4388*Y4388+Y4389*Y4389)/Y4420/1.73</f>
        <v>302.35730358833638</v>
      </c>
      <c r="Z4394" s="732">
        <f t="shared" si="1976"/>
        <v>293.02449791606506</v>
      </c>
      <c r="AA4394" s="732">
        <f t="shared" si="1976"/>
        <v>292.03259910552634</v>
      </c>
      <c r="AB4394" s="738">
        <f t="shared" si="1976"/>
        <v>269.6454518952612</v>
      </c>
      <c r="AC4394" s="109">
        <f>AVERAGE(E4394:AB4394)</f>
        <v>296.67135918725876</v>
      </c>
      <c r="AD4394" s="96">
        <f>(AC4390-AC4394)/AC4390</f>
        <v>1.4107917405952679E-2</v>
      </c>
      <c r="AE4394" s="79"/>
      <c r="AF4394" s="80"/>
      <c r="AG4394" s="406"/>
      <c r="AH4394" s="406"/>
      <c r="AI4394" s="406"/>
      <c r="AJ4394" s="478"/>
      <c r="AK4394" s="479"/>
      <c r="AL4394" s="478"/>
      <c r="AM4394" s="15"/>
      <c r="AN4394" s="406"/>
    </row>
    <row r="4395" spans="1:42" x14ac:dyDescent="0.25">
      <c r="A4395" s="3468" t="s">
        <v>634</v>
      </c>
      <c r="B4395" s="3356" t="s">
        <v>864</v>
      </c>
      <c r="C4395" s="121" t="s">
        <v>13</v>
      </c>
      <c r="D4395" s="113" t="s">
        <v>115</v>
      </c>
      <c r="E4395" s="307">
        <f t="shared" ref="E4395:AB4395" si="1977">(E4399-D4399)*$AE4395*$AF4395</f>
        <v>1380.0000000082946</v>
      </c>
      <c r="F4395" s="71">
        <f t="shared" si="1977"/>
        <v>1230.0000000050204</v>
      </c>
      <c r="G4395" s="71">
        <f t="shared" si="1977"/>
        <v>1259.9999999838474</v>
      </c>
      <c r="H4395" s="414">
        <f t="shared" si="1977"/>
        <v>1170.0000000200816</v>
      </c>
      <c r="I4395" s="71">
        <f t="shared" si="1977"/>
        <v>1139.999999986685</v>
      </c>
      <c r="J4395" s="71">
        <f t="shared" si="1977"/>
        <v>1230.0000000050204</v>
      </c>
      <c r="K4395" s="71">
        <f t="shared" si="1977"/>
        <v>1469.9999999993452</v>
      </c>
      <c r="L4395" s="71">
        <f t="shared" si="1977"/>
        <v>1859.9999999969441</v>
      </c>
      <c r="M4395" s="71">
        <f t="shared" si="1977"/>
        <v>2430.000000003929</v>
      </c>
      <c r="N4395" s="414">
        <f t="shared" si="1977"/>
        <v>2310.0000000067666</v>
      </c>
      <c r="O4395" s="71">
        <f t="shared" si="1977"/>
        <v>2369.9999999917054</v>
      </c>
      <c r="P4395" s="71">
        <f t="shared" si="1977"/>
        <v>2129.9999999973807</v>
      </c>
      <c r="Q4395" s="71">
        <f t="shared" si="1977"/>
        <v>2249.999999994543</v>
      </c>
      <c r="R4395" s="71">
        <f t="shared" si="1977"/>
        <v>2249.999999994543</v>
      </c>
      <c r="S4395" s="71">
        <f t="shared" si="1977"/>
        <v>2370.0000000189902</v>
      </c>
      <c r="T4395" s="71">
        <f t="shared" si="1977"/>
        <v>2010.0000000002183</v>
      </c>
      <c r="U4395" s="71">
        <f t="shared" si="1977"/>
        <v>1949.9999999879947</v>
      </c>
      <c r="V4395" s="71">
        <f t="shared" si="1977"/>
        <v>1979.9999999941065</v>
      </c>
      <c r="W4395" s="71">
        <f t="shared" si="1977"/>
        <v>2010.0000000002183</v>
      </c>
      <c r="X4395" s="71">
        <f t="shared" si="1977"/>
        <v>2010.0000000002183</v>
      </c>
      <c r="Y4395" s="414">
        <f>(Y4399-X4399)*$AE4395*$AF4395</f>
        <v>1980.0000000213913</v>
      </c>
      <c r="Z4395" s="71">
        <f>(Z4399-Y4399)*$AE4395*$AF4395</f>
        <v>1859.9999999969441</v>
      </c>
      <c r="AA4395" s="71">
        <f t="shared" si="1977"/>
        <v>1620.0000000026193</v>
      </c>
      <c r="AB4395" s="403">
        <f t="shared" si="1977"/>
        <v>1529.9999999842839</v>
      </c>
      <c r="AC4395" s="106">
        <f>SUM(E4395:AB4395)</f>
        <v>43800.000000001091</v>
      </c>
      <c r="AD4395" s="307">
        <v>40000</v>
      </c>
      <c r="AE4395" s="71">
        <v>100</v>
      </c>
      <c r="AF4395" s="72">
        <v>300</v>
      </c>
      <c r="AG4395" s="406"/>
      <c r="AH4395" s="406"/>
      <c r="AI4395" s="406"/>
      <c r="AJ4395" s="15"/>
      <c r="AK4395" s="15"/>
      <c r="AL4395" s="15"/>
      <c r="AM4395" s="15"/>
      <c r="AN4395" s="406"/>
    </row>
    <row r="4396" spans="1:42" x14ac:dyDescent="0.25">
      <c r="A4396" s="3469"/>
      <c r="B4396" s="3357"/>
      <c r="C4396" s="123" t="s">
        <v>14</v>
      </c>
      <c r="D4396" s="108" t="s">
        <v>115</v>
      </c>
      <c r="E4396" s="308">
        <f t="shared" ref="E4396:AB4396" si="1978">(E4400-D4400)*$AE4395*$AF4395</f>
        <v>510.00000000158252</v>
      </c>
      <c r="F4396" s="309">
        <f t="shared" si="1978"/>
        <v>450.00000000300133</v>
      </c>
      <c r="G4396" s="309">
        <f t="shared" si="1978"/>
        <v>449.99999999618012</v>
      </c>
      <c r="H4396" s="415">
        <f t="shared" si="1978"/>
        <v>420.00000000371074</v>
      </c>
      <c r="I4396" s="309">
        <f t="shared" si="1978"/>
        <v>419.99999999688953</v>
      </c>
      <c r="J4396" s="309">
        <f t="shared" si="1978"/>
        <v>450.00000000300133</v>
      </c>
      <c r="K4396" s="309">
        <f t="shared" si="1978"/>
        <v>509.99999999476131</v>
      </c>
      <c r="L4396" s="309">
        <f t="shared" si="1978"/>
        <v>690.0000000041473</v>
      </c>
      <c r="M4396" s="309">
        <f t="shared" si="1978"/>
        <v>869.99999999989086</v>
      </c>
      <c r="N4396" s="415">
        <f t="shared" si="1978"/>
        <v>840.00000000060027</v>
      </c>
      <c r="O4396" s="309">
        <f t="shared" si="1978"/>
        <v>869.99999999989086</v>
      </c>
      <c r="P4396" s="309">
        <f t="shared" si="1978"/>
        <v>779.99999999519787</v>
      </c>
      <c r="Q4396" s="309">
        <f t="shared" si="1978"/>
        <v>810.00000000130967</v>
      </c>
      <c r="R4396" s="309">
        <f t="shared" si="1978"/>
        <v>810.00000000130967</v>
      </c>
      <c r="S4396" s="309">
        <f t="shared" si="1978"/>
        <v>869.99999999989086</v>
      </c>
      <c r="T4396" s="309">
        <f t="shared" si="1978"/>
        <v>720.00000000343789</v>
      </c>
      <c r="U4396" s="309">
        <f t="shared" si="1978"/>
        <v>719.99999999661668</v>
      </c>
      <c r="V4396" s="309">
        <f t="shared" si="1978"/>
        <v>720.00000000343789</v>
      </c>
      <c r="W4396" s="309">
        <f t="shared" si="1978"/>
        <v>719.99999999661668</v>
      </c>
      <c r="X4396" s="309">
        <f t="shared" si="1978"/>
        <v>720.00000000343789</v>
      </c>
      <c r="Y4396" s="415">
        <f>(Y4400-X4400)*$AE4395*$AF4395</f>
        <v>719.99999999661668</v>
      </c>
      <c r="Z4396" s="309">
        <f>(Z4400-Y4400)*$AE4395*$AF4395</f>
        <v>689.99999999732609</v>
      </c>
      <c r="AA4396" s="309">
        <f t="shared" si="1978"/>
        <v>570.00000000016371</v>
      </c>
      <c r="AB4396" s="404">
        <f t="shared" si="1978"/>
        <v>570.00000000016371</v>
      </c>
      <c r="AC4396" s="107">
        <f>SUM(E4396:AB4396)</f>
        <v>15899.999999999181</v>
      </c>
      <c r="AD4396" s="81"/>
      <c r="AE4396" s="155"/>
      <c r="AF4396" s="74"/>
      <c r="AG4396" s="406"/>
      <c r="AH4396" s="406"/>
      <c r="AI4396" s="406"/>
      <c r="AJ4396" s="15"/>
      <c r="AK4396" s="15"/>
      <c r="AL4396" s="15"/>
      <c r="AM4396" s="15"/>
      <c r="AN4396" s="406"/>
    </row>
    <row r="4397" spans="1:42" x14ac:dyDescent="0.25">
      <c r="A4397" s="3469"/>
      <c r="B4397" s="3357"/>
      <c r="C4397" s="123" t="s">
        <v>15</v>
      </c>
      <c r="D4397" s="108" t="s">
        <v>54</v>
      </c>
      <c r="E4397" s="1556">
        <v>86</v>
      </c>
      <c r="F4397" s="1550">
        <v>76</v>
      </c>
      <c r="G4397" s="1550">
        <v>78</v>
      </c>
      <c r="H4397" s="420">
        <v>72</v>
      </c>
      <c r="I4397" s="1550">
        <v>72</v>
      </c>
      <c r="J4397" s="1550">
        <v>76</v>
      </c>
      <c r="K4397" s="1550">
        <v>90</v>
      </c>
      <c r="L4397" s="1550">
        <v>116</v>
      </c>
      <c r="M4397" s="1550">
        <v>151</v>
      </c>
      <c r="N4397" s="420">
        <v>143</v>
      </c>
      <c r="O4397" s="1550">
        <v>146</v>
      </c>
      <c r="P4397" s="1550">
        <v>132</v>
      </c>
      <c r="Q4397" s="1550">
        <v>140</v>
      </c>
      <c r="R4397" s="1550">
        <v>140</v>
      </c>
      <c r="S4397" s="1550">
        <v>146</v>
      </c>
      <c r="T4397" s="1550">
        <v>125</v>
      </c>
      <c r="U4397" s="1550">
        <v>121</v>
      </c>
      <c r="V4397" s="1550">
        <v>122</v>
      </c>
      <c r="W4397" s="1550">
        <v>125</v>
      </c>
      <c r="X4397" s="1550">
        <v>125</v>
      </c>
      <c r="Y4397" s="420">
        <v>122</v>
      </c>
      <c r="Z4397" s="1550">
        <v>116</v>
      </c>
      <c r="AA4397" s="1550">
        <v>100</v>
      </c>
      <c r="AB4397" s="1583">
        <v>95</v>
      </c>
      <c r="AC4397" s="107">
        <f>AVERAGE(E4397:AB4397)</f>
        <v>113.125</v>
      </c>
      <c r="AD4397" s="76">
        <f>SQRT(MIN((E4395*E4395+E4396*E4396),(F4395*F4395+F4396*F4396),(G4395*G4395+G4396*G4396),(H4395*H4395+H4396*H4396),(I4395*I4395+I4396*I4396),(J4395*J4395+J4396*J4396),(K4395*K4395+K4396*K4396),(L4395*L4395+L4396*L4396),(M4395*M4395+M4396*M4396),(N4395*N4395+N4396*N4396),(O4395*O4395+O4396*O4396),(P4395*P4395+P4396*P4396),(R4395*R4395+R4396*R4396),(S4395*S4395+S4396*S4396),(T4395*T4395+T4396*T4396),(U4395*U4395+U4396*U4396),(V4395*V4395+V4396*V4396),(W4395*W4395+W4396*W4396),(X4395*X4395+X4396*X4396),(V4395*V4395+V4396*V4396),(Z4395*Z4395+Z4396*Z4396),(AA4395*AA4395+AA4396*AA4396),(AB4395*AB4395+AB4396*AB4396)))/AD4395</f>
        <v>3.0372685096635644E-2</v>
      </c>
      <c r="AE4397" s="76">
        <f>SQRT(MAX((E4395*E4395+E4396*E4396),(F4395*F4395+F4396*F4396),(G4395*G4395+G4396*G4396),(H4395*H4395+H4396*H4396),(I4395*I4395+I4396*I4396),(J4395*J4395+J4396*J4396),(K4395*K4395+K4396*K4396),(L4395*L4395+L4396*L4396),(M4395*M4395+M4396*M4396),(N4395*N4395+N4396*N4396),(O4395*O4395+O4396*O4396),(P4395*P4395+P4396*P4396),(R4395*R4395+R4396*R4396),(S4395*S4395+S4396*S4396),(T4395*T4395+T4396*T4396),(U4395*U4395+U4396*U4396),(V4395*V4395+V4396*V4396),(W4395*W4395+W4396*W4396),(X4395*X4395+X4396*X4396),(V4395*V4395+V4396*V4396),(Z4395*Z4395+Z4396*Z4396),(AA4395*AA4395+AA4396*AA4396),(AB4395*AB4395+AB4396*AB4396)))/AD4395</f>
        <v>6.4526157486803862E-2</v>
      </c>
      <c r="AF4397" s="77"/>
      <c r="AG4397" s="406"/>
      <c r="AH4397" s="406"/>
      <c r="AI4397" s="406"/>
      <c r="AJ4397" s="15"/>
      <c r="AK4397" s="15"/>
      <c r="AL4397" s="15"/>
      <c r="AM4397" s="15"/>
      <c r="AN4397" s="406"/>
    </row>
    <row r="4398" spans="1:42" ht="16.5" thickBot="1" x14ac:dyDescent="0.3">
      <c r="A4398" s="3460"/>
      <c r="B4398" s="3301"/>
      <c r="C4398" s="123" t="s">
        <v>17</v>
      </c>
      <c r="D4398" s="114"/>
      <c r="E4398" s="314">
        <f t="shared" ref="E4398:AB4398" si="1979">E4396/E4395</f>
        <v>0.36956521739022979</v>
      </c>
      <c r="F4398" s="315">
        <f t="shared" si="1979"/>
        <v>0.36585365853753221</v>
      </c>
      <c r="G4398" s="315">
        <f t="shared" si="1979"/>
        <v>0.35714285714440391</v>
      </c>
      <c r="H4398" s="417">
        <f t="shared" si="1979"/>
        <v>0.3589743589713692</v>
      </c>
      <c r="I4398" s="315">
        <f t="shared" si="1979"/>
        <v>0.36842105263315356</v>
      </c>
      <c r="J4398" s="315">
        <f t="shared" si="1979"/>
        <v>0.36585365853753221</v>
      </c>
      <c r="K4398" s="315">
        <f t="shared" si="1979"/>
        <v>0.34693877550679492</v>
      </c>
      <c r="L4398" s="315">
        <f t="shared" si="1979"/>
        <v>0.3709677419383231</v>
      </c>
      <c r="M4398" s="315">
        <f t="shared" si="1979"/>
        <v>0.35802469135740089</v>
      </c>
      <c r="N4398" s="417">
        <f t="shared" si="1979"/>
        <v>0.36363636363555829</v>
      </c>
      <c r="O4398" s="315">
        <f t="shared" si="1979"/>
        <v>0.3670886075961754</v>
      </c>
      <c r="P4398" s="315">
        <f t="shared" si="1979"/>
        <v>0.36619718309678734</v>
      </c>
      <c r="Q4398" s="315">
        <f t="shared" si="1979"/>
        <v>0.36000000000145521</v>
      </c>
      <c r="R4398" s="315">
        <f t="shared" si="1979"/>
        <v>0.36000000000145521</v>
      </c>
      <c r="S4398" s="315">
        <f t="shared" si="1979"/>
        <v>0.36708860759194928</v>
      </c>
      <c r="T4398" s="315">
        <f t="shared" si="1979"/>
        <v>0.35820895522555207</v>
      </c>
      <c r="U4398" s="315">
        <f t="shared" si="1979"/>
        <v>0.36923076923130738</v>
      </c>
      <c r="V4398" s="315">
        <f t="shared" si="1979"/>
        <v>0.36363636363918234</v>
      </c>
      <c r="W4398" s="315">
        <f t="shared" si="1979"/>
        <v>0.35820895522215845</v>
      </c>
      <c r="X4398" s="315">
        <f t="shared" si="1979"/>
        <v>0.35820895522555207</v>
      </c>
      <c r="Y4398" s="417">
        <f>Y4396/Y4395</f>
        <v>0.36363636363072627</v>
      </c>
      <c r="Z4398" s="315">
        <f t="shared" si="1979"/>
        <v>0.37096774193465576</v>
      </c>
      <c r="AA4398" s="315">
        <f t="shared" si="1979"/>
        <v>0.35185185185138401</v>
      </c>
      <c r="AB4398" s="337">
        <f t="shared" si="1979"/>
        <v>0.37254901961177694</v>
      </c>
      <c r="AC4398" s="481">
        <f>MAX(E4398:AB4398)</f>
        <v>0.37254901961177694</v>
      </c>
      <c r="AD4398" s="81"/>
      <c r="AE4398" s="155"/>
      <c r="AF4398" s="74"/>
      <c r="AG4398" s="406"/>
      <c r="AH4398" s="406"/>
      <c r="AI4398" s="406"/>
      <c r="AJ4398" s="15"/>
      <c r="AK4398" s="15"/>
      <c r="AL4398" s="15"/>
      <c r="AM4398" s="15"/>
      <c r="AN4398" s="406"/>
    </row>
    <row r="4399" spans="1:42" hidden="1" x14ac:dyDescent="0.25">
      <c r="A4399" s="2209"/>
      <c r="B4399" s="2212"/>
      <c r="C4399" s="124" t="s">
        <v>116</v>
      </c>
      <c r="D4399" s="122">
        <v>4156.91</v>
      </c>
      <c r="E4399" s="311">
        <v>4156.9560000000001</v>
      </c>
      <c r="F4399" s="312">
        <v>4156.9970000000003</v>
      </c>
      <c r="G4399" s="312">
        <v>4157.0389999999998</v>
      </c>
      <c r="H4399" s="412">
        <v>4157.0780000000004</v>
      </c>
      <c r="I4399" s="312">
        <v>4157.116</v>
      </c>
      <c r="J4399" s="312">
        <v>4157.1570000000002</v>
      </c>
      <c r="K4399" s="312">
        <v>4157.2060000000001</v>
      </c>
      <c r="L4399" s="312">
        <v>4157.268</v>
      </c>
      <c r="M4399" s="312">
        <v>4157.3490000000002</v>
      </c>
      <c r="N4399" s="412">
        <v>4157.4260000000004</v>
      </c>
      <c r="O4399" s="312">
        <v>4157.5050000000001</v>
      </c>
      <c r="P4399" s="312">
        <v>4157.576</v>
      </c>
      <c r="Q4399" s="312">
        <v>4157.6509999999998</v>
      </c>
      <c r="R4399" s="312">
        <v>4157.7259999999997</v>
      </c>
      <c r="S4399" s="312">
        <v>4157.8050000000003</v>
      </c>
      <c r="T4399" s="312">
        <v>4157.8720000000003</v>
      </c>
      <c r="U4399" s="312">
        <v>4157.9369999999999</v>
      </c>
      <c r="V4399" s="312">
        <v>4158.0029999999997</v>
      </c>
      <c r="W4399" s="312">
        <v>4158.07</v>
      </c>
      <c r="X4399" s="312">
        <v>4158.1369999999997</v>
      </c>
      <c r="Y4399" s="412">
        <v>4158.2030000000004</v>
      </c>
      <c r="Z4399" s="312">
        <v>4158.2650000000003</v>
      </c>
      <c r="AA4399" s="312">
        <v>4158.3190000000004</v>
      </c>
      <c r="AB4399" s="940">
        <v>4158.37</v>
      </c>
      <c r="AC4399" s="108"/>
      <c r="AD4399" s="81"/>
      <c r="AE4399" s="155"/>
      <c r="AF4399" s="74"/>
      <c r="AG4399" s="406"/>
      <c r="AH4399" s="406"/>
      <c r="AI4399" s="406"/>
      <c r="AJ4399" s="14"/>
      <c r="AK4399" s="14"/>
      <c r="AL4399" s="15"/>
      <c r="AM4399" s="14"/>
      <c r="AN4399" s="406"/>
    </row>
    <row r="4400" spans="1:42" s="181" customFormat="1" hidden="1" x14ac:dyDescent="0.25">
      <c r="A4400" s="2209"/>
      <c r="B4400" s="2212"/>
      <c r="C4400" s="124" t="s">
        <v>117</v>
      </c>
      <c r="D4400" s="108">
        <v>1383.07</v>
      </c>
      <c r="E4400" s="311">
        <v>1383.087</v>
      </c>
      <c r="F4400" s="312">
        <v>1383.1020000000001</v>
      </c>
      <c r="G4400" s="312">
        <v>1383.117</v>
      </c>
      <c r="H4400" s="412">
        <v>1383.1310000000001</v>
      </c>
      <c r="I4400" s="312">
        <v>1383.145</v>
      </c>
      <c r="J4400" s="312">
        <v>1383.16</v>
      </c>
      <c r="K4400" s="312">
        <v>1383.1769999999999</v>
      </c>
      <c r="L4400" s="312">
        <v>1383.2</v>
      </c>
      <c r="M4400" s="312">
        <v>1383.229</v>
      </c>
      <c r="N4400" s="412">
        <v>1383.2570000000001</v>
      </c>
      <c r="O4400" s="312">
        <v>1383.2860000000001</v>
      </c>
      <c r="P4400" s="312">
        <v>1383.3119999999999</v>
      </c>
      <c r="Q4400" s="312">
        <v>1383.3389999999999</v>
      </c>
      <c r="R4400" s="312">
        <v>1383.366</v>
      </c>
      <c r="S4400" s="312">
        <v>1383.395</v>
      </c>
      <c r="T4400" s="312">
        <v>1383.4190000000001</v>
      </c>
      <c r="U4400" s="312">
        <v>1383.443</v>
      </c>
      <c r="V4400" s="312">
        <v>1383.4670000000001</v>
      </c>
      <c r="W4400" s="312">
        <v>1383.491</v>
      </c>
      <c r="X4400" s="312">
        <v>1383.5150000000001</v>
      </c>
      <c r="Y4400" s="412">
        <v>1383.539</v>
      </c>
      <c r="Z4400" s="312">
        <v>1383.5619999999999</v>
      </c>
      <c r="AA4400" s="312">
        <v>1383.5809999999999</v>
      </c>
      <c r="AB4400" s="940">
        <v>1383.6</v>
      </c>
      <c r="AC4400" s="108"/>
      <c r="AD4400" s="81"/>
      <c r="AE4400" s="155"/>
      <c r="AF4400" s="74"/>
      <c r="AG4400" s="852"/>
      <c r="AH4400" s="849"/>
      <c r="AI4400" s="850"/>
      <c r="AJ4400" s="850"/>
      <c r="AK4400" s="850"/>
      <c r="AL4400" s="851"/>
      <c r="AM4400" s="851"/>
      <c r="AN4400" s="189"/>
      <c r="AO4400" s="189"/>
      <c r="AP4400" s="189"/>
    </row>
    <row r="4401" spans="1:42" ht="16.5" thickBot="1" x14ac:dyDescent="0.3">
      <c r="A4401" s="3339" t="s">
        <v>42</v>
      </c>
      <c r="B4401" s="3340"/>
      <c r="C4401" s="3341"/>
      <c r="D4401" s="114"/>
      <c r="E4401" s="731">
        <f>SQRT(E4395*E4395+E4396*E4396)/E4422/1.73</f>
        <v>80.68486581462507</v>
      </c>
      <c r="F4401" s="732">
        <f t="shared" ref="F4401:AB4401" si="1980">SQRT(F4395*F4395+F4396*F4396)/F4422/1.73</f>
        <v>72.93554730541895</v>
      </c>
      <c r="G4401" s="732">
        <f t="shared" si="1980"/>
        <v>74.506676202689093</v>
      </c>
      <c r="H4401" s="733">
        <f t="shared" si="1980"/>
        <v>69.358636001416855</v>
      </c>
      <c r="I4401" s="732">
        <f t="shared" si="1980"/>
        <v>67.524866822222421</v>
      </c>
      <c r="J4401" s="732">
        <f t="shared" si="1980"/>
        <v>72.93554730541895</v>
      </c>
      <c r="K4401" s="732">
        <f t="shared" si="1980"/>
        <v>86.814353649232118</v>
      </c>
      <c r="L4401" s="732">
        <f t="shared" si="1980"/>
        <v>110.26344342387895</v>
      </c>
      <c r="M4401" s="732">
        <f t="shared" si="1980"/>
        <v>144.70749535902371</v>
      </c>
      <c r="N4401" s="733">
        <f t="shared" si="1980"/>
        <v>137.6745855882111</v>
      </c>
      <c r="O4401" s="732">
        <f t="shared" si="1980"/>
        <v>141.40781623809684</v>
      </c>
      <c r="P4401" s="732">
        <f t="shared" si="1980"/>
        <v>126.31702660083309</v>
      </c>
      <c r="Q4401" s="732">
        <f t="shared" si="1980"/>
        <v>133.42554991412422</v>
      </c>
      <c r="R4401" s="732">
        <f t="shared" si="1980"/>
        <v>133.42554991412422</v>
      </c>
      <c r="S4401" s="732">
        <f t="shared" si="1980"/>
        <v>141.13430015396179</v>
      </c>
      <c r="T4401" s="732">
        <f t="shared" si="1980"/>
        <v>119.01073025458805</v>
      </c>
      <c r="U4401" s="732">
        <f t="shared" si="1980"/>
        <v>115.42244641079704</v>
      </c>
      <c r="V4401" s="732">
        <f t="shared" si="1980"/>
        <v>116.98655605299309</v>
      </c>
      <c r="W4401" s="732">
        <f t="shared" si="1980"/>
        <v>118.66743007103351</v>
      </c>
      <c r="X4401" s="732">
        <f t="shared" si="1980"/>
        <v>118.78164318961289</v>
      </c>
      <c r="Y4401" s="733">
        <f>SQRT(Y4395*Y4395+Y4396*Y4396)/Y4422/1.73</f>
        <v>117.09904312741662</v>
      </c>
      <c r="Z4401" s="732">
        <f t="shared" si="1980"/>
        <v>110.05180533656142</v>
      </c>
      <c r="AA4401" s="732">
        <f t="shared" si="1980"/>
        <v>95.450901165291825</v>
      </c>
      <c r="AB4401" s="738">
        <f t="shared" si="1980"/>
        <v>90.66025769396164</v>
      </c>
      <c r="AC4401" s="109">
        <f>AVERAGE(E4401:AB4401)</f>
        <v>108.13529473314723</v>
      </c>
      <c r="AD4401" s="96">
        <f>(AC4397-AC4401)/AC4397</f>
        <v>4.410789186168191E-2</v>
      </c>
      <c r="AE4401" s="79"/>
      <c r="AF4401" s="80"/>
      <c r="AG4401" s="406"/>
      <c r="AH4401" s="406"/>
      <c r="AI4401" s="406"/>
      <c r="AJ4401" s="478"/>
      <c r="AK4401" s="479"/>
      <c r="AL4401" s="478"/>
      <c r="AM4401" s="15"/>
      <c r="AN4401" s="406"/>
    </row>
    <row r="4402" spans="1:42" x14ac:dyDescent="0.25">
      <c r="A4402" s="3468" t="s">
        <v>635</v>
      </c>
      <c r="B4402" s="3356" t="s">
        <v>20</v>
      </c>
      <c r="C4402" s="121" t="s">
        <v>13</v>
      </c>
      <c r="D4402" s="113" t="s">
        <v>115</v>
      </c>
      <c r="E4402" s="307">
        <f t="shared" ref="E4402:AB4402" si="1981">(E4406-D4406)*$AE4402*$AF4402</f>
        <v>1350.0000000021828</v>
      </c>
      <c r="F4402" s="71">
        <f t="shared" si="1981"/>
        <v>1319.999999996071</v>
      </c>
      <c r="G4402" s="71">
        <f t="shared" si="1981"/>
        <v>1290.0000000036016</v>
      </c>
      <c r="H4402" s="414">
        <f t="shared" si="1981"/>
        <v>1350.0000000021828</v>
      </c>
      <c r="I4402" s="71">
        <f t="shared" si="1981"/>
        <v>1319.999999996071</v>
      </c>
      <c r="J4402" s="71">
        <f t="shared" si="1981"/>
        <v>1380.0000000082946</v>
      </c>
      <c r="K4402" s="71">
        <f t="shared" si="1981"/>
        <v>1619.9999999889769</v>
      </c>
      <c r="L4402" s="71">
        <f t="shared" si="1981"/>
        <v>1860.0000000105865</v>
      </c>
      <c r="M4402" s="71">
        <f t="shared" si="1981"/>
        <v>2069.9999999987995</v>
      </c>
      <c r="N4402" s="414">
        <f t="shared" si="1981"/>
        <v>2129.9999999973807</v>
      </c>
      <c r="O4402" s="71">
        <f t="shared" si="1981"/>
        <v>2129.9999999973807</v>
      </c>
      <c r="P4402" s="71">
        <f t="shared" si="1981"/>
        <v>2160.0000000034925</v>
      </c>
      <c r="Q4402" s="71">
        <f t="shared" si="1981"/>
        <v>2100.0000000049113</v>
      </c>
      <c r="R4402" s="71">
        <f t="shared" si="1981"/>
        <v>2009.9999999865759</v>
      </c>
      <c r="S4402" s="71">
        <f t="shared" si="1981"/>
        <v>2040.0000000063301</v>
      </c>
      <c r="T4402" s="71">
        <f t="shared" si="1981"/>
        <v>1950.0000000016371</v>
      </c>
      <c r="U4402" s="71">
        <f t="shared" si="1981"/>
        <v>1680.0000000012005</v>
      </c>
      <c r="V4402" s="71">
        <f t="shared" si="1981"/>
        <v>1620.0000000026193</v>
      </c>
      <c r="W4402" s="71">
        <f t="shared" si="1981"/>
        <v>1589.9999999965075</v>
      </c>
      <c r="X4402" s="71">
        <f t="shared" si="1981"/>
        <v>1439.9999999932334</v>
      </c>
      <c r="Y4402" s="414">
        <f>(Y4406-X4406)*$AE4402*$AF4402</f>
        <v>1410.000000000764</v>
      </c>
      <c r="Z4402" s="71">
        <f>(Z4406-Y4406)*$AE4402*$AF4402</f>
        <v>1410.000000000764</v>
      </c>
      <c r="AA4402" s="71">
        <f t="shared" si="1981"/>
        <v>1350.0000000021828</v>
      </c>
      <c r="AB4402" s="403">
        <f t="shared" si="1981"/>
        <v>1319.999999996071</v>
      </c>
      <c r="AC4402" s="106">
        <f>SUM(E4402:AB4402)</f>
        <v>39899.999999997817</v>
      </c>
      <c r="AD4402" s="307">
        <v>40000</v>
      </c>
      <c r="AE4402" s="71">
        <v>100</v>
      </c>
      <c r="AF4402" s="72">
        <v>300</v>
      </c>
      <c r="AG4402" s="406"/>
      <c r="AH4402" s="406"/>
      <c r="AI4402" s="406"/>
      <c r="AJ4402" s="15"/>
      <c r="AK4402" s="15"/>
      <c r="AL4402" s="15"/>
      <c r="AM4402" s="15"/>
      <c r="AN4402" s="406"/>
    </row>
    <row r="4403" spans="1:42" x14ac:dyDescent="0.25">
      <c r="A4403" s="3469"/>
      <c r="B4403" s="3357"/>
      <c r="C4403" s="123" t="s">
        <v>14</v>
      </c>
      <c r="D4403" s="108" t="s">
        <v>115</v>
      </c>
      <c r="E4403" s="308">
        <f t="shared" ref="E4403:AB4403" si="1982">(E4407-D4407)*$AE4402*$AF4402</f>
        <v>659.99999999803549</v>
      </c>
      <c r="F4403" s="309">
        <f t="shared" si="1982"/>
        <v>630.00000000556611</v>
      </c>
      <c r="G4403" s="309">
        <f t="shared" si="1982"/>
        <v>599.9999999994543</v>
      </c>
      <c r="H4403" s="415">
        <f t="shared" si="1982"/>
        <v>659.99999999803549</v>
      </c>
      <c r="I4403" s="309">
        <f t="shared" si="1982"/>
        <v>629.9999999987449</v>
      </c>
      <c r="J4403" s="309">
        <f t="shared" si="1982"/>
        <v>690.0000000041473</v>
      </c>
      <c r="K4403" s="309">
        <f t="shared" si="1982"/>
        <v>749.99999999590727</v>
      </c>
      <c r="L4403" s="309">
        <f t="shared" si="1982"/>
        <v>899.99999999918145</v>
      </c>
      <c r="M4403" s="309">
        <f t="shared" si="1982"/>
        <v>1020.000000003165</v>
      </c>
      <c r="N4403" s="415">
        <f t="shared" si="1982"/>
        <v>1019.9999999963438</v>
      </c>
      <c r="O4403" s="309">
        <f t="shared" si="1982"/>
        <v>1020.000000003165</v>
      </c>
      <c r="P4403" s="309">
        <f t="shared" si="1982"/>
        <v>1019.9999999963438</v>
      </c>
      <c r="Q4403" s="309">
        <f t="shared" si="1982"/>
        <v>1020.000000003165</v>
      </c>
      <c r="R4403" s="309">
        <f t="shared" si="1982"/>
        <v>959.99999999776264</v>
      </c>
      <c r="S4403" s="309">
        <f t="shared" si="1982"/>
        <v>990.00000000387445</v>
      </c>
      <c r="T4403" s="309">
        <f t="shared" si="1982"/>
        <v>929.99999999847205</v>
      </c>
      <c r="U4403" s="309">
        <f t="shared" si="1982"/>
        <v>810.00000000130967</v>
      </c>
      <c r="V4403" s="309">
        <f t="shared" si="1982"/>
        <v>779.99999999519787</v>
      </c>
      <c r="W4403" s="309">
        <f t="shared" si="1982"/>
        <v>780.00000000201908</v>
      </c>
      <c r="X4403" s="309">
        <f t="shared" si="1982"/>
        <v>690.0000000041473</v>
      </c>
      <c r="Y4403" s="415">
        <f>(Y4407-X4407)*$AE4402*$AF4402</f>
        <v>689.99999999732609</v>
      </c>
      <c r="Z4403" s="309">
        <f>(Z4407-Y4407)*$AE4402*$AF4402</f>
        <v>659.99999999803549</v>
      </c>
      <c r="AA4403" s="309">
        <f t="shared" si="1982"/>
        <v>660.0000000048567</v>
      </c>
      <c r="AB4403" s="404">
        <f t="shared" si="1982"/>
        <v>629.9999999987449</v>
      </c>
      <c r="AC4403" s="107">
        <f>SUM(E4403:AB4403)</f>
        <v>19200.000000003001</v>
      </c>
      <c r="AD4403" s="81"/>
      <c r="AE4403" s="155"/>
      <c r="AF4403" s="74"/>
      <c r="AG4403" s="406"/>
      <c r="AH4403" s="406"/>
      <c r="AI4403" s="406"/>
      <c r="AJ4403" s="15"/>
      <c r="AK4403" s="15"/>
      <c r="AL4403" s="15"/>
      <c r="AM4403" s="15"/>
      <c r="AN4403" s="406"/>
    </row>
    <row r="4404" spans="1:42" x14ac:dyDescent="0.25">
      <c r="A4404" s="3469"/>
      <c r="B4404" s="3357"/>
      <c r="C4404" s="123" t="s">
        <v>15</v>
      </c>
      <c r="D4404" s="108" t="s">
        <v>54</v>
      </c>
      <c r="E4404" s="1556">
        <v>82</v>
      </c>
      <c r="F4404" s="1550">
        <v>80</v>
      </c>
      <c r="G4404" s="1550">
        <v>79</v>
      </c>
      <c r="H4404" s="420">
        <v>82</v>
      </c>
      <c r="I4404" s="1550">
        <v>81</v>
      </c>
      <c r="J4404" s="1550">
        <v>85</v>
      </c>
      <c r="K4404" s="1550">
        <v>98</v>
      </c>
      <c r="L4404" s="1550">
        <v>113</v>
      </c>
      <c r="M4404" s="1550">
        <v>127</v>
      </c>
      <c r="N4404" s="420">
        <v>129</v>
      </c>
      <c r="O4404" s="1550">
        <v>131</v>
      </c>
      <c r="P4404" s="1550">
        <v>130</v>
      </c>
      <c r="Q4404" s="1550">
        <v>128</v>
      </c>
      <c r="R4404" s="1550">
        <v>123</v>
      </c>
      <c r="S4404" s="1550">
        <v>124</v>
      </c>
      <c r="T4404" s="1550">
        <v>119</v>
      </c>
      <c r="U4404" s="1550">
        <v>103</v>
      </c>
      <c r="V4404" s="1550">
        <v>98</v>
      </c>
      <c r="W4404" s="1550">
        <v>98</v>
      </c>
      <c r="X4404" s="1550">
        <v>88</v>
      </c>
      <c r="Y4404" s="420">
        <v>86</v>
      </c>
      <c r="Z4404" s="1550">
        <v>85</v>
      </c>
      <c r="AA4404" s="1550">
        <v>83</v>
      </c>
      <c r="AB4404" s="1583">
        <v>80</v>
      </c>
      <c r="AC4404" s="107">
        <f>AVERAGE(E4404:AB4404)</f>
        <v>101.33333333333333</v>
      </c>
      <c r="AD4404" s="76">
        <f>SQRT(MIN((E4402*E4402+E4403*E4403),(F4402*F4402+F4403*F4403),(G4402*G4402+G4403*G4403),(H4402*H4402+H4403*H4403),(I4402*I4402+I4403*I4403),(J4402*J4402+J4403*J4403),(K4402*K4402+K4403*K4403),(L4402*L4402+L4403*L4403),(M4402*M4402+M4403*M4403),(N4402*N4402+N4403*N4403),(O4402*O4402+O4403*O4403),(P4402*P4402+P4403*P4403),(R4402*R4402+R4403*R4403),(S4402*S4402+S4403*S4403),(T4402*T4402+T4403*T4403),(U4402*U4402+U4403*U4403),(V4402*V4402+V4403*V4403),(W4402*W4402+W4403*W4403),(X4402*X4402+X4403*X4403),(V4402*V4402+V4403*V4403),(Z4402*Z4402+Z4403*Z4403),(AA4402*AA4402+AA4403*AA4403),(AB4402*AB4402+AB4403*AB4403)))/AD4402</f>
        <v>3.5567717104214018E-2</v>
      </c>
      <c r="AE4404" s="76">
        <f>SQRT(MAX((E4402*E4402+E4403*E4403),(F4402*F4402+F4403*F4403),(G4402*G4402+G4403*G4403),(H4402*H4402+H4403*H4403),(I4402*I4402+I4403*I4403),(J4402*J4402+J4403*J4403),(K4402*K4402+K4403*K4403),(L4402*L4402+L4403*L4403),(M4402*M4402+M4403*M4403),(N4402*N4402+N4403*N4403),(O4402*O4402+O4403*O4403),(P4402*P4402+P4403*P4403),(R4402*R4402+R4403*R4403),(S4402*S4402+S4403*S4403),(T4402*T4402+T4403*T4403),(U4402*U4402+U4403*U4403),(V4402*V4402+V4403*V4403),(W4402*W4402+W4403*W4403),(X4402*X4402+X4403*X4403),(V4402*V4402+V4403*V4403),(Z4402*Z4402+Z4403*Z4403),(AA4402*AA4402+AA4403*AA4403),(AB4402*AB4402+AB4403*AB4403)))/AD4402</f>
        <v>5.9718087712223061E-2</v>
      </c>
      <c r="AF4404" s="77"/>
      <c r="AG4404" s="406"/>
      <c r="AH4404" s="406"/>
      <c r="AI4404" s="406"/>
      <c r="AJ4404" s="15"/>
      <c r="AK4404" s="15"/>
      <c r="AL4404" s="15"/>
      <c r="AM4404" s="15"/>
      <c r="AN4404" s="406"/>
    </row>
    <row r="4405" spans="1:42" x14ac:dyDescent="0.25">
      <c r="A4405" s="3460"/>
      <c r="B4405" s="3301"/>
      <c r="C4405" s="123" t="s">
        <v>17</v>
      </c>
      <c r="D4405" s="108"/>
      <c r="E4405" s="314">
        <f t="shared" ref="E4405:AB4405" si="1983">E4403/E4402</f>
        <v>0.48888888888664322</v>
      </c>
      <c r="F4405" s="315">
        <f t="shared" si="1983"/>
        <v>0.47727272727836462</v>
      </c>
      <c r="G4405" s="315">
        <f t="shared" si="1983"/>
        <v>0.46511627906804587</v>
      </c>
      <c r="H4405" s="417">
        <f t="shared" si="1983"/>
        <v>0.48888888888664322</v>
      </c>
      <c r="I4405" s="315">
        <f t="shared" si="1983"/>
        <v>0.47727272727319703</v>
      </c>
      <c r="J4405" s="315">
        <f t="shared" si="1983"/>
        <v>0.5</v>
      </c>
      <c r="K4405" s="315">
        <f t="shared" si="1983"/>
        <v>0.46296296296358674</v>
      </c>
      <c r="L4405" s="315">
        <f t="shared" si="1983"/>
        <v>0.48387096773874139</v>
      </c>
      <c r="M4405" s="315">
        <f t="shared" si="1983"/>
        <v>0.49275362319022059</v>
      </c>
      <c r="N4405" s="417">
        <f t="shared" si="1983"/>
        <v>0.47887323943549209</v>
      </c>
      <c r="O4405" s="315">
        <f t="shared" si="1983"/>
        <v>0.47887323943869453</v>
      </c>
      <c r="P4405" s="315">
        <f t="shared" si="1983"/>
        <v>0.47222222221976601</v>
      </c>
      <c r="Q4405" s="315">
        <f t="shared" si="1983"/>
        <v>0.48571428571465691</v>
      </c>
      <c r="R4405" s="315">
        <f t="shared" si="1983"/>
        <v>0.47761194030058418</v>
      </c>
      <c r="S4405" s="315">
        <f t="shared" si="1983"/>
        <v>0.48529411764745223</v>
      </c>
      <c r="T4405" s="315">
        <f t="shared" si="1983"/>
        <v>0.47692307692189295</v>
      </c>
      <c r="U4405" s="315">
        <f t="shared" si="1983"/>
        <v>0.48214285714329219</v>
      </c>
      <c r="V4405" s="315">
        <f t="shared" si="1983"/>
        <v>0.48148148147773873</v>
      </c>
      <c r="W4405" s="315">
        <f t="shared" si="1983"/>
        <v>0.49056603773819646</v>
      </c>
      <c r="X4405" s="315">
        <f t="shared" si="1983"/>
        <v>0.47916666667179836</v>
      </c>
      <c r="Y4405" s="417">
        <f>Y4403/Y4402</f>
        <v>0.48936170212549801</v>
      </c>
      <c r="Z4405" s="315">
        <f t="shared" si="1983"/>
        <v>0.46808510638133183</v>
      </c>
      <c r="AA4405" s="315">
        <f t="shared" si="1983"/>
        <v>0.48888888889169596</v>
      </c>
      <c r="AB4405" s="337">
        <f t="shared" si="1983"/>
        <v>0.47727272727319703</v>
      </c>
      <c r="AC4405" s="481">
        <f>MAX(E4405:AB4405)</f>
        <v>0.5</v>
      </c>
      <c r="AD4405" s="81"/>
      <c r="AE4405" s="155"/>
      <c r="AF4405" s="74"/>
      <c r="AG4405" s="406"/>
      <c r="AH4405" s="406"/>
      <c r="AI4405" s="406"/>
      <c r="AJ4405" s="15"/>
      <c r="AK4405" s="15"/>
      <c r="AL4405" s="15"/>
      <c r="AM4405" s="15"/>
      <c r="AN4405" s="406"/>
    </row>
    <row r="4406" spans="1:42" hidden="1" x14ac:dyDescent="0.25">
      <c r="A4406" s="2209"/>
      <c r="B4406" s="2212"/>
      <c r="C4406" s="124" t="s">
        <v>116</v>
      </c>
      <c r="D4406" s="108">
        <v>4047.37</v>
      </c>
      <c r="E4406" s="311">
        <v>4047.415</v>
      </c>
      <c r="F4406" s="312">
        <v>4047.4589999999998</v>
      </c>
      <c r="G4406" s="312">
        <v>4047.502</v>
      </c>
      <c r="H4406" s="412">
        <v>4047.547</v>
      </c>
      <c r="I4406" s="312">
        <v>4047.5909999999999</v>
      </c>
      <c r="J4406" s="312">
        <v>4047.6370000000002</v>
      </c>
      <c r="K4406" s="312">
        <v>4047.6909999999998</v>
      </c>
      <c r="L4406" s="312">
        <v>4047.7530000000002</v>
      </c>
      <c r="M4406" s="312">
        <v>4047.8220000000001</v>
      </c>
      <c r="N4406" s="412">
        <v>4047.893</v>
      </c>
      <c r="O4406" s="312">
        <v>4047.9639999999999</v>
      </c>
      <c r="P4406" s="312">
        <v>4048.0360000000001</v>
      </c>
      <c r="Q4406" s="312">
        <v>4048.1060000000002</v>
      </c>
      <c r="R4406" s="312">
        <v>4048.1729999999998</v>
      </c>
      <c r="S4406" s="312">
        <v>4048.241</v>
      </c>
      <c r="T4406" s="312">
        <v>4048.306</v>
      </c>
      <c r="U4406" s="312">
        <v>4048.3620000000001</v>
      </c>
      <c r="V4406" s="312">
        <v>4048.4160000000002</v>
      </c>
      <c r="W4406" s="312">
        <v>4048.4690000000001</v>
      </c>
      <c r="X4406" s="312">
        <v>4048.5169999999998</v>
      </c>
      <c r="Y4406" s="412">
        <v>4048.5639999999999</v>
      </c>
      <c r="Z4406" s="312">
        <v>4048.6109999999999</v>
      </c>
      <c r="AA4406" s="312">
        <v>4048.6559999999999</v>
      </c>
      <c r="AB4406" s="940">
        <v>4048.7</v>
      </c>
      <c r="AC4406" s="108"/>
      <c r="AD4406" s="81"/>
      <c r="AE4406" s="155"/>
      <c r="AF4406" s="74"/>
      <c r="AG4406" s="406"/>
      <c r="AH4406" s="406"/>
      <c r="AI4406" s="406"/>
      <c r="AJ4406" s="14"/>
      <c r="AK4406" s="14"/>
      <c r="AL4406" s="15"/>
      <c r="AM4406" s="14"/>
      <c r="AN4406" s="406"/>
    </row>
    <row r="4407" spans="1:42" s="181" customFormat="1" hidden="1" x14ac:dyDescent="0.25">
      <c r="A4407" s="2209"/>
      <c r="B4407" s="2212"/>
      <c r="C4407" s="124" t="s">
        <v>117</v>
      </c>
      <c r="D4407" s="108">
        <v>1714.54</v>
      </c>
      <c r="E4407" s="311">
        <v>1714.5619999999999</v>
      </c>
      <c r="F4407" s="312">
        <v>1714.5830000000001</v>
      </c>
      <c r="G4407" s="312">
        <v>1714.6030000000001</v>
      </c>
      <c r="H4407" s="412">
        <v>1714.625</v>
      </c>
      <c r="I4407" s="312">
        <v>1714.646</v>
      </c>
      <c r="J4407" s="312">
        <v>1714.6690000000001</v>
      </c>
      <c r="K4407" s="312">
        <v>1714.694</v>
      </c>
      <c r="L4407" s="312">
        <v>1714.7239999999999</v>
      </c>
      <c r="M4407" s="312">
        <v>1714.758</v>
      </c>
      <c r="N4407" s="412">
        <v>1714.7919999999999</v>
      </c>
      <c r="O4407" s="312">
        <v>1714.826</v>
      </c>
      <c r="P4407" s="312">
        <v>1714.86</v>
      </c>
      <c r="Q4407" s="312">
        <v>1714.894</v>
      </c>
      <c r="R4407" s="312">
        <v>1714.9259999999999</v>
      </c>
      <c r="S4407" s="312">
        <v>1714.9590000000001</v>
      </c>
      <c r="T4407" s="312">
        <v>1714.99</v>
      </c>
      <c r="U4407" s="312">
        <v>1715.0170000000001</v>
      </c>
      <c r="V4407" s="312">
        <v>1715.0429999999999</v>
      </c>
      <c r="W4407" s="312">
        <v>1715.069</v>
      </c>
      <c r="X4407" s="312">
        <v>1715.0920000000001</v>
      </c>
      <c r="Y4407" s="412">
        <v>1715.115</v>
      </c>
      <c r="Z4407" s="312">
        <v>1715.1369999999999</v>
      </c>
      <c r="AA4407" s="312">
        <v>1715.1590000000001</v>
      </c>
      <c r="AB4407" s="940">
        <v>1715.18</v>
      </c>
      <c r="AC4407" s="108"/>
      <c r="AD4407" s="81"/>
      <c r="AE4407" s="155"/>
      <c r="AF4407" s="74"/>
      <c r="AG4407" s="852"/>
      <c r="AH4407" s="849"/>
      <c r="AI4407" s="850"/>
      <c r="AJ4407" s="850"/>
      <c r="AK4407" s="850"/>
      <c r="AL4407" s="851"/>
      <c r="AM4407" s="851"/>
      <c r="AN4407" s="189"/>
      <c r="AO4407" s="189"/>
      <c r="AP4407" s="189"/>
    </row>
    <row r="4408" spans="1:42" ht="16.5" thickBot="1" x14ac:dyDescent="0.3">
      <c r="A4408" s="3339" t="s">
        <v>42</v>
      </c>
      <c r="B4408" s="3340"/>
      <c r="C4408" s="3341"/>
      <c r="D4408" s="114"/>
      <c r="E4408" s="178">
        <f>SQRT(E4402*E4402+E4403*E4403)/E4421/1.73</f>
        <v>82.96192117115686</v>
      </c>
      <c r="F4408" s="179">
        <f t="shared" ref="F4408:AB4408" si="1984">SQRT(F4402*F4402+F4403*F4403)/F4421/1.73</f>
        <v>82.082867118733944</v>
      </c>
      <c r="G4408" s="179">
        <f t="shared" si="1984"/>
        <v>79.91982137484402</v>
      </c>
      <c r="H4408" s="419">
        <f t="shared" si="1984"/>
        <v>84.413150112926374</v>
      </c>
      <c r="I4408" s="179">
        <f t="shared" si="1984"/>
        <v>82.082867118569069</v>
      </c>
      <c r="J4408" s="179">
        <f t="shared" si="1984"/>
        <v>86.755072112870195</v>
      </c>
      <c r="K4408" s="179">
        <f t="shared" si="1984"/>
        <v>100.47723407903926</v>
      </c>
      <c r="L4408" s="179">
        <f t="shared" si="1984"/>
        <v>115.96055013950729</v>
      </c>
      <c r="M4408" s="179">
        <f t="shared" si="1984"/>
        <v>128.38384805510992</v>
      </c>
      <c r="N4408" s="419">
        <f t="shared" si="1984"/>
        <v>131.38638155174976</v>
      </c>
      <c r="O4408" s="179">
        <f t="shared" si="1984"/>
        <v>131.26004849272914</v>
      </c>
      <c r="P4408" s="179">
        <f t="shared" si="1984"/>
        <v>132.38399173620573</v>
      </c>
      <c r="Q4408" s="179">
        <f t="shared" si="1984"/>
        <v>129.38495419543707</v>
      </c>
      <c r="R4408" s="179">
        <f t="shared" si="1984"/>
        <v>123.32997661775025</v>
      </c>
      <c r="S4408" s="179">
        <f t="shared" si="1984"/>
        <v>125.54712298690096</v>
      </c>
      <c r="T4408" s="179">
        <f t="shared" si="1984"/>
        <v>119.38773784455395</v>
      </c>
      <c r="U4408" s="179">
        <f t="shared" si="1984"/>
        <v>102.77190636201814</v>
      </c>
      <c r="V4408" s="179">
        <f t="shared" si="1984"/>
        <v>99.07585466218201</v>
      </c>
      <c r="W4408" s="179">
        <f t="shared" si="1984"/>
        <v>97.496100037170763</v>
      </c>
      <c r="X4408" s="179">
        <f t="shared" si="1984"/>
        <v>87.987899615722185</v>
      </c>
      <c r="Y4408" s="419">
        <f>SQRT(Y4402*Y4402+Y4403*Y4403)/Y4421/1.73</f>
        <v>86.417674331607287</v>
      </c>
      <c r="Z4408" s="179">
        <f t="shared" si="1984"/>
        <v>85.786280875226822</v>
      </c>
      <c r="AA4408" s="179">
        <f t="shared" si="1984"/>
        <v>82.803747823045185</v>
      </c>
      <c r="AB4408" s="405">
        <f t="shared" si="1984"/>
        <v>80.442771771766061</v>
      </c>
      <c r="AC4408" s="109">
        <f>AVERAGE(E4408:AB4408)</f>
        <v>102.43749084111761</v>
      </c>
      <c r="AD4408" s="96">
        <f>(AC4404-AC4408)/AC4404</f>
        <v>-1.0896291195239599E-2</v>
      </c>
      <c r="AE4408" s="79"/>
      <c r="AF4408" s="80"/>
      <c r="AG4408" s="406"/>
      <c r="AH4408" s="406"/>
      <c r="AI4408" s="406"/>
      <c r="AJ4408" s="478"/>
      <c r="AK4408" s="479"/>
      <c r="AL4408" s="478"/>
      <c r="AM4408" s="15"/>
      <c r="AN4408" s="406"/>
    </row>
    <row r="4409" spans="1:42" x14ac:dyDescent="0.25">
      <c r="A4409" s="3468" t="s">
        <v>636</v>
      </c>
      <c r="B4409" s="3356" t="s">
        <v>20</v>
      </c>
      <c r="C4409" s="121" t="s">
        <v>13</v>
      </c>
      <c r="D4409" s="113" t="s">
        <v>115</v>
      </c>
      <c r="E4409" s="307">
        <f t="shared" ref="E4409:AB4409" si="1985">(E4413-D4413)*$AE4409*$AF4409</f>
        <v>3000.0000000109139</v>
      </c>
      <c r="F4409" s="71">
        <f t="shared" si="1985"/>
        <v>2669.9999999982538</v>
      </c>
      <c r="G4409" s="71">
        <f t="shared" si="1985"/>
        <v>2550.0000000010914</v>
      </c>
      <c r="H4409" s="414">
        <f t="shared" si="1985"/>
        <v>2489.9999999888678</v>
      </c>
      <c r="I4409" s="71">
        <f t="shared" si="1985"/>
        <v>2730.0000000104774</v>
      </c>
      <c r="J4409" s="71">
        <f t="shared" si="1985"/>
        <v>3029.9999999897409</v>
      </c>
      <c r="K4409" s="71">
        <f t="shared" si="1985"/>
        <v>3720.000000021173</v>
      </c>
      <c r="L4409" s="71">
        <f t="shared" si="1985"/>
        <v>4349.9999999858119</v>
      </c>
      <c r="M4409" s="71">
        <f t="shared" si="1985"/>
        <v>4949.9999999989086</v>
      </c>
      <c r="N4409" s="414">
        <f t="shared" si="1985"/>
        <v>5189.9999999932334</v>
      </c>
      <c r="O4409" s="71">
        <f t="shared" si="1985"/>
        <v>5010.0000000111322</v>
      </c>
      <c r="P4409" s="71">
        <f t="shared" si="1985"/>
        <v>5159.9999999871216</v>
      </c>
      <c r="Q4409" s="71">
        <f t="shared" si="1985"/>
        <v>5130.0000000082946</v>
      </c>
      <c r="R4409" s="71">
        <f t="shared" si="1985"/>
        <v>4890.0000000139698</v>
      </c>
      <c r="S4409" s="71">
        <f t="shared" si="1985"/>
        <v>4619.9999999862484</v>
      </c>
      <c r="T4409" s="71">
        <f t="shared" si="1985"/>
        <v>4770.0000000168075</v>
      </c>
      <c r="U4409" s="71">
        <f t="shared" si="1985"/>
        <v>4649.9999999923602</v>
      </c>
      <c r="V4409" s="71">
        <f t="shared" si="1985"/>
        <v>4799.9999999956344</v>
      </c>
      <c r="W4409" s="71">
        <f t="shared" si="1985"/>
        <v>5100.0000000021828</v>
      </c>
      <c r="X4409" s="71">
        <f t="shared" si="1985"/>
        <v>4919.9999999927968</v>
      </c>
      <c r="Y4409" s="414">
        <f>(Y4413-X4413)*$AE4409*$AF4409</f>
        <v>5130.0000000082946</v>
      </c>
      <c r="Z4409" s="71">
        <f>(Z4413-Y4413)*$AE4409*$AF4409</f>
        <v>4739.9999999834108</v>
      </c>
      <c r="AA4409" s="71">
        <f t="shared" si="1985"/>
        <v>3810.0000000122236</v>
      </c>
      <c r="AB4409" s="403">
        <f t="shared" si="1985"/>
        <v>3090.0000000019645</v>
      </c>
      <c r="AC4409" s="106">
        <f>SUM(E4409:AB4409)</f>
        <v>100500.00000001091</v>
      </c>
      <c r="AD4409" s="307">
        <v>40000</v>
      </c>
      <c r="AE4409" s="71">
        <v>100</v>
      </c>
      <c r="AF4409" s="72">
        <v>300</v>
      </c>
      <c r="AG4409" s="406"/>
      <c r="AH4409" s="406"/>
      <c r="AI4409" s="406"/>
      <c r="AJ4409" s="406"/>
      <c r="AK4409" s="406"/>
      <c r="AL4409" s="406"/>
      <c r="AM4409" s="406"/>
      <c r="AN4409" s="406"/>
    </row>
    <row r="4410" spans="1:42" x14ac:dyDescent="0.25">
      <c r="A4410" s="3469"/>
      <c r="B4410" s="3357"/>
      <c r="C4410" s="123" t="s">
        <v>14</v>
      </c>
      <c r="D4410" s="108" t="s">
        <v>115</v>
      </c>
      <c r="E4410" s="308">
        <f t="shared" ref="E4410:AB4410" si="1986">(E4414-D4414)*$AE4409*$AF4409</f>
        <v>930.00000000529326</v>
      </c>
      <c r="F4410" s="309">
        <f t="shared" si="1986"/>
        <v>840.00000000060027</v>
      </c>
      <c r="G4410" s="309">
        <f t="shared" si="1986"/>
        <v>809.99999999448846</v>
      </c>
      <c r="H4410" s="415">
        <f t="shared" si="1986"/>
        <v>780.00000000201908</v>
      </c>
      <c r="I4410" s="309">
        <f t="shared" si="1986"/>
        <v>840.00000000060027</v>
      </c>
      <c r="J4410" s="309">
        <f t="shared" si="1986"/>
        <v>959.99999999776264</v>
      </c>
      <c r="K4410" s="309">
        <f t="shared" si="1986"/>
        <v>1169.999999999618</v>
      </c>
      <c r="L4410" s="309">
        <f t="shared" si="1986"/>
        <v>1380.0000000014734</v>
      </c>
      <c r="M4410" s="309">
        <f t="shared" si="1986"/>
        <v>1530.0000000047476</v>
      </c>
      <c r="N4410" s="415">
        <f t="shared" si="1986"/>
        <v>1619.9999999957981</v>
      </c>
      <c r="O4410" s="309">
        <f t="shared" si="1986"/>
        <v>1590.0000000033288</v>
      </c>
      <c r="P4410" s="309">
        <f t="shared" si="1986"/>
        <v>1619.9999999957981</v>
      </c>
      <c r="Q4410" s="309">
        <f t="shared" si="1986"/>
        <v>1590.0000000033288</v>
      </c>
      <c r="R4410" s="309">
        <f t="shared" si="1986"/>
        <v>1529.9999999979264</v>
      </c>
      <c r="S4410" s="309">
        <f t="shared" si="1986"/>
        <v>1440.0000000000546</v>
      </c>
      <c r="T4410" s="309">
        <f t="shared" si="1986"/>
        <v>1499.9999999986358</v>
      </c>
      <c r="U4410" s="309">
        <f t="shared" si="1986"/>
        <v>1469.9999999993452</v>
      </c>
      <c r="V4410" s="309">
        <f t="shared" si="1986"/>
        <v>1500.000000005457</v>
      </c>
      <c r="W4410" s="309">
        <f t="shared" si="1986"/>
        <v>1619.9999999957981</v>
      </c>
      <c r="X4410" s="309">
        <f t="shared" si="1986"/>
        <v>1529.9999999979264</v>
      </c>
      <c r="Y4410" s="415">
        <f>(Y4414-X4414)*$AE4409*$AF4409</f>
        <v>1590.0000000033288</v>
      </c>
      <c r="Z4410" s="309">
        <f>(Z4414-Y4414)*$AE4409*$AF4409</f>
        <v>1499.9999999986358</v>
      </c>
      <c r="AA4410" s="309">
        <f t="shared" si="1986"/>
        <v>1199.9999999989086</v>
      </c>
      <c r="AB4410" s="404">
        <f t="shared" si="1986"/>
        <v>960.00000000458385</v>
      </c>
      <c r="AC4410" s="107">
        <f>SUM(E4410:AB4410)</f>
        <v>31500.000000005457</v>
      </c>
      <c r="AD4410" s="81"/>
      <c r="AE4410" s="155"/>
      <c r="AF4410" s="74"/>
      <c r="AG4410" s="15"/>
      <c r="AH4410" s="406"/>
      <c r="AI4410" s="406"/>
      <c r="AJ4410" s="406"/>
      <c r="AK4410" s="406"/>
      <c r="AL4410" s="406"/>
      <c r="AM4410" s="406"/>
      <c r="AN4410" s="406"/>
    </row>
    <row r="4411" spans="1:42" x14ac:dyDescent="0.25">
      <c r="A4411" s="3469"/>
      <c r="B4411" s="3357"/>
      <c r="C4411" s="123" t="s">
        <v>15</v>
      </c>
      <c r="D4411" s="108" t="s">
        <v>54</v>
      </c>
      <c r="E4411" s="1556">
        <v>171</v>
      </c>
      <c r="F4411" s="1550">
        <v>152</v>
      </c>
      <c r="G4411" s="1550">
        <v>145</v>
      </c>
      <c r="H4411" s="420">
        <v>143</v>
      </c>
      <c r="I4411" s="1550">
        <v>154</v>
      </c>
      <c r="J4411" s="1550">
        <v>174</v>
      </c>
      <c r="K4411" s="1550">
        <v>212</v>
      </c>
      <c r="L4411" s="1550">
        <v>248</v>
      </c>
      <c r="M4411" s="1550">
        <v>282</v>
      </c>
      <c r="N4411" s="420">
        <v>295</v>
      </c>
      <c r="O4411" s="1550">
        <v>286</v>
      </c>
      <c r="P4411" s="1550">
        <v>294</v>
      </c>
      <c r="Q4411" s="1550">
        <v>292</v>
      </c>
      <c r="R4411" s="1550">
        <v>279</v>
      </c>
      <c r="S4411" s="1550">
        <v>262</v>
      </c>
      <c r="T4411" s="1550">
        <v>272</v>
      </c>
      <c r="U4411" s="1550">
        <v>266</v>
      </c>
      <c r="V4411" s="1550">
        <v>273</v>
      </c>
      <c r="W4411" s="1550">
        <v>291</v>
      </c>
      <c r="X4411" s="1550">
        <v>280</v>
      </c>
      <c r="Y4411" s="420">
        <v>292</v>
      </c>
      <c r="Z4411" s="1550">
        <v>270</v>
      </c>
      <c r="AA4411" s="1550">
        <v>217</v>
      </c>
      <c r="AB4411" s="1583">
        <v>176</v>
      </c>
      <c r="AC4411" s="107">
        <f>AVERAGE(E4411:AB4411)</f>
        <v>238.58333333333334</v>
      </c>
      <c r="AD4411" s="76">
        <f>SQRT(MIN((E4409*E4409+E4410*E4410),(F4409*F4409+F4410*F4410),(G4409*G4409+G4410*G4410),(H4409*H4409+H4410*H4410),(I4409*I4409+I4410*I4410),(J4409*J4409+J4410*J4410),(K4409*K4409+K4410*K4410),(L4409*L4409+L4410*L4410),(M4409*M4409+M4410*M4410),(N4409*N4409+N4410*N4410),(O4409*O4409+O4410*O4410),(P4409*P4409+P4410*P4410),(R4409*R4409+R4410*R4410),(S4409*S4409+S4410*S4410),(T4409*T4409+T4410*T4410),(U4409*U4409+U4410*U4410),(V4409*V4409+V4410*V4410),(W4409*W4409+W4410*W4410),(X4409*X4409+X4410*X4410),(V4409*V4409+V4410*V4410),(Z4409*Z4409+Z4410*Z4410),(AA4409*AA4409+AA4410*AA4410),(AB4409*AB4409+AB4410*AB4410)))/AD4409</f>
        <v>6.5232756341943116E-2</v>
      </c>
      <c r="AE4411" s="76">
        <f>SQRT(MAX((E4409*E4409+E4410*E4410),(F4409*F4409+F4410*F4410),(G4409*G4409+G4410*G4410),(H4409*H4409+H4410*H4410),(I4409*I4409+I4410*I4410),(J4409*J4409+J4410*J4410),(K4409*K4409+K4410*K4410),(L4409*L4409+L4410*L4410),(M4409*M4409+M4410*M4410),(N4409*N4409+N4410*N4410),(O4409*O4409+O4410*O4410),(P4409*P4409+P4410*P4410),(R4409*R4409+R4410*R4410),(S4409*S4409+S4410*S4410),(T4409*T4409+T4410*T4410),(U4409*U4409+U4410*U4410),(V4409*V4409+V4410*V4410),(W4409*W4409+W4410*W4410),(X4409*X4409+X4410*X4410),(V4409*V4409+V4410*V4410),(Z4409*Z4409+Z4410*Z4410),(AA4409*AA4409+AA4410*AA4410),(AB4409*AB4409+AB4410*AB4410)))/AD4409</f>
        <v>0.13592392173546053</v>
      </c>
      <c r="AF4411" s="77"/>
      <c r="AG4411" s="15"/>
      <c r="AH4411" s="406"/>
      <c r="AI4411" s="406"/>
      <c r="AJ4411" s="406"/>
      <c r="AK4411" s="406"/>
      <c r="AL4411" s="406"/>
      <c r="AM4411" s="406"/>
      <c r="AN4411" s="406"/>
    </row>
    <row r="4412" spans="1:42" x14ac:dyDescent="0.25">
      <c r="A4412" s="3460"/>
      <c r="B4412" s="3301"/>
      <c r="C4412" s="123" t="s">
        <v>17</v>
      </c>
      <c r="D4412" s="108"/>
      <c r="E4412" s="314">
        <f t="shared" ref="E4412:AB4412" si="1987">E4410/E4409</f>
        <v>0.31000000000063666</v>
      </c>
      <c r="F4412" s="315">
        <f t="shared" si="1987"/>
        <v>0.3146067415734643</v>
      </c>
      <c r="G4412" s="315">
        <f t="shared" si="1987"/>
        <v>0.31764705882123206</v>
      </c>
      <c r="H4412" s="417">
        <f t="shared" si="1987"/>
        <v>0.31325301205040412</v>
      </c>
      <c r="I4412" s="315">
        <f t="shared" si="1987"/>
        <v>0.3076923076913467</v>
      </c>
      <c r="J4412" s="315">
        <f t="shared" si="1987"/>
        <v>0.31683168316865118</v>
      </c>
      <c r="K4412" s="315">
        <f t="shared" si="1987"/>
        <v>0.31451612903036524</v>
      </c>
      <c r="L4412" s="315">
        <f t="shared" si="1987"/>
        <v>0.31724137931171825</v>
      </c>
      <c r="M4412" s="315">
        <f t="shared" si="1987"/>
        <v>0.30909090909193632</v>
      </c>
      <c r="N4412" s="417">
        <f t="shared" si="1987"/>
        <v>0.31213872832329675</v>
      </c>
      <c r="O4412" s="315">
        <f t="shared" si="1987"/>
        <v>0.3173652694610371</v>
      </c>
      <c r="P4412" s="315">
        <f t="shared" si="1987"/>
        <v>0.31395348837206227</v>
      </c>
      <c r="Q4412" s="315">
        <f t="shared" si="1987"/>
        <v>0.30994152046798401</v>
      </c>
      <c r="R4412" s="315">
        <f t="shared" si="1987"/>
        <v>0.31288343558150417</v>
      </c>
      <c r="S4412" s="315">
        <f t="shared" si="1987"/>
        <v>0.31168831168925126</v>
      </c>
      <c r="T4412" s="315">
        <f t="shared" si="1987"/>
        <v>0.31446540880363738</v>
      </c>
      <c r="U4412" s="315">
        <f t="shared" si="1987"/>
        <v>0.31612903225844308</v>
      </c>
      <c r="V4412" s="315">
        <f t="shared" si="1987"/>
        <v>0.31250000000142109</v>
      </c>
      <c r="W4412" s="315">
        <f t="shared" si="1987"/>
        <v>0.31764705882256955</v>
      </c>
      <c r="X4412" s="315">
        <f t="shared" si="1987"/>
        <v>0.31097560975613137</v>
      </c>
      <c r="Y4412" s="417">
        <f>Y4410/Y4409</f>
        <v>0.30994152046798401</v>
      </c>
      <c r="Z4412" s="315">
        <f t="shared" si="1987"/>
        <v>0.31645569620335134</v>
      </c>
      <c r="AA4412" s="315">
        <f t="shared" si="1987"/>
        <v>0.31496062991996288</v>
      </c>
      <c r="AB4412" s="337">
        <f t="shared" si="1987"/>
        <v>0.31067961165177138</v>
      </c>
      <c r="AC4412" s="481">
        <f>MAX(E4412:AB4412)</f>
        <v>0.31764705882256955</v>
      </c>
      <c r="AD4412" s="81"/>
      <c r="AE4412" s="155"/>
      <c r="AF4412" s="74"/>
      <c r="AG4412" s="15"/>
      <c r="AH4412" s="406"/>
      <c r="AI4412" s="406"/>
      <c r="AJ4412" s="406"/>
      <c r="AK4412" s="406"/>
      <c r="AL4412" s="406"/>
      <c r="AM4412" s="406"/>
      <c r="AN4412" s="406"/>
    </row>
    <row r="4413" spans="1:42" hidden="1" x14ac:dyDescent="0.25">
      <c r="A4413" s="2209"/>
      <c r="B4413" s="2212"/>
      <c r="C4413" s="124" t="s">
        <v>116</v>
      </c>
      <c r="D4413" s="108">
        <v>4607.32</v>
      </c>
      <c r="E4413" s="311">
        <v>4607.42</v>
      </c>
      <c r="F4413" s="312">
        <v>4607.509</v>
      </c>
      <c r="G4413" s="312">
        <v>4607.5940000000001</v>
      </c>
      <c r="H4413" s="412">
        <v>4607.6769999999997</v>
      </c>
      <c r="I4413" s="312">
        <v>4607.768</v>
      </c>
      <c r="J4413" s="312">
        <v>4607.8689999999997</v>
      </c>
      <c r="K4413" s="312">
        <v>4607.9930000000004</v>
      </c>
      <c r="L4413" s="312">
        <v>4608.1379999999999</v>
      </c>
      <c r="M4413" s="312">
        <v>4608.3029999999999</v>
      </c>
      <c r="N4413" s="412">
        <v>4608.4759999999997</v>
      </c>
      <c r="O4413" s="312">
        <v>4608.643</v>
      </c>
      <c r="P4413" s="312">
        <v>4608.8149999999996</v>
      </c>
      <c r="Q4413" s="312">
        <v>4608.9859999999999</v>
      </c>
      <c r="R4413" s="312">
        <v>4609.1490000000003</v>
      </c>
      <c r="S4413" s="312">
        <v>4609.3029999999999</v>
      </c>
      <c r="T4413" s="312">
        <v>4609.4620000000004</v>
      </c>
      <c r="U4413" s="312">
        <v>4609.6170000000002</v>
      </c>
      <c r="V4413" s="312">
        <v>4609.777</v>
      </c>
      <c r="W4413" s="312">
        <v>4609.9470000000001</v>
      </c>
      <c r="X4413" s="312">
        <v>4610.1109999999999</v>
      </c>
      <c r="Y4413" s="412">
        <v>4610.2820000000002</v>
      </c>
      <c r="Z4413" s="312">
        <v>4610.4399999999996</v>
      </c>
      <c r="AA4413" s="312">
        <v>4610.567</v>
      </c>
      <c r="AB4413" s="940">
        <v>4610.67</v>
      </c>
      <c r="AC4413" s="108"/>
      <c r="AD4413" s="81"/>
      <c r="AE4413" s="155"/>
      <c r="AF4413" s="74"/>
      <c r="AG4413" s="15"/>
      <c r="AH4413" s="406"/>
      <c r="AI4413" s="406"/>
      <c r="AJ4413" s="406"/>
      <c r="AK4413" s="406"/>
      <c r="AL4413" s="406"/>
      <c r="AM4413" s="406"/>
      <c r="AN4413" s="406"/>
    </row>
    <row r="4414" spans="1:42" s="181" customFormat="1" hidden="1" x14ac:dyDescent="0.25">
      <c r="A4414" s="2209"/>
      <c r="B4414" s="2212"/>
      <c r="C4414" s="124" t="s">
        <v>117</v>
      </c>
      <c r="D4414" s="108">
        <v>1373.62</v>
      </c>
      <c r="E4414" s="311">
        <v>1373.6510000000001</v>
      </c>
      <c r="F4414" s="312">
        <v>1373.6790000000001</v>
      </c>
      <c r="G4414" s="312">
        <v>1373.7059999999999</v>
      </c>
      <c r="H4414" s="412">
        <v>1373.732</v>
      </c>
      <c r="I4414" s="312">
        <v>1373.76</v>
      </c>
      <c r="J4414" s="312">
        <v>1373.7919999999999</v>
      </c>
      <c r="K4414" s="312">
        <v>1373.8309999999999</v>
      </c>
      <c r="L4414" s="312">
        <v>1373.877</v>
      </c>
      <c r="M4414" s="312">
        <v>1373.9280000000001</v>
      </c>
      <c r="N4414" s="412">
        <v>1373.982</v>
      </c>
      <c r="O4414" s="312">
        <v>1374.0350000000001</v>
      </c>
      <c r="P4414" s="312">
        <v>1374.0889999999999</v>
      </c>
      <c r="Q4414" s="312">
        <v>1374.1420000000001</v>
      </c>
      <c r="R4414" s="312">
        <v>1374.193</v>
      </c>
      <c r="S4414" s="312">
        <v>1374.241</v>
      </c>
      <c r="T4414" s="312">
        <v>1374.2909999999999</v>
      </c>
      <c r="U4414" s="312">
        <v>1374.34</v>
      </c>
      <c r="V4414" s="312">
        <v>1374.39</v>
      </c>
      <c r="W4414" s="312">
        <v>1374.444</v>
      </c>
      <c r="X4414" s="312">
        <v>1374.4949999999999</v>
      </c>
      <c r="Y4414" s="412">
        <v>1374.548</v>
      </c>
      <c r="Z4414" s="312">
        <v>1374.598</v>
      </c>
      <c r="AA4414" s="312">
        <v>1374.6379999999999</v>
      </c>
      <c r="AB4414" s="940">
        <v>1374.67</v>
      </c>
      <c r="AC4414" s="108"/>
      <c r="AD4414" s="81"/>
      <c r="AE4414" s="155"/>
      <c r="AF4414" s="74"/>
      <c r="AG4414" s="852"/>
      <c r="AH4414" s="849"/>
      <c r="AI4414" s="850"/>
      <c r="AJ4414" s="850"/>
      <c r="AK4414" s="850"/>
      <c r="AL4414" s="851"/>
      <c r="AM4414" s="851"/>
      <c r="AN4414" s="189"/>
      <c r="AO4414" s="189"/>
      <c r="AP4414" s="189"/>
    </row>
    <row r="4415" spans="1:42" ht="16.5" thickBot="1" x14ac:dyDescent="0.3">
      <c r="A4415" s="3339" t="s">
        <v>42</v>
      </c>
      <c r="B4415" s="3340"/>
      <c r="C4415" s="3341"/>
      <c r="D4415" s="114"/>
      <c r="E4415" s="178">
        <f>SQRT(E4409*E4409+E4410*E4410)/E4423/1.73</f>
        <v>174.23384529924928</v>
      </c>
      <c r="F4415" s="179">
        <f t="shared" ref="F4415:AB4415" si="1988">SQRT(F4409*F4409+F4410*F4410)/F4423/1.73</f>
        <v>157.53936685391008</v>
      </c>
      <c r="G4415" s="179">
        <f t="shared" si="1988"/>
        <v>150.73724870025396</v>
      </c>
      <c r="H4415" s="419">
        <f t="shared" si="1988"/>
        <v>147.00505096833342</v>
      </c>
      <c r="I4415" s="179">
        <f t="shared" si="1988"/>
        <v>160.7639292199984</v>
      </c>
      <c r="J4415" s="179">
        <f t="shared" si="1988"/>
        <v>179.06922979707423</v>
      </c>
      <c r="K4415" s="179">
        <f t="shared" si="1988"/>
        <v>220.56117048124545</v>
      </c>
      <c r="L4415" s="179">
        <f t="shared" si="1988"/>
        <v>257.10993110299461</v>
      </c>
      <c r="M4415" s="179">
        <f t="shared" si="1988"/>
        <v>289.63571892449164</v>
      </c>
      <c r="N4415" s="419">
        <f t="shared" si="1988"/>
        <v>303.94097055144846</v>
      </c>
      <c r="O4415" s="179">
        <f t="shared" si="1988"/>
        <v>293.5552438390356</v>
      </c>
      <c r="P4415" s="179">
        <f t="shared" si="1988"/>
        <v>300.88551759876037</v>
      </c>
      <c r="Q4415" s="179">
        <f t="shared" si="1988"/>
        <v>299.37147156366774</v>
      </c>
      <c r="R4415" s="179">
        <f t="shared" si="1988"/>
        <v>285.05444567364225</v>
      </c>
      <c r="S4415" s="179">
        <f t="shared" si="1988"/>
        <v>269.22367618541051</v>
      </c>
      <c r="T4415" s="179">
        <f t="shared" si="1988"/>
        <v>277.65043569745143</v>
      </c>
      <c r="U4415" s="179">
        <f t="shared" si="1988"/>
        <v>270.01654021659641</v>
      </c>
      <c r="V4415" s="179">
        <f t="shared" si="1988"/>
        <v>278.70451422749647</v>
      </c>
      <c r="W4415" s="179">
        <f t="shared" si="1988"/>
        <v>295.99314290243109</v>
      </c>
      <c r="X4415" s="179">
        <f t="shared" si="1988"/>
        <v>285.82246260509828</v>
      </c>
      <c r="Y4415" s="419">
        <f>SQRT(Y4409*Y4409+Y4410*Y4410)/Y4423/1.73</f>
        <v>297.93494818764242</v>
      </c>
      <c r="Z4415" s="179">
        <f t="shared" si="1988"/>
        <v>275.5324401372074</v>
      </c>
      <c r="AA4415" s="179">
        <f t="shared" si="1988"/>
        <v>221.16519006248632</v>
      </c>
      <c r="AB4415" s="405">
        <f t="shared" si="1988"/>
        <v>178.63819996945884</v>
      </c>
      <c r="AC4415" s="109">
        <f>AVERAGE(E4415:AB4415)</f>
        <v>244.58936211522436</v>
      </c>
      <c r="AD4415" s="96">
        <f>(AC4411-AC4415)/AC4411</f>
        <v>-2.5173714768666509E-2</v>
      </c>
      <c r="AE4415" s="79"/>
      <c r="AF4415" s="80"/>
      <c r="AG4415" s="15"/>
      <c r="AH4415" s="406"/>
      <c r="AI4415" s="406"/>
      <c r="AJ4415" s="406"/>
      <c r="AK4415" s="406"/>
      <c r="AL4415" s="406"/>
      <c r="AM4415" s="406"/>
      <c r="AN4415" s="406"/>
    </row>
    <row r="4416" spans="1:42" x14ac:dyDescent="0.25">
      <c r="A4416" s="149" t="s">
        <v>626</v>
      </c>
      <c r="B4416" s="150"/>
      <c r="C4416" s="194"/>
      <c r="D4416" s="162"/>
      <c r="E4416" s="115">
        <f t="shared" ref="E4416:AB4417" si="1989">E4388+E4395+E4402+E4409</f>
        <v>9780.0000000142973</v>
      </c>
      <c r="F4416" s="116">
        <f t="shared" si="1989"/>
        <v>9000.000000005457</v>
      </c>
      <c r="G4416" s="116">
        <f t="shared" si="1989"/>
        <v>8789.9999999899592</v>
      </c>
      <c r="H4416" s="414">
        <f t="shared" si="1989"/>
        <v>8580.0000000017462</v>
      </c>
      <c r="I4416" s="116">
        <f t="shared" si="1989"/>
        <v>8879.9999999946522</v>
      </c>
      <c r="J4416" s="116">
        <f t="shared" si="1989"/>
        <v>9480.0000000077489</v>
      </c>
      <c r="K4416" s="116">
        <f t="shared" si="1989"/>
        <v>11220.000000007531</v>
      </c>
      <c r="L4416" s="116">
        <f t="shared" si="1989"/>
        <v>13199.999999987995</v>
      </c>
      <c r="M4416" s="116">
        <f t="shared" si="1989"/>
        <v>14820.000000004256</v>
      </c>
      <c r="N4416" s="414">
        <f t="shared" si="1989"/>
        <v>15300.000000006548</v>
      </c>
      <c r="O4416" s="116">
        <f t="shared" si="1989"/>
        <v>15329.999999999018</v>
      </c>
      <c r="P4416" s="116">
        <f t="shared" si="1989"/>
        <v>15149.999999975989</v>
      </c>
      <c r="Q4416" s="116">
        <f t="shared" si="1989"/>
        <v>15120.000000010805</v>
      </c>
      <c r="R4416" s="116">
        <f t="shared" si="1989"/>
        <v>14969.999999993888</v>
      </c>
      <c r="S4416" s="116">
        <f t="shared" si="1989"/>
        <v>14700.000000020736</v>
      </c>
      <c r="T4416" s="116">
        <f t="shared" si="1989"/>
        <v>14130.000000013752</v>
      </c>
      <c r="U4416" s="116">
        <f t="shared" si="1989"/>
        <v>13559.999999979482</v>
      </c>
      <c r="V4416" s="116">
        <f t="shared" si="1989"/>
        <v>13709.999999996398</v>
      </c>
      <c r="W4416" s="116">
        <f t="shared" si="1989"/>
        <v>14159.999999992579</v>
      </c>
      <c r="X4416" s="116">
        <f t="shared" si="1989"/>
        <v>13499.999999994543</v>
      </c>
      <c r="Y4416" s="414">
        <f>Y4388+Y4395+Y4402+Y4409</f>
        <v>13530.00000002794</v>
      </c>
      <c r="Z4416" s="116">
        <f t="shared" si="1989"/>
        <v>12869.999999975335</v>
      </c>
      <c r="AA4416" s="116">
        <f t="shared" si="1989"/>
        <v>11610.000000018772</v>
      </c>
      <c r="AB4416" s="640">
        <f t="shared" si="1989"/>
        <v>10409.999999978936</v>
      </c>
      <c r="AC4416" s="162"/>
      <c r="AD4416" s="485">
        <f>MIN(E4416:AB4416)</f>
        <v>8580.0000000017462</v>
      </c>
      <c r="AE4416" s="83"/>
      <c r="AF4416" s="84"/>
      <c r="AG4416" s="15"/>
      <c r="AH4416" s="406"/>
      <c r="AI4416" s="406"/>
      <c r="AJ4416" s="406"/>
      <c r="AK4416" s="406"/>
      <c r="AL4416" s="406"/>
      <c r="AM4416" s="406"/>
      <c r="AN4416" s="406"/>
    </row>
    <row r="4417" spans="1:42" x14ac:dyDescent="0.25">
      <c r="A4417" s="151" t="s">
        <v>53</v>
      </c>
      <c r="B4417" s="152"/>
      <c r="C4417" s="185"/>
      <c r="D4417" s="164"/>
      <c r="E4417" s="117">
        <f t="shared" si="1989"/>
        <v>3720.0000000075306</v>
      </c>
      <c r="F4417" s="118">
        <f t="shared" si="1989"/>
        <v>3450.0000000070941</v>
      </c>
      <c r="G4417" s="118">
        <f t="shared" si="1989"/>
        <v>3359.9999999887586</v>
      </c>
      <c r="H4417" s="415">
        <f t="shared" si="1989"/>
        <v>3300.0000000038199</v>
      </c>
      <c r="I4417" s="118">
        <f t="shared" si="1989"/>
        <v>3359.9999999955799</v>
      </c>
      <c r="J4417" s="118">
        <f t="shared" si="1989"/>
        <v>3660.0000000089494</v>
      </c>
      <c r="K4417" s="118">
        <f t="shared" si="1989"/>
        <v>4199.9999999893589</v>
      </c>
      <c r="L4417" s="118">
        <f t="shared" si="1989"/>
        <v>5040.0000000036016</v>
      </c>
      <c r="M4417" s="118">
        <f t="shared" si="1989"/>
        <v>5580.0000000044747</v>
      </c>
      <c r="N4417" s="415">
        <f t="shared" si="1989"/>
        <v>5759.9999999933971</v>
      </c>
      <c r="O4417" s="118">
        <f t="shared" si="1989"/>
        <v>5850.0000000049113</v>
      </c>
      <c r="P4417" s="118">
        <f t="shared" si="1989"/>
        <v>5699.9999999879947</v>
      </c>
      <c r="Q4417" s="118">
        <f t="shared" si="1989"/>
        <v>5700.0000000084583</v>
      </c>
      <c r="R4417" s="118">
        <f t="shared" si="1989"/>
        <v>5639.9999999962347</v>
      </c>
      <c r="S4417" s="118">
        <f t="shared" si="1989"/>
        <v>5580.0000000044747</v>
      </c>
      <c r="T4417" s="118">
        <f t="shared" si="1989"/>
        <v>5340.0000000033288</v>
      </c>
      <c r="U4417" s="118">
        <f t="shared" si="1989"/>
        <v>5129.9999999946522</v>
      </c>
      <c r="V4417" s="118">
        <f t="shared" si="1989"/>
        <v>5130.0000000082946</v>
      </c>
      <c r="W4417" s="118">
        <f t="shared" si="1989"/>
        <v>5309.9999999903957</v>
      </c>
      <c r="X4417" s="118">
        <f t="shared" si="1989"/>
        <v>5040.0000000104228</v>
      </c>
      <c r="Y4417" s="415">
        <f>Y4389+Y4396+Y4403+Y4410</f>
        <v>5009.9999999974898</v>
      </c>
      <c r="Z4417" s="118">
        <f t="shared" si="1989"/>
        <v>4799.9999999888132</v>
      </c>
      <c r="AA4417" s="118">
        <f t="shared" si="1989"/>
        <v>4380.0000000055661</v>
      </c>
      <c r="AB4417" s="620">
        <f t="shared" si="1989"/>
        <v>3960.0000000018554</v>
      </c>
      <c r="AC4417" s="164"/>
      <c r="AD4417" s="487">
        <f>MIN(E4417:AB4417)</f>
        <v>3300.0000000038199</v>
      </c>
      <c r="AE4417" s="86"/>
      <c r="AF4417" s="87"/>
      <c r="AG4417" s="15"/>
      <c r="AH4417" s="406"/>
      <c r="AI4417" s="406"/>
      <c r="AJ4417" s="406"/>
      <c r="AK4417" s="406"/>
      <c r="AL4417" s="406"/>
      <c r="AM4417" s="406"/>
      <c r="AN4417" s="406"/>
    </row>
    <row r="4418" spans="1:42" ht="16.5" thickBot="1" x14ac:dyDescent="0.3">
      <c r="A4418" s="153" t="s">
        <v>52</v>
      </c>
      <c r="B4418" s="154"/>
      <c r="C4418" s="195"/>
      <c r="D4418" s="190"/>
      <c r="E4418" s="119">
        <f>SQRT(E4417*E4417+E4416*E4416)</f>
        <v>10463.594028838068</v>
      </c>
      <c r="F4418" s="120">
        <f t="shared" ref="F4418:AB4418" si="1990">SQRT(F4417*F4417+F4416*F4416)</f>
        <v>9638.5942958580417</v>
      </c>
      <c r="G4418" s="120">
        <f t="shared" si="1990"/>
        <v>9410.297551073927</v>
      </c>
      <c r="H4418" s="419">
        <f t="shared" si="1990"/>
        <v>9192.7362629445197</v>
      </c>
      <c r="I4418" s="120">
        <f t="shared" si="1990"/>
        <v>9494.4194135226262</v>
      </c>
      <c r="J4418" s="120">
        <f t="shared" si="1990"/>
        <v>10161.987994492634</v>
      </c>
      <c r="K4418" s="120">
        <f t="shared" si="1990"/>
        <v>11980.333885166958</v>
      </c>
      <c r="L4418" s="120">
        <f t="shared" si="1990"/>
        <v>14129.458588343694</v>
      </c>
      <c r="M4418" s="120">
        <f t="shared" si="1990"/>
        <v>15835.681229431721</v>
      </c>
      <c r="N4418" s="419">
        <f t="shared" si="1990"/>
        <v>16348.32101471354</v>
      </c>
      <c r="O4418" s="120">
        <f t="shared" si="1990"/>
        <v>16408.272303933383</v>
      </c>
      <c r="P4418" s="120">
        <f t="shared" si="1990"/>
        <v>16186.80017789605</v>
      </c>
      <c r="Q4418" s="120">
        <f t="shared" si="1990"/>
        <v>16158.725197255602</v>
      </c>
      <c r="R4418" s="120">
        <f t="shared" si="1990"/>
        <v>15997.202880496781</v>
      </c>
      <c r="S4418" s="120">
        <f t="shared" si="1990"/>
        <v>15723.434739288346</v>
      </c>
      <c r="T4418" s="120">
        <f t="shared" si="1990"/>
        <v>15105.379836350497</v>
      </c>
      <c r="U4418" s="120">
        <f t="shared" si="1990"/>
        <v>14497.948130662789</v>
      </c>
      <c r="V4418" s="120">
        <f>SQRT(V4417*V4417+V4416*V4416)</f>
        <v>14638.340069829856</v>
      </c>
      <c r="W4418" s="120">
        <f t="shared" si="1990"/>
        <v>15122.88662920171</v>
      </c>
      <c r="X4418" s="120">
        <f t="shared" si="1990"/>
        <v>14410.121442928845</v>
      </c>
      <c r="Y4418" s="419">
        <f>SQRT(Y4417*Y4417+Y4416*Y4416)</f>
        <v>14427.785692916668</v>
      </c>
      <c r="Z4418" s="120">
        <f t="shared" si="1990"/>
        <v>13735.971024986102</v>
      </c>
      <c r="AA4418" s="120">
        <f t="shared" si="1990"/>
        <v>12408.726767903492</v>
      </c>
      <c r="AB4418" s="641">
        <f t="shared" si="1990"/>
        <v>11137.760097953993</v>
      </c>
      <c r="AC4418" s="190"/>
      <c r="AD4418" s="489">
        <f>MIN(E4418:AB4418)</f>
        <v>9192.7362629445197</v>
      </c>
      <c r="AE4418" s="89"/>
      <c r="AF4418" s="90"/>
      <c r="AG4418" s="15"/>
      <c r="AH4418" s="406"/>
      <c r="AI4418" s="406"/>
      <c r="AJ4418" s="406"/>
      <c r="AK4418" s="406"/>
      <c r="AL4418" s="406"/>
      <c r="AM4418" s="406"/>
      <c r="AN4418" s="406"/>
    </row>
    <row r="4419" spans="1:42" ht="16.5" thickBot="1" x14ac:dyDescent="0.3">
      <c r="A4419" s="555" t="s">
        <v>21</v>
      </c>
      <c r="B4419" s="556"/>
      <c r="C4419" s="557"/>
      <c r="D4419" s="558"/>
      <c r="E4419" s="559">
        <v>1</v>
      </c>
      <c r="F4419" s="560">
        <v>2</v>
      </c>
      <c r="G4419" s="560">
        <v>3</v>
      </c>
      <c r="H4419" s="561">
        <v>4</v>
      </c>
      <c r="I4419" s="560">
        <v>5</v>
      </c>
      <c r="J4419" s="560">
        <v>6</v>
      </c>
      <c r="K4419" s="560">
        <v>7</v>
      </c>
      <c r="L4419" s="560">
        <v>8</v>
      </c>
      <c r="M4419" s="560">
        <v>9</v>
      </c>
      <c r="N4419" s="561">
        <v>10</v>
      </c>
      <c r="O4419" s="560">
        <v>11</v>
      </c>
      <c r="P4419" s="560">
        <v>12</v>
      </c>
      <c r="Q4419" s="560">
        <v>13</v>
      </c>
      <c r="R4419" s="560">
        <v>14</v>
      </c>
      <c r="S4419" s="560">
        <v>15</v>
      </c>
      <c r="T4419" s="560">
        <v>16</v>
      </c>
      <c r="U4419" s="560">
        <v>17</v>
      </c>
      <c r="V4419" s="560">
        <v>18</v>
      </c>
      <c r="W4419" s="560">
        <v>19</v>
      </c>
      <c r="X4419" s="560">
        <v>20</v>
      </c>
      <c r="Y4419" s="561">
        <v>21</v>
      </c>
      <c r="Z4419" s="560">
        <v>22</v>
      </c>
      <c r="AA4419" s="560">
        <v>23</v>
      </c>
      <c r="AB4419" s="562">
        <v>24</v>
      </c>
      <c r="AC4419" s="558"/>
      <c r="AD4419" s="15"/>
      <c r="AE4419" s="15"/>
      <c r="AF4419" s="15"/>
      <c r="AG4419" s="15"/>
      <c r="AH4419" s="406"/>
      <c r="AI4419" s="406"/>
      <c r="AJ4419" s="406"/>
      <c r="AK4419" s="406"/>
      <c r="AL4419" s="406"/>
      <c r="AM4419" s="406"/>
      <c r="AN4419" s="406"/>
    </row>
    <row r="4420" spans="1:42" x14ac:dyDescent="0.25">
      <c r="A4420" s="490" t="s">
        <v>935</v>
      </c>
      <c r="B4420" s="145"/>
      <c r="C4420" s="491" t="s">
        <v>22</v>
      </c>
      <c r="D4420" s="1287" t="s">
        <v>54</v>
      </c>
      <c r="E4420" s="876">
        <v>10.47</v>
      </c>
      <c r="F4420" s="145">
        <v>10.31</v>
      </c>
      <c r="G4420" s="145">
        <v>10.3</v>
      </c>
      <c r="H4420" s="442">
        <v>10.31</v>
      </c>
      <c r="I4420" s="145">
        <v>10.31</v>
      </c>
      <c r="J4420" s="493">
        <v>10.3</v>
      </c>
      <c r="K4420" s="493">
        <v>10.27</v>
      </c>
      <c r="L4420" s="493">
        <v>10.31</v>
      </c>
      <c r="M4420" s="493">
        <v>10.23</v>
      </c>
      <c r="N4420" s="442">
        <v>10.23</v>
      </c>
      <c r="O4420" s="493">
        <v>10.220000000000001</v>
      </c>
      <c r="P4420" s="493">
        <v>10.27</v>
      </c>
      <c r="Q4420" s="493">
        <v>10.26</v>
      </c>
      <c r="R4420" s="493">
        <v>10.26</v>
      </c>
      <c r="S4420" s="493">
        <v>10.26</v>
      </c>
      <c r="T4420" s="493">
        <v>10.28</v>
      </c>
      <c r="U4420" s="493">
        <v>10.31</v>
      </c>
      <c r="V4420" s="493">
        <v>10.31</v>
      </c>
      <c r="W4420" s="493">
        <v>10.33</v>
      </c>
      <c r="X4420" s="493">
        <v>10.31</v>
      </c>
      <c r="Y4420" s="442">
        <v>10.32</v>
      </c>
      <c r="Z4420" s="493">
        <v>10.33</v>
      </c>
      <c r="AA4420" s="145">
        <v>10.31</v>
      </c>
      <c r="AB4420" s="494">
        <v>10.33</v>
      </c>
      <c r="AC4420" s="779">
        <f>+AVERAGE(E4420:AB4420)</f>
        <v>10.297500000000001</v>
      </c>
      <c r="AD4420" s="15"/>
      <c r="AE4420" s="15"/>
      <c r="AF4420" s="15"/>
      <c r="AG4420" s="15"/>
      <c r="AH4420" s="406"/>
      <c r="AI4420" s="406"/>
      <c r="AJ4420" s="406"/>
      <c r="AK4420" s="406"/>
      <c r="AL4420" s="406"/>
      <c r="AM4420" s="406"/>
      <c r="AN4420" s="406"/>
    </row>
    <row r="4421" spans="1:42" x14ac:dyDescent="0.25">
      <c r="A4421" s="566" t="s">
        <v>937</v>
      </c>
      <c r="B4421" s="298"/>
      <c r="C4421" s="567" t="s">
        <v>22</v>
      </c>
      <c r="D4421" s="1065" t="s">
        <v>54</v>
      </c>
      <c r="E4421" s="1066">
        <v>10.47</v>
      </c>
      <c r="F4421" s="298">
        <v>10.3</v>
      </c>
      <c r="G4421" s="298">
        <v>10.29</v>
      </c>
      <c r="H4421" s="420">
        <v>10.29</v>
      </c>
      <c r="I4421" s="298">
        <v>10.3</v>
      </c>
      <c r="J4421" s="298">
        <v>10.28</v>
      </c>
      <c r="K4421" s="298">
        <v>10.27</v>
      </c>
      <c r="L4421" s="298">
        <v>10.3</v>
      </c>
      <c r="M4421" s="298">
        <v>10.39</v>
      </c>
      <c r="N4421" s="420">
        <v>10.39</v>
      </c>
      <c r="O4421" s="298">
        <v>10.4</v>
      </c>
      <c r="P4421" s="298">
        <v>10.43</v>
      </c>
      <c r="Q4421" s="298">
        <v>10.43</v>
      </c>
      <c r="R4421" s="298">
        <v>10.44</v>
      </c>
      <c r="S4421" s="298">
        <v>10.44</v>
      </c>
      <c r="T4421" s="298">
        <v>10.46</v>
      </c>
      <c r="U4421" s="298">
        <v>10.49</v>
      </c>
      <c r="V4421" s="298">
        <v>10.49</v>
      </c>
      <c r="W4421" s="298">
        <v>10.5</v>
      </c>
      <c r="X4421" s="298">
        <v>10.49</v>
      </c>
      <c r="Y4421" s="420">
        <v>10.5</v>
      </c>
      <c r="Z4421" s="298">
        <v>10.49</v>
      </c>
      <c r="AA4421" s="298">
        <v>10.49</v>
      </c>
      <c r="AB4421" s="299">
        <v>10.51</v>
      </c>
      <c r="AC4421" s="1541">
        <f>+AVERAGE(E4421:AB4421)</f>
        <v>10.410000000000002</v>
      </c>
      <c r="AD4421" s="15"/>
      <c r="AE4421" s="15"/>
      <c r="AF4421" s="15"/>
      <c r="AG4421" s="15"/>
      <c r="AH4421" s="406"/>
      <c r="AI4421" s="406"/>
      <c r="AJ4421" s="406"/>
      <c r="AK4421" s="406"/>
      <c r="AL4421" s="406"/>
      <c r="AM4421" s="406"/>
      <c r="AN4421" s="406"/>
    </row>
    <row r="4422" spans="1:42" x14ac:dyDescent="0.25">
      <c r="A4422" s="566" t="s">
        <v>948</v>
      </c>
      <c r="B4422" s="298"/>
      <c r="C4422" s="567" t="s">
        <v>22</v>
      </c>
      <c r="D4422" s="1065" t="s">
        <v>54</v>
      </c>
      <c r="E4422" s="1066">
        <v>10.54</v>
      </c>
      <c r="F4422" s="298">
        <v>10.38</v>
      </c>
      <c r="G4422" s="298">
        <v>10.38</v>
      </c>
      <c r="H4422" s="420">
        <v>10.36</v>
      </c>
      <c r="I4422" s="298">
        <v>10.4</v>
      </c>
      <c r="J4422" s="298">
        <v>10.38</v>
      </c>
      <c r="K4422" s="298">
        <v>10.36</v>
      </c>
      <c r="L4422" s="569">
        <v>10.4</v>
      </c>
      <c r="M4422" s="569">
        <v>10.31</v>
      </c>
      <c r="N4422" s="420">
        <v>10.32</v>
      </c>
      <c r="O4422" s="569">
        <v>10.32</v>
      </c>
      <c r="P4422" s="569">
        <v>10.38</v>
      </c>
      <c r="Q4422" s="569">
        <v>10.36</v>
      </c>
      <c r="R4422" s="569">
        <v>10.36</v>
      </c>
      <c r="S4422" s="569">
        <v>10.34</v>
      </c>
      <c r="T4422" s="569">
        <v>10.37</v>
      </c>
      <c r="U4422" s="569">
        <v>10.41</v>
      </c>
      <c r="V4422" s="569">
        <v>10.41</v>
      </c>
      <c r="W4422" s="569">
        <v>10.4</v>
      </c>
      <c r="X4422" s="569">
        <v>10.39</v>
      </c>
      <c r="Y4422" s="420">
        <v>10.4</v>
      </c>
      <c r="Z4422" s="569">
        <v>10.42</v>
      </c>
      <c r="AA4422" s="298">
        <v>10.4</v>
      </c>
      <c r="AB4422" s="299">
        <v>10.41</v>
      </c>
      <c r="AC4422" s="1541">
        <f>+AVERAGE(E4422:AB4422)</f>
        <v>10.383333333333333</v>
      </c>
      <c r="AD4422" s="15"/>
      <c r="AE4422" s="15"/>
      <c r="AF4422" s="15"/>
      <c r="AG4422" s="15"/>
      <c r="AH4422" s="406"/>
      <c r="AI4422" s="406"/>
      <c r="AJ4422" s="406"/>
      <c r="AK4422" s="406"/>
      <c r="AL4422" s="406"/>
      <c r="AM4422" s="406"/>
      <c r="AN4422" s="406"/>
    </row>
    <row r="4423" spans="1:42" ht="16.5" thickBot="1" x14ac:dyDescent="0.3">
      <c r="A4423" s="572" t="s">
        <v>949</v>
      </c>
      <c r="B4423" s="146"/>
      <c r="C4423" s="573" t="s">
        <v>22</v>
      </c>
      <c r="D4423" s="1322" t="s">
        <v>54</v>
      </c>
      <c r="E4423" s="880">
        <v>10.42</v>
      </c>
      <c r="F4423" s="146">
        <v>10.27</v>
      </c>
      <c r="G4423" s="146">
        <v>10.26</v>
      </c>
      <c r="H4423" s="575">
        <v>10.26</v>
      </c>
      <c r="I4423" s="146">
        <v>10.27</v>
      </c>
      <c r="J4423" s="146">
        <v>10.26</v>
      </c>
      <c r="K4423" s="146">
        <v>10.220000000000001</v>
      </c>
      <c r="L4423" s="146">
        <v>10.26</v>
      </c>
      <c r="M4423" s="146">
        <v>10.34</v>
      </c>
      <c r="N4423" s="575">
        <v>10.34</v>
      </c>
      <c r="O4423" s="146">
        <v>10.35</v>
      </c>
      <c r="P4423" s="146">
        <v>10.39</v>
      </c>
      <c r="Q4423" s="146">
        <v>10.37</v>
      </c>
      <c r="R4423" s="146">
        <v>10.39</v>
      </c>
      <c r="S4423" s="146">
        <v>10.39</v>
      </c>
      <c r="T4423" s="146">
        <v>10.41</v>
      </c>
      <c r="U4423" s="146">
        <v>10.44</v>
      </c>
      <c r="V4423" s="146">
        <v>10.43</v>
      </c>
      <c r="W4423" s="146">
        <v>10.45</v>
      </c>
      <c r="X4423" s="146">
        <v>10.42</v>
      </c>
      <c r="Y4423" s="575">
        <v>10.42</v>
      </c>
      <c r="Z4423" s="146">
        <v>10.43</v>
      </c>
      <c r="AA4423" s="146">
        <v>10.44</v>
      </c>
      <c r="AB4423" s="606">
        <v>10.47</v>
      </c>
      <c r="AC4423" s="783">
        <f>+AVERAGE(E4423:AB4423)</f>
        <v>10.362499999999997</v>
      </c>
      <c r="AD4423" s="15"/>
      <c r="AE4423" s="15"/>
      <c r="AF4423" s="15"/>
      <c r="AG4423" s="406"/>
      <c r="AH4423" s="406"/>
      <c r="AI4423" s="406"/>
      <c r="AJ4423" s="14"/>
      <c r="AK4423" s="14"/>
      <c r="AL4423" s="15"/>
      <c r="AM4423" s="14"/>
      <c r="AN4423" s="406"/>
    </row>
    <row r="4424" spans="1:42" x14ac:dyDescent="0.25">
      <c r="A4424" s="3554" t="s">
        <v>943</v>
      </c>
      <c r="B4424" s="3356" t="s">
        <v>637</v>
      </c>
      <c r="C4424" s="129" t="s">
        <v>13</v>
      </c>
      <c r="D4424" s="113" t="s">
        <v>115</v>
      </c>
      <c r="E4424" s="70">
        <f t="shared" ref="E4424:AB4424" si="1991">(E4428-D4428)*$AE4424*$AF4424</f>
        <v>1379.9999999973807</v>
      </c>
      <c r="F4424" s="71">
        <f t="shared" si="1991"/>
        <v>1740.0000000025102</v>
      </c>
      <c r="G4424" s="71">
        <f t="shared" si="1991"/>
        <v>1919.9999999982538</v>
      </c>
      <c r="H4424" s="414">
        <f t="shared" si="1991"/>
        <v>1800.0000000010914</v>
      </c>
      <c r="I4424" s="71">
        <f t="shared" si="1991"/>
        <v>1799.9999999983629</v>
      </c>
      <c r="J4424" s="71">
        <f t="shared" si="1991"/>
        <v>1860.0000000024011</v>
      </c>
      <c r="K4424" s="71">
        <f t="shared" si="1991"/>
        <v>1799.9999999983629</v>
      </c>
      <c r="L4424" s="71">
        <f t="shared" si="1991"/>
        <v>2219.9999999993452</v>
      </c>
      <c r="M4424" s="71">
        <f t="shared" si="1991"/>
        <v>3060.0000000013097</v>
      </c>
      <c r="N4424" s="414">
        <f t="shared" si="1991"/>
        <v>2819.9999999987995</v>
      </c>
      <c r="O4424" s="71">
        <f t="shared" si="1991"/>
        <v>2400.0000000005457</v>
      </c>
      <c r="P4424" s="71">
        <f t="shared" si="1991"/>
        <v>2700.0000000016371</v>
      </c>
      <c r="Q4424" s="71">
        <f t="shared" si="1991"/>
        <v>2639.9999999975989</v>
      </c>
      <c r="R4424" s="71">
        <f t="shared" si="1991"/>
        <v>2460.0000000018554</v>
      </c>
      <c r="S4424" s="71">
        <f t="shared" si="1991"/>
        <v>2520.0000000004366</v>
      </c>
      <c r="T4424" s="71">
        <f t="shared" si="1991"/>
        <v>2459.9999999991269</v>
      </c>
      <c r="U4424" s="71">
        <f t="shared" si="1991"/>
        <v>2459.9999999991269</v>
      </c>
      <c r="V4424" s="71">
        <f t="shared" si="1991"/>
        <v>2099.9999999994543</v>
      </c>
      <c r="W4424" s="71">
        <f t="shared" si="1991"/>
        <v>3180.0000000012005</v>
      </c>
      <c r="X4424" s="71">
        <f t="shared" si="1991"/>
        <v>3000</v>
      </c>
      <c r="Y4424" s="414">
        <f>(Y4428-X4428)*$AE4424*$AF4424</f>
        <v>2459.9999999991269</v>
      </c>
      <c r="Z4424" s="71">
        <f>(Z4428-Y4428)*$AE4424*$AF4424</f>
        <v>2820.000000001528</v>
      </c>
      <c r="AA4424" s="71">
        <f t="shared" si="1991"/>
        <v>2579.9999999990177</v>
      </c>
      <c r="AB4424" s="403">
        <f t="shared" si="1991"/>
        <v>2040.0000000008731</v>
      </c>
      <c r="AC4424" s="106">
        <f>SUM(E4424:AB4424)</f>
        <v>56219.999999999345</v>
      </c>
      <c r="AD4424" s="70"/>
      <c r="AE4424" s="71">
        <v>100</v>
      </c>
      <c r="AF4424" s="72">
        <v>60</v>
      </c>
      <c r="AG4424" s="406"/>
      <c r="AH4424" s="406"/>
      <c r="AI4424" s="406"/>
      <c r="AJ4424" s="478"/>
      <c r="AK4424" s="479"/>
      <c r="AL4424" s="478"/>
      <c r="AM4424" s="15"/>
      <c r="AN4424" s="406"/>
    </row>
    <row r="4425" spans="1:42" x14ac:dyDescent="0.25">
      <c r="A4425" s="3555"/>
      <c r="B4425" s="3357"/>
      <c r="C4425" s="130" t="s">
        <v>14</v>
      </c>
      <c r="D4425" s="108" t="s">
        <v>115</v>
      </c>
      <c r="E4425" s="402">
        <f t="shared" ref="E4425:AB4425" si="1992">(E4429-D4429)*$AE4424*$AF4424</f>
        <v>960.00000000049113</v>
      </c>
      <c r="F4425" s="309">
        <f t="shared" si="1992"/>
        <v>899.99999999918145</v>
      </c>
      <c r="G4425" s="309">
        <f t="shared" si="1992"/>
        <v>960.00000000049113</v>
      </c>
      <c r="H4425" s="415">
        <f t="shared" si="1992"/>
        <v>1080.000000000382</v>
      </c>
      <c r="I4425" s="309">
        <f t="shared" si="1992"/>
        <v>899.99999999918145</v>
      </c>
      <c r="J4425" s="309">
        <f t="shared" si="1992"/>
        <v>840.00000000060027</v>
      </c>
      <c r="K4425" s="309">
        <f t="shared" si="1992"/>
        <v>779.99999999929059</v>
      </c>
      <c r="L4425" s="309">
        <f t="shared" si="1992"/>
        <v>780.00000000065484</v>
      </c>
      <c r="M4425" s="309">
        <f t="shared" si="1992"/>
        <v>1260.0000000002183</v>
      </c>
      <c r="N4425" s="415">
        <f t="shared" si="1992"/>
        <v>899.99999999918145</v>
      </c>
      <c r="O4425" s="309">
        <f t="shared" si="1992"/>
        <v>1020.0000000004366</v>
      </c>
      <c r="P4425" s="309">
        <f t="shared" si="1992"/>
        <v>900.0000000005457</v>
      </c>
      <c r="Q4425" s="309">
        <f t="shared" si="1992"/>
        <v>1019.9999999990723</v>
      </c>
      <c r="R4425" s="309">
        <f t="shared" si="1992"/>
        <v>960.00000000049113</v>
      </c>
      <c r="S4425" s="309">
        <f t="shared" si="1992"/>
        <v>960.00000000049113</v>
      </c>
      <c r="T4425" s="309">
        <f t="shared" si="1992"/>
        <v>959.99999999912689</v>
      </c>
      <c r="U4425" s="309">
        <f t="shared" si="1992"/>
        <v>960.00000000049113</v>
      </c>
      <c r="V4425" s="309">
        <f t="shared" si="1992"/>
        <v>839.99999999923602</v>
      </c>
      <c r="W4425" s="309">
        <f t="shared" si="1992"/>
        <v>900.0000000005457</v>
      </c>
      <c r="X4425" s="309">
        <f t="shared" si="1992"/>
        <v>1200.0000000002728</v>
      </c>
      <c r="Y4425" s="415">
        <f>(Y4429-X4429)*$AE4424*$AF4424</f>
        <v>779.99999999929059</v>
      </c>
      <c r="Z4425" s="309">
        <f>(Z4429-Y4429)*$AE4424*$AF4424</f>
        <v>1020.0000000004366</v>
      </c>
      <c r="AA4425" s="309">
        <f t="shared" si="1992"/>
        <v>900.0000000005457</v>
      </c>
      <c r="AB4425" s="404">
        <f t="shared" si="1992"/>
        <v>839.99999999923602</v>
      </c>
      <c r="AC4425" s="107">
        <f>SUM(E4425:AB4425)</f>
        <v>22619.999999999891</v>
      </c>
      <c r="AD4425" s="73"/>
      <c r="AE4425" s="155"/>
      <c r="AF4425" s="74"/>
      <c r="AG4425" s="406"/>
      <c r="AH4425" s="406"/>
      <c r="AI4425" s="406"/>
      <c r="AJ4425" s="15"/>
      <c r="AK4425" s="15"/>
      <c r="AL4425" s="15"/>
      <c r="AM4425" s="15"/>
      <c r="AN4425" s="406"/>
    </row>
    <row r="4426" spans="1:42" x14ac:dyDescent="0.25">
      <c r="A4426" s="3555"/>
      <c r="B4426" s="3357"/>
      <c r="C4426" s="130" t="s">
        <v>15</v>
      </c>
      <c r="D4426" s="108" t="s">
        <v>54</v>
      </c>
      <c r="E4426" s="1566">
        <v>129</v>
      </c>
      <c r="F4426" s="1550">
        <v>118</v>
      </c>
      <c r="G4426" s="1550">
        <v>112</v>
      </c>
      <c r="H4426" s="420">
        <v>105</v>
      </c>
      <c r="I4426" s="1550">
        <v>111</v>
      </c>
      <c r="J4426" s="1550">
        <v>117</v>
      </c>
      <c r="K4426" s="1550">
        <v>137</v>
      </c>
      <c r="L4426" s="1550">
        <v>163</v>
      </c>
      <c r="M4426" s="1550">
        <v>160</v>
      </c>
      <c r="N4426" s="420">
        <v>158</v>
      </c>
      <c r="O4426" s="1550">
        <v>161</v>
      </c>
      <c r="P4426" s="1550">
        <v>159</v>
      </c>
      <c r="Q4426" s="1550">
        <v>156</v>
      </c>
      <c r="R4426" s="1550">
        <v>153</v>
      </c>
      <c r="S4426" s="1550">
        <v>145</v>
      </c>
      <c r="T4426" s="1550">
        <v>149</v>
      </c>
      <c r="U4426" s="1550">
        <v>147</v>
      </c>
      <c r="V4426" s="1550">
        <v>156</v>
      </c>
      <c r="W4426" s="1550">
        <v>162</v>
      </c>
      <c r="X4426" s="1550">
        <v>161</v>
      </c>
      <c r="Y4426" s="420">
        <v>160</v>
      </c>
      <c r="Z4426" s="1550">
        <v>155</v>
      </c>
      <c r="AA4426" s="1550">
        <v>145</v>
      </c>
      <c r="AB4426" s="1583">
        <v>131</v>
      </c>
      <c r="AC4426" s="107">
        <f>AVERAGE(E4426:AB4426)</f>
        <v>143.75</v>
      </c>
      <c r="AD4426" s="76"/>
      <c r="AE4426" s="76"/>
      <c r="AF4426" s="77"/>
      <c r="AG4426" s="406"/>
      <c r="AH4426" s="406"/>
      <c r="AI4426" s="406"/>
      <c r="AJ4426" s="15"/>
      <c r="AK4426" s="15"/>
      <c r="AL4426" s="15"/>
      <c r="AM4426" s="15"/>
      <c r="AN4426" s="406"/>
    </row>
    <row r="4427" spans="1:42" ht="16.5" thickBot="1" x14ac:dyDescent="0.3">
      <c r="A4427" s="3556"/>
      <c r="B4427" s="3369"/>
      <c r="C4427" s="1091" t="s">
        <v>17</v>
      </c>
      <c r="D4427" s="348"/>
      <c r="E4427" s="624">
        <f t="shared" ref="E4427:AB4427" si="1993">E4425/E4424</f>
        <v>0.69565217391471978</v>
      </c>
      <c r="F4427" s="319">
        <f t="shared" si="1993"/>
        <v>0.51724137930912817</v>
      </c>
      <c r="G4427" s="319">
        <f t="shared" si="1993"/>
        <v>0.50000000000071054</v>
      </c>
      <c r="H4427" s="430">
        <f t="shared" si="1993"/>
        <v>0.59999999999984843</v>
      </c>
      <c r="I4427" s="319">
        <f t="shared" si="1993"/>
        <v>0.5</v>
      </c>
      <c r="J4427" s="319">
        <f t="shared" si="1993"/>
        <v>0.4516129032255462</v>
      </c>
      <c r="K4427" s="319">
        <f t="shared" si="1993"/>
        <v>0.43333333333333335</v>
      </c>
      <c r="L4427" s="319">
        <f t="shared" si="1993"/>
        <v>0.35135135135174994</v>
      </c>
      <c r="M4427" s="319">
        <f t="shared" si="1993"/>
        <v>0.41176470588224806</v>
      </c>
      <c r="N4427" s="430">
        <f t="shared" si="1993"/>
        <v>0.31914893617005835</v>
      </c>
      <c r="O4427" s="319">
        <f t="shared" si="1993"/>
        <v>0.42500000000008525</v>
      </c>
      <c r="P4427" s="319">
        <f t="shared" si="1993"/>
        <v>0.33333333333333331</v>
      </c>
      <c r="Q4427" s="319">
        <f t="shared" si="1993"/>
        <v>0.38636363636363635</v>
      </c>
      <c r="R4427" s="319">
        <f t="shared" si="1993"/>
        <v>0.3902439024389297</v>
      </c>
      <c r="S4427" s="319">
        <f t="shared" si="1993"/>
        <v>0.38095238095250983</v>
      </c>
      <c r="T4427" s="319">
        <f t="shared" si="1993"/>
        <v>0.39024390243880797</v>
      </c>
      <c r="U4427" s="319">
        <f t="shared" si="1993"/>
        <v>0.39024390243936252</v>
      </c>
      <c r="V4427" s="319">
        <f t="shared" si="1993"/>
        <v>0.39999999999974012</v>
      </c>
      <c r="W4427" s="319">
        <f t="shared" si="1993"/>
        <v>0.28301886792459308</v>
      </c>
      <c r="X4427" s="319">
        <f t="shared" si="1993"/>
        <v>0.40000000000009095</v>
      </c>
      <c r="Y4427" s="430">
        <f>Y4425/Y4424</f>
        <v>0.31707317073153146</v>
      </c>
      <c r="Z4427" s="319">
        <f t="shared" si="1993"/>
        <v>0.3617021276595333</v>
      </c>
      <c r="AA4427" s="319">
        <f t="shared" si="1993"/>
        <v>0.34883720930266993</v>
      </c>
      <c r="AB4427" s="874">
        <f t="shared" si="1993"/>
        <v>0.4117647058818022</v>
      </c>
      <c r="AC4427" s="502">
        <f>MAX(E4427:AB4427)</f>
        <v>0.69565217391471978</v>
      </c>
      <c r="AD4427" s="73"/>
      <c r="AE4427" s="155"/>
      <c r="AF4427" s="74"/>
      <c r="AG4427" s="406"/>
      <c r="AH4427" s="406"/>
      <c r="AI4427" s="406"/>
      <c r="AJ4427" s="15"/>
      <c r="AK4427" s="15"/>
      <c r="AL4427" s="15"/>
      <c r="AM4427" s="15"/>
      <c r="AN4427" s="406"/>
    </row>
    <row r="4428" spans="1:42" hidden="1" x14ac:dyDescent="0.25">
      <c r="A4428" s="2199"/>
      <c r="B4428" s="2202"/>
      <c r="C4428" s="362" t="s">
        <v>116</v>
      </c>
      <c r="D4428" s="348">
        <v>2358.0100000000002</v>
      </c>
      <c r="E4428" s="363">
        <v>2358.2399999999998</v>
      </c>
      <c r="F4428" s="91">
        <v>2358.5300000000002</v>
      </c>
      <c r="G4428" s="91">
        <v>2358.85</v>
      </c>
      <c r="H4428" s="411">
        <v>2359.15</v>
      </c>
      <c r="I4428" s="91">
        <v>2359.4499999999998</v>
      </c>
      <c r="J4428" s="91">
        <v>2359.7600000000002</v>
      </c>
      <c r="K4428" s="91">
        <v>2360.06</v>
      </c>
      <c r="L4428" s="91">
        <v>2360.4299999999998</v>
      </c>
      <c r="M4428" s="91">
        <v>2360.94</v>
      </c>
      <c r="N4428" s="411">
        <v>2361.41</v>
      </c>
      <c r="O4428" s="91">
        <v>2361.81</v>
      </c>
      <c r="P4428" s="91">
        <v>2362.2600000000002</v>
      </c>
      <c r="Q4428" s="91">
        <v>2362.6999999999998</v>
      </c>
      <c r="R4428" s="91">
        <v>2363.11</v>
      </c>
      <c r="S4428" s="91">
        <v>2363.5300000000002</v>
      </c>
      <c r="T4428" s="91">
        <v>2363.94</v>
      </c>
      <c r="U4428" s="91">
        <v>2364.35</v>
      </c>
      <c r="V4428" s="91">
        <v>2364.6999999999998</v>
      </c>
      <c r="W4428" s="91">
        <v>2365.23</v>
      </c>
      <c r="X4428" s="91">
        <v>2365.73</v>
      </c>
      <c r="Y4428" s="411">
        <v>2366.14</v>
      </c>
      <c r="Z4428" s="91">
        <v>2366.61</v>
      </c>
      <c r="AA4428" s="91">
        <v>2367.04</v>
      </c>
      <c r="AB4428" s="391">
        <v>2367.38</v>
      </c>
      <c r="AC4428" s="122"/>
      <c r="AD4428" s="73"/>
      <c r="AE4428" s="155"/>
      <c r="AF4428" s="74"/>
      <c r="AG4428" s="406"/>
      <c r="AH4428" s="406"/>
      <c r="AI4428" s="406"/>
      <c r="AJ4428" s="15"/>
      <c r="AK4428" s="15"/>
      <c r="AL4428" s="15"/>
      <c r="AM4428" s="15"/>
      <c r="AN4428" s="406"/>
    </row>
    <row r="4429" spans="1:42" s="181" customFormat="1" hidden="1" x14ac:dyDescent="0.25">
      <c r="A4429" s="2209"/>
      <c r="B4429" s="2212"/>
      <c r="C4429" s="124" t="s">
        <v>117</v>
      </c>
      <c r="D4429" s="348">
        <v>1550.54</v>
      </c>
      <c r="E4429" s="73">
        <v>1550.7</v>
      </c>
      <c r="F4429" s="155">
        <v>1550.85</v>
      </c>
      <c r="G4429" s="155">
        <v>1551.01</v>
      </c>
      <c r="H4429" s="412">
        <v>1551.19</v>
      </c>
      <c r="I4429" s="155">
        <v>1551.34</v>
      </c>
      <c r="J4429" s="155">
        <v>1551.48</v>
      </c>
      <c r="K4429" s="155">
        <v>1551.61</v>
      </c>
      <c r="L4429" s="155">
        <v>1551.74</v>
      </c>
      <c r="M4429" s="155">
        <v>1551.95</v>
      </c>
      <c r="N4429" s="412">
        <v>1552.1</v>
      </c>
      <c r="O4429" s="155">
        <v>1552.27</v>
      </c>
      <c r="P4429" s="155">
        <v>1552.42</v>
      </c>
      <c r="Q4429" s="155">
        <v>1552.59</v>
      </c>
      <c r="R4429" s="155">
        <v>1552.75</v>
      </c>
      <c r="S4429" s="155">
        <v>1552.91</v>
      </c>
      <c r="T4429" s="155">
        <v>1553.07</v>
      </c>
      <c r="U4429" s="155">
        <v>1553.23</v>
      </c>
      <c r="V4429" s="155">
        <v>1553.37</v>
      </c>
      <c r="W4429" s="155">
        <v>1553.52</v>
      </c>
      <c r="X4429" s="155">
        <v>1553.72</v>
      </c>
      <c r="Y4429" s="412">
        <v>1553.85</v>
      </c>
      <c r="Z4429" s="155">
        <v>1554.02</v>
      </c>
      <c r="AA4429" s="155">
        <v>1554.17</v>
      </c>
      <c r="AB4429" s="317">
        <v>1554.31</v>
      </c>
      <c r="AC4429" s="108"/>
      <c r="AD4429" s="73"/>
      <c r="AE4429" s="155"/>
      <c r="AF4429" s="74"/>
      <c r="AG4429" s="852"/>
      <c r="AH4429" s="849"/>
      <c r="AI4429" s="850"/>
      <c r="AJ4429" s="850"/>
      <c r="AK4429" s="850"/>
      <c r="AL4429" s="851"/>
      <c r="AM4429" s="851"/>
      <c r="AN4429" s="189"/>
      <c r="AO4429" s="189"/>
      <c r="AP4429" s="189"/>
    </row>
    <row r="4430" spans="1:42" ht="16.5" thickBot="1" x14ac:dyDescent="0.3">
      <c r="A4430" s="3339" t="s">
        <v>42</v>
      </c>
      <c r="B4430" s="3340"/>
      <c r="C4430" s="3341"/>
      <c r="D4430" s="347"/>
      <c r="E4430" s="506">
        <f>SQRT(E4424*E4424+E4425*E4425)/E4420/1.73</f>
        <v>92.809683992953069</v>
      </c>
      <c r="F4430" s="179">
        <f t="shared" ref="F4430:AB4430" si="1994">SQRT(F4424*F4424+F4425*F4425)/F4420/1.73</f>
        <v>109.83103704689842</v>
      </c>
      <c r="G4430" s="179">
        <f t="shared" si="1994"/>
        <v>120.4683348335179</v>
      </c>
      <c r="H4430" s="419">
        <f t="shared" si="1994"/>
        <v>117.68935721788938</v>
      </c>
      <c r="I4430" s="179">
        <f t="shared" si="1994"/>
        <v>112.82952068242743</v>
      </c>
      <c r="J4430" s="179">
        <f t="shared" si="1994"/>
        <v>114.53404580536667</v>
      </c>
      <c r="K4430" s="179">
        <f t="shared" si="1994"/>
        <v>110.41385070781578</v>
      </c>
      <c r="L4430" s="179">
        <f t="shared" si="1994"/>
        <v>131.92425481377353</v>
      </c>
      <c r="M4430" s="179">
        <f t="shared" si="1994"/>
        <v>186.98601167112125</v>
      </c>
      <c r="N4430" s="419">
        <f t="shared" si="1994"/>
        <v>167.25911729918067</v>
      </c>
      <c r="O4430" s="179">
        <f t="shared" si="1994"/>
        <v>147.49259965457964</v>
      </c>
      <c r="P4430" s="179">
        <f t="shared" si="1994"/>
        <v>160.18651857383966</v>
      </c>
      <c r="Q4430" s="179">
        <f t="shared" si="1994"/>
        <v>159.44936504154452</v>
      </c>
      <c r="R4430" s="179">
        <f t="shared" si="1994"/>
        <v>148.77247800886511</v>
      </c>
      <c r="S4430" s="179">
        <f t="shared" si="1994"/>
        <v>151.92647841158154</v>
      </c>
      <c r="T4430" s="179">
        <f t="shared" si="1994"/>
        <v>148.48303739000002</v>
      </c>
      <c r="U4430" s="179">
        <f t="shared" si="1994"/>
        <v>148.05098199510053</v>
      </c>
      <c r="V4430" s="179">
        <f t="shared" si="1994"/>
        <v>126.80708549394782</v>
      </c>
      <c r="W4430" s="179">
        <f t="shared" si="1994"/>
        <v>184.93223312436433</v>
      </c>
      <c r="X4430" s="179">
        <f t="shared" si="1994"/>
        <v>181.15297927713729</v>
      </c>
      <c r="Y4430" s="419">
        <f>SQRT(Y4424*Y4424+Y4425*Y4425)/Y4420/1.73</f>
        <v>144.54774275842078</v>
      </c>
      <c r="Z4430" s="179">
        <f t="shared" si="1994"/>
        <v>167.80351073004368</v>
      </c>
      <c r="AA4430" s="179">
        <f t="shared" si="1994"/>
        <v>153.19721067798929</v>
      </c>
      <c r="AB4430" s="405">
        <f t="shared" si="1994"/>
        <v>123.45059047404132</v>
      </c>
      <c r="AC4430" s="109">
        <f>AVERAGE(E4430:AB4430)</f>
        <v>142.12491773676666</v>
      </c>
      <c r="AD4430" s="96">
        <f>(AC4426-AC4430)/AC4426</f>
        <v>1.1304920092058005E-2</v>
      </c>
      <c r="AE4430" s="79"/>
      <c r="AF4430" s="80"/>
      <c r="AG4430" s="406"/>
      <c r="AH4430" s="406"/>
      <c r="AI4430" s="406"/>
      <c r="AJ4430" s="14"/>
      <c r="AK4430" s="14"/>
      <c r="AL4430" s="15"/>
      <c r="AM4430" s="14"/>
      <c r="AN4430" s="406"/>
    </row>
    <row r="4431" spans="1:42" x14ac:dyDescent="0.25">
      <c r="A4431" s="3468" t="s">
        <v>638</v>
      </c>
      <c r="B4431" s="3356" t="s">
        <v>639</v>
      </c>
      <c r="C4431" s="125" t="s">
        <v>13</v>
      </c>
      <c r="D4431" s="113" t="s">
        <v>115</v>
      </c>
      <c r="E4431" s="326">
        <f t="shared" ref="E4431:AB4431" si="1995">(E4435-D4435)*$AE4431*$AF4431</f>
        <v>384.00000000183354</v>
      </c>
      <c r="F4431" s="322">
        <f t="shared" si="1995"/>
        <v>376.00000000020373</v>
      </c>
      <c r="G4431" s="322">
        <f t="shared" si="1995"/>
        <v>399.99999999781721</v>
      </c>
      <c r="H4431" s="436">
        <f t="shared" si="1995"/>
        <v>391.99999999982538</v>
      </c>
      <c r="I4431" s="322">
        <f t="shared" si="1995"/>
        <v>416.00000000107684</v>
      </c>
      <c r="J4431" s="322">
        <f t="shared" si="1995"/>
        <v>407.99999999944703</v>
      </c>
      <c r="K4431" s="322">
        <f t="shared" si="1995"/>
        <v>536.00000000005821</v>
      </c>
      <c r="L4431" s="322">
        <f t="shared" si="1995"/>
        <v>623.99999999979627</v>
      </c>
      <c r="M4431" s="322">
        <f t="shared" si="1995"/>
        <v>632.00000000142609</v>
      </c>
      <c r="N4431" s="436">
        <f t="shared" si="1995"/>
        <v>647.99999999740976</v>
      </c>
      <c r="O4431" s="322">
        <f t="shared" si="1995"/>
        <v>695.99999999991269</v>
      </c>
      <c r="P4431" s="322">
        <f t="shared" si="1995"/>
        <v>672.0000000022992</v>
      </c>
      <c r="Q4431" s="322">
        <f t="shared" si="1995"/>
        <v>695.99999999991269</v>
      </c>
      <c r="R4431" s="322">
        <f t="shared" si="1995"/>
        <v>727.99999999915599</v>
      </c>
      <c r="S4431" s="322">
        <f t="shared" si="1995"/>
        <v>695.99999999991269</v>
      </c>
      <c r="T4431" s="322">
        <f t="shared" si="1995"/>
        <v>648.00000000104774</v>
      </c>
      <c r="U4431" s="322">
        <f t="shared" si="1995"/>
        <v>648.00000000104774</v>
      </c>
      <c r="V4431" s="322">
        <f t="shared" si="1995"/>
        <v>591.99999999691499</v>
      </c>
      <c r="W4431" s="322">
        <f t="shared" si="1995"/>
        <v>568.00000000293949</v>
      </c>
      <c r="X4431" s="322">
        <f t="shared" si="1995"/>
        <v>551.99999999967986</v>
      </c>
      <c r="Y4431" s="436">
        <f>(Y4435-X4435)*$AE4431*$AF4431</f>
        <v>543.99999999805004</v>
      </c>
      <c r="Z4431" s="322">
        <f>(Z4435-Y4435)*$AE4431*$AF4431</f>
        <v>504.00000000081491</v>
      </c>
      <c r="AA4431" s="322">
        <f t="shared" si="1995"/>
        <v>479.99999999956344</v>
      </c>
      <c r="AB4431" s="579">
        <f t="shared" si="1995"/>
        <v>439.99999999869033</v>
      </c>
      <c r="AC4431" s="134">
        <f>SUM(E4431:AB4431)</f>
        <v>13279.999999998836</v>
      </c>
      <c r="AD4431" s="70"/>
      <c r="AE4431" s="71">
        <v>100</v>
      </c>
      <c r="AF4431" s="72">
        <v>80</v>
      </c>
      <c r="AG4431" s="406"/>
      <c r="AH4431" s="406"/>
      <c r="AI4431" s="406"/>
      <c r="AJ4431" s="478"/>
      <c r="AK4431" s="479"/>
      <c r="AL4431" s="478"/>
      <c r="AM4431" s="15"/>
      <c r="AN4431" s="406"/>
    </row>
    <row r="4432" spans="1:42" x14ac:dyDescent="0.25">
      <c r="A4432" s="3469"/>
      <c r="B4432" s="3357"/>
      <c r="C4432" s="123" t="s">
        <v>14</v>
      </c>
      <c r="D4432" s="108" t="s">
        <v>115</v>
      </c>
      <c r="E4432" s="308">
        <f t="shared" ref="E4432:AB4432" si="1996">(E4436-D4436)*$AE4431*$AF4431</f>
        <v>183.99999999928696</v>
      </c>
      <c r="F4432" s="309">
        <f t="shared" si="1996"/>
        <v>183.99999999928696</v>
      </c>
      <c r="G4432" s="309">
        <f t="shared" si="1996"/>
        <v>192.00000000091677</v>
      </c>
      <c r="H4432" s="415">
        <f t="shared" si="1996"/>
        <v>183.99999999928696</v>
      </c>
      <c r="I4432" s="309">
        <f t="shared" si="1996"/>
        <v>208.00000000053842</v>
      </c>
      <c r="J4432" s="309">
        <f t="shared" si="1996"/>
        <v>191.99999999909778</v>
      </c>
      <c r="K4432" s="309">
        <f t="shared" si="1996"/>
        <v>256.00000000122236</v>
      </c>
      <c r="L4432" s="309">
        <f t="shared" si="1996"/>
        <v>304.00000000008731</v>
      </c>
      <c r="M4432" s="309">
        <f t="shared" si="1996"/>
        <v>304.00000000008731</v>
      </c>
      <c r="N4432" s="415">
        <f t="shared" si="1996"/>
        <v>311.99999999989814</v>
      </c>
      <c r="O4432" s="309">
        <f t="shared" si="1996"/>
        <v>335.99999999933061</v>
      </c>
      <c r="P4432" s="309">
        <f t="shared" si="1996"/>
        <v>327.99999999951979</v>
      </c>
      <c r="Q4432" s="309">
        <f t="shared" si="1996"/>
        <v>336.0000000011496</v>
      </c>
      <c r="R4432" s="309">
        <f t="shared" si="1996"/>
        <v>343.99999999914144</v>
      </c>
      <c r="S4432" s="309">
        <f t="shared" si="1996"/>
        <v>336.0000000011496</v>
      </c>
      <c r="T4432" s="309">
        <f t="shared" si="1996"/>
        <v>311.99999999989814</v>
      </c>
      <c r="U4432" s="309">
        <f t="shared" si="1996"/>
        <v>311.99999999989814</v>
      </c>
      <c r="V4432" s="309">
        <f t="shared" si="1996"/>
        <v>287.99999999864667</v>
      </c>
      <c r="W4432" s="309">
        <f t="shared" si="1996"/>
        <v>272.00000000084401</v>
      </c>
      <c r="X4432" s="309">
        <f t="shared" si="1996"/>
        <v>263.9999999992142</v>
      </c>
      <c r="Y4432" s="415">
        <f>(Y4436-X4436)*$AE4431*$AF4431</f>
        <v>264.00000000103319</v>
      </c>
      <c r="Z4432" s="309">
        <f>(Z4436-Y4436)*$AE4431*$AF4431</f>
        <v>247.99999999959255</v>
      </c>
      <c r="AA4432" s="309">
        <f t="shared" si="1996"/>
        <v>231.9999999999709</v>
      </c>
      <c r="AB4432" s="404">
        <f t="shared" si="1996"/>
        <v>208.00000000053842</v>
      </c>
      <c r="AC4432" s="107">
        <f>SUM(E4432:AB4432)</f>
        <v>6399.9999999996362</v>
      </c>
      <c r="AD4432" s="73"/>
      <c r="AE4432" s="155"/>
      <c r="AF4432" s="74"/>
      <c r="AG4432" s="406"/>
      <c r="AH4432" s="406"/>
      <c r="AI4432" s="406"/>
      <c r="AJ4432" s="15"/>
      <c r="AK4432" s="15"/>
      <c r="AL4432" s="15"/>
      <c r="AM4432" s="15"/>
      <c r="AN4432" s="406"/>
    </row>
    <row r="4433" spans="1:42" x14ac:dyDescent="0.25">
      <c r="A4433" s="3469"/>
      <c r="B4433" s="3357"/>
      <c r="C4433" s="123" t="s">
        <v>15</v>
      </c>
      <c r="D4433" s="108" t="s">
        <v>54</v>
      </c>
      <c r="E4433" s="1556">
        <v>24</v>
      </c>
      <c r="F4433" s="1556">
        <v>23</v>
      </c>
      <c r="G4433" s="1556">
        <v>25</v>
      </c>
      <c r="H4433" s="441">
        <v>24</v>
      </c>
      <c r="I4433" s="1556">
        <v>26</v>
      </c>
      <c r="J4433" s="1556">
        <v>25</v>
      </c>
      <c r="K4433" s="1556">
        <v>33</v>
      </c>
      <c r="L4433" s="1556">
        <v>39</v>
      </c>
      <c r="M4433" s="1556">
        <v>39</v>
      </c>
      <c r="N4433" s="441">
        <v>40</v>
      </c>
      <c r="O4433" s="1556">
        <v>43</v>
      </c>
      <c r="P4433" s="1556">
        <v>42</v>
      </c>
      <c r="Q4433" s="1556">
        <v>43</v>
      </c>
      <c r="R4433" s="1556">
        <v>45</v>
      </c>
      <c r="S4433" s="1556">
        <v>43</v>
      </c>
      <c r="T4433" s="1556">
        <v>40</v>
      </c>
      <c r="U4433" s="1556">
        <v>40</v>
      </c>
      <c r="V4433" s="1556">
        <v>37</v>
      </c>
      <c r="W4433" s="1556">
        <v>35</v>
      </c>
      <c r="X4433" s="1556">
        <v>34</v>
      </c>
      <c r="Y4433" s="441">
        <v>34</v>
      </c>
      <c r="Z4433" s="1556">
        <v>31</v>
      </c>
      <c r="AA4433" s="1556">
        <v>30</v>
      </c>
      <c r="AB4433" s="1588">
        <v>27</v>
      </c>
      <c r="AC4433" s="107">
        <f>AVERAGE(E4433:AB4433)</f>
        <v>34.25</v>
      </c>
      <c r="AD4433" s="76"/>
      <c r="AE4433" s="76"/>
      <c r="AF4433" s="77"/>
      <c r="AG4433" s="406"/>
      <c r="AH4433" s="406"/>
      <c r="AI4433" s="406"/>
      <c r="AJ4433" s="15"/>
      <c r="AK4433" s="15"/>
      <c r="AL4433" s="15"/>
      <c r="AM4433" s="15"/>
      <c r="AN4433" s="406"/>
    </row>
    <row r="4434" spans="1:42" x14ac:dyDescent="0.25">
      <c r="A4434" s="3460"/>
      <c r="B4434" s="3301"/>
      <c r="C4434" s="123" t="s">
        <v>17</v>
      </c>
      <c r="D4434" s="108"/>
      <c r="E4434" s="314">
        <f t="shared" ref="E4434:AB4434" si="1997">E4432/E4431</f>
        <v>0.47916666666252183</v>
      </c>
      <c r="F4434" s="315">
        <f t="shared" si="1997"/>
        <v>0.48936170212549801</v>
      </c>
      <c r="G4434" s="315">
        <f t="shared" si="1997"/>
        <v>0.48000000000491128</v>
      </c>
      <c r="H4434" s="417">
        <f t="shared" si="1997"/>
        <v>0.4693877551004309</v>
      </c>
      <c r="I4434" s="315">
        <f t="shared" si="1997"/>
        <v>0.5</v>
      </c>
      <c r="J4434" s="315">
        <f t="shared" si="1997"/>
        <v>0.47058823529254412</v>
      </c>
      <c r="K4434" s="315">
        <f t="shared" si="1997"/>
        <v>0.47761194030073612</v>
      </c>
      <c r="L4434" s="315">
        <f t="shared" si="1997"/>
        <v>0.48717948717978615</v>
      </c>
      <c r="M4434" s="315">
        <f t="shared" si="1997"/>
        <v>0.48101265822690087</v>
      </c>
      <c r="N4434" s="417">
        <f t="shared" si="1997"/>
        <v>0.48148148148324893</v>
      </c>
      <c r="O4434" s="315">
        <f t="shared" si="1997"/>
        <v>0.48275862068875397</v>
      </c>
      <c r="P4434" s="315">
        <f t="shared" si="1997"/>
        <v>0.48809523809285349</v>
      </c>
      <c r="Q4434" s="315">
        <f t="shared" si="1997"/>
        <v>0.48275862069136743</v>
      </c>
      <c r="R4434" s="315">
        <f t="shared" si="1997"/>
        <v>0.47252747252684102</v>
      </c>
      <c r="S4434" s="315">
        <f t="shared" si="1997"/>
        <v>0.48275862069136743</v>
      </c>
      <c r="T4434" s="315">
        <f t="shared" si="1997"/>
        <v>0.48148148148054581</v>
      </c>
      <c r="U4434" s="315">
        <f t="shared" si="1997"/>
        <v>0.48148148148054581</v>
      </c>
      <c r="V4434" s="315">
        <f t="shared" si="1997"/>
        <v>0.48648648648673559</v>
      </c>
      <c r="W4434" s="315">
        <f t="shared" si="1997"/>
        <v>0.47887323943562743</v>
      </c>
      <c r="X4434" s="315">
        <f t="shared" si="1997"/>
        <v>0.47826086956407121</v>
      </c>
      <c r="Y4434" s="417">
        <f>Y4432/Y4431</f>
        <v>0.48529411765069758</v>
      </c>
      <c r="Z4434" s="315">
        <f t="shared" si="1997"/>
        <v>0.49206349206188804</v>
      </c>
      <c r="AA4434" s="315">
        <f t="shared" si="1997"/>
        <v>0.48333333333371231</v>
      </c>
      <c r="AB4434" s="337">
        <f t="shared" si="1997"/>
        <v>0.4727272727299035</v>
      </c>
      <c r="AC4434" s="481">
        <f>MAX(E4434:AB4434)</f>
        <v>0.5</v>
      </c>
      <c r="AD4434" s="73"/>
      <c r="AE4434" s="155"/>
      <c r="AF4434" s="74"/>
      <c r="AG4434" s="406"/>
      <c r="AH4434" s="406"/>
      <c r="AI4434" s="406"/>
      <c r="AJ4434" s="15"/>
      <c r="AK4434" s="15"/>
      <c r="AL4434" s="15"/>
      <c r="AM4434" s="15"/>
      <c r="AN4434" s="406"/>
    </row>
    <row r="4435" spans="1:42" hidden="1" x14ac:dyDescent="0.25">
      <c r="A4435" s="2209"/>
      <c r="B4435" s="2212"/>
      <c r="C4435" s="124" t="s">
        <v>116</v>
      </c>
      <c r="D4435" s="108">
        <v>2835.08</v>
      </c>
      <c r="E4435" s="311">
        <v>2835.1280000000002</v>
      </c>
      <c r="F4435" s="312">
        <v>2835.1750000000002</v>
      </c>
      <c r="G4435" s="312">
        <v>2835.2249999999999</v>
      </c>
      <c r="H4435" s="412">
        <v>2835.2739999999999</v>
      </c>
      <c r="I4435" s="312">
        <v>2835.326</v>
      </c>
      <c r="J4435" s="312">
        <v>2835.377</v>
      </c>
      <c r="K4435" s="312">
        <v>2835.444</v>
      </c>
      <c r="L4435" s="312">
        <v>2835.5219999999999</v>
      </c>
      <c r="M4435" s="312">
        <v>2835.6010000000001</v>
      </c>
      <c r="N4435" s="412">
        <v>2835.6819999999998</v>
      </c>
      <c r="O4435" s="312">
        <v>2835.7689999999998</v>
      </c>
      <c r="P4435" s="312">
        <v>2835.8530000000001</v>
      </c>
      <c r="Q4435" s="312">
        <v>2835.94</v>
      </c>
      <c r="R4435" s="312">
        <v>2836.0309999999999</v>
      </c>
      <c r="S4435" s="312">
        <v>2836.1179999999999</v>
      </c>
      <c r="T4435" s="312">
        <v>2836.1990000000001</v>
      </c>
      <c r="U4435" s="312">
        <v>2836.28</v>
      </c>
      <c r="V4435" s="312">
        <v>2836.3539999999998</v>
      </c>
      <c r="W4435" s="312">
        <v>2836.4250000000002</v>
      </c>
      <c r="X4435" s="312">
        <v>2836.4940000000001</v>
      </c>
      <c r="Y4435" s="412">
        <v>2836.5619999999999</v>
      </c>
      <c r="Z4435" s="312">
        <v>2836.625</v>
      </c>
      <c r="AA4435" s="312">
        <v>2836.6849999999999</v>
      </c>
      <c r="AB4435" s="940">
        <v>2836.74</v>
      </c>
      <c r="AC4435" s="108"/>
      <c r="AD4435" s="73"/>
      <c r="AE4435" s="155"/>
      <c r="AF4435" s="74"/>
      <c r="AG4435" s="406"/>
      <c r="AH4435" s="406"/>
      <c r="AI4435" s="406"/>
      <c r="AJ4435" s="15"/>
      <c r="AK4435" s="15"/>
      <c r="AL4435" s="15"/>
      <c r="AM4435" s="15"/>
      <c r="AN4435" s="406"/>
    </row>
    <row r="4436" spans="1:42" s="181" customFormat="1" hidden="1" x14ac:dyDescent="0.25">
      <c r="A4436" s="2209"/>
      <c r="B4436" s="2212"/>
      <c r="C4436" s="124" t="s">
        <v>117</v>
      </c>
      <c r="D4436" s="108">
        <v>1024.6400000000001</v>
      </c>
      <c r="E4436" s="311">
        <v>1024.663</v>
      </c>
      <c r="F4436" s="312">
        <v>1024.6859999999999</v>
      </c>
      <c r="G4436" s="312">
        <v>1024.71</v>
      </c>
      <c r="H4436" s="412">
        <v>1024.7329999999999</v>
      </c>
      <c r="I4436" s="312">
        <v>1024.759</v>
      </c>
      <c r="J4436" s="312">
        <v>1024.7829999999999</v>
      </c>
      <c r="K4436" s="312">
        <v>1024.8150000000001</v>
      </c>
      <c r="L4436" s="312">
        <v>1024.8530000000001</v>
      </c>
      <c r="M4436" s="312">
        <v>1024.8910000000001</v>
      </c>
      <c r="N4436" s="412">
        <v>1024.93</v>
      </c>
      <c r="O4436" s="312">
        <v>1024.972</v>
      </c>
      <c r="P4436" s="312">
        <v>1025.0129999999999</v>
      </c>
      <c r="Q4436" s="312">
        <v>1025.0550000000001</v>
      </c>
      <c r="R4436" s="312">
        <v>1025.098</v>
      </c>
      <c r="S4436" s="312">
        <v>1025.1400000000001</v>
      </c>
      <c r="T4436" s="312">
        <v>1025.1790000000001</v>
      </c>
      <c r="U4436" s="312">
        <v>1025.2180000000001</v>
      </c>
      <c r="V4436" s="312">
        <v>1025.2539999999999</v>
      </c>
      <c r="W4436" s="312">
        <v>1025.288</v>
      </c>
      <c r="X4436" s="312">
        <v>1025.3209999999999</v>
      </c>
      <c r="Y4436" s="412">
        <v>1025.354</v>
      </c>
      <c r="Z4436" s="312">
        <v>1025.385</v>
      </c>
      <c r="AA4436" s="312">
        <v>1025.414</v>
      </c>
      <c r="AB4436" s="940">
        <v>1025.44</v>
      </c>
      <c r="AC4436" s="108"/>
      <c r="AD4436" s="73"/>
      <c r="AE4436" s="155"/>
      <c r="AF4436" s="74"/>
      <c r="AG4436" s="852"/>
      <c r="AH4436" s="849"/>
      <c r="AI4436" s="850"/>
      <c r="AJ4436" s="850"/>
      <c r="AK4436" s="850"/>
      <c r="AL4436" s="851"/>
      <c r="AM4436" s="851"/>
      <c r="AN4436" s="189"/>
      <c r="AO4436" s="189"/>
      <c r="AP4436" s="189"/>
    </row>
    <row r="4437" spans="1:42" ht="16.5" thickBot="1" x14ac:dyDescent="0.3">
      <c r="A4437" s="3339" t="s">
        <v>42</v>
      </c>
      <c r="B4437" s="3340"/>
      <c r="C4437" s="3341"/>
      <c r="D4437" s="114"/>
      <c r="E4437" s="178">
        <f>SQRT(E4431*E4431+E4432*E4432)/E4420/1.73</f>
        <v>23.508260222205244</v>
      </c>
      <c r="F4437" s="179">
        <f t="shared" ref="F4437:AB4437" si="1998">SQRT(F4431*F4431+F4432*F4432)/F4420/1.73</f>
        <v>23.469397490640191</v>
      </c>
      <c r="G4437" s="179">
        <f t="shared" si="1998"/>
        <v>24.900027384365814</v>
      </c>
      <c r="H4437" s="419">
        <f t="shared" si="1998"/>
        <v>24.278342217092021</v>
      </c>
      <c r="I4437" s="179">
        <f t="shared" si="1998"/>
        <v>26.076155891141109</v>
      </c>
      <c r="J4437" s="179">
        <f t="shared" si="1998"/>
        <v>25.305520033248662</v>
      </c>
      <c r="K4437" s="179">
        <f t="shared" si="1998"/>
        <v>33.432390935361973</v>
      </c>
      <c r="L4437" s="179">
        <f t="shared" si="1998"/>
        <v>38.915715862109217</v>
      </c>
      <c r="M4437" s="179">
        <f t="shared" si="1998"/>
        <v>39.626907949954671</v>
      </c>
      <c r="N4437" s="419">
        <f t="shared" si="1998"/>
        <v>40.637564629626304</v>
      </c>
      <c r="O4437" s="179">
        <f t="shared" si="1998"/>
        <v>43.712296247223065</v>
      </c>
      <c r="P4437" s="179">
        <f t="shared" si="1998"/>
        <v>42.087643303720924</v>
      </c>
      <c r="Q4437" s="179">
        <f t="shared" si="1998"/>
        <v>43.541877938311579</v>
      </c>
      <c r="R4437" s="179">
        <f t="shared" si="1998"/>
        <v>45.362945439632135</v>
      </c>
      <c r="S4437" s="179">
        <f t="shared" si="1998"/>
        <v>43.541877938311579</v>
      </c>
      <c r="T4437" s="179">
        <f t="shared" si="1998"/>
        <v>40.439911105347463</v>
      </c>
      <c r="U4437" s="179">
        <f t="shared" si="1998"/>
        <v>40.322239201064185</v>
      </c>
      <c r="V4437" s="179">
        <f t="shared" si="1998"/>
        <v>36.909970092605825</v>
      </c>
      <c r="W4437" s="179">
        <f t="shared" si="1998"/>
        <v>35.239871037921787</v>
      </c>
      <c r="X4437" s="179">
        <f t="shared" si="1998"/>
        <v>34.305452455414311</v>
      </c>
      <c r="Y4437" s="419">
        <f>SQRT(Y4431*Y4431+Y4432*Y4432)/Y4420/1.73</f>
        <v>33.868526200934141</v>
      </c>
      <c r="Z4437" s="179">
        <f t="shared" si="1998"/>
        <v>31.431638574995883</v>
      </c>
      <c r="AA4437" s="179">
        <f t="shared" si="1998"/>
        <v>29.889978673215332</v>
      </c>
      <c r="AB4437" s="405">
        <f t="shared" si="1998"/>
        <v>27.2334777529509</v>
      </c>
      <c r="AC4437" s="109">
        <f>AVERAGE(E4437:AB4437)</f>
        <v>34.501582857391433</v>
      </c>
      <c r="AD4437" s="78">
        <f>(AC4433-AC4437)/AC4433</f>
        <v>-7.3454848873411209E-3</v>
      </c>
      <c r="AE4437" s="79"/>
      <c r="AF4437" s="80"/>
      <c r="AG4437" s="406"/>
      <c r="AH4437" s="406"/>
      <c r="AI4437" s="406"/>
      <c r="AJ4437" s="14"/>
      <c r="AK4437" s="14"/>
      <c r="AL4437" s="15"/>
      <c r="AM4437" s="14"/>
      <c r="AN4437" s="406"/>
    </row>
    <row r="4438" spans="1:42" x14ac:dyDescent="0.25">
      <c r="A4438" s="3468" t="s">
        <v>640</v>
      </c>
      <c r="B4438" s="3356" t="s">
        <v>641</v>
      </c>
      <c r="C4438" s="129" t="s">
        <v>13</v>
      </c>
      <c r="D4438" s="113" t="s">
        <v>115</v>
      </c>
      <c r="E4438" s="307">
        <f t="shared" ref="E4438:AB4438" si="1999">(E4442-D4442)*$AE4438*$AF4438</f>
        <v>930.00000000392902</v>
      </c>
      <c r="F4438" s="71">
        <f t="shared" si="1999"/>
        <v>936.00000000515138</v>
      </c>
      <c r="G4438" s="71">
        <f t="shared" si="1999"/>
        <v>905.99999999903957</v>
      </c>
      <c r="H4438" s="414">
        <f t="shared" si="1999"/>
        <v>899.99999999781721</v>
      </c>
      <c r="I4438" s="71">
        <f t="shared" si="1999"/>
        <v>905.99999999903957</v>
      </c>
      <c r="J4438" s="71">
        <f t="shared" si="1999"/>
        <v>918.0000000014843</v>
      </c>
      <c r="K4438" s="71">
        <f t="shared" si="1999"/>
        <v>978.00000000279397</v>
      </c>
      <c r="L4438" s="71">
        <f t="shared" si="1999"/>
        <v>983.99999999310239</v>
      </c>
      <c r="M4438" s="71">
        <f t="shared" si="1999"/>
        <v>978.00000000279397</v>
      </c>
      <c r="N4438" s="414">
        <f t="shared" si="1999"/>
        <v>959.99999999912689</v>
      </c>
      <c r="O4438" s="71">
        <f t="shared" si="1999"/>
        <v>959.99999999912689</v>
      </c>
      <c r="P4438" s="71">
        <f t="shared" si="1999"/>
        <v>941.9999999954598</v>
      </c>
      <c r="Q4438" s="71">
        <f t="shared" si="1999"/>
        <v>948.0000000075961</v>
      </c>
      <c r="R4438" s="71">
        <f t="shared" si="1999"/>
        <v>972.00000000157161</v>
      </c>
      <c r="S4438" s="71">
        <f t="shared" si="1999"/>
        <v>966.00000000034925</v>
      </c>
      <c r="T4438" s="71">
        <f t="shared" si="1999"/>
        <v>959.99999999912689</v>
      </c>
      <c r="U4438" s="71">
        <f t="shared" si="1999"/>
        <v>941.9999999954598</v>
      </c>
      <c r="V4438" s="71">
        <f t="shared" si="1999"/>
        <v>947.99999999668216</v>
      </c>
      <c r="W4438" s="71">
        <f t="shared" si="1999"/>
        <v>930.00000000392902</v>
      </c>
      <c r="X4438" s="71">
        <f t="shared" si="1999"/>
        <v>947.99999999668216</v>
      </c>
      <c r="Y4438" s="414">
        <f>(Y4442-X4442)*$AE4438*$AF4438</f>
        <v>948.0000000075961</v>
      </c>
      <c r="Z4438" s="71">
        <f>(Z4442-Y4442)*$AE4438*$AF4438</f>
        <v>959.99999999912689</v>
      </c>
      <c r="AA4438" s="71">
        <f t="shared" si="1999"/>
        <v>959.99999999912689</v>
      </c>
      <c r="AB4438" s="403">
        <f t="shared" si="1999"/>
        <v>959.99999999912689</v>
      </c>
      <c r="AC4438" s="134">
        <f>SUM(E4438:AB4438)</f>
        <v>22740.000000005239</v>
      </c>
      <c r="AD4438" s="70"/>
      <c r="AE4438" s="71">
        <v>100</v>
      </c>
      <c r="AF4438" s="72">
        <v>60</v>
      </c>
      <c r="AG4438" s="406"/>
      <c r="AH4438" s="406"/>
      <c r="AI4438" s="406"/>
      <c r="AJ4438" s="478"/>
      <c r="AK4438" s="479"/>
      <c r="AL4438" s="478"/>
      <c r="AM4438" s="15"/>
      <c r="AN4438" s="406"/>
    </row>
    <row r="4439" spans="1:42" x14ac:dyDescent="0.25">
      <c r="A4439" s="3469"/>
      <c r="B4439" s="3357"/>
      <c r="C4439" s="130" t="s">
        <v>14</v>
      </c>
      <c r="D4439" s="108" t="s">
        <v>115</v>
      </c>
      <c r="E4439" s="308">
        <f t="shared" ref="E4439:AB4439" si="2000">(E4443-D4443)*$AE4438*$AF4438</f>
        <v>605.99999999794818</v>
      </c>
      <c r="F4439" s="309">
        <f t="shared" si="2000"/>
        <v>611.99999999917054</v>
      </c>
      <c r="G4439" s="309">
        <f t="shared" si="2000"/>
        <v>587.99999999973807</v>
      </c>
      <c r="H4439" s="415">
        <f t="shared" si="2000"/>
        <v>588.00000000519503</v>
      </c>
      <c r="I4439" s="309">
        <f t="shared" si="2000"/>
        <v>587.99999999973807</v>
      </c>
      <c r="J4439" s="309">
        <f t="shared" si="2000"/>
        <v>599.99999999672582</v>
      </c>
      <c r="K4439" s="309">
        <f t="shared" si="2000"/>
        <v>635.99999999860302</v>
      </c>
      <c r="L4439" s="309">
        <f t="shared" si="2000"/>
        <v>641.99999999982538</v>
      </c>
      <c r="M4439" s="309">
        <f t="shared" si="2000"/>
        <v>636.00000000405998</v>
      </c>
      <c r="N4439" s="415">
        <f t="shared" si="2000"/>
        <v>623.99999999615829</v>
      </c>
      <c r="O4439" s="309">
        <f t="shared" si="2000"/>
        <v>630.00000000283762</v>
      </c>
      <c r="P4439" s="309">
        <f t="shared" si="2000"/>
        <v>611.99999999917054</v>
      </c>
      <c r="Q4439" s="309">
        <f t="shared" si="2000"/>
        <v>618.0000000003929</v>
      </c>
      <c r="R4439" s="309">
        <f t="shared" si="2000"/>
        <v>635.99999999860302</v>
      </c>
      <c r="S4439" s="309">
        <f t="shared" si="2000"/>
        <v>624.00000000161526</v>
      </c>
      <c r="T4439" s="309">
        <f t="shared" si="2000"/>
        <v>629.99999999738066</v>
      </c>
      <c r="U4439" s="309">
        <f t="shared" si="2000"/>
        <v>612.00000000462751</v>
      </c>
      <c r="V4439" s="309">
        <f t="shared" si="2000"/>
        <v>618.0000000003929</v>
      </c>
      <c r="W4439" s="309">
        <f t="shared" si="2000"/>
        <v>611.99999999917054</v>
      </c>
      <c r="X4439" s="309">
        <f t="shared" si="2000"/>
        <v>611.99999999917054</v>
      </c>
      <c r="Y4439" s="415">
        <f>(Y4443-X4443)*$AE4438*$AF4438</f>
        <v>618.0000000003929</v>
      </c>
      <c r="Z4439" s="309">
        <f>(Z4443-Y4443)*$AE4438*$AF4438</f>
        <v>623.99999999615829</v>
      </c>
      <c r="AA4439" s="309">
        <f t="shared" si="2000"/>
        <v>630.00000000283762</v>
      </c>
      <c r="AB4439" s="404">
        <f t="shared" si="2000"/>
        <v>624.00000000161526</v>
      </c>
      <c r="AC4439" s="107">
        <f>SUM(E4439:AB4439)</f>
        <v>14820.000000001528</v>
      </c>
      <c r="AD4439" s="73"/>
      <c r="AE4439" s="155"/>
      <c r="AF4439" s="74"/>
      <c r="AG4439" s="406"/>
      <c r="AH4439" s="406"/>
      <c r="AI4439" s="406"/>
      <c r="AJ4439" s="15"/>
      <c r="AK4439" s="15"/>
      <c r="AL4439" s="15"/>
      <c r="AM4439" s="15"/>
      <c r="AN4439" s="406"/>
    </row>
    <row r="4440" spans="1:42" x14ac:dyDescent="0.25">
      <c r="A4440" s="3469"/>
      <c r="B4440" s="3357"/>
      <c r="C4440" s="130" t="s">
        <v>15</v>
      </c>
      <c r="D4440" s="108" t="s">
        <v>54</v>
      </c>
      <c r="E4440" s="1556">
        <v>67</v>
      </c>
      <c r="F4440" s="1556">
        <v>67</v>
      </c>
      <c r="G4440" s="1556">
        <v>65</v>
      </c>
      <c r="H4440" s="441">
        <v>65</v>
      </c>
      <c r="I4440" s="1556">
        <v>65</v>
      </c>
      <c r="J4440" s="1556">
        <v>66</v>
      </c>
      <c r="K4440" s="1556">
        <v>70</v>
      </c>
      <c r="L4440" s="1556">
        <v>71</v>
      </c>
      <c r="M4440" s="1556">
        <v>70</v>
      </c>
      <c r="N4440" s="441">
        <v>69</v>
      </c>
      <c r="O4440" s="1556">
        <v>69</v>
      </c>
      <c r="P4440" s="1556">
        <v>68</v>
      </c>
      <c r="Q4440" s="1556">
        <v>68</v>
      </c>
      <c r="R4440" s="1556">
        <v>70</v>
      </c>
      <c r="S4440" s="1556">
        <v>69</v>
      </c>
      <c r="T4440" s="1556">
        <v>69</v>
      </c>
      <c r="U4440" s="1556">
        <v>68</v>
      </c>
      <c r="V4440" s="1556">
        <v>68</v>
      </c>
      <c r="W4440" s="1556">
        <v>67</v>
      </c>
      <c r="X4440" s="1556">
        <v>68</v>
      </c>
      <c r="Y4440" s="441">
        <v>68</v>
      </c>
      <c r="Z4440" s="1556">
        <v>69</v>
      </c>
      <c r="AA4440" s="1556">
        <v>69</v>
      </c>
      <c r="AB4440" s="1588">
        <v>69</v>
      </c>
      <c r="AC4440" s="107">
        <f>AVERAGE(E4440:AB4440)</f>
        <v>68.083333333333329</v>
      </c>
      <c r="AD4440" s="76"/>
      <c r="AE4440" s="76"/>
      <c r="AF4440" s="77"/>
      <c r="AG4440" s="406"/>
      <c r="AH4440" s="406"/>
      <c r="AI4440" s="406"/>
      <c r="AJ4440" s="15"/>
      <c r="AK4440" s="15"/>
      <c r="AL4440" s="15"/>
      <c r="AM4440" s="15"/>
      <c r="AN4440" s="406"/>
    </row>
    <row r="4441" spans="1:42" ht="16.5" thickBot="1" x14ac:dyDescent="0.3">
      <c r="A4441" s="3473"/>
      <c r="B4441" s="3369"/>
      <c r="C4441" s="1091" t="s">
        <v>17</v>
      </c>
      <c r="D4441" s="108"/>
      <c r="E4441" s="314">
        <f t="shared" ref="E4441:AB4441" si="2001">E4439/E4438</f>
        <v>0.65161290322084731</v>
      </c>
      <c r="F4441" s="315">
        <f t="shared" si="2001"/>
        <v>0.65384615384166911</v>
      </c>
      <c r="G4441" s="315">
        <f t="shared" si="2001"/>
        <v>0.64900662251695518</v>
      </c>
      <c r="H4441" s="417">
        <f t="shared" si="2001"/>
        <v>0.6533333333406901</v>
      </c>
      <c r="I4441" s="315">
        <f t="shared" si="2001"/>
        <v>0.64900662251695518</v>
      </c>
      <c r="J4441" s="315">
        <f t="shared" si="2001"/>
        <v>0.65359477123720666</v>
      </c>
      <c r="K4441" s="315">
        <f t="shared" si="2001"/>
        <v>0.65030674846297143</v>
      </c>
      <c r="L4441" s="315">
        <f t="shared" si="2001"/>
        <v>0.65243902439463985</v>
      </c>
      <c r="M4441" s="315">
        <f t="shared" si="2001"/>
        <v>0.65030674846855119</v>
      </c>
      <c r="N4441" s="417">
        <f t="shared" si="2001"/>
        <v>0.64999999999658942</v>
      </c>
      <c r="O4441" s="315">
        <f t="shared" si="2001"/>
        <v>0.65625000000355271</v>
      </c>
      <c r="P4441" s="315">
        <f t="shared" si="2001"/>
        <v>0.6496815286646711</v>
      </c>
      <c r="Q4441" s="315">
        <f t="shared" si="2001"/>
        <v>0.65189873417240618</v>
      </c>
      <c r="R4441" s="315">
        <f t="shared" si="2001"/>
        <v>0.65432098765182578</v>
      </c>
      <c r="S4441" s="315">
        <f t="shared" si="2001"/>
        <v>0.64596273292069328</v>
      </c>
      <c r="T4441" s="315">
        <f t="shared" si="2001"/>
        <v>0.65624999999786837</v>
      </c>
      <c r="U4441" s="315">
        <f t="shared" si="2001"/>
        <v>0.64968152867046414</v>
      </c>
      <c r="V4441" s="315">
        <f t="shared" si="2001"/>
        <v>0.65189873417991118</v>
      </c>
      <c r="W4441" s="315">
        <f t="shared" si="2001"/>
        <v>0.65806451612536021</v>
      </c>
      <c r="X4441" s="315">
        <f t="shared" si="2001"/>
        <v>0.645569620254549</v>
      </c>
      <c r="Y4441" s="417">
        <f>Y4439/Y4438</f>
        <v>0.65189873417240618</v>
      </c>
      <c r="Z4441" s="315">
        <f t="shared" si="2001"/>
        <v>0.64999999999658942</v>
      </c>
      <c r="AA4441" s="315">
        <f t="shared" si="2001"/>
        <v>0.65625000000355271</v>
      </c>
      <c r="AB4441" s="337">
        <f t="shared" si="2001"/>
        <v>0.65000000000227376</v>
      </c>
      <c r="AC4441" s="481">
        <f>MAX(E4441:AB4441)</f>
        <v>0.65806451612536021</v>
      </c>
      <c r="AD4441" s="73"/>
      <c r="AE4441" s="155"/>
      <c r="AF4441" s="74"/>
      <c r="AG4441" s="406"/>
      <c r="AH4441" s="406"/>
      <c r="AI4441" s="406"/>
      <c r="AJ4441" s="15"/>
      <c r="AK4441" s="15"/>
      <c r="AL4441" s="15"/>
      <c r="AM4441" s="15"/>
      <c r="AN4441" s="406"/>
    </row>
    <row r="4442" spans="1:42" hidden="1" x14ac:dyDescent="0.25">
      <c r="A4442" s="2199"/>
      <c r="B4442" s="2202"/>
      <c r="C4442" s="362" t="s">
        <v>116</v>
      </c>
      <c r="D4442" s="108">
        <v>13951.47</v>
      </c>
      <c r="E4442" s="311">
        <v>13951.625</v>
      </c>
      <c r="F4442" s="312">
        <v>13951.781000000001</v>
      </c>
      <c r="G4442" s="312">
        <v>13951.932000000001</v>
      </c>
      <c r="H4442" s="412">
        <v>13952.082</v>
      </c>
      <c r="I4442" s="312">
        <v>13952.233</v>
      </c>
      <c r="J4442" s="312">
        <v>13952.386</v>
      </c>
      <c r="K4442" s="312">
        <v>13952.549000000001</v>
      </c>
      <c r="L4442" s="312">
        <v>13952.713</v>
      </c>
      <c r="M4442" s="312">
        <v>13952.876</v>
      </c>
      <c r="N4442" s="412">
        <v>13953.036</v>
      </c>
      <c r="O4442" s="312">
        <v>13953.196</v>
      </c>
      <c r="P4442" s="312">
        <v>13953.352999999999</v>
      </c>
      <c r="Q4442" s="312">
        <v>13953.511</v>
      </c>
      <c r="R4442" s="312">
        <v>13953.673000000001</v>
      </c>
      <c r="S4442" s="312">
        <v>13953.834000000001</v>
      </c>
      <c r="T4442" s="312">
        <v>13953.994000000001</v>
      </c>
      <c r="U4442" s="312">
        <v>13954.151</v>
      </c>
      <c r="V4442" s="312">
        <v>13954.308999999999</v>
      </c>
      <c r="W4442" s="312">
        <v>13954.464</v>
      </c>
      <c r="X4442" s="312">
        <v>13954.621999999999</v>
      </c>
      <c r="Y4442" s="412">
        <v>13954.78</v>
      </c>
      <c r="Z4442" s="312">
        <v>13954.94</v>
      </c>
      <c r="AA4442" s="312">
        <v>13955.1</v>
      </c>
      <c r="AB4442" s="940">
        <v>13955.26</v>
      </c>
      <c r="AC4442" s="108"/>
      <c r="AD4442" s="73"/>
      <c r="AE4442" s="155"/>
      <c r="AF4442" s="74"/>
      <c r="AG4442" s="406"/>
      <c r="AH4442" s="406"/>
      <c r="AI4442" s="406"/>
      <c r="AJ4442" s="15"/>
      <c r="AK4442" s="15"/>
      <c r="AL4442" s="15"/>
      <c r="AM4442" s="15"/>
      <c r="AN4442" s="406"/>
    </row>
    <row r="4443" spans="1:42" s="181" customFormat="1" hidden="1" x14ac:dyDescent="0.25">
      <c r="A4443" s="2209"/>
      <c r="B4443" s="2212"/>
      <c r="C4443" s="124" t="s">
        <v>117</v>
      </c>
      <c r="D4443" s="108">
        <v>5740.17</v>
      </c>
      <c r="E4443" s="311">
        <v>5740.2709999999997</v>
      </c>
      <c r="F4443" s="312">
        <v>5740.3729999999996</v>
      </c>
      <c r="G4443" s="312">
        <v>5740.4709999999995</v>
      </c>
      <c r="H4443" s="412">
        <v>5740.5690000000004</v>
      </c>
      <c r="I4443" s="312">
        <v>5740.6670000000004</v>
      </c>
      <c r="J4443" s="312">
        <v>5740.7669999999998</v>
      </c>
      <c r="K4443" s="312">
        <v>5740.8729999999996</v>
      </c>
      <c r="L4443" s="312">
        <v>5740.98</v>
      </c>
      <c r="M4443" s="312">
        <v>5741.0860000000002</v>
      </c>
      <c r="N4443" s="412">
        <v>5741.19</v>
      </c>
      <c r="O4443" s="312">
        <v>5741.2950000000001</v>
      </c>
      <c r="P4443" s="312">
        <v>5741.3969999999999</v>
      </c>
      <c r="Q4443" s="312">
        <v>5741.5</v>
      </c>
      <c r="R4443" s="312">
        <v>5741.6059999999998</v>
      </c>
      <c r="S4443" s="312">
        <v>5741.71</v>
      </c>
      <c r="T4443" s="312">
        <v>5741.8149999999996</v>
      </c>
      <c r="U4443" s="312">
        <v>5741.9170000000004</v>
      </c>
      <c r="V4443" s="312">
        <v>5742.02</v>
      </c>
      <c r="W4443" s="312">
        <v>5742.1220000000003</v>
      </c>
      <c r="X4443" s="312">
        <v>5742.2240000000002</v>
      </c>
      <c r="Y4443" s="412">
        <v>5742.3270000000002</v>
      </c>
      <c r="Z4443" s="312">
        <v>5742.4309999999996</v>
      </c>
      <c r="AA4443" s="312">
        <v>5742.5360000000001</v>
      </c>
      <c r="AB4443" s="940">
        <v>5742.64</v>
      </c>
      <c r="AC4443" s="108"/>
      <c r="AD4443" s="73"/>
      <c r="AE4443" s="155"/>
      <c r="AF4443" s="74"/>
      <c r="AG4443" s="852"/>
      <c r="AH4443" s="849"/>
      <c r="AI4443" s="850"/>
      <c r="AJ4443" s="850"/>
      <c r="AK4443" s="850"/>
      <c r="AL4443" s="851"/>
      <c r="AM4443" s="851"/>
      <c r="AN4443" s="189"/>
      <c r="AO4443" s="189"/>
      <c r="AP4443" s="189"/>
    </row>
    <row r="4444" spans="1:42" ht="16.5" thickBot="1" x14ac:dyDescent="0.3">
      <c r="A4444" s="3339" t="s">
        <v>42</v>
      </c>
      <c r="B4444" s="3340"/>
      <c r="C4444" s="3341"/>
      <c r="D4444" s="114"/>
      <c r="E4444" s="178">
        <f>SQRT(E4438*E4438+E4439*E4439)/E4420/1.73</f>
        <v>61.282509128748615</v>
      </c>
      <c r="F4444" s="179">
        <f t="shared" ref="F4444:AB4444" si="2002">SQRT(F4438*F4438+F4439*F4439)/F4420/1.73</f>
        <v>62.699111857756961</v>
      </c>
      <c r="G4444" s="179">
        <f t="shared" si="2002"/>
        <v>60.614138285965126</v>
      </c>
      <c r="H4444" s="419">
        <f t="shared" si="2002"/>
        <v>60.273450626722791</v>
      </c>
      <c r="I4444" s="179">
        <f t="shared" si="2002"/>
        <v>60.555346687239656</v>
      </c>
      <c r="J4444" s="179">
        <f t="shared" si="2002"/>
        <v>61.545975667834256</v>
      </c>
      <c r="K4444" s="179">
        <f t="shared" si="2002"/>
        <v>65.661277014191015</v>
      </c>
      <c r="L4444" s="179">
        <f t="shared" si="2002"/>
        <v>65.87200051093167</v>
      </c>
      <c r="M4444" s="179">
        <f t="shared" si="2002"/>
        <v>65.918017100436103</v>
      </c>
      <c r="N4444" s="419">
        <f t="shared" si="2002"/>
        <v>64.695732398607987</v>
      </c>
      <c r="O4444" s="179">
        <f t="shared" si="2002"/>
        <v>64.944603268051154</v>
      </c>
      <c r="P4444" s="179">
        <f t="shared" si="2002"/>
        <v>63.226231927339057</v>
      </c>
      <c r="Q4444" s="179">
        <f t="shared" si="2002"/>
        <v>63.755555289810289</v>
      </c>
      <c r="R4444" s="179">
        <f t="shared" si="2002"/>
        <v>65.442152805791395</v>
      </c>
      <c r="S4444" s="179">
        <f t="shared" si="2002"/>
        <v>64.790246254069743</v>
      </c>
      <c r="T4444" s="179">
        <f t="shared" si="2002"/>
        <v>64.565549163205461</v>
      </c>
      <c r="U4444" s="179">
        <f t="shared" si="2002"/>
        <v>62.980931318670279</v>
      </c>
      <c r="V4444" s="179">
        <f t="shared" si="2002"/>
        <v>63.446362489638091</v>
      </c>
      <c r="W4444" s="179">
        <f t="shared" si="2002"/>
        <v>62.296985222211759</v>
      </c>
      <c r="X4444" s="179">
        <f t="shared" si="2002"/>
        <v>63.263284073924275</v>
      </c>
      <c r="Y4444" s="419">
        <f>SQRT(Y4438*Y4438+Y4439*Y4439)/Y4420/1.73</f>
        <v>63.384883456729995</v>
      </c>
      <c r="Z4444" s="179">
        <f t="shared" si="2002"/>
        <v>64.069442636762801</v>
      </c>
      <c r="AA4444" s="179">
        <f t="shared" si="2002"/>
        <v>64.377676566390178</v>
      </c>
      <c r="AB4444" s="405">
        <f t="shared" si="2002"/>
        <v>64.06944263692921</v>
      </c>
      <c r="AC4444" s="109">
        <f>AVERAGE(E4444:AB4444)</f>
        <v>63.488787766164911</v>
      </c>
      <c r="AD4444" s="78">
        <f>(AC4440-AC4444)/AC4440</f>
        <v>6.7484145417406383E-2</v>
      </c>
      <c r="AE4444" s="79"/>
      <c r="AF4444" s="80"/>
      <c r="AG4444" s="406"/>
      <c r="AH4444" s="406"/>
      <c r="AI4444" s="406"/>
      <c r="AJ4444" s="14"/>
      <c r="AK4444" s="14"/>
      <c r="AL4444" s="15"/>
      <c r="AM4444" s="14"/>
      <c r="AN4444" s="406"/>
    </row>
    <row r="4445" spans="1:42" x14ac:dyDescent="0.25">
      <c r="A4445" s="3554" t="s">
        <v>642</v>
      </c>
      <c r="B4445" s="3356" t="s">
        <v>985</v>
      </c>
      <c r="C4445" s="121" t="s">
        <v>13</v>
      </c>
      <c r="D4445" s="113" t="s">
        <v>115</v>
      </c>
      <c r="E4445" s="307">
        <f t="shared" ref="E4445:AB4445" si="2003">(E4449-D4449)*$AE4445*$AF4445</f>
        <v>461.99999999998909</v>
      </c>
      <c r="F4445" s="71">
        <f t="shared" si="2003"/>
        <v>425.99999999947613</v>
      </c>
      <c r="G4445" s="71">
        <f t="shared" si="2003"/>
        <v>413.99999999975989</v>
      </c>
      <c r="H4445" s="414">
        <f t="shared" si="2003"/>
        <v>413.99999999975989</v>
      </c>
      <c r="I4445" s="71">
        <f t="shared" si="2003"/>
        <v>432.00000000069849</v>
      </c>
      <c r="J4445" s="71">
        <f t="shared" si="2003"/>
        <v>413.99999999975989</v>
      </c>
      <c r="K4445" s="71">
        <f t="shared" si="2003"/>
        <v>461.99999999998909</v>
      </c>
      <c r="L4445" s="71">
        <f t="shared" si="2003"/>
        <v>635.99999999996726</v>
      </c>
      <c r="M4445" s="71">
        <f t="shared" si="2003"/>
        <v>653.99999999954161</v>
      </c>
      <c r="N4445" s="414">
        <f t="shared" si="2003"/>
        <v>918.00000000012005</v>
      </c>
      <c r="O4445" s="71">
        <f t="shared" si="2003"/>
        <v>972.00000000020736</v>
      </c>
      <c r="P4445" s="71">
        <f t="shared" si="2003"/>
        <v>1002.0000000008622</v>
      </c>
      <c r="Q4445" s="71">
        <f t="shared" si="2003"/>
        <v>953.99999999926877</v>
      </c>
      <c r="R4445" s="71">
        <f t="shared" si="2003"/>
        <v>954.00000000063301</v>
      </c>
      <c r="S4445" s="71">
        <f t="shared" si="2003"/>
        <v>1019.9999999990723</v>
      </c>
      <c r="T4445" s="71">
        <f t="shared" si="2003"/>
        <v>942.00000000091677</v>
      </c>
      <c r="U4445" s="71">
        <f t="shared" si="2003"/>
        <v>953.99999999926877</v>
      </c>
      <c r="V4445" s="71">
        <f t="shared" si="2003"/>
        <v>954.00000000063301</v>
      </c>
      <c r="W4445" s="71">
        <f t="shared" si="2003"/>
        <v>935.99999999969441</v>
      </c>
      <c r="X4445" s="71">
        <f t="shared" si="2003"/>
        <v>779.99999999929059</v>
      </c>
      <c r="Y4445" s="414">
        <f>(Y4449-X4449)*$AE4445*$AF4445</f>
        <v>702.00000000113505</v>
      </c>
      <c r="Z4445" s="71">
        <f>(Z4449-Y4449)*$AE4445*$AF4445</f>
        <v>653.99999999954161</v>
      </c>
      <c r="AA4445" s="71">
        <f t="shared" si="2003"/>
        <v>504.00000000036016</v>
      </c>
      <c r="AB4445" s="72">
        <f t="shared" si="2003"/>
        <v>479.99999999956344</v>
      </c>
      <c r="AC4445" s="134">
        <f>SUM(E4445:AB4445)</f>
        <v>17039.999999999509</v>
      </c>
      <c r="AD4445" s="70"/>
      <c r="AE4445" s="71">
        <v>100</v>
      </c>
      <c r="AF4445" s="72">
        <v>60</v>
      </c>
      <c r="AG4445" s="406"/>
      <c r="AH4445" s="406"/>
      <c r="AI4445" s="406"/>
      <c r="AJ4445" s="478"/>
      <c r="AK4445" s="479"/>
      <c r="AL4445" s="478"/>
      <c r="AM4445" s="15"/>
      <c r="AN4445" s="406"/>
    </row>
    <row r="4446" spans="1:42" x14ac:dyDescent="0.25">
      <c r="A4446" s="3555"/>
      <c r="B4446" s="3357"/>
      <c r="C4446" s="123" t="s">
        <v>14</v>
      </c>
      <c r="D4446" s="108" t="s">
        <v>115</v>
      </c>
      <c r="E4446" s="308">
        <f t="shared" ref="E4446:AB4446" si="2004">(E4450-D4450)*$AE4445*$AF4445</f>
        <v>59.99999999994543</v>
      </c>
      <c r="F4446" s="309">
        <f t="shared" si="2004"/>
        <v>54.000000000087311</v>
      </c>
      <c r="G4446" s="309">
        <f t="shared" si="2004"/>
        <v>53.999999999746251</v>
      </c>
      <c r="H4446" s="415">
        <f t="shared" si="2004"/>
        <v>48.000000000229193</v>
      </c>
      <c r="I4446" s="309">
        <f t="shared" si="2004"/>
        <v>53.999999999746251</v>
      </c>
      <c r="J4446" s="309">
        <f t="shared" si="2004"/>
        <v>54.000000000087311</v>
      </c>
      <c r="K4446" s="309">
        <f t="shared" si="2004"/>
        <v>59.99999999994543</v>
      </c>
      <c r="L4446" s="309">
        <f t="shared" si="2004"/>
        <v>78.000000000201908</v>
      </c>
      <c r="M4446" s="309">
        <f t="shared" si="2004"/>
        <v>84.000000000060027</v>
      </c>
      <c r="N4446" s="415">
        <f t="shared" si="2004"/>
        <v>119.99999999989086</v>
      </c>
      <c r="O4446" s="309">
        <f t="shared" si="2004"/>
        <v>119.99999999989086</v>
      </c>
      <c r="P4446" s="309">
        <f t="shared" si="2004"/>
        <v>126.00000000009004</v>
      </c>
      <c r="Q4446" s="309">
        <f t="shared" si="2004"/>
        <v>119.99999999989086</v>
      </c>
      <c r="R4446" s="309">
        <f t="shared" si="2004"/>
        <v>126.00000000009004</v>
      </c>
      <c r="S4446" s="309">
        <f t="shared" si="2004"/>
        <v>126.00000000009004</v>
      </c>
      <c r="T4446" s="309">
        <f t="shared" si="2004"/>
        <v>119.99999999989086</v>
      </c>
      <c r="U4446" s="309">
        <f t="shared" si="2004"/>
        <v>119.99999999989086</v>
      </c>
      <c r="V4446" s="309">
        <f t="shared" si="2004"/>
        <v>120.00000000023192</v>
      </c>
      <c r="W4446" s="309">
        <f t="shared" si="2004"/>
        <v>119.99999999989086</v>
      </c>
      <c r="X4446" s="309">
        <f t="shared" si="2004"/>
        <v>101.99999999997544</v>
      </c>
      <c r="Y4446" s="415">
        <f>(Y4450-X4450)*$AE4445*$AF4445</f>
        <v>84.000000000060027</v>
      </c>
      <c r="Z4446" s="309">
        <f>(Z4450-Y4450)*$AE4445*$AF4445</f>
        <v>84.000000000060027</v>
      </c>
      <c r="AA4446" s="309">
        <f t="shared" si="2004"/>
        <v>65.999999999803549</v>
      </c>
      <c r="AB4446" s="310">
        <f t="shared" si="2004"/>
        <v>59.99999999994543</v>
      </c>
      <c r="AC4446" s="107">
        <f>SUM(E4446:AB4446)</f>
        <v>2159.9999999997408</v>
      </c>
      <c r="AD4446" s="73"/>
      <c r="AE4446" s="155"/>
      <c r="AF4446" s="74"/>
      <c r="AG4446" s="406"/>
      <c r="AH4446" s="406"/>
      <c r="AI4446" s="406"/>
      <c r="AJ4446" s="15"/>
      <c r="AK4446" s="15"/>
      <c r="AL4446" s="15"/>
      <c r="AM4446" s="15"/>
      <c r="AN4446" s="406"/>
    </row>
    <row r="4447" spans="1:42" x14ac:dyDescent="0.25">
      <c r="A4447" s="3555"/>
      <c r="B4447" s="3357"/>
      <c r="C4447" s="123" t="s">
        <v>15</v>
      </c>
      <c r="D4447" s="108" t="s">
        <v>54</v>
      </c>
      <c r="E4447" s="1556">
        <v>29</v>
      </c>
      <c r="F4447" s="1550">
        <v>27</v>
      </c>
      <c r="G4447" s="1550">
        <v>26</v>
      </c>
      <c r="H4447" s="420">
        <v>26</v>
      </c>
      <c r="I4447" s="1550">
        <v>27</v>
      </c>
      <c r="J4447" s="1550">
        <v>26</v>
      </c>
      <c r="K4447" s="1550">
        <v>29</v>
      </c>
      <c r="L4447" s="1550">
        <v>40</v>
      </c>
      <c r="M4447" s="1550">
        <v>41</v>
      </c>
      <c r="N4447" s="420">
        <v>58</v>
      </c>
      <c r="O4447" s="1550">
        <v>61</v>
      </c>
      <c r="P4447" s="1550">
        <v>63</v>
      </c>
      <c r="Q4447" s="1550">
        <v>60</v>
      </c>
      <c r="R4447" s="1550">
        <v>60</v>
      </c>
      <c r="S4447" s="1550">
        <v>64</v>
      </c>
      <c r="T4447" s="1550">
        <v>59</v>
      </c>
      <c r="U4447" s="1550">
        <v>60</v>
      </c>
      <c r="V4447" s="1550">
        <v>60</v>
      </c>
      <c r="W4447" s="1550">
        <v>59</v>
      </c>
      <c r="X4447" s="1550">
        <v>49</v>
      </c>
      <c r="Y4447" s="420">
        <v>44</v>
      </c>
      <c r="Z4447" s="1550">
        <v>41</v>
      </c>
      <c r="AA4447" s="1550">
        <v>32</v>
      </c>
      <c r="AB4447" s="1551">
        <v>30</v>
      </c>
      <c r="AC4447" s="107">
        <f>AVERAGE(E4447:AB4447)</f>
        <v>44.625</v>
      </c>
      <c r="AD4447" s="76"/>
      <c r="AE4447" s="76"/>
      <c r="AF4447" s="77"/>
      <c r="AG4447" s="406"/>
      <c r="AH4447" s="406"/>
      <c r="AI4447" s="406"/>
      <c r="AJ4447" s="15"/>
      <c r="AK4447" s="15"/>
      <c r="AL4447" s="15"/>
      <c r="AM4447" s="15"/>
      <c r="AN4447" s="406"/>
    </row>
    <row r="4448" spans="1:42" ht="16.5" thickBot="1" x14ac:dyDescent="0.3">
      <c r="A4448" s="3556"/>
      <c r="B4448" s="3369"/>
      <c r="C4448" s="126" t="s">
        <v>17</v>
      </c>
      <c r="D4448" s="114"/>
      <c r="E4448" s="318">
        <f t="shared" ref="E4448:AB4448" si="2005">E4446/E4445</f>
        <v>0.12987012987001481</v>
      </c>
      <c r="F4448" s="319">
        <f t="shared" si="2005"/>
        <v>0.12676056338064254</v>
      </c>
      <c r="G4448" s="319">
        <f t="shared" si="2005"/>
        <v>0.13043478260815838</v>
      </c>
      <c r="H4448" s="430">
        <f t="shared" si="2005"/>
        <v>0.1159420289861281</v>
      </c>
      <c r="I4448" s="319">
        <f t="shared" si="2005"/>
        <v>0.12499999999921051</v>
      </c>
      <c r="J4448" s="319">
        <f t="shared" si="2005"/>
        <v>0.1304347826089822</v>
      </c>
      <c r="K4448" s="319">
        <f t="shared" si="2005"/>
        <v>0.12987012987001481</v>
      </c>
      <c r="L4448" s="319">
        <f t="shared" si="2005"/>
        <v>0.12264150943428605</v>
      </c>
      <c r="M4448" s="319">
        <f t="shared" si="2005"/>
        <v>0.12844036697265887</v>
      </c>
      <c r="N4448" s="430">
        <f t="shared" si="2005"/>
        <v>0.13071895424823002</v>
      </c>
      <c r="O4448" s="319">
        <f t="shared" si="2005"/>
        <v>0.12345679012331817</v>
      </c>
      <c r="P4448" s="319">
        <f t="shared" si="2005"/>
        <v>0.12574850299399362</v>
      </c>
      <c r="Q4448" s="319">
        <f t="shared" si="2005"/>
        <v>0.12578616352199459</v>
      </c>
      <c r="R4448" s="319">
        <f t="shared" si="2005"/>
        <v>0.13207547169811995</v>
      </c>
      <c r="S4448" s="319">
        <f t="shared" si="2005"/>
        <v>0.1235294117649065</v>
      </c>
      <c r="T4448" s="319">
        <f t="shared" si="2005"/>
        <v>0.1273885350316073</v>
      </c>
      <c r="U4448" s="319">
        <f t="shared" si="2005"/>
        <v>0.12578616352199459</v>
      </c>
      <c r="V4448" s="319">
        <f t="shared" si="2005"/>
        <v>0.12578616352217223</v>
      </c>
      <c r="W4448" s="319">
        <f t="shared" si="2005"/>
        <v>0.12820512820505345</v>
      </c>
      <c r="X4448" s="319">
        <f t="shared" si="2005"/>
        <v>0.13076923076931823</v>
      </c>
      <c r="Y4448" s="430">
        <f>Y4446/Y4445</f>
        <v>0.11965811965801169</v>
      </c>
      <c r="Z4448" s="319">
        <f t="shared" si="2005"/>
        <v>0.12844036697265887</v>
      </c>
      <c r="AA4448" s="319">
        <f t="shared" si="2005"/>
        <v>0.1309523809518976</v>
      </c>
      <c r="AB4448" s="379">
        <f t="shared" si="2005"/>
        <v>0.125</v>
      </c>
      <c r="AC4448" s="481">
        <f>MAX(E4448:AB4448)</f>
        <v>0.13207547169811995</v>
      </c>
      <c r="AD4448" s="73"/>
      <c r="AE4448" s="155"/>
      <c r="AF4448" s="74"/>
      <c r="AG4448" s="406"/>
      <c r="AH4448" s="406"/>
      <c r="AI4448" s="406"/>
      <c r="AJ4448" s="15"/>
      <c r="AK4448" s="15"/>
      <c r="AL4448" s="15"/>
      <c r="AM4448" s="15"/>
      <c r="AN4448" s="406"/>
    </row>
    <row r="4449" spans="1:42" hidden="1" x14ac:dyDescent="0.25">
      <c r="A4449" s="2199"/>
      <c r="B4449" s="2202"/>
      <c r="C4449" s="362" t="s">
        <v>116</v>
      </c>
      <c r="D4449" s="122">
        <v>1602.4</v>
      </c>
      <c r="E4449" s="138">
        <v>1602.4770000000001</v>
      </c>
      <c r="F4449" s="136">
        <v>1602.548</v>
      </c>
      <c r="G4449" s="136">
        <v>1602.617</v>
      </c>
      <c r="H4449" s="411">
        <v>1602.6859999999999</v>
      </c>
      <c r="I4449" s="136">
        <v>1602.758</v>
      </c>
      <c r="J4449" s="136">
        <v>1602.827</v>
      </c>
      <c r="K4449" s="136">
        <v>1602.904</v>
      </c>
      <c r="L4449" s="136">
        <v>1603.01</v>
      </c>
      <c r="M4449" s="136">
        <v>1603.1189999999999</v>
      </c>
      <c r="N4449" s="411">
        <v>1603.2719999999999</v>
      </c>
      <c r="O4449" s="136">
        <v>1603.434</v>
      </c>
      <c r="P4449" s="136">
        <v>1603.6010000000001</v>
      </c>
      <c r="Q4449" s="136">
        <v>1603.76</v>
      </c>
      <c r="R4449" s="136">
        <v>1603.9190000000001</v>
      </c>
      <c r="S4449" s="136">
        <v>1604.0889999999999</v>
      </c>
      <c r="T4449" s="136">
        <v>1604.2460000000001</v>
      </c>
      <c r="U4449" s="136">
        <v>1604.405</v>
      </c>
      <c r="V4449" s="136">
        <v>1604.5640000000001</v>
      </c>
      <c r="W4449" s="136">
        <v>1604.72</v>
      </c>
      <c r="X4449" s="136">
        <v>1604.85</v>
      </c>
      <c r="Y4449" s="411">
        <v>1604.9670000000001</v>
      </c>
      <c r="Z4449" s="136">
        <v>1605.076</v>
      </c>
      <c r="AA4449" s="136">
        <v>1605.16</v>
      </c>
      <c r="AB4449" s="522">
        <v>1605.24</v>
      </c>
      <c r="AC4449" s="108"/>
      <c r="AD4449" s="73"/>
      <c r="AE4449" s="155"/>
      <c r="AF4449" s="74"/>
      <c r="AG4449" s="406"/>
      <c r="AH4449" s="406"/>
      <c r="AI4449" s="406"/>
      <c r="AJ4449" s="15"/>
      <c r="AK4449" s="15"/>
      <c r="AL4449" s="15"/>
      <c r="AM4449" s="15"/>
      <c r="AN4449" s="406"/>
    </row>
    <row r="4450" spans="1:42" s="181" customFormat="1" hidden="1" x14ac:dyDescent="0.25">
      <c r="A4450" s="2209"/>
      <c r="B4450" s="2212"/>
      <c r="C4450" s="124" t="s">
        <v>117</v>
      </c>
      <c r="D4450" s="108">
        <v>355.92</v>
      </c>
      <c r="E4450" s="311">
        <v>355.93</v>
      </c>
      <c r="F4450" s="312">
        <v>355.93900000000002</v>
      </c>
      <c r="G4450" s="312">
        <v>355.94799999999998</v>
      </c>
      <c r="H4450" s="412">
        <v>355.95600000000002</v>
      </c>
      <c r="I4450" s="312">
        <v>355.96499999999997</v>
      </c>
      <c r="J4450" s="312">
        <v>355.97399999999999</v>
      </c>
      <c r="K4450" s="312">
        <v>355.98399999999998</v>
      </c>
      <c r="L4450" s="312">
        <v>355.99700000000001</v>
      </c>
      <c r="M4450" s="312">
        <v>356.01100000000002</v>
      </c>
      <c r="N4450" s="412">
        <v>356.03100000000001</v>
      </c>
      <c r="O4450" s="312">
        <v>356.05099999999999</v>
      </c>
      <c r="P4450" s="312">
        <v>356.072</v>
      </c>
      <c r="Q4450" s="312">
        <v>356.09199999999998</v>
      </c>
      <c r="R4450" s="312">
        <v>356.113</v>
      </c>
      <c r="S4450" s="312">
        <v>356.13400000000001</v>
      </c>
      <c r="T4450" s="312">
        <v>356.154</v>
      </c>
      <c r="U4450" s="312">
        <v>356.17399999999998</v>
      </c>
      <c r="V4450" s="312">
        <v>356.19400000000002</v>
      </c>
      <c r="W4450" s="312">
        <v>356.214</v>
      </c>
      <c r="X4450" s="312">
        <v>356.23099999999999</v>
      </c>
      <c r="Y4450" s="412">
        <v>356.245</v>
      </c>
      <c r="Z4450" s="312">
        <v>356.25900000000001</v>
      </c>
      <c r="AA4450" s="312">
        <v>356.27</v>
      </c>
      <c r="AB4450" s="940">
        <v>356.28</v>
      </c>
      <c r="AC4450" s="108"/>
      <c r="AD4450" s="73"/>
      <c r="AE4450" s="155"/>
      <c r="AF4450" s="74"/>
      <c r="AG4450" s="852"/>
      <c r="AH4450" s="849"/>
      <c r="AI4450" s="850"/>
      <c r="AJ4450" s="850"/>
      <c r="AK4450" s="850"/>
      <c r="AL4450" s="851"/>
      <c r="AM4450" s="851"/>
      <c r="AN4450" s="189"/>
      <c r="AO4450" s="189"/>
      <c r="AP4450" s="189"/>
    </row>
    <row r="4451" spans="1:42" ht="16.5" thickBot="1" x14ac:dyDescent="0.3">
      <c r="A4451" s="3339" t="s">
        <v>42</v>
      </c>
      <c r="B4451" s="3340"/>
      <c r="C4451" s="3341"/>
      <c r="D4451" s="114"/>
      <c r="E4451" s="580">
        <f>SQRT(E4445*E4445+E4446*E4446)/E4420/1.73</f>
        <v>25.720600715906279</v>
      </c>
      <c r="F4451" s="581">
        <f t="shared" ref="F4451:AB4451" si="2006">SQRT(F4445*F4445+F4446*F4446)/F4420/1.73</f>
        <v>24.074998516591478</v>
      </c>
      <c r="G4451" s="581">
        <f t="shared" si="2006"/>
        <v>23.430433030500271</v>
      </c>
      <c r="H4451" s="582">
        <f t="shared" si="2006"/>
        <v>23.366579373708785</v>
      </c>
      <c r="I4451" s="581">
        <f t="shared" si="2006"/>
        <v>24.4087573324503</v>
      </c>
      <c r="J4451" s="581">
        <f t="shared" si="2006"/>
        <v>23.430433030502748</v>
      </c>
      <c r="K4451" s="581">
        <f t="shared" si="2006"/>
        <v>26.22148875321702</v>
      </c>
      <c r="L4451" s="581">
        <f t="shared" si="2006"/>
        <v>35.924780789323641</v>
      </c>
      <c r="M4451" s="581">
        <f t="shared" si="2006"/>
        <v>37.257099933014246</v>
      </c>
      <c r="N4451" s="582">
        <f t="shared" si="2006"/>
        <v>52.31185144540008</v>
      </c>
      <c r="O4451" s="581">
        <f t="shared" si="2006"/>
        <v>55.392882330449545</v>
      </c>
      <c r="P4451" s="581">
        <f t="shared" si="2006"/>
        <v>56.840513265365416</v>
      </c>
      <c r="Q4451" s="581">
        <f t="shared" si="2006"/>
        <v>54.170613220493266</v>
      </c>
      <c r="R4451" s="581">
        <f t="shared" si="2006"/>
        <v>54.213837966261195</v>
      </c>
      <c r="S4451" s="581">
        <f t="shared" si="2006"/>
        <v>57.902223607399215</v>
      </c>
      <c r="T4451" s="581">
        <f t="shared" si="2006"/>
        <v>53.395816140644584</v>
      </c>
      <c r="U4451" s="581">
        <f t="shared" si="2006"/>
        <v>53.907904136009783</v>
      </c>
      <c r="V4451" s="581">
        <f t="shared" si="2006"/>
        <v>53.907904136088057</v>
      </c>
      <c r="W4451" s="581">
        <f t="shared" si="2006"/>
        <v>52.80433308137156</v>
      </c>
      <c r="X4451" s="581">
        <f t="shared" si="2006"/>
        <v>44.103371216634116</v>
      </c>
      <c r="Y4451" s="582">
        <f>SQRT(Y4445*Y4445+Y4446*Y4446)/Y4420/1.73</f>
        <v>39.600292339231238</v>
      </c>
      <c r="Z4451" s="581">
        <f t="shared" si="2006"/>
        <v>36.896431008202882</v>
      </c>
      <c r="AA4451" s="581">
        <f t="shared" si="2006"/>
        <v>28.498234454910687</v>
      </c>
      <c r="AB4451" s="583">
        <f t="shared" si="2006"/>
        <v>27.068332590830515</v>
      </c>
      <c r="AC4451" s="584">
        <f>AVERAGE(E4451:AB4451)</f>
        <v>40.202071350604449</v>
      </c>
      <c r="AD4451" s="848">
        <f>(AC4447-AC4451)/AC4447</f>
        <v>9.9113247045278463E-2</v>
      </c>
      <c r="AE4451" s="509"/>
      <c r="AF4451" s="510"/>
      <c r="AG4451" s="406"/>
      <c r="AH4451" s="406"/>
      <c r="AI4451" s="406"/>
      <c r="AJ4451" s="14"/>
      <c r="AK4451" s="14"/>
      <c r="AL4451" s="15"/>
      <c r="AM4451" s="14"/>
      <c r="AN4451" s="406"/>
    </row>
    <row r="4452" spans="1:42" x14ac:dyDescent="0.25">
      <c r="A4452" s="3468" t="s">
        <v>643</v>
      </c>
      <c r="B4452" s="3356" t="s">
        <v>644</v>
      </c>
      <c r="C4452" s="125" t="s">
        <v>13</v>
      </c>
      <c r="D4452" s="113" t="s">
        <v>115</v>
      </c>
      <c r="E4452" s="70">
        <f t="shared" ref="E4452:AB4452" si="2007">(E4456-D4456)*$AE4452*$AF4452</f>
        <v>0</v>
      </c>
      <c r="F4452" s="71">
        <f t="shared" si="2007"/>
        <v>0</v>
      </c>
      <c r="G4452" s="71">
        <f t="shared" si="2007"/>
        <v>0</v>
      </c>
      <c r="H4452" s="414">
        <f t="shared" si="2007"/>
        <v>0</v>
      </c>
      <c r="I4452" s="71">
        <f t="shared" si="2007"/>
        <v>0</v>
      </c>
      <c r="J4452" s="71">
        <f t="shared" si="2007"/>
        <v>0</v>
      </c>
      <c r="K4452" s="71">
        <f t="shared" si="2007"/>
        <v>0</v>
      </c>
      <c r="L4452" s="71">
        <f t="shared" si="2007"/>
        <v>0</v>
      </c>
      <c r="M4452" s="71">
        <f t="shared" si="2007"/>
        <v>0</v>
      </c>
      <c r="N4452" s="414">
        <f t="shared" si="2007"/>
        <v>0</v>
      </c>
      <c r="O4452" s="71">
        <f t="shared" si="2007"/>
        <v>0</v>
      </c>
      <c r="P4452" s="71">
        <f t="shared" si="2007"/>
        <v>0</v>
      </c>
      <c r="Q4452" s="71">
        <f t="shared" si="2007"/>
        <v>0</v>
      </c>
      <c r="R4452" s="71">
        <f t="shared" si="2007"/>
        <v>0</v>
      </c>
      <c r="S4452" s="71">
        <f t="shared" si="2007"/>
        <v>0</v>
      </c>
      <c r="T4452" s="71">
        <f t="shared" si="2007"/>
        <v>0</v>
      </c>
      <c r="U4452" s="71">
        <f t="shared" si="2007"/>
        <v>0</v>
      </c>
      <c r="V4452" s="71">
        <f t="shared" si="2007"/>
        <v>0</v>
      </c>
      <c r="W4452" s="71">
        <f t="shared" si="2007"/>
        <v>0</v>
      </c>
      <c r="X4452" s="71">
        <f t="shared" si="2007"/>
        <v>0</v>
      </c>
      <c r="Y4452" s="414">
        <f>(Y4456-X4456)*$AE4452*$AF4452</f>
        <v>0</v>
      </c>
      <c r="Z4452" s="71">
        <f>(Z4456-Y4456)*$AE4452*$AF4452</f>
        <v>0</v>
      </c>
      <c r="AA4452" s="71">
        <f t="shared" si="2007"/>
        <v>0</v>
      </c>
      <c r="AB4452" s="403">
        <f t="shared" si="2007"/>
        <v>0</v>
      </c>
      <c r="AC4452" s="106">
        <f>SUM(E4452:AB4452)</f>
        <v>0</v>
      </c>
      <c r="AD4452" s="70"/>
      <c r="AE4452" s="71">
        <v>100</v>
      </c>
      <c r="AF4452" s="72">
        <v>80</v>
      </c>
      <c r="AG4452" s="406"/>
      <c r="AH4452" s="406"/>
      <c r="AI4452" s="406"/>
      <c r="AJ4452" s="478"/>
      <c r="AK4452" s="479"/>
      <c r="AL4452" s="478"/>
      <c r="AM4452" s="15"/>
      <c r="AN4452" s="406"/>
    </row>
    <row r="4453" spans="1:42" x14ac:dyDescent="0.25">
      <c r="A4453" s="3469"/>
      <c r="B4453" s="3357"/>
      <c r="C4453" s="123" t="s">
        <v>14</v>
      </c>
      <c r="D4453" s="108" t="s">
        <v>115</v>
      </c>
      <c r="E4453" s="402">
        <f t="shared" ref="E4453:AB4453" si="2008">(E4457-D4457)*$AE4452*$AF4452</f>
        <v>0</v>
      </c>
      <c r="F4453" s="309">
        <f t="shared" si="2008"/>
        <v>0</v>
      </c>
      <c r="G4453" s="309">
        <f t="shared" si="2008"/>
        <v>0</v>
      </c>
      <c r="H4453" s="415">
        <f t="shared" si="2008"/>
        <v>0</v>
      </c>
      <c r="I4453" s="309">
        <f t="shared" si="2008"/>
        <v>0</v>
      </c>
      <c r="J4453" s="309">
        <f t="shared" si="2008"/>
        <v>0</v>
      </c>
      <c r="K4453" s="309">
        <f t="shared" si="2008"/>
        <v>0</v>
      </c>
      <c r="L4453" s="309">
        <f t="shared" si="2008"/>
        <v>0</v>
      </c>
      <c r="M4453" s="309">
        <f t="shared" si="2008"/>
        <v>0</v>
      </c>
      <c r="N4453" s="415">
        <f t="shared" si="2008"/>
        <v>0</v>
      </c>
      <c r="O4453" s="309">
        <f t="shared" si="2008"/>
        <v>0</v>
      </c>
      <c r="P4453" s="309">
        <f t="shared" si="2008"/>
        <v>0</v>
      </c>
      <c r="Q4453" s="309">
        <f t="shared" si="2008"/>
        <v>0</v>
      </c>
      <c r="R4453" s="309">
        <f t="shared" si="2008"/>
        <v>0</v>
      </c>
      <c r="S4453" s="309">
        <f t="shared" si="2008"/>
        <v>0</v>
      </c>
      <c r="T4453" s="309">
        <f t="shared" si="2008"/>
        <v>0</v>
      </c>
      <c r="U4453" s="309">
        <f t="shared" si="2008"/>
        <v>0</v>
      </c>
      <c r="V4453" s="309">
        <f t="shared" si="2008"/>
        <v>0</v>
      </c>
      <c r="W4453" s="309">
        <f t="shared" si="2008"/>
        <v>0</v>
      </c>
      <c r="X4453" s="309">
        <f t="shared" si="2008"/>
        <v>0</v>
      </c>
      <c r="Y4453" s="415">
        <f>(Y4457-X4457)*$AE4452*$AF4452</f>
        <v>0</v>
      </c>
      <c r="Z4453" s="309">
        <f>(Z4457-Y4457)*$AE4452*$AF4452</f>
        <v>0</v>
      </c>
      <c r="AA4453" s="309">
        <f t="shared" si="2008"/>
        <v>0</v>
      </c>
      <c r="AB4453" s="404">
        <f t="shared" si="2008"/>
        <v>0</v>
      </c>
      <c r="AC4453" s="107">
        <f>SUM(E4453:AB4453)</f>
        <v>0</v>
      </c>
      <c r="AD4453" s="73"/>
      <c r="AE4453" s="155"/>
      <c r="AF4453" s="74"/>
      <c r="AG4453" s="406"/>
      <c r="AH4453" s="406"/>
      <c r="AI4453" s="406"/>
      <c r="AJ4453" s="15"/>
      <c r="AK4453" s="15"/>
      <c r="AL4453" s="15"/>
      <c r="AM4453" s="15"/>
      <c r="AN4453" s="406"/>
    </row>
    <row r="4454" spans="1:42" x14ac:dyDescent="0.25">
      <c r="A4454" s="3469"/>
      <c r="B4454" s="3357"/>
      <c r="C4454" s="123" t="s">
        <v>15</v>
      </c>
      <c r="D4454" s="108" t="s">
        <v>54</v>
      </c>
      <c r="E4454" s="1566">
        <v>4</v>
      </c>
      <c r="F4454" s="1550">
        <v>4</v>
      </c>
      <c r="G4454" s="1550">
        <v>4</v>
      </c>
      <c r="H4454" s="420">
        <v>4</v>
      </c>
      <c r="I4454" s="1550">
        <v>5</v>
      </c>
      <c r="J4454" s="1550">
        <v>3</v>
      </c>
      <c r="K4454" s="1550">
        <v>4</v>
      </c>
      <c r="L4454" s="1550">
        <v>9</v>
      </c>
      <c r="M4454" s="1550">
        <v>14</v>
      </c>
      <c r="N4454" s="420">
        <v>15</v>
      </c>
      <c r="O4454" s="1550">
        <v>20</v>
      </c>
      <c r="P4454" s="1550">
        <v>12</v>
      </c>
      <c r="Q4454" s="1550">
        <v>14</v>
      </c>
      <c r="R4454" s="1550">
        <v>19</v>
      </c>
      <c r="S4454" s="1550">
        <v>18</v>
      </c>
      <c r="T4454" s="1550">
        <v>7</v>
      </c>
      <c r="U4454" s="1550">
        <v>6</v>
      </c>
      <c r="V4454" s="1550">
        <v>5</v>
      </c>
      <c r="W4454" s="1550">
        <v>4</v>
      </c>
      <c r="X4454" s="1550">
        <v>5</v>
      </c>
      <c r="Y4454" s="420">
        <v>5</v>
      </c>
      <c r="Z4454" s="1550">
        <v>4</v>
      </c>
      <c r="AA4454" s="1550">
        <v>21</v>
      </c>
      <c r="AB4454" s="1583">
        <v>18</v>
      </c>
      <c r="AC4454" s="107">
        <f>AVERAGE(E4454:AB4454)</f>
        <v>9.3333333333333339</v>
      </c>
      <c r="AD4454" s="76"/>
      <c r="AE4454" s="76"/>
      <c r="AF4454" s="77"/>
      <c r="AG4454" s="406"/>
      <c r="AH4454" s="406"/>
      <c r="AI4454" s="406"/>
      <c r="AJ4454" s="15"/>
      <c r="AK4454" s="15"/>
      <c r="AL4454" s="15"/>
      <c r="AM4454" s="15"/>
      <c r="AN4454" s="406"/>
    </row>
    <row r="4455" spans="1:42" x14ac:dyDescent="0.25">
      <c r="A4455" s="3460"/>
      <c r="B4455" s="3301"/>
      <c r="C4455" s="123" t="s">
        <v>17</v>
      </c>
      <c r="D4455" s="348"/>
      <c r="E4455" s="548" t="e">
        <f t="shared" ref="E4455:AB4455" si="2009">E4453/E4452</f>
        <v>#DIV/0!</v>
      </c>
      <c r="F4455" s="315" t="e">
        <f t="shared" si="2009"/>
        <v>#DIV/0!</v>
      </c>
      <c r="G4455" s="315" t="e">
        <f t="shared" si="2009"/>
        <v>#DIV/0!</v>
      </c>
      <c r="H4455" s="417" t="e">
        <f t="shared" si="2009"/>
        <v>#DIV/0!</v>
      </c>
      <c r="I4455" s="315" t="e">
        <f t="shared" si="2009"/>
        <v>#DIV/0!</v>
      </c>
      <c r="J4455" s="315" t="e">
        <f t="shared" si="2009"/>
        <v>#DIV/0!</v>
      </c>
      <c r="K4455" s="315" t="e">
        <f t="shared" si="2009"/>
        <v>#DIV/0!</v>
      </c>
      <c r="L4455" s="315" t="e">
        <f t="shared" si="2009"/>
        <v>#DIV/0!</v>
      </c>
      <c r="M4455" s="315" t="e">
        <f t="shared" si="2009"/>
        <v>#DIV/0!</v>
      </c>
      <c r="N4455" s="417" t="e">
        <f t="shared" si="2009"/>
        <v>#DIV/0!</v>
      </c>
      <c r="O4455" s="315" t="e">
        <f t="shared" si="2009"/>
        <v>#DIV/0!</v>
      </c>
      <c r="P4455" s="315" t="e">
        <f t="shared" si="2009"/>
        <v>#DIV/0!</v>
      </c>
      <c r="Q4455" s="315" t="e">
        <f t="shared" si="2009"/>
        <v>#DIV/0!</v>
      </c>
      <c r="R4455" s="315" t="e">
        <f t="shared" si="2009"/>
        <v>#DIV/0!</v>
      </c>
      <c r="S4455" s="315" t="e">
        <f t="shared" si="2009"/>
        <v>#DIV/0!</v>
      </c>
      <c r="T4455" s="315" t="e">
        <f t="shared" si="2009"/>
        <v>#DIV/0!</v>
      </c>
      <c r="U4455" s="315" t="e">
        <f t="shared" si="2009"/>
        <v>#DIV/0!</v>
      </c>
      <c r="V4455" s="315" t="e">
        <f t="shared" si="2009"/>
        <v>#DIV/0!</v>
      </c>
      <c r="W4455" s="315" t="e">
        <f t="shared" si="2009"/>
        <v>#DIV/0!</v>
      </c>
      <c r="X4455" s="315" t="e">
        <f t="shared" si="2009"/>
        <v>#DIV/0!</v>
      </c>
      <c r="Y4455" s="417" t="e">
        <f>Y4453/Y4452</f>
        <v>#DIV/0!</v>
      </c>
      <c r="Z4455" s="315" t="e">
        <f t="shared" si="2009"/>
        <v>#DIV/0!</v>
      </c>
      <c r="AA4455" s="315" t="e">
        <f t="shared" si="2009"/>
        <v>#DIV/0!</v>
      </c>
      <c r="AB4455" s="337" t="e">
        <f t="shared" si="2009"/>
        <v>#DIV/0!</v>
      </c>
      <c r="AC4455" s="481" t="e">
        <f>MAX(E4455:AB4455)</f>
        <v>#DIV/0!</v>
      </c>
      <c r="AD4455" s="73"/>
      <c r="AE4455" s="155"/>
      <c r="AF4455" s="74"/>
      <c r="AG4455" s="406"/>
      <c r="AH4455" s="406"/>
      <c r="AI4455" s="406"/>
      <c r="AJ4455" s="15"/>
      <c r="AK4455" s="15"/>
      <c r="AL4455" s="15"/>
      <c r="AM4455" s="15"/>
      <c r="AN4455" s="406"/>
    </row>
    <row r="4456" spans="1:42" hidden="1" x14ac:dyDescent="0.25">
      <c r="A4456" s="2209"/>
      <c r="B4456" s="2212"/>
      <c r="C4456" s="124" t="s">
        <v>116</v>
      </c>
      <c r="D4456" s="348"/>
      <c r="E4456" s="547"/>
      <c r="F4456" s="312"/>
      <c r="G4456" s="312"/>
      <c r="H4456" s="412"/>
      <c r="I4456" s="312"/>
      <c r="J4456" s="312"/>
      <c r="K4456" s="312"/>
      <c r="L4456" s="312"/>
      <c r="M4456" s="312"/>
      <c r="N4456" s="412"/>
      <c r="O4456" s="312"/>
      <c r="P4456" s="312"/>
      <c r="Q4456" s="312"/>
      <c r="R4456" s="312"/>
      <c r="S4456" s="312"/>
      <c r="T4456" s="312"/>
      <c r="U4456" s="312"/>
      <c r="V4456" s="312"/>
      <c r="W4456" s="312"/>
      <c r="X4456" s="312"/>
      <c r="Y4456" s="412"/>
      <c r="Z4456" s="312"/>
      <c r="AA4456" s="312"/>
      <c r="AB4456" s="940"/>
      <c r="AC4456" s="108"/>
      <c r="AD4456" s="73"/>
      <c r="AE4456" s="155"/>
      <c r="AF4456" s="74"/>
      <c r="AG4456" s="406"/>
      <c r="AH4456" s="406"/>
      <c r="AI4456" s="406"/>
      <c r="AJ4456" s="15"/>
      <c r="AK4456" s="15"/>
      <c r="AL4456" s="15"/>
      <c r="AM4456" s="15"/>
      <c r="AN4456" s="406"/>
    </row>
    <row r="4457" spans="1:42" s="181" customFormat="1" hidden="1" x14ac:dyDescent="0.25">
      <c r="A4457" s="2209"/>
      <c r="B4457" s="2212"/>
      <c r="C4457" s="124" t="s">
        <v>117</v>
      </c>
      <c r="D4457" s="348"/>
      <c r="E4457" s="547"/>
      <c r="F4457" s="155"/>
      <c r="G4457" s="312"/>
      <c r="H4457" s="412"/>
      <c r="I4457" s="312"/>
      <c r="J4457" s="155"/>
      <c r="K4457" s="312"/>
      <c r="L4457" s="155"/>
      <c r="M4457" s="312"/>
      <c r="N4457" s="412"/>
      <c r="O4457" s="312"/>
      <c r="P4457" s="155"/>
      <c r="Q4457" s="312"/>
      <c r="R4457" s="155"/>
      <c r="S4457" s="312"/>
      <c r="T4457" s="155"/>
      <c r="U4457" s="312"/>
      <c r="V4457" s="312"/>
      <c r="W4457" s="312"/>
      <c r="X4457" s="155"/>
      <c r="Y4457" s="412"/>
      <c r="Z4457" s="312"/>
      <c r="AA4457" s="155"/>
      <c r="AB4457" s="940"/>
      <c r="AC4457" s="108"/>
      <c r="AD4457" s="73"/>
      <c r="AE4457" s="155"/>
      <c r="AF4457" s="74"/>
      <c r="AG4457" s="852"/>
      <c r="AH4457" s="849"/>
      <c r="AI4457" s="850"/>
      <c r="AJ4457" s="850"/>
      <c r="AK4457" s="850"/>
      <c r="AL4457" s="851"/>
      <c r="AM4457" s="851"/>
      <c r="AN4457" s="189"/>
      <c r="AO4457" s="189"/>
      <c r="AP4457" s="189"/>
    </row>
    <row r="4458" spans="1:42" ht="16.5" thickBot="1" x14ac:dyDescent="0.3">
      <c r="A4458" s="3339" t="s">
        <v>42</v>
      </c>
      <c r="B4458" s="3340"/>
      <c r="C4458" s="3341"/>
      <c r="D4458" s="347"/>
      <c r="E4458" s="506">
        <f>SQRT(E4452*E4452+E4453*E4453)/E4420/1.73</f>
        <v>0</v>
      </c>
      <c r="F4458" s="179">
        <f t="shared" ref="F4458:AB4458" si="2010">SQRT(F4452*F4452+F4453*F4453)/F4420/1.73</f>
        <v>0</v>
      </c>
      <c r="G4458" s="179">
        <f t="shared" si="2010"/>
        <v>0</v>
      </c>
      <c r="H4458" s="419">
        <f t="shared" si="2010"/>
        <v>0</v>
      </c>
      <c r="I4458" s="179">
        <f t="shared" si="2010"/>
        <v>0</v>
      </c>
      <c r="J4458" s="179">
        <f t="shared" si="2010"/>
        <v>0</v>
      </c>
      <c r="K4458" s="179">
        <f t="shared" si="2010"/>
        <v>0</v>
      </c>
      <c r="L4458" s="179">
        <f t="shared" si="2010"/>
        <v>0</v>
      </c>
      <c r="M4458" s="179">
        <f t="shared" si="2010"/>
        <v>0</v>
      </c>
      <c r="N4458" s="419">
        <f t="shared" si="2010"/>
        <v>0</v>
      </c>
      <c r="O4458" s="179">
        <f t="shared" si="2010"/>
        <v>0</v>
      </c>
      <c r="P4458" s="179">
        <f t="shared" si="2010"/>
        <v>0</v>
      </c>
      <c r="Q4458" s="179">
        <f t="shared" si="2010"/>
        <v>0</v>
      </c>
      <c r="R4458" s="179">
        <f t="shared" si="2010"/>
        <v>0</v>
      </c>
      <c r="S4458" s="179">
        <f t="shared" si="2010"/>
        <v>0</v>
      </c>
      <c r="T4458" s="179">
        <f t="shared" si="2010"/>
        <v>0</v>
      </c>
      <c r="U4458" s="179">
        <f t="shared" si="2010"/>
        <v>0</v>
      </c>
      <c r="V4458" s="179">
        <f t="shared" si="2010"/>
        <v>0</v>
      </c>
      <c r="W4458" s="179">
        <f t="shared" si="2010"/>
        <v>0</v>
      </c>
      <c r="X4458" s="179">
        <f t="shared" si="2010"/>
        <v>0</v>
      </c>
      <c r="Y4458" s="419">
        <f>SQRT(Y4452*Y4452+Y4453*Y4453)/Y4420/1.73</f>
        <v>0</v>
      </c>
      <c r="Z4458" s="179">
        <f t="shared" si="2010"/>
        <v>0</v>
      </c>
      <c r="AA4458" s="179">
        <f t="shared" si="2010"/>
        <v>0</v>
      </c>
      <c r="AB4458" s="405">
        <f t="shared" si="2010"/>
        <v>0</v>
      </c>
      <c r="AC4458" s="109">
        <f>AVERAGE(E4458:AB4458)</f>
        <v>0</v>
      </c>
      <c r="AD4458" s="78">
        <f>(AC4454-AC4458)/AC4454</f>
        <v>1</v>
      </c>
      <c r="AE4458" s="79"/>
      <c r="AF4458" s="80"/>
      <c r="AG4458" s="406"/>
      <c r="AH4458" s="406"/>
      <c r="AI4458" s="406"/>
      <c r="AJ4458" s="14"/>
      <c r="AK4458" s="14"/>
      <c r="AL4458" s="15"/>
      <c r="AM4458" s="14"/>
      <c r="AN4458" s="406"/>
    </row>
    <row r="4459" spans="1:42" x14ac:dyDescent="0.25">
      <c r="A4459" s="3468" t="s">
        <v>645</v>
      </c>
      <c r="B4459" s="3356" t="s">
        <v>646</v>
      </c>
      <c r="C4459" s="129" t="s">
        <v>13</v>
      </c>
      <c r="D4459" s="113" t="s">
        <v>115</v>
      </c>
      <c r="E4459" s="70">
        <f t="shared" ref="E4459:AB4459" si="2011">(E4463-D4463)*$AE4459*$AF4459</f>
        <v>68.000000001120497</v>
      </c>
      <c r="F4459" s="71">
        <f t="shared" si="2011"/>
        <v>51.999999999679858</v>
      </c>
      <c r="G4459" s="71">
        <f t="shared" si="2011"/>
        <v>11.999999998806743</v>
      </c>
      <c r="H4459" s="414">
        <f t="shared" si="2011"/>
        <v>52.000000001498847</v>
      </c>
      <c r="I4459" s="71">
        <f t="shared" si="2011"/>
        <v>15.99999999962165</v>
      </c>
      <c r="J4459" s="71">
        <f t="shared" si="2011"/>
        <v>51.999999999679858</v>
      </c>
      <c r="K4459" s="71">
        <f t="shared" si="2011"/>
        <v>12.000000000625732</v>
      </c>
      <c r="L4459" s="71">
        <f t="shared" si="2011"/>
        <v>27.999999998428393</v>
      </c>
      <c r="M4459" s="71">
        <f t="shared" si="2011"/>
        <v>120.00000000080036</v>
      </c>
      <c r="N4459" s="414">
        <f t="shared" si="2011"/>
        <v>131.9999999996071</v>
      </c>
      <c r="O4459" s="71">
        <f t="shared" si="2011"/>
        <v>104.00000000117871</v>
      </c>
      <c r="P4459" s="71">
        <f t="shared" si="2011"/>
        <v>108.00000000017462</v>
      </c>
      <c r="Q4459" s="71">
        <f t="shared" si="2011"/>
        <v>91.999999998733983</v>
      </c>
      <c r="R4459" s="71">
        <f t="shared" si="2011"/>
        <v>104.00000000117871</v>
      </c>
      <c r="S4459" s="71">
        <f t="shared" si="2011"/>
        <v>131.9999999996071</v>
      </c>
      <c r="T4459" s="71">
        <f t="shared" si="2011"/>
        <v>91.999999998733983</v>
      </c>
      <c r="U4459" s="71">
        <f t="shared" si="2011"/>
        <v>80.00000000174623</v>
      </c>
      <c r="V4459" s="71">
        <f t="shared" si="2011"/>
        <v>79.99999999992724</v>
      </c>
      <c r="W4459" s="71">
        <f t="shared" si="2011"/>
        <v>79.99999999992724</v>
      </c>
      <c r="X4459" s="71">
        <f t="shared" si="2011"/>
        <v>79.99999999992724</v>
      </c>
      <c r="Y4459" s="414">
        <f>(Y4463-X4463)*$AE4459*$AF4459</f>
        <v>63.999999998486601</v>
      </c>
      <c r="Z4459" s="71">
        <f>(Z4463-Y4463)*$AE4459*$AF4459</f>
        <v>68.000000001120497</v>
      </c>
      <c r="AA4459" s="71">
        <f t="shared" si="2011"/>
        <v>64.00000000030559</v>
      </c>
      <c r="AB4459" s="403">
        <f t="shared" si="2011"/>
        <v>67.999999999301508</v>
      </c>
      <c r="AC4459" s="106">
        <f>SUM(E4459:AB4459)</f>
        <v>1760.0000000002183</v>
      </c>
      <c r="AD4459" s="70"/>
      <c r="AE4459" s="71">
        <v>100</v>
      </c>
      <c r="AF4459" s="72">
        <v>40</v>
      </c>
      <c r="AG4459" s="406"/>
      <c r="AH4459" s="406"/>
      <c r="AI4459" s="406"/>
      <c r="AJ4459" s="478"/>
      <c r="AK4459" s="479"/>
      <c r="AL4459" s="478"/>
      <c r="AM4459" s="15"/>
      <c r="AN4459" s="406"/>
    </row>
    <row r="4460" spans="1:42" x14ac:dyDescent="0.25">
      <c r="A4460" s="3469"/>
      <c r="B4460" s="3357"/>
      <c r="C4460" s="130" t="s">
        <v>14</v>
      </c>
      <c r="D4460" s="108" t="s">
        <v>115</v>
      </c>
      <c r="E4460" s="402">
        <f t="shared" ref="E4460:AB4460" si="2012">(E4464-D4464)*$AE4459*$AF4459</f>
        <v>19.99999999998181</v>
      </c>
      <c r="F4460" s="309">
        <f t="shared" si="2012"/>
        <v>16.000000000076398</v>
      </c>
      <c r="G4460" s="309">
        <f t="shared" si="2012"/>
        <v>7.9999999998108251</v>
      </c>
      <c r="H4460" s="415">
        <f t="shared" si="2012"/>
        <v>16.000000000076398</v>
      </c>
      <c r="I4460" s="309">
        <f t="shared" si="2012"/>
        <v>3.9999999999054126</v>
      </c>
      <c r="J4460" s="309">
        <f t="shared" si="2012"/>
        <v>16.000000000076398</v>
      </c>
      <c r="K4460" s="309">
        <f t="shared" si="2012"/>
        <v>3.9999999999054126</v>
      </c>
      <c r="L4460" s="309">
        <f t="shared" si="2012"/>
        <v>8.0000000002655725</v>
      </c>
      <c r="M4460" s="309">
        <f t="shared" si="2012"/>
        <v>39.99999999996362</v>
      </c>
      <c r="N4460" s="415">
        <f t="shared" si="2012"/>
        <v>39.99999999996362</v>
      </c>
      <c r="O4460" s="309">
        <f t="shared" si="2012"/>
        <v>36.000000000058208</v>
      </c>
      <c r="P4460" s="309">
        <f t="shared" si="2012"/>
        <v>31.999999999698048</v>
      </c>
      <c r="Q4460" s="309">
        <f t="shared" si="2012"/>
        <v>28.000000000247383</v>
      </c>
      <c r="R4460" s="309">
        <f t="shared" si="2012"/>
        <v>36.000000000058208</v>
      </c>
      <c r="S4460" s="309">
        <f t="shared" si="2012"/>
        <v>39.99999999996362</v>
      </c>
      <c r="T4460" s="309">
        <f t="shared" si="2012"/>
        <v>31.999999999698048</v>
      </c>
      <c r="U4460" s="309">
        <f t="shared" si="2012"/>
        <v>24.00000000034197</v>
      </c>
      <c r="V4460" s="309">
        <f t="shared" si="2012"/>
        <v>23.999999999887223</v>
      </c>
      <c r="W4460" s="309">
        <f t="shared" si="2012"/>
        <v>27.999999999792635</v>
      </c>
      <c r="X4460" s="309">
        <f t="shared" si="2012"/>
        <v>24.00000000034197</v>
      </c>
      <c r="Y4460" s="415">
        <f>(Y4464-X4464)*$AE4459*$AF4459</f>
        <v>19.99999999998181</v>
      </c>
      <c r="Z4460" s="309">
        <f>(Z4464-Y4464)*$AE4459*$AF4459</f>
        <v>19.99999999998181</v>
      </c>
      <c r="AA4460" s="309">
        <f t="shared" si="2012"/>
        <v>23.999999999887223</v>
      </c>
      <c r="AB4460" s="404">
        <f t="shared" si="2012"/>
        <v>19.99999999998181</v>
      </c>
      <c r="AC4460" s="107">
        <f>SUM(E4460:AB4460)</f>
        <v>559.99999999994543</v>
      </c>
      <c r="AD4460" s="73"/>
      <c r="AE4460" s="155"/>
      <c r="AF4460" s="74"/>
      <c r="AG4460" s="406"/>
      <c r="AH4460" s="406"/>
      <c r="AI4460" s="406"/>
      <c r="AJ4460" s="15"/>
      <c r="AK4460" s="15"/>
      <c r="AL4460" s="15"/>
      <c r="AM4460" s="15"/>
      <c r="AN4460" s="406"/>
    </row>
    <row r="4461" spans="1:42" x14ac:dyDescent="0.25">
      <c r="A4461" s="3469"/>
      <c r="B4461" s="3357"/>
      <c r="C4461" s="130" t="s">
        <v>15</v>
      </c>
      <c r="D4461" s="108" t="s">
        <v>54</v>
      </c>
      <c r="E4461" s="1584">
        <v>5</v>
      </c>
      <c r="F4461" s="1585">
        <v>4</v>
      </c>
      <c r="G4461" s="1585">
        <v>1</v>
      </c>
      <c r="H4461" s="1586">
        <v>4</v>
      </c>
      <c r="I4461" s="1585">
        <v>1</v>
      </c>
      <c r="J4461" s="1585">
        <v>4</v>
      </c>
      <c r="K4461" s="1585">
        <v>1</v>
      </c>
      <c r="L4461" s="1585">
        <v>2</v>
      </c>
      <c r="M4461" s="1585">
        <v>9</v>
      </c>
      <c r="N4461" s="1586">
        <v>10</v>
      </c>
      <c r="O4461" s="1585">
        <v>8</v>
      </c>
      <c r="P4461" s="1585">
        <v>8</v>
      </c>
      <c r="Q4461" s="1585">
        <v>7</v>
      </c>
      <c r="R4461" s="1585">
        <v>8</v>
      </c>
      <c r="S4461" s="1585">
        <v>10</v>
      </c>
      <c r="T4461" s="1585">
        <v>7</v>
      </c>
      <c r="U4461" s="1585">
        <v>6</v>
      </c>
      <c r="V4461" s="1585">
        <v>6</v>
      </c>
      <c r="W4461" s="1585">
        <v>6</v>
      </c>
      <c r="X4461" s="1585">
        <v>6</v>
      </c>
      <c r="Y4461" s="1586">
        <v>5</v>
      </c>
      <c r="Z4461" s="1585">
        <v>5</v>
      </c>
      <c r="AA4461" s="1585">
        <v>5</v>
      </c>
      <c r="AB4461" s="1917">
        <v>5</v>
      </c>
      <c r="AC4461" s="107">
        <f>AVERAGE(E4461:AB4461)</f>
        <v>5.541666666666667</v>
      </c>
      <c r="AD4461" s="76"/>
      <c r="AE4461" s="76"/>
      <c r="AF4461" s="77"/>
      <c r="AG4461" s="406"/>
      <c r="AH4461" s="406"/>
      <c r="AI4461" s="406"/>
      <c r="AJ4461" s="15"/>
      <c r="AK4461" s="15"/>
      <c r="AL4461" s="15"/>
      <c r="AM4461" s="15"/>
      <c r="AN4461" s="406"/>
    </row>
    <row r="4462" spans="1:42" ht="16.5" thickBot="1" x14ac:dyDescent="0.3">
      <c r="A4462" s="3473"/>
      <c r="B4462" s="3369"/>
      <c r="C4462" s="1091" t="s">
        <v>17</v>
      </c>
      <c r="D4462" s="348"/>
      <c r="E4462" s="624">
        <f t="shared" ref="E4462:AB4462" si="2013">E4460/E4459</f>
        <v>0.29411764705370957</v>
      </c>
      <c r="F4462" s="319">
        <f t="shared" si="2013"/>
        <v>0.30769230769567119</v>
      </c>
      <c r="G4462" s="319">
        <f t="shared" si="2013"/>
        <v>0.6666666667171941</v>
      </c>
      <c r="H4462" s="430">
        <f t="shared" si="2013"/>
        <v>0.30769230768490796</v>
      </c>
      <c r="I4462" s="319">
        <f t="shared" si="2013"/>
        <v>0.25</v>
      </c>
      <c r="J4462" s="319">
        <f t="shared" si="2013"/>
        <v>0.30769230769567119</v>
      </c>
      <c r="K4462" s="319">
        <f t="shared" si="2013"/>
        <v>0.33333333330806958</v>
      </c>
      <c r="L4462" s="319">
        <f t="shared" si="2013"/>
        <v>0.28571428573980723</v>
      </c>
      <c r="M4462" s="319">
        <f t="shared" si="2013"/>
        <v>0.33333333333080695</v>
      </c>
      <c r="N4462" s="430">
        <f t="shared" si="2013"/>
        <v>0.30303030303092943</v>
      </c>
      <c r="O4462" s="319">
        <f t="shared" si="2013"/>
        <v>0.34615384615048261</v>
      </c>
      <c r="P4462" s="319">
        <f t="shared" si="2013"/>
        <v>0.29629629629302134</v>
      </c>
      <c r="Q4462" s="319">
        <f t="shared" si="2013"/>
        <v>0.3043478260938336</v>
      </c>
      <c r="R4462" s="319">
        <f t="shared" si="2013"/>
        <v>0.34615384615048261</v>
      </c>
      <c r="S4462" s="319">
        <f t="shared" si="2013"/>
        <v>0.30303030303092943</v>
      </c>
      <c r="T4462" s="319">
        <f t="shared" si="2013"/>
        <v>0.34782608695802608</v>
      </c>
      <c r="U4462" s="319">
        <f t="shared" si="2013"/>
        <v>0.29999999999772625</v>
      </c>
      <c r="V4462" s="319">
        <f t="shared" si="2013"/>
        <v>0.29999999999886312</v>
      </c>
      <c r="W4462" s="319">
        <f t="shared" si="2013"/>
        <v>0.34999999999772624</v>
      </c>
      <c r="X4462" s="319">
        <f t="shared" si="2013"/>
        <v>0.30000000000454746</v>
      </c>
      <c r="Y4462" s="430">
        <f>Y4460/Y4459</f>
        <v>0.31250000000710543</v>
      </c>
      <c r="Z4462" s="319">
        <f t="shared" si="2013"/>
        <v>0.29411764705370957</v>
      </c>
      <c r="AA4462" s="319">
        <f t="shared" si="2013"/>
        <v>0.37499999999644729</v>
      </c>
      <c r="AB4462" s="874">
        <f t="shared" si="2013"/>
        <v>0.29411764706157717</v>
      </c>
      <c r="AC4462" s="502">
        <f>MAX(E4462:AB4462)</f>
        <v>0.6666666667171941</v>
      </c>
      <c r="AD4462" s="73"/>
      <c r="AE4462" s="155"/>
      <c r="AF4462" s="74"/>
      <c r="AG4462" s="406"/>
      <c r="AH4462" s="406"/>
      <c r="AI4462" s="406"/>
      <c r="AJ4462" s="15"/>
      <c r="AK4462" s="15"/>
      <c r="AL4462" s="15"/>
      <c r="AM4462" s="15"/>
      <c r="AN4462" s="406"/>
    </row>
    <row r="4463" spans="1:42" hidden="1" x14ac:dyDescent="0.25">
      <c r="A4463" s="2199"/>
      <c r="B4463" s="2202"/>
      <c r="C4463" s="362" t="s">
        <v>116</v>
      </c>
      <c r="D4463" s="348">
        <v>3390.1</v>
      </c>
      <c r="E4463" s="363">
        <v>3390.1170000000002</v>
      </c>
      <c r="F4463" s="91">
        <v>3390.13</v>
      </c>
      <c r="G4463" s="91">
        <v>3390.1329999999998</v>
      </c>
      <c r="H4463" s="411">
        <v>3390.1460000000002</v>
      </c>
      <c r="I4463" s="91">
        <v>3390.15</v>
      </c>
      <c r="J4463" s="91">
        <v>3390.163</v>
      </c>
      <c r="K4463" s="91">
        <v>3390.1660000000002</v>
      </c>
      <c r="L4463" s="91">
        <v>3390.1729999999998</v>
      </c>
      <c r="M4463" s="91">
        <v>3390.203</v>
      </c>
      <c r="N4463" s="411">
        <v>3390.2359999999999</v>
      </c>
      <c r="O4463" s="91">
        <v>3390.2620000000002</v>
      </c>
      <c r="P4463" s="91">
        <v>3390.2890000000002</v>
      </c>
      <c r="Q4463" s="91">
        <v>3390.3119999999999</v>
      </c>
      <c r="R4463" s="91">
        <v>3390.3380000000002</v>
      </c>
      <c r="S4463" s="91">
        <v>3390.3710000000001</v>
      </c>
      <c r="T4463" s="91">
        <v>3390.3939999999998</v>
      </c>
      <c r="U4463" s="91">
        <v>3390.4140000000002</v>
      </c>
      <c r="V4463" s="91">
        <v>3390.4340000000002</v>
      </c>
      <c r="W4463" s="91">
        <v>3390.4540000000002</v>
      </c>
      <c r="X4463" s="91">
        <v>3390.4740000000002</v>
      </c>
      <c r="Y4463" s="411">
        <v>3390.49</v>
      </c>
      <c r="Z4463" s="91">
        <v>3390.5070000000001</v>
      </c>
      <c r="AA4463" s="91">
        <v>3390.5230000000001</v>
      </c>
      <c r="AB4463" s="391">
        <v>3390.54</v>
      </c>
      <c r="AC4463" s="122"/>
      <c r="AD4463" s="73"/>
      <c r="AE4463" s="155"/>
      <c r="AF4463" s="74"/>
      <c r="AG4463" s="406"/>
      <c r="AH4463" s="406"/>
      <c r="AI4463" s="406"/>
      <c r="AJ4463" s="15"/>
      <c r="AK4463" s="15"/>
      <c r="AL4463" s="15"/>
      <c r="AM4463" s="15"/>
      <c r="AN4463" s="406"/>
    </row>
    <row r="4464" spans="1:42" s="181" customFormat="1" hidden="1" x14ac:dyDescent="0.25">
      <c r="A4464" s="2209"/>
      <c r="B4464" s="2212"/>
      <c r="C4464" s="124" t="s">
        <v>117</v>
      </c>
      <c r="D4464" s="348">
        <v>971.23</v>
      </c>
      <c r="E4464" s="73">
        <v>971.23500000000001</v>
      </c>
      <c r="F4464" s="155">
        <v>971.23900000000003</v>
      </c>
      <c r="G4464" s="155">
        <v>971.24099999999999</v>
      </c>
      <c r="H4464" s="412">
        <v>971.245</v>
      </c>
      <c r="I4464" s="155">
        <v>971.24599999999998</v>
      </c>
      <c r="J4464" s="155">
        <v>971.25</v>
      </c>
      <c r="K4464" s="155">
        <v>971.25099999999998</v>
      </c>
      <c r="L4464" s="155">
        <v>971.25300000000004</v>
      </c>
      <c r="M4464" s="155">
        <v>971.26300000000003</v>
      </c>
      <c r="N4464" s="412">
        <v>971.27300000000002</v>
      </c>
      <c r="O4464" s="155">
        <v>971.28200000000004</v>
      </c>
      <c r="P4464" s="155">
        <v>971.29</v>
      </c>
      <c r="Q4464" s="155">
        <v>971.29700000000003</v>
      </c>
      <c r="R4464" s="155">
        <v>971.30600000000004</v>
      </c>
      <c r="S4464" s="155">
        <v>971.31600000000003</v>
      </c>
      <c r="T4464" s="155">
        <v>971.32399999999996</v>
      </c>
      <c r="U4464" s="155">
        <v>971.33</v>
      </c>
      <c r="V4464" s="155">
        <v>971.33600000000001</v>
      </c>
      <c r="W4464" s="155">
        <v>971.34299999999996</v>
      </c>
      <c r="X4464" s="155">
        <v>971.34900000000005</v>
      </c>
      <c r="Y4464" s="412">
        <v>971.35400000000004</v>
      </c>
      <c r="Z4464" s="155">
        <v>971.35900000000004</v>
      </c>
      <c r="AA4464" s="155">
        <v>971.36500000000001</v>
      </c>
      <c r="AB4464" s="317">
        <v>971.37</v>
      </c>
      <c r="AC4464" s="108"/>
      <c r="AD4464" s="73"/>
      <c r="AE4464" s="155"/>
      <c r="AF4464" s="74"/>
      <c r="AG4464" s="852"/>
      <c r="AH4464" s="849"/>
      <c r="AI4464" s="850"/>
      <c r="AJ4464" s="850"/>
      <c r="AK4464" s="850"/>
      <c r="AL4464" s="851"/>
      <c r="AM4464" s="851"/>
      <c r="AN4464" s="189"/>
      <c r="AO4464" s="189"/>
      <c r="AP4464" s="189"/>
    </row>
    <row r="4465" spans="1:42" ht="16.5" thickBot="1" x14ac:dyDescent="0.3">
      <c r="A4465" s="3339" t="s">
        <v>42</v>
      </c>
      <c r="B4465" s="3340"/>
      <c r="C4465" s="3341"/>
      <c r="D4465" s="347"/>
      <c r="E4465" s="506">
        <f>SQRT(E4459*E4459+E4460*E4460)/E4420/1.73</f>
        <v>3.9131998712394473</v>
      </c>
      <c r="F4465" s="179">
        <f t="shared" ref="F4465:AB4465" si="2014">SQRT(F4459*F4459+F4460*F4460)/F4420/1.73</f>
        <v>3.0502896920694456</v>
      </c>
      <c r="G4465" s="179">
        <f t="shared" si="2014"/>
        <v>0.80937230488569334</v>
      </c>
      <c r="H4465" s="419">
        <f t="shared" si="2014"/>
        <v>3.0502896921669183</v>
      </c>
      <c r="I4465" s="179">
        <f t="shared" si="2014"/>
        <v>0.92465491733603078</v>
      </c>
      <c r="J4465" s="179">
        <f t="shared" si="2014"/>
        <v>3.0532511383724255</v>
      </c>
      <c r="K4465" s="179">
        <f t="shared" si="2014"/>
        <v>0.71194008258169472</v>
      </c>
      <c r="L4465" s="179">
        <f t="shared" si="2014"/>
        <v>1.6326502444836593</v>
      </c>
      <c r="M4465" s="179">
        <f t="shared" si="2014"/>
        <v>7.1472381699231526</v>
      </c>
      <c r="N4465" s="419">
        <f t="shared" si="2014"/>
        <v>7.7934397412205261</v>
      </c>
      <c r="O4465" s="179">
        <f t="shared" si="2014"/>
        <v>6.2245926008570818</v>
      </c>
      <c r="P4465" s="179">
        <f t="shared" si="2014"/>
        <v>6.3398654098142888</v>
      </c>
      <c r="Q4465" s="179">
        <f t="shared" si="2014"/>
        <v>5.4178932855711794</v>
      </c>
      <c r="R4465" s="179">
        <f t="shared" si="2014"/>
        <v>6.2003251833098814</v>
      </c>
      <c r="S4465" s="179">
        <f t="shared" si="2014"/>
        <v>7.7706519057198822</v>
      </c>
      <c r="T4465" s="179">
        <f t="shared" si="2014"/>
        <v>5.4770678400054216</v>
      </c>
      <c r="U4465" s="179">
        <f t="shared" si="2014"/>
        <v>4.6827229903654484</v>
      </c>
      <c r="V4465" s="179">
        <f t="shared" si="2014"/>
        <v>4.6827229902604408</v>
      </c>
      <c r="W4465" s="179">
        <f t="shared" si="2014"/>
        <v>4.7428210331617979</v>
      </c>
      <c r="X4465" s="179">
        <f t="shared" si="2014"/>
        <v>4.6827229902677674</v>
      </c>
      <c r="Y4465" s="419">
        <f>SQRT(Y4459*Y4459+Y4460*Y4460)/Y4420/1.73</f>
        <v>3.7556693583092993</v>
      </c>
      <c r="Z4465" s="179">
        <f t="shared" si="2014"/>
        <v>3.9662345258351417</v>
      </c>
      <c r="AA4465" s="179">
        <f t="shared" si="2014"/>
        <v>3.8321866061227263</v>
      </c>
      <c r="AB4465" s="405">
        <f t="shared" si="2014"/>
        <v>3.9662345257374922</v>
      </c>
      <c r="AC4465" s="109">
        <f>AVERAGE(E4465:AB4465)</f>
        <v>4.3261682124840357</v>
      </c>
      <c r="AD4465" s="78">
        <f>(AC4461-AC4465)/AC4461</f>
        <v>0.21933806692017405</v>
      </c>
      <c r="AE4465" s="79"/>
      <c r="AF4465" s="80"/>
      <c r="AG4465" s="406"/>
      <c r="AH4465" s="406"/>
      <c r="AI4465" s="406"/>
      <c r="AJ4465" s="14"/>
      <c r="AK4465" s="14"/>
      <c r="AL4465" s="15"/>
      <c r="AM4465" s="14"/>
      <c r="AN4465" s="406"/>
    </row>
    <row r="4466" spans="1:42" x14ac:dyDescent="0.25">
      <c r="A4466" s="3468" t="s">
        <v>647</v>
      </c>
      <c r="B4466" s="3356" t="s">
        <v>457</v>
      </c>
      <c r="C4466" s="125" t="s">
        <v>13</v>
      </c>
      <c r="D4466" s="113" t="s">
        <v>115</v>
      </c>
      <c r="E4466" s="326">
        <f t="shared" ref="E4466:AB4466" si="2015">(E4470-D4470)*$AE4466*$AF4466</f>
        <v>0</v>
      </c>
      <c r="F4466" s="322">
        <f t="shared" si="2015"/>
        <v>0</v>
      </c>
      <c r="G4466" s="322">
        <f t="shared" si="2015"/>
        <v>0</v>
      </c>
      <c r="H4466" s="436">
        <f t="shared" si="2015"/>
        <v>0</v>
      </c>
      <c r="I4466" s="322">
        <f t="shared" si="2015"/>
        <v>0</v>
      </c>
      <c r="J4466" s="322">
        <f t="shared" si="2015"/>
        <v>0</v>
      </c>
      <c r="K4466" s="322">
        <f t="shared" si="2015"/>
        <v>0</v>
      </c>
      <c r="L4466" s="322">
        <f t="shared" si="2015"/>
        <v>0</v>
      </c>
      <c r="M4466" s="322">
        <f t="shared" si="2015"/>
        <v>0</v>
      </c>
      <c r="N4466" s="436">
        <f t="shared" si="2015"/>
        <v>0</v>
      </c>
      <c r="O4466" s="322">
        <f t="shared" si="2015"/>
        <v>0</v>
      </c>
      <c r="P4466" s="322">
        <f t="shared" si="2015"/>
        <v>0</v>
      </c>
      <c r="Q4466" s="322">
        <f t="shared" si="2015"/>
        <v>0</v>
      </c>
      <c r="R4466" s="322">
        <f t="shared" si="2015"/>
        <v>0</v>
      </c>
      <c r="S4466" s="322">
        <f t="shared" si="2015"/>
        <v>0</v>
      </c>
      <c r="T4466" s="322">
        <f t="shared" si="2015"/>
        <v>0</v>
      </c>
      <c r="U4466" s="322">
        <f t="shared" si="2015"/>
        <v>0</v>
      </c>
      <c r="V4466" s="322">
        <f t="shared" si="2015"/>
        <v>0</v>
      </c>
      <c r="W4466" s="322">
        <f t="shared" si="2015"/>
        <v>0</v>
      </c>
      <c r="X4466" s="322">
        <f t="shared" si="2015"/>
        <v>0</v>
      </c>
      <c r="Y4466" s="436">
        <f>(Y4470-X4470)*$AE4466*$AF4466</f>
        <v>0</v>
      </c>
      <c r="Z4466" s="322">
        <f>(Z4470-Y4470)*$AE4466*$AF4466</f>
        <v>0</v>
      </c>
      <c r="AA4466" s="322">
        <f t="shared" si="2015"/>
        <v>0</v>
      </c>
      <c r="AB4466" s="579">
        <f t="shared" si="2015"/>
        <v>0</v>
      </c>
      <c r="AC4466" s="134">
        <f>SUM(E4466:AB4466)</f>
        <v>0</v>
      </c>
      <c r="AD4466" s="477"/>
      <c r="AE4466" s="322">
        <v>100</v>
      </c>
      <c r="AF4466" s="476">
        <v>40</v>
      </c>
      <c r="AG4466" s="406"/>
      <c r="AH4466" s="406"/>
      <c r="AI4466" s="406"/>
      <c r="AJ4466" s="478"/>
      <c r="AK4466" s="479"/>
      <c r="AL4466" s="478"/>
      <c r="AM4466" s="15"/>
      <c r="AN4466" s="406"/>
    </row>
    <row r="4467" spans="1:42" x14ac:dyDescent="0.25">
      <c r="A4467" s="3469"/>
      <c r="B4467" s="3357"/>
      <c r="C4467" s="123" t="s">
        <v>14</v>
      </c>
      <c r="D4467" s="108" t="s">
        <v>115</v>
      </c>
      <c r="E4467" s="308">
        <f t="shared" ref="E4467:AB4467" si="2016">(E4471-D4471)*$AE4466*$AF4466</f>
        <v>0</v>
      </c>
      <c r="F4467" s="309">
        <f t="shared" si="2016"/>
        <v>0</v>
      </c>
      <c r="G4467" s="309">
        <f t="shared" si="2016"/>
        <v>0</v>
      </c>
      <c r="H4467" s="415">
        <f t="shared" si="2016"/>
        <v>0</v>
      </c>
      <c r="I4467" s="309">
        <f t="shared" si="2016"/>
        <v>0</v>
      </c>
      <c r="J4467" s="309">
        <f t="shared" si="2016"/>
        <v>0</v>
      </c>
      <c r="K4467" s="309">
        <f t="shared" si="2016"/>
        <v>0</v>
      </c>
      <c r="L4467" s="309">
        <f t="shared" si="2016"/>
        <v>0</v>
      </c>
      <c r="M4467" s="309">
        <f t="shared" si="2016"/>
        <v>0</v>
      </c>
      <c r="N4467" s="415">
        <f t="shared" si="2016"/>
        <v>0</v>
      </c>
      <c r="O4467" s="309">
        <f t="shared" si="2016"/>
        <v>0</v>
      </c>
      <c r="P4467" s="309">
        <f t="shared" si="2016"/>
        <v>0</v>
      </c>
      <c r="Q4467" s="309">
        <f t="shared" si="2016"/>
        <v>0</v>
      </c>
      <c r="R4467" s="309">
        <f t="shared" si="2016"/>
        <v>0</v>
      </c>
      <c r="S4467" s="309">
        <f t="shared" si="2016"/>
        <v>0</v>
      </c>
      <c r="T4467" s="309">
        <f t="shared" si="2016"/>
        <v>0</v>
      </c>
      <c r="U4467" s="309">
        <f t="shared" si="2016"/>
        <v>0</v>
      </c>
      <c r="V4467" s="309">
        <f t="shared" si="2016"/>
        <v>0</v>
      </c>
      <c r="W4467" s="309">
        <f t="shared" si="2016"/>
        <v>0</v>
      </c>
      <c r="X4467" s="309">
        <f t="shared" si="2016"/>
        <v>0</v>
      </c>
      <c r="Y4467" s="415">
        <f>(Y4471-X4471)*$AE4466*$AF4466</f>
        <v>0</v>
      </c>
      <c r="Z4467" s="309">
        <f>(Z4471-Y4471)*$AE4466*$AF4466</f>
        <v>0</v>
      </c>
      <c r="AA4467" s="309">
        <f t="shared" si="2016"/>
        <v>0</v>
      </c>
      <c r="AB4467" s="404">
        <f t="shared" si="2016"/>
        <v>0</v>
      </c>
      <c r="AC4467" s="107">
        <f>SUM(E4467:AB4467)</f>
        <v>0</v>
      </c>
      <c r="AD4467" s="73"/>
      <c r="AE4467" s="155"/>
      <c r="AF4467" s="74"/>
      <c r="AG4467" s="406"/>
      <c r="AH4467" s="406"/>
      <c r="AI4467" s="406"/>
      <c r="AJ4467" s="15"/>
      <c r="AK4467" s="15"/>
      <c r="AL4467" s="15"/>
      <c r="AM4467" s="15"/>
      <c r="AN4467" s="406"/>
    </row>
    <row r="4468" spans="1:42" x14ac:dyDescent="0.25">
      <c r="A4468" s="3469"/>
      <c r="B4468" s="3357"/>
      <c r="C4468" s="123" t="s">
        <v>15</v>
      </c>
      <c r="D4468" s="108" t="s">
        <v>54</v>
      </c>
      <c r="E4468" s="1556">
        <v>0</v>
      </c>
      <c r="F4468" s="1550">
        <v>0</v>
      </c>
      <c r="G4468" s="1550">
        <v>0</v>
      </c>
      <c r="H4468" s="420">
        <v>0</v>
      </c>
      <c r="I4468" s="1550">
        <v>0</v>
      </c>
      <c r="J4468" s="1550">
        <v>0</v>
      </c>
      <c r="K4468" s="1550">
        <v>0</v>
      </c>
      <c r="L4468" s="1550">
        <v>0</v>
      </c>
      <c r="M4468" s="1550">
        <v>0</v>
      </c>
      <c r="N4468" s="420">
        <v>0</v>
      </c>
      <c r="O4468" s="1550">
        <v>0</v>
      </c>
      <c r="P4468" s="1550">
        <v>0</v>
      </c>
      <c r="Q4468" s="1550">
        <v>0</v>
      </c>
      <c r="R4468" s="1550">
        <v>0</v>
      </c>
      <c r="S4468" s="1550">
        <v>0</v>
      </c>
      <c r="T4468" s="1550">
        <v>0</v>
      </c>
      <c r="U4468" s="1550">
        <v>0</v>
      </c>
      <c r="V4468" s="1550">
        <v>0</v>
      </c>
      <c r="W4468" s="1550">
        <v>0</v>
      </c>
      <c r="X4468" s="1550">
        <v>0</v>
      </c>
      <c r="Y4468" s="420">
        <v>0</v>
      </c>
      <c r="Z4468" s="1550">
        <v>0</v>
      </c>
      <c r="AA4468" s="1550">
        <v>0</v>
      </c>
      <c r="AB4468" s="1583">
        <v>0</v>
      </c>
      <c r="AC4468" s="2371"/>
      <c r="AD4468" s="76"/>
      <c r="AE4468" s="76"/>
      <c r="AF4468" s="77"/>
      <c r="AG4468" s="406"/>
      <c r="AH4468" s="406"/>
      <c r="AI4468" s="406"/>
      <c r="AJ4468" s="15"/>
      <c r="AK4468" s="15"/>
      <c r="AL4468" s="15"/>
      <c r="AM4468" s="15"/>
      <c r="AN4468" s="406"/>
    </row>
    <row r="4469" spans="1:42" x14ac:dyDescent="0.25">
      <c r="A4469" s="3460"/>
      <c r="B4469" s="3301"/>
      <c r="C4469" s="123" t="s">
        <v>17</v>
      </c>
      <c r="D4469" s="108"/>
      <c r="E4469" s="314" t="e">
        <f t="shared" ref="E4469:AB4469" si="2017">E4467/E4466</f>
        <v>#DIV/0!</v>
      </c>
      <c r="F4469" s="315" t="e">
        <f t="shared" si="2017"/>
        <v>#DIV/0!</v>
      </c>
      <c r="G4469" s="315" t="e">
        <f t="shared" si="2017"/>
        <v>#DIV/0!</v>
      </c>
      <c r="H4469" s="417" t="e">
        <f t="shared" si="2017"/>
        <v>#DIV/0!</v>
      </c>
      <c r="I4469" s="315" t="e">
        <f t="shared" si="2017"/>
        <v>#DIV/0!</v>
      </c>
      <c r="J4469" s="315" t="e">
        <f t="shared" si="2017"/>
        <v>#DIV/0!</v>
      </c>
      <c r="K4469" s="315" t="e">
        <f t="shared" si="2017"/>
        <v>#DIV/0!</v>
      </c>
      <c r="L4469" s="315" t="e">
        <f t="shared" si="2017"/>
        <v>#DIV/0!</v>
      </c>
      <c r="M4469" s="315" t="e">
        <f t="shared" si="2017"/>
        <v>#DIV/0!</v>
      </c>
      <c r="N4469" s="417" t="e">
        <f t="shared" si="2017"/>
        <v>#DIV/0!</v>
      </c>
      <c r="O4469" s="315" t="e">
        <f t="shared" si="2017"/>
        <v>#DIV/0!</v>
      </c>
      <c r="P4469" s="315" t="e">
        <f t="shared" si="2017"/>
        <v>#DIV/0!</v>
      </c>
      <c r="Q4469" s="315" t="e">
        <f t="shared" si="2017"/>
        <v>#DIV/0!</v>
      </c>
      <c r="R4469" s="315" t="e">
        <f t="shared" si="2017"/>
        <v>#DIV/0!</v>
      </c>
      <c r="S4469" s="315" t="e">
        <f t="shared" si="2017"/>
        <v>#DIV/0!</v>
      </c>
      <c r="T4469" s="315" t="e">
        <f t="shared" si="2017"/>
        <v>#DIV/0!</v>
      </c>
      <c r="U4469" s="315" t="e">
        <f t="shared" si="2017"/>
        <v>#DIV/0!</v>
      </c>
      <c r="V4469" s="315" t="e">
        <f t="shared" si="2017"/>
        <v>#DIV/0!</v>
      </c>
      <c r="W4469" s="315" t="e">
        <f t="shared" si="2017"/>
        <v>#DIV/0!</v>
      </c>
      <c r="X4469" s="315" t="e">
        <f t="shared" si="2017"/>
        <v>#DIV/0!</v>
      </c>
      <c r="Y4469" s="417" t="e">
        <f>Y4467/Y4466</f>
        <v>#DIV/0!</v>
      </c>
      <c r="Z4469" s="315" t="e">
        <f t="shared" si="2017"/>
        <v>#DIV/0!</v>
      </c>
      <c r="AA4469" s="315" t="e">
        <f t="shared" si="2017"/>
        <v>#DIV/0!</v>
      </c>
      <c r="AB4469" s="337" t="e">
        <f t="shared" si="2017"/>
        <v>#DIV/0!</v>
      </c>
      <c r="AC4469" s="481" t="e">
        <f>MAX(E4469:AB4469)</f>
        <v>#DIV/0!</v>
      </c>
      <c r="AD4469" s="73"/>
      <c r="AE4469" s="155"/>
      <c r="AF4469" s="74"/>
      <c r="AG4469" s="406"/>
      <c r="AH4469" s="406"/>
      <c r="AI4469" s="406"/>
      <c r="AJ4469" s="15"/>
      <c r="AK4469" s="15"/>
      <c r="AL4469" s="15"/>
      <c r="AM4469" s="15"/>
      <c r="AN4469" s="406"/>
    </row>
    <row r="4470" spans="1:42" hidden="1" x14ac:dyDescent="0.25">
      <c r="A4470" s="2209"/>
      <c r="B4470" s="2212"/>
      <c r="C4470" s="124" t="s">
        <v>116</v>
      </c>
      <c r="D4470" s="108">
        <v>5.69</v>
      </c>
      <c r="E4470" s="311">
        <v>5.69</v>
      </c>
      <c r="F4470" s="312">
        <v>5.69</v>
      </c>
      <c r="G4470" s="312">
        <v>5.69</v>
      </c>
      <c r="H4470" s="412">
        <v>5.69</v>
      </c>
      <c r="I4470" s="312">
        <v>5.69</v>
      </c>
      <c r="J4470" s="312">
        <v>5.69</v>
      </c>
      <c r="K4470" s="312">
        <v>5.69</v>
      </c>
      <c r="L4470" s="312">
        <v>5.69</v>
      </c>
      <c r="M4470" s="312">
        <v>5.69</v>
      </c>
      <c r="N4470" s="412">
        <v>5.69</v>
      </c>
      <c r="O4470" s="312">
        <v>5.69</v>
      </c>
      <c r="P4470" s="312">
        <v>5.69</v>
      </c>
      <c r="Q4470" s="312">
        <v>5.69</v>
      </c>
      <c r="R4470" s="312">
        <v>5.69</v>
      </c>
      <c r="S4470" s="312">
        <v>5.69</v>
      </c>
      <c r="T4470" s="312">
        <v>5.69</v>
      </c>
      <c r="U4470" s="312">
        <v>5.69</v>
      </c>
      <c r="V4470" s="312">
        <v>5.69</v>
      </c>
      <c r="W4470" s="312">
        <v>5.69</v>
      </c>
      <c r="X4470" s="312">
        <v>5.69</v>
      </c>
      <c r="Y4470" s="412">
        <v>5.69</v>
      </c>
      <c r="Z4470" s="312">
        <v>5.69</v>
      </c>
      <c r="AA4470" s="312">
        <v>5.69</v>
      </c>
      <c r="AB4470" s="940">
        <v>5.69</v>
      </c>
      <c r="AC4470" s="108"/>
      <c r="AD4470" s="73"/>
      <c r="AE4470" s="155"/>
      <c r="AF4470" s="74"/>
      <c r="AG4470" s="406"/>
      <c r="AH4470" s="406"/>
      <c r="AI4470" s="406"/>
      <c r="AJ4470" s="15"/>
      <c r="AK4470" s="15"/>
      <c r="AL4470" s="15"/>
      <c r="AM4470" s="15"/>
      <c r="AN4470" s="406"/>
    </row>
    <row r="4471" spans="1:42" s="181" customFormat="1" hidden="1" x14ac:dyDescent="0.25">
      <c r="A4471" s="2209"/>
      <c r="B4471" s="2212"/>
      <c r="C4471" s="124" t="s">
        <v>117</v>
      </c>
      <c r="D4471" s="108">
        <v>0.08</v>
      </c>
      <c r="E4471" s="311">
        <v>0.08</v>
      </c>
      <c r="F4471" s="312">
        <v>0.08</v>
      </c>
      <c r="G4471" s="312">
        <v>0.08</v>
      </c>
      <c r="H4471" s="412">
        <v>0.08</v>
      </c>
      <c r="I4471" s="312">
        <v>0.08</v>
      </c>
      <c r="J4471" s="312">
        <v>0.08</v>
      </c>
      <c r="K4471" s="312">
        <v>0.08</v>
      </c>
      <c r="L4471" s="312">
        <v>0.08</v>
      </c>
      <c r="M4471" s="312">
        <v>0.08</v>
      </c>
      <c r="N4471" s="412">
        <v>0.08</v>
      </c>
      <c r="O4471" s="312">
        <v>0.08</v>
      </c>
      <c r="P4471" s="312">
        <v>0.08</v>
      </c>
      <c r="Q4471" s="312">
        <v>0.08</v>
      </c>
      <c r="R4471" s="312">
        <v>0.08</v>
      </c>
      <c r="S4471" s="312">
        <v>0.08</v>
      </c>
      <c r="T4471" s="312">
        <v>0.08</v>
      </c>
      <c r="U4471" s="312">
        <v>0.08</v>
      </c>
      <c r="V4471" s="312">
        <v>0.08</v>
      </c>
      <c r="W4471" s="312">
        <v>0.08</v>
      </c>
      <c r="X4471" s="312">
        <v>0.08</v>
      </c>
      <c r="Y4471" s="412">
        <v>0.08</v>
      </c>
      <c r="Z4471" s="312">
        <v>0.08</v>
      </c>
      <c r="AA4471" s="312">
        <v>0.08</v>
      </c>
      <c r="AB4471" s="940">
        <v>0.08</v>
      </c>
      <c r="AC4471" s="108"/>
      <c r="AD4471" s="73"/>
      <c r="AE4471" s="155"/>
      <c r="AF4471" s="74"/>
      <c r="AG4471" s="852"/>
      <c r="AH4471" s="849"/>
      <c r="AI4471" s="850"/>
      <c r="AJ4471" s="850"/>
      <c r="AK4471" s="850"/>
      <c r="AL4471" s="851"/>
      <c r="AM4471" s="851"/>
      <c r="AN4471" s="189"/>
      <c r="AO4471" s="189"/>
      <c r="AP4471" s="189"/>
    </row>
    <row r="4472" spans="1:42" ht="16.5" thickBot="1" x14ac:dyDescent="0.3">
      <c r="A4472" s="3339" t="s">
        <v>42</v>
      </c>
      <c r="B4472" s="3340"/>
      <c r="C4472" s="3341"/>
      <c r="D4472" s="114"/>
      <c r="E4472" s="178">
        <f>SQRT(E4466*E4466+E4467*E4467)/E4420/1.73</f>
        <v>0</v>
      </c>
      <c r="F4472" s="179">
        <f t="shared" ref="F4472:AB4472" si="2018">SQRT(F4466*F4466+F4467*F4467)/F4420/1.73</f>
        <v>0</v>
      </c>
      <c r="G4472" s="179">
        <f t="shared" si="2018"/>
        <v>0</v>
      </c>
      <c r="H4472" s="419">
        <f t="shared" si="2018"/>
        <v>0</v>
      </c>
      <c r="I4472" s="179">
        <f t="shared" si="2018"/>
        <v>0</v>
      </c>
      <c r="J4472" s="179">
        <f t="shared" si="2018"/>
        <v>0</v>
      </c>
      <c r="K4472" s="179">
        <f t="shared" si="2018"/>
        <v>0</v>
      </c>
      <c r="L4472" s="179">
        <f t="shared" si="2018"/>
        <v>0</v>
      </c>
      <c r="M4472" s="179">
        <f t="shared" si="2018"/>
        <v>0</v>
      </c>
      <c r="N4472" s="419">
        <f t="shared" si="2018"/>
        <v>0</v>
      </c>
      <c r="O4472" s="179">
        <f t="shared" si="2018"/>
        <v>0</v>
      </c>
      <c r="P4472" s="179">
        <f t="shared" si="2018"/>
        <v>0</v>
      </c>
      <c r="Q4472" s="179">
        <f t="shared" si="2018"/>
        <v>0</v>
      </c>
      <c r="R4472" s="179">
        <f t="shared" si="2018"/>
        <v>0</v>
      </c>
      <c r="S4472" s="179">
        <f t="shared" si="2018"/>
        <v>0</v>
      </c>
      <c r="T4472" s="179">
        <f t="shared" si="2018"/>
        <v>0</v>
      </c>
      <c r="U4472" s="179">
        <f t="shared" si="2018"/>
        <v>0</v>
      </c>
      <c r="V4472" s="179">
        <f t="shared" si="2018"/>
        <v>0</v>
      </c>
      <c r="W4472" s="179">
        <f t="shared" si="2018"/>
        <v>0</v>
      </c>
      <c r="X4472" s="179">
        <f t="shared" si="2018"/>
        <v>0</v>
      </c>
      <c r="Y4472" s="419">
        <f>SQRT(Y4466*Y4466+Y4467*Y4467)/Y4420/1.73</f>
        <v>0</v>
      </c>
      <c r="Z4472" s="179">
        <f t="shared" si="2018"/>
        <v>0</v>
      </c>
      <c r="AA4472" s="179">
        <f t="shared" si="2018"/>
        <v>0</v>
      </c>
      <c r="AB4472" s="405">
        <f t="shared" si="2018"/>
        <v>0</v>
      </c>
      <c r="AC4472" s="109">
        <f>AVERAGE(E4472:AB4472)</f>
        <v>0</v>
      </c>
      <c r="AD4472" s="78" t="e">
        <f>(AC4468-AC4472)/AC4468</f>
        <v>#DIV/0!</v>
      </c>
      <c r="AE4472" s="79"/>
      <c r="AF4472" s="80"/>
      <c r="AG4472" s="406"/>
      <c r="AH4472" s="406"/>
      <c r="AI4472" s="406"/>
      <c r="AJ4472" s="14"/>
      <c r="AK4472" s="14"/>
      <c r="AL4472" s="15"/>
      <c r="AM4472" s="14"/>
      <c r="AN4472" s="406"/>
    </row>
    <row r="4473" spans="1:42" x14ac:dyDescent="0.25">
      <c r="A4473" s="3468" t="s">
        <v>966</v>
      </c>
      <c r="B4473" s="3356" t="s">
        <v>868</v>
      </c>
      <c r="C4473" s="121" t="s">
        <v>13</v>
      </c>
      <c r="D4473" s="113" t="s">
        <v>115</v>
      </c>
      <c r="E4473" s="307">
        <f t="shared" ref="E4473:AB4473" si="2019">(E4477-D4477)*$AE4473*$AF4473</f>
        <v>0</v>
      </c>
      <c r="F4473" s="71">
        <f t="shared" si="2019"/>
        <v>0</v>
      </c>
      <c r="G4473" s="71">
        <f t="shared" si="2019"/>
        <v>0</v>
      </c>
      <c r="H4473" s="414">
        <f t="shared" si="2019"/>
        <v>0</v>
      </c>
      <c r="I4473" s="71">
        <f t="shared" si="2019"/>
        <v>0</v>
      </c>
      <c r="J4473" s="71">
        <f t="shared" si="2019"/>
        <v>0</v>
      </c>
      <c r="K4473" s="71">
        <f t="shared" si="2019"/>
        <v>0</v>
      </c>
      <c r="L4473" s="71">
        <f t="shared" si="2019"/>
        <v>0</v>
      </c>
      <c r="M4473" s="71">
        <f t="shared" si="2019"/>
        <v>0</v>
      </c>
      <c r="N4473" s="414">
        <f t="shared" si="2019"/>
        <v>0</v>
      </c>
      <c r="O4473" s="71">
        <f t="shared" si="2019"/>
        <v>0</v>
      </c>
      <c r="P4473" s="71">
        <f t="shared" si="2019"/>
        <v>0</v>
      </c>
      <c r="Q4473" s="71">
        <f t="shared" si="2019"/>
        <v>0</v>
      </c>
      <c r="R4473" s="71">
        <f t="shared" si="2019"/>
        <v>0</v>
      </c>
      <c r="S4473" s="71">
        <f t="shared" si="2019"/>
        <v>0</v>
      </c>
      <c r="T4473" s="71">
        <f t="shared" si="2019"/>
        <v>0</v>
      </c>
      <c r="U4473" s="71">
        <f t="shared" si="2019"/>
        <v>0</v>
      </c>
      <c r="V4473" s="71">
        <f t="shared" si="2019"/>
        <v>0</v>
      </c>
      <c r="W4473" s="71">
        <f t="shared" si="2019"/>
        <v>0</v>
      </c>
      <c r="X4473" s="71">
        <f t="shared" si="2019"/>
        <v>0</v>
      </c>
      <c r="Y4473" s="414">
        <f>(Y4477-X4477)*$AE4473*$AF4473</f>
        <v>0</v>
      </c>
      <c r="Z4473" s="71">
        <f>(Z4477-Y4477)*$AE4473*$AF4473</f>
        <v>0</v>
      </c>
      <c r="AA4473" s="71">
        <f t="shared" si="2019"/>
        <v>0</v>
      </c>
      <c r="AB4473" s="72">
        <f t="shared" si="2019"/>
        <v>0</v>
      </c>
      <c r="AC4473" s="134">
        <f>SUM(E4473:AB4473)</f>
        <v>0</v>
      </c>
      <c r="AD4473" s="70"/>
      <c r="AE4473" s="71">
        <v>100</v>
      </c>
      <c r="AF4473" s="72">
        <v>80</v>
      </c>
      <c r="AG4473" s="406"/>
      <c r="AH4473" s="406"/>
      <c r="AI4473" s="406"/>
      <c r="AJ4473" s="478"/>
      <c r="AK4473" s="479"/>
      <c r="AL4473" s="478"/>
      <c r="AM4473" s="15"/>
      <c r="AN4473" s="406"/>
    </row>
    <row r="4474" spans="1:42" x14ac:dyDescent="0.25">
      <c r="A4474" s="3469"/>
      <c r="B4474" s="3357"/>
      <c r="C4474" s="123" t="s">
        <v>14</v>
      </c>
      <c r="D4474" s="108" t="s">
        <v>115</v>
      </c>
      <c r="E4474" s="308">
        <f t="shared" ref="E4474:AB4474" si="2020">(E4478-D4478)*$AE4473*$AF4473</f>
        <v>0</v>
      </c>
      <c r="F4474" s="309">
        <f t="shared" si="2020"/>
        <v>0</v>
      </c>
      <c r="G4474" s="309">
        <f t="shared" si="2020"/>
        <v>0</v>
      </c>
      <c r="H4474" s="415">
        <f t="shared" si="2020"/>
        <v>0</v>
      </c>
      <c r="I4474" s="309">
        <f t="shared" si="2020"/>
        <v>0</v>
      </c>
      <c r="J4474" s="309">
        <f t="shared" si="2020"/>
        <v>0</v>
      </c>
      <c r="K4474" s="309">
        <f t="shared" si="2020"/>
        <v>0</v>
      </c>
      <c r="L4474" s="309">
        <f t="shared" si="2020"/>
        <v>0</v>
      </c>
      <c r="M4474" s="309">
        <f t="shared" si="2020"/>
        <v>0</v>
      </c>
      <c r="N4474" s="415">
        <f t="shared" si="2020"/>
        <v>0</v>
      </c>
      <c r="O4474" s="309">
        <f t="shared" si="2020"/>
        <v>0</v>
      </c>
      <c r="P4474" s="309">
        <f t="shared" si="2020"/>
        <v>0</v>
      </c>
      <c r="Q4474" s="309">
        <f t="shared" si="2020"/>
        <v>0</v>
      </c>
      <c r="R4474" s="309">
        <f t="shared" si="2020"/>
        <v>0</v>
      </c>
      <c r="S4474" s="309">
        <f t="shared" si="2020"/>
        <v>0</v>
      </c>
      <c r="T4474" s="309">
        <f t="shared" si="2020"/>
        <v>0</v>
      </c>
      <c r="U4474" s="309">
        <f t="shared" si="2020"/>
        <v>0</v>
      </c>
      <c r="V4474" s="309">
        <f t="shared" si="2020"/>
        <v>0</v>
      </c>
      <c r="W4474" s="309">
        <f t="shared" si="2020"/>
        <v>0</v>
      </c>
      <c r="X4474" s="309">
        <f t="shared" si="2020"/>
        <v>0</v>
      </c>
      <c r="Y4474" s="415">
        <f>(Y4478-X4478)*$AE4473*$AF4473</f>
        <v>0</v>
      </c>
      <c r="Z4474" s="309">
        <f>(Z4478-Y4478)*$AE4473*$AF4473</f>
        <v>0</v>
      </c>
      <c r="AA4474" s="309">
        <f t="shared" si="2020"/>
        <v>0</v>
      </c>
      <c r="AB4474" s="310">
        <f t="shared" si="2020"/>
        <v>0</v>
      </c>
      <c r="AC4474" s="107">
        <f>SUM(E4474:AB4474)</f>
        <v>0</v>
      </c>
      <c r="AD4474" s="73"/>
      <c r="AE4474" s="155"/>
      <c r="AF4474" s="74"/>
      <c r="AG4474" s="406"/>
      <c r="AH4474" s="406"/>
      <c r="AI4474" s="406"/>
      <c r="AJ4474" s="15"/>
      <c r="AK4474" s="15"/>
      <c r="AL4474" s="15"/>
      <c r="AM4474" s="15"/>
      <c r="AN4474" s="406"/>
    </row>
    <row r="4475" spans="1:42" x14ac:dyDescent="0.25">
      <c r="A4475" s="3469"/>
      <c r="B4475" s="3357"/>
      <c r="C4475" s="123" t="s">
        <v>15</v>
      </c>
      <c r="D4475" s="108" t="s">
        <v>54</v>
      </c>
      <c r="E4475" s="1556">
        <v>0</v>
      </c>
      <c r="F4475" s="1550">
        <v>0</v>
      </c>
      <c r="G4475" s="1550">
        <v>0</v>
      </c>
      <c r="H4475" s="420">
        <v>0</v>
      </c>
      <c r="I4475" s="1550">
        <v>0</v>
      </c>
      <c r="J4475" s="1550">
        <v>0</v>
      </c>
      <c r="K4475" s="1550">
        <v>0</v>
      </c>
      <c r="L4475" s="1550">
        <v>0</v>
      </c>
      <c r="M4475" s="1550">
        <v>0</v>
      </c>
      <c r="N4475" s="420">
        <v>0</v>
      </c>
      <c r="O4475" s="1550">
        <v>0</v>
      </c>
      <c r="P4475" s="1550">
        <v>0</v>
      </c>
      <c r="Q4475" s="1550">
        <v>0</v>
      </c>
      <c r="R4475" s="1550">
        <v>0</v>
      </c>
      <c r="S4475" s="1550">
        <v>0</v>
      </c>
      <c r="T4475" s="1550">
        <v>0</v>
      </c>
      <c r="U4475" s="1550">
        <v>0</v>
      </c>
      <c r="V4475" s="1550">
        <v>0</v>
      </c>
      <c r="W4475" s="1550">
        <v>0</v>
      </c>
      <c r="X4475" s="1550">
        <v>0</v>
      </c>
      <c r="Y4475" s="420">
        <v>0</v>
      </c>
      <c r="Z4475" s="1550">
        <v>0</v>
      </c>
      <c r="AA4475" s="1550">
        <v>0</v>
      </c>
      <c r="AB4475" s="1551">
        <v>0</v>
      </c>
      <c r="AC4475" s="107">
        <f>AVERAGE(E4475:AB4475)</f>
        <v>0</v>
      </c>
      <c r="AD4475" s="76"/>
      <c r="AE4475" s="76"/>
      <c r="AF4475" s="77"/>
      <c r="AG4475" s="406"/>
      <c r="AH4475" s="406"/>
      <c r="AI4475" s="406"/>
      <c r="AJ4475" s="15"/>
      <c r="AK4475" s="15"/>
      <c r="AL4475" s="15"/>
      <c r="AM4475" s="15"/>
      <c r="AN4475" s="406"/>
    </row>
    <row r="4476" spans="1:42" ht="16.5" thickBot="1" x14ac:dyDescent="0.3">
      <c r="A4476" s="3473"/>
      <c r="B4476" s="3369"/>
      <c r="C4476" s="126" t="s">
        <v>17</v>
      </c>
      <c r="D4476" s="114"/>
      <c r="E4476" s="318" t="e">
        <f t="shared" ref="E4476:AB4476" si="2021">E4474/E4473</f>
        <v>#DIV/0!</v>
      </c>
      <c r="F4476" s="319" t="e">
        <f t="shared" si="2021"/>
        <v>#DIV/0!</v>
      </c>
      <c r="G4476" s="319" t="e">
        <f t="shared" si="2021"/>
        <v>#DIV/0!</v>
      </c>
      <c r="H4476" s="430" t="e">
        <f t="shared" si="2021"/>
        <v>#DIV/0!</v>
      </c>
      <c r="I4476" s="319" t="e">
        <f t="shared" si="2021"/>
        <v>#DIV/0!</v>
      </c>
      <c r="J4476" s="319" t="e">
        <f t="shared" si="2021"/>
        <v>#DIV/0!</v>
      </c>
      <c r="K4476" s="319" t="e">
        <f t="shared" si="2021"/>
        <v>#DIV/0!</v>
      </c>
      <c r="L4476" s="319" t="e">
        <f t="shared" si="2021"/>
        <v>#DIV/0!</v>
      </c>
      <c r="M4476" s="319" t="e">
        <f t="shared" si="2021"/>
        <v>#DIV/0!</v>
      </c>
      <c r="N4476" s="430" t="e">
        <f t="shared" si="2021"/>
        <v>#DIV/0!</v>
      </c>
      <c r="O4476" s="319" t="e">
        <f t="shared" si="2021"/>
        <v>#DIV/0!</v>
      </c>
      <c r="P4476" s="319" t="e">
        <f t="shared" si="2021"/>
        <v>#DIV/0!</v>
      </c>
      <c r="Q4476" s="319" t="e">
        <f t="shared" si="2021"/>
        <v>#DIV/0!</v>
      </c>
      <c r="R4476" s="319" t="e">
        <f t="shared" si="2021"/>
        <v>#DIV/0!</v>
      </c>
      <c r="S4476" s="319" t="e">
        <f t="shared" si="2021"/>
        <v>#DIV/0!</v>
      </c>
      <c r="T4476" s="319" t="e">
        <f t="shared" si="2021"/>
        <v>#DIV/0!</v>
      </c>
      <c r="U4476" s="319" t="e">
        <f t="shared" si="2021"/>
        <v>#DIV/0!</v>
      </c>
      <c r="V4476" s="319" t="e">
        <f t="shared" si="2021"/>
        <v>#DIV/0!</v>
      </c>
      <c r="W4476" s="319" t="e">
        <f t="shared" si="2021"/>
        <v>#DIV/0!</v>
      </c>
      <c r="X4476" s="319" t="e">
        <f t="shared" si="2021"/>
        <v>#DIV/0!</v>
      </c>
      <c r="Y4476" s="430" t="e">
        <f>Y4474/Y4473</f>
        <v>#DIV/0!</v>
      </c>
      <c r="Z4476" s="319" t="e">
        <f t="shared" si="2021"/>
        <v>#DIV/0!</v>
      </c>
      <c r="AA4476" s="319" t="e">
        <f t="shared" si="2021"/>
        <v>#DIV/0!</v>
      </c>
      <c r="AB4476" s="379" t="e">
        <f t="shared" si="2021"/>
        <v>#DIV/0!</v>
      </c>
      <c r="AC4476" s="481" t="e">
        <f>MAX(E4476:AB4476)</f>
        <v>#DIV/0!</v>
      </c>
      <c r="AD4476" s="73"/>
      <c r="AE4476" s="155"/>
      <c r="AF4476" s="74"/>
      <c r="AG4476" s="406"/>
      <c r="AH4476" s="406"/>
      <c r="AI4476" s="406"/>
      <c r="AJ4476" s="15"/>
      <c r="AK4476" s="15"/>
      <c r="AL4476" s="15"/>
      <c r="AM4476" s="15"/>
      <c r="AN4476" s="406"/>
    </row>
    <row r="4477" spans="1:42" hidden="1" x14ac:dyDescent="0.25">
      <c r="A4477" s="2199"/>
      <c r="B4477" s="2202"/>
      <c r="C4477" s="362" t="s">
        <v>116</v>
      </c>
      <c r="D4477" s="122">
        <v>87.54</v>
      </c>
      <c r="E4477" s="138">
        <v>87.54</v>
      </c>
      <c r="F4477" s="136">
        <v>87.54</v>
      </c>
      <c r="G4477" s="136">
        <v>87.54</v>
      </c>
      <c r="H4477" s="411">
        <v>87.54</v>
      </c>
      <c r="I4477" s="136">
        <v>87.54</v>
      </c>
      <c r="J4477" s="136">
        <v>87.54</v>
      </c>
      <c r="K4477" s="136">
        <v>87.54</v>
      </c>
      <c r="L4477" s="136">
        <v>87.54</v>
      </c>
      <c r="M4477" s="136">
        <v>87.54</v>
      </c>
      <c r="N4477" s="411">
        <v>87.54</v>
      </c>
      <c r="O4477" s="136">
        <v>87.54</v>
      </c>
      <c r="P4477" s="136">
        <v>87.54</v>
      </c>
      <c r="Q4477" s="136">
        <v>87.54</v>
      </c>
      <c r="R4477" s="136">
        <v>87.54</v>
      </c>
      <c r="S4477" s="136">
        <v>87.54</v>
      </c>
      <c r="T4477" s="136">
        <v>87.54</v>
      </c>
      <c r="U4477" s="136">
        <v>87.54</v>
      </c>
      <c r="V4477" s="136">
        <v>87.54</v>
      </c>
      <c r="W4477" s="136">
        <v>87.54</v>
      </c>
      <c r="X4477" s="136">
        <v>87.54</v>
      </c>
      <c r="Y4477" s="411">
        <v>87.54</v>
      </c>
      <c r="Z4477" s="136">
        <v>87.54</v>
      </c>
      <c r="AA4477" s="136">
        <v>87.54</v>
      </c>
      <c r="AB4477" s="522">
        <v>87.54</v>
      </c>
      <c r="AC4477" s="108"/>
      <c r="AD4477" s="73"/>
      <c r="AE4477" s="155"/>
      <c r="AF4477" s="74"/>
      <c r="AG4477" s="406"/>
      <c r="AH4477" s="406"/>
      <c r="AI4477" s="406"/>
      <c r="AJ4477" s="15"/>
      <c r="AK4477" s="15"/>
      <c r="AL4477" s="15"/>
      <c r="AM4477" s="15"/>
      <c r="AN4477" s="406"/>
    </row>
    <row r="4478" spans="1:42" s="181" customFormat="1" hidden="1" x14ac:dyDescent="0.25">
      <c r="A4478" s="2209"/>
      <c r="B4478" s="2212"/>
      <c r="C4478" s="124" t="s">
        <v>117</v>
      </c>
      <c r="D4478" s="108">
        <v>33.75</v>
      </c>
      <c r="E4478" s="311">
        <v>33.75</v>
      </c>
      <c r="F4478" s="312">
        <v>33.75</v>
      </c>
      <c r="G4478" s="312">
        <v>33.75</v>
      </c>
      <c r="H4478" s="412">
        <v>33.75</v>
      </c>
      <c r="I4478" s="312">
        <v>33.75</v>
      </c>
      <c r="J4478" s="312">
        <v>33.75</v>
      </c>
      <c r="K4478" s="312">
        <v>33.75</v>
      </c>
      <c r="L4478" s="312">
        <v>33.75</v>
      </c>
      <c r="M4478" s="312">
        <v>33.75</v>
      </c>
      <c r="N4478" s="412">
        <v>33.75</v>
      </c>
      <c r="O4478" s="312">
        <v>33.75</v>
      </c>
      <c r="P4478" s="312">
        <v>33.75</v>
      </c>
      <c r="Q4478" s="312">
        <v>33.75</v>
      </c>
      <c r="R4478" s="312">
        <v>33.75</v>
      </c>
      <c r="S4478" s="312">
        <v>33.75</v>
      </c>
      <c r="T4478" s="312">
        <v>33.75</v>
      </c>
      <c r="U4478" s="312">
        <v>33.75</v>
      </c>
      <c r="V4478" s="312">
        <v>33.75</v>
      </c>
      <c r="W4478" s="312">
        <v>33.75</v>
      </c>
      <c r="X4478" s="312">
        <v>33.75</v>
      </c>
      <c r="Y4478" s="412">
        <v>33.75</v>
      </c>
      <c r="Z4478" s="312">
        <v>33.75</v>
      </c>
      <c r="AA4478" s="312">
        <v>33.75</v>
      </c>
      <c r="AB4478" s="940">
        <v>33.75</v>
      </c>
      <c r="AC4478" s="108"/>
      <c r="AD4478" s="73"/>
      <c r="AE4478" s="155"/>
      <c r="AF4478" s="74"/>
      <c r="AG4478" s="852"/>
      <c r="AH4478" s="849"/>
      <c r="AI4478" s="850"/>
      <c r="AJ4478" s="850"/>
      <c r="AK4478" s="850"/>
      <c r="AL4478" s="851"/>
      <c r="AM4478" s="851"/>
      <c r="AN4478" s="189"/>
      <c r="AO4478" s="189"/>
      <c r="AP4478" s="189"/>
    </row>
    <row r="4479" spans="1:42" ht="16.5" thickBot="1" x14ac:dyDescent="0.3">
      <c r="A4479" s="3339" t="s">
        <v>42</v>
      </c>
      <c r="B4479" s="3340"/>
      <c r="C4479" s="3341"/>
      <c r="D4479" s="114"/>
      <c r="E4479" s="178">
        <f>SQRT(E4473*E4473+E4474*E4474)/E4420/1.73</f>
        <v>0</v>
      </c>
      <c r="F4479" s="179">
        <f t="shared" ref="F4479:AB4479" si="2022">SQRT(F4473*F4473+F4474*F4474)/F4420/1.73</f>
        <v>0</v>
      </c>
      <c r="G4479" s="179">
        <f t="shared" si="2022"/>
        <v>0</v>
      </c>
      <c r="H4479" s="419">
        <f t="shared" si="2022"/>
        <v>0</v>
      </c>
      <c r="I4479" s="179">
        <f t="shared" si="2022"/>
        <v>0</v>
      </c>
      <c r="J4479" s="179">
        <f t="shared" si="2022"/>
        <v>0</v>
      </c>
      <c r="K4479" s="179">
        <f t="shared" si="2022"/>
        <v>0</v>
      </c>
      <c r="L4479" s="179">
        <f t="shared" si="2022"/>
        <v>0</v>
      </c>
      <c r="M4479" s="179">
        <f t="shared" si="2022"/>
        <v>0</v>
      </c>
      <c r="N4479" s="419">
        <f t="shared" si="2022"/>
        <v>0</v>
      </c>
      <c r="O4479" s="179">
        <f t="shared" si="2022"/>
        <v>0</v>
      </c>
      <c r="P4479" s="179">
        <f t="shared" si="2022"/>
        <v>0</v>
      </c>
      <c r="Q4479" s="179">
        <f t="shared" si="2022"/>
        <v>0</v>
      </c>
      <c r="R4479" s="179">
        <f t="shared" si="2022"/>
        <v>0</v>
      </c>
      <c r="S4479" s="179">
        <f t="shared" si="2022"/>
        <v>0</v>
      </c>
      <c r="T4479" s="179">
        <f t="shared" si="2022"/>
        <v>0</v>
      </c>
      <c r="U4479" s="179">
        <f t="shared" si="2022"/>
        <v>0</v>
      </c>
      <c r="V4479" s="179">
        <f t="shared" si="2022"/>
        <v>0</v>
      </c>
      <c r="W4479" s="179">
        <f t="shared" si="2022"/>
        <v>0</v>
      </c>
      <c r="X4479" s="179">
        <f t="shared" si="2022"/>
        <v>0</v>
      </c>
      <c r="Y4479" s="419">
        <f>SQRT(Y4473*Y4473+Y4474*Y4474)/Y4420/1.73</f>
        <v>0</v>
      </c>
      <c r="Z4479" s="179">
        <f t="shared" si="2022"/>
        <v>0</v>
      </c>
      <c r="AA4479" s="179">
        <f t="shared" si="2022"/>
        <v>0</v>
      </c>
      <c r="AB4479" s="405">
        <f t="shared" si="2022"/>
        <v>0</v>
      </c>
      <c r="AC4479" s="109">
        <f>AVERAGE(E4479:AB4479)</f>
        <v>0</v>
      </c>
      <c r="AD4479" s="78" t="e">
        <f>(AC4475-AC4479)/AC4475</f>
        <v>#DIV/0!</v>
      </c>
      <c r="AE4479" s="79"/>
      <c r="AF4479" s="80"/>
      <c r="AG4479" s="406"/>
      <c r="AH4479" s="406"/>
      <c r="AI4479" s="406"/>
      <c r="AJ4479" s="14"/>
      <c r="AK4479" s="14"/>
      <c r="AL4479" s="15"/>
      <c r="AM4479" s="14"/>
      <c r="AN4479" s="406"/>
    </row>
    <row r="4480" spans="1:42" x14ac:dyDescent="0.25">
      <c r="A4480" s="3468" t="s">
        <v>648</v>
      </c>
      <c r="B4480" s="3356" t="s">
        <v>649</v>
      </c>
      <c r="C4480" s="125" t="s">
        <v>13</v>
      </c>
      <c r="D4480" s="113" t="s">
        <v>115</v>
      </c>
      <c r="E4480" s="307">
        <f t="shared" ref="E4480:AB4480" si="2023">(E4484-D4484)*$AE4480*$AF4480</f>
        <v>14.999999999986358</v>
      </c>
      <c r="F4480" s="71">
        <f t="shared" si="2023"/>
        <v>11.999999999716238</v>
      </c>
      <c r="G4480" s="71">
        <f t="shared" si="2023"/>
        <v>14.999999999986358</v>
      </c>
      <c r="H4480" s="414">
        <f t="shared" si="2023"/>
        <v>15.000000000327418</v>
      </c>
      <c r="I4480" s="71">
        <f t="shared" si="2023"/>
        <v>14.999999999986358</v>
      </c>
      <c r="J4480" s="71">
        <f t="shared" si="2023"/>
        <v>11.999999999716238</v>
      </c>
      <c r="K4480" s="71">
        <f t="shared" si="2023"/>
        <v>14.999999999986358</v>
      </c>
      <c r="L4480" s="71">
        <f t="shared" si="2023"/>
        <v>30.000000000313776</v>
      </c>
      <c r="M4480" s="71">
        <f t="shared" si="2023"/>
        <v>41.999999999688953</v>
      </c>
      <c r="N4480" s="414">
        <f t="shared" si="2023"/>
        <v>57.000000000016371</v>
      </c>
      <c r="O4480" s="71">
        <f t="shared" si="2023"/>
        <v>99.000000000046384</v>
      </c>
      <c r="P4480" s="71">
        <f t="shared" si="2023"/>
        <v>84.000000000060027</v>
      </c>
      <c r="Q4480" s="71">
        <f t="shared" si="2023"/>
        <v>84.000000000060027</v>
      </c>
      <c r="R4480" s="71">
        <f t="shared" si="2023"/>
        <v>86.999999999989086</v>
      </c>
      <c r="S4480" s="71">
        <f t="shared" si="2023"/>
        <v>84.000000000060027</v>
      </c>
      <c r="T4480" s="71">
        <f t="shared" si="2023"/>
        <v>72.000000000002728</v>
      </c>
      <c r="U4480" s="71">
        <f t="shared" si="2023"/>
        <v>69.000000000073669</v>
      </c>
      <c r="V4480" s="71">
        <f t="shared" si="2023"/>
        <v>72.000000000002728</v>
      </c>
      <c r="W4480" s="71">
        <f t="shared" si="2023"/>
        <v>56.99999999967531</v>
      </c>
      <c r="X4480" s="71">
        <f t="shared" si="2023"/>
        <v>27.000000000043656</v>
      </c>
      <c r="Y4480" s="414">
        <f>(Y4484-X4484)*$AE4480*$AF4480</f>
        <v>14.999999999986358</v>
      </c>
      <c r="Z4480" s="71">
        <f>(Z4484-Y4484)*$AE4480*$AF4480</f>
        <v>14.999999999986358</v>
      </c>
      <c r="AA4480" s="71">
        <f t="shared" si="2023"/>
        <v>12.000000000057298</v>
      </c>
      <c r="AB4480" s="403">
        <f t="shared" si="2023"/>
        <v>14.999999999986358</v>
      </c>
      <c r="AC4480" s="134">
        <f>SUM(E4480:AB4480)</f>
        <v>1019.9999999997544</v>
      </c>
      <c r="AD4480" s="70"/>
      <c r="AE4480" s="71">
        <v>100</v>
      </c>
      <c r="AF4480" s="72">
        <v>30</v>
      </c>
      <c r="AG4480" s="406"/>
      <c r="AH4480" s="406"/>
      <c r="AI4480" s="406"/>
      <c r="AJ4480" s="478"/>
      <c r="AK4480" s="479"/>
      <c r="AL4480" s="478"/>
      <c r="AM4480" s="15"/>
      <c r="AN4480" s="406"/>
    </row>
    <row r="4481" spans="1:42" x14ac:dyDescent="0.25">
      <c r="A4481" s="3469"/>
      <c r="B4481" s="3357"/>
      <c r="C4481" s="123" t="s">
        <v>14</v>
      </c>
      <c r="D4481" s="108" t="s">
        <v>115</v>
      </c>
      <c r="E4481" s="308">
        <f t="shared" ref="E4481:AB4481" si="2024">(E4485-D4485)*$AE4480*$AF4480</f>
        <v>6.0000000000286491</v>
      </c>
      <c r="F4481" s="309">
        <f t="shared" si="2024"/>
        <v>6.0000000000286491</v>
      </c>
      <c r="G4481" s="309">
        <f t="shared" si="2024"/>
        <v>6.0000000000286491</v>
      </c>
      <c r="H4481" s="415">
        <f t="shared" si="2024"/>
        <v>6.0000000000286491</v>
      </c>
      <c r="I4481" s="309">
        <f t="shared" si="2024"/>
        <v>5.9999999998581188</v>
      </c>
      <c r="J4481" s="309">
        <f t="shared" si="2024"/>
        <v>6.0000000000286491</v>
      </c>
      <c r="K4481" s="309">
        <f t="shared" si="2024"/>
        <v>6.0000000000286491</v>
      </c>
      <c r="L4481" s="309">
        <f t="shared" si="2024"/>
        <v>12.000000000057298</v>
      </c>
      <c r="M4481" s="309">
        <f t="shared" si="2024"/>
        <v>14.999999999986358</v>
      </c>
      <c r="N4481" s="415">
        <f t="shared" si="2024"/>
        <v>23.999999999944066</v>
      </c>
      <c r="O4481" s="309">
        <f t="shared" si="2024"/>
        <v>42.000000000030013</v>
      </c>
      <c r="P4481" s="309">
        <f t="shared" si="2024"/>
        <v>33.000000000072305</v>
      </c>
      <c r="Q4481" s="309">
        <f t="shared" si="2024"/>
        <v>36.000000000001364</v>
      </c>
      <c r="R4481" s="309">
        <f t="shared" si="2024"/>
        <v>36.000000000001364</v>
      </c>
      <c r="S4481" s="309">
        <f t="shared" si="2024"/>
        <v>32.999999999901775</v>
      </c>
      <c r="T4481" s="309">
        <f t="shared" si="2024"/>
        <v>29.999999999972715</v>
      </c>
      <c r="U4481" s="309">
        <f t="shared" si="2024"/>
        <v>29.999999999972715</v>
      </c>
      <c r="V4481" s="309">
        <f t="shared" si="2024"/>
        <v>30.000000000143245</v>
      </c>
      <c r="W4481" s="309">
        <f t="shared" si="2024"/>
        <v>20.999999999844476</v>
      </c>
      <c r="X4481" s="309">
        <f t="shared" si="2024"/>
        <v>12.000000000057298</v>
      </c>
      <c r="Y4481" s="415">
        <f>(Y4485-X4485)*$AE4480*$AF4480</f>
        <v>6.0000000000286491</v>
      </c>
      <c r="Z4481" s="309">
        <f>(Z4485-Y4485)*$AE4480*$AF4480</f>
        <v>6.0000000000286491</v>
      </c>
      <c r="AA4481" s="309">
        <f t="shared" si="2024"/>
        <v>6.0000000000286491</v>
      </c>
      <c r="AB4481" s="404">
        <f t="shared" si="2024"/>
        <v>5.9999999998581188</v>
      </c>
      <c r="AC4481" s="107">
        <f>SUM(E4481:AB4481)</f>
        <v>419.99999999995907</v>
      </c>
      <c r="AD4481" s="73"/>
      <c r="AE4481" s="155"/>
      <c r="AF4481" s="74"/>
      <c r="AG4481" s="406"/>
      <c r="AH4481" s="406"/>
      <c r="AI4481" s="406"/>
      <c r="AJ4481" s="15"/>
      <c r="AK4481" s="15"/>
      <c r="AL4481" s="15"/>
      <c r="AM4481" s="15"/>
      <c r="AN4481" s="406"/>
    </row>
    <row r="4482" spans="1:42" x14ac:dyDescent="0.25">
      <c r="A4482" s="3469"/>
      <c r="B4482" s="3357"/>
      <c r="C4482" s="123" t="s">
        <v>15</v>
      </c>
      <c r="D4482" s="108" t="s">
        <v>54</v>
      </c>
      <c r="E4482" s="1556">
        <v>1</v>
      </c>
      <c r="F4482" s="1556">
        <v>1</v>
      </c>
      <c r="G4482" s="1556">
        <v>1</v>
      </c>
      <c r="H4482" s="441">
        <v>1</v>
      </c>
      <c r="I4482" s="1556">
        <v>1</v>
      </c>
      <c r="J4482" s="1556">
        <v>1</v>
      </c>
      <c r="K4482" s="1556">
        <v>1</v>
      </c>
      <c r="L4482" s="1556">
        <v>2</v>
      </c>
      <c r="M4482" s="1556">
        <v>3</v>
      </c>
      <c r="N4482" s="441">
        <v>4</v>
      </c>
      <c r="O4482" s="1556">
        <v>7</v>
      </c>
      <c r="P4482" s="1556">
        <v>6</v>
      </c>
      <c r="Q4482" s="1556">
        <v>6</v>
      </c>
      <c r="R4482" s="1556">
        <v>6</v>
      </c>
      <c r="S4482" s="1556">
        <v>6</v>
      </c>
      <c r="T4482" s="1556">
        <v>5</v>
      </c>
      <c r="U4482" s="1556">
        <v>5</v>
      </c>
      <c r="V4482" s="1556">
        <v>5</v>
      </c>
      <c r="W4482" s="1556">
        <v>4</v>
      </c>
      <c r="X4482" s="1556">
        <v>2</v>
      </c>
      <c r="Y4482" s="441">
        <v>1</v>
      </c>
      <c r="Z4482" s="1556">
        <v>1</v>
      </c>
      <c r="AA4482" s="1556">
        <v>1</v>
      </c>
      <c r="AB4482" s="1588">
        <v>1</v>
      </c>
      <c r="AC4482" s="107">
        <f>AVERAGE(E4482:AB4482)</f>
        <v>3</v>
      </c>
      <c r="AD4482" s="76"/>
      <c r="AE4482" s="76"/>
      <c r="AF4482" s="77"/>
      <c r="AG4482" s="406"/>
      <c r="AH4482" s="406"/>
      <c r="AI4482" s="406"/>
      <c r="AJ4482" s="15"/>
      <c r="AK4482" s="15"/>
      <c r="AL4482" s="15"/>
      <c r="AM4482" s="15"/>
      <c r="AN4482" s="406"/>
    </row>
    <row r="4483" spans="1:42" x14ac:dyDescent="0.25">
      <c r="A4483" s="3460"/>
      <c r="B4483" s="3301"/>
      <c r="C4483" s="123" t="s">
        <v>17</v>
      </c>
      <c r="D4483" s="108"/>
      <c r="E4483" s="314">
        <f t="shared" ref="E4483:AB4483" si="2025">E4481/E4480</f>
        <v>0.40000000000227376</v>
      </c>
      <c r="F4483" s="315">
        <f t="shared" si="2025"/>
        <v>0.50000000001421085</v>
      </c>
      <c r="G4483" s="315">
        <f t="shared" si="2025"/>
        <v>0.40000000000227376</v>
      </c>
      <c r="H4483" s="417">
        <f t="shared" si="2025"/>
        <v>0.39999999999317881</v>
      </c>
      <c r="I4483" s="315">
        <f t="shared" si="2025"/>
        <v>0.39999999999090508</v>
      </c>
      <c r="J4483" s="315">
        <f t="shared" si="2025"/>
        <v>0.50000000001421085</v>
      </c>
      <c r="K4483" s="315">
        <f t="shared" si="2025"/>
        <v>0.40000000000227376</v>
      </c>
      <c r="L4483" s="315">
        <f t="shared" si="2025"/>
        <v>0.39999999999772629</v>
      </c>
      <c r="M4483" s="315">
        <f t="shared" si="2025"/>
        <v>0.35714285714517729</v>
      </c>
      <c r="N4483" s="417">
        <f t="shared" si="2025"/>
        <v>0.42105263157784512</v>
      </c>
      <c r="O4483" s="315">
        <f t="shared" si="2025"/>
        <v>0.42424242424252862</v>
      </c>
      <c r="P4483" s="315">
        <f t="shared" si="2025"/>
        <v>0.39285714285772289</v>
      </c>
      <c r="Q4483" s="315">
        <f t="shared" si="2025"/>
        <v>0.42857142857113856</v>
      </c>
      <c r="R4483" s="315">
        <f t="shared" si="2025"/>
        <v>0.41379310344834347</v>
      </c>
      <c r="S4483" s="315">
        <f t="shared" si="2025"/>
        <v>0.39285714285569279</v>
      </c>
      <c r="T4483" s="315">
        <f t="shared" si="2025"/>
        <v>0.41666666666627195</v>
      </c>
      <c r="U4483" s="315">
        <f t="shared" si="2025"/>
        <v>0.43478260869479252</v>
      </c>
      <c r="V4483" s="315">
        <f t="shared" si="2025"/>
        <v>0.41666666666864038</v>
      </c>
      <c r="W4483" s="315">
        <f t="shared" si="2025"/>
        <v>0.3684210526309491</v>
      </c>
      <c r="X4483" s="315">
        <f t="shared" si="2025"/>
        <v>0.44444444444584796</v>
      </c>
      <c r="Y4483" s="417">
        <f>Y4481/Y4480</f>
        <v>0.40000000000227376</v>
      </c>
      <c r="Z4483" s="315">
        <f t="shared" si="2025"/>
        <v>0.40000000000227376</v>
      </c>
      <c r="AA4483" s="315">
        <f t="shared" si="2025"/>
        <v>0.5</v>
      </c>
      <c r="AB4483" s="337">
        <f t="shared" si="2025"/>
        <v>0.39999999999090508</v>
      </c>
      <c r="AC4483" s="481">
        <f>MAX(E4483:AB4483)</f>
        <v>0.50000000001421085</v>
      </c>
      <c r="AD4483" s="73"/>
      <c r="AE4483" s="155"/>
      <c r="AF4483" s="74"/>
      <c r="AG4483" s="406"/>
      <c r="AH4483" s="406"/>
      <c r="AI4483" s="406"/>
      <c r="AJ4483" s="15"/>
      <c r="AK4483" s="15"/>
      <c r="AL4483" s="15"/>
      <c r="AM4483" s="15"/>
      <c r="AN4483" s="406"/>
    </row>
    <row r="4484" spans="1:42" hidden="1" x14ac:dyDescent="0.25">
      <c r="A4484" s="2209"/>
      <c r="B4484" s="2212"/>
      <c r="C4484" s="124" t="s">
        <v>116</v>
      </c>
      <c r="D4484" s="108">
        <v>616.07000000000005</v>
      </c>
      <c r="E4484" s="311">
        <v>616.07500000000005</v>
      </c>
      <c r="F4484" s="312">
        <v>616.07899999999995</v>
      </c>
      <c r="G4484" s="312">
        <v>616.08399999999995</v>
      </c>
      <c r="H4484" s="412">
        <v>616.08900000000006</v>
      </c>
      <c r="I4484" s="312">
        <v>616.09400000000005</v>
      </c>
      <c r="J4484" s="312">
        <v>616.09799999999996</v>
      </c>
      <c r="K4484" s="312">
        <v>616.10299999999995</v>
      </c>
      <c r="L4484" s="312">
        <v>616.11300000000006</v>
      </c>
      <c r="M4484" s="312">
        <v>616.12699999999995</v>
      </c>
      <c r="N4484" s="412">
        <v>616.14599999999996</v>
      </c>
      <c r="O4484" s="312">
        <v>616.17899999999997</v>
      </c>
      <c r="P4484" s="312">
        <v>616.20699999999999</v>
      </c>
      <c r="Q4484" s="312">
        <v>616.23500000000001</v>
      </c>
      <c r="R4484" s="312">
        <v>616.26400000000001</v>
      </c>
      <c r="S4484" s="312">
        <v>616.29200000000003</v>
      </c>
      <c r="T4484" s="312">
        <v>616.31600000000003</v>
      </c>
      <c r="U4484" s="312">
        <v>616.33900000000006</v>
      </c>
      <c r="V4484" s="312">
        <v>616.36300000000006</v>
      </c>
      <c r="W4484" s="312">
        <v>616.38199999999995</v>
      </c>
      <c r="X4484" s="312">
        <v>616.39099999999996</v>
      </c>
      <c r="Y4484" s="412">
        <v>616.39599999999996</v>
      </c>
      <c r="Z4484" s="312">
        <v>616.40099999999995</v>
      </c>
      <c r="AA4484" s="312">
        <v>616.40499999999997</v>
      </c>
      <c r="AB4484" s="940">
        <v>616.41</v>
      </c>
      <c r="AC4484" s="108"/>
      <c r="AD4484" s="73"/>
      <c r="AE4484" s="155"/>
      <c r="AF4484" s="74"/>
      <c r="AG4484" s="406"/>
      <c r="AH4484" s="406"/>
      <c r="AI4484" s="406"/>
      <c r="AJ4484" s="15"/>
      <c r="AK4484" s="15"/>
      <c r="AL4484" s="15"/>
      <c r="AM4484" s="15"/>
      <c r="AN4484" s="406"/>
    </row>
    <row r="4485" spans="1:42" s="181" customFormat="1" hidden="1" x14ac:dyDescent="0.25">
      <c r="A4485" s="2209"/>
      <c r="B4485" s="2212"/>
      <c r="C4485" s="124" t="s">
        <v>117</v>
      </c>
      <c r="D4485" s="108">
        <v>364.39</v>
      </c>
      <c r="E4485" s="311">
        <v>364.392</v>
      </c>
      <c r="F4485" s="312">
        <v>364.39400000000001</v>
      </c>
      <c r="G4485" s="312">
        <v>364.39600000000002</v>
      </c>
      <c r="H4485" s="412">
        <v>364.39800000000002</v>
      </c>
      <c r="I4485" s="312">
        <v>364.4</v>
      </c>
      <c r="J4485" s="312">
        <v>364.40199999999999</v>
      </c>
      <c r="K4485" s="312">
        <v>364.404</v>
      </c>
      <c r="L4485" s="312">
        <v>364.40800000000002</v>
      </c>
      <c r="M4485" s="312">
        <v>364.41300000000001</v>
      </c>
      <c r="N4485" s="412">
        <v>364.42099999999999</v>
      </c>
      <c r="O4485" s="312">
        <v>364.435</v>
      </c>
      <c r="P4485" s="312">
        <v>364.44600000000003</v>
      </c>
      <c r="Q4485" s="312">
        <v>364.45800000000003</v>
      </c>
      <c r="R4485" s="312">
        <v>364.47</v>
      </c>
      <c r="S4485" s="312">
        <v>364.48099999999999</v>
      </c>
      <c r="T4485" s="312">
        <v>364.49099999999999</v>
      </c>
      <c r="U4485" s="312">
        <v>364.50099999999998</v>
      </c>
      <c r="V4485" s="312">
        <v>364.51100000000002</v>
      </c>
      <c r="W4485" s="312">
        <v>364.51799999999997</v>
      </c>
      <c r="X4485" s="312">
        <v>364.52199999999999</v>
      </c>
      <c r="Y4485" s="412">
        <v>364.524</v>
      </c>
      <c r="Z4485" s="312">
        <v>364.52600000000001</v>
      </c>
      <c r="AA4485" s="312">
        <v>364.52800000000002</v>
      </c>
      <c r="AB4485" s="940">
        <v>364.53</v>
      </c>
      <c r="AC4485" s="108"/>
      <c r="AD4485" s="73"/>
      <c r="AE4485" s="155"/>
      <c r="AF4485" s="74"/>
      <c r="AG4485" s="852"/>
      <c r="AH4485" s="849"/>
      <c r="AI4485" s="850"/>
      <c r="AJ4485" s="850"/>
      <c r="AK4485" s="850"/>
      <c r="AL4485" s="851"/>
      <c r="AM4485" s="851"/>
      <c r="AN4485" s="189"/>
      <c r="AO4485" s="189"/>
      <c r="AP4485" s="189"/>
    </row>
    <row r="4486" spans="1:42" ht="16.5" thickBot="1" x14ac:dyDescent="0.3">
      <c r="A4486" s="3339" t="s">
        <v>42</v>
      </c>
      <c r="B4486" s="3340"/>
      <c r="C4486" s="3341"/>
      <c r="D4486" s="114"/>
      <c r="E4486" s="178">
        <f>SQRT(E4480*E4480+E4481*E4481)/E4420/1.73</f>
        <v>0.89192321697564114</v>
      </c>
      <c r="F4486" s="179">
        <f t="shared" ref="F4486:AB4486" si="2026">SQRT(F4480*F4480+F4481*F4481)/F4420/1.73</f>
        <v>0.75219680453668902</v>
      </c>
      <c r="G4486" s="179">
        <f t="shared" si="2026"/>
        <v>0.90664427978009343</v>
      </c>
      <c r="H4486" s="419">
        <f t="shared" si="2026"/>
        <v>0.90576489640329838</v>
      </c>
      <c r="I4486" s="179">
        <f t="shared" si="2026"/>
        <v>0.90576489638199353</v>
      </c>
      <c r="J4486" s="179">
        <f t="shared" si="2026"/>
        <v>0.75292709269643332</v>
      </c>
      <c r="K4486" s="179">
        <f t="shared" si="2026"/>
        <v>0.90929270513485516</v>
      </c>
      <c r="L4486" s="179">
        <f t="shared" si="2026"/>
        <v>1.8115297927888427</v>
      </c>
      <c r="M4486" s="179">
        <f t="shared" si="2026"/>
        <v>2.5199716487073607</v>
      </c>
      <c r="N4486" s="419">
        <f t="shared" si="2026"/>
        <v>3.4945719200729068</v>
      </c>
      <c r="O4486" s="179">
        <f t="shared" si="2026"/>
        <v>6.0824117944902287</v>
      </c>
      <c r="P4486" s="179">
        <f t="shared" si="2026"/>
        <v>5.0795939539390362</v>
      </c>
      <c r="Q4486" s="179">
        <f t="shared" si="2026"/>
        <v>5.1487496912879358</v>
      </c>
      <c r="R4486" s="179">
        <f t="shared" si="2026"/>
        <v>5.3045177387261679</v>
      </c>
      <c r="S4486" s="179">
        <f t="shared" si="2026"/>
        <v>5.0845448252356595</v>
      </c>
      <c r="T4486" s="179">
        <f t="shared" si="2026"/>
        <v>4.3858662648159079</v>
      </c>
      <c r="U4486" s="179">
        <f t="shared" si="2026"/>
        <v>4.2183422135736333</v>
      </c>
      <c r="V4486" s="179">
        <f t="shared" si="2026"/>
        <v>4.3731042873273944</v>
      </c>
      <c r="W4486" s="179">
        <f t="shared" si="2026"/>
        <v>3.3991220472159394</v>
      </c>
      <c r="X4486" s="179">
        <f t="shared" si="2026"/>
        <v>1.6565416260912564</v>
      </c>
      <c r="Y4486" s="419">
        <f>SQRT(Y4480*Y4480+Y4481*Y4481)/Y4420/1.73</f>
        <v>0.90488721722238008</v>
      </c>
      <c r="Z4486" s="179">
        <f t="shared" si="2026"/>
        <v>0.90401123734123545</v>
      </c>
      <c r="AA4486" s="179">
        <f t="shared" si="2026"/>
        <v>0.75219680455379201</v>
      </c>
      <c r="AB4486" s="405">
        <f t="shared" si="2026"/>
        <v>0.9040112373376914</v>
      </c>
      <c r="AC4486" s="109">
        <f>AVERAGE(E4486:AB4486)</f>
        <v>2.5853536746931822</v>
      </c>
      <c r="AD4486" s="78">
        <f>(AC4482-AC4486)/AC4482</f>
        <v>0.13821544176893927</v>
      </c>
      <c r="AE4486" s="79"/>
      <c r="AF4486" s="80"/>
      <c r="AG4486" s="406"/>
      <c r="AH4486" s="406"/>
      <c r="AI4486" s="406"/>
      <c r="AJ4486" s="14"/>
      <c r="AK4486" s="14"/>
      <c r="AL4486" s="15"/>
      <c r="AM4486" s="14"/>
      <c r="AN4486" s="406"/>
    </row>
    <row r="4487" spans="1:42" x14ac:dyDescent="0.25">
      <c r="A4487" s="3468" t="s">
        <v>650</v>
      </c>
      <c r="B4487" s="3356" t="s">
        <v>641</v>
      </c>
      <c r="C4487" s="129" t="s">
        <v>13</v>
      </c>
      <c r="D4487" s="113" t="s">
        <v>115</v>
      </c>
      <c r="E4487" s="307">
        <f t="shared" ref="E4487:AB4487" si="2027">(E4491-D4491)*$AE4487*$AF4487</f>
        <v>1001.9999999967695</v>
      </c>
      <c r="F4487" s="71">
        <f t="shared" si="2027"/>
        <v>995.99999999554711</v>
      </c>
      <c r="G4487" s="71">
        <f t="shared" si="2027"/>
        <v>984.00000000401633</v>
      </c>
      <c r="H4487" s="414">
        <f t="shared" si="2027"/>
        <v>1001.9999999967695</v>
      </c>
      <c r="I4487" s="71">
        <f t="shared" si="2027"/>
        <v>996.00000000646105</v>
      </c>
      <c r="J4487" s="71">
        <f t="shared" si="2027"/>
        <v>1001.9999999967695</v>
      </c>
      <c r="K4487" s="71">
        <f t="shared" si="2027"/>
        <v>1001.9999999967695</v>
      </c>
      <c r="L4487" s="71">
        <f t="shared" si="2027"/>
        <v>996.00000000646105</v>
      </c>
      <c r="M4487" s="71">
        <f t="shared" si="2027"/>
        <v>983.99999999310239</v>
      </c>
      <c r="N4487" s="414">
        <f t="shared" si="2027"/>
        <v>984.00000000401633</v>
      </c>
      <c r="O4487" s="71">
        <f t="shared" si="2027"/>
        <v>966.00000000034925</v>
      </c>
      <c r="P4487" s="71">
        <f t="shared" si="2027"/>
        <v>966.00000000034925</v>
      </c>
      <c r="Q4487" s="71">
        <f t="shared" si="2027"/>
        <v>972.00000000157161</v>
      </c>
      <c r="R4487" s="71">
        <f t="shared" si="2027"/>
        <v>966.00000000034925</v>
      </c>
      <c r="S4487" s="71">
        <f t="shared" si="2027"/>
        <v>983.99999999310239</v>
      </c>
      <c r="T4487" s="71">
        <f t="shared" si="2027"/>
        <v>984.00000000401633</v>
      </c>
      <c r="U4487" s="71">
        <f t="shared" si="2027"/>
        <v>947.99999999668216</v>
      </c>
      <c r="V4487" s="71">
        <f t="shared" si="2027"/>
        <v>984.00000000401633</v>
      </c>
      <c r="W4487" s="71">
        <f t="shared" si="2027"/>
        <v>947.99999999668216</v>
      </c>
      <c r="X4487" s="71">
        <f t="shared" si="2027"/>
        <v>972.00000000157161</v>
      </c>
      <c r="Y4487" s="414">
        <f>(Y4491-X4491)*$AE4487*$AF4487</f>
        <v>966.00000000034925</v>
      </c>
      <c r="Z4487" s="71">
        <f>(Z4491-Y4491)*$AE4487*$AF4487</f>
        <v>966.00000000034925</v>
      </c>
      <c r="AA4487" s="71">
        <f t="shared" si="2027"/>
        <v>984.00000000401633</v>
      </c>
      <c r="AB4487" s="403">
        <f t="shared" si="2027"/>
        <v>966.00000000034925</v>
      </c>
      <c r="AC4487" s="134">
        <f>SUM(E4487:AB4487)</f>
        <v>23520.000000000437</v>
      </c>
      <c r="AD4487" s="70"/>
      <c r="AE4487" s="71">
        <v>100</v>
      </c>
      <c r="AF4487" s="72">
        <v>60</v>
      </c>
      <c r="AG4487" s="406"/>
      <c r="AH4487" s="406"/>
      <c r="AI4487" s="406"/>
      <c r="AJ4487" s="478"/>
      <c r="AK4487" s="479"/>
      <c r="AL4487" s="478"/>
      <c r="AM4487" s="15"/>
      <c r="AN4487" s="406"/>
    </row>
    <row r="4488" spans="1:42" x14ac:dyDescent="0.25">
      <c r="A4488" s="3469"/>
      <c r="B4488" s="3357"/>
      <c r="C4488" s="130" t="s">
        <v>14</v>
      </c>
      <c r="D4488" s="108" t="s">
        <v>115</v>
      </c>
      <c r="E4488" s="308">
        <f t="shared" ref="E4488:AB4488" si="2028">(E4492-D4492)*$AE4487*$AF4487</f>
        <v>576.00000000275031</v>
      </c>
      <c r="F4488" s="309">
        <f t="shared" si="2028"/>
        <v>575.99999999729334</v>
      </c>
      <c r="G4488" s="309">
        <f t="shared" si="2028"/>
        <v>570.00000000152795</v>
      </c>
      <c r="H4488" s="415">
        <f t="shared" si="2028"/>
        <v>575.99999999729334</v>
      </c>
      <c r="I4488" s="309">
        <f t="shared" si="2028"/>
        <v>576.00000000275031</v>
      </c>
      <c r="J4488" s="309">
        <f t="shared" si="2028"/>
        <v>575.99999999729334</v>
      </c>
      <c r="K4488" s="309">
        <f t="shared" si="2028"/>
        <v>576.00000000275031</v>
      </c>
      <c r="L4488" s="309">
        <f t="shared" si="2028"/>
        <v>575.99999999729334</v>
      </c>
      <c r="M4488" s="309">
        <f t="shared" si="2028"/>
        <v>564.00000000030559</v>
      </c>
      <c r="N4488" s="415">
        <f t="shared" si="2028"/>
        <v>570.00000000152795</v>
      </c>
      <c r="O4488" s="309">
        <f t="shared" si="2028"/>
        <v>557.99999999908323</v>
      </c>
      <c r="P4488" s="309">
        <f t="shared" si="2028"/>
        <v>557.99999999908323</v>
      </c>
      <c r="Q4488" s="309">
        <f t="shared" si="2028"/>
        <v>557.99999999908323</v>
      </c>
      <c r="R4488" s="309">
        <f t="shared" si="2028"/>
        <v>558.0000000045402</v>
      </c>
      <c r="S4488" s="309">
        <f t="shared" si="2028"/>
        <v>564.00000000030559</v>
      </c>
      <c r="T4488" s="309">
        <f t="shared" si="2028"/>
        <v>569.99999999607098</v>
      </c>
      <c r="U4488" s="309">
        <f t="shared" si="2028"/>
        <v>546.00000000209548</v>
      </c>
      <c r="V4488" s="309">
        <f t="shared" si="2028"/>
        <v>564.00000000030559</v>
      </c>
      <c r="W4488" s="309">
        <f t="shared" si="2028"/>
        <v>551.99999999786087</v>
      </c>
      <c r="X4488" s="309">
        <f t="shared" si="2028"/>
        <v>557.99999999908323</v>
      </c>
      <c r="Y4488" s="415">
        <f>(Y4492-X4492)*$AE4487*$AF4487</f>
        <v>558.0000000045402</v>
      </c>
      <c r="Z4488" s="309">
        <f>(Z4492-Y4492)*$AE4487*$AF4487</f>
        <v>557.99999999908323</v>
      </c>
      <c r="AA4488" s="309">
        <f t="shared" si="2028"/>
        <v>564.00000000030559</v>
      </c>
      <c r="AB4488" s="404">
        <f t="shared" si="2028"/>
        <v>557.99999999908323</v>
      </c>
      <c r="AC4488" s="107">
        <f>SUM(E4488:AB4488)</f>
        <v>13560.00000000131</v>
      </c>
      <c r="AD4488" s="73"/>
      <c r="AE4488" s="155"/>
      <c r="AF4488" s="74"/>
      <c r="AG4488" s="406"/>
      <c r="AH4488" s="406"/>
      <c r="AI4488" s="406"/>
      <c r="AJ4488" s="15"/>
      <c r="AK4488" s="15"/>
      <c r="AL4488" s="15"/>
      <c r="AM4488" s="15"/>
      <c r="AN4488" s="406"/>
    </row>
    <row r="4489" spans="1:42" x14ac:dyDescent="0.25">
      <c r="A4489" s="3469"/>
      <c r="B4489" s="3357"/>
      <c r="C4489" s="130" t="s">
        <v>15</v>
      </c>
      <c r="D4489" s="108" t="s">
        <v>54</v>
      </c>
      <c r="E4489" s="1556">
        <v>61</v>
      </c>
      <c r="F4489" s="1556">
        <v>61</v>
      </c>
      <c r="G4489" s="1556">
        <v>60</v>
      </c>
      <c r="H4489" s="441">
        <v>61</v>
      </c>
      <c r="I4489" s="1556">
        <v>61</v>
      </c>
      <c r="J4489" s="1556">
        <v>61</v>
      </c>
      <c r="K4489" s="1556">
        <v>61</v>
      </c>
      <c r="L4489" s="1556">
        <v>61</v>
      </c>
      <c r="M4489" s="1556">
        <v>60</v>
      </c>
      <c r="N4489" s="441">
        <v>60</v>
      </c>
      <c r="O4489" s="1556">
        <v>59</v>
      </c>
      <c r="P4489" s="1556">
        <v>59</v>
      </c>
      <c r="Q4489" s="1556">
        <v>59</v>
      </c>
      <c r="R4489" s="1556">
        <v>59</v>
      </c>
      <c r="S4489" s="1556">
        <v>60</v>
      </c>
      <c r="T4489" s="1556">
        <v>60</v>
      </c>
      <c r="U4489" s="1556">
        <v>58</v>
      </c>
      <c r="V4489" s="1556">
        <v>60</v>
      </c>
      <c r="W4489" s="1556">
        <v>58</v>
      </c>
      <c r="X4489" s="1556">
        <v>59</v>
      </c>
      <c r="Y4489" s="441">
        <v>59</v>
      </c>
      <c r="Z4489" s="1556">
        <v>59</v>
      </c>
      <c r="AA4489" s="1556">
        <v>60</v>
      </c>
      <c r="AB4489" s="1588">
        <v>59</v>
      </c>
      <c r="AC4489" s="107">
        <f>AVERAGE(E4489:AB4489)</f>
        <v>59.791666666666664</v>
      </c>
      <c r="AD4489" s="76"/>
      <c r="AE4489" s="76"/>
      <c r="AF4489" s="77"/>
      <c r="AG4489" s="406"/>
      <c r="AH4489" s="406"/>
      <c r="AI4489" s="406"/>
      <c r="AJ4489" s="15"/>
      <c r="AK4489" s="15"/>
      <c r="AL4489" s="15"/>
      <c r="AM4489" s="15"/>
      <c r="AN4489" s="406"/>
    </row>
    <row r="4490" spans="1:42" ht="16.5" thickBot="1" x14ac:dyDescent="0.3">
      <c r="A4490" s="3473"/>
      <c r="B4490" s="3369"/>
      <c r="C4490" s="1091" t="s">
        <v>17</v>
      </c>
      <c r="D4490" s="108"/>
      <c r="E4490" s="314">
        <f t="shared" ref="E4490:AB4490" si="2029">E4488/E4487</f>
        <v>0.57485029940579579</v>
      </c>
      <c r="F4490" s="315">
        <f t="shared" si="2029"/>
        <v>0.57831325301191616</v>
      </c>
      <c r="G4490" s="315">
        <f t="shared" si="2029"/>
        <v>0.57926829268211522</v>
      </c>
      <c r="H4490" s="417">
        <f t="shared" si="2029"/>
        <v>0.57485029940034971</v>
      </c>
      <c r="I4490" s="315">
        <f t="shared" si="2029"/>
        <v>0.57831325301105807</v>
      </c>
      <c r="J4490" s="315">
        <f t="shared" si="2029"/>
        <v>0.57485029940034971</v>
      </c>
      <c r="K4490" s="315">
        <f t="shared" si="2029"/>
        <v>0.57485029940579579</v>
      </c>
      <c r="L4490" s="315">
        <f t="shared" si="2029"/>
        <v>0.57831325300557912</v>
      </c>
      <c r="M4490" s="315">
        <f t="shared" si="2029"/>
        <v>0.57317073171164545</v>
      </c>
      <c r="N4490" s="417">
        <f t="shared" si="2029"/>
        <v>0.57926829268211522</v>
      </c>
      <c r="O4490" s="315">
        <f t="shared" si="2029"/>
        <v>0.57763975155163716</v>
      </c>
      <c r="P4490" s="315">
        <f t="shared" si="2029"/>
        <v>0.57763975155163716</v>
      </c>
      <c r="Q4490" s="315">
        <f t="shared" si="2029"/>
        <v>0.57407407407220268</v>
      </c>
      <c r="R4490" s="315">
        <f t="shared" si="2029"/>
        <v>0.5776397515572862</v>
      </c>
      <c r="S4490" s="315">
        <f t="shared" si="2029"/>
        <v>0.57317073171164545</v>
      </c>
      <c r="T4490" s="315">
        <f t="shared" si="2029"/>
        <v>0.57926829267656954</v>
      </c>
      <c r="U4490" s="315">
        <f t="shared" si="2029"/>
        <v>0.57594936709283373</v>
      </c>
      <c r="V4490" s="315">
        <f t="shared" si="2029"/>
        <v>0.57317073170528821</v>
      </c>
      <c r="W4490" s="315">
        <f t="shared" si="2029"/>
        <v>0.58227848101243962</v>
      </c>
      <c r="X4490" s="315">
        <f t="shared" si="2029"/>
        <v>0.57407407407220268</v>
      </c>
      <c r="Y4490" s="417">
        <f>Y4488/Y4487</f>
        <v>0.5776397515572862</v>
      </c>
      <c r="Z4490" s="315">
        <f t="shared" si="2029"/>
        <v>0.57763975155163716</v>
      </c>
      <c r="AA4490" s="315">
        <f t="shared" si="2029"/>
        <v>0.57317073170528821</v>
      </c>
      <c r="AB4490" s="337">
        <f t="shared" si="2029"/>
        <v>0.57763975155163716</v>
      </c>
      <c r="AC4490" s="481">
        <f>MAX(E4490:AB4490)</f>
        <v>0.58227848101243962</v>
      </c>
      <c r="AD4490" s="73"/>
      <c r="AE4490" s="155"/>
      <c r="AF4490" s="74"/>
      <c r="AG4490" s="406"/>
      <c r="AH4490" s="406"/>
      <c r="AI4490" s="406"/>
      <c r="AJ4490" s="15"/>
      <c r="AK4490" s="15"/>
      <c r="AL4490" s="15"/>
      <c r="AM4490" s="15"/>
      <c r="AN4490" s="406"/>
    </row>
    <row r="4491" spans="1:42" hidden="1" x14ac:dyDescent="0.25">
      <c r="A4491" s="2199"/>
      <c r="B4491" s="2202"/>
      <c r="C4491" s="362" t="s">
        <v>116</v>
      </c>
      <c r="D4491" s="108">
        <v>14911.2</v>
      </c>
      <c r="E4491" s="311">
        <v>14911.367</v>
      </c>
      <c r="F4491" s="312">
        <v>14911.532999999999</v>
      </c>
      <c r="G4491" s="312">
        <v>14911.697</v>
      </c>
      <c r="H4491" s="412">
        <v>14911.864</v>
      </c>
      <c r="I4491" s="312">
        <v>14912.03</v>
      </c>
      <c r="J4491" s="312">
        <v>14912.197</v>
      </c>
      <c r="K4491" s="312">
        <v>14912.364</v>
      </c>
      <c r="L4491" s="312">
        <v>14912.53</v>
      </c>
      <c r="M4491" s="312">
        <v>14912.694</v>
      </c>
      <c r="N4491" s="412">
        <v>14912.858</v>
      </c>
      <c r="O4491" s="312">
        <v>14913.019</v>
      </c>
      <c r="P4491" s="312">
        <v>14913.18</v>
      </c>
      <c r="Q4491" s="312">
        <v>14913.342000000001</v>
      </c>
      <c r="R4491" s="312">
        <v>14913.503000000001</v>
      </c>
      <c r="S4491" s="312">
        <v>14913.666999999999</v>
      </c>
      <c r="T4491" s="312">
        <v>14913.831</v>
      </c>
      <c r="U4491" s="312">
        <v>14913.989</v>
      </c>
      <c r="V4491" s="312">
        <v>14914.153</v>
      </c>
      <c r="W4491" s="312">
        <v>14914.311</v>
      </c>
      <c r="X4491" s="312">
        <v>14914.473</v>
      </c>
      <c r="Y4491" s="412">
        <v>14914.634</v>
      </c>
      <c r="Z4491" s="312">
        <v>14914.795</v>
      </c>
      <c r="AA4491" s="312">
        <v>14914.959000000001</v>
      </c>
      <c r="AB4491" s="940">
        <v>14915.12</v>
      </c>
      <c r="AC4491" s="108"/>
      <c r="AD4491" s="73"/>
      <c r="AE4491" s="155"/>
      <c r="AF4491" s="74"/>
      <c r="AG4491" s="406"/>
      <c r="AH4491" s="406"/>
      <c r="AI4491" s="406"/>
      <c r="AJ4491" s="15"/>
      <c r="AK4491" s="15"/>
      <c r="AL4491" s="15"/>
      <c r="AM4491" s="15"/>
      <c r="AN4491" s="406"/>
    </row>
    <row r="4492" spans="1:42" s="181" customFormat="1" hidden="1" x14ac:dyDescent="0.25">
      <c r="A4492" s="2209"/>
      <c r="B4492" s="2212"/>
      <c r="C4492" s="124" t="s">
        <v>117</v>
      </c>
      <c r="D4492" s="108">
        <v>7094.08</v>
      </c>
      <c r="E4492" s="311">
        <v>7094.1760000000004</v>
      </c>
      <c r="F4492" s="312">
        <v>7094.2719999999999</v>
      </c>
      <c r="G4492" s="312">
        <v>7094.3670000000002</v>
      </c>
      <c r="H4492" s="412">
        <v>7094.4629999999997</v>
      </c>
      <c r="I4492" s="312">
        <v>7094.5590000000002</v>
      </c>
      <c r="J4492" s="312">
        <v>7094.6549999999997</v>
      </c>
      <c r="K4492" s="312">
        <v>7094.7510000000002</v>
      </c>
      <c r="L4492" s="312">
        <v>7094.8469999999998</v>
      </c>
      <c r="M4492" s="312">
        <v>7094.9409999999998</v>
      </c>
      <c r="N4492" s="412">
        <v>7095.0360000000001</v>
      </c>
      <c r="O4492" s="312">
        <v>7095.1289999999999</v>
      </c>
      <c r="P4492" s="312">
        <v>7095.2219999999998</v>
      </c>
      <c r="Q4492" s="312">
        <v>7095.3149999999996</v>
      </c>
      <c r="R4492" s="312">
        <v>7095.4080000000004</v>
      </c>
      <c r="S4492" s="312">
        <v>7095.5020000000004</v>
      </c>
      <c r="T4492" s="312">
        <v>7095.5969999999998</v>
      </c>
      <c r="U4492" s="312">
        <v>7095.6880000000001</v>
      </c>
      <c r="V4492" s="312">
        <v>7095.7820000000002</v>
      </c>
      <c r="W4492" s="312">
        <v>7095.8739999999998</v>
      </c>
      <c r="X4492" s="312">
        <v>7095.9669999999996</v>
      </c>
      <c r="Y4492" s="412">
        <v>7096.06</v>
      </c>
      <c r="Z4492" s="312">
        <v>7096.1530000000002</v>
      </c>
      <c r="AA4492" s="312">
        <v>7096.2470000000003</v>
      </c>
      <c r="AB4492" s="940">
        <v>7096.34</v>
      </c>
      <c r="AC4492" s="108"/>
      <c r="AD4492" s="73"/>
      <c r="AE4492" s="155"/>
      <c r="AF4492" s="74"/>
      <c r="AG4492" s="852"/>
      <c r="AH4492" s="849"/>
      <c r="AI4492" s="850"/>
      <c r="AJ4492" s="850"/>
      <c r="AK4492" s="850"/>
      <c r="AL4492" s="851"/>
      <c r="AM4492" s="851"/>
      <c r="AN4492" s="189"/>
      <c r="AO4492" s="189"/>
      <c r="AP4492" s="189"/>
    </row>
    <row r="4493" spans="1:42" ht="16.5" thickBot="1" x14ac:dyDescent="0.3">
      <c r="A4493" s="3339" t="s">
        <v>42</v>
      </c>
      <c r="B4493" s="3340"/>
      <c r="C4493" s="3341"/>
      <c r="D4493" s="114"/>
      <c r="E4493" s="580">
        <f>SQRT(E4487*E4487+E4488*E4488)/E4421/1.73</f>
        <v>63.80793406706357</v>
      </c>
      <c r="F4493" s="581">
        <f t="shared" ref="F4493:AB4493" si="2030">SQRT(F4487*F4487+F4488*F4488)/F4421/1.73</f>
        <v>64.569369885862173</v>
      </c>
      <c r="G4493" s="581">
        <f t="shared" si="2030"/>
        <v>63.879863831330937</v>
      </c>
      <c r="H4493" s="582">
        <f t="shared" si="2030"/>
        <v>64.924107840678673</v>
      </c>
      <c r="I4493" s="581">
        <f t="shared" si="2030"/>
        <v>64.569369886545687</v>
      </c>
      <c r="J4493" s="581">
        <f t="shared" si="2030"/>
        <v>64.987263587605412</v>
      </c>
      <c r="K4493" s="581">
        <f t="shared" si="2030"/>
        <v>65.050542325428978</v>
      </c>
      <c r="L4493" s="581">
        <f t="shared" si="2030"/>
        <v>64.56936988639238</v>
      </c>
      <c r="M4493" s="581">
        <f t="shared" si="2030"/>
        <v>63.09838771878934</v>
      </c>
      <c r="N4493" s="582">
        <f t="shared" si="2030"/>
        <v>63.265043197728133</v>
      </c>
      <c r="O4493" s="581">
        <f t="shared" si="2030"/>
        <v>62.004255577027116</v>
      </c>
      <c r="P4493" s="581">
        <f t="shared" si="2030"/>
        <v>61.825911601254269</v>
      </c>
      <c r="Q4493" s="581">
        <f t="shared" si="2030"/>
        <v>62.114070986709613</v>
      </c>
      <c r="R4493" s="581">
        <f t="shared" si="2030"/>
        <v>61.766691379565117</v>
      </c>
      <c r="S4493" s="581">
        <f t="shared" si="2030"/>
        <v>62.79619237530855</v>
      </c>
      <c r="T4493" s="581">
        <f t="shared" si="2030"/>
        <v>62.841663367381855</v>
      </c>
      <c r="U4493" s="581">
        <f t="shared" si="2030"/>
        <v>60.282718325709098</v>
      </c>
      <c r="V4493" s="581">
        <f t="shared" si="2030"/>
        <v>62.49687782685362</v>
      </c>
      <c r="W4493" s="581">
        <f t="shared" si="2030"/>
        <v>60.390836455130618</v>
      </c>
      <c r="X4493" s="581">
        <f t="shared" si="2030"/>
        <v>61.758795080207939</v>
      </c>
      <c r="Y4493" s="582">
        <f>SQRT(Y4487*Y4487+Y4488*Y4488)/Y4421/1.73</f>
        <v>61.413738857396176</v>
      </c>
      <c r="Z4493" s="581">
        <f t="shared" si="2030"/>
        <v>61.472283889521641</v>
      </c>
      <c r="AA4493" s="581">
        <f t="shared" si="2030"/>
        <v>62.49687782685362</v>
      </c>
      <c r="AB4493" s="583">
        <f t="shared" si="2030"/>
        <v>61.355305233214274</v>
      </c>
      <c r="AC4493" s="109">
        <f>AVERAGE(E4493:AB4493)</f>
        <v>62.822394625398267</v>
      </c>
      <c r="AD4493" s="78">
        <f>(AC4489-AC4493)/AC4489</f>
        <v>-5.0688133107706257E-2</v>
      </c>
      <c r="AE4493" s="79"/>
      <c r="AF4493" s="80"/>
      <c r="AG4493" s="406"/>
      <c r="AH4493" s="406"/>
      <c r="AI4493" s="406"/>
      <c r="AJ4493" s="14"/>
      <c r="AK4493" s="14"/>
      <c r="AL4493" s="15"/>
      <c r="AM4493" s="14"/>
      <c r="AN4493" s="406"/>
    </row>
    <row r="4494" spans="1:42" x14ac:dyDescent="0.25">
      <c r="A4494" s="3468" t="s">
        <v>651</v>
      </c>
      <c r="B4494" s="3356" t="s">
        <v>652</v>
      </c>
      <c r="C4494" s="125" t="s">
        <v>13</v>
      </c>
      <c r="D4494" s="2692" t="s">
        <v>115</v>
      </c>
      <c r="E4494" s="70">
        <f t="shared" ref="E4494:AB4494" si="2031">(E4498-D4498)*$AE4494*$AF4494</f>
        <v>167.99999999966531</v>
      </c>
      <c r="F4494" s="71">
        <f t="shared" si="2031"/>
        <v>144.00000000023283</v>
      </c>
      <c r="G4494" s="71">
        <f t="shared" si="2031"/>
        <v>167.99999999966531</v>
      </c>
      <c r="H4494" s="414">
        <f t="shared" si="2031"/>
        <v>168.0000000005748</v>
      </c>
      <c r="I4494" s="71">
        <f t="shared" si="2031"/>
        <v>167.99999999966531</v>
      </c>
      <c r="J4494" s="71">
        <f t="shared" si="2031"/>
        <v>184.00000000019645</v>
      </c>
      <c r="K4494" s="71">
        <f t="shared" si="2031"/>
        <v>175.99999999947613</v>
      </c>
      <c r="L4494" s="71">
        <f t="shared" si="2031"/>
        <v>200.0000000007276</v>
      </c>
      <c r="M4494" s="71">
        <f t="shared" si="2031"/>
        <v>255.99999999940337</v>
      </c>
      <c r="N4494" s="414">
        <f t="shared" si="2031"/>
        <v>279.99999999974534</v>
      </c>
      <c r="O4494" s="71">
        <f t="shared" si="2031"/>
        <v>280.00000000065484</v>
      </c>
      <c r="P4494" s="71">
        <f t="shared" si="2031"/>
        <v>264.00000000012369</v>
      </c>
      <c r="Q4494" s="71">
        <f t="shared" si="2031"/>
        <v>271.99999999993452</v>
      </c>
      <c r="R4494" s="71">
        <f t="shared" si="2031"/>
        <v>264.00000000012369</v>
      </c>
      <c r="S4494" s="71">
        <f t="shared" si="2031"/>
        <v>295.99999999936699</v>
      </c>
      <c r="T4494" s="71">
        <f t="shared" si="2031"/>
        <v>264.00000000012369</v>
      </c>
      <c r="U4494" s="71">
        <f t="shared" si="2031"/>
        <v>256.00000000031287</v>
      </c>
      <c r="V4494" s="71">
        <f t="shared" si="2031"/>
        <v>215.99999999943975</v>
      </c>
      <c r="W4494" s="71">
        <f t="shared" si="2031"/>
        <v>216.00000000034925</v>
      </c>
      <c r="X4494" s="71">
        <f t="shared" si="2031"/>
        <v>192.00000000000728</v>
      </c>
      <c r="Y4494" s="414">
        <f>(Y4498-X4498)*$AE4494*$AF4494</f>
        <v>216.00000000034925</v>
      </c>
      <c r="Z4494" s="71">
        <f>(Z4498-Y4498)*$AE4494*$AF4494</f>
        <v>183.99999999928696</v>
      </c>
      <c r="AA4494" s="71">
        <f t="shared" si="2031"/>
        <v>184.00000000019645</v>
      </c>
      <c r="AB4494" s="72">
        <f t="shared" si="2031"/>
        <v>184.00000000019645</v>
      </c>
      <c r="AC4494" s="623">
        <f>SUM(E4494:AB4494)</f>
        <v>5199.9999999998181</v>
      </c>
      <c r="AD4494" s="70"/>
      <c r="AE4494" s="71">
        <v>100</v>
      </c>
      <c r="AF4494" s="72">
        <v>80</v>
      </c>
      <c r="AG4494" s="406"/>
      <c r="AH4494" s="406"/>
      <c r="AI4494" s="406"/>
      <c r="AJ4494" s="478"/>
      <c r="AK4494" s="479"/>
      <c r="AL4494" s="478"/>
      <c r="AM4494" s="15"/>
      <c r="AN4494" s="406"/>
    </row>
    <row r="4495" spans="1:42" x14ac:dyDescent="0.25">
      <c r="A4495" s="3469"/>
      <c r="B4495" s="3357"/>
      <c r="C4495" s="123" t="s">
        <v>14</v>
      </c>
      <c r="D4495" s="348" t="s">
        <v>115</v>
      </c>
      <c r="E4495" s="402">
        <f t="shared" ref="E4495:AB4495" si="2032">(E4499-D4499)*$AE4494*$AF4494</f>
        <v>63.999999999850843</v>
      </c>
      <c r="F4495" s="309">
        <f t="shared" si="2032"/>
        <v>56.000000000040018</v>
      </c>
      <c r="G4495" s="309">
        <f t="shared" si="2032"/>
        <v>56.000000000040018</v>
      </c>
      <c r="H4495" s="415">
        <f t="shared" si="2032"/>
        <v>63.999999999850843</v>
      </c>
      <c r="I4495" s="309">
        <f t="shared" si="2032"/>
        <v>63.999999999850843</v>
      </c>
      <c r="J4495" s="309">
        <f t="shared" si="2032"/>
        <v>64.00000000030559</v>
      </c>
      <c r="K4495" s="309">
        <f t="shared" si="2032"/>
        <v>63.999999999850843</v>
      </c>
      <c r="L4495" s="309">
        <f t="shared" si="2032"/>
        <v>79.99999999992724</v>
      </c>
      <c r="M4495" s="309">
        <f t="shared" si="2032"/>
        <v>88.000000000192813</v>
      </c>
      <c r="N4495" s="415">
        <f t="shared" si="2032"/>
        <v>103.99999999981446</v>
      </c>
      <c r="O4495" s="309">
        <f t="shared" si="2032"/>
        <v>104.00000000026921</v>
      </c>
      <c r="P4495" s="309">
        <f t="shared" si="2032"/>
        <v>96.000000000003638</v>
      </c>
      <c r="Q4495" s="309">
        <f t="shared" si="2032"/>
        <v>103.99999999981446</v>
      </c>
      <c r="R4495" s="309">
        <f t="shared" si="2032"/>
        <v>96.000000000003638</v>
      </c>
      <c r="S4495" s="309">
        <f t="shared" si="2032"/>
        <v>112.00000000008004</v>
      </c>
      <c r="T4495" s="309">
        <f t="shared" si="2032"/>
        <v>96.000000000003638</v>
      </c>
      <c r="U4495" s="309">
        <f t="shared" si="2032"/>
        <v>96.000000000003638</v>
      </c>
      <c r="V4495" s="309">
        <f t="shared" si="2032"/>
        <v>79.99999999992724</v>
      </c>
      <c r="W4495" s="309">
        <f t="shared" si="2032"/>
        <v>79.99999999992724</v>
      </c>
      <c r="X4495" s="309">
        <f t="shared" si="2032"/>
        <v>72.000000000116415</v>
      </c>
      <c r="Y4495" s="415">
        <f>(Y4499-X4499)*$AE4494*$AF4494</f>
        <v>79.99999999992724</v>
      </c>
      <c r="Z4495" s="309">
        <f>(Z4499-Y4499)*$AE4494*$AF4494</f>
        <v>63.999999999850843</v>
      </c>
      <c r="AA4495" s="309">
        <f t="shared" si="2032"/>
        <v>72.000000000116415</v>
      </c>
      <c r="AB4495" s="310">
        <f t="shared" si="2032"/>
        <v>63.999999999850843</v>
      </c>
      <c r="AC4495" s="133">
        <f>SUM(E4495:AB4495)</f>
        <v>1919.999999999618</v>
      </c>
      <c r="AD4495" s="73"/>
      <c r="AE4495" s="155"/>
      <c r="AF4495" s="74"/>
      <c r="AG4495" s="406"/>
      <c r="AH4495" s="406"/>
      <c r="AI4495" s="406"/>
      <c r="AJ4495" s="15"/>
      <c r="AK4495" s="15"/>
      <c r="AL4495" s="15"/>
      <c r="AM4495" s="15"/>
      <c r="AN4495" s="406"/>
    </row>
    <row r="4496" spans="1:42" x14ac:dyDescent="0.25">
      <c r="A4496" s="3469"/>
      <c r="B4496" s="3357"/>
      <c r="C4496" s="123" t="s">
        <v>15</v>
      </c>
      <c r="D4496" s="348" t="s">
        <v>54</v>
      </c>
      <c r="E4496" s="1566">
        <v>10</v>
      </c>
      <c r="F4496" s="1550">
        <v>9</v>
      </c>
      <c r="G4496" s="1550">
        <v>10</v>
      </c>
      <c r="H4496" s="420">
        <v>10</v>
      </c>
      <c r="I4496" s="1550">
        <v>10</v>
      </c>
      <c r="J4496" s="1550">
        <v>11</v>
      </c>
      <c r="K4496" s="1550">
        <v>11</v>
      </c>
      <c r="L4496" s="1550">
        <v>12</v>
      </c>
      <c r="M4496" s="1550">
        <v>15</v>
      </c>
      <c r="N4496" s="420">
        <v>17</v>
      </c>
      <c r="O4496" s="1550">
        <v>17</v>
      </c>
      <c r="P4496" s="1550">
        <v>16</v>
      </c>
      <c r="Q4496" s="1550">
        <v>16</v>
      </c>
      <c r="R4496" s="1550">
        <v>16</v>
      </c>
      <c r="S4496" s="1550">
        <v>18</v>
      </c>
      <c r="T4496" s="1550">
        <v>16</v>
      </c>
      <c r="U4496" s="1550">
        <v>15</v>
      </c>
      <c r="V4496" s="1550">
        <v>13</v>
      </c>
      <c r="W4496" s="1550">
        <v>13</v>
      </c>
      <c r="X4496" s="1550">
        <v>12</v>
      </c>
      <c r="Y4496" s="420">
        <v>13</v>
      </c>
      <c r="Z4496" s="1550">
        <v>11</v>
      </c>
      <c r="AA4496" s="1550">
        <v>11</v>
      </c>
      <c r="AB4496" s="1551">
        <v>11</v>
      </c>
      <c r="AC4496" s="133">
        <f>AVERAGE(E4496:AB4496)</f>
        <v>13.041666666666666</v>
      </c>
      <c r="AD4496" s="76"/>
      <c r="AE4496" s="76"/>
      <c r="AF4496" s="77"/>
      <c r="AG4496" s="406"/>
      <c r="AH4496" s="406"/>
      <c r="AI4496" s="406"/>
      <c r="AJ4496" s="15"/>
      <c r="AK4496" s="15"/>
      <c r="AL4496" s="15"/>
      <c r="AM4496" s="15"/>
      <c r="AN4496" s="406"/>
    </row>
    <row r="4497" spans="1:42" x14ac:dyDescent="0.25">
      <c r="A4497" s="3460"/>
      <c r="B4497" s="3301"/>
      <c r="C4497" s="123" t="s">
        <v>17</v>
      </c>
      <c r="D4497" s="348"/>
      <c r="E4497" s="548">
        <f t="shared" ref="E4497:AB4497" si="2033">E4495/E4494</f>
        <v>0.38095238095225203</v>
      </c>
      <c r="F4497" s="315">
        <f t="shared" si="2033"/>
        <v>0.38888888888853801</v>
      </c>
      <c r="G4497" s="315">
        <f t="shared" si="2033"/>
        <v>0.33333333333423559</v>
      </c>
      <c r="H4497" s="417">
        <f t="shared" si="2033"/>
        <v>0.38095238095018968</v>
      </c>
      <c r="I4497" s="315">
        <f t="shared" si="2033"/>
        <v>0.38095238095225203</v>
      </c>
      <c r="J4497" s="315">
        <f t="shared" si="2033"/>
        <v>0.3478260869578112</v>
      </c>
      <c r="K4497" s="315">
        <f t="shared" si="2033"/>
        <v>0.36363636363659851</v>
      </c>
      <c r="L4497" s="315">
        <f t="shared" si="2033"/>
        <v>0.39999999999818103</v>
      </c>
      <c r="M4497" s="315">
        <f t="shared" si="2033"/>
        <v>0.34375000000155431</v>
      </c>
      <c r="N4497" s="417">
        <f t="shared" si="2033"/>
        <v>0.37142857142824659</v>
      </c>
      <c r="O4497" s="315">
        <f t="shared" si="2033"/>
        <v>0.37142857142866426</v>
      </c>
      <c r="P4497" s="315">
        <f t="shared" si="2033"/>
        <v>0.36363636363620705</v>
      </c>
      <c r="Q4497" s="315">
        <f t="shared" si="2033"/>
        <v>0.38235294117588053</v>
      </c>
      <c r="R4497" s="315">
        <f t="shared" si="2033"/>
        <v>0.36363636363620705</v>
      </c>
      <c r="S4497" s="315">
        <f t="shared" si="2033"/>
        <v>0.37837837837945792</v>
      </c>
      <c r="T4497" s="315">
        <f t="shared" si="2033"/>
        <v>0.36363636363620705</v>
      </c>
      <c r="U4497" s="315">
        <f t="shared" si="2033"/>
        <v>0.37499999999955591</v>
      </c>
      <c r="V4497" s="315">
        <f t="shared" si="2033"/>
        <v>0.37037037037099418</v>
      </c>
      <c r="W4497" s="315">
        <f t="shared" si="2033"/>
        <v>0.37037037036943465</v>
      </c>
      <c r="X4497" s="315">
        <f t="shared" si="2033"/>
        <v>0.37500000000059214</v>
      </c>
      <c r="Y4497" s="417">
        <f>Y4495/Y4494</f>
        <v>0.37037037036943465</v>
      </c>
      <c r="Z4497" s="315">
        <f t="shared" si="2033"/>
        <v>0.34782608695705902</v>
      </c>
      <c r="AA4497" s="315">
        <f t="shared" si="2033"/>
        <v>0.39130434782630186</v>
      </c>
      <c r="AB4497" s="316">
        <f t="shared" si="2033"/>
        <v>0.34782608695533973</v>
      </c>
      <c r="AC4497" s="480">
        <f>MAX(E4497:AB4497)</f>
        <v>0.39999999999818103</v>
      </c>
      <c r="AD4497" s="73"/>
      <c r="AE4497" s="155"/>
      <c r="AF4497" s="74"/>
      <c r="AG4497" s="406"/>
      <c r="AH4497" s="406"/>
      <c r="AI4497" s="406"/>
      <c r="AJ4497" s="15"/>
      <c r="AK4497" s="15"/>
      <c r="AL4497" s="15"/>
      <c r="AM4497" s="15"/>
      <c r="AN4497" s="406"/>
    </row>
    <row r="4498" spans="1:42" hidden="1" x14ac:dyDescent="0.25">
      <c r="A4498" s="2209"/>
      <c r="B4498" s="2212"/>
      <c r="C4498" s="124" t="s">
        <v>116</v>
      </c>
      <c r="D4498" s="348">
        <v>938.22</v>
      </c>
      <c r="E4498" s="547">
        <v>938.24099999999999</v>
      </c>
      <c r="F4498" s="312">
        <v>938.25900000000001</v>
      </c>
      <c r="G4498" s="312">
        <v>938.28</v>
      </c>
      <c r="H4498" s="412">
        <v>938.30100000000004</v>
      </c>
      <c r="I4498" s="155">
        <v>938.322</v>
      </c>
      <c r="J4498" s="312">
        <v>938.34500000000003</v>
      </c>
      <c r="K4498" s="312">
        <v>938.36699999999996</v>
      </c>
      <c r="L4498" s="312">
        <v>938.39200000000005</v>
      </c>
      <c r="M4498" s="312">
        <v>938.42399999999998</v>
      </c>
      <c r="N4498" s="412">
        <v>938.45899999999995</v>
      </c>
      <c r="O4498" s="312">
        <v>938.49400000000003</v>
      </c>
      <c r="P4498" s="312">
        <v>938.52700000000004</v>
      </c>
      <c r="Q4498" s="312">
        <v>938.56100000000004</v>
      </c>
      <c r="R4498" s="312">
        <v>938.59400000000005</v>
      </c>
      <c r="S4498" s="312">
        <v>938.63099999999997</v>
      </c>
      <c r="T4498" s="312">
        <v>938.66399999999999</v>
      </c>
      <c r="U4498" s="312">
        <v>938.69600000000003</v>
      </c>
      <c r="V4498" s="312">
        <v>938.72299999999996</v>
      </c>
      <c r="W4498" s="312">
        <v>938.75</v>
      </c>
      <c r="X4498" s="312">
        <v>938.774</v>
      </c>
      <c r="Y4498" s="412">
        <v>938.80100000000004</v>
      </c>
      <c r="Z4498" s="312">
        <v>938.82399999999996</v>
      </c>
      <c r="AA4498" s="312">
        <v>938.84699999999998</v>
      </c>
      <c r="AB4498" s="313">
        <v>938.87</v>
      </c>
      <c r="AC4498" s="132"/>
      <c r="AD4498" s="73"/>
      <c r="AE4498" s="155"/>
      <c r="AF4498" s="74"/>
      <c r="AG4498" s="406"/>
      <c r="AH4498" s="406"/>
      <c r="AI4498" s="406"/>
      <c r="AJ4498" s="15"/>
      <c r="AK4498" s="15"/>
      <c r="AL4498" s="15"/>
      <c r="AM4498" s="15"/>
      <c r="AN4498" s="406"/>
    </row>
    <row r="4499" spans="1:42" s="181" customFormat="1" hidden="1" x14ac:dyDescent="0.25">
      <c r="A4499" s="2209"/>
      <c r="B4499" s="2212"/>
      <c r="C4499" s="124" t="s">
        <v>117</v>
      </c>
      <c r="D4499" s="348">
        <v>268.72000000000003</v>
      </c>
      <c r="E4499" s="73">
        <v>268.72800000000001</v>
      </c>
      <c r="F4499" s="312">
        <v>268.73500000000001</v>
      </c>
      <c r="G4499" s="312">
        <v>268.74200000000002</v>
      </c>
      <c r="H4499" s="412">
        <v>268.75</v>
      </c>
      <c r="I4499" s="155">
        <v>268.75799999999998</v>
      </c>
      <c r="J4499" s="312">
        <v>268.76600000000002</v>
      </c>
      <c r="K4499" s="312">
        <v>268.774</v>
      </c>
      <c r="L4499" s="312">
        <v>268.78399999999999</v>
      </c>
      <c r="M4499" s="312">
        <v>268.79500000000002</v>
      </c>
      <c r="N4499" s="412">
        <v>268.80799999999999</v>
      </c>
      <c r="O4499" s="155">
        <v>268.82100000000003</v>
      </c>
      <c r="P4499" s="312">
        <v>268.83300000000003</v>
      </c>
      <c r="Q4499" s="312">
        <v>268.846</v>
      </c>
      <c r="R4499" s="312">
        <v>268.858</v>
      </c>
      <c r="S4499" s="312">
        <v>268.87200000000001</v>
      </c>
      <c r="T4499" s="312">
        <v>268.88400000000001</v>
      </c>
      <c r="U4499" s="312">
        <v>268.89600000000002</v>
      </c>
      <c r="V4499" s="312">
        <v>268.90600000000001</v>
      </c>
      <c r="W4499" s="155">
        <v>268.916</v>
      </c>
      <c r="X4499" s="312">
        <v>268.92500000000001</v>
      </c>
      <c r="Y4499" s="412">
        <v>268.935</v>
      </c>
      <c r="Z4499" s="155">
        <v>268.94299999999998</v>
      </c>
      <c r="AA4499" s="312">
        <v>268.952</v>
      </c>
      <c r="AB4499" s="313">
        <v>268.95999999999998</v>
      </c>
      <c r="AC4499" s="132"/>
      <c r="AD4499" s="73"/>
      <c r="AE4499" s="155"/>
      <c r="AF4499" s="74"/>
      <c r="AG4499" s="852"/>
      <c r="AH4499" s="849"/>
      <c r="AI4499" s="850"/>
      <c r="AJ4499" s="850"/>
      <c r="AK4499" s="850"/>
      <c r="AL4499" s="851"/>
      <c r="AM4499" s="851"/>
      <c r="AN4499" s="189"/>
      <c r="AO4499" s="189"/>
      <c r="AP4499" s="189"/>
    </row>
    <row r="4500" spans="1:42" ht="16.5" thickBot="1" x14ac:dyDescent="0.3">
      <c r="A4500" s="3339" t="s">
        <v>42</v>
      </c>
      <c r="B4500" s="3340"/>
      <c r="C4500" s="3341"/>
      <c r="D4500" s="347"/>
      <c r="E4500" s="506">
        <f>SQRT(E4494*E4494+E4495*E4495)/E4421/1.73</f>
        <v>9.9252828303044733</v>
      </c>
      <c r="F4500" s="179">
        <f t="shared" ref="F4500:AB4500" si="2034">SQRT(F4494*F4494+F4495*F4495)/F4421/1.73</f>
        <v>8.6708380563923466</v>
      </c>
      <c r="G4500" s="179">
        <f t="shared" si="2034"/>
        <v>9.9477886364293528</v>
      </c>
      <c r="H4500" s="419">
        <f t="shared" si="2034"/>
        <v>10.098902938170957</v>
      </c>
      <c r="I4500" s="79">
        <f t="shared" si="2034"/>
        <v>10.089098177989111</v>
      </c>
      <c r="J4500" s="179">
        <f t="shared" si="2034"/>
        <v>10.954135680172548</v>
      </c>
      <c r="K4500" s="179">
        <f t="shared" si="2034"/>
        <v>10.540560843974013</v>
      </c>
      <c r="L4500" s="179">
        <f t="shared" si="2034"/>
        <v>12.088590397105824</v>
      </c>
      <c r="M4500" s="179">
        <f t="shared" si="2034"/>
        <v>15.060211800503849</v>
      </c>
      <c r="N4500" s="419">
        <f t="shared" si="2034"/>
        <v>16.617271789860645</v>
      </c>
      <c r="O4500" s="179">
        <f t="shared" si="2034"/>
        <v>16.601293643965047</v>
      </c>
      <c r="P4500" s="179">
        <f t="shared" si="2034"/>
        <v>15.568297200571301</v>
      </c>
      <c r="Q4500" s="179">
        <f t="shared" si="2034"/>
        <v>16.138661573778023</v>
      </c>
      <c r="R4500" s="179">
        <f t="shared" si="2034"/>
        <v>15.553385038501789</v>
      </c>
      <c r="S4500" s="179">
        <f t="shared" si="2034"/>
        <v>17.522681057575134</v>
      </c>
      <c r="T4500" s="179">
        <f t="shared" si="2034"/>
        <v>15.52364625257731</v>
      </c>
      <c r="U4500" s="179">
        <f t="shared" si="2034"/>
        <v>15.065717410495832</v>
      </c>
      <c r="V4500" s="179">
        <f t="shared" si="2034"/>
        <v>12.692455836368072</v>
      </c>
      <c r="W4500" s="179">
        <f t="shared" si="2034"/>
        <v>12.68036778323753</v>
      </c>
      <c r="X4500" s="179">
        <f t="shared" si="2034"/>
        <v>11.299288057862343</v>
      </c>
      <c r="Y4500" s="419">
        <f>SQRT(Y4494*Y4494+Y4495*Y4495)/Y4421/1.73</f>
        <v>12.68036778323753</v>
      </c>
      <c r="Z4500" s="179">
        <f t="shared" si="2034"/>
        <v>10.734844117406187</v>
      </c>
      <c r="AA4500" s="179">
        <f t="shared" si="2034"/>
        <v>10.887628986807192</v>
      </c>
      <c r="AB4500" s="180">
        <f t="shared" si="2034"/>
        <v>10.714416250436484</v>
      </c>
      <c r="AC4500" s="199">
        <f>AVERAGE(E4500:AB4500)</f>
        <v>12.81898883932179</v>
      </c>
      <c r="AD4500" s="78">
        <f>(AC4496-AC4500)/AC4496</f>
        <v>1.7074338198968142E-2</v>
      </c>
      <c r="AE4500" s="79"/>
      <c r="AF4500" s="80"/>
      <c r="AG4500" s="406"/>
      <c r="AH4500" s="406"/>
      <c r="AI4500" s="406"/>
      <c r="AJ4500" s="14"/>
      <c r="AK4500" s="14"/>
      <c r="AL4500" s="15"/>
      <c r="AM4500" s="14"/>
      <c r="AN4500" s="406"/>
    </row>
    <row r="4501" spans="1:42" x14ac:dyDescent="0.25">
      <c r="A4501" s="3547" t="s">
        <v>653</v>
      </c>
      <c r="B4501" s="3356" t="s">
        <v>26</v>
      </c>
      <c r="C4501" s="129" t="s">
        <v>13</v>
      </c>
      <c r="D4501" s="113" t="s">
        <v>115</v>
      </c>
      <c r="E4501" s="326">
        <f t="shared" ref="E4501:AB4501" si="2035">(E4505-D4505)*$AE4501*$AF4501</f>
        <v>0</v>
      </c>
      <c r="F4501" s="322">
        <f t="shared" si="2035"/>
        <v>0</v>
      </c>
      <c r="G4501" s="322">
        <f t="shared" si="2035"/>
        <v>0</v>
      </c>
      <c r="H4501" s="436">
        <f t="shared" si="2035"/>
        <v>0</v>
      </c>
      <c r="I4501" s="322">
        <f t="shared" si="2035"/>
        <v>0</v>
      </c>
      <c r="J4501" s="322">
        <f t="shared" si="2035"/>
        <v>0</v>
      </c>
      <c r="K4501" s="322">
        <f t="shared" si="2035"/>
        <v>0</v>
      </c>
      <c r="L4501" s="322">
        <f t="shared" si="2035"/>
        <v>0</v>
      </c>
      <c r="M4501" s="322">
        <f t="shared" si="2035"/>
        <v>0</v>
      </c>
      <c r="N4501" s="436">
        <f t="shared" si="2035"/>
        <v>0</v>
      </c>
      <c r="O4501" s="322">
        <f t="shared" si="2035"/>
        <v>0</v>
      </c>
      <c r="P4501" s="322">
        <f t="shared" si="2035"/>
        <v>0</v>
      </c>
      <c r="Q4501" s="322">
        <f t="shared" si="2035"/>
        <v>0</v>
      </c>
      <c r="R4501" s="322">
        <f t="shared" si="2035"/>
        <v>0</v>
      </c>
      <c r="S4501" s="322">
        <f t="shared" si="2035"/>
        <v>0</v>
      </c>
      <c r="T4501" s="322">
        <f t="shared" si="2035"/>
        <v>0</v>
      </c>
      <c r="U4501" s="322">
        <f t="shared" si="2035"/>
        <v>0</v>
      </c>
      <c r="V4501" s="322">
        <f t="shared" si="2035"/>
        <v>0</v>
      </c>
      <c r="W4501" s="322">
        <f t="shared" si="2035"/>
        <v>0</v>
      </c>
      <c r="X4501" s="322">
        <f t="shared" si="2035"/>
        <v>0</v>
      </c>
      <c r="Y4501" s="436">
        <f>(Y4505-X4505)*$AE4501*$AF4501</f>
        <v>0</v>
      </c>
      <c r="Z4501" s="322">
        <f>(Z4505-Y4505)*$AE4501*$AF4501</f>
        <v>0</v>
      </c>
      <c r="AA4501" s="322">
        <f t="shared" si="2035"/>
        <v>0</v>
      </c>
      <c r="AB4501" s="579">
        <f t="shared" si="2035"/>
        <v>0</v>
      </c>
      <c r="AC4501" s="134">
        <f>SUM(E4501:AB4501)</f>
        <v>0</v>
      </c>
      <c r="AD4501" s="70"/>
      <c r="AE4501" s="71">
        <v>0</v>
      </c>
      <c r="AF4501" s="72">
        <v>0</v>
      </c>
      <c r="AG4501" s="406"/>
      <c r="AH4501" s="406"/>
      <c r="AI4501" s="406"/>
      <c r="AJ4501" s="478"/>
      <c r="AK4501" s="479"/>
      <c r="AL4501" s="478"/>
      <c r="AM4501" s="15"/>
      <c r="AN4501" s="406"/>
    </row>
    <row r="4502" spans="1:42" x14ac:dyDescent="0.25">
      <c r="A4502" s="3548"/>
      <c r="B4502" s="3357"/>
      <c r="C4502" s="130" t="s">
        <v>14</v>
      </c>
      <c r="D4502" s="108" t="s">
        <v>115</v>
      </c>
      <c r="E4502" s="308">
        <f t="shared" ref="E4502:AB4502" si="2036">(E4506-D4506)*$AE4501*$AF4501</f>
        <v>0</v>
      </c>
      <c r="F4502" s="309">
        <f t="shared" si="2036"/>
        <v>0</v>
      </c>
      <c r="G4502" s="309">
        <f t="shared" si="2036"/>
        <v>0</v>
      </c>
      <c r="H4502" s="415">
        <f t="shared" si="2036"/>
        <v>0</v>
      </c>
      <c r="I4502" s="309">
        <f t="shared" si="2036"/>
        <v>0</v>
      </c>
      <c r="J4502" s="309">
        <f t="shared" si="2036"/>
        <v>0</v>
      </c>
      <c r="K4502" s="309">
        <f t="shared" si="2036"/>
        <v>0</v>
      </c>
      <c r="L4502" s="309">
        <f t="shared" si="2036"/>
        <v>0</v>
      </c>
      <c r="M4502" s="309">
        <f t="shared" si="2036"/>
        <v>0</v>
      </c>
      <c r="N4502" s="415">
        <f t="shared" si="2036"/>
        <v>0</v>
      </c>
      <c r="O4502" s="309">
        <f t="shared" si="2036"/>
        <v>0</v>
      </c>
      <c r="P4502" s="309">
        <f t="shared" si="2036"/>
        <v>0</v>
      </c>
      <c r="Q4502" s="309">
        <f t="shared" si="2036"/>
        <v>0</v>
      </c>
      <c r="R4502" s="309">
        <f t="shared" si="2036"/>
        <v>0</v>
      </c>
      <c r="S4502" s="309">
        <f t="shared" si="2036"/>
        <v>0</v>
      </c>
      <c r="T4502" s="309">
        <f t="shared" si="2036"/>
        <v>0</v>
      </c>
      <c r="U4502" s="309">
        <f t="shared" si="2036"/>
        <v>0</v>
      </c>
      <c r="V4502" s="309">
        <f t="shared" si="2036"/>
        <v>0</v>
      </c>
      <c r="W4502" s="309">
        <f t="shared" si="2036"/>
        <v>0</v>
      </c>
      <c r="X4502" s="309">
        <f t="shared" si="2036"/>
        <v>0</v>
      </c>
      <c r="Y4502" s="415">
        <f>(Y4506-X4506)*$AE4501*$AF4501</f>
        <v>0</v>
      </c>
      <c r="Z4502" s="309">
        <f>(Z4506-Y4506)*$AE4501*$AF4501</f>
        <v>0</v>
      </c>
      <c r="AA4502" s="309">
        <f t="shared" si="2036"/>
        <v>0</v>
      </c>
      <c r="AB4502" s="404">
        <f t="shared" si="2036"/>
        <v>0</v>
      </c>
      <c r="AC4502" s="107">
        <f>SUM(E4502:AB4502)</f>
        <v>0</v>
      </c>
      <c r="AD4502" s="73"/>
      <c r="AE4502" s="155"/>
      <c r="AF4502" s="74"/>
      <c r="AG4502" s="406"/>
      <c r="AH4502" s="406"/>
      <c r="AI4502" s="406"/>
      <c r="AJ4502" s="15"/>
      <c r="AK4502" s="15"/>
      <c r="AL4502" s="15"/>
      <c r="AM4502" s="15"/>
      <c r="AN4502" s="406"/>
    </row>
    <row r="4503" spans="1:42" x14ac:dyDescent="0.25">
      <c r="A4503" s="3548"/>
      <c r="B4503" s="3357"/>
      <c r="C4503" s="130" t="s">
        <v>15</v>
      </c>
      <c r="D4503" s="108" t="s">
        <v>54</v>
      </c>
      <c r="E4503" s="311">
        <v>0</v>
      </c>
      <c r="F4503" s="312">
        <v>0</v>
      </c>
      <c r="G4503" s="312">
        <v>0</v>
      </c>
      <c r="H4503" s="412">
        <v>0</v>
      </c>
      <c r="I4503" s="312">
        <v>0</v>
      </c>
      <c r="J4503" s="312">
        <v>0</v>
      </c>
      <c r="K4503" s="312">
        <v>0</v>
      </c>
      <c r="L4503" s="312">
        <v>0</v>
      </c>
      <c r="M4503" s="312">
        <v>0</v>
      </c>
      <c r="N4503" s="412">
        <v>0</v>
      </c>
      <c r="O4503" s="312">
        <v>0</v>
      </c>
      <c r="P4503" s="312">
        <v>0</v>
      </c>
      <c r="Q4503" s="312">
        <v>0</v>
      </c>
      <c r="R4503" s="312">
        <v>0</v>
      </c>
      <c r="S4503" s="312">
        <v>0</v>
      </c>
      <c r="T4503" s="312">
        <v>0</v>
      </c>
      <c r="U4503" s="312">
        <v>0</v>
      </c>
      <c r="V4503" s="312">
        <v>0</v>
      </c>
      <c r="W4503" s="312">
        <v>0</v>
      </c>
      <c r="X4503" s="312">
        <v>0</v>
      </c>
      <c r="Y4503" s="412">
        <v>0</v>
      </c>
      <c r="Z4503" s="312">
        <v>0</v>
      </c>
      <c r="AA4503" s="312">
        <v>0</v>
      </c>
      <c r="AB4503" s="940">
        <v>0</v>
      </c>
      <c r="AC4503" s="2371"/>
      <c r="AD4503" s="76"/>
      <c r="AE4503" s="76"/>
      <c r="AF4503" s="77"/>
      <c r="AG4503" s="406"/>
      <c r="AH4503" s="406"/>
      <c r="AI4503" s="406"/>
      <c r="AJ4503" s="15"/>
      <c r="AK4503" s="15"/>
      <c r="AL4503" s="15"/>
      <c r="AM4503" s="15"/>
      <c r="AN4503" s="406"/>
    </row>
    <row r="4504" spans="1:42" ht="16.5" thickBot="1" x14ac:dyDescent="0.3">
      <c r="A4504" s="3549"/>
      <c r="B4504" s="3369"/>
      <c r="C4504" s="1091" t="s">
        <v>17</v>
      </c>
      <c r="D4504" s="108"/>
      <c r="E4504" s="314" t="e">
        <f t="shared" ref="E4504:AB4504" si="2037">E4502/E4501</f>
        <v>#DIV/0!</v>
      </c>
      <c r="F4504" s="315" t="e">
        <f t="shared" si="2037"/>
        <v>#DIV/0!</v>
      </c>
      <c r="G4504" s="315" t="e">
        <f t="shared" si="2037"/>
        <v>#DIV/0!</v>
      </c>
      <c r="H4504" s="417" t="e">
        <f t="shared" si="2037"/>
        <v>#DIV/0!</v>
      </c>
      <c r="I4504" s="315" t="e">
        <f t="shared" si="2037"/>
        <v>#DIV/0!</v>
      </c>
      <c r="J4504" s="315" t="e">
        <f t="shared" si="2037"/>
        <v>#DIV/0!</v>
      </c>
      <c r="K4504" s="315" t="e">
        <f t="shared" si="2037"/>
        <v>#DIV/0!</v>
      </c>
      <c r="L4504" s="315" t="e">
        <f t="shared" si="2037"/>
        <v>#DIV/0!</v>
      </c>
      <c r="M4504" s="315" t="e">
        <f t="shared" si="2037"/>
        <v>#DIV/0!</v>
      </c>
      <c r="N4504" s="417" t="e">
        <f t="shared" si="2037"/>
        <v>#DIV/0!</v>
      </c>
      <c r="O4504" s="315" t="e">
        <f t="shared" si="2037"/>
        <v>#DIV/0!</v>
      </c>
      <c r="P4504" s="315" t="e">
        <f t="shared" si="2037"/>
        <v>#DIV/0!</v>
      </c>
      <c r="Q4504" s="315" t="e">
        <f t="shared" si="2037"/>
        <v>#DIV/0!</v>
      </c>
      <c r="R4504" s="315" t="e">
        <f t="shared" si="2037"/>
        <v>#DIV/0!</v>
      </c>
      <c r="S4504" s="315" t="e">
        <f t="shared" si="2037"/>
        <v>#DIV/0!</v>
      </c>
      <c r="T4504" s="315" t="e">
        <f t="shared" si="2037"/>
        <v>#DIV/0!</v>
      </c>
      <c r="U4504" s="315" t="e">
        <f t="shared" si="2037"/>
        <v>#DIV/0!</v>
      </c>
      <c r="V4504" s="315" t="e">
        <f t="shared" si="2037"/>
        <v>#DIV/0!</v>
      </c>
      <c r="W4504" s="315" t="e">
        <f t="shared" si="2037"/>
        <v>#DIV/0!</v>
      </c>
      <c r="X4504" s="315" t="e">
        <f t="shared" si="2037"/>
        <v>#DIV/0!</v>
      </c>
      <c r="Y4504" s="417" t="e">
        <f>Y4502/Y4501</f>
        <v>#DIV/0!</v>
      </c>
      <c r="Z4504" s="315" t="e">
        <f t="shared" si="2037"/>
        <v>#DIV/0!</v>
      </c>
      <c r="AA4504" s="315" t="e">
        <f t="shared" si="2037"/>
        <v>#DIV/0!</v>
      </c>
      <c r="AB4504" s="337" t="e">
        <f t="shared" si="2037"/>
        <v>#DIV/0!</v>
      </c>
      <c r="AC4504" s="481" t="e">
        <f>MAX(E4504:AB4504)</f>
        <v>#DIV/0!</v>
      </c>
      <c r="AD4504" s="73"/>
      <c r="AE4504" s="155"/>
      <c r="AF4504" s="74"/>
      <c r="AG4504" s="406"/>
      <c r="AH4504" s="406"/>
      <c r="AI4504" s="406"/>
      <c r="AJ4504" s="15"/>
      <c r="AK4504" s="15"/>
      <c r="AL4504" s="15"/>
      <c r="AM4504" s="15"/>
      <c r="AN4504" s="406"/>
    </row>
    <row r="4505" spans="1:42" hidden="1" x14ac:dyDescent="0.25">
      <c r="A4505" s="2199"/>
      <c r="B4505" s="2202"/>
      <c r="C4505" s="362" t="s">
        <v>116</v>
      </c>
      <c r="D4505" s="108"/>
      <c r="E4505" s="311"/>
      <c r="F4505" s="312"/>
      <c r="G4505" s="312"/>
      <c r="H4505" s="412"/>
      <c r="I4505" s="312"/>
      <c r="J4505" s="312"/>
      <c r="K4505" s="312"/>
      <c r="L4505" s="312"/>
      <c r="M4505" s="312"/>
      <c r="N4505" s="412"/>
      <c r="O4505" s="312"/>
      <c r="P4505" s="312"/>
      <c r="Q4505" s="312"/>
      <c r="R4505" s="312"/>
      <c r="S4505" s="312"/>
      <c r="T4505" s="312"/>
      <c r="U4505" s="312"/>
      <c r="V4505" s="312"/>
      <c r="W4505" s="312"/>
      <c r="X4505" s="312"/>
      <c r="Y4505" s="412"/>
      <c r="Z4505" s="312"/>
      <c r="AA4505" s="312"/>
      <c r="AB4505" s="940"/>
      <c r="AC4505" s="108"/>
      <c r="AD4505" s="73"/>
      <c r="AE4505" s="155"/>
      <c r="AF4505" s="74"/>
      <c r="AG4505" s="406"/>
      <c r="AH4505" s="406"/>
      <c r="AI4505" s="406"/>
      <c r="AJ4505" s="15"/>
      <c r="AK4505" s="15"/>
      <c r="AL4505" s="15"/>
      <c r="AM4505" s="15"/>
      <c r="AN4505" s="406"/>
    </row>
    <row r="4506" spans="1:42" s="181" customFormat="1" hidden="1" x14ac:dyDescent="0.25">
      <c r="A4506" s="2209"/>
      <c r="B4506" s="2212"/>
      <c r="C4506" s="124" t="s">
        <v>117</v>
      </c>
      <c r="D4506" s="108"/>
      <c r="E4506" s="311"/>
      <c r="F4506" s="312"/>
      <c r="G4506" s="312"/>
      <c r="H4506" s="412"/>
      <c r="I4506" s="312"/>
      <c r="J4506" s="312"/>
      <c r="K4506" s="312"/>
      <c r="L4506" s="312"/>
      <c r="M4506" s="312"/>
      <c r="N4506" s="412"/>
      <c r="O4506" s="312"/>
      <c r="P4506" s="312"/>
      <c r="Q4506" s="312"/>
      <c r="R4506" s="312"/>
      <c r="S4506" s="312"/>
      <c r="T4506" s="312"/>
      <c r="U4506" s="312"/>
      <c r="V4506" s="312"/>
      <c r="W4506" s="312"/>
      <c r="X4506" s="312"/>
      <c r="Y4506" s="412"/>
      <c r="Z4506" s="312"/>
      <c r="AA4506" s="312"/>
      <c r="AB4506" s="940"/>
      <c r="AC4506" s="108"/>
      <c r="AD4506" s="73"/>
      <c r="AE4506" s="155"/>
      <c r="AF4506" s="74"/>
      <c r="AG4506" s="852"/>
      <c r="AH4506" s="849"/>
      <c r="AI4506" s="850"/>
      <c r="AJ4506" s="850"/>
      <c r="AK4506" s="850"/>
      <c r="AL4506" s="851"/>
      <c r="AM4506" s="851"/>
      <c r="AN4506" s="189"/>
      <c r="AO4506" s="189"/>
      <c r="AP4506" s="189"/>
    </row>
    <row r="4507" spans="1:42" ht="16.5" thickBot="1" x14ac:dyDescent="0.3">
      <c r="A4507" s="3339" t="s">
        <v>42</v>
      </c>
      <c r="B4507" s="3340"/>
      <c r="C4507" s="3341"/>
      <c r="D4507" s="114"/>
      <c r="E4507" s="178">
        <f>SQRT(E4501*E4501+E4502*E4502)/E4421/1.73</f>
        <v>0</v>
      </c>
      <c r="F4507" s="179">
        <f t="shared" ref="F4507:AB4507" si="2038">SQRT(F4501*F4501+F4502*F4502)/F4421/1.73</f>
        <v>0</v>
      </c>
      <c r="G4507" s="179">
        <f t="shared" si="2038"/>
        <v>0</v>
      </c>
      <c r="H4507" s="419">
        <f t="shared" si="2038"/>
        <v>0</v>
      </c>
      <c r="I4507" s="179">
        <f t="shared" si="2038"/>
        <v>0</v>
      </c>
      <c r="J4507" s="179">
        <f t="shared" si="2038"/>
        <v>0</v>
      </c>
      <c r="K4507" s="179">
        <f t="shared" si="2038"/>
        <v>0</v>
      </c>
      <c r="L4507" s="179">
        <f t="shared" si="2038"/>
        <v>0</v>
      </c>
      <c r="M4507" s="179">
        <f t="shared" si="2038"/>
        <v>0</v>
      </c>
      <c r="N4507" s="419">
        <f t="shared" si="2038"/>
        <v>0</v>
      </c>
      <c r="O4507" s="179">
        <f t="shared" si="2038"/>
        <v>0</v>
      </c>
      <c r="P4507" s="179">
        <f t="shared" si="2038"/>
        <v>0</v>
      </c>
      <c r="Q4507" s="179">
        <f t="shared" si="2038"/>
        <v>0</v>
      </c>
      <c r="R4507" s="179">
        <f t="shared" si="2038"/>
        <v>0</v>
      </c>
      <c r="S4507" s="179">
        <f t="shared" si="2038"/>
        <v>0</v>
      </c>
      <c r="T4507" s="179">
        <f t="shared" si="2038"/>
        <v>0</v>
      </c>
      <c r="U4507" s="179">
        <f t="shared" si="2038"/>
        <v>0</v>
      </c>
      <c r="V4507" s="179">
        <f t="shared" si="2038"/>
        <v>0</v>
      </c>
      <c r="W4507" s="179">
        <f t="shared" si="2038"/>
        <v>0</v>
      </c>
      <c r="X4507" s="179">
        <f t="shared" si="2038"/>
        <v>0</v>
      </c>
      <c r="Y4507" s="419">
        <f>SQRT(Y4501*Y4501+Y4502*Y4502)/Y4421/1.73</f>
        <v>0</v>
      </c>
      <c r="Z4507" s="179">
        <f t="shared" si="2038"/>
        <v>0</v>
      </c>
      <c r="AA4507" s="179">
        <f t="shared" si="2038"/>
        <v>0</v>
      </c>
      <c r="AB4507" s="405">
        <f t="shared" si="2038"/>
        <v>0</v>
      </c>
      <c r="AC4507" s="109">
        <f>AVERAGE(E4507:AB4507)</f>
        <v>0</v>
      </c>
      <c r="AD4507" s="78" t="e">
        <f>(AC4503-AC4507)/AC4503</f>
        <v>#DIV/0!</v>
      </c>
      <c r="AE4507" s="79"/>
      <c r="AF4507" s="80"/>
      <c r="AG4507" s="406"/>
      <c r="AH4507" s="406"/>
      <c r="AI4507" s="406"/>
      <c r="AJ4507" s="14"/>
      <c r="AK4507" s="14"/>
      <c r="AL4507" s="15"/>
      <c r="AM4507" s="14"/>
      <c r="AN4507" s="406"/>
    </row>
    <row r="4508" spans="1:42" x14ac:dyDescent="0.25">
      <c r="A4508" s="3468" t="s">
        <v>654</v>
      </c>
      <c r="B4508" s="3356" t="s">
        <v>655</v>
      </c>
      <c r="C4508" s="125" t="s">
        <v>13</v>
      </c>
      <c r="D4508" s="113" t="s">
        <v>115</v>
      </c>
      <c r="E4508" s="307">
        <f t="shared" ref="E4508:AB4508" si="2039">(E4512-D4512)*$AE4508*$AF4508</f>
        <v>19.99999999998181</v>
      </c>
      <c r="F4508" s="71">
        <f t="shared" si="2039"/>
        <v>19.99999999998181</v>
      </c>
      <c r="G4508" s="71">
        <f t="shared" si="2039"/>
        <v>19.99999999998181</v>
      </c>
      <c r="H4508" s="414">
        <f t="shared" si="2039"/>
        <v>19.99999999998181</v>
      </c>
      <c r="I4508" s="71">
        <f t="shared" si="2039"/>
        <v>19.99999999998181</v>
      </c>
      <c r="J4508" s="71">
        <f t="shared" si="2039"/>
        <v>19.99999999998181</v>
      </c>
      <c r="K4508" s="71">
        <f t="shared" si="2039"/>
        <v>19.99999999998181</v>
      </c>
      <c r="L4508" s="71">
        <f t="shared" si="2039"/>
        <v>19.99999999998181</v>
      </c>
      <c r="M4508" s="71">
        <f t="shared" si="2039"/>
        <v>40.000000000418368</v>
      </c>
      <c r="N4508" s="414">
        <f t="shared" si="2039"/>
        <v>39.99999999996362</v>
      </c>
      <c r="O4508" s="71">
        <f t="shared" si="2039"/>
        <v>59.99999999994543</v>
      </c>
      <c r="P4508" s="71">
        <f t="shared" si="2039"/>
        <v>39.99999999996362</v>
      </c>
      <c r="Q4508" s="71">
        <f t="shared" si="2039"/>
        <v>39.99999999996362</v>
      </c>
      <c r="R4508" s="71">
        <f t="shared" si="2039"/>
        <v>39.99999999996362</v>
      </c>
      <c r="S4508" s="71">
        <f t="shared" si="2039"/>
        <v>39.99999999996362</v>
      </c>
      <c r="T4508" s="71">
        <f t="shared" si="2039"/>
        <v>39.99999999996362</v>
      </c>
      <c r="U4508" s="71">
        <f t="shared" si="2039"/>
        <v>39.99999999996362</v>
      </c>
      <c r="V4508" s="71">
        <f t="shared" si="2039"/>
        <v>39.99999999996362</v>
      </c>
      <c r="W4508" s="71">
        <f t="shared" si="2039"/>
        <v>39.99999999996362</v>
      </c>
      <c r="X4508" s="71">
        <f t="shared" si="2039"/>
        <v>39.99999999996362</v>
      </c>
      <c r="Y4508" s="414">
        <f>(Y4512-X4512)*$AE4508*$AF4508</f>
        <v>19.99999999998181</v>
      </c>
      <c r="Z4508" s="71">
        <f>(Z4512-Y4512)*$AE4508*$AF4508</f>
        <v>20.000000000436557</v>
      </c>
      <c r="AA4508" s="71">
        <f t="shared" si="2039"/>
        <v>19.99999999998181</v>
      </c>
      <c r="AB4508" s="403">
        <f t="shared" si="2039"/>
        <v>19.99999999998181</v>
      </c>
      <c r="AC4508" s="134">
        <f>SUM(E4508:AB4508)</f>
        <v>740.00000000023647</v>
      </c>
      <c r="AD4508" s="70"/>
      <c r="AE4508" s="71">
        <v>100</v>
      </c>
      <c r="AF4508" s="72">
        <v>20</v>
      </c>
      <c r="AG4508" s="406"/>
      <c r="AH4508" s="406"/>
      <c r="AI4508" s="406"/>
      <c r="AJ4508" s="478"/>
      <c r="AK4508" s="479"/>
      <c r="AL4508" s="478"/>
      <c r="AM4508" s="15"/>
      <c r="AN4508" s="406"/>
    </row>
    <row r="4509" spans="1:42" x14ac:dyDescent="0.25">
      <c r="A4509" s="3469"/>
      <c r="B4509" s="3357"/>
      <c r="C4509" s="123" t="s">
        <v>14</v>
      </c>
      <c r="D4509" s="108" t="s">
        <v>115</v>
      </c>
      <c r="E4509" s="308">
        <f t="shared" ref="E4509:AB4509" si="2040">(E4513-D4513)*$AE4508*$AF4508</f>
        <v>0</v>
      </c>
      <c r="F4509" s="309">
        <f t="shared" si="2040"/>
        <v>0</v>
      </c>
      <c r="G4509" s="309">
        <f t="shared" si="2040"/>
        <v>0</v>
      </c>
      <c r="H4509" s="415">
        <f t="shared" si="2040"/>
        <v>0</v>
      </c>
      <c r="I4509" s="309">
        <f t="shared" si="2040"/>
        <v>0</v>
      </c>
      <c r="J4509" s="309">
        <f t="shared" si="2040"/>
        <v>0</v>
      </c>
      <c r="K4509" s="309">
        <f t="shared" si="2040"/>
        <v>0</v>
      </c>
      <c r="L4509" s="309">
        <f t="shared" si="2040"/>
        <v>0</v>
      </c>
      <c r="M4509" s="309">
        <f t="shared" si="2040"/>
        <v>0</v>
      </c>
      <c r="N4509" s="415">
        <f t="shared" si="2040"/>
        <v>0</v>
      </c>
      <c r="O4509" s="309">
        <f t="shared" si="2040"/>
        <v>0</v>
      </c>
      <c r="P4509" s="309">
        <f t="shared" si="2040"/>
        <v>0</v>
      </c>
      <c r="Q4509" s="309">
        <f t="shared" si="2040"/>
        <v>0</v>
      </c>
      <c r="R4509" s="309">
        <f t="shared" si="2040"/>
        <v>0</v>
      </c>
      <c r="S4509" s="309">
        <f t="shared" si="2040"/>
        <v>0</v>
      </c>
      <c r="T4509" s="309">
        <f t="shared" si="2040"/>
        <v>0</v>
      </c>
      <c r="U4509" s="309">
        <f t="shared" si="2040"/>
        <v>0</v>
      </c>
      <c r="V4509" s="309">
        <f t="shared" si="2040"/>
        <v>0</v>
      </c>
      <c r="W4509" s="309">
        <f t="shared" si="2040"/>
        <v>0</v>
      </c>
      <c r="X4509" s="309">
        <f t="shared" si="2040"/>
        <v>0</v>
      </c>
      <c r="Y4509" s="415">
        <f>(Y4513-X4513)*$AE4508*$AF4508</f>
        <v>0</v>
      </c>
      <c r="Z4509" s="309">
        <f>(Z4513-Y4513)*$AE4508*$AF4508</f>
        <v>0</v>
      </c>
      <c r="AA4509" s="309">
        <f t="shared" si="2040"/>
        <v>0</v>
      </c>
      <c r="AB4509" s="404">
        <f t="shared" si="2040"/>
        <v>0</v>
      </c>
      <c r="AC4509" s="107">
        <f>SUM(E4509:AB4509)</f>
        <v>0</v>
      </c>
      <c r="AD4509" s="73"/>
      <c r="AE4509" s="155"/>
      <c r="AF4509" s="74"/>
      <c r="AG4509" s="406"/>
      <c r="AH4509" s="406"/>
      <c r="AI4509" s="406"/>
      <c r="AJ4509" s="15"/>
      <c r="AK4509" s="15"/>
      <c r="AL4509" s="15"/>
      <c r="AM4509" s="15"/>
      <c r="AN4509" s="406"/>
    </row>
    <row r="4510" spans="1:42" x14ac:dyDescent="0.25">
      <c r="A4510" s="3469"/>
      <c r="B4510" s="3357"/>
      <c r="C4510" s="123" t="s">
        <v>15</v>
      </c>
      <c r="D4510" s="108" t="s">
        <v>54</v>
      </c>
      <c r="E4510" s="1556">
        <v>2</v>
      </c>
      <c r="F4510" s="1556">
        <v>2</v>
      </c>
      <c r="G4510" s="1556">
        <v>2</v>
      </c>
      <c r="H4510" s="441">
        <v>2</v>
      </c>
      <c r="I4510" s="1556">
        <v>2</v>
      </c>
      <c r="J4510" s="1556">
        <v>2</v>
      </c>
      <c r="K4510" s="1556">
        <v>2</v>
      </c>
      <c r="L4510" s="1556">
        <v>2</v>
      </c>
      <c r="M4510" s="1556">
        <v>2</v>
      </c>
      <c r="N4510" s="441">
        <v>2</v>
      </c>
      <c r="O4510" s="1556">
        <v>2</v>
      </c>
      <c r="P4510" s="1556">
        <v>3</v>
      </c>
      <c r="Q4510" s="1556">
        <v>2</v>
      </c>
      <c r="R4510" s="1556">
        <v>2</v>
      </c>
      <c r="S4510" s="1556">
        <v>3</v>
      </c>
      <c r="T4510" s="1556">
        <v>3</v>
      </c>
      <c r="U4510" s="1556">
        <v>3</v>
      </c>
      <c r="V4510" s="1556">
        <v>2</v>
      </c>
      <c r="W4510" s="1556">
        <v>2</v>
      </c>
      <c r="X4510" s="1556">
        <v>2</v>
      </c>
      <c r="Y4510" s="441">
        <v>2</v>
      </c>
      <c r="Z4510" s="1556">
        <v>2</v>
      </c>
      <c r="AA4510" s="1556">
        <v>2</v>
      </c>
      <c r="AB4510" s="1588">
        <v>2</v>
      </c>
      <c r="AC4510" s="107">
        <f>AVERAGE(E4510:AB4510)</f>
        <v>2.1666666666666665</v>
      </c>
      <c r="AD4510" s="76"/>
      <c r="AE4510" s="76"/>
      <c r="AF4510" s="77"/>
      <c r="AG4510" s="406"/>
      <c r="AH4510" s="406"/>
      <c r="AI4510" s="406"/>
      <c r="AJ4510" s="15"/>
      <c r="AK4510" s="15"/>
      <c r="AL4510" s="15"/>
      <c r="AM4510" s="15"/>
      <c r="AN4510" s="406"/>
    </row>
    <row r="4511" spans="1:42" x14ac:dyDescent="0.25">
      <c r="A4511" s="3460"/>
      <c r="B4511" s="3301"/>
      <c r="C4511" s="123" t="s">
        <v>17</v>
      </c>
      <c r="D4511" s="108"/>
      <c r="E4511" s="314">
        <f t="shared" ref="E4511:AB4511" si="2041">E4509/E4508</f>
        <v>0</v>
      </c>
      <c r="F4511" s="315">
        <f t="shared" si="2041"/>
        <v>0</v>
      </c>
      <c r="G4511" s="315">
        <f t="shared" si="2041"/>
        <v>0</v>
      </c>
      <c r="H4511" s="417">
        <f t="shared" si="2041"/>
        <v>0</v>
      </c>
      <c r="I4511" s="315">
        <f t="shared" si="2041"/>
        <v>0</v>
      </c>
      <c r="J4511" s="315">
        <f t="shared" si="2041"/>
        <v>0</v>
      </c>
      <c r="K4511" s="315">
        <f t="shared" si="2041"/>
        <v>0</v>
      </c>
      <c r="L4511" s="315">
        <f t="shared" si="2041"/>
        <v>0</v>
      </c>
      <c r="M4511" s="315">
        <f t="shared" si="2041"/>
        <v>0</v>
      </c>
      <c r="N4511" s="417">
        <f t="shared" si="2041"/>
        <v>0</v>
      </c>
      <c r="O4511" s="315">
        <f t="shared" si="2041"/>
        <v>0</v>
      </c>
      <c r="P4511" s="315">
        <f t="shared" si="2041"/>
        <v>0</v>
      </c>
      <c r="Q4511" s="315">
        <f t="shared" si="2041"/>
        <v>0</v>
      </c>
      <c r="R4511" s="315">
        <f t="shared" si="2041"/>
        <v>0</v>
      </c>
      <c r="S4511" s="315">
        <f t="shared" si="2041"/>
        <v>0</v>
      </c>
      <c r="T4511" s="315">
        <f t="shared" si="2041"/>
        <v>0</v>
      </c>
      <c r="U4511" s="315">
        <f t="shared" si="2041"/>
        <v>0</v>
      </c>
      <c r="V4511" s="315">
        <f t="shared" si="2041"/>
        <v>0</v>
      </c>
      <c r="W4511" s="315">
        <f t="shared" si="2041"/>
        <v>0</v>
      </c>
      <c r="X4511" s="315">
        <f t="shared" si="2041"/>
        <v>0</v>
      </c>
      <c r="Y4511" s="417">
        <f>Y4509/Y4508</f>
        <v>0</v>
      </c>
      <c r="Z4511" s="315">
        <f t="shared" si="2041"/>
        <v>0</v>
      </c>
      <c r="AA4511" s="315">
        <f t="shared" si="2041"/>
        <v>0</v>
      </c>
      <c r="AB4511" s="337">
        <f t="shared" si="2041"/>
        <v>0</v>
      </c>
      <c r="AC4511" s="481">
        <f>MAX(E4511:AB4511)</f>
        <v>0</v>
      </c>
      <c r="AD4511" s="73"/>
      <c r="AE4511" s="155"/>
      <c r="AF4511" s="74"/>
      <c r="AG4511" s="406"/>
      <c r="AH4511" s="406"/>
      <c r="AI4511" s="406"/>
      <c r="AJ4511" s="15"/>
      <c r="AK4511" s="15"/>
      <c r="AL4511" s="15"/>
      <c r="AM4511" s="15"/>
      <c r="AN4511" s="406"/>
    </row>
    <row r="4512" spans="1:42" hidden="1" x14ac:dyDescent="0.25">
      <c r="A4512" s="2209"/>
      <c r="B4512" s="2212"/>
      <c r="C4512" s="124" t="s">
        <v>116</v>
      </c>
      <c r="D4512" s="108">
        <v>1771.53</v>
      </c>
      <c r="E4512" s="311">
        <v>1771.54</v>
      </c>
      <c r="F4512" s="312">
        <v>1771.55</v>
      </c>
      <c r="G4512" s="312">
        <v>1771.56</v>
      </c>
      <c r="H4512" s="412">
        <v>1771.57</v>
      </c>
      <c r="I4512" s="312">
        <v>1771.58</v>
      </c>
      <c r="J4512" s="312">
        <v>1771.59</v>
      </c>
      <c r="K4512" s="312">
        <v>1771.6</v>
      </c>
      <c r="L4512" s="312">
        <v>1771.61</v>
      </c>
      <c r="M4512" s="312">
        <v>1771.63</v>
      </c>
      <c r="N4512" s="412">
        <v>1771.65</v>
      </c>
      <c r="O4512" s="312">
        <v>1771.68</v>
      </c>
      <c r="P4512" s="312">
        <v>1771.7</v>
      </c>
      <c r="Q4512" s="312">
        <v>1771.72</v>
      </c>
      <c r="R4512" s="312">
        <v>1771.74</v>
      </c>
      <c r="S4512" s="312">
        <v>1771.76</v>
      </c>
      <c r="T4512" s="312">
        <v>1771.78</v>
      </c>
      <c r="U4512" s="312">
        <v>1771.8</v>
      </c>
      <c r="V4512" s="312">
        <v>1771.82</v>
      </c>
      <c r="W4512" s="312">
        <v>1771.84</v>
      </c>
      <c r="X4512" s="312">
        <v>1771.86</v>
      </c>
      <c r="Y4512" s="412">
        <v>1771.87</v>
      </c>
      <c r="Z4512" s="312">
        <v>1771.88</v>
      </c>
      <c r="AA4512" s="312">
        <v>1771.89</v>
      </c>
      <c r="AB4512" s="940">
        <v>1771.9</v>
      </c>
      <c r="AC4512" s="108"/>
      <c r="AD4512" s="73"/>
      <c r="AE4512" s="155"/>
      <c r="AF4512" s="74"/>
      <c r="AG4512" s="406"/>
      <c r="AH4512" s="406"/>
      <c r="AI4512" s="406"/>
      <c r="AJ4512" s="15"/>
      <c r="AK4512" s="15"/>
      <c r="AL4512" s="15"/>
      <c r="AM4512" s="15"/>
      <c r="AN4512" s="406"/>
    </row>
    <row r="4513" spans="1:42" s="181" customFormat="1" hidden="1" x14ac:dyDescent="0.25">
      <c r="A4513" s="2209"/>
      <c r="B4513" s="2212"/>
      <c r="C4513" s="124" t="s">
        <v>117</v>
      </c>
      <c r="D4513" s="108">
        <v>151.51</v>
      </c>
      <c r="E4513" s="311">
        <v>151.51</v>
      </c>
      <c r="F4513" s="312">
        <v>151.51</v>
      </c>
      <c r="G4513" s="312">
        <v>151.51</v>
      </c>
      <c r="H4513" s="412">
        <v>151.51</v>
      </c>
      <c r="I4513" s="312">
        <v>151.51</v>
      </c>
      <c r="J4513" s="312">
        <v>151.51</v>
      </c>
      <c r="K4513" s="312">
        <v>151.51</v>
      </c>
      <c r="L4513" s="312">
        <v>151.51</v>
      </c>
      <c r="M4513" s="312">
        <v>151.51</v>
      </c>
      <c r="N4513" s="412">
        <v>151.51</v>
      </c>
      <c r="O4513" s="312">
        <v>151.51</v>
      </c>
      <c r="P4513" s="312">
        <v>151.51</v>
      </c>
      <c r="Q4513" s="312">
        <v>151.51</v>
      </c>
      <c r="R4513" s="312">
        <v>151.51</v>
      </c>
      <c r="S4513" s="312">
        <v>151.51</v>
      </c>
      <c r="T4513" s="312">
        <v>151.51</v>
      </c>
      <c r="U4513" s="312">
        <v>151.51</v>
      </c>
      <c r="V4513" s="312">
        <v>151.51</v>
      </c>
      <c r="W4513" s="312">
        <v>151.51</v>
      </c>
      <c r="X4513" s="155">
        <v>151.51</v>
      </c>
      <c r="Y4513" s="412">
        <v>151.51</v>
      </c>
      <c r="Z4513" s="155">
        <v>151.51</v>
      </c>
      <c r="AA4513" s="312">
        <v>151.51</v>
      </c>
      <c r="AB4513" s="317">
        <v>151.51</v>
      </c>
      <c r="AC4513" s="108"/>
      <c r="AD4513" s="73"/>
      <c r="AE4513" s="155"/>
      <c r="AF4513" s="74"/>
      <c r="AG4513" s="852"/>
      <c r="AH4513" s="849"/>
      <c r="AI4513" s="850"/>
      <c r="AJ4513" s="850"/>
      <c r="AK4513" s="850"/>
      <c r="AL4513" s="851"/>
      <c r="AM4513" s="851"/>
      <c r="AN4513" s="189"/>
      <c r="AO4513" s="189"/>
      <c r="AP4513" s="189"/>
    </row>
    <row r="4514" spans="1:42" ht="16.5" thickBot="1" x14ac:dyDescent="0.3">
      <c r="A4514" s="3339" t="s">
        <v>42</v>
      </c>
      <c r="B4514" s="3340"/>
      <c r="C4514" s="3341"/>
      <c r="D4514" s="114"/>
      <c r="E4514" s="178">
        <f>SQRT(E4508*E4508+E4509*E4509)/E4421/1.73</f>
        <v>1.1041732226941721</v>
      </c>
      <c r="F4514" s="179">
        <f t="shared" ref="F4514:AB4514" si="2042">SQRT(F4508*F4508+F4509*F4509)/F4421/1.73</f>
        <v>1.1223974409328139</v>
      </c>
      <c r="G4514" s="179">
        <f t="shared" si="2042"/>
        <v>1.1234882061815339</v>
      </c>
      <c r="H4514" s="419">
        <f t="shared" si="2042"/>
        <v>1.1234882061815339</v>
      </c>
      <c r="I4514" s="179">
        <f t="shared" si="2042"/>
        <v>1.1223974409328139</v>
      </c>
      <c r="J4514" s="179">
        <f t="shared" si="2042"/>
        <v>1.1245810935416327</v>
      </c>
      <c r="K4514" s="179">
        <f t="shared" si="2042"/>
        <v>1.1256761092120724</v>
      </c>
      <c r="L4514" s="179">
        <f t="shared" si="2042"/>
        <v>1.1223974409328139</v>
      </c>
      <c r="M4514" s="179">
        <f t="shared" si="2042"/>
        <v>2.2253500754070092</v>
      </c>
      <c r="N4514" s="419">
        <f t="shared" si="2042"/>
        <v>2.2253500753817099</v>
      </c>
      <c r="O4514" s="179">
        <f t="shared" si="2042"/>
        <v>3.3348154735407642</v>
      </c>
      <c r="P4514" s="179">
        <f t="shared" si="2042"/>
        <v>2.2168156551501408</v>
      </c>
      <c r="Q4514" s="179">
        <f t="shared" si="2042"/>
        <v>2.2168156551501408</v>
      </c>
      <c r="R4514" s="179">
        <f t="shared" si="2042"/>
        <v>2.2146922685072767</v>
      </c>
      <c r="S4514" s="179">
        <f t="shared" si="2042"/>
        <v>2.2146922685072767</v>
      </c>
      <c r="T4514" s="179">
        <f t="shared" si="2042"/>
        <v>2.2104576752596525</v>
      </c>
      <c r="U4514" s="179">
        <f t="shared" si="2042"/>
        <v>2.2041360613170604</v>
      </c>
      <c r="V4514" s="179">
        <f t="shared" si="2042"/>
        <v>2.2041360613170604</v>
      </c>
      <c r="W4514" s="179">
        <f t="shared" si="2042"/>
        <v>2.2020368841158064</v>
      </c>
      <c r="X4514" s="179">
        <f t="shared" si="2042"/>
        <v>2.2041360613170604</v>
      </c>
      <c r="Y4514" s="419">
        <f>SQRT(Y4508*Y4508+Y4509*Y4509)/Y4421/1.73</f>
        <v>1.1010184420579032</v>
      </c>
      <c r="Z4514" s="179">
        <f t="shared" si="2042"/>
        <v>1.1020680306835884</v>
      </c>
      <c r="AA4514" s="179">
        <f t="shared" si="2042"/>
        <v>1.1020680306585302</v>
      </c>
      <c r="AB4514" s="405">
        <f t="shared" si="2042"/>
        <v>1.0999708507714541</v>
      </c>
      <c r="AC4514" s="109">
        <f>AVERAGE(E4514:AB4514)</f>
        <v>1.7102982804063265</v>
      </c>
      <c r="AD4514" s="78">
        <f>(AC4510-AC4514)/AC4510</f>
        <v>0.21063156288938772</v>
      </c>
      <c r="AE4514" s="79"/>
      <c r="AF4514" s="80"/>
      <c r="AG4514" s="406"/>
      <c r="AH4514" s="406"/>
      <c r="AI4514" s="406"/>
      <c r="AJ4514" s="14"/>
      <c r="AK4514" s="14"/>
      <c r="AL4514" s="15"/>
      <c r="AM4514" s="14"/>
      <c r="AN4514" s="406"/>
    </row>
    <row r="4515" spans="1:42" x14ac:dyDescent="0.25">
      <c r="A4515" s="3468" t="s">
        <v>656</v>
      </c>
      <c r="B4515" s="3356" t="s">
        <v>637</v>
      </c>
      <c r="C4515" s="129" t="s">
        <v>13</v>
      </c>
      <c r="D4515" s="113" t="s">
        <v>115</v>
      </c>
      <c r="E4515" s="307">
        <f t="shared" ref="E4515:AB4515" si="2043">(E4519-D4519)*$AE4515*$AF4515</f>
        <v>0</v>
      </c>
      <c r="F4515" s="71">
        <f t="shared" si="2043"/>
        <v>0</v>
      </c>
      <c r="G4515" s="71">
        <f t="shared" si="2043"/>
        <v>0</v>
      </c>
      <c r="H4515" s="414">
        <f t="shared" si="2043"/>
        <v>0</v>
      </c>
      <c r="I4515" s="71">
        <f t="shared" si="2043"/>
        <v>0</v>
      </c>
      <c r="J4515" s="71">
        <f t="shared" si="2043"/>
        <v>0</v>
      </c>
      <c r="K4515" s="71">
        <f t="shared" si="2043"/>
        <v>0</v>
      </c>
      <c r="L4515" s="71">
        <f t="shared" si="2043"/>
        <v>0</v>
      </c>
      <c r="M4515" s="71">
        <f t="shared" si="2043"/>
        <v>0</v>
      </c>
      <c r="N4515" s="414">
        <f t="shared" si="2043"/>
        <v>0</v>
      </c>
      <c r="O4515" s="71">
        <f t="shared" si="2043"/>
        <v>0</v>
      </c>
      <c r="P4515" s="71">
        <f t="shared" si="2043"/>
        <v>0</v>
      </c>
      <c r="Q4515" s="71">
        <f t="shared" si="2043"/>
        <v>0</v>
      </c>
      <c r="R4515" s="71">
        <f t="shared" si="2043"/>
        <v>0</v>
      </c>
      <c r="S4515" s="71">
        <f t="shared" si="2043"/>
        <v>0</v>
      </c>
      <c r="T4515" s="71">
        <f t="shared" si="2043"/>
        <v>0</v>
      </c>
      <c r="U4515" s="71">
        <f t="shared" si="2043"/>
        <v>0</v>
      </c>
      <c r="V4515" s="71">
        <f t="shared" si="2043"/>
        <v>0</v>
      </c>
      <c r="W4515" s="71">
        <f t="shared" si="2043"/>
        <v>0</v>
      </c>
      <c r="X4515" s="71">
        <f t="shared" si="2043"/>
        <v>0</v>
      </c>
      <c r="Y4515" s="414">
        <f>(Y4519-X4519)*$AE4515*$AF4515</f>
        <v>0</v>
      </c>
      <c r="Z4515" s="71">
        <f>(Z4519-Y4519)*$AE4515*$AF4515</f>
        <v>0</v>
      </c>
      <c r="AA4515" s="71">
        <f t="shared" si="2043"/>
        <v>0</v>
      </c>
      <c r="AB4515" s="403">
        <f t="shared" si="2043"/>
        <v>0</v>
      </c>
      <c r="AC4515" s="134">
        <f>SUM(E4515:AB4515)</f>
        <v>0</v>
      </c>
      <c r="AD4515" s="70"/>
      <c r="AE4515" s="71">
        <v>100</v>
      </c>
      <c r="AF4515" s="72">
        <v>60</v>
      </c>
      <c r="AG4515" s="406"/>
      <c r="AH4515" s="406"/>
      <c r="AI4515" s="406"/>
      <c r="AJ4515" s="478"/>
      <c r="AK4515" s="479"/>
      <c r="AL4515" s="478"/>
      <c r="AM4515" s="15"/>
      <c r="AN4515" s="406"/>
    </row>
    <row r="4516" spans="1:42" x14ac:dyDescent="0.25">
      <c r="A4516" s="3469"/>
      <c r="B4516" s="3357"/>
      <c r="C4516" s="130" t="s">
        <v>14</v>
      </c>
      <c r="D4516" s="108" t="s">
        <v>115</v>
      </c>
      <c r="E4516" s="308">
        <f t="shared" ref="E4516:AB4516" si="2044">(E4520-D4520)*$AE4515*$AF4515</f>
        <v>0</v>
      </c>
      <c r="F4516" s="309">
        <f t="shared" si="2044"/>
        <v>0</v>
      </c>
      <c r="G4516" s="309">
        <f t="shared" si="2044"/>
        <v>0</v>
      </c>
      <c r="H4516" s="415">
        <f t="shared" si="2044"/>
        <v>0</v>
      </c>
      <c r="I4516" s="309">
        <f t="shared" si="2044"/>
        <v>0</v>
      </c>
      <c r="J4516" s="309">
        <f t="shared" si="2044"/>
        <v>0</v>
      </c>
      <c r="K4516" s="309">
        <f t="shared" si="2044"/>
        <v>0</v>
      </c>
      <c r="L4516" s="309">
        <f t="shared" si="2044"/>
        <v>0</v>
      </c>
      <c r="M4516" s="309">
        <f t="shared" si="2044"/>
        <v>0</v>
      </c>
      <c r="N4516" s="415">
        <f t="shared" si="2044"/>
        <v>0</v>
      </c>
      <c r="O4516" s="309">
        <f t="shared" si="2044"/>
        <v>0</v>
      </c>
      <c r="P4516" s="309">
        <f t="shared" si="2044"/>
        <v>0</v>
      </c>
      <c r="Q4516" s="309">
        <f t="shared" si="2044"/>
        <v>0</v>
      </c>
      <c r="R4516" s="309">
        <f t="shared" si="2044"/>
        <v>0</v>
      </c>
      <c r="S4516" s="309">
        <f t="shared" si="2044"/>
        <v>0</v>
      </c>
      <c r="T4516" s="309">
        <f t="shared" si="2044"/>
        <v>0</v>
      </c>
      <c r="U4516" s="309">
        <f t="shared" si="2044"/>
        <v>0</v>
      </c>
      <c r="V4516" s="309">
        <f t="shared" si="2044"/>
        <v>0</v>
      </c>
      <c r="W4516" s="309">
        <f t="shared" si="2044"/>
        <v>0</v>
      </c>
      <c r="X4516" s="309">
        <f t="shared" si="2044"/>
        <v>0</v>
      </c>
      <c r="Y4516" s="415">
        <f>(Y4520-X4520)*$AE4515*$AF4515</f>
        <v>0</v>
      </c>
      <c r="Z4516" s="309">
        <f>(Z4520-Y4520)*$AE4515*$AF4515</f>
        <v>0</v>
      </c>
      <c r="AA4516" s="309">
        <f t="shared" si="2044"/>
        <v>0</v>
      </c>
      <c r="AB4516" s="404">
        <f t="shared" si="2044"/>
        <v>0</v>
      </c>
      <c r="AC4516" s="107">
        <f>SUM(E4516:AB4516)</f>
        <v>0</v>
      </c>
      <c r="AD4516" s="73"/>
      <c r="AE4516" s="155"/>
      <c r="AF4516" s="74"/>
      <c r="AG4516" s="406"/>
      <c r="AH4516" s="406"/>
      <c r="AI4516" s="406"/>
      <c r="AJ4516" s="15"/>
      <c r="AK4516" s="15"/>
      <c r="AL4516" s="15"/>
      <c r="AM4516" s="15"/>
      <c r="AN4516" s="406"/>
    </row>
    <row r="4517" spans="1:42" x14ac:dyDescent="0.25">
      <c r="A4517" s="3469"/>
      <c r="B4517" s="3357"/>
      <c r="C4517" s="130" t="s">
        <v>15</v>
      </c>
      <c r="D4517" s="108" t="s">
        <v>54</v>
      </c>
      <c r="E4517" s="1556">
        <v>0</v>
      </c>
      <c r="F4517" s="1556">
        <v>0</v>
      </c>
      <c r="G4517" s="1556">
        <v>0</v>
      </c>
      <c r="H4517" s="441">
        <v>0</v>
      </c>
      <c r="I4517" s="1556">
        <v>0</v>
      </c>
      <c r="J4517" s="1556">
        <v>0</v>
      </c>
      <c r="K4517" s="1556">
        <v>0</v>
      </c>
      <c r="L4517" s="1556">
        <v>0</v>
      </c>
      <c r="M4517" s="1550">
        <v>0</v>
      </c>
      <c r="N4517" s="420">
        <v>0</v>
      </c>
      <c r="O4517" s="1550">
        <v>0</v>
      </c>
      <c r="P4517" s="1550">
        <v>0</v>
      </c>
      <c r="Q4517" s="1550">
        <v>0</v>
      </c>
      <c r="R4517" s="1550">
        <v>0</v>
      </c>
      <c r="S4517" s="1550">
        <v>0</v>
      </c>
      <c r="T4517" s="1550">
        <v>0</v>
      </c>
      <c r="U4517" s="1550">
        <v>0</v>
      </c>
      <c r="V4517" s="1550">
        <v>0</v>
      </c>
      <c r="W4517" s="1550">
        <v>0</v>
      </c>
      <c r="X4517" s="1550">
        <v>0</v>
      </c>
      <c r="Y4517" s="420">
        <v>0</v>
      </c>
      <c r="Z4517" s="1550">
        <v>0</v>
      </c>
      <c r="AA4517" s="1550">
        <v>0</v>
      </c>
      <c r="AB4517" s="1583">
        <v>0</v>
      </c>
      <c r="AC4517" s="107">
        <f>AVERAGE(E4517:AB4517)</f>
        <v>0</v>
      </c>
      <c r="AD4517" s="76"/>
      <c r="AE4517" s="76"/>
      <c r="AF4517" s="77"/>
      <c r="AG4517" s="406"/>
      <c r="AH4517" s="406"/>
      <c r="AI4517" s="406"/>
      <c r="AJ4517" s="15"/>
      <c r="AK4517" s="15"/>
      <c r="AL4517" s="15"/>
      <c r="AM4517" s="15"/>
      <c r="AN4517" s="406"/>
    </row>
    <row r="4518" spans="1:42" ht="16.5" thickBot="1" x14ac:dyDescent="0.3">
      <c r="A4518" s="3473"/>
      <c r="B4518" s="3369"/>
      <c r="C4518" s="1091" t="s">
        <v>17</v>
      </c>
      <c r="D4518" s="108"/>
      <c r="E4518" s="314" t="e">
        <f t="shared" ref="E4518:AB4518" si="2045">E4516/E4515</f>
        <v>#DIV/0!</v>
      </c>
      <c r="F4518" s="315" t="e">
        <f t="shared" si="2045"/>
        <v>#DIV/0!</v>
      </c>
      <c r="G4518" s="315" t="e">
        <f t="shared" si="2045"/>
        <v>#DIV/0!</v>
      </c>
      <c r="H4518" s="417" t="e">
        <f t="shared" si="2045"/>
        <v>#DIV/0!</v>
      </c>
      <c r="I4518" s="315" t="e">
        <f t="shared" si="2045"/>
        <v>#DIV/0!</v>
      </c>
      <c r="J4518" s="315" t="e">
        <f t="shared" si="2045"/>
        <v>#DIV/0!</v>
      </c>
      <c r="K4518" s="315" t="e">
        <f t="shared" si="2045"/>
        <v>#DIV/0!</v>
      </c>
      <c r="L4518" s="315" t="e">
        <f t="shared" si="2045"/>
        <v>#DIV/0!</v>
      </c>
      <c r="M4518" s="315" t="e">
        <f t="shared" si="2045"/>
        <v>#DIV/0!</v>
      </c>
      <c r="N4518" s="417" t="e">
        <f t="shared" si="2045"/>
        <v>#DIV/0!</v>
      </c>
      <c r="O4518" s="315" t="e">
        <f t="shared" si="2045"/>
        <v>#DIV/0!</v>
      </c>
      <c r="P4518" s="315" t="e">
        <f t="shared" si="2045"/>
        <v>#DIV/0!</v>
      </c>
      <c r="Q4518" s="315" t="e">
        <f t="shared" si="2045"/>
        <v>#DIV/0!</v>
      </c>
      <c r="R4518" s="315" t="e">
        <f t="shared" si="2045"/>
        <v>#DIV/0!</v>
      </c>
      <c r="S4518" s="315" t="e">
        <f t="shared" si="2045"/>
        <v>#DIV/0!</v>
      </c>
      <c r="T4518" s="315" t="e">
        <f t="shared" si="2045"/>
        <v>#DIV/0!</v>
      </c>
      <c r="U4518" s="315" t="e">
        <f t="shared" si="2045"/>
        <v>#DIV/0!</v>
      </c>
      <c r="V4518" s="315" t="e">
        <f t="shared" si="2045"/>
        <v>#DIV/0!</v>
      </c>
      <c r="W4518" s="315" t="e">
        <f t="shared" si="2045"/>
        <v>#DIV/0!</v>
      </c>
      <c r="X4518" s="315" t="e">
        <f t="shared" si="2045"/>
        <v>#DIV/0!</v>
      </c>
      <c r="Y4518" s="417" t="e">
        <f>Y4516/Y4515</f>
        <v>#DIV/0!</v>
      </c>
      <c r="Z4518" s="315" t="e">
        <f t="shared" si="2045"/>
        <v>#DIV/0!</v>
      </c>
      <c r="AA4518" s="315" t="e">
        <f t="shared" si="2045"/>
        <v>#DIV/0!</v>
      </c>
      <c r="AB4518" s="337" t="e">
        <f t="shared" si="2045"/>
        <v>#DIV/0!</v>
      </c>
      <c r="AC4518" s="481" t="e">
        <f>MAX(E4518:AB4518)</f>
        <v>#DIV/0!</v>
      </c>
      <c r="AD4518" s="73"/>
      <c r="AE4518" s="155"/>
      <c r="AF4518" s="74"/>
      <c r="AG4518" s="406"/>
      <c r="AH4518" s="406"/>
      <c r="AI4518" s="406"/>
      <c r="AJ4518" s="15"/>
      <c r="AK4518" s="15"/>
      <c r="AL4518" s="15"/>
      <c r="AM4518" s="15"/>
      <c r="AN4518" s="406"/>
    </row>
    <row r="4519" spans="1:42" hidden="1" x14ac:dyDescent="0.25">
      <c r="A4519" s="2199"/>
      <c r="B4519" s="2202"/>
      <c r="C4519" s="362" t="s">
        <v>116</v>
      </c>
      <c r="D4519" s="108">
        <v>9955.58</v>
      </c>
      <c r="E4519" s="311">
        <v>9955.58</v>
      </c>
      <c r="F4519" s="312">
        <v>9955.58</v>
      </c>
      <c r="G4519" s="312">
        <v>9955.58</v>
      </c>
      <c r="H4519" s="412">
        <v>9955.58</v>
      </c>
      <c r="I4519" s="312">
        <v>9955.58</v>
      </c>
      <c r="J4519" s="312">
        <v>9955.58</v>
      </c>
      <c r="K4519" s="312">
        <v>9955.58</v>
      </c>
      <c r="L4519" s="312">
        <v>9955.58</v>
      </c>
      <c r="M4519" s="312">
        <v>9955.58</v>
      </c>
      <c r="N4519" s="412">
        <v>9955.58</v>
      </c>
      <c r="O4519" s="312">
        <v>9955.58</v>
      </c>
      <c r="P4519" s="312">
        <v>9955.58</v>
      </c>
      <c r="Q4519" s="312">
        <v>9955.58</v>
      </c>
      <c r="R4519" s="312">
        <v>9955.58</v>
      </c>
      <c r="S4519" s="312">
        <v>9955.58</v>
      </c>
      <c r="T4519" s="312">
        <v>9955.58</v>
      </c>
      <c r="U4519" s="312">
        <v>9955.58</v>
      </c>
      <c r="V4519" s="312">
        <v>9955.58</v>
      </c>
      <c r="W4519" s="312">
        <v>9955.58</v>
      </c>
      <c r="X4519" s="312">
        <v>9955.58</v>
      </c>
      <c r="Y4519" s="412">
        <v>9955.58</v>
      </c>
      <c r="Z4519" s="312">
        <v>9955.58</v>
      </c>
      <c r="AA4519" s="312">
        <v>9955.58</v>
      </c>
      <c r="AB4519" s="940">
        <v>9955.58</v>
      </c>
      <c r="AC4519" s="108"/>
      <c r="AD4519" s="73"/>
      <c r="AE4519" s="155"/>
      <c r="AF4519" s="74"/>
      <c r="AG4519" s="406"/>
      <c r="AH4519" s="406"/>
      <c r="AI4519" s="406"/>
      <c r="AJ4519" s="15"/>
      <c r="AK4519" s="15"/>
      <c r="AL4519" s="15"/>
      <c r="AM4519" s="15"/>
      <c r="AN4519" s="406"/>
    </row>
    <row r="4520" spans="1:42" s="181" customFormat="1" hidden="1" x14ac:dyDescent="0.25">
      <c r="A4520" s="2209"/>
      <c r="B4520" s="2212"/>
      <c r="C4520" s="124" t="s">
        <v>117</v>
      </c>
      <c r="D4520" s="108">
        <v>3210.09</v>
      </c>
      <c r="E4520" s="311">
        <v>3210.09</v>
      </c>
      <c r="F4520" s="312">
        <v>3210.09</v>
      </c>
      <c r="G4520" s="312">
        <v>3210.09</v>
      </c>
      <c r="H4520" s="412">
        <v>3210.09</v>
      </c>
      <c r="I4520" s="312">
        <v>3210.09</v>
      </c>
      <c r="J4520" s="312">
        <v>3210.09</v>
      </c>
      <c r="K4520" s="312">
        <v>3210.09</v>
      </c>
      <c r="L4520" s="312">
        <v>3210.09</v>
      </c>
      <c r="M4520" s="312">
        <v>3210.09</v>
      </c>
      <c r="N4520" s="412">
        <v>3210.09</v>
      </c>
      <c r="O4520" s="312">
        <v>3210.09</v>
      </c>
      <c r="P4520" s="312">
        <v>3210.09</v>
      </c>
      <c r="Q4520" s="312">
        <v>3210.09</v>
      </c>
      <c r="R4520" s="312">
        <v>3210.09</v>
      </c>
      <c r="S4520" s="312">
        <v>3210.09</v>
      </c>
      <c r="T4520" s="312">
        <v>3210.09</v>
      </c>
      <c r="U4520" s="312">
        <v>3210.09</v>
      </c>
      <c r="V4520" s="312">
        <v>3210.09</v>
      </c>
      <c r="W4520" s="312">
        <v>3210.09</v>
      </c>
      <c r="X4520" s="312">
        <v>3210.09</v>
      </c>
      <c r="Y4520" s="412">
        <v>3210.09</v>
      </c>
      <c r="Z4520" s="312">
        <v>3210.09</v>
      </c>
      <c r="AA4520" s="312">
        <v>3210.09</v>
      </c>
      <c r="AB4520" s="940">
        <v>3210.09</v>
      </c>
      <c r="AC4520" s="108"/>
      <c r="AD4520" s="73"/>
      <c r="AE4520" s="155"/>
      <c r="AF4520" s="74"/>
      <c r="AG4520" s="852"/>
      <c r="AH4520" s="849"/>
      <c r="AI4520" s="850"/>
      <c r="AJ4520" s="850"/>
      <c r="AK4520" s="850"/>
      <c r="AL4520" s="851"/>
      <c r="AM4520" s="851"/>
      <c r="AN4520" s="189"/>
      <c r="AO4520" s="189"/>
      <c r="AP4520" s="189"/>
    </row>
    <row r="4521" spans="1:42" ht="16.5" thickBot="1" x14ac:dyDescent="0.3">
      <c r="A4521" s="3339" t="s">
        <v>42</v>
      </c>
      <c r="B4521" s="3340"/>
      <c r="C4521" s="3341"/>
      <c r="D4521" s="114"/>
      <c r="E4521" s="178">
        <f>SQRT(E4515*E4515+E4516*E4516)/E4421/1.73</f>
        <v>0</v>
      </c>
      <c r="F4521" s="179">
        <f t="shared" ref="F4521:AB4521" si="2046">SQRT(F4515*F4515+F4516*F4516)/F4421/1.73</f>
        <v>0</v>
      </c>
      <c r="G4521" s="179">
        <f t="shared" si="2046"/>
        <v>0</v>
      </c>
      <c r="H4521" s="419">
        <f t="shared" si="2046"/>
        <v>0</v>
      </c>
      <c r="I4521" s="179">
        <f t="shared" si="2046"/>
        <v>0</v>
      </c>
      <c r="J4521" s="179">
        <f t="shared" si="2046"/>
        <v>0</v>
      </c>
      <c r="K4521" s="179">
        <f t="shared" si="2046"/>
        <v>0</v>
      </c>
      <c r="L4521" s="179">
        <f t="shared" si="2046"/>
        <v>0</v>
      </c>
      <c r="M4521" s="179">
        <f t="shared" si="2046"/>
        <v>0</v>
      </c>
      <c r="N4521" s="419">
        <f t="shared" si="2046"/>
        <v>0</v>
      </c>
      <c r="O4521" s="179">
        <f t="shared" si="2046"/>
        <v>0</v>
      </c>
      <c r="P4521" s="179">
        <f t="shared" si="2046"/>
        <v>0</v>
      </c>
      <c r="Q4521" s="179">
        <f t="shared" si="2046"/>
        <v>0</v>
      </c>
      <c r="R4521" s="179">
        <f t="shared" si="2046"/>
        <v>0</v>
      </c>
      <c r="S4521" s="179">
        <f t="shared" si="2046"/>
        <v>0</v>
      </c>
      <c r="T4521" s="179">
        <f t="shared" si="2046"/>
        <v>0</v>
      </c>
      <c r="U4521" s="179">
        <f t="shared" si="2046"/>
        <v>0</v>
      </c>
      <c r="V4521" s="179">
        <f t="shared" si="2046"/>
        <v>0</v>
      </c>
      <c r="W4521" s="179">
        <f t="shared" si="2046"/>
        <v>0</v>
      </c>
      <c r="X4521" s="179">
        <f t="shared" si="2046"/>
        <v>0</v>
      </c>
      <c r="Y4521" s="419">
        <f>SQRT(Y4515*Y4515+Y4516*Y4516)/Y4421/1.73</f>
        <v>0</v>
      </c>
      <c r="Z4521" s="179">
        <f t="shared" si="2046"/>
        <v>0</v>
      </c>
      <c r="AA4521" s="179">
        <f t="shared" si="2046"/>
        <v>0</v>
      </c>
      <c r="AB4521" s="405">
        <f t="shared" si="2046"/>
        <v>0</v>
      </c>
      <c r="AC4521" s="109">
        <f>AVERAGE(E4521:AB4521)</f>
        <v>0</v>
      </c>
      <c r="AD4521" s="78" t="e">
        <f>(AC4517-AC4521)/AC4517</f>
        <v>#DIV/0!</v>
      </c>
      <c r="AE4521" s="79"/>
      <c r="AF4521" s="80"/>
      <c r="AG4521" s="406"/>
      <c r="AH4521" s="406"/>
      <c r="AI4521" s="406"/>
      <c r="AJ4521" s="14"/>
      <c r="AK4521" s="14"/>
      <c r="AL4521" s="15"/>
      <c r="AM4521" s="14"/>
      <c r="AN4521" s="406"/>
    </row>
    <row r="4522" spans="1:42" x14ac:dyDescent="0.25">
      <c r="A4522" s="3468" t="s">
        <v>657</v>
      </c>
      <c r="B4522" s="3356" t="s">
        <v>658</v>
      </c>
      <c r="C4522" s="125" t="s">
        <v>13</v>
      </c>
      <c r="D4522" s="113" t="s">
        <v>115</v>
      </c>
      <c r="E4522" s="307">
        <f t="shared" ref="E4522:AB4522" si="2047">(E4526-D4526)*$AE4522*$AF4522</f>
        <v>131.9999999996071</v>
      </c>
      <c r="F4522" s="71">
        <f t="shared" si="2047"/>
        <v>119.99999999989086</v>
      </c>
      <c r="G4522" s="71">
        <f t="shared" si="2047"/>
        <v>131.9999999996071</v>
      </c>
      <c r="H4522" s="414">
        <f t="shared" si="2047"/>
        <v>150.0000000005457</v>
      </c>
      <c r="I4522" s="71">
        <f t="shared" si="2047"/>
        <v>150.0000000005457</v>
      </c>
      <c r="J4522" s="71">
        <f t="shared" si="2047"/>
        <v>204.00000000063301</v>
      </c>
      <c r="K4522" s="71">
        <f t="shared" si="2047"/>
        <v>383.99999999910506</v>
      </c>
      <c r="L4522" s="71">
        <f t="shared" si="2047"/>
        <v>552.00000000058935</v>
      </c>
      <c r="M4522" s="71">
        <f t="shared" si="2047"/>
        <v>767.99999999821011</v>
      </c>
      <c r="N4522" s="414">
        <f t="shared" si="2047"/>
        <v>756.00000000122236</v>
      </c>
      <c r="O4522" s="71">
        <f t="shared" si="2047"/>
        <v>785.99999999914871</v>
      </c>
      <c r="P4522" s="71">
        <f t="shared" si="2047"/>
        <v>756.00000000122236</v>
      </c>
      <c r="Q4522" s="71">
        <f t="shared" si="2047"/>
        <v>731.9999999990614</v>
      </c>
      <c r="R4522" s="71">
        <f t="shared" si="2047"/>
        <v>690.00000000141881</v>
      </c>
      <c r="S4522" s="71">
        <f t="shared" si="2047"/>
        <v>635.99999999860302</v>
      </c>
      <c r="T4522" s="71">
        <f t="shared" si="2047"/>
        <v>582.00000000124419</v>
      </c>
      <c r="U4522" s="71">
        <f t="shared" si="2047"/>
        <v>402.00000000004366</v>
      </c>
      <c r="V4522" s="71">
        <f t="shared" si="2047"/>
        <v>317.99999999930151</v>
      </c>
      <c r="W4522" s="71">
        <f t="shared" si="2047"/>
        <v>383.99999999910506</v>
      </c>
      <c r="X4522" s="71">
        <f t="shared" si="2047"/>
        <v>234.00000000128784</v>
      </c>
      <c r="Y4522" s="414">
        <f>(Y4526-X4526)*$AE4522*$AF4522</f>
        <v>204.00000000063301</v>
      </c>
      <c r="Z4522" s="71">
        <f>(Z4526-Y4526)*$AE4522*$AF4522</f>
        <v>197.99999999941065</v>
      </c>
      <c r="AA4522" s="71">
        <f t="shared" si="2047"/>
        <v>150.0000000005457</v>
      </c>
      <c r="AB4522" s="403">
        <f t="shared" si="2047"/>
        <v>119.99999999989086</v>
      </c>
      <c r="AC4522" s="134">
        <f>SUM(E4522:AB4522)</f>
        <v>9540.0000000008731</v>
      </c>
      <c r="AD4522" s="70"/>
      <c r="AE4522" s="71">
        <v>100</v>
      </c>
      <c r="AF4522" s="72">
        <v>60</v>
      </c>
      <c r="AG4522" s="406"/>
      <c r="AH4522" s="406"/>
      <c r="AI4522" s="406"/>
      <c r="AJ4522" s="478"/>
      <c r="AK4522" s="479"/>
      <c r="AL4522" s="478"/>
      <c r="AM4522" s="15"/>
      <c r="AN4522" s="406"/>
    </row>
    <row r="4523" spans="1:42" x14ac:dyDescent="0.25">
      <c r="A4523" s="3469"/>
      <c r="B4523" s="3357"/>
      <c r="C4523" s="123" t="s">
        <v>14</v>
      </c>
      <c r="D4523" s="108" t="s">
        <v>115</v>
      </c>
      <c r="E4523" s="308">
        <f t="shared" ref="E4523:AB4523" si="2048">(E4527-D4527)*$AE4522*$AF4522</f>
        <v>48.000000000229193</v>
      </c>
      <c r="F4523" s="309">
        <f t="shared" si="2048"/>
        <v>48.000000000229193</v>
      </c>
      <c r="G4523" s="309">
        <f t="shared" si="2048"/>
        <v>47.999999999547072</v>
      </c>
      <c r="H4523" s="415">
        <f t="shared" si="2048"/>
        <v>59.99999999994543</v>
      </c>
      <c r="I4523" s="309">
        <f t="shared" si="2048"/>
        <v>54.000000000087311</v>
      </c>
      <c r="J4523" s="309">
        <f t="shared" si="2048"/>
        <v>78.000000000201908</v>
      </c>
      <c r="K4523" s="309">
        <f t="shared" si="2048"/>
        <v>144.00000000000546</v>
      </c>
      <c r="L4523" s="309">
        <f t="shared" si="2048"/>
        <v>209.99999999980901</v>
      </c>
      <c r="M4523" s="309">
        <f t="shared" si="2048"/>
        <v>288.00000000001091</v>
      </c>
      <c r="N4523" s="415">
        <f t="shared" si="2048"/>
        <v>288.00000000001091</v>
      </c>
      <c r="O4523" s="309">
        <f t="shared" si="2048"/>
        <v>293.99999999986903</v>
      </c>
      <c r="P4523" s="309">
        <f t="shared" si="2048"/>
        <v>282.0000000001528</v>
      </c>
      <c r="Q4523" s="309">
        <f t="shared" si="2048"/>
        <v>282.0000000001528</v>
      </c>
      <c r="R4523" s="309">
        <f t="shared" si="2048"/>
        <v>258.0000000000382</v>
      </c>
      <c r="S4523" s="309">
        <f t="shared" si="2048"/>
        <v>239.99999999978172</v>
      </c>
      <c r="T4523" s="309">
        <f t="shared" si="2048"/>
        <v>222.00000000020736</v>
      </c>
      <c r="U4523" s="309">
        <f t="shared" si="2048"/>
        <v>149.99999999986358</v>
      </c>
      <c r="V4523" s="309">
        <f t="shared" si="2048"/>
        <v>119.99999999989086</v>
      </c>
      <c r="W4523" s="309">
        <f t="shared" si="2048"/>
        <v>144.00000000000546</v>
      </c>
      <c r="X4523" s="309">
        <f t="shared" si="2048"/>
        <v>89.999999999918145</v>
      </c>
      <c r="Y4523" s="415">
        <f>(Y4527-X4527)*$AE4522*$AF4522</f>
        <v>78.000000000201908</v>
      </c>
      <c r="Z4523" s="309">
        <f>(Z4527-Y4527)*$AE4522*$AF4522</f>
        <v>72.000000000343789</v>
      </c>
      <c r="AA4523" s="309">
        <f t="shared" si="2048"/>
        <v>59.99999999994543</v>
      </c>
      <c r="AB4523" s="404">
        <f t="shared" si="2048"/>
        <v>41.999999999688953</v>
      </c>
      <c r="AC4523" s="107">
        <f>SUM(E4523:AB4523)</f>
        <v>3600.0000000001364</v>
      </c>
      <c r="AD4523" s="73"/>
      <c r="AE4523" s="155"/>
      <c r="AF4523" s="74"/>
      <c r="AG4523" s="406"/>
      <c r="AH4523" s="406"/>
      <c r="AI4523" s="406"/>
      <c r="AJ4523" s="15"/>
      <c r="AK4523" s="15"/>
      <c r="AL4523" s="15"/>
      <c r="AM4523" s="15"/>
      <c r="AN4523" s="406"/>
    </row>
    <row r="4524" spans="1:42" x14ac:dyDescent="0.25">
      <c r="A4524" s="3469"/>
      <c r="B4524" s="3357"/>
      <c r="C4524" s="123" t="s">
        <v>15</v>
      </c>
      <c r="D4524" s="108" t="s">
        <v>54</v>
      </c>
      <c r="E4524" s="1556">
        <v>8</v>
      </c>
      <c r="F4524" s="1556">
        <v>7</v>
      </c>
      <c r="G4524" s="1556">
        <v>8</v>
      </c>
      <c r="H4524" s="441">
        <v>9</v>
      </c>
      <c r="I4524" s="1556">
        <v>9</v>
      </c>
      <c r="J4524" s="1556">
        <v>12</v>
      </c>
      <c r="K4524" s="1556">
        <v>23</v>
      </c>
      <c r="L4524" s="1550">
        <v>33</v>
      </c>
      <c r="M4524" s="1550">
        <v>46</v>
      </c>
      <c r="N4524" s="420">
        <v>45</v>
      </c>
      <c r="O4524" s="1550">
        <v>47</v>
      </c>
      <c r="P4524" s="1550">
        <v>45</v>
      </c>
      <c r="Q4524" s="1550">
        <v>44</v>
      </c>
      <c r="R4524" s="1550">
        <v>41</v>
      </c>
      <c r="S4524" s="1550">
        <v>38</v>
      </c>
      <c r="T4524" s="1550">
        <v>35</v>
      </c>
      <c r="U4524" s="1550">
        <v>24</v>
      </c>
      <c r="V4524" s="1550">
        <v>19</v>
      </c>
      <c r="W4524" s="1550">
        <v>23</v>
      </c>
      <c r="X4524" s="1550">
        <v>14</v>
      </c>
      <c r="Y4524" s="420">
        <v>12</v>
      </c>
      <c r="Z4524" s="1550">
        <v>12</v>
      </c>
      <c r="AA4524" s="1550">
        <v>9</v>
      </c>
      <c r="AB4524" s="1583">
        <v>7</v>
      </c>
      <c r="AC4524" s="107">
        <f>AVERAGE(E4524:AB4524)</f>
        <v>23.75</v>
      </c>
      <c r="AD4524" s="76"/>
      <c r="AE4524" s="76"/>
      <c r="AF4524" s="77"/>
      <c r="AG4524" s="406"/>
      <c r="AH4524" s="406"/>
      <c r="AI4524" s="406"/>
      <c r="AJ4524" s="15"/>
      <c r="AK4524" s="15"/>
      <c r="AL4524" s="15"/>
      <c r="AM4524" s="15"/>
      <c r="AN4524" s="406"/>
    </row>
    <row r="4525" spans="1:42" x14ac:dyDescent="0.25">
      <c r="A4525" s="3460"/>
      <c r="B4525" s="3301"/>
      <c r="C4525" s="123" t="s">
        <v>17</v>
      </c>
      <c r="D4525" s="108"/>
      <c r="E4525" s="314">
        <f t="shared" ref="E4525:AB4525" si="2049">E4523/E4522</f>
        <v>0.36363636363918234</v>
      </c>
      <c r="F4525" s="315">
        <f t="shared" si="2049"/>
        <v>0.40000000000227376</v>
      </c>
      <c r="G4525" s="315">
        <f t="shared" si="2049"/>
        <v>0.36363636363401475</v>
      </c>
      <c r="H4525" s="417">
        <f t="shared" si="2049"/>
        <v>0.39999999999818103</v>
      </c>
      <c r="I4525" s="315">
        <f t="shared" si="2049"/>
        <v>0.3599999999992724</v>
      </c>
      <c r="J4525" s="315">
        <f t="shared" si="2049"/>
        <v>0.38235294117627389</v>
      </c>
      <c r="K4525" s="315">
        <f t="shared" si="2049"/>
        <v>0.37500000000088818</v>
      </c>
      <c r="L4525" s="315">
        <f t="shared" si="2049"/>
        <v>0.38043478260794344</v>
      </c>
      <c r="M4525" s="315">
        <f t="shared" si="2049"/>
        <v>0.37500000000088818</v>
      </c>
      <c r="N4525" s="417">
        <f t="shared" si="2049"/>
        <v>0.38095238095177941</v>
      </c>
      <c r="O4525" s="315">
        <f t="shared" si="2049"/>
        <v>0.37404580152695605</v>
      </c>
      <c r="P4525" s="315">
        <f t="shared" si="2049"/>
        <v>0.37301587301547201</v>
      </c>
      <c r="Q4525" s="315">
        <f t="shared" si="2049"/>
        <v>0.38524590164004696</v>
      </c>
      <c r="R4525" s="315">
        <f t="shared" si="2049"/>
        <v>0.37391304347754739</v>
      </c>
      <c r="S4525" s="315">
        <f t="shared" si="2049"/>
        <v>0.37735849056652343</v>
      </c>
      <c r="T4525" s="315">
        <f t="shared" si="2049"/>
        <v>0.38144329896861301</v>
      </c>
      <c r="U4525" s="315">
        <f t="shared" si="2049"/>
        <v>0.37313432835782906</v>
      </c>
      <c r="V4525" s="315">
        <f t="shared" si="2049"/>
        <v>0.37735849056652343</v>
      </c>
      <c r="W4525" s="315">
        <f t="shared" si="2049"/>
        <v>0.37500000000088818</v>
      </c>
      <c r="X4525" s="315">
        <f t="shared" si="2049"/>
        <v>0.38461538461291805</v>
      </c>
      <c r="Y4525" s="417">
        <f>Y4523/Y4522</f>
        <v>0.38235294117627389</v>
      </c>
      <c r="Z4525" s="315">
        <f t="shared" si="2049"/>
        <v>0.36363636363918234</v>
      </c>
      <c r="AA4525" s="315">
        <f t="shared" si="2049"/>
        <v>0.39999999999818103</v>
      </c>
      <c r="AB4525" s="337">
        <f t="shared" si="2049"/>
        <v>0.34999999999772624</v>
      </c>
      <c r="AC4525" s="481">
        <f>MAX(E4525:AB4525)</f>
        <v>0.40000000000227376</v>
      </c>
      <c r="AD4525" s="73"/>
      <c r="AE4525" s="155"/>
      <c r="AF4525" s="74"/>
      <c r="AG4525" s="406"/>
      <c r="AH4525" s="406"/>
      <c r="AI4525" s="406"/>
      <c r="AJ4525" s="15"/>
      <c r="AK4525" s="15"/>
      <c r="AL4525" s="15"/>
      <c r="AM4525" s="15"/>
      <c r="AN4525" s="406"/>
    </row>
    <row r="4526" spans="1:42" hidden="1" x14ac:dyDescent="0.25">
      <c r="A4526" s="2209"/>
      <c r="B4526" s="2212"/>
      <c r="C4526" s="124" t="s">
        <v>116</v>
      </c>
      <c r="D4526" s="108">
        <v>2063.71</v>
      </c>
      <c r="E4526" s="311">
        <v>2063.732</v>
      </c>
      <c r="F4526" s="312">
        <v>2063.752</v>
      </c>
      <c r="G4526" s="312">
        <v>2063.7739999999999</v>
      </c>
      <c r="H4526" s="412">
        <v>2063.799</v>
      </c>
      <c r="I4526" s="312">
        <v>2063.8240000000001</v>
      </c>
      <c r="J4526" s="312">
        <v>2063.8580000000002</v>
      </c>
      <c r="K4526" s="312">
        <v>2063.922</v>
      </c>
      <c r="L4526" s="312">
        <v>2064.0140000000001</v>
      </c>
      <c r="M4526" s="312">
        <v>2064.1419999999998</v>
      </c>
      <c r="N4526" s="412">
        <v>2064.268</v>
      </c>
      <c r="O4526" s="312">
        <v>2064.3989999999999</v>
      </c>
      <c r="P4526" s="312">
        <v>2064.5250000000001</v>
      </c>
      <c r="Q4526" s="312">
        <v>2064.6469999999999</v>
      </c>
      <c r="R4526" s="312">
        <v>2064.7620000000002</v>
      </c>
      <c r="S4526" s="312">
        <v>2064.8679999999999</v>
      </c>
      <c r="T4526" s="312">
        <v>2064.9650000000001</v>
      </c>
      <c r="U4526" s="312">
        <v>2065.0320000000002</v>
      </c>
      <c r="V4526" s="312">
        <v>2065.085</v>
      </c>
      <c r="W4526" s="312">
        <v>2065.1489999999999</v>
      </c>
      <c r="X4526" s="312">
        <v>2065.1880000000001</v>
      </c>
      <c r="Y4526" s="412">
        <v>2065.2220000000002</v>
      </c>
      <c r="Z4526" s="312">
        <v>2065.2550000000001</v>
      </c>
      <c r="AA4526" s="312">
        <v>2065.2800000000002</v>
      </c>
      <c r="AB4526" s="940">
        <v>2065.3000000000002</v>
      </c>
      <c r="AC4526" s="108"/>
      <c r="AD4526" s="73"/>
      <c r="AE4526" s="155"/>
      <c r="AF4526" s="74"/>
      <c r="AG4526" s="406"/>
      <c r="AH4526" s="406"/>
      <c r="AI4526" s="406"/>
      <c r="AJ4526" s="15"/>
      <c r="AK4526" s="15"/>
      <c r="AL4526" s="15"/>
      <c r="AM4526" s="15"/>
      <c r="AN4526" s="406"/>
    </row>
    <row r="4527" spans="1:42" s="181" customFormat="1" hidden="1" x14ac:dyDescent="0.25">
      <c r="A4527" s="2209"/>
      <c r="B4527" s="2212"/>
      <c r="C4527" s="124" t="s">
        <v>117</v>
      </c>
      <c r="D4527" s="108">
        <v>795.05</v>
      </c>
      <c r="E4527" s="311">
        <v>795.05799999999999</v>
      </c>
      <c r="F4527" s="312">
        <v>795.06600000000003</v>
      </c>
      <c r="G4527" s="312">
        <v>795.07399999999996</v>
      </c>
      <c r="H4527" s="412">
        <v>795.08399999999995</v>
      </c>
      <c r="I4527" s="312">
        <v>795.09299999999996</v>
      </c>
      <c r="J4527" s="312">
        <v>795.10599999999999</v>
      </c>
      <c r="K4527" s="312">
        <v>795.13</v>
      </c>
      <c r="L4527" s="312">
        <v>795.16499999999996</v>
      </c>
      <c r="M4527" s="312">
        <v>795.21299999999997</v>
      </c>
      <c r="N4527" s="412">
        <v>795.26099999999997</v>
      </c>
      <c r="O4527" s="312">
        <v>795.31</v>
      </c>
      <c r="P4527" s="312">
        <v>795.35699999999997</v>
      </c>
      <c r="Q4527" s="312">
        <v>795.404</v>
      </c>
      <c r="R4527" s="312">
        <v>795.447</v>
      </c>
      <c r="S4527" s="312">
        <v>795.48699999999997</v>
      </c>
      <c r="T4527" s="312">
        <v>795.524</v>
      </c>
      <c r="U4527" s="312">
        <v>795.54899999999998</v>
      </c>
      <c r="V4527" s="312">
        <v>795.56899999999996</v>
      </c>
      <c r="W4527" s="312">
        <v>795.59299999999996</v>
      </c>
      <c r="X4527" s="312">
        <v>795.60799999999995</v>
      </c>
      <c r="Y4527" s="412">
        <v>795.62099999999998</v>
      </c>
      <c r="Z4527" s="312">
        <v>795.63300000000004</v>
      </c>
      <c r="AA4527" s="312">
        <v>795.64300000000003</v>
      </c>
      <c r="AB4527" s="940">
        <v>795.65</v>
      </c>
      <c r="AC4527" s="108"/>
      <c r="AD4527" s="73"/>
      <c r="AE4527" s="155"/>
      <c r="AF4527" s="74"/>
      <c r="AG4527" s="852"/>
      <c r="AH4527" s="849"/>
      <c r="AI4527" s="850"/>
      <c r="AJ4527" s="850"/>
      <c r="AK4527" s="850"/>
      <c r="AL4527" s="851"/>
      <c r="AM4527" s="851"/>
      <c r="AN4527" s="189"/>
      <c r="AO4527" s="189"/>
      <c r="AP4527" s="189"/>
    </row>
    <row r="4528" spans="1:42" ht="16.5" thickBot="1" x14ac:dyDescent="0.3">
      <c r="A4528" s="3339" t="s">
        <v>42</v>
      </c>
      <c r="B4528" s="3340"/>
      <c r="C4528" s="3341"/>
      <c r="D4528" s="114"/>
      <c r="E4528" s="178">
        <f>SQRT(E4522*E4522+E4523*E4523)/E4421/1.73</f>
        <v>7.7544097326434782</v>
      </c>
      <c r="F4528" s="179">
        <f t="shared" ref="F4528:AB4528" si="2050">SQRT(F4522*F4522+F4523*F4523)/F4421/1.73</f>
        <v>7.2531542382407475</v>
      </c>
      <c r="G4528" s="179">
        <f t="shared" si="2050"/>
        <v>7.8900553839302701</v>
      </c>
      <c r="H4528" s="419">
        <f t="shared" si="2050"/>
        <v>9.0752537237747823</v>
      </c>
      <c r="I4528" s="179">
        <f t="shared" si="2050"/>
        <v>8.9468524085291019</v>
      </c>
      <c r="J4528" s="179">
        <f t="shared" si="2050"/>
        <v>12.280610910633978</v>
      </c>
      <c r="K4528" s="179">
        <f t="shared" si="2050"/>
        <v>23.082674143467724</v>
      </c>
      <c r="L4528" s="179">
        <f t="shared" si="2050"/>
        <v>33.144189282643111</v>
      </c>
      <c r="M4528" s="179">
        <f t="shared" si="2050"/>
        <v>45.632158508838025</v>
      </c>
      <c r="N4528" s="419">
        <f t="shared" si="2050"/>
        <v>45.007670890414772</v>
      </c>
      <c r="O4528" s="179">
        <f t="shared" si="2050"/>
        <v>46.642136461900243</v>
      </c>
      <c r="P4528" s="179">
        <f t="shared" si="2050"/>
        <v>44.717765623409989</v>
      </c>
      <c r="Q4528" s="179">
        <f t="shared" si="2050"/>
        <v>43.474038449818131</v>
      </c>
      <c r="R4528" s="179">
        <f t="shared" si="2050"/>
        <v>40.786731511514887</v>
      </c>
      <c r="S4528" s="179">
        <f t="shared" si="2050"/>
        <v>37.637390308257821</v>
      </c>
      <c r="T4528" s="179">
        <f t="shared" si="2050"/>
        <v>34.422511393639617</v>
      </c>
      <c r="U4528" s="179">
        <f t="shared" si="2050"/>
        <v>23.643404965408301</v>
      </c>
      <c r="V4528" s="179">
        <f t="shared" si="2050"/>
        <v>18.728996893146409</v>
      </c>
      <c r="W4528" s="179">
        <f t="shared" si="2050"/>
        <v>22.577053662229865</v>
      </c>
      <c r="X4528" s="179">
        <f t="shared" si="2050"/>
        <v>13.815028295072475</v>
      </c>
      <c r="Y4528" s="419">
        <f>SQRT(Y4522*Y4522+Y4523*Y4523)/Y4421/1.73</f>
        <v>12.023302872506408</v>
      </c>
      <c r="Z4528" s="179">
        <f t="shared" si="2050"/>
        <v>11.60943802203678</v>
      </c>
      <c r="AA4528" s="179">
        <f t="shared" si="2050"/>
        <v>8.9022269606904203</v>
      </c>
      <c r="AB4528" s="405">
        <f t="shared" si="2050"/>
        <v>6.9923893348089505</v>
      </c>
      <c r="AC4528" s="109">
        <f>AVERAGE(E4528:AB4528)</f>
        <v>23.584976832398183</v>
      </c>
      <c r="AD4528" s="78">
        <f>(AC4524-AC4528)/AC4524</f>
        <v>6.9483438990238554E-3</v>
      </c>
      <c r="AE4528" s="79"/>
      <c r="AF4528" s="80"/>
      <c r="AG4528" s="406"/>
      <c r="AH4528" s="406"/>
      <c r="AI4528" s="406"/>
      <c r="AJ4528" s="14"/>
      <c r="AK4528" s="14"/>
      <c r="AL4528" s="15"/>
      <c r="AM4528" s="14"/>
      <c r="AN4528" s="406"/>
    </row>
    <row r="4529" spans="1:42" x14ac:dyDescent="0.25">
      <c r="A4529" s="3547" t="s">
        <v>659</v>
      </c>
      <c r="B4529" s="3356" t="s">
        <v>26</v>
      </c>
      <c r="C4529" s="129" t="s">
        <v>13</v>
      </c>
      <c r="D4529" s="113" t="s">
        <v>115</v>
      </c>
      <c r="E4529" s="307">
        <f t="shared" ref="E4529:AB4529" si="2051">(E4533-D4533)*$AE4529*$AF4529</f>
        <v>0</v>
      </c>
      <c r="F4529" s="71">
        <f t="shared" si="2051"/>
        <v>0</v>
      </c>
      <c r="G4529" s="71">
        <f t="shared" si="2051"/>
        <v>0</v>
      </c>
      <c r="H4529" s="414">
        <f t="shared" si="2051"/>
        <v>0</v>
      </c>
      <c r="I4529" s="71">
        <f t="shared" si="2051"/>
        <v>0</v>
      </c>
      <c r="J4529" s="71">
        <f t="shared" si="2051"/>
        <v>0</v>
      </c>
      <c r="K4529" s="71">
        <f t="shared" si="2051"/>
        <v>0</v>
      </c>
      <c r="L4529" s="71">
        <f t="shared" si="2051"/>
        <v>0</v>
      </c>
      <c r="M4529" s="71">
        <f t="shared" si="2051"/>
        <v>0</v>
      </c>
      <c r="N4529" s="414">
        <f t="shared" si="2051"/>
        <v>0</v>
      </c>
      <c r="O4529" s="71">
        <f t="shared" si="2051"/>
        <v>0</v>
      </c>
      <c r="P4529" s="71">
        <f t="shared" si="2051"/>
        <v>0</v>
      </c>
      <c r="Q4529" s="71">
        <f t="shared" si="2051"/>
        <v>0</v>
      </c>
      <c r="R4529" s="71">
        <f t="shared" si="2051"/>
        <v>0</v>
      </c>
      <c r="S4529" s="71">
        <f t="shared" si="2051"/>
        <v>0</v>
      </c>
      <c r="T4529" s="71">
        <f t="shared" si="2051"/>
        <v>0</v>
      </c>
      <c r="U4529" s="71">
        <f t="shared" si="2051"/>
        <v>0</v>
      </c>
      <c r="V4529" s="71">
        <f t="shared" si="2051"/>
        <v>0</v>
      </c>
      <c r="W4529" s="71">
        <f t="shared" si="2051"/>
        <v>0</v>
      </c>
      <c r="X4529" s="71">
        <f t="shared" si="2051"/>
        <v>0</v>
      </c>
      <c r="Y4529" s="414">
        <f>(Y4533-X4533)*$AE4529*$AF4529</f>
        <v>0</v>
      </c>
      <c r="Z4529" s="71">
        <f>(Z4533-Y4533)*$AE4529*$AF4529</f>
        <v>0</v>
      </c>
      <c r="AA4529" s="71">
        <f t="shared" si="2051"/>
        <v>0</v>
      </c>
      <c r="AB4529" s="403">
        <f t="shared" si="2051"/>
        <v>0</v>
      </c>
      <c r="AC4529" s="134">
        <f>SUM(E4529:AB4529)</f>
        <v>0</v>
      </c>
      <c r="AD4529" s="70"/>
      <c r="AE4529" s="71">
        <v>100</v>
      </c>
      <c r="AF4529" s="72">
        <v>40</v>
      </c>
      <c r="AG4529" s="406"/>
      <c r="AH4529" s="406"/>
      <c r="AI4529" s="406"/>
      <c r="AJ4529" s="478"/>
      <c r="AK4529" s="479"/>
      <c r="AL4529" s="478"/>
      <c r="AM4529" s="15"/>
      <c r="AN4529" s="406"/>
    </row>
    <row r="4530" spans="1:42" x14ac:dyDescent="0.25">
      <c r="A4530" s="3548"/>
      <c r="B4530" s="3357"/>
      <c r="C4530" s="130" t="s">
        <v>14</v>
      </c>
      <c r="D4530" s="108" t="s">
        <v>115</v>
      </c>
      <c r="E4530" s="308">
        <f t="shared" ref="E4530:AB4530" si="2052">(E4534-D4534)*$AE4529*$AF4529</f>
        <v>0</v>
      </c>
      <c r="F4530" s="309">
        <f t="shared" si="2052"/>
        <v>0</v>
      </c>
      <c r="G4530" s="309">
        <f t="shared" si="2052"/>
        <v>0</v>
      </c>
      <c r="H4530" s="415">
        <f t="shared" si="2052"/>
        <v>0</v>
      </c>
      <c r="I4530" s="309">
        <f t="shared" si="2052"/>
        <v>0</v>
      </c>
      <c r="J4530" s="309">
        <f t="shared" si="2052"/>
        <v>0</v>
      </c>
      <c r="K4530" s="309">
        <f t="shared" si="2052"/>
        <v>0</v>
      </c>
      <c r="L4530" s="309">
        <f t="shared" si="2052"/>
        <v>0</v>
      </c>
      <c r="M4530" s="309">
        <f t="shared" si="2052"/>
        <v>0</v>
      </c>
      <c r="N4530" s="415">
        <f t="shared" si="2052"/>
        <v>0</v>
      </c>
      <c r="O4530" s="309">
        <f t="shared" si="2052"/>
        <v>0</v>
      </c>
      <c r="P4530" s="309">
        <f t="shared" si="2052"/>
        <v>0</v>
      </c>
      <c r="Q4530" s="309">
        <f t="shared" si="2052"/>
        <v>0</v>
      </c>
      <c r="R4530" s="309">
        <f t="shared" si="2052"/>
        <v>0</v>
      </c>
      <c r="S4530" s="309">
        <f t="shared" si="2052"/>
        <v>0</v>
      </c>
      <c r="T4530" s="309">
        <f t="shared" si="2052"/>
        <v>0</v>
      </c>
      <c r="U4530" s="309">
        <f t="shared" si="2052"/>
        <v>0</v>
      </c>
      <c r="V4530" s="309">
        <f t="shared" si="2052"/>
        <v>0</v>
      </c>
      <c r="W4530" s="309">
        <f t="shared" si="2052"/>
        <v>0</v>
      </c>
      <c r="X4530" s="309">
        <f t="shared" si="2052"/>
        <v>0</v>
      </c>
      <c r="Y4530" s="415">
        <f>(Y4534-X4534)*$AE4529*$AF4529</f>
        <v>0</v>
      </c>
      <c r="Z4530" s="309">
        <f>(Z4534-Y4534)*$AE4529*$AF4529</f>
        <v>0</v>
      </c>
      <c r="AA4530" s="309">
        <f t="shared" si="2052"/>
        <v>0</v>
      </c>
      <c r="AB4530" s="404">
        <f t="shared" si="2052"/>
        <v>0</v>
      </c>
      <c r="AC4530" s="107">
        <f>SUM(E4530:AB4530)</f>
        <v>0</v>
      </c>
      <c r="AD4530" s="73"/>
      <c r="AE4530" s="155"/>
      <c r="AF4530" s="74"/>
      <c r="AG4530" s="406"/>
      <c r="AH4530" s="406"/>
      <c r="AI4530" s="406"/>
      <c r="AJ4530" s="15"/>
      <c r="AK4530" s="15"/>
      <c r="AL4530" s="15"/>
      <c r="AM4530" s="15"/>
      <c r="AN4530" s="406"/>
    </row>
    <row r="4531" spans="1:42" x14ac:dyDescent="0.25">
      <c r="A4531" s="3548"/>
      <c r="B4531" s="3357"/>
      <c r="C4531" s="130" t="s">
        <v>15</v>
      </c>
      <c r="D4531" s="108" t="s">
        <v>54</v>
      </c>
      <c r="E4531" s="1556">
        <v>0</v>
      </c>
      <c r="F4531" s="1550">
        <v>0</v>
      </c>
      <c r="G4531" s="1550">
        <v>0</v>
      </c>
      <c r="H4531" s="420">
        <v>0</v>
      </c>
      <c r="I4531" s="1550">
        <v>0</v>
      </c>
      <c r="J4531" s="1550">
        <v>0</v>
      </c>
      <c r="K4531" s="1550">
        <v>0</v>
      </c>
      <c r="L4531" s="1550">
        <v>0</v>
      </c>
      <c r="M4531" s="1550">
        <v>0</v>
      </c>
      <c r="N4531" s="420">
        <v>0</v>
      </c>
      <c r="O4531" s="1550">
        <v>0</v>
      </c>
      <c r="P4531" s="1550">
        <v>0</v>
      </c>
      <c r="Q4531" s="1550">
        <v>0</v>
      </c>
      <c r="R4531" s="1550">
        <v>0</v>
      </c>
      <c r="S4531" s="1550">
        <v>0</v>
      </c>
      <c r="T4531" s="1550">
        <v>0</v>
      </c>
      <c r="U4531" s="1550">
        <v>0</v>
      </c>
      <c r="V4531" s="1550">
        <v>0</v>
      </c>
      <c r="W4531" s="1550">
        <v>0</v>
      </c>
      <c r="X4531" s="1550">
        <v>0</v>
      </c>
      <c r="Y4531" s="420">
        <v>0</v>
      </c>
      <c r="Z4531" s="1550">
        <v>0</v>
      </c>
      <c r="AA4531" s="1550">
        <v>0</v>
      </c>
      <c r="AB4531" s="1583">
        <v>0</v>
      </c>
      <c r="AC4531" s="2371"/>
      <c r="AD4531" s="76"/>
      <c r="AE4531" s="76"/>
      <c r="AF4531" s="77"/>
      <c r="AG4531" s="406"/>
      <c r="AH4531" s="406"/>
      <c r="AI4531" s="406"/>
      <c r="AJ4531" s="15"/>
      <c r="AK4531" s="15"/>
      <c r="AL4531" s="15"/>
      <c r="AM4531" s="15"/>
      <c r="AN4531" s="406"/>
    </row>
    <row r="4532" spans="1:42" ht="16.5" thickBot="1" x14ac:dyDescent="0.3">
      <c r="A4532" s="3549"/>
      <c r="B4532" s="3369"/>
      <c r="C4532" s="1091" t="s">
        <v>17</v>
      </c>
      <c r="D4532" s="108"/>
      <c r="E4532" s="314" t="e">
        <f t="shared" ref="E4532:AB4532" si="2053">E4530/E4529</f>
        <v>#DIV/0!</v>
      </c>
      <c r="F4532" s="315" t="e">
        <f t="shared" si="2053"/>
        <v>#DIV/0!</v>
      </c>
      <c r="G4532" s="315" t="e">
        <f t="shared" si="2053"/>
        <v>#DIV/0!</v>
      </c>
      <c r="H4532" s="417" t="e">
        <f t="shared" si="2053"/>
        <v>#DIV/0!</v>
      </c>
      <c r="I4532" s="315" t="e">
        <f t="shared" si="2053"/>
        <v>#DIV/0!</v>
      </c>
      <c r="J4532" s="315" t="e">
        <f t="shared" si="2053"/>
        <v>#DIV/0!</v>
      </c>
      <c r="K4532" s="315" t="e">
        <f t="shared" si="2053"/>
        <v>#DIV/0!</v>
      </c>
      <c r="L4532" s="315" t="e">
        <f t="shared" si="2053"/>
        <v>#DIV/0!</v>
      </c>
      <c r="M4532" s="315" t="e">
        <f t="shared" si="2053"/>
        <v>#DIV/0!</v>
      </c>
      <c r="N4532" s="417" t="e">
        <f t="shared" si="2053"/>
        <v>#DIV/0!</v>
      </c>
      <c r="O4532" s="315" t="e">
        <f t="shared" si="2053"/>
        <v>#DIV/0!</v>
      </c>
      <c r="P4532" s="315" t="e">
        <f t="shared" si="2053"/>
        <v>#DIV/0!</v>
      </c>
      <c r="Q4532" s="315" t="e">
        <f t="shared" si="2053"/>
        <v>#DIV/0!</v>
      </c>
      <c r="R4532" s="315" t="e">
        <f t="shared" si="2053"/>
        <v>#DIV/0!</v>
      </c>
      <c r="S4532" s="315" t="e">
        <f t="shared" si="2053"/>
        <v>#DIV/0!</v>
      </c>
      <c r="T4532" s="315" t="e">
        <f t="shared" si="2053"/>
        <v>#DIV/0!</v>
      </c>
      <c r="U4532" s="315" t="e">
        <f t="shared" si="2053"/>
        <v>#DIV/0!</v>
      </c>
      <c r="V4532" s="315" t="e">
        <f t="shared" si="2053"/>
        <v>#DIV/0!</v>
      </c>
      <c r="W4532" s="315" t="e">
        <f t="shared" si="2053"/>
        <v>#DIV/0!</v>
      </c>
      <c r="X4532" s="315" t="e">
        <f t="shared" si="2053"/>
        <v>#DIV/0!</v>
      </c>
      <c r="Y4532" s="417" t="e">
        <f>Y4530/Y4529</f>
        <v>#DIV/0!</v>
      </c>
      <c r="Z4532" s="315" t="e">
        <f t="shared" si="2053"/>
        <v>#DIV/0!</v>
      </c>
      <c r="AA4532" s="315" t="e">
        <f t="shared" si="2053"/>
        <v>#DIV/0!</v>
      </c>
      <c r="AB4532" s="337" t="e">
        <f t="shared" si="2053"/>
        <v>#DIV/0!</v>
      </c>
      <c r="AC4532" s="481" t="e">
        <f>MAX(E4532:AB4532)</f>
        <v>#DIV/0!</v>
      </c>
      <c r="AD4532" s="73"/>
      <c r="AE4532" s="155"/>
      <c r="AF4532" s="74"/>
      <c r="AG4532" s="406"/>
      <c r="AH4532" s="406"/>
      <c r="AI4532" s="406"/>
      <c r="AJ4532" s="15"/>
      <c r="AK4532" s="15"/>
      <c r="AL4532" s="15"/>
      <c r="AM4532" s="15"/>
      <c r="AN4532" s="406"/>
    </row>
    <row r="4533" spans="1:42" hidden="1" x14ac:dyDescent="0.25">
      <c r="A4533" s="2199"/>
      <c r="B4533" s="2202"/>
      <c r="C4533" s="362" t="s">
        <v>116</v>
      </c>
      <c r="D4533" s="108"/>
      <c r="E4533" s="311"/>
      <c r="F4533" s="312"/>
      <c r="G4533" s="312"/>
      <c r="H4533" s="412"/>
      <c r="I4533" s="312"/>
      <c r="J4533" s="312"/>
      <c r="K4533" s="312"/>
      <c r="L4533" s="312"/>
      <c r="M4533" s="312"/>
      <c r="N4533" s="412"/>
      <c r="O4533" s="312"/>
      <c r="P4533" s="312"/>
      <c r="Q4533" s="312"/>
      <c r="R4533" s="312"/>
      <c r="S4533" s="312"/>
      <c r="T4533" s="312"/>
      <c r="U4533" s="312"/>
      <c r="V4533" s="312"/>
      <c r="W4533" s="312"/>
      <c r="X4533" s="312"/>
      <c r="Y4533" s="412"/>
      <c r="Z4533" s="312"/>
      <c r="AA4533" s="312"/>
      <c r="AB4533" s="940"/>
      <c r="AC4533" s="108"/>
      <c r="AD4533" s="73"/>
      <c r="AE4533" s="155"/>
      <c r="AF4533" s="74"/>
      <c r="AG4533" s="406"/>
      <c r="AH4533" s="406"/>
      <c r="AI4533" s="406"/>
      <c r="AJ4533" s="15"/>
      <c r="AK4533" s="15"/>
      <c r="AL4533" s="15"/>
      <c r="AM4533" s="15"/>
      <c r="AN4533" s="406"/>
    </row>
    <row r="4534" spans="1:42" s="181" customFormat="1" hidden="1" x14ac:dyDescent="0.25">
      <c r="A4534" s="2209"/>
      <c r="B4534" s="2212"/>
      <c r="C4534" s="124" t="s">
        <v>117</v>
      </c>
      <c r="D4534" s="108"/>
      <c r="E4534" s="311"/>
      <c r="F4534" s="312"/>
      <c r="G4534" s="312"/>
      <c r="H4534" s="412"/>
      <c r="I4534" s="312"/>
      <c r="J4534" s="312"/>
      <c r="K4534" s="312"/>
      <c r="L4534" s="312"/>
      <c r="M4534" s="312"/>
      <c r="N4534" s="412"/>
      <c r="O4534" s="312"/>
      <c r="P4534" s="312"/>
      <c r="Q4534" s="312"/>
      <c r="R4534" s="312"/>
      <c r="S4534" s="312"/>
      <c r="T4534" s="312"/>
      <c r="U4534" s="312"/>
      <c r="V4534" s="312"/>
      <c r="W4534" s="312"/>
      <c r="X4534" s="312"/>
      <c r="Y4534" s="412"/>
      <c r="Z4534" s="312"/>
      <c r="AA4534" s="312"/>
      <c r="AB4534" s="940"/>
      <c r="AC4534" s="108"/>
      <c r="AD4534" s="73"/>
      <c r="AE4534" s="155"/>
      <c r="AF4534" s="74"/>
      <c r="AG4534" s="852"/>
      <c r="AH4534" s="849"/>
      <c r="AI4534" s="850"/>
      <c r="AJ4534" s="850"/>
      <c r="AK4534" s="850"/>
      <c r="AL4534" s="851"/>
      <c r="AM4534" s="851"/>
      <c r="AN4534" s="189"/>
      <c r="AO4534" s="189"/>
      <c r="AP4534" s="189"/>
    </row>
    <row r="4535" spans="1:42" ht="16.5" thickBot="1" x14ac:dyDescent="0.3">
      <c r="A4535" s="3339" t="s">
        <v>42</v>
      </c>
      <c r="B4535" s="3340"/>
      <c r="C4535" s="3341"/>
      <c r="D4535" s="114"/>
      <c r="E4535" s="178">
        <f>SQRT(E4529*E4529+E4530*E4530)/E4421/1.73</f>
        <v>0</v>
      </c>
      <c r="F4535" s="179">
        <f t="shared" ref="F4535:AB4535" si="2054">SQRT(F4529*F4529+F4530*F4530)/F4421/1.73</f>
        <v>0</v>
      </c>
      <c r="G4535" s="179">
        <f t="shared" si="2054"/>
        <v>0</v>
      </c>
      <c r="H4535" s="419">
        <f t="shared" si="2054"/>
        <v>0</v>
      </c>
      <c r="I4535" s="179">
        <f t="shared" si="2054"/>
        <v>0</v>
      </c>
      <c r="J4535" s="179">
        <f t="shared" si="2054"/>
        <v>0</v>
      </c>
      <c r="K4535" s="179">
        <f t="shared" si="2054"/>
        <v>0</v>
      </c>
      <c r="L4535" s="179">
        <f t="shared" si="2054"/>
        <v>0</v>
      </c>
      <c r="M4535" s="179">
        <f t="shared" si="2054"/>
        <v>0</v>
      </c>
      <c r="N4535" s="419">
        <f t="shared" si="2054"/>
        <v>0</v>
      </c>
      <c r="O4535" s="179">
        <f t="shared" si="2054"/>
        <v>0</v>
      </c>
      <c r="P4535" s="179">
        <f t="shared" si="2054"/>
        <v>0</v>
      </c>
      <c r="Q4535" s="179">
        <f t="shared" si="2054"/>
        <v>0</v>
      </c>
      <c r="R4535" s="179">
        <f t="shared" si="2054"/>
        <v>0</v>
      </c>
      <c r="S4535" s="179">
        <f t="shared" si="2054"/>
        <v>0</v>
      </c>
      <c r="T4535" s="179">
        <f t="shared" si="2054"/>
        <v>0</v>
      </c>
      <c r="U4535" s="179">
        <f t="shared" si="2054"/>
        <v>0</v>
      </c>
      <c r="V4535" s="179">
        <f t="shared" si="2054"/>
        <v>0</v>
      </c>
      <c r="W4535" s="179">
        <f t="shared" si="2054"/>
        <v>0</v>
      </c>
      <c r="X4535" s="179">
        <f t="shared" si="2054"/>
        <v>0</v>
      </c>
      <c r="Y4535" s="419">
        <f>SQRT(Y4529*Y4529+Y4530*Y4530)/Y4421/1.73</f>
        <v>0</v>
      </c>
      <c r="Z4535" s="179">
        <f t="shared" si="2054"/>
        <v>0</v>
      </c>
      <c r="AA4535" s="179">
        <f t="shared" si="2054"/>
        <v>0</v>
      </c>
      <c r="AB4535" s="405">
        <f t="shared" si="2054"/>
        <v>0</v>
      </c>
      <c r="AC4535" s="109">
        <f>AVERAGE(E4535:AB4535)</f>
        <v>0</v>
      </c>
      <c r="AD4535" s="78" t="e">
        <f>(AC4531-AC4535)/AC4531</f>
        <v>#DIV/0!</v>
      </c>
      <c r="AE4535" s="79"/>
      <c r="AF4535" s="80"/>
      <c r="AG4535" s="406"/>
      <c r="AH4535" s="406"/>
      <c r="AI4535" s="406"/>
      <c r="AJ4535" s="14"/>
      <c r="AK4535" s="14"/>
      <c r="AL4535" s="15"/>
      <c r="AM4535" s="14"/>
      <c r="AN4535" s="406"/>
    </row>
    <row r="4536" spans="1:42" x14ac:dyDescent="0.25">
      <c r="A4536" s="3468" t="s">
        <v>660</v>
      </c>
      <c r="B4536" s="3356" t="s">
        <v>868</v>
      </c>
      <c r="C4536" s="125" t="s">
        <v>13</v>
      </c>
      <c r="D4536" s="113" t="s">
        <v>115</v>
      </c>
      <c r="E4536" s="307">
        <f t="shared" ref="E4536:AB4536" si="2055">(E4540-D4540)*$AE4536*$AF4536</f>
        <v>31.999999999925421</v>
      </c>
      <c r="F4536" s="71">
        <f t="shared" si="2055"/>
        <v>31.999999999925421</v>
      </c>
      <c r="G4536" s="71">
        <f t="shared" si="2055"/>
        <v>24.000000000114596</v>
      </c>
      <c r="H4536" s="414">
        <f t="shared" si="2055"/>
        <v>31.999999999925421</v>
      </c>
      <c r="I4536" s="71">
        <f t="shared" si="2055"/>
        <v>31.999999999925421</v>
      </c>
      <c r="J4536" s="71">
        <f t="shared" si="2055"/>
        <v>32.000000000152795</v>
      </c>
      <c r="K4536" s="71">
        <f t="shared" si="2055"/>
        <v>31.999999999925421</v>
      </c>
      <c r="L4536" s="71">
        <f t="shared" si="2055"/>
        <v>72.000000000116415</v>
      </c>
      <c r="M4536" s="71">
        <f t="shared" si="2055"/>
        <v>96.000000000003638</v>
      </c>
      <c r="N4536" s="414">
        <f t="shared" si="2055"/>
        <v>87.999999999965439</v>
      </c>
      <c r="O4536" s="71">
        <f t="shared" si="2055"/>
        <v>96.000000000003638</v>
      </c>
      <c r="P4536" s="71">
        <f t="shared" si="2055"/>
        <v>87.999999999965439</v>
      </c>
      <c r="Q4536" s="71">
        <f t="shared" si="2055"/>
        <v>96.000000000003638</v>
      </c>
      <c r="R4536" s="71">
        <f t="shared" si="2055"/>
        <v>87.999999999965439</v>
      </c>
      <c r="S4536" s="71">
        <f t="shared" si="2055"/>
        <v>104.00000000004184</v>
      </c>
      <c r="T4536" s="71">
        <f t="shared" si="2055"/>
        <v>96.000000000003638</v>
      </c>
      <c r="U4536" s="71">
        <f t="shared" si="2055"/>
        <v>63.999999999850843</v>
      </c>
      <c r="V4536" s="71">
        <f t="shared" si="2055"/>
        <v>40.000000000190994</v>
      </c>
      <c r="W4536" s="71">
        <f t="shared" si="2055"/>
        <v>31.999999999925421</v>
      </c>
      <c r="X4536" s="71">
        <f t="shared" si="2055"/>
        <v>31.999999999925421</v>
      </c>
      <c r="Y4536" s="414">
        <f>(Y4540-X4540)*$AE4536*$AF4536</f>
        <v>32.000000000152795</v>
      </c>
      <c r="Z4536" s="71">
        <f>(Z4540-Y4540)*$AE4536*$AF4536</f>
        <v>39.99999999996362</v>
      </c>
      <c r="AA4536" s="71">
        <f t="shared" si="2055"/>
        <v>31.999999999925421</v>
      </c>
      <c r="AB4536" s="403">
        <f t="shared" si="2055"/>
        <v>48.000000000001819</v>
      </c>
      <c r="AC4536" s="134">
        <f>SUM(E4536:AB4536)</f>
        <v>1359.9999999999</v>
      </c>
      <c r="AD4536" s="70"/>
      <c r="AE4536" s="71">
        <v>100</v>
      </c>
      <c r="AF4536" s="72">
        <v>80</v>
      </c>
      <c r="AG4536" s="406"/>
      <c r="AH4536" s="406"/>
      <c r="AI4536" s="406"/>
      <c r="AJ4536" s="478"/>
      <c r="AK4536" s="479"/>
      <c r="AL4536" s="478"/>
      <c r="AM4536" s="15"/>
      <c r="AN4536" s="406"/>
    </row>
    <row r="4537" spans="1:42" x14ac:dyDescent="0.25">
      <c r="A4537" s="3469"/>
      <c r="B4537" s="3357"/>
      <c r="C4537" s="123" t="s">
        <v>14</v>
      </c>
      <c r="D4537" s="108" t="s">
        <v>115</v>
      </c>
      <c r="E4537" s="308">
        <f t="shared" ref="E4537:AB4537" si="2056">(E4541-D4541)*$AE4536*$AF4536</f>
        <v>7.9999999999813554</v>
      </c>
      <c r="F4537" s="309">
        <f t="shared" si="2056"/>
        <v>16.000000000019554</v>
      </c>
      <c r="G4537" s="309">
        <f t="shared" si="2056"/>
        <v>7.9999999999813554</v>
      </c>
      <c r="H4537" s="415">
        <f t="shared" si="2056"/>
        <v>7.9999999999813554</v>
      </c>
      <c r="I4537" s="309">
        <f t="shared" si="2056"/>
        <v>16.000000000019554</v>
      </c>
      <c r="J4537" s="309">
        <f t="shared" si="2056"/>
        <v>7.9999999999813554</v>
      </c>
      <c r="K4537" s="309">
        <f t="shared" si="2056"/>
        <v>8.0000000000381988</v>
      </c>
      <c r="L4537" s="309">
        <f t="shared" si="2056"/>
        <v>31.999999999982265</v>
      </c>
      <c r="M4537" s="309">
        <f t="shared" si="2056"/>
        <v>31.999999999982265</v>
      </c>
      <c r="N4537" s="415">
        <f t="shared" si="2056"/>
        <v>32.000000000039108</v>
      </c>
      <c r="O4537" s="309">
        <f t="shared" si="2056"/>
        <v>31.999999999982265</v>
      </c>
      <c r="P4537" s="309">
        <f t="shared" si="2056"/>
        <v>31.999999999982265</v>
      </c>
      <c r="Q4537" s="309">
        <f t="shared" si="2056"/>
        <v>32.000000000039108</v>
      </c>
      <c r="R4537" s="309">
        <f t="shared" si="2056"/>
        <v>31.999999999982265</v>
      </c>
      <c r="S4537" s="309">
        <f t="shared" si="2056"/>
        <v>39.99999999996362</v>
      </c>
      <c r="T4537" s="309">
        <f t="shared" si="2056"/>
        <v>32.000000000039108</v>
      </c>
      <c r="U4537" s="309">
        <f t="shared" si="2056"/>
        <v>24.000000000000909</v>
      </c>
      <c r="V4537" s="309">
        <f t="shared" si="2056"/>
        <v>15.999999999962711</v>
      </c>
      <c r="W4537" s="309">
        <f t="shared" si="2056"/>
        <v>8.0000000000381988</v>
      </c>
      <c r="X4537" s="309">
        <f t="shared" si="2056"/>
        <v>7.9999999999813554</v>
      </c>
      <c r="Y4537" s="415">
        <f>(Y4541-X4541)*$AE4536*$AF4536</f>
        <v>16.000000000019554</v>
      </c>
      <c r="Z4537" s="309">
        <f>(Z4541-Y4541)*$AE4536*$AF4536</f>
        <v>15.999999999962711</v>
      </c>
      <c r="AA4537" s="309">
        <f t="shared" si="2056"/>
        <v>8.0000000000381988</v>
      </c>
      <c r="AB4537" s="404">
        <f t="shared" si="2056"/>
        <v>15.999999999962711</v>
      </c>
      <c r="AC4537" s="107">
        <f>SUM(E4537:AB4537)</f>
        <v>479.99999999996135</v>
      </c>
      <c r="AD4537" s="73"/>
      <c r="AE4537" s="155"/>
      <c r="AF4537" s="74"/>
      <c r="AG4537" s="406"/>
      <c r="AH4537" s="406"/>
      <c r="AI4537" s="406"/>
      <c r="AJ4537" s="15"/>
      <c r="AK4537" s="15"/>
      <c r="AL4537" s="15"/>
      <c r="AM4537" s="15"/>
      <c r="AN4537" s="406"/>
    </row>
    <row r="4538" spans="1:42" x14ac:dyDescent="0.25">
      <c r="A4538" s="3469"/>
      <c r="B4538" s="3357"/>
      <c r="C4538" s="123" t="s">
        <v>15</v>
      </c>
      <c r="D4538" s="108" t="s">
        <v>54</v>
      </c>
      <c r="E4538" s="1556">
        <v>2</v>
      </c>
      <c r="F4538" s="1550">
        <v>2</v>
      </c>
      <c r="G4538" s="1550">
        <v>2</v>
      </c>
      <c r="H4538" s="420">
        <v>2</v>
      </c>
      <c r="I4538" s="1550">
        <v>2</v>
      </c>
      <c r="J4538" s="1550">
        <v>2</v>
      </c>
      <c r="K4538" s="1550">
        <v>2</v>
      </c>
      <c r="L4538" s="1550">
        <v>5</v>
      </c>
      <c r="M4538" s="1550">
        <v>6</v>
      </c>
      <c r="N4538" s="420">
        <v>6</v>
      </c>
      <c r="O4538" s="1550">
        <v>6</v>
      </c>
      <c r="P4538" s="1550">
        <v>6</v>
      </c>
      <c r="Q4538" s="1550">
        <v>6</v>
      </c>
      <c r="R4538" s="1550">
        <v>6</v>
      </c>
      <c r="S4538" s="1550">
        <v>7</v>
      </c>
      <c r="T4538" s="1550">
        <v>6</v>
      </c>
      <c r="U4538" s="1550">
        <v>4</v>
      </c>
      <c r="V4538" s="1550">
        <v>3</v>
      </c>
      <c r="W4538" s="1550">
        <v>2</v>
      </c>
      <c r="X4538" s="1550">
        <v>2</v>
      </c>
      <c r="Y4538" s="420">
        <v>2</v>
      </c>
      <c r="Z4538" s="1550">
        <v>3</v>
      </c>
      <c r="AA4538" s="1550">
        <v>2</v>
      </c>
      <c r="AB4538" s="1583">
        <v>3</v>
      </c>
      <c r="AC4538" s="107">
        <f>AVERAGE(E4538:AB4538)</f>
        <v>3.7083333333333335</v>
      </c>
      <c r="AD4538" s="76"/>
      <c r="AE4538" s="76"/>
      <c r="AF4538" s="77"/>
      <c r="AG4538" s="406"/>
      <c r="AH4538" s="406"/>
      <c r="AI4538" s="406"/>
      <c r="AJ4538" s="15"/>
      <c r="AK4538" s="15"/>
      <c r="AL4538" s="15"/>
      <c r="AM4538" s="15"/>
      <c r="AN4538" s="406"/>
    </row>
    <row r="4539" spans="1:42" x14ac:dyDescent="0.25">
      <c r="A4539" s="3460"/>
      <c r="B4539" s="3301"/>
      <c r="C4539" s="123" t="s">
        <v>17</v>
      </c>
      <c r="D4539" s="108"/>
      <c r="E4539" s="314">
        <f t="shared" ref="E4539:AB4539" si="2057">E4537/E4536</f>
        <v>0.25</v>
      </c>
      <c r="F4539" s="315">
        <f t="shared" si="2057"/>
        <v>0.50000000000177636</v>
      </c>
      <c r="G4539" s="315">
        <f t="shared" si="2057"/>
        <v>0.33333333333096488</v>
      </c>
      <c r="H4539" s="417">
        <f t="shared" si="2057"/>
        <v>0.25</v>
      </c>
      <c r="I4539" s="315">
        <f t="shared" si="2057"/>
        <v>0.50000000000177636</v>
      </c>
      <c r="J4539" s="315">
        <f t="shared" si="2057"/>
        <v>0.24999999999822364</v>
      </c>
      <c r="K4539" s="315">
        <f t="shared" si="2057"/>
        <v>0.25000000000177636</v>
      </c>
      <c r="L4539" s="315">
        <f t="shared" si="2057"/>
        <v>0.44444444444347952</v>
      </c>
      <c r="M4539" s="315">
        <f t="shared" si="2057"/>
        <v>0.33333333333313597</v>
      </c>
      <c r="N4539" s="417">
        <f t="shared" si="2057"/>
        <v>0.36363636363695084</v>
      </c>
      <c r="O4539" s="315">
        <f t="shared" si="2057"/>
        <v>0.33333333333313597</v>
      </c>
      <c r="P4539" s="315">
        <f t="shared" si="2057"/>
        <v>0.36363636363630492</v>
      </c>
      <c r="Q4539" s="315">
        <f t="shared" si="2057"/>
        <v>0.33333333333372805</v>
      </c>
      <c r="R4539" s="315">
        <f t="shared" si="2057"/>
        <v>0.36363636363630492</v>
      </c>
      <c r="S4539" s="315">
        <f t="shared" si="2057"/>
        <v>0.3846153846148801</v>
      </c>
      <c r="T4539" s="315">
        <f t="shared" si="2057"/>
        <v>0.33333333333372805</v>
      </c>
      <c r="U4539" s="315">
        <f t="shared" si="2057"/>
        <v>0.37500000000088818</v>
      </c>
      <c r="V4539" s="315">
        <f t="shared" si="2057"/>
        <v>0.39999999999715785</v>
      </c>
      <c r="W4539" s="315">
        <f t="shared" si="2057"/>
        <v>0.25000000000177636</v>
      </c>
      <c r="X4539" s="315">
        <f t="shared" si="2057"/>
        <v>0.25</v>
      </c>
      <c r="Y4539" s="417">
        <f>Y4537/Y4536</f>
        <v>0.49999999999822364</v>
      </c>
      <c r="Z4539" s="315">
        <f t="shared" si="2057"/>
        <v>0.39999999999943159</v>
      </c>
      <c r="AA4539" s="315">
        <f t="shared" si="2057"/>
        <v>0.25000000000177636</v>
      </c>
      <c r="AB4539" s="337">
        <f t="shared" si="2057"/>
        <v>0.33333333333254384</v>
      </c>
      <c r="AC4539" s="481">
        <f>MAX(E4539:AB4539)</f>
        <v>0.50000000000177636</v>
      </c>
      <c r="AD4539" s="73"/>
      <c r="AE4539" s="155"/>
      <c r="AF4539" s="74"/>
      <c r="AG4539" s="406"/>
      <c r="AH4539" s="406"/>
      <c r="AI4539" s="406"/>
      <c r="AJ4539" s="15"/>
      <c r="AK4539" s="15"/>
      <c r="AL4539" s="15"/>
      <c r="AM4539" s="15"/>
      <c r="AN4539" s="406"/>
    </row>
    <row r="4540" spans="1:42" hidden="1" x14ac:dyDescent="0.25">
      <c r="A4540" s="2209"/>
      <c r="B4540" s="2212"/>
      <c r="C4540" s="124" t="s">
        <v>116</v>
      </c>
      <c r="D4540" s="108">
        <v>139.80000000000001</v>
      </c>
      <c r="E4540" s="311">
        <v>139.804</v>
      </c>
      <c r="F4540" s="312">
        <v>139.80799999999999</v>
      </c>
      <c r="G4540" s="312">
        <v>139.81100000000001</v>
      </c>
      <c r="H4540" s="412">
        <v>139.815</v>
      </c>
      <c r="I4540" s="312">
        <v>139.81899999999999</v>
      </c>
      <c r="J4540" s="312">
        <v>139.82300000000001</v>
      </c>
      <c r="K4540" s="312">
        <v>139.827</v>
      </c>
      <c r="L4540" s="312">
        <v>139.83600000000001</v>
      </c>
      <c r="M4540" s="312">
        <v>139.84800000000001</v>
      </c>
      <c r="N4540" s="412">
        <v>139.85900000000001</v>
      </c>
      <c r="O4540" s="312">
        <v>139.87100000000001</v>
      </c>
      <c r="P4540" s="312">
        <v>139.88200000000001</v>
      </c>
      <c r="Q4540" s="312">
        <v>139.89400000000001</v>
      </c>
      <c r="R4540" s="312">
        <v>139.905</v>
      </c>
      <c r="S4540" s="312">
        <v>139.91800000000001</v>
      </c>
      <c r="T4540" s="312">
        <v>139.93</v>
      </c>
      <c r="U4540" s="312">
        <v>139.93799999999999</v>
      </c>
      <c r="V4540" s="312">
        <v>139.94300000000001</v>
      </c>
      <c r="W4540" s="312">
        <v>139.947</v>
      </c>
      <c r="X4540" s="312">
        <v>139.95099999999999</v>
      </c>
      <c r="Y4540" s="412">
        <v>139.95500000000001</v>
      </c>
      <c r="Z4540" s="312">
        <v>139.96</v>
      </c>
      <c r="AA4540" s="312">
        <v>139.964</v>
      </c>
      <c r="AB4540" s="940">
        <v>139.97</v>
      </c>
      <c r="AC4540" s="108"/>
      <c r="AD4540" s="73"/>
      <c r="AE4540" s="155"/>
      <c r="AF4540" s="74"/>
      <c r="AG4540" s="406"/>
      <c r="AH4540" s="406"/>
      <c r="AI4540" s="406"/>
      <c r="AJ4540" s="15"/>
      <c r="AK4540" s="15"/>
      <c r="AL4540" s="15"/>
      <c r="AM4540" s="15"/>
      <c r="AN4540" s="406"/>
    </row>
    <row r="4541" spans="1:42" s="181" customFormat="1" hidden="1" x14ac:dyDescent="0.25">
      <c r="A4541" s="2209"/>
      <c r="B4541" s="2212"/>
      <c r="C4541" s="124" t="s">
        <v>117</v>
      </c>
      <c r="D4541" s="108">
        <v>45.99</v>
      </c>
      <c r="E4541" s="311">
        <v>45.991</v>
      </c>
      <c r="F4541" s="312">
        <v>45.993000000000002</v>
      </c>
      <c r="G4541" s="312">
        <v>45.994</v>
      </c>
      <c r="H4541" s="412">
        <v>45.994999999999997</v>
      </c>
      <c r="I4541" s="312">
        <v>45.997</v>
      </c>
      <c r="J4541" s="312">
        <v>45.997999999999998</v>
      </c>
      <c r="K4541" s="312">
        <v>45.999000000000002</v>
      </c>
      <c r="L4541" s="312">
        <v>46.003</v>
      </c>
      <c r="M4541" s="312">
        <v>46.006999999999998</v>
      </c>
      <c r="N4541" s="412">
        <v>46.011000000000003</v>
      </c>
      <c r="O4541" s="312">
        <v>46.015000000000001</v>
      </c>
      <c r="P4541" s="312">
        <v>46.018999999999998</v>
      </c>
      <c r="Q4541" s="312">
        <v>46.023000000000003</v>
      </c>
      <c r="R4541" s="312">
        <v>46.027000000000001</v>
      </c>
      <c r="S4541" s="312">
        <v>46.031999999999996</v>
      </c>
      <c r="T4541" s="312">
        <v>46.036000000000001</v>
      </c>
      <c r="U4541" s="312">
        <v>46.039000000000001</v>
      </c>
      <c r="V4541" s="312">
        <v>46.040999999999997</v>
      </c>
      <c r="W4541" s="312">
        <v>46.042000000000002</v>
      </c>
      <c r="X4541" s="312">
        <v>46.042999999999999</v>
      </c>
      <c r="Y4541" s="412">
        <v>46.045000000000002</v>
      </c>
      <c r="Z4541" s="312">
        <v>46.046999999999997</v>
      </c>
      <c r="AA4541" s="312">
        <v>46.048000000000002</v>
      </c>
      <c r="AB4541" s="940">
        <v>46.05</v>
      </c>
      <c r="AC4541" s="108"/>
      <c r="AD4541" s="73"/>
      <c r="AE4541" s="155"/>
      <c r="AF4541" s="74"/>
      <c r="AG4541" s="852"/>
      <c r="AH4541" s="849"/>
      <c r="AI4541" s="850"/>
      <c r="AJ4541" s="850"/>
      <c r="AK4541" s="850"/>
      <c r="AL4541" s="851"/>
      <c r="AM4541" s="851"/>
      <c r="AN4541" s="189"/>
      <c r="AO4541" s="189"/>
      <c r="AP4541" s="189"/>
    </row>
    <row r="4542" spans="1:42" ht="16.5" thickBot="1" x14ac:dyDescent="0.3">
      <c r="A4542" s="3339" t="s">
        <v>42</v>
      </c>
      <c r="B4542" s="3340"/>
      <c r="C4542" s="3341"/>
      <c r="D4542" s="114"/>
      <c r="E4542" s="178">
        <f>SQRT(E4536*E4536+E4537*E4537)/E4421/1.73</f>
        <v>1.8210491304561014</v>
      </c>
      <c r="F4542" s="179">
        <f t="shared" ref="F4542:AB4542" si="2058">SQRT(F4536*F4536+F4537*F4537)/F4421/1.73</f>
        <v>2.0078055805566346</v>
      </c>
      <c r="G4542" s="179">
        <f t="shared" si="2058"/>
        <v>1.4211126623552726</v>
      </c>
      <c r="H4542" s="419">
        <f t="shared" si="2058"/>
        <v>1.8529042172862376</v>
      </c>
      <c r="I4542" s="179">
        <f t="shared" si="2058"/>
        <v>2.0078055805566346</v>
      </c>
      <c r="J4542" s="179">
        <f t="shared" si="2058"/>
        <v>1.8547066533076739</v>
      </c>
      <c r="K4542" s="179">
        <f t="shared" si="2058"/>
        <v>1.8565125994044158</v>
      </c>
      <c r="L4542" s="179">
        <f t="shared" si="2058"/>
        <v>4.4217331171484382</v>
      </c>
      <c r="M4542" s="179">
        <f t="shared" si="2058"/>
        <v>5.6297398635518796</v>
      </c>
      <c r="N4542" s="419">
        <f t="shared" si="2058"/>
        <v>5.209410965731716</v>
      </c>
      <c r="O4542" s="179">
        <f t="shared" si="2058"/>
        <v>5.6243266521446182</v>
      </c>
      <c r="P4542" s="179">
        <f t="shared" si="2058"/>
        <v>5.1894324001861278</v>
      </c>
      <c r="Q4542" s="179">
        <f t="shared" si="2058"/>
        <v>5.6081492984002326</v>
      </c>
      <c r="R4542" s="179">
        <f t="shared" si="2058"/>
        <v>5.1844616794962937</v>
      </c>
      <c r="S4542" s="179">
        <f t="shared" si="2058"/>
        <v>6.1694187660564603</v>
      </c>
      <c r="T4542" s="179">
        <f t="shared" si="2058"/>
        <v>5.5920647401830239</v>
      </c>
      <c r="U4542" s="179">
        <f t="shared" si="2058"/>
        <v>3.7664293526122266</v>
      </c>
      <c r="V4542" s="179">
        <f t="shared" si="2058"/>
        <v>2.3739271895193066</v>
      </c>
      <c r="W4542" s="179">
        <f t="shared" si="2058"/>
        <v>1.8158461329412714</v>
      </c>
      <c r="X4542" s="179">
        <f t="shared" si="2058"/>
        <v>1.8175771588060421</v>
      </c>
      <c r="Y4542" s="419">
        <f>SQRT(Y4536*Y4536+Y4537*Y4537)/Y4421/1.73</f>
        <v>1.9695616647477041</v>
      </c>
      <c r="Z4542" s="179">
        <f t="shared" si="2058"/>
        <v>2.3739271895076732</v>
      </c>
      <c r="AA4542" s="179">
        <f t="shared" si="2058"/>
        <v>1.8175771588068017</v>
      </c>
      <c r="AB4542" s="405">
        <f t="shared" si="2058"/>
        <v>2.7827305985867574</v>
      </c>
      <c r="AC4542" s="109">
        <f>AVERAGE(E4542:AB4542)</f>
        <v>3.3403420980145637</v>
      </c>
      <c r="AD4542" s="78">
        <f>(AC4538-AC4542)/AC4538</f>
        <v>9.9233591546634539E-2</v>
      </c>
      <c r="AE4542" s="79"/>
      <c r="AF4542" s="80"/>
      <c r="AG4542" s="406"/>
      <c r="AH4542" s="406"/>
      <c r="AI4542" s="406"/>
      <c r="AJ4542" s="14"/>
      <c r="AK4542" s="14"/>
      <c r="AL4542" s="15"/>
      <c r="AM4542" s="14"/>
      <c r="AN4542" s="406"/>
    </row>
    <row r="4543" spans="1:42" x14ac:dyDescent="0.25">
      <c r="A4543" s="3468" t="s">
        <v>661</v>
      </c>
      <c r="B4543" s="3356" t="s">
        <v>459</v>
      </c>
      <c r="C4543" s="129" t="s">
        <v>13</v>
      </c>
      <c r="D4543" s="113" t="s">
        <v>115</v>
      </c>
      <c r="E4543" s="307">
        <f t="shared" ref="E4543:AB4543" si="2059">(E4547-D4547)*$AE4543*$AF4543</f>
        <v>0</v>
      </c>
      <c r="F4543" s="71">
        <f t="shared" si="2059"/>
        <v>0</v>
      </c>
      <c r="G4543" s="71">
        <f t="shared" si="2059"/>
        <v>0</v>
      </c>
      <c r="H4543" s="414">
        <f t="shared" si="2059"/>
        <v>0</v>
      </c>
      <c r="I4543" s="71">
        <f t="shared" si="2059"/>
        <v>0</v>
      </c>
      <c r="J4543" s="71">
        <f t="shared" si="2059"/>
        <v>0</v>
      </c>
      <c r="K4543" s="71">
        <f t="shared" si="2059"/>
        <v>0</v>
      </c>
      <c r="L4543" s="71">
        <f t="shared" si="2059"/>
        <v>0</v>
      </c>
      <c r="M4543" s="71">
        <f t="shared" si="2059"/>
        <v>0</v>
      </c>
      <c r="N4543" s="414">
        <f t="shared" si="2059"/>
        <v>0</v>
      </c>
      <c r="O4543" s="71">
        <f t="shared" si="2059"/>
        <v>0</v>
      </c>
      <c r="P4543" s="71">
        <f t="shared" si="2059"/>
        <v>0</v>
      </c>
      <c r="Q4543" s="71">
        <f t="shared" si="2059"/>
        <v>0</v>
      </c>
      <c r="R4543" s="71">
        <f t="shared" si="2059"/>
        <v>0</v>
      </c>
      <c r="S4543" s="71">
        <f t="shared" si="2059"/>
        <v>0</v>
      </c>
      <c r="T4543" s="71">
        <f t="shared" si="2059"/>
        <v>0</v>
      </c>
      <c r="U4543" s="71">
        <f t="shared" si="2059"/>
        <v>0</v>
      </c>
      <c r="V4543" s="71">
        <f t="shared" si="2059"/>
        <v>0</v>
      </c>
      <c r="W4543" s="71">
        <f t="shared" si="2059"/>
        <v>0</v>
      </c>
      <c r="X4543" s="71">
        <f t="shared" si="2059"/>
        <v>0</v>
      </c>
      <c r="Y4543" s="414">
        <f>(Y4547-X4547)*$AE4543*$AF4543</f>
        <v>0</v>
      </c>
      <c r="Z4543" s="71">
        <f>(Z4547-Y4547)*$AE4543*$AF4543</f>
        <v>0</v>
      </c>
      <c r="AA4543" s="71">
        <f t="shared" si="2059"/>
        <v>0</v>
      </c>
      <c r="AB4543" s="403">
        <f t="shared" si="2059"/>
        <v>0</v>
      </c>
      <c r="AC4543" s="134">
        <f>SUM(E4543:AB4543)</f>
        <v>0</v>
      </c>
      <c r="AD4543" s="70"/>
      <c r="AE4543" s="71">
        <v>100</v>
      </c>
      <c r="AF4543" s="72">
        <v>40</v>
      </c>
      <c r="AG4543" s="406"/>
      <c r="AH4543" s="406"/>
      <c r="AI4543" s="406"/>
      <c r="AJ4543" s="478"/>
      <c r="AK4543" s="479"/>
      <c r="AL4543" s="478"/>
      <c r="AM4543" s="15"/>
      <c r="AN4543" s="406"/>
    </row>
    <row r="4544" spans="1:42" x14ac:dyDescent="0.25">
      <c r="A4544" s="3469"/>
      <c r="B4544" s="3357"/>
      <c r="C4544" s="130" t="s">
        <v>14</v>
      </c>
      <c r="D4544" s="108" t="s">
        <v>115</v>
      </c>
      <c r="E4544" s="308">
        <f t="shared" ref="E4544:AB4544" si="2060">(E4548-D4548)*$AE4543*$AF4543</f>
        <v>0</v>
      </c>
      <c r="F4544" s="309">
        <f t="shared" si="2060"/>
        <v>0</v>
      </c>
      <c r="G4544" s="309">
        <f t="shared" si="2060"/>
        <v>0</v>
      </c>
      <c r="H4544" s="415">
        <f t="shared" si="2060"/>
        <v>0</v>
      </c>
      <c r="I4544" s="309">
        <f t="shared" si="2060"/>
        <v>0</v>
      </c>
      <c r="J4544" s="309">
        <f t="shared" si="2060"/>
        <v>0</v>
      </c>
      <c r="K4544" s="309">
        <f t="shared" si="2060"/>
        <v>0</v>
      </c>
      <c r="L4544" s="309">
        <f t="shared" si="2060"/>
        <v>0</v>
      </c>
      <c r="M4544" s="309">
        <f t="shared" si="2060"/>
        <v>0</v>
      </c>
      <c r="N4544" s="415">
        <f t="shared" si="2060"/>
        <v>0</v>
      </c>
      <c r="O4544" s="309">
        <f t="shared" si="2060"/>
        <v>0</v>
      </c>
      <c r="P4544" s="309">
        <f t="shared" si="2060"/>
        <v>0</v>
      </c>
      <c r="Q4544" s="309">
        <f t="shared" si="2060"/>
        <v>0</v>
      </c>
      <c r="R4544" s="309">
        <f t="shared" si="2060"/>
        <v>0</v>
      </c>
      <c r="S4544" s="309">
        <f t="shared" si="2060"/>
        <v>0</v>
      </c>
      <c r="T4544" s="309">
        <f t="shared" si="2060"/>
        <v>0</v>
      </c>
      <c r="U4544" s="309">
        <f t="shared" si="2060"/>
        <v>0</v>
      </c>
      <c r="V4544" s="309">
        <f t="shared" si="2060"/>
        <v>0</v>
      </c>
      <c r="W4544" s="309">
        <f t="shared" si="2060"/>
        <v>0</v>
      </c>
      <c r="X4544" s="309">
        <f t="shared" si="2060"/>
        <v>0</v>
      </c>
      <c r="Y4544" s="415">
        <f>(Y4548-X4548)*$AE4543*$AF4543</f>
        <v>0</v>
      </c>
      <c r="Z4544" s="309">
        <f>(Z4548-Y4548)*$AE4543*$AF4543</f>
        <v>0</v>
      </c>
      <c r="AA4544" s="309">
        <f t="shared" si="2060"/>
        <v>0</v>
      </c>
      <c r="AB4544" s="404">
        <f t="shared" si="2060"/>
        <v>0</v>
      </c>
      <c r="AC4544" s="107">
        <f>SUM(E4544:AB4544)</f>
        <v>0</v>
      </c>
      <c r="AD4544" s="73"/>
      <c r="AE4544" s="155"/>
      <c r="AF4544" s="74"/>
      <c r="AG4544" s="406"/>
      <c r="AH4544" s="406"/>
      <c r="AI4544" s="406"/>
      <c r="AJ4544" s="15"/>
      <c r="AK4544" s="15"/>
      <c r="AL4544" s="15"/>
      <c r="AM4544" s="15"/>
      <c r="AN4544" s="406"/>
    </row>
    <row r="4545" spans="1:42" x14ac:dyDescent="0.25">
      <c r="A4545" s="3469"/>
      <c r="B4545" s="3357"/>
      <c r="C4545" s="130" t="s">
        <v>15</v>
      </c>
      <c r="D4545" s="108" t="s">
        <v>54</v>
      </c>
      <c r="E4545" s="1556">
        <v>0</v>
      </c>
      <c r="F4545" s="1550">
        <v>0</v>
      </c>
      <c r="G4545" s="1550">
        <v>0</v>
      </c>
      <c r="H4545" s="420">
        <v>0</v>
      </c>
      <c r="I4545" s="1550">
        <v>0</v>
      </c>
      <c r="J4545" s="1550">
        <v>0</v>
      </c>
      <c r="K4545" s="1550">
        <v>0</v>
      </c>
      <c r="L4545" s="1550">
        <v>0</v>
      </c>
      <c r="M4545" s="1550">
        <v>0</v>
      </c>
      <c r="N4545" s="420">
        <v>0</v>
      </c>
      <c r="O4545" s="1550">
        <v>0</v>
      </c>
      <c r="P4545" s="1550">
        <v>0</v>
      </c>
      <c r="Q4545" s="1550">
        <v>0</v>
      </c>
      <c r="R4545" s="1550">
        <v>0</v>
      </c>
      <c r="S4545" s="1550">
        <v>0</v>
      </c>
      <c r="T4545" s="1550">
        <v>0</v>
      </c>
      <c r="U4545" s="1550">
        <v>0</v>
      </c>
      <c r="V4545" s="1550">
        <v>0</v>
      </c>
      <c r="W4545" s="1550">
        <v>0</v>
      </c>
      <c r="X4545" s="1550">
        <v>0</v>
      </c>
      <c r="Y4545" s="420">
        <v>0</v>
      </c>
      <c r="Z4545" s="1550">
        <v>0</v>
      </c>
      <c r="AA4545" s="1550">
        <v>0</v>
      </c>
      <c r="AB4545" s="1583">
        <v>0</v>
      </c>
      <c r="AC4545" s="2371"/>
      <c r="AD4545" s="76"/>
      <c r="AE4545" s="76"/>
      <c r="AF4545" s="77"/>
      <c r="AG4545" s="406"/>
      <c r="AH4545" s="406"/>
      <c r="AI4545" s="406"/>
      <c r="AJ4545" s="15"/>
      <c r="AK4545" s="15"/>
      <c r="AL4545" s="15"/>
      <c r="AM4545" s="15"/>
      <c r="AN4545" s="406"/>
    </row>
    <row r="4546" spans="1:42" ht="16.5" thickBot="1" x14ac:dyDescent="0.3">
      <c r="A4546" s="3473"/>
      <c r="B4546" s="3369"/>
      <c r="C4546" s="1091" t="s">
        <v>17</v>
      </c>
      <c r="D4546" s="108"/>
      <c r="E4546" s="314" t="e">
        <f t="shared" ref="E4546:AB4546" si="2061">E4544/E4543</f>
        <v>#DIV/0!</v>
      </c>
      <c r="F4546" s="315" t="e">
        <f t="shared" si="2061"/>
        <v>#DIV/0!</v>
      </c>
      <c r="G4546" s="315" t="e">
        <f t="shared" si="2061"/>
        <v>#DIV/0!</v>
      </c>
      <c r="H4546" s="417" t="e">
        <f t="shared" si="2061"/>
        <v>#DIV/0!</v>
      </c>
      <c r="I4546" s="315" t="e">
        <f t="shared" si="2061"/>
        <v>#DIV/0!</v>
      </c>
      <c r="J4546" s="315" t="e">
        <f t="shared" si="2061"/>
        <v>#DIV/0!</v>
      </c>
      <c r="K4546" s="315" t="e">
        <f t="shared" si="2061"/>
        <v>#DIV/0!</v>
      </c>
      <c r="L4546" s="315" t="e">
        <f t="shared" si="2061"/>
        <v>#DIV/0!</v>
      </c>
      <c r="M4546" s="315" t="e">
        <f t="shared" si="2061"/>
        <v>#DIV/0!</v>
      </c>
      <c r="N4546" s="417" t="e">
        <f t="shared" si="2061"/>
        <v>#DIV/0!</v>
      </c>
      <c r="O4546" s="315" t="e">
        <f t="shared" si="2061"/>
        <v>#DIV/0!</v>
      </c>
      <c r="P4546" s="315" t="e">
        <f t="shared" si="2061"/>
        <v>#DIV/0!</v>
      </c>
      <c r="Q4546" s="315" t="e">
        <f t="shared" si="2061"/>
        <v>#DIV/0!</v>
      </c>
      <c r="R4546" s="315" t="e">
        <f t="shared" si="2061"/>
        <v>#DIV/0!</v>
      </c>
      <c r="S4546" s="315" t="e">
        <f t="shared" si="2061"/>
        <v>#DIV/0!</v>
      </c>
      <c r="T4546" s="315" t="e">
        <f t="shared" si="2061"/>
        <v>#DIV/0!</v>
      </c>
      <c r="U4546" s="315" t="e">
        <f t="shared" si="2061"/>
        <v>#DIV/0!</v>
      </c>
      <c r="V4546" s="315" t="e">
        <f t="shared" si="2061"/>
        <v>#DIV/0!</v>
      </c>
      <c r="W4546" s="315" t="e">
        <f t="shared" si="2061"/>
        <v>#DIV/0!</v>
      </c>
      <c r="X4546" s="315" t="e">
        <f t="shared" si="2061"/>
        <v>#DIV/0!</v>
      </c>
      <c r="Y4546" s="417" t="e">
        <f>Y4544/Y4543</f>
        <v>#DIV/0!</v>
      </c>
      <c r="Z4546" s="315" t="e">
        <f t="shared" si="2061"/>
        <v>#DIV/0!</v>
      </c>
      <c r="AA4546" s="315" t="e">
        <f t="shared" si="2061"/>
        <v>#DIV/0!</v>
      </c>
      <c r="AB4546" s="337" t="e">
        <f t="shared" si="2061"/>
        <v>#DIV/0!</v>
      </c>
      <c r="AC4546" s="481" t="e">
        <f>MAX(E4546:AB4546)</f>
        <v>#DIV/0!</v>
      </c>
      <c r="AD4546" s="73"/>
      <c r="AE4546" s="155"/>
      <c r="AF4546" s="74"/>
      <c r="AG4546" s="406"/>
      <c r="AH4546" s="406"/>
      <c r="AI4546" s="406"/>
      <c r="AJ4546" s="15"/>
      <c r="AK4546" s="15"/>
      <c r="AL4546" s="15"/>
      <c r="AM4546" s="15"/>
      <c r="AN4546" s="406"/>
    </row>
    <row r="4547" spans="1:42" hidden="1" x14ac:dyDescent="0.25">
      <c r="A4547" s="2199"/>
      <c r="B4547" s="2202"/>
      <c r="C4547" s="362" t="s">
        <v>116</v>
      </c>
      <c r="D4547" s="108">
        <v>2.25</v>
      </c>
      <c r="E4547" s="311">
        <v>2.25</v>
      </c>
      <c r="F4547" s="312">
        <v>2.25</v>
      </c>
      <c r="G4547" s="312">
        <v>2.25</v>
      </c>
      <c r="H4547" s="412">
        <v>2.25</v>
      </c>
      <c r="I4547" s="312">
        <v>2.25</v>
      </c>
      <c r="J4547" s="312">
        <v>2.25</v>
      </c>
      <c r="K4547" s="312">
        <v>2.25</v>
      </c>
      <c r="L4547" s="312">
        <v>2.25</v>
      </c>
      <c r="M4547" s="312">
        <v>2.25</v>
      </c>
      <c r="N4547" s="412">
        <v>2.25</v>
      </c>
      <c r="O4547" s="312">
        <v>2.25</v>
      </c>
      <c r="P4547" s="312">
        <v>2.25</v>
      </c>
      <c r="Q4547" s="312">
        <v>2.25</v>
      </c>
      <c r="R4547" s="312">
        <v>2.25</v>
      </c>
      <c r="S4547" s="312">
        <v>2.25</v>
      </c>
      <c r="T4547" s="312">
        <v>2.25</v>
      </c>
      <c r="U4547" s="312">
        <v>2.25</v>
      </c>
      <c r="V4547" s="312">
        <v>2.25</v>
      </c>
      <c r="W4547" s="312">
        <v>2.25</v>
      </c>
      <c r="X4547" s="312">
        <v>2.25</v>
      </c>
      <c r="Y4547" s="412">
        <v>2.25</v>
      </c>
      <c r="Z4547" s="312">
        <v>2.25</v>
      </c>
      <c r="AA4547" s="312">
        <v>2.25</v>
      </c>
      <c r="AB4547" s="940">
        <v>2.25</v>
      </c>
      <c r="AC4547" s="108"/>
      <c r="AD4547" s="73"/>
      <c r="AE4547" s="155"/>
      <c r="AF4547" s="74"/>
      <c r="AG4547" s="406"/>
      <c r="AH4547" s="406"/>
      <c r="AI4547" s="406"/>
      <c r="AJ4547" s="15"/>
      <c r="AK4547" s="15"/>
      <c r="AL4547" s="15"/>
      <c r="AM4547" s="15"/>
      <c r="AN4547" s="406"/>
    </row>
    <row r="4548" spans="1:42" s="181" customFormat="1" hidden="1" x14ac:dyDescent="0.25">
      <c r="A4548" s="2209"/>
      <c r="B4548" s="2212"/>
      <c r="C4548" s="124" t="s">
        <v>117</v>
      </c>
      <c r="D4548" s="108">
        <v>0.06</v>
      </c>
      <c r="E4548" s="311">
        <v>0.06</v>
      </c>
      <c r="F4548" s="312">
        <v>0.06</v>
      </c>
      <c r="G4548" s="312">
        <v>0.06</v>
      </c>
      <c r="H4548" s="412">
        <v>0.06</v>
      </c>
      <c r="I4548" s="312">
        <v>0.06</v>
      </c>
      <c r="J4548" s="312">
        <v>0.06</v>
      </c>
      <c r="K4548" s="312">
        <v>0.06</v>
      </c>
      <c r="L4548" s="312">
        <v>0.06</v>
      </c>
      <c r="M4548" s="312">
        <v>0.06</v>
      </c>
      <c r="N4548" s="412">
        <v>0.06</v>
      </c>
      <c r="O4548" s="312">
        <v>0.06</v>
      </c>
      <c r="P4548" s="312">
        <v>0.06</v>
      </c>
      <c r="Q4548" s="312">
        <v>0.06</v>
      </c>
      <c r="R4548" s="312">
        <v>0.06</v>
      </c>
      <c r="S4548" s="312">
        <v>0.06</v>
      </c>
      <c r="T4548" s="312">
        <v>0.06</v>
      </c>
      <c r="U4548" s="312">
        <v>0.06</v>
      </c>
      <c r="V4548" s="312">
        <v>0.06</v>
      </c>
      <c r="W4548" s="312">
        <v>0.06</v>
      </c>
      <c r="X4548" s="312">
        <v>0.06</v>
      </c>
      <c r="Y4548" s="412">
        <v>0.06</v>
      </c>
      <c r="Z4548" s="312">
        <v>0.06</v>
      </c>
      <c r="AA4548" s="312">
        <v>0.06</v>
      </c>
      <c r="AB4548" s="940">
        <v>0.06</v>
      </c>
      <c r="AC4548" s="108"/>
      <c r="AD4548" s="73"/>
      <c r="AE4548" s="155"/>
      <c r="AF4548" s="74"/>
      <c r="AG4548" s="852"/>
      <c r="AH4548" s="849"/>
      <c r="AI4548" s="850"/>
      <c r="AJ4548" s="850"/>
      <c r="AK4548" s="850"/>
      <c r="AL4548" s="851"/>
      <c r="AM4548" s="851"/>
      <c r="AN4548" s="189"/>
      <c r="AO4548" s="189"/>
      <c r="AP4548" s="189"/>
    </row>
    <row r="4549" spans="1:42" ht="16.5" thickBot="1" x14ac:dyDescent="0.3">
      <c r="A4549" s="3339" t="s">
        <v>42</v>
      </c>
      <c r="B4549" s="3340"/>
      <c r="C4549" s="3341"/>
      <c r="D4549" s="114"/>
      <c r="E4549" s="178">
        <f>SQRT(E4543*E4543+E4544*E4544)/E4421/1.73</f>
        <v>0</v>
      </c>
      <c r="F4549" s="179">
        <f t="shared" ref="F4549:AB4549" si="2062">SQRT(F4543*F4543+F4544*F4544)/F4421/1.73</f>
        <v>0</v>
      </c>
      <c r="G4549" s="179">
        <f t="shared" si="2062"/>
        <v>0</v>
      </c>
      <c r="H4549" s="419">
        <f t="shared" si="2062"/>
        <v>0</v>
      </c>
      <c r="I4549" s="179">
        <f t="shared" si="2062"/>
        <v>0</v>
      </c>
      <c r="J4549" s="179">
        <f t="shared" si="2062"/>
        <v>0</v>
      </c>
      <c r="K4549" s="179">
        <f t="shared" si="2062"/>
        <v>0</v>
      </c>
      <c r="L4549" s="179">
        <f t="shared" si="2062"/>
        <v>0</v>
      </c>
      <c r="M4549" s="179">
        <f t="shared" si="2062"/>
        <v>0</v>
      </c>
      <c r="N4549" s="419">
        <f t="shared" si="2062"/>
        <v>0</v>
      </c>
      <c r="O4549" s="179">
        <f t="shared" si="2062"/>
        <v>0</v>
      </c>
      <c r="P4549" s="179">
        <f t="shared" si="2062"/>
        <v>0</v>
      </c>
      <c r="Q4549" s="179">
        <f t="shared" si="2062"/>
        <v>0</v>
      </c>
      <c r="R4549" s="179">
        <f t="shared" si="2062"/>
        <v>0</v>
      </c>
      <c r="S4549" s="179">
        <f t="shared" si="2062"/>
        <v>0</v>
      </c>
      <c r="T4549" s="179">
        <f t="shared" si="2062"/>
        <v>0</v>
      </c>
      <c r="U4549" s="179">
        <f t="shared" si="2062"/>
        <v>0</v>
      </c>
      <c r="V4549" s="179">
        <f t="shared" si="2062"/>
        <v>0</v>
      </c>
      <c r="W4549" s="179">
        <f t="shared" si="2062"/>
        <v>0</v>
      </c>
      <c r="X4549" s="179">
        <f t="shared" si="2062"/>
        <v>0</v>
      </c>
      <c r="Y4549" s="419">
        <f>SQRT(Y4543*Y4543+Y4544*Y4544)/Y4421/1.73</f>
        <v>0</v>
      </c>
      <c r="Z4549" s="179">
        <f t="shared" si="2062"/>
        <v>0</v>
      </c>
      <c r="AA4549" s="179">
        <f t="shared" si="2062"/>
        <v>0</v>
      </c>
      <c r="AB4549" s="405">
        <f t="shared" si="2062"/>
        <v>0</v>
      </c>
      <c r="AC4549" s="109">
        <f>AVERAGE(E4549:AB4549)</f>
        <v>0</v>
      </c>
      <c r="AD4549" s="78" t="e">
        <f>(AC4545-AC4549)/AC4545</f>
        <v>#DIV/0!</v>
      </c>
      <c r="AE4549" s="79"/>
      <c r="AF4549" s="80"/>
      <c r="AG4549" s="406"/>
      <c r="AH4549" s="406"/>
      <c r="AI4549" s="406"/>
      <c r="AJ4549" s="14"/>
      <c r="AK4549" s="14"/>
      <c r="AL4549" s="15"/>
      <c r="AM4549" s="14"/>
      <c r="AN4549" s="406"/>
    </row>
    <row r="4550" spans="1:42" x14ac:dyDescent="0.25">
      <c r="A4550" s="3468" t="s">
        <v>662</v>
      </c>
      <c r="B4550" s="3356" t="s">
        <v>637</v>
      </c>
      <c r="C4550" s="125" t="s">
        <v>13</v>
      </c>
      <c r="D4550" s="113" t="s">
        <v>115</v>
      </c>
      <c r="E4550" s="307">
        <f t="shared" ref="E4550:AB4550" si="2063">(E4554-D4554)*$AE4550*$AF4550</f>
        <v>0</v>
      </c>
      <c r="F4550" s="71">
        <f t="shared" si="2063"/>
        <v>0</v>
      </c>
      <c r="G4550" s="71">
        <f t="shared" si="2063"/>
        <v>0</v>
      </c>
      <c r="H4550" s="414">
        <f t="shared" si="2063"/>
        <v>0</v>
      </c>
      <c r="I4550" s="71">
        <f t="shared" si="2063"/>
        <v>0</v>
      </c>
      <c r="J4550" s="71">
        <f t="shared" si="2063"/>
        <v>0</v>
      </c>
      <c r="K4550" s="71">
        <f t="shared" si="2063"/>
        <v>0</v>
      </c>
      <c r="L4550" s="71">
        <f t="shared" si="2063"/>
        <v>0</v>
      </c>
      <c r="M4550" s="71">
        <f t="shared" si="2063"/>
        <v>0</v>
      </c>
      <c r="N4550" s="414">
        <f t="shared" si="2063"/>
        <v>0</v>
      </c>
      <c r="O4550" s="71">
        <f t="shared" si="2063"/>
        <v>0</v>
      </c>
      <c r="P4550" s="71">
        <f t="shared" si="2063"/>
        <v>0</v>
      </c>
      <c r="Q4550" s="71">
        <f t="shared" si="2063"/>
        <v>0</v>
      </c>
      <c r="R4550" s="71">
        <f t="shared" si="2063"/>
        <v>0</v>
      </c>
      <c r="S4550" s="71">
        <f t="shared" si="2063"/>
        <v>0</v>
      </c>
      <c r="T4550" s="71">
        <f t="shared" si="2063"/>
        <v>0</v>
      </c>
      <c r="U4550" s="71">
        <f t="shared" si="2063"/>
        <v>0</v>
      </c>
      <c r="V4550" s="71">
        <f t="shared" si="2063"/>
        <v>0</v>
      </c>
      <c r="W4550" s="71">
        <f t="shared" si="2063"/>
        <v>0</v>
      </c>
      <c r="X4550" s="71">
        <f t="shared" si="2063"/>
        <v>0</v>
      </c>
      <c r="Y4550" s="414">
        <f>(Y4554-X4554)*$AE4550*$AF4550</f>
        <v>0</v>
      </c>
      <c r="Z4550" s="71">
        <f>(Z4554-Y4554)*$AE4550*$AF4550</f>
        <v>0</v>
      </c>
      <c r="AA4550" s="71">
        <f t="shared" si="2063"/>
        <v>0</v>
      </c>
      <c r="AB4550" s="403">
        <f t="shared" si="2063"/>
        <v>0</v>
      </c>
      <c r="AC4550" s="134">
        <f>SUM(E4550:AB4550)</f>
        <v>0</v>
      </c>
      <c r="AD4550" s="70"/>
      <c r="AE4550" s="71">
        <v>100</v>
      </c>
      <c r="AF4550" s="72">
        <v>60</v>
      </c>
      <c r="AG4550" s="406"/>
      <c r="AH4550" s="406"/>
      <c r="AI4550" s="406"/>
      <c r="AJ4550" s="478"/>
      <c r="AK4550" s="479"/>
      <c r="AL4550" s="478"/>
      <c r="AM4550" s="15"/>
      <c r="AN4550" s="406"/>
    </row>
    <row r="4551" spans="1:42" x14ac:dyDescent="0.25">
      <c r="A4551" s="3469"/>
      <c r="B4551" s="3357"/>
      <c r="C4551" s="123" t="s">
        <v>14</v>
      </c>
      <c r="D4551" s="108" t="s">
        <v>115</v>
      </c>
      <c r="E4551" s="308">
        <f t="shared" ref="E4551:AB4551" si="2064">(E4555-D4555)*$AE4550*$AF4550</f>
        <v>0</v>
      </c>
      <c r="F4551" s="309">
        <f t="shared" si="2064"/>
        <v>0</v>
      </c>
      <c r="G4551" s="309">
        <f t="shared" si="2064"/>
        <v>0</v>
      </c>
      <c r="H4551" s="415">
        <f t="shared" si="2064"/>
        <v>0</v>
      </c>
      <c r="I4551" s="309">
        <f t="shared" si="2064"/>
        <v>0</v>
      </c>
      <c r="J4551" s="309">
        <f t="shared" si="2064"/>
        <v>0</v>
      </c>
      <c r="K4551" s="309">
        <f t="shared" si="2064"/>
        <v>0</v>
      </c>
      <c r="L4551" s="309">
        <f t="shared" si="2064"/>
        <v>0</v>
      </c>
      <c r="M4551" s="309">
        <f t="shared" si="2064"/>
        <v>0</v>
      </c>
      <c r="N4551" s="415">
        <f t="shared" si="2064"/>
        <v>0</v>
      </c>
      <c r="O4551" s="309">
        <f t="shared" si="2064"/>
        <v>0</v>
      </c>
      <c r="P4551" s="309">
        <f t="shared" si="2064"/>
        <v>0</v>
      </c>
      <c r="Q4551" s="309">
        <f t="shared" si="2064"/>
        <v>0</v>
      </c>
      <c r="R4551" s="309">
        <f t="shared" si="2064"/>
        <v>0</v>
      </c>
      <c r="S4551" s="309">
        <f t="shared" si="2064"/>
        <v>0</v>
      </c>
      <c r="T4551" s="309">
        <f t="shared" si="2064"/>
        <v>0</v>
      </c>
      <c r="U4551" s="309">
        <f t="shared" si="2064"/>
        <v>0</v>
      </c>
      <c r="V4551" s="309">
        <f t="shared" si="2064"/>
        <v>0</v>
      </c>
      <c r="W4551" s="309">
        <f t="shared" si="2064"/>
        <v>0</v>
      </c>
      <c r="X4551" s="309">
        <f t="shared" si="2064"/>
        <v>0</v>
      </c>
      <c r="Y4551" s="415">
        <f>(Y4555-X4555)*$AE4550*$AF4550</f>
        <v>0</v>
      </c>
      <c r="Z4551" s="309">
        <f>(Z4555-Y4555)*$AE4550*$AF4550</f>
        <v>0</v>
      </c>
      <c r="AA4551" s="309">
        <f t="shared" si="2064"/>
        <v>0</v>
      </c>
      <c r="AB4551" s="404">
        <f t="shared" si="2064"/>
        <v>0</v>
      </c>
      <c r="AC4551" s="107">
        <f>SUM(E4551:AB4551)</f>
        <v>0</v>
      </c>
      <c r="AD4551" s="73"/>
      <c r="AE4551" s="155"/>
      <c r="AF4551" s="74"/>
      <c r="AG4551" s="406"/>
      <c r="AH4551" s="406"/>
      <c r="AI4551" s="406"/>
      <c r="AJ4551" s="15"/>
      <c r="AK4551" s="15"/>
      <c r="AL4551" s="15"/>
      <c r="AM4551" s="15"/>
      <c r="AN4551" s="406"/>
    </row>
    <row r="4552" spans="1:42" x14ac:dyDescent="0.25">
      <c r="A4552" s="3469"/>
      <c r="B4552" s="3357"/>
      <c r="C4552" s="123" t="s">
        <v>15</v>
      </c>
      <c r="D4552" s="108" t="s">
        <v>54</v>
      </c>
      <c r="E4552" s="1556">
        <v>0</v>
      </c>
      <c r="F4552" s="1556">
        <v>0</v>
      </c>
      <c r="G4552" s="1556">
        <v>0</v>
      </c>
      <c r="H4552" s="441">
        <v>0</v>
      </c>
      <c r="I4552" s="1556">
        <v>0</v>
      </c>
      <c r="J4552" s="1556">
        <v>0</v>
      </c>
      <c r="K4552" s="1556">
        <v>0</v>
      </c>
      <c r="L4552" s="1556">
        <v>0</v>
      </c>
      <c r="M4552" s="1556">
        <v>0</v>
      </c>
      <c r="N4552" s="441">
        <v>0</v>
      </c>
      <c r="O4552" s="1556">
        <v>0</v>
      </c>
      <c r="P4552" s="1556">
        <v>0</v>
      </c>
      <c r="Q4552" s="1556">
        <v>0</v>
      </c>
      <c r="R4552" s="1556">
        <v>0</v>
      </c>
      <c r="S4552" s="1556">
        <v>0</v>
      </c>
      <c r="T4552" s="1556">
        <v>0</v>
      </c>
      <c r="U4552" s="1556">
        <v>0</v>
      </c>
      <c r="V4552" s="1556">
        <v>0</v>
      </c>
      <c r="W4552" s="1556">
        <v>0</v>
      </c>
      <c r="X4552" s="1556">
        <v>0</v>
      </c>
      <c r="Y4552" s="441">
        <v>0</v>
      </c>
      <c r="Z4552" s="1556">
        <v>0</v>
      </c>
      <c r="AA4552" s="1556">
        <v>0</v>
      </c>
      <c r="AB4552" s="1588">
        <v>0</v>
      </c>
      <c r="AC4552" s="107">
        <f>AVERAGE(E4552:AB4552)</f>
        <v>0</v>
      </c>
      <c r="AD4552" s="76"/>
      <c r="AE4552" s="76"/>
      <c r="AF4552" s="77"/>
      <c r="AG4552" s="406"/>
      <c r="AH4552" s="406"/>
      <c r="AI4552" s="406"/>
      <c r="AJ4552" s="15"/>
      <c r="AK4552" s="15"/>
      <c r="AL4552" s="15"/>
      <c r="AM4552" s="15"/>
      <c r="AN4552" s="406"/>
    </row>
    <row r="4553" spans="1:42" x14ac:dyDescent="0.25">
      <c r="A4553" s="3460"/>
      <c r="B4553" s="3301"/>
      <c r="C4553" s="123" t="s">
        <v>17</v>
      </c>
      <c r="D4553" s="108"/>
      <c r="E4553" s="314" t="e">
        <f t="shared" ref="E4553:AB4553" si="2065">E4551/E4550</f>
        <v>#DIV/0!</v>
      </c>
      <c r="F4553" s="315" t="e">
        <f t="shared" si="2065"/>
        <v>#DIV/0!</v>
      </c>
      <c r="G4553" s="315" t="e">
        <f t="shared" si="2065"/>
        <v>#DIV/0!</v>
      </c>
      <c r="H4553" s="417" t="e">
        <f t="shared" si="2065"/>
        <v>#DIV/0!</v>
      </c>
      <c r="I4553" s="315" t="e">
        <f t="shared" si="2065"/>
        <v>#DIV/0!</v>
      </c>
      <c r="J4553" s="315" t="e">
        <f t="shared" si="2065"/>
        <v>#DIV/0!</v>
      </c>
      <c r="K4553" s="315" t="e">
        <f t="shared" si="2065"/>
        <v>#DIV/0!</v>
      </c>
      <c r="L4553" s="315" t="e">
        <f t="shared" si="2065"/>
        <v>#DIV/0!</v>
      </c>
      <c r="M4553" s="315" t="e">
        <f t="shared" si="2065"/>
        <v>#DIV/0!</v>
      </c>
      <c r="N4553" s="417" t="e">
        <f t="shared" si="2065"/>
        <v>#DIV/0!</v>
      </c>
      <c r="O4553" s="315" t="e">
        <f t="shared" si="2065"/>
        <v>#DIV/0!</v>
      </c>
      <c r="P4553" s="315" t="e">
        <f t="shared" si="2065"/>
        <v>#DIV/0!</v>
      </c>
      <c r="Q4553" s="315" t="e">
        <f t="shared" si="2065"/>
        <v>#DIV/0!</v>
      </c>
      <c r="R4553" s="315" t="e">
        <f t="shared" si="2065"/>
        <v>#DIV/0!</v>
      </c>
      <c r="S4553" s="315" t="e">
        <f t="shared" si="2065"/>
        <v>#DIV/0!</v>
      </c>
      <c r="T4553" s="315" t="e">
        <f t="shared" si="2065"/>
        <v>#DIV/0!</v>
      </c>
      <c r="U4553" s="315" t="e">
        <f t="shared" si="2065"/>
        <v>#DIV/0!</v>
      </c>
      <c r="V4553" s="315" t="e">
        <f t="shared" si="2065"/>
        <v>#DIV/0!</v>
      </c>
      <c r="W4553" s="315" t="e">
        <f t="shared" si="2065"/>
        <v>#DIV/0!</v>
      </c>
      <c r="X4553" s="315" t="e">
        <f t="shared" si="2065"/>
        <v>#DIV/0!</v>
      </c>
      <c r="Y4553" s="417" t="e">
        <f>Y4551/Y4550</f>
        <v>#DIV/0!</v>
      </c>
      <c r="Z4553" s="315" t="e">
        <f t="shared" si="2065"/>
        <v>#DIV/0!</v>
      </c>
      <c r="AA4553" s="315" t="e">
        <f t="shared" si="2065"/>
        <v>#DIV/0!</v>
      </c>
      <c r="AB4553" s="337" t="e">
        <f t="shared" si="2065"/>
        <v>#DIV/0!</v>
      </c>
      <c r="AC4553" s="481" t="e">
        <f>MAX(E4553:AB4553)</f>
        <v>#DIV/0!</v>
      </c>
      <c r="AD4553" s="73"/>
      <c r="AE4553" s="155"/>
      <c r="AF4553" s="74"/>
      <c r="AG4553" s="406"/>
      <c r="AH4553" s="406"/>
      <c r="AI4553" s="406"/>
      <c r="AJ4553" s="15"/>
      <c r="AK4553" s="15"/>
      <c r="AL4553" s="15"/>
      <c r="AM4553" s="15"/>
      <c r="AN4553" s="406"/>
    </row>
    <row r="4554" spans="1:42" hidden="1" x14ac:dyDescent="0.25">
      <c r="A4554" s="2209"/>
      <c r="B4554" s="2212"/>
      <c r="C4554" s="124" t="s">
        <v>116</v>
      </c>
      <c r="D4554" s="108">
        <v>19638.39</v>
      </c>
      <c r="E4554" s="311">
        <v>19638.39</v>
      </c>
      <c r="F4554" s="312">
        <v>19638.39</v>
      </c>
      <c r="G4554" s="312">
        <v>19638.39</v>
      </c>
      <c r="H4554" s="412">
        <v>19638.39</v>
      </c>
      <c r="I4554" s="312">
        <v>19638.39</v>
      </c>
      <c r="J4554" s="312">
        <v>19638.39</v>
      </c>
      <c r="K4554" s="312">
        <v>19638.39</v>
      </c>
      <c r="L4554" s="312">
        <v>19638.39</v>
      </c>
      <c r="M4554" s="312">
        <v>19638.39</v>
      </c>
      <c r="N4554" s="412">
        <v>19638.39</v>
      </c>
      <c r="O4554" s="312">
        <v>19638.39</v>
      </c>
      <c r="P4554" s="312">
        <v>19638.39</v>
      </c>
      <c r="Q4554" s="312">
        <v>19638.39</v>
      </c>
      <c r="R4554" s="312">
        <v>19638.39</v>
      </c>
      <c r="S4554" s="312">
        <v>19638.39</v>
      </c>
      <c r="T4554" s="312">
        <v>19638.39</v>
      </c>
      <c r="U4554" s="312">
        <v>19638.39</v>
      </c>
      <c r="V4554" s="312">
        <v>19638.39</v>
      </c>
      <c r="W4554" s="312">
        <v>19638.39</v>
      </c>
      <c r="X4554" s="312">
        <v>19638.39</v>
      </c>
      <c r="Y4554" s="412">
        <v>19638.39</v>
      </c>
      <c r="Z4554" s="312">
        <v>19638.39</v>
      </c>
      <c r="AA4554" s="312">
        <v>19638.39</v>
      </c>
      <c r="AB4554" s="940">
        <v>19638.39</v>
      </c>
      <c r="AC4554" s="108"/>
      <c r="AD4554" s="73"/>
      <c r="AE4554" s="155"/>
      <c r="AF4554" s="74"/>
      <c r="AG4554" s="406"/>
      <c r="AH4554" s="406"/>
      <c r="AI4554" s="406"/>
      <c r="AJ4554" s="15"/>
      <c r="AK4554" s="15"/>
      <c r="AL4554" s="15"/>
      <c r="AM4554" s="15"/>
      <c r="AN4554" s="406"/>
    </row>
    <row r="4555" spans="1:42" s="181" customFormat="1" hidden="1" x14ac:dyDescent="0.25">
      <c r="A4555" s="2209"/>
      <c r="B4555" s="2212"/>
      <c r="C4555" s="124" t="s">
        <v>117</v>
      </c>
      <c r="D4555" s="108">
        <v>5146.33</v>
      </c>
      <c r="E4555" s="311">
        <v>5146.33</v>
      </c>
      <c r="F4555" s="312">
        <v>5146.33</v>
      </c>
      <c r="G4555" s="312">
        <v>5146.33</v>
      </c>
      <c r="H4555" s="412">
        <v>5146.33</v>
      </c>
      <c r="I4555" s="312">
        <v>5146.33</v>
      </c>
      <c r="J4555" s="312">
        <v>5146.33</v>
      </c>
      <c r="K4555" s="312">
        <v>5146.33</v>
      </c>
      <c r="L4555" s="312">
        <v>5146.33</v>
      </c>
      <c r="M4555" s="312">
        <v>5146.33</v>
      </c>
      <c r="N4555" s="412">
        <v>5146.33</v>
      </c>
      <c r="O4555" s="312">
        <v>5146.33</v>
      </c>
      <c r="P4555" s="312">
        <v>5146.33</v>
      </c>
      <c r="Q4555" s="312">
        <v>5146.33</v>
      </c>
      <c r="R4555" s="312">
        <v>5146.33</v>
      </c>
      <c r="S4555" s="312">
        <v>5146.33</v>
      </c>
      <c r="T4555" s="312">
        <v>5146.33</v>
      </c>
      <c r="U4555" s="312">
        <v>5146.33</v>
      </c>
      <c r="V4555" s="312">
        <v>5146.33</v>
      </c>
      <c r="W4555" s="312">
        <v>5146.33</v>
      </c>
      <c r="X4555" s="312">
        <v>5146.33</v>
      </c>
      <c r="Y4555" s="412">
        <v>5146.33</v>
      </c>
      <c r="Z4555" s="312">
        <v>5146.33</v>
      </c>
      <c r="AA4555" s="312">
        <v>5146.33</v>
      </c>
      <c r="AB4555" s="940">
        <v>5146.33</v>
      </c>
      <c r="AC4555" s="108"/>
      <c r="AD4555" s="73"/>
      <c r="AE4555" s="155"/>
      <c r="AF4555" s="74"/>
      <c r="AG4555" s="852"/>
      <c r="AH4555" s="849"/>
      <c r="AI4555" s="850"/>
      <c r="AJ4555" s="850"/>
      <c r="AK4555" s="850"/>
      <c r="AL4555" s="851"/>
      <c r="AM4555" s="851"/>
      <c r="AN4555" s="189"/>
      <c r="AO4555" s="189"/>
      <c r="AP4555" s="189"/>
    </row>
    <row r="4556" spans="1:42" ht="16.5" thickBot="1" x14ac:dyDescent="0.3">
      <c r="A4556" s="3339" t="s">
        <v>42</v>
      </c>
      <c r="B4556" s="3340"/>
      <c r="C4556" s="3341"/>
      <c r="D4556" s="114"/>
      <c r="E4556" s="178">
        <f>SQRT(E4550*E4550+E4551*E4551)/E4422/1.73</f>
        <v>0</v>
      </c>
      <c r="F4556" s="179">
        <f t="shared" ref="F4556:AB4556" si="2066">SQRT(F4550*F4550+F4551*F4551)/F4422/1.73</f>
        <v>0</v>
      </c>
      <c r="G4556" s="179">
        <f t="shared" si="2066"/>
        <v>0</v>
      </c>
      <c r="H4556" s="419">
        <f t="shared" si="2066"/>
        <v>0</v>
      </c>
      <c r="I4556" s="179">
        <f t="shared" si="2066"/>
        <v>0</v>
      </c>
      <c r="J4556" s="179">
        <f t="shared" si="2066"/>
        <v>0</v>
      </c>
      <c r="K4556" s="179">
        <f t="shared" si="2066"/>
        <v>0</v>
      </c>
      <c r="L4556" s="179">
        <f t="shared" si="2066"/>
        <v>0</v>
      </c>
      <c r="M4556" s="179">
        <f t="shared" si="2066"/>
        <v>0</v>
      </c>
      <c r="N4556" s="419">
        <f t="shared" si="2066"/>
        <v>0</v>
      </c>
      <c r="O4556" s="179">
        <f t="shared" si="2066"/>
        <v>0</v>
      </c>
      <c r="P4556" s="179">
        <f t="shared" si="2066"/>
        <v>0</v>
      </c>
      <c r="Q4556" s="179">
        <f t="shared" si="2066"/>
        <v>0</v>
      </c>
      <c r="R4556" s="179">
        <f t="shared" si="2066"/>
        <v>0</v>
      </c>
      <c r="S4556" s="179">
        <f t="shared" si="2066"/>
        <v>0</v>
      </c>
      <c r="T4556" s="179">
        <f t="shared" si="2066"/>
        <v>0</v>
      </c>
      <c r="U4556" s="179">
        <f t="shared" si="2066"/>
        <v>0</v>
      </c>
      <c r="V4556" s="179">
        <f t="shared" si="2066"/>
        <v>0</v>
      </c>
      <c r="W4556" s="179">
        <f t="shared" si="2066"/>
        <v>0</v>
      </c>
      <c r="X4556" s="179">
        <f t="shared" si="2066"/>
        <v>0</v>
      </c>
      <c r="Y4556" s="419">
        <f>SQRT(Y4550*Y4550+Y4551*Y4551)/Y4422/1.73</f>
        <v>0</v>
      </c>
      <c r="Z4556" s="179">
        <f t="shared" si="2066"/>
        <v>0</v>
      </c>
      <c r="AA4556" s="179">
        <f t="shared" si="2066"/>
        <v>0</v>
      </c>
      <c r="AB4556" s="405">
        <f t="shared" si="2066"/>
        <v>0</v>
      </c>
      <c r="AC4556" s="109">
        <f>AVERAGE(E4556:AB4556)</f>
        <v>0</v>
      </c>
      <c r="AD4556" s="78" t="e">
        <f>(AC4552-AC4556)/AC4552</f>
        <v>#DIV/0!</v>
      </c>
      <c r="AE4556" s="79"/>
      <c r="AF4556" s="80"/>
      <c r="AG4556" s="406"/>
      <c r="AH4556" s="406"/>
      <c r="AI4556" s="406"/>
      <c r="AJ4556" s="14"/>
      <c r="AK4556" s="14"/>
      <c r="AL4556" s="15"/>
      <c r="AM4556" s="14"/>
      <c r="AN4556" s="406"/>
    </row>
    <row r="4557" spans="1:42" x14ac:dyDescent="0.25">
      <c r="A4557" s="3468" t="s">
        <v>663</v>
      </c>
      <c r="B4557" s="3356" t="s">
        <v>869</v>
      </c>
      <c r="C4557" s="129" t="s">
        <v>13</v>
      </c>
      <c r="D4557" s="113" t="s">
        <v>115</v>
      </c>
      <c r="E4557" s="307">
        <f t="shared" ref="E4557:AB4557" si="2067">(E4561-D4561)*$AE4557*$AF4557</f>
        <v>0</v>
      </c>
      <c r="F4557" s="71">
        <f t="shared" si="2067"/>
        <v>0</v>
      </c>
      <c r="G4557" s="71">
        <f t="shared" si="2067"/>
        <v>0</v>
      </c>
      <c r="H4557" s="414">
        <f t="shared" si="2067"/>
        <v>0</v>
      </c>
      <c r="I4557" s="71">
        <f t="shared" si="2067"/>
        <v>0</v>
      </c>
      <c r="J4557" s="71">
        <f t="shared" si="2067"/>
        <v>59.999999999988063</v>
      </c>
      <c r="K4557" s="71">
        <f t="shared" si="2067"/>
        <v>0</v>
      </c>
      <c r="L4557" s="71">
        <f t="shared" si="2067"/>
        <v>0</v>
      </c>
      <c r="M4557" s="71">
        <f t="shared" si="2067"/>
        <v>0</v>
      </c>
      <c r="N4557" s="414">
        <f t="shared" si="2067"/>
        <v>0</v>
      </c>
      <c r="O4557" s="71">
        <f t="shared" si="2067"/>
        <v>0</v>
      </c>
      <c r="P4557" s="71">
        <f t="shared" si="2067"/>
        <v>0</v>
      </c>
      <c r="Q4557" s="71">
        <f t="shared" si="2067"/>
        <v>0</v>
      </c>
      <c r="R4557" s="71">
        <f t="shared" si="2067"/>
        <v>0</v>
      </c>
      <c r="S4557" s="71">
        <f t="shared" si="2067"/>
        <v>0</v>
      </c>
      <c r="T4557" s="71">
        <f t="shared" si="2067"/>
        <v>0</v>
      </c>
      <c r="U4557" s="71">
        <f t="shared" si="2067"/>
        <v>0</v>
      </c>
      <c r="V4557" s="71">
        <f t="shared" si="2067"/>
        <v>0</v>
      </c>
      <c r="W4557" s="71">
        <f t="shared" si="2067"/>
        <v>0</v>
      </c>
      <c r="X4557" s="71">
        <f t="shared" si="2067"/>
        <v>0</v>
      </c>
      <c r="Y4557" s="414">
        <f>(Y4561-X4561)*$AE4557*$AF4557</f>
        <v>0</v>
      </c>
      <c r="Z4557" s="71">
        <f>(Z4561-Y4561)*$AE4557*$AF4557</f>
        <v>0</v>
      </c>
      <c r="AA4557" s="71">
        <f t="shared" si="2067"/>
        <v>0</v>
      </c>
      <c r="AB4557" s="403">
        <f t="shared" si="2067"/>
        <v>0</v>
      </c>
      <c r="AC4557" s="134">
        <f>SUM(E4557:AB4557)</f>
        <v>59.999999999988063</v>
      </c>
      <c r="AD4557" s="70"/>
      <c r="AE4557" s="71">
        <v>100</v>
      </c>
      <c r="AF4557" s="72">
        <v>60</v>
      </c>
      <c r="AG4557" s="406"/>
      <c r="AH4557" s="406"/>
      <c r="AI4557" s="406"/>
      <c r="AJ4557" s="478"/>
      <c r="AK4557" s="479"/>
      <c r="AL4557" s="478"/>
      <c r="AM4557" s="15"/>
      <c r="AN4557" s="406"/>
    </row>
    <row r="4558" spans="1:42" x14ac:dyDescent="0.25">
      <c r="A4558" s="3469"/>
      <c r="B4558" s="3357"/>
      <c r="C4558" s="130" t="s">
        <v>14</v>
      </c>
      <c r="D4558" s="108" t="s">
        <v>115</v>
      </c>
      <c r="E4558" s="308">
        <f t="shared" ref="E4558:AB4558" si="2068">(E4562-D4562)*$AE4557*$AF4557</f>
        <v>0</v>
      </c>
      <c r="F4558" s="309">
        <f t="shared" si="2068"/>
        <v>0</v>
      </c>
      <c r="G4558" s="309">
        <f t="shared" si="2068"/>
        <v>0</v>
      </c>
      <c r="H4558" s="415">
        <f t="shared" si="2068"/>
        <v>0</v>
      </c>
      <c r="I4558" s="309">
        <f t="shared" si="2068"/>
        <v>0</v>
      </c>
      <c r="J4558" s="309">
        <f t="shared" si="2068"/>
        <v>0</v>
      </c>
      <c r="K4558" s="309">
        <f t="shared" si="2068"/>
        <v>0</v>
      </c>
      <c r="L4558" s="309">
        <f t="shared" si="2068"/>
        <v>0</v>
      </c>
      <c r="M4558" s="309">
        <f t="shared" si="2068"/>
        <v>0</v>
      </c>
      <c r="N4558" s="415">
        <f t="shared" si="2068"/>
        <v>0</v>
      </c>
      <c r="O4558" s="309">
        <f t="shared" si="2068"/>
        <v>0</v>
      </c>
      <c r="P4558" s="309">
        <f t="shared" si="2068"/>
        <v>0</v>
      </c>
      <c r="Q4558" s="309">
        <f t="shared" si="2068"/>
        <v>0</v>
      </c>
      <c r="R4558" s="309">
        <f t="shared" si="2068"/>
        <v>0</v>
      </c>
      <c r="S4558" s="309">
        <f t="shared" si="2068"/>
        <v>0</v>
      </c>
      <c r="T4558" s="309">
        <f t="shared" si="2068"/>
        <v>0</v>
      </c>
      <c r="U4558" s="309">
        <f t="shared" si="2068"/>
        <v>0</v>
      </c>
      <c r="V4558" s="309">
        <f t="shared" si="2068"/>
        <v>0</v>
      </c>
      <c r="W4558" s="309">
        <f t="shared" si="2068"/>
        <v>0</v>
      </c>
      <c r="X4558" s="309">
        <f t="shared" si="2068"/>
        <v>0</v>
      </c>
      <c r="Y4558" s="415">
        <f>(Y4562-X4562)*$AE4557*$AF4557</f>
        <v>0</v>
      </c>
      <c r="Z4558" s="309">
        <f>(Z4562-Y4562)*$AE4557*$AF4557</f>
        <v>0</v>
      </c>
      <c r="AA4558" s="309">
        <f t="shared" si="2068"/>
        <v>0</v>
      </c>
      <c r="AB4558" s="404">
        <f t="shared" si="2068"/>
        <v>0</v>
      </c>
      <c r="AC4558" s="107">
        <f>SUM(E4558:AB4558)</f>
        <v>0</v>
      </c>
      <c r="AD4558" s="73"/>
      <c r="AE4558" s="155"/>
      <c r="AF4558" s="74"/>
      <c r="AG4558" s="406"/>
      <c r="AH4558" s="406"/>
      <c r="AI4558" s="406"/>
      <c r="AJ4558" s="15"/>
      <c r="AK4558" s="15"/>
      <c r="AL4558" s="15"/>
      <c r="AM4558" s="15"/>
      <c r="AN4558" s="406"/>
    </row>
    <row r="4559" spans="1:42" x14ac:dyDescent="0.25">
      <c r="A4559" s="3469"/>
      <c r="B4559" s="3357"/>
      <c r="C4559" s="130" t="s">
        <v>15</v>
      </c>
      <c r="D4559" s="108" t="s">
        <v>54</v>
      </c>
      <c r="E4559" s="1556">
        <v>0</v>
      </c>
      <c r="F4559" s="1550">
        <v>0</v>
      </c>
      <c r="G4559" s="1550">
        <v>0</v>
      </c>
      <c r="H4559" s="420">
        <v>0</v>
      </c>
      <c r="I4559" s="1550">
        <v>0</v>
      </c>
      <c r="J4559" s="1550">
        <v>0</v>
      </c>
      <c r="K4559" s="1550">
        <v>0</v>
      </c>
      <c r="L4559" s="1550">
        <v>0</v>
      </c>
      <c r="M4559" s="1550">
        <v>0</v>
      </c>
      <c r="N4559" s="420">
        <v>0</v>
      </c>
      <c r="O4559" s="1550">
        <v>0</v>
      </c>
      <c r="P4559" s="1550">
        <v>0</v>
      </c>
      <c r="Q4559" s="1550">
        <v>0</v>
      </c>
      <c r="R4559" s="1550">
        <v>0</v>
      </c>
      <c r="S4559" s="1550">
        <v>0</v>
      </c>
      <c r="T4559" s="1550">
        <v>0</v>
      </c>
      <c r="U4559" s="1550">
        <v>0</v>
      </c>
      <c r="V4559" s="1550">
        <v>0</v>
      </c>
      <c r="W4559" s="1550">
        <v>0</v>
      </c>
      <c r="X4559" s="1550">
        <v>0</v>
      </c>
      <c r="Y4559" s="420">
        <v>0</v>
      </c>
      <c r="Z4559" s="1550">
        <v>0</v>
      </c>
      <c r="AA4559" s="1550">
        <v>0</v>
      </c>
      <c r="AB4559" s="1583">
        <v>0</v>
      </c>
      <c r="AC4559" s="2371"/>
      <c r="AD4559" s="76"/>
      <c r="AE4559" s="76"/>
      <c r="AF4559" s="77"/>
      <c r="AG4559" s="406"/>
      <c r="AH4559" s="406"/>
      <c r="AI4559" s="406"/>
      <c r="AJ4559" s="15"/>
      <c r="AK4559" s="15"/>
      <c r="AL4559" s="15"/>
      <c r="AM4559" s="15"/>
      <c r="AN4559" s="406"/>
    </row>
    <row r="4560" spans="1:42" ht="16.5" thickBot="1" x14ac:dyDescent="0.3">
      <c r="A4560" s="3473"/>
      <c r="B4560" s="3369"/>
      <c r="C4560" s="1091" t="s">
        <v>17</v>
      </c>
      <c r="D4560" s="108"/>
      <c r="E4560" s="314" t="e">
        <f t="shared" ref="E4560:AB4560" si="2069">E4558/E4557</f>
        <v>#DIV/0!</v>
      </c>
      <c r="F4560" s="315" t="e">
        <f t="shared" si="2069"/>
        <v>#DIV/0!</v>
      </c>
      <c r="G4560" s="315" t="e">
        <f t="shared" si="2069"/>
        <v>#DIV/0!</v>
      </c>
      <c r="H4560" s="417" t="e">
        <f t="shared" si="2069"/>
        <v>#DIV/0!</v>
      </c>
      <c r="I4560" s="315" t="e">
        <f t="shared" si="2069"/>
        <v>#DIV/0!</v>
      </c>
      <c r="J4560" s="315">
        <f t="shared" si="2069"/>
        <v>0</v>
      </c>
      <c r="K4560" s="315" t="e">
        <f t="shared" si="2069"/>
        <v>#DIV/0!</v>
      </c>
      <c r="L4560" s="315" t="e">
        <f t="shared" si="2069"/>
        <v>#DIV/0!</v>
      </c>
      <c r="M4560" s="315" t="e">
        <f t="shared" si="2069"/>
        <v>#DIV/0!</v>
      </c>
      <c r="N4560" s="417" t="e">
        <f t="shared" si="2069"/>
        <v>#DIV/0!</v>
      </c>
      <c r="O4560" s="315" t="e">
        <f t="shared" si="2069"/>
        <v>#DIV/0!</v>
      </c>
      <c r="P4560" s="315" t="e">
        <f t="shared" si="2069"/>
        <v>#DIV/0!</v>
      </c>
      <c r="Q4560" s="315" t="e">
        <f t="shared" si="2069"/>
        <v>#DIV/0!</v>
      </c>
      <c r="R4560" s="315" t="e">
        <f t="shared" si="2069"/>
        <v>#DIV/0!</v>
      </c>
      <c r="S4560" s="315" t="e">
        <f t="shared" si="2069"/>
        <v>#DIV/0!</v>
      </c>
      <c r="T4560" s="315" t="e">
        <f t="shared" si="2069"/>
        <v>#DIV/0!</v>
      </c>
      <c r="U4560" s="315" t="e">
        <f t="shared" si="2069"/>
        <v>#DIV/0!</v>
      </c>
      <c r="V4560" s="315" t="e">
        <f t="shared" si="2069"/>
        <v>#DIV/0!</v>
      </c>
      <c r="W4560" s="315" t="e">
        <f t="shared" si="2069"/>
        <v>#DIV/0!</v>
      </c>
      <c r="X4560" s="315" t="e">
        <f t="shared" si="2069"/>
        <v>#DIV/0!</v>
      </c>
      <c r="Y4560" s="417" t="e">
        <f>Y4558/Y4557</f>
        <v>#DIV/0!</v>
      </c>
      <c r="Z4560" s="315" t="e">
        <f t="shared" si="2069"/>
        <v>#DIV/0!</v>
      </c>
      <c r="AA4560" s="315" t="e">
        <f t="shared" si="2069"/>
        <v>#DIV/0!</v>
      </c>
      <c r="AB4560" s="337" t="e">
        <f t="shared" si="2069"/>
        <v>#DIV/0!</v>
      </c>
      <c r="AC4560" s="481" t="e">
        <f>MAX(E4560:AB4560)</f>
        <v>#DIV/0!</v>
      </c>
      <c r="AD4560" s="73"/>
      <c r="AE4560" s="155"/>
      <c r="AF4560" s="74"/>
      <c r="AG4560" s="406"/>
      <c r="AH4560" s="406"/>
      <c r="AI4560" s="406"/>
      <c r="AJ4560" s="15"/>
      <c r="AK4560" s="15"/>
      <c r="AL4560" s="15"/>
      <c r="AM4560" s="15"/>
      <c r="AN4560" s="406"/>
    </row>
    <row r="4561" spans="1:42" hidden="1" x14ac:dyDescent="0.25">
      <c r="A4561" s="2199"/>
      <c r="B4561" s="2202"/>
      <c r="C4561" s="362" t="s">
        <v>116</v>
      </c>
      <c r="D4561" s="108">
        <v>17.190000000000001</v>
      </c>
      <c r="E4561" s="311">
        <v>17.190000000000001</v>
      </c>
      <c r="F4561" s="312">
        <v>17.190000000000001</v>
      </c>
      <c r="G4561" s="312">
        <v>17.190000000000001</v>
      </c>
      <c r="H4561" s="412">
        <v>17.190000000000001</v>
      </c>
      <c r="I4561" s="312">
        <v>17.190000000000001</v>
      </c>
      <c r="J4561" s="312">
        <v>17.2</v>
      </c>
      <c r="K4561" s="312">
        <v>17.2</v>
      </c>
      <c r="L4561" s="312">
        <v>17.2</v>
      </c>
      <c r="M4561" s="312">
        <v>17.2</v>
      </c>
      <c r="N4561" s="412">
        <v>17.2</v>
      </c>
      <c r="O4561" s="312">
        <v>17.2</v>
      </c>
      <c r="P4561" s="312">
        <v>17.2</v>
      </c>
      <c r="Q4561" s="312">
        <v>17.2</v>
      </c>
      <c r="R4561" s="312">
        <v>17.2</v>
      </c>
      <c r="S4561" s="312">
        <v>17.2</v>
      </c>
      <c r="T4561" s="312">
        <v>17.2</v>
      </c>
      <c r="U4561" s="312">
        <v>17.2</v>
      </c>
      <c r="V4561" s="312">
        <v>17.2</v>
      </c>
      <c r="W4561" s="312">
        <v>17.2</v>
      </c>
      <c r="X4561" s="312">
        <v>17.2</v>
      </c>
      <c r="Y4561" s="412">
        <v>17.2</v>
      </c>
      <c r="Z4561" s="312">
        <v>17.2</v>
      </c>
      <c r="AA4561" s="312">
        <v>17.2</v>
      </c>
      <c r="AB4561" s="940">
        <v>17.2</v>
      </c>
      <c r="AC4561" s="108"/>
      <c r="AD4561" s="73"/>
      <c r="AE4561" s="155"/>
      <c r="AF4561" s="74"/>
      <c r="AG4561" s="406"/>
      <c r="AH4561" s="406"/>
      <c r="AI4561" s="406"/>
      <c r="AJ4561" s="15"/>
      <c r="AK4561" s="15"/>
      <c r="AL4561" s="15"/>
      <c r="AM4561" s="15"/>
      <c r="AN4561" s="406"/>
    </row>
    <row r="4562" spans="1:42" s="181" customFormat="1" hidden="1" x14ac:dyDescent="0.25">
      <c r="A4562" s="2209"/>
      <c r="B4562" s="2212"/>
      <c r="C4562" s="124" t="s">
        <v>117</v>
      </c>
      <c r="D4562" s="108">
        <v>0.24</v>
      </c>
      <c r="E4562" s="311">
        <v>0.24</v>
      </c>
      <c r="F4562" s="312">
        <v>0.24</v>
      </c>
      <c r="G4562" s="312">
        <v>0.24</v>
      </c>
      <c r="H4562" s="412">
        <v>0.24</v>
      </c>
      <c r="I4562" s="312">
        <v>0.24</v>
      </c>
      <c r="J4562" s="312">
        <v>0.24</v>
      </c>
      <c r="K4562" s="312">
        <v>0.24</v>
      </c>
      <c r="L4562" s="312">
        <v>0.24</v>
      </c>
      <c r="M4562" s="312">
        <v>0.24</v>
      </c>
      <c r="N4562" s="412">
        <v>0.24</v>
      </c>
      <c r="O4562" s="312">
        <v>0.24</v>
      </c>
      <c r="P4562" s="312">
        <v>0.24</v>
      </c>
      <c r="Q4562" s="312">
        <v>0.24</v>
      </c>
      <c r="R4562" s="312">
        <v>0.24</v>
      </c>
      <c r="S4562" s="312">
        <v>0.24</v>
      </c>
      <c r="T4562" s="312">
        <v>0.24</v>
      </c>
      <c r="U4562" s="312">
        <v>0.24</v>
      </c>
      <c r="V4562" s="312">
        <v>0.24</v>
      </c>
      <c r="W4562" s="312">
        <v>0.24</v>
      </c>
      <c r="X4562" s="312">
        <v>0.24</v>
      </c>
      <c r="Y4562" s="412">
        <v>0.24</v>
      </c>
      <c r="Z4562" s="312">
        <v>0.24</v>
      </c>
      <c r="AA4562" s="312">
        <v>0.24</v>
      </c>
      <c r="AB4562" s="940">
        <v>0.24</v>
      </c>
      <c r="AC4562" s="108"/>
      <c r="AD4562" s="73"/>
      <c r="AE4562" s="155"/>
      <c r="AF4562" s="74"/>
      <c r="AG4562" s="852"/>
      <c r="AH4562" s="849"/>
      <c r="AI4562" s="850"/>
      <c r="AJ4562" s="850"/>
      <c r="AK4562" s="850"/>
      <c r="AL4562" s="851"/>
      <c r="AM4562" s="851"/>
      <c r="AN4562" s="189"/>
      <c r="AO4562" s="189"/>
      <c r="AP4562" s="189"/>
    </row>
    <row r="4563" spans="1:42" ht="16.5" thickBot="1" x14ac:dyDescent="0.3">
      <c r="A4563" s="3339" t="s">
        <v>42</v>
      </c>
      <c r="B4563" s="3340"/>
      <c r="C4563" s="3341"/>
      <c r="D4563" s="114"/>
      <c r="E4563" s="178">
        <f>SQRT(E4557*E4557+E4558*E4558)/E4422/1.73</f>
        <v>0</v>
      </c>
      <c r="F4563" s="179">
        <f t="shared" ref="F4563:AB4563" si="2070">SQRT(F4557*F4557+F4558*F4558)/F4422/1.73</f>
        <v>0</v>
      </c>
      <c r="G4563" s="179">
        <f t="shared" si="2070"/>
        <v>0</v>
      </c>
      <c r="H4563" s="419">
        <f t="shared" si="2070"/>
        <v>0</v>
      </c>
      <c r="I4563" s="179">
        <f t="shared" si="2070"/>
        <v>0</v>
      </c>
      <c r="J4563" s="179">
        <f t="shared" si="2070"/>
        <v>3.3412409368832936</v>
      </c>
      <c r="K4563" s="179">
        <f t="shared" si="2070"/>
        <v>0</v>
      </c>
      <c r="L4563" s="179">
        <f t="shared" si="2070"/>
        <v>0</v>
      </c>
      <c r="M4563" s="179">
        <f t="shared" si="2070"/>
        <v>0</v>
      </c>
      <c r="N4563" s="419">
        <f t="shared" si="2070"/>
        <v>0</v>
      </c>
      <c r="O4563" s="179">
        <f t="shared" si="2070"/>
        <v>0</v>
      </c>
      <c r="P4563" s="179">
        <f t="shared" si="2070"/>
        <v>0</v>
      </c>
      <c r="Q4563" s="179">
        <f t="shared" si="2070"/>
        <v>0</v>
      </c>
      <c r="R4563" s="179">
        <f t="shared" si="2070"/>
        <v>0</v>
      </c>
      <c r="S4563" s="179">
        <f t="shared" si="2070"/>
        <v>0</v>
      </c>
      <c r="T4563" s="179">
        <f t="shared" si="2070"/>
        <v>0</v>
      </c>
      <c r="U4563" s="179">
        <f t="shared" si="2070"/>
        <v>0</v>
      </c>
      <c r="V4563" s="179">
        <f t="shared" si="2070"/>
        <v>0</v>
      </c>
      <c r="W4563" s="179">
        <f t="shared" si="2070"/>
        <v>0</v>
      </c>
      <c r="X4563" s="179">
        <f t="shared" si="2070"/>
        <v>0</v>
      </c>
      <c r="Y4563" s="419">
        <f>SQRT(Y4557*Y4557+Y4558*Y4558)/Y4422/1.73</f>
        <v>0</v>
      </c>
      <c r="Z4563" s="179">
        <f t="shared" si="2070"/>
        <v>0</v>
      </c>
      <c r="AA4563" s="179">
        <f t="shared" si="2070"/>
        <v>0</v>
      </c>
      <c r="AB4563" s="405">
        <f t="shared" si="2070"/>
        <v>0</v>
      </c>
      <c r="AC4563" s="109">
        <f>AVERAGE(E4563:AB4563)</f>
        <v>0.13921837237013723</v>
      </c>
      <c r="AD4563" s="78" t="e">
        <f>(AC4559-AC4563)/AC4559</f>
        <v>#DIV/0!</v>
      </c>
      <c r="AE4563" s="79"/>
      <c r="AF4563" s="80"/>
      <c r="AG4563" s="406"/>
      <c r="AH4563" s="406"/>
      <c r="AI4563" s="406"/>
      <c r="AJ4563" s="14"/>
      <c r="AK4563" s="14"/>
      <c r="AL4563" s="15"/>
      <c r="AM4563" s="14"/>
      <c r="AN4563" s="406"/>
    </row>
    <row r="4564" spans="1:42" x14ac:dyDescent="0.25">
      <c r="A4564" s="3468" t="s">
        <v>664</v>
      </c>
      <c r="B4564" s="3356" t="s">
        <v>665</v>
      </c>
      <c r="C4564" s="125" t="s">
        <v>13</v>
      </c>
      <c r="D4564" s="113" t="s">
        <v>115</v>
      </c>
      <c r="E4564" s="307">
        <f t="shared" ref="E4564:AB4564" si="2071">(E4568-D4568)*$AE4564*$AF4564</f>
        <v>257.99999999935608</v>
      </c>
      <c r="F4564" s="71">
        <f t="shared" si="2071"/>
        <v>204.00000000063301</v>
      </c>
      <c r="G4564" s="71">
        <f t="shared" si="2071"/>
        <v>257.99999999935608</v>
      </c>
      <c r="H4564" s="414">
        <f t="shared" si="2071"/>
        <v>228.00000000006548</v>
      </c>
      <c r="I4564" s="71">
        <f t="shared" si="2071"/>
        <v>173.99999999997817</v>
      </c>
      <c r="J4564" s="71">
        <f t="shared" si="2071"/>
        <v>156.00000000040382</v>
      </c>
      <c r="K4564" s="71">
        <f t="shared" si="2071"/>
        <v>203.99999999926877</v>
      </c>
      <c r="L4564" s="71">
        <f t="shared" si="2071"/>
        <v>228.00000000006548</v>
      </c>
      <c r="M4564" s="71">
        <f t="shared" si="2071"/>
        <v>258.00000000072032</v>
      </c>
      <c r="N4564" s="414">
        <f t="shared" si="2071"/>
        <v>317.99999999930151</v>
      </c>
      <c r="O4564" s="71">
        <f t="shared" si="2071"/>
        <v>228.00000000006548</v>
      </c>
      <c r="P4564" s="71">
        <f t="shared" si="2071"/>
        <v>270.00000000043656</v>
      </c>
      <c r="Q4564" s="71">
        <f t="shared" si="2071"/>
        <v>288.00000000001091</v>
      </c>
      <c r="R4564" s="71">
        <f t="shared" si="2071"/>
        <v>216.00000000034925</v>
      </c>
      <c r="S4564" s="71">
        <f t="shared" si="2071"/>
        <v>215.999999998985</v>
      </c>
      <c r="T4564" s="71">
        <f t="shared" si="2071"/>
        <v>246.00000000100408</v>
      </c>
      <c r="U4564" s="71">
        <f t="shared" si="2071"/>
        <v>228.00000000006548</v>
      </c>
      <c r="V4564" s="71">
        <f t="shared" si="2071"/>
        <v>203.99999999926877</v>
      </c>
      <c r="W4564" s="71">
        <f t="shared" si="2071"/>
        <v>156.00000000040382</v>
      </c>
      <c r="X4564" s="71">
        <f t="shared" si="2071"/>
        <v>197.99999999941065</v>
      </c>
      <c r="Y4564" s="414">
        <f>(Y4568-X4568)*$AE4564*$AF4564</f>
        <v>204.00000000063301</v>
      </c>
      <c r="Z4564" s="71">
        <f>(Z4568-Y4568)*$AE4564*$AF4564</f>
        <v>216.00000000034925</v>
      </c>
      <c r="AA4564" s="71">
        <f t="shared" si="2071"/>
        <v>185.99999999969441</v>
      </c>
      <c r="AB4564" s="403">
        <f t="shared" si="2071"/>
        <v>257.99999999935608</v>
      </c>
      <c r="AC4564" s="134">
        <f>SUM(E4564:AB4564)</f>
        <v>5399.9999999991815</v>
      </c>
      <c r="AD4564" s="70"/>
      <c r="AE4564" s="71">
        <v>100</v>
      </c>
      <c r="AF4564" s="72">
        <v>60</v>
      </c>
      <c r="AG4564" s="406"/>
      <c r="AH4564" s="406"/>
      <c r="AI4564" s="406"/>
      <c r="AJ4564" s="478"/>
      <c r="AK4564" s="479"/>
      <c r="AL4564" s="478"/>
      <c r="AM4564" s="15"/>
      <c r="AN4564" s="406"/>
    </row>
    <row r="4565" spans="1:42" x14ac:dyDescent="0.25">
      <c r="A4565" s="3469"/>
      <c r="B4565" s="3357"/>
      <c r="C4565" s="123" t="s">
        <v>14</v>
      </c>
      <c r="D4565" s="108" t="s">
        <v>115</v>
      </c>
      <c r="E4565" s="308">
        <f t="shared" ref="E4565:AB4565" si="2072">(E4569-D4569)*$AE4564*$AF4564</f>
        <v>168.00000000012005</v>
      </c>
      <c r="F4565" s="309">
        <f t="shared" si="2072"/>
        <v>131.9999999996071</v>
      </c>
      <c r="G4565" s="309">
        <f t="shared" si="2072"/>
        <v>168.00000000012005</v>
      </c>
      <c r="H4565" s="415">
        <f t="shared" si="2072"/>
        <v>156.00000000040382</v>
      </c>
      <c r="I4565" s="309">
        <f t="shared" si="2072"/>
        <v>108.00000000017462</v>
      </c>
      <c r="J4565" s="309">
        <f t="shared" si="2072"/>
        <v>108.00000000017462</v>
      </c>
      <c r="K4565" s="309">
        <f t="shared" si="2072"/>
        <v>131.9999999996071</v>
      </c>
      <c r="L4565" s="309">
        <f t="shared" si="2072"/>
        <v>149.99999999918145</v>
      </c>
      <c r="M4565" s="309">
        <f t="shared" si="2072"/>
        <v>168.00000000012005</v>
      </c>
      <c r="N4565" s="415">
        <f t="shared" si="2072"/>
        <v>204.00000000063301</v>
      </c>
      <c r="O4565" s="309">
        <f t="shared" si="2072"/>
        <v>156.00000000040382</v>
      </c>
      <c r="P4565" s="309">
        <f t="shared" si="2072"/>
        <v>173.99999999997817</v>
      </c>
      <c r="Q4565" s="309">
        <f t="shared" si="2072"/>
        <v>191.99999999955253</v>
      </c>
      <c r="R4565" s="309">
        <f t="shared" si="2072"/>
        <v>137.99999999946522</v>
      </c>
      <c r="S4565" s="309">
        <f t="shared" si="2072"/>
        <v>144.00000000068758</v>
      </c>
      <c r="T4565" s="309">
        <f t="shared" si="2072"/>
        <v>162.00000000026193</v>
      </c>
      <c r="U4565" s="309">
        <f t="shared" si="2072"/>
        <v>149.99999999918145</v>
      </c>
      <c r="V4565" s="309">
        <f t="shared" si="2072"/>
        <v>132.00000000097134</v>
      </c>
      <c r="W4565" s="309">
        <f t="shared" si="2072"/>
        <v>101.99999999895226</v>
      </c>
      <c r="X4565" s="309">
        <f t="shared" si="2072"/>
        <v>132.00000000097134</v>
      </c>
      <c r="Y4565" s="415">
        <f>(Y4569-X4569)*$AE4564*$AF4564</f>
        <v>131.9999999996071</v>
      </c>
      <c r="Z4565" s="309">
        <f>(Z4569-Y4569)*$AE4564*$AF4564</f>
        <v>137.99999999946522</v>
      </c>
      <c r="AA4565" s="309">
        <f t="shared" si="2072"/>
        <v>125.99999999974898</v>
      </c>
      <c r="AB4565" s="404">
        <f t="shared" si="2072"/>
        <v>168.00000000012005</v>
      </c>
      <c r="AC4565" s="107">
        <f>SUM(E4565:AB4565)</f>
        <v>3539.9999999995089</v>
      </c>
      <c r="AD4565" s="73"/>
      <c r="AE4565" s="155"/>
      <c r="AF4565" s="74"/>
      <c r="AG4565" s="406"/>
      <c r="AH4565" s="406"/>
      <c r="AI4565" s="406"/>
      <c r="AJ4565" s="15"/>
      <c r="AK4565" s="15"/>
      <c r="AL4565" s="15"/>
      <c r="AM4565" s="15"/>
      <c r="AN4565" s="406"/>
    </row>
    <row r="4566" spans="1:42" x14ac:dyDescent="0.25">
      <c r="A4566" s="3469"/>
      <c r="B4566" s="3357"/>
      <c r="C4566" s="123" t="s">
        <v>15</v>
      </c>
      <c r="D4566" s="108" t="s">
        <v>54</v>
      </c>
      <c r="E4566" s="1556">
        <v>18</v>
      </c>
      <c r="F4566" s="1556">
        <v>14</v>
      </c>
      <c r="G4566" s="1556">
        <v>18</v>
      </c>
      <c r="H4566" s="441">
        <v>16</v>
      </c>
      <c r="I4566" s="1556">
        <v>12</v>
      </c>
      <c r="J4566" s="1556">
        <v>11</v>
      </c>
      <c r="K4566" s="1556">
        <v>14</v>
      </c>
      <c r="L4566" s="1556">
        <v>16</v>
      </c>
      <c r="M4566" s="1556">
        <v>18</v>
      </c>
      <c r="N4566" s="441">
        <v>22</v>
      </c>
      <c r="O4566" s="1556">
        <v>16</v>
      </c>
      <c r="P4566" s="1556">
        <v>19</v>
      </c>
      <c r="Q4566" s="1556">
        <v>20</v>
      </c>
      <c r="R4566" s="1556">
        <v>15</v>
      </c>
      <c r="S4566" s="1556">
        <v>15</v>
      </c>
      <c r="T4566" s="1556">
        <v>17</v>
      </c>
      <c r="U4566" s="1556">
        <v>16</v>
      </c>
      <c r="V4566" s="1556">
        <v>14</v>
      </c>
      <c r="W4566" s="1556">
        <v>11</v>
      </c>
      <c r="X4566" s="1556">
        <v>14</v>
      </c>
      <c r="Y4566" s="441">
        <v>14</v>
      </c>
      <c r="Z4566" s="1556">
        <v>15</v>
      </c>
      <c r="AA4566" s="1556">
        <v>13</v>
      </c>
      <c r="AB4566" s="1588">
        <v>18</v>
      </c>
      <c r="AC4566" s="107">
        <f>AVERAGE(E4566:AB4566)</f>
        <v>15.666666666666666</v>
      </c>
      <c r="AD4566" s="76"/>
      <c r="AE4566" s="76"/>
      <c r="AF4566" s="77"/>
      <c r="AG4566" s="406"/>
      <c r="AH4566" s="406"/>
      <c r="AI4566" s="406"/>
      <c r="AJ4566" s="15"/>
      <c r="AK4566" s="15"/>
      <c r="AL4566" s="15"/>
      <c r="AM4566" s="15"/>
      <c r="AN4566" s="406"/>
    </row>
    <row r="4567" spans="1:42" x14ac:dyDescent="0.25">
      <c r="A4567" s="3460"/>
      <c r="B4567" s="3301"/>
      <c r="C4567" s="123" t="s">
        <v>17</v>
      </c>
      <c r="D4567" s="108"/>
      <c r="E4567" s="314">
        <f t="shared" ref="E4567:AB4567" si="2073">E4565/E4564</f>
        <v>0.6511627906997649</v>
      </c>
      <c r="F4567" s="315">
        <f t="shared" si="2073"/>
        <v>0.64705882352547794</v>
      </c>
      <c r="G4567" s="315">
        <f t="shared" si="2073"/>
        <v>0.6511627906997649</v>
      </c>
      <c r="H4567" s="417">
        <f t="shared" si="2073"/>
        <v>0.68421052631736412</v>
      </c>
      <c r="I4567" s="315">
        <f t="shared" si="2073"/>
        <v>0.62068965517349528</v>
      </c>
      <c r="J4567" s="315">
        <f t="shared" si="2073"/>
        <v>0.69230769230701961</v>
      </c>
      <c r="K4567" s="315">
        <f t="shared" si="2073"/>
        <v>0.64705882352980515</v>
      </c>
      <c r="L4567" s="315">
        <f t="shared" si="2073"/>
        <v>0.65789473683832622</v>
      </c>
      <c r="M4567" s="315">
        <f t="shared" si="2073"/>
        <v>0.65116279069632177</v>
      </c>
      <c r="N4567" s="417">
        <f t="shared" si="2073"/>
        <v>0.64150943396566384</v>
      </c>
      <c r="O4567" s="315">
        <f t="shared" si="2073"/>
        <v>0.68421052631736412</v>
      </c>
      <c r="P4567" s="315">
        <f t="shared" si="2073"/>
        <v>0.64444444444332161</v>
      </c>
      <c r="Q4567" s="315">
        <f t="shared" si="2073"/>
        <v>0.66666666666508767</v>
      </c>
      <c r="R4567" s="315">
        <f t="shared" si="2073"/>
        <v>0.63888888888538009</v>
      </c>
      <c r="S4567" s="315">
        <f t="shared" si="2073"/>
        <v>0.66666666667298258</v>
      </c>
      <c r="T4567" s="315">
        <f t="shared" si="2073"/>
        <v>0.65853658536423054</v>
      </c>
      <c r="U4567" s="315">
        <f t="shared" si="2073"/>
        <v>0.65789473683832622</v>
      </c>
      <c r="V4567" s="315">
        <f t="shared" si="2073"/>
        <v>0.64705882353649258</v>
      </c>
      <c r="W4567" s="315">
        <f t="shared" si="2073"/>
        <v>0.65384615383774503</v>
      </c>
      <c r="X4567" s="315">
        <f t="shared" si="2073"/>
        <v>0.66666666667355678</v>
      </c>
      <c r="Y4567" s="417">
        <f>Y4565/Y4564</f>
        <v>0.64705882352547794</v>
      </c>
      <c r="Z4567" s="315">
        <f t="shared" si="2073"/>
        <v>0.63888888888538009</v>
      </c>
      <c r="AA4567" s="315">
        <f t="shared" si="2073"/>
        <v>0.67741935483847304</v>
      </c>
      <c r="AB4567" s="337">
        <f t="shared" si="2073"/>
        <v>0.6511627906997649</v>
      </c>
      <c r="AC4567" s="481">
        <f>MAX(E4567:AB4567)</f>
        <v>0.69230769230701961</v>
      </c>
      <c r="AD4567" s="73"/>
      <c r="AE4567" s="155"/>
      <c r="AF4567" s="74"/>
      <c r="AG4567" s="406"/>
      <c r="AH4567" s="406"/>
      <c r="AI4567" s="406"/>
      <c r="AJ4567" s="15"/>
      <c r="AK4567" s="15"/>
      <c r="AL4567" s="15"/>
      <c r="AM4567" s="15"/>
      <c r="AN4567" s="406"/>
    </row>
    <row r="4568" spans="1:42" hidden="1" x14ac:dyDescent="0.25">
      <c r="A4568" s="2209"/>
      <c r="B4568" s="2212"/>
      <c r="C4568" s="124" t="s">
        <v>116</v>
      </c>
      <c r="D4568" s="108">
        <v>1860.92</v>
      </c>
      <c r="E4568" s="311">
        <v>1860.963</v>
      </c>
      <c r="F4568" s="312">
        <v>1860.9970000000001</v>
      </c>
      <c r="G4568" s="312">
        <v>1861.04</v>
      </c>
      <c r="H4568" s="412">
        <v>1861.078</v>
      </c>
      <c r="I4568" s="312">
        <v>1861.107</v>
      </c>
      <c r="J4568" s="312">
        <v>1861.133</v>
      </c>
      <c r="K4568" s="312">
        <v>1861.1669999999999</v>
      </c>
      <c r="L4568" s="312">
        <v>1861.2049999999999</v>
      </c>
      <c r="M4568" s="312">
        <v>1861.248</v>
      </c>
      <c r="N4568" s="412">
        <v>1861.3009999999999</v>
      </c>
      <c r="O4568" s="312">
        <v>1861.3389999999999</v>
      </c>
      <c r="P4568" s="312">
        <v>1861.384</v>
      </c>
      <c r="Q4568" s="312">
        <v>1861.432</v>
      </c>
      <c r="R4568" s="312">
        <v>1861.4680000000001</v>
      </c>
      <c r="S4568" s="312">
        <v>1861.5039999999999</v>
      </c>
      <c r="T4568" s="312">
        <v>1861.5450000000001</v>
      </c>
      <c r="U4568" s="312">
        <v>1861.5830000000001</v>
      </c>
      <c r="V4568" s="312">
        <v>1861.617</v>
      </c>
      <c r="W4568" s="312">
        <v>1861.643</v>
      </c>
      <c r="X4568" s="312">
        <v>1861.6759999999999</v>
      </c>
      <c r="Y4568" s="412">
        <v>1861.71</v>
      </c>
      <c r="Z4568" s="312">
        <v>1861.7460000000001</v>
      </c>
      <c r="AA4568" s="312">
        <v>1861.777</v>
      </c>
      <c r="AB4568" s="940">
        <v>1861.82</v>
      </c>
      <c r="AC4568" s="108"/>
      <c r="AD4568" s="73"/>
      <c r="AE4568" s="155"/>
      <c r="AF4568" s="74"/>
      <c r="AG4568" s="406"/>
      <c r="AH4568" s="406"/>
      <c r="AI4568" s="406"/>
      <c r="AJ4568" s="15"/>
      <c r="AK4568" s="15"/>
      <c r="AL4568" s="15"/>
      <c r="AM4568" s="15"/>
      <c r="AN4568" s="406"/>
    </row>
    <row r="4569" spans="1:42" s="181" customFormat="1" hidden="1" x14ac:dyDescent="0.25">
      <c r="A4569" s="2209"/>
      <c r="B4569" s="2212"/>
      <c r="C4569" s="124" t="s">
        <v>117</v>
      </c>
      <c r="D4569" s="108">
        <v>1343.76</v>
      </c>
      <c r="E4569" s="311">
        <v>1343.788</v>
      </c>
      <c r="F4569" s="312">
        <v>1343.81</v>
      </c>
      <c r="G4569" s="312">
        <v>1343.838</v>
      </c>
      <c r="H4569" s="412">
        <v>1343.864</v>
      </c>
      <c r="I4569" s="312">
        <v>1343.8820000000001</v>
      </c>
      <c r="J4569" s="312">
        <v>1343.9</v>
      </c>
      <c r="K4569" s="312">
        <v>1343.922</v>
      </c>
      <c r="L4569" s="312">
        <v>1343.9469999999999</v>
      </c>
      <c r="M4569" s="312">
        <v>1343.9749999999999</v>
      </c>
      <c r="N4569" s="412">
        <v>1344.009</v>
      </c>
      <c r="O4569" s="312">
        <v>1344.0350000000001</v>
      </c>
      <c r="P4569" s="312">
        <v>1344.0640000000001</v>
      </c>
      <c r="Q4569" s="312">
        <v>1344.096</v>
      </c>
      <c r="R4569" s="312">
        <v>1344.1189999999999</v>
      </c>
      <c r="S4569" s="312">
        <v>1344.143</v>
      </c>
      <c r="T4569" s="312">
        <v>1344.17</v>
      </c>
      <c r="U4569" s="312">
        <v>1344.1949999999999</v>
      </c>
      <c r="V4569" s="312">
        <v>1344.2170000000001</v>
      </c>
      <c r="W4569" s="312">
        <v>1344.2339999999999</v>
      </c>
      <c r="X4569" s="312">
        <v>1344.2560000000001</v>
      </c>
      <c r="Y4569" s="412">
        <v>1344.278</v>
      </c>
      <c r="Z4569" s="312">
        <v>1344.3009999999999</v>
      </c>
      <c r="AA4569" s="312">
        <v>1344.3219999999999</v>
      </c>
      <c r="AB4569" s="940">
        <v>1344.35</v>
      </c>
      <c r="AC4569" s="108"/>
      <c r="AD4569" s="73"/>
      <c r="AE4569" s="155"/>
      <c r="AF4569" s="74"/>
      <c r="AG4569" s="852"/>
      <c r="AH4569" s="849"/>
      <c r="AI4569" s="850"/>
      <c r="AJ4569" s="850"/>
      <c r="AK4569" s="850"/>
      <c r="AL4569" s="851"/>
      <c r="AM4569" s="851"/>
      <c r="AN4569" s="189"/>
      <c r="AO4569" s="189"/>
      <c r="AP4569" s="189"/>
    </row>
    <row r="4570" spans="1:42" ht="16.5" thickBot="1" x14ac:dyDescent="0.3">
      <c r="A4570" s="3339" t="s">
        <v>42</v>
      </c>
      <c r="B4570" s="3340"/>
      <c r="C4570" s="3341"/>
      <c r="D4570" s="114"/>
      <c r="E4570" s="178">
        <f>SQRT(E4564*E4564+E4565*E4565)/E4422/1.73</f>
        <v>16.884568484251897</v>
      </c>
      <c r="F4570" s="179">
        <f t="shared" ref="F4570:AB4570" si="2074">SQRT(F4564*F4564+F4565*F4565)/F4422/1.73</f>
        <v>13.530994507897416</v>
      </c>
      <c r="G4570" s="179">
        <f t="shared" si="2074"/>
        <v>17.144831582275042</v>
      </c>
      <c r="H4570" s="419">
        <f t="shared" si="2074"/>
        <v>15.413927868279185</v>
      </c>
      <c r="I4570" s="179">
        <f t="shared" si="2074"/>
        <v>11.382424299165502</v>
      </c>
      <c r="J4570" s="179">
        <f t="shared" si="2074"/>
        <v>10.565931571972232</v>
      </c>
      <c r="K4570" s="179">
        <f t="shared" si="2074"/>
        <v>13.557116118852617</v>
      </c>
      <c r="L4570" s="179">
        <f t="shared" si="2074"/>
        <v>15.168828922446901</v>
      </c>
      <c r="M4570" s="179">
        <f t="shared" si="2074"/>
        <v>17.261236840414721</v>
      </c>
      <c r="N4570" s="419">
        <f t="shared" si="2074"/>
        <v>21.161529091841523</v>
      </c>
      <c r="O4570" s="179">
        <f t="shared" si="2074"/>
        <v>15.473671774745384</v>
      </c>
      <c r="P4570" s="179">
        <f t="shared" si="2074"/>
        <v>17.88734513594035</v>
      </c>
      <c r="Q4570" s="179">
        <f t="shared" si="2074"/>
        <v>19.312435693323806</v>
      </c>
      <c r="R4570" s="179">
        <f t="shared" si="2074"/>
        <v>14.301343113773092</v>
      </c>
      <c r="S4570" s="179">
        <f t="shared" si="2074"/>
        <v>14.512342875915078</v>
      </c>
      <c r="T4570" s="179">
        <f t="shared" si="2074"/>
        <v>16.41855424485864</v>
      </c>
      <c r="U4570" s="179">
        <f t="shared" si="2074"/>
        <v>15.154257520984414</v>
      </c>
      <c r="V4570" s="179">
        <f t="shared" si="2074"/>
        <v>13.492000287391114</v>
      </c>
      <c r="W4570" s="179">
        <f t="shared" si="2074"/>
        <v>10.359420564910707</v>
      </c>
      <c r="X4570" s="179">
        <f t="shared" si="2074"/>
        <v>13.23896277438131</v>
      </c>
      <c r="Y4570" s="419">
        <f>SQRT(Y4564*Y4564+Y4565*Y4565)/Y4422/1.73</f>
        <v>13.504973364612997</v>
      </c>
      <c r="Z4570" s="179">
        <f t="shared" si="2074"/>
        <v>14.218993729240809</v>
      </c>
      <c r="AA4570" s="179">
        <f t="shared" si="2074"/>
        <v>12.486646438516832</v>
      </c>
      <c r="AB4570" s="405">
        <f t="shared" si="2074"/>
        <v>17.095422845726702</v>
      </c>
      <c r="AC4570" s="109">
        <f>AVERAGE(E4570:AB4570)</f>
        <v>14.980323318821599</v>
      </c>
      <c r="AD4570" s="78">
        <f>(AC4566-AC4570)/AC4566</f>
        <v>4.3809149862451109E-2</v>
      </c>
      <c r="AE4570" s="79"/>
      <c r="AF4570" s="80"/>
      <c r="AG4570" s="406"/>
      <c r="AH4570" s="406"/>
      <c r="AI4570" s="406"/>
      <c r="AJ4570" s="14"/>
      <c r="AK4570" s="14"/>
      <c r="AL4570" s="15"/>
      <c r="AM4570" s="14"/>
      <c r="AN4570" s="406"/>
    </row>
    <row r="4571" spans="1:42" x14ac:dyDescent="0.25">
      <c r="A4571" s="3468" t="s">
        <v>666</v>
      </c>
      <c r="B4571" s="3356" t="s">
        <v>667</v>
      </c>
      <c r="C4571" s="129" t="s">
        <v>13</v>
      </c>
      <c r="D4571" s="113" t="s">
        <v>115</v>
      </c>
      <c r="E4571" s="307">
        <f t="shared" ref="E4571:AB4571" si="2075">(E4575-D4575)*$AE4571*$AF4571</f>
        <v>168.00000000012005</v>
      </c>
      <c r="F4571" s="71">
        <f t="shared" si="2075"/>
        <v>168.00000000012005</v>
      </c>
      <c r="G4571" s="71">
        <f t="shared" si="2075"/>
        <v>144.00000000000546</v>
      </c>
      <c r="H4571" s="414">
        <f t="shared" si="2075"/>
        <v>144.00000000000546</v>
      </c>
      <c r="I4571" s="71">
        <f t="shared" si="2075"/>
        <v>149.99999999986358</v>
      </c>
      <c r="J4571" s="71">
        <f t="shared" si="2075"/>
        <v>144.00000000000546</v>
      </c>
      <c r="K4571" s="71">
        <f t="shared" si="2075"/>
        <v>125.99999999974898</v>
      </c>
      <c r="L4571" s="71">
        <f t="shared" si="2075"/>
        <v>282.0000000001528</v>
      </c>
      <c r="M4571" s="71">
        <f t="shared" si="2075"/>
        <v>551.99999999990723</v>
      </c>
      <c r="N4571" s="414">
        <f t="shared" si="2075"/>
        <v>377.99999999992906</v>
      </c>
      <c r="O4571" s="71">
        <f t="shared" si="2075"/>
        <v>456.00000000013097</v>
      </c>
      <c r="P4571" s="71">
        <f t="shared" si="2075"/>
        <v>293.99999999986903</v>
      </c>
      <c r="Q4571" s="71">
        <f t="shared" si="2075"/>
        <v>510.00000000021828</v>
      </c>
      <c r="R4571" s="71">
        <f t="shared" si="2075"/>
        <v>467.9999999998472</v>
      </c>
      <c r="S4571" s="71">
        <f t="shared" si="2075"/>
        <v>720.00000000002728</v>
      </c>
      <c r="T4571" s="71">
        <f t="shared" si="2075"/>
        <v>323.99999999984175</v>
      </c>
      <c r="U4571" s="71">
        <f t="shared" si="2075"/>
        <v>282.0000000001528</v>
      </c>
      <c r="V4571" s="71">
        <f t="shared" si="2075"/>
        <v>239.99999999978172</v>
      </c>
      <c r="W4571" s="71">
        <f t="shared" si="2075"/>
        <v>180.00000000051841</v>
      </c>
      <c r="X4571" s="71">
        <f t="shared" si="2075"/>
        <v>155.99999999972169</v>
      </c>
      <c r="Y4571" s="414">
        <f>(Y4575-X4575)*$AE4571*$AF4571</f>
        <v>168.00000000012005</v>
      </c>
      <c r="Z4571" s="71">
        <f>(Z4575-Y4575)*$AE4571*$AF4571</f>
        <v>144.00000000000546</v>
      </c>
      <c r="AA4571" s="71">
        <f t="shared" si="2075"/>
        <v>155.99999999972169</v>
      </c>
      <c r="AB4571" s="403">
        <f t="shared" si="2075"/>
        <v>126.0000000004311</v>
      </c>
      <c r="AC4571" s="134">
        <f>SUM(E4571:AB4571)</f>
        <v>6480.0000000002456</v>
      </c>
      <c r="AD4571" s="70"/>
      <c r="AE4571" s="71">
        <v>100</v>
      </c>
      <c r="AF4571" s="72">
        <v>60</v>
      </c>
      <c r="AG4571" s="406"/>
      <c r="AH4571" s="406"/>
      <c r="AI4571" s="406"/>
      <c r="AJ4571" s="478"/>
      <c r="AK4571" s="479"/>
      <c r="AL4571" s="478"/>
      <c r="AM4571" s="15"/>
      <c r="AN4571" s="406"/>
    </row>
    <row r="4572" spans="1:42" x14ac:dyDescent="0.25">
      <c r="A4572" s="3469"/>
      <c r="B4572" s="3357"/>
      <c r="C4572" s="130" t="s">
        <v>14</v>
      </c>
      <c r="D4572" s="108" t="s">
        <v>115</v>
      </c>
      <c r="E4572" s="308">
        <f t="shared" ref="E4572:AB4572" si="2076">(E4576-D4576)*$AE4571*$AF4571</f>
        <v>126.0000000004311</v>
      </c>
      <c r="F4572" s="309">
        <f t="shared" si="2076"/>
        <v>131.9999999996071</v>
      </c>
      <c r="G4572" s="309">
        <f t="shared" si="2076"/>
        <v>108.00000000017462</v>
      </c>
      <c r="H4572" s="415">
        <f t="shared" si="2076"/>
        <v>108.00000000017462</v>
      </c>
      <c r="I4572" s="309">
        <f t="shared" si="2076"/>
        <v>114.00000000003274</v>
      </c>
      <c r="J4572" s="309">
        <f t="shared" si="2076"/>
        <v>108.00000000017462</v>
      </c>
      <c r="K4572" s="309">
        <f t="shared" si="2076"/>
        <v>95.999999999776264</v>
      </c>
      <c r="L4572" s="309">
        <f t="shared" si="2076"/>
        <v>215.99999999966712</v>
      </c>
      <c r="M4572" s="309">
        <f t="shared" si="2076"/>
        <v>420.00000000030013</v>
      </c>
      <c r="N4572" s="415">
        <f t="shared" si="2076"/>
        <v>288.00000000001091</v>
      </c>
      <c r="O4572" s="309">
        <f t="shared" si="2076"/>
        <v>342.00000000009823</v>
      </c>
      <c r="P4572" s="309">
        <f t="shared" si="2076"/>
        <v>228.00000000006548</v>
      </c>
      <c r="Q4572" s="309">
        <f t="shared" si="2076"/>
        <v>383.99999999978718</v>
      </c>
      <c r="R4572" s="309">
        <f t="shared" si="2076"/>
        <v>353.99999999981446</v>
      </c>
      <c r="S4572" s="309">
        <f t="shared" si="2076"/>
        <v>546.00000000004911</v>
      </c>
      <c r="T4572" s="309">
        <f t="shared" si="2076"/>
        <v>246.00000000032196</v>
      </c>
      <c r="U4572" s="309">
        <f t="shared" si="2076"/>
        <v>215.99999999966712</v>
      </c>
      <c r="V4572" s="309">
        <f t="shared" si="2076"/>
        <v>179.99999999983629</v>
      </c>
      <c r="W4572" s="309">
        <f t="shared" si="2076"/>
        <v>138.00000000014734</v>
      </c>
      <c r="X4572" s="309">
        <f t="shared" si="2076"/>
        <v>119.99999999989086</v>
      </c>
      <c r="Y4572" s="415">
        <f>(Y4576-X4576)*$AE4571*$AF4571</f>
        <v>126.0000000004311</v>
      </c>
      <c r="Z4572" s="309">
        <f>(Z4576-Y4576)*$AE4571*$AF4571</f>
        <v>107.9999999994925</v>
      </c>
      <c r="AA4572" s="309">
        <f t="shared" si="2076"/>
        <v>120.00000000057298</v>
      </c>
      <c r="AB4572" s="404">
        <f t="shared" si="2076"/>
        <v>95.999999999776264</v>
      </c>
      <c r="AC4572" s="107">
        <f>SUM(E4572:AB4572)</f>
        <v>4920.0000000003001</v>
      </c>
      <c r="AD4572" s="73"/>
      <c r="AE4572" s="155"/>
      <c r="AF4572" s="74"/>
      <c r="AG4572" s="406"/>
      <c r="AH4572" s="406"/>
      <c r="AI4572" s="406"/>
      <c r="AJ4572" s="15"/>
      <c r="AK4572" s="15"/>
      <c r="AL4572" s="15"/>
      <c r="AM4572" s="15"/>
      <c r="AN4572" s="406"/>
    </row>
    <row r="4573" spans="1:42" x14ac:dyDescent="0.25">
      <c r="A4573" s="3469"/>
      <c r="B4573" s="3357"/>
      <c r="C4573" s="130" t="s">
        <v>15</v>
      </c>
      <c r="D4573" s="108" t="s">
        <v>54</v>
      </c>
      <c r="E4573" s="1556">
        <v>12</v>
      </c>
      <c r="F4573" s="1556">
        <v>12</v>
      </c>
      <c r="G4573" s="1556">
        <v>10</v>
      </c>
      <c r="H4573" s="441">
        <v>10</v>
      </c>
      <c r="I4573" s="1556">
        <v>11</v>
      </c>
      <c r="J4573" s="1556">
        <v>10</v>
      </c>
      <c r="K4573" s="1556">
        <v>9</v>
      </c>
      <c r="L4573" s="1556">
        <v>20</v>
      </c>
      <c r="M4573" s="1556">
        <v>39</v>
      </c>
      <c r="N4573" s="441">
        <v>27</v>
      </c>
      <c r="O4573" s="1556">
        <v>32</v>
      </c>
      <c r="P4573" s="1556">
        <v>21</v>
      </c>
      <c r="Q4573" s="1556">
        <v>36</v>
      </c>
      <c r="R4573" s="1550">
        <v>33</v>
      </c>
      <c r="S4573" s="1550">
        <v>51</v>
      </c>
      <c r="T4573" s="1550">
        <v>23</v>
      </c>
      <c r="U4573" s="1550">
        <v>20</v>
      </c>
      <c r="V4573" s="1550">
        <v>17</v>
      </c>
      <c r="W4573" s="1550">
        <v>13</v>
      </c>
      <c r="X4573" s="1550">
        <v>11</v>
      </c>
      <c r="Y4573" s="441">
        <v>12</v>
      </c>
      <c r="Z4573" s="1550">
        <v>10</v>
      </c>
      <c r="AA4573" s="1550">
        <v>11</v>
      </c>
      <c r="AB4573" s="1583">
        <v>9</v>
      </c>
      <c r="AC4573" s="107">
        <f>AVERAGE(E4573:AB4573)</f>
        <v>19.125</v>
      </c>
      <c r="AD4573" s="76"/>
      <c r="AE4573" s="76"/>
      <c r="AF4573" s="77"/>
      <c r="AG4573" s="406"/>
      <c r="AH4573" s="406"/>
      <c r="AI4573" s="406"/>
      <c r="AJ4573" s="15"/>
      <c r="AK4573" s="15"/>
      <c r="AL4573" s="15"/>
      <c r="AM4573" s="15"/>
      <c r="AN4573" s="406"/>
    </row>
    <row r="4574" spans="1:42" ht="16.5" thickBot="1" x14ac:dyDescent="0.3">
      <c r="A4574" s="3473"/>
      <c r="B4574" s="3369"/>
      <c r="C4574" s="1091" t="s">
        <v>17</v>
      </c>
      <c r="D4574" s="108"/>
      <c r="E4574" s="314">
        <f t="shared" ref="E4574:AB4574" si="2077">E4572/E4571</f>
        <v>0.75000000000203015</v>
      </c>
      <c r="F4574" s="315">
        <f t="shared" si="2077"/>
        <v>0.78571428571138557</v>
      </c>
      <c r="G4574" s="315">
        <f t="shared" si="2077"/>
        <v>0.75000000000118427</v>
      </c>
      <c r="H4574" s="417">
        <f t="shared" si="2077"/>
        <v>0.75000000000118427</v>
      </c>
      <c r="I4574" s="315">
        <f t="shared" si="2077"/>
        <v>0.7600000000009095</v>
      </c>
      <c r="J4574" s="315">
        <f t="shared" si="2077"/>
        <v>0.75000000000118427</v>
      </c>
      <c r="K4574" s="315">
        <f t="shared" si="2077"/>
        <v>0.76190476190450407</v>
      </c>
      <c r="L4574" s="315">
        <f t="shared" si="2077"/>
        <v>0.76595744680691524</v>
      </c>
      <c r="M4574" s="315">
        <f t="shared" si="2077"/>
        <v>0.76086956521806293</v>
      </c>
      <c r="N4574" s="417">
        <f t="shared" si="2077"/>
        <v>0.76190476190493372</v>
      </c>
      <c r="O4574" s="315">
        <f t="shared" si="2077"/>
        <v>0.75</v>
      </c>
      <c r="P4574" s="315">
        <f t="shared" si="2077"/>
        <v>0.77551020408220084</v>
      </c>
      <c r="Q4574" s="315">
        <f t="shared" si="2077"/>
        <v>0.75294117646984871</v>
      </c>
      <c r="R4574" s="315">
        <f t="shared" si="2077"/>
        <v>0.75641025641010695</v>
      </c>
      <c r="S4574" s="315">
        <f t="shared" si="2077"/>
        <v>0.75833333333337283</v>
      </c>
      <c r="T4574" s="315">
        <f t="shared" si="2077"/>
        <v>0.75925925926062376</v>
      </c>
      <c r="U4574" s="315">
        <f t="shared" si="2077"/>
        <v>0.76595744680691524</v>
      </c>
      <c r="V4574" s="315">
        <f t="shared" si="2077"/>
        <v>0.75</v>
      </c>
      <c r="W4574" s="315">
        <f t="shared" si="2077"/>
        <v>0.76666666666527716</v>
      </c>
      <c r="X4574" s="315">
        <f t="shared" si="2077"/>
        <v>0.76923076923144196</v>
      </c>
      <c r="Y4574" s="417">
        <f>Y4572/Y4571</f>
        <v>0.75000000000203015</v>
      </c>
      <c r="Z4574" s="315">
        <f t="shared" si="2077"/>
        <v>0.74999999999644729</v>
      </c>
      <c r="AA4574" s="315">
        <f t="shared" si="2077"/>
        <v>0.76923076923581446</v>
      </c>
      <c r="AB4574" s="337">
        <f t="shared" si="2077"/>
        <v>0.76190476190037937</v>
      </c>
      <c r="AC4574" s="481">
        <f>MAX(E4574:AB4574)</f>
        <v>0.78571428571138557</v>
      </c>
      <c r="AD4574" s="73"/>
      <c r="AE4574" s="155"/>
      <c r="AF4574" s="74"/>
      <c r="AG4574" s="406"/>
      <c r="AH4574" s="406"/>
      <c r="AI4574" s="406"/>
      <c r="AJ4574" s="15"/>
      <c r="AK4574" s="15"/>
      <c r="AL4574" s="15"/>
      <c r="AM4574" s="15"/>
      <c r="AN4574" s="406"/>
    </row>
    <row r="4575" spans="1:42" hidden="1" x14ac:dyDescent="0.25">
      <c r="A4575" s="2199"/>
      <c r="B4575" s="2202"/>
      <c r="C4575" s="362" t="s">
        <v>116</v>
      </c>
      <c r="D4575" s="108">
        <v>910.49</v>
      </c>
      <c r="E4575" s="311">
        <v>910.51800000000003</v>
      </c>
      <c r="F4575" s="312">
        <v>910.54600000000005</v>
      </c>
      <c r="G4575" s="312">
        <v>910.57</v>
      </c>
      <c r="H4575" s="412">
        <v>910.59400000000005</v>
      </c>
      <c r="I4575" s="312">
        <v>910.61900000000003</v>
      </c>
      <c r="J4575" s="312">
        <v>910.64300000000003</v>
      </c>
      <c r="K4575" s="312">
        <v>910.66399999999999</v>
      </c>
      <c r="L4575" s="312">
        <v>910.71100000000001</v>
      </c>
      <c r="M4575" s="312">
        <v>910.803</v>
      </c>
      <c r="N4575" s="412">
        <v>910.86599999999999</v>
      </c>
      <c r="O4575" s="312">
        <v>910.94200000000001</v>
      </c>
      <c r="P4575" s="312">
        <v>910.99099999999999</v>
      </c>
      <c r="Q4575" s="312">
        <v>911.07600000000002</v>
      </c>
      <c r="R4575" s="312">
        <v>911.154</v>
      </c>
      <c r="S4575" s="312">
        <v>911.274</v>
      </c>
      <c r="T4575" s="312">
        <v>911.32799999999997</v>
      </c>
      <c r="U4575" s="312">
        <v>911.375</v>
      </c>
      <c r="V4575" s="312">
        <v>911.41499999999996</v>
      </c>
      <c r="W4575" s="312">
        <v>911.44500000000005</v>
      </c>
      <c r="X4575" s="312">
        <v>911.471</v>
      </c>
      <c r="Y4575" s="412">
        <v>911.49900000000002</v>
      </c>
      <c r="Z4575" s="312">
        <v>911.52300000000002</v>
      </c>
      <c r="AA4575" s="312">
        <v>911.54899999999998</v>
      </c>
      <c r="AB4575" s="940">
        <v>911.57</v>
      </c>
      <c r="AC4575" s="108"/>
      <c r="AD4575" s="73"/>
      <c r="AE4575" s="155"/>
      <c r="AF4575" s="74"/>
      <c r="AG4575" s="406"/>
      <c r="AH4575" s="406"/>
      <c r="AI4575" s="406"/>
      <c r="AJ4575" s="15"/>
      <c r="AK4575" s="15"/>
      <c r="AL4575" s="15"/>
      <c r="AM4575" s="15"/>
      <c r="AN4575" s="406"/>
    </row>
    <row r="4576" spans="1:42" s="181" customFormat="1" hidden="1" x14ac:dyDescent="0.25">
      <c r="A4576" s="2209"/>
      <c r="B4576" s="2212"/>
      <c r="C4576" s="124" t="s">
        <v>117</v>
      </c>
      <c r="D4576" s="108">
        <v>561.54999999999995</v>
      </c>
      <c r="E4576" s="311">
        <v>561.57100000000003</v>
      </c>
      <c r="F4576" s="312">
        <v>561.59299999999996</v>
      </c>
      <c r="G4576" s="312">
        <v>561.61099999999999</v>
      </c>
      <c r="H4576" s="412">
        <v>561.62900000000002</v>
      </c>
      <c r="I4576" s="312">
        <v>561.64800000000002</v>
      </c>
      <c r="J4576" s="312">
        <v>561.66600000000005</v>
      </c>
      <c r="K4576" s="312">
        <v>561.68200000000002</v>
      </c>
      <c r="L4576" s="312">
        <v>561.71799999999996</v>
      </c>
      <c r="M4576" s="312">
        <v>561.78800000000001</v>
      </c>
      <c r="N4576" s="412">
        <v>561.83600000000001</v>
      </c>
      <c r="O4576" s="312">
        <v>561.89300000000003</v>
      </c>
      <c r="P4576" s="312">
        <v>561.93100000000004</v>
      </c>
      <c r="Q4576" s="312">
        <v>561.995</v>
      </c>
      <c r="R4576" s="312">
        <v>562.05399999999997</v>
      </c>
      <c r="S4576" s="312">
        <v>562.14499999999998</v>
      </c>
      <c r="T4576" s="312">
        <v>562.18600000000004</v>
      </c>
      <c r="U4576" s="312">
        <v>562.22199999999998</v>
      </c>
      <c r="V4576" s="312">
        <v>562.25199999999995</v>
      </c>
      <c r="W4576" s="312">
        <v>562.27499999999998</v>
      </c>
      <c r="X4576" s="312">
        <v>562.29499999999996</v>
      </c>
      <c r="Y4576" s="412">
        <v>562.31600000000003</v>
      </c>
      <c r="Z4576" s="312">
        <v>562.33399999999995</v>
      </c>
      <c r="AA4576" s="312">
        <v>562.35400000000004</v>
      </c>
      <c r="AB4576" s="940">
        <v>562.37</v>
      </c>
      <c r="AC4576" s="108"/>
      <c r="AD4576" s="73"/>
      <c r="AE4576" s="155"/>
      <c r="AF4576" s="74"/>
      <c r="AG4576" s="852"/>
      <c r="AH4576" s="849"/>
      <c r="AI4576" s="850"/>
      <c r="AJ4576" s="850"/>
      <c r="AK4576" s="850"/>
      <c r="AL4576" s="851"/>
      <c r="AM4576" s="851"/>
      <c r="AN4576" s="189"/>
      <c r="AO4576" s="189"/>
      <c r="AP4576" s="189"/>
    </row>
    <row r="4577" spans="1:42" ht="16.5" thickBot="1" x14ac:dyDescent="0.3">
      <c r="A4577" s="3339" t="s">
        <v>42</v>
      </c>
      <c r="B4577" s="3340"/>
      <c r="C4577" s="3341"/>
      <c r="D4577" s="114"/>
      <c r="E4577" s="178">
        <f>SQRT(E4571*E4571+E4572*E4572)/E4422/1.73</f>
        <v>11.516820041480006</v>
      </c>
      <c r="F4577" s="179">
        <f t="shared" ref="F4577:AB4577" si="2078">SQRT(F4571*F4571+F4572*F4572)/F4422/1.73</f>
        <v>11.897820718869653</v>
      </c>
      <c r="G4577" s="179">
        <f t="shared" si="2078"/>
        <v>10.023722810657953</v>
      </c>
      <c r="H4577" s="419">
        <f t="shared" si="2078"/>
        <v>10.043073626894747</v>
      </c>
      <c r="I4577" s="179">
        <f t="shared" si="2078"/>
        <v>10.471532993397187</v>
      </c>
      <c r="J4577" s="179">
        <f t="shared" si="2078"/>
        <v>10.023722810657953</v>
      </c>
      <c r="K4577" s="179">
        <f t="shared" si="2078"/>
        <v>8.8381584009749474</v>
      </c>
      <c r="L4577" s="179">
        <f t="shared" si="2078"/>
        <v>19.743121541501516</v>
      </c>
      <c r="M4577" s="179">
        <f t="shared" si="2078"/>
        <v>38.887920072985558</v>
      </c>
      <c r="N4577" s="419">
        <f t="shared" si="2078"/>
        <v>26.61724448671065</v>
      </c>
      <c r="O4577" s="179">
        <f t="shared" si="2078"/>
        <v>31.926334184711415</v>
      </c>
      <c r="P4577" s="179">
        <f t="shared" si="2078"/>
        <v>20.718388182598623</v>
      </c>
      <c r="Q4577" s="179">
        <f t="shared" si="2078"/>
        <v>35.619497389838585</v>
      </c>
      <c r="R4577" s="179">
        <f t="shared" si="2078"/>
        <v>32.740693862270483</v>
      </c>
      <c r="S4577" s="179">
        <f t="shared" si="2078"/>
        <v>50.514459191763187</v>
      </c>
      <c r="T4577" s="179">
        <f t="shared" si="2078"/>
        <v>22.675853511657294</v>
      </c>
      <c r="U4577" s="179">
        <f t="shared" si="2078"/>
        <v>19.724156006879515</v>
      </c>
      <c r="V4577" s="179">
        <f t="shared" si="2078"/>
        <v>16.658060002316979</v>
      </c>
      <c r="W4577" s="179">
        <f t="shared" si="2078"/>
        <v>12.606308251318953</v>
      </c>
      <c r="X4577" s="179">
        <f t="shared" si="2078"/>
        <v>10.949536493070458</v>
      </c>
      <c r="Y4577" s="419">
        <f>SQRT(Y4571*Y4571+Y4572*Y4572)/Y4422/1.73</f>
        <v>11.671854157423004</v>
      </c>
      <c r="Z4577" s="179">
        <f t="shared" si="2078"/>
        <v>9.9852440282526853</v>
      </c>
      <c r="AA4577" s="179">
        <f t="shared" si="2078"/>
        <v>10.939008092619467</v>
      </c>
      <c r="AB4577" s="405">
        <f t="shared" si="2078"/>
        <v>8.7957080724701324</v>
      </c>
      <c r="AC4577" s="109">
        <f>AVERAGE(E4577:AB4577)</f>
        <v>18.899509955471711</v>
      </c>
      <c r="AD4577" s="78">
        <f>(AC4573-AC4577)/AC4573</f>
        <v>1.1790329125662182E-2</v>
      </c>
      <c r="AE4577" s="79"/>
      <c r="AF4577" s="80"/>
      <c r="AG4577" s="406"/>
      <c r="AH4577" s="406"/>
      <c r="AI4577" s="406"/>
      <c r="AJ4577" s="14"/>
      <c r="AK4577" s="14"/>
      <c r="AL4577" s="15"/>
      <c r="AM4577" s="14"/>
      <c r="AN4577" s="406"/>
    </row>
    <row r="4578" spans="1:42" x14ac:dyDescent="0.25">
      <c r="A4578" s="3547" t="s">
        <v>668</v>
      </c>
      <c r="B4578" s="3356" t="s">
        <v>26</v>
      </c>
      <c r="C4578" s="125" t="s">
        <v>13</v>
      </c>
      <c r="D4578" s="113" t="s">
        <v>115</v>
      </c>
      <c r="E4578" s="307">
        <f t="shared" ref="E4578:AB4578" si="2079">(E4582-D4582)*$AE4578*$AF4578</f>
        <v>0</v>
      </c>
      <c r="F4578" s="71">
        <f t="shared" si="2079"/>
        <v>0</v>
      </c>
      <c r="G4578" s="71">
        <f t="shared" si="2079"/>
        <v>0</v>
      </c>
      <c r="H4578" s="414">
        <f t="shared" si="2079"/>
        <v>0</v>
      </c>
      <c r="I4578" s="71">
        <f t="shared" si="2079"/>
        <v>0</v>
      </c>
      <c r="J4578" s="71">
        <f t="shared" si="2079"/>
        <v>0</v>
      </c>
      <c r="K4578" s="71">
        <f t="shared" si="2079"/>
        <v>0</v>
      </c>
      <c r="L4578" s="71">
        <f t="shared" si="2079"/>
        <v>0</v>
      </c>
      <c r="M4578" s="71">
        <f t="shared" si="2079"/>
        <v>0</v>
      </c>
      <c r="N4578" s="414">
        <f t="shared" si="2079"/>
        <v>0</v>
      </c>
      <c r="O4578" s="71">
        <f t="shared" si="2079"/>
        <v>0</v>
      </c>
      <c r="P4578" s="71">
        <f t="shared" si="2079"/>
        <v>0</v>
      </c>
      <c r="Q4578" s="71">
        <f t="shared" si="2079"/>
        <v>0</v>
      </c>
      <c r="R4578" s="71">
        <f t="shared" si="2079"/>
        <v>0</v>
      </c>
      <c r="S4578" s="71">
        <f t="shared" si="2079"/>
        <v>0</v>
      </c>
      <c r="T4578" s="71">
        <f t="shared" si="2079"/>
        <v>0</v>
      </c>
      <c r="U4578" s="71">
        <f t="shared" si="2079"/>
        <v>0</v>
      </c>
      <c r="V4578" s="71">
        <f t="shared" si="2079"/>
        <v>0</v>
      </c>
      <c r="W4578" s="71">
        <f t="shared" si="2079"/>
        <v>0</v>
      </c>
      <c r="X4578" s="71">
        <f t="shared" si="2079"/>
        <v>0</v>
      </c>
      <c r="Y4578" s="414">
        <f>(Y4582-X4582)*$AE4578*$AF4578</f>
        <v>0</v>
      </c>
      <c r="Z4578" s="71">
        <f>(Z4582-Y4582)*$AE4578*$AF4578</f>
        <v>0</v>
      </c>
      <c r="AA4578" s="71">
        <f t="shared" si="2079"/>
        <v>0</v>
      </c>
      <c r="AB4578" s="403">
        <f t="shared" si="2079"/>
        <v>0</v>
      </c>
      <c r="AC4578" s="134">
        <f>SUM(E4578:AB4578)</f>
        <v>0</v>
      </c>
      <c r="AD4578" s="70"/>
      <c r="AE4578" s="71">
        <v>100</v>
      </c>
      <c r="AF4578" s="72">
        <v>20</v>
      </c>
      <c r="AG4578" s="406"/>
      <c r="AH4578" s="406"/>
      <c r="AI4578" s="406"/>
      <c r="AJ4578" s="478"/>
      <c r="AK4578" s="479"/>
      <c r="AL4578" s="478"/>
      <c r="AM4578" s="15"/>
      <c r="AN4578" s="406"/>
    </row>
    <row r="4579" spans="1:42" x14ac:dyDescent="0.25">
      <c r="A4579" s="3548"/>
      <c r="B4579" s="3357"/>
      <c r="C4579" s="123" t="s">
        <v>14</v>
      </c>
      <c r="D4579" s="108" t="s">
        <v>115</v>
      </c>
      <c r="E4579" s="308">
        <f t="shared" ref="E4579:AB4579" si="2080">(E4583-D4583)*$AE4578*$AF4578</f>
        <v>0</v>
      </c>
      <c r="F4579" s="309">
        <f t="shared" si="2080"/>
        <v>0</v>
      </c>
      <c r="G4579" s="309">
        <f t="shared" si="2080"/>
        <v>0</v>
      </c>
      <c r="H4579" s="415">
        <f t="shared" si="2080"/>
        <v>0</v>
      </c>
      <c r="I4579" s="309">
        <f t="shared" si="2080"/>
        <v>0</v>
      </c>
      <c r="J4579" s="309">
        <f t="shared" si="2080"/>
        <v>0</v>
      </c>
      <c r="K4579" s="309">
        <f t="shared" si="2080"/>
        <v>0</v>
      </c>
      <c r="L4579" s="309">
        <f t="shared" si="2080"/>
        <v>0</v>
      </c>
      <c r="M4579" s="309">
        <f t="shared" si="2080"/>
        <v>0</v>
      </c>
      <c r="N4579" s="415">
        <f t="shared" si="2080"/>
        <v>0</v>
      </c>
      <c r="O4579" s="309">
        <f t="shared" si="2080"/>
        <v>0</v>
      </c>
      <c r="P4579" s="309">
        <f t="shared" si="2080"/>
        <v>0</v>
      </c>
      <c r="Q4579" s="309">
        <f t="shared" si="2080"/>
        <v>0</v>
      </c>
      <c r="R4579" s="309">
        <f t="shared" si="2080"/>
        <v>0</v>
      </c>
      <c r="S4579" s="309">
        <f t="shared" si="2080"/>
        <v>0</v>
      </c>
      <c r="T4579" s="309">
        <f t="shared" si="2080"/>
        <v>0</v>
      </c>
      <c r="U4579" s="309">
        <f t="shared" si="2080"/>
        <v>0</v>
      </c>
      <c r="V4579" s="309">
        <f t="shared" si="2080"/>
        <v>0</v>
      </c>
      <c r="W4579" s="309">
        <f t="shared" si="2080"/>
        <v>0</v>
      </c>
      <c r="X4579" s="309">
        <f t="shared" si="2080"/>
        <v>0</v>
      </c>
      <c r="Y4579" s="415">
        <f>(Y4583-X4583)*$AE4578*$AF4578</f>
        <v>0</v>
      </c>
      <c r="Z4579" s="309">
        <f>(Z4583-Y4583)*$AE4578*$AF4578</f>
        <v>0</v>
      </c>
      <c r="AA4579" s="309">
        <f t="shared" si="2080"/>
        <v>0</v>
      </c>
      <c r="AB4579" s="404">
        <f t="shared" si="2080"/>
        <v>0</v>
      </c>
      <c r="AC4579" s="107">
        <f>SUM(E4579:AB4579)</f>
        <v>0</v>
      </c>
      <c r="AD4579" s="73"/>
      <c r="AE4579" s="155"/>
      <c r="AF4579" s="74"/>
      <c r="AG4579" s="406"/>
      <c r="AH4579" s="406"/>
      <c r="AI4579" s="406"/>
      <c r="AJ4579" s="15"/>
      <c r="AK4579" s="15"/>
      <c r="AL4579" s="15"/>
      <c r="AM4579" s="15"/>
      <c r="AN4579" s="406"/>
    </row>
    <row r="4580" spans="1:42" x14ac:dyDescent="0.25">
      <c r="A4580" s="3548"/>
      <c r="B4580" s="3357"/>
      <c r="C4580" s="123" t="s">
        <v>15</v>
      </c>
      <c r="D4580" s="108" t="s">
        <v>54</v>
      </c>
      <c r="E4580" s="1858">
        <v>0</v>
      </c>
      <c r="F4580" s="1858">
        <v>0</v>
      </c>
      <c r="G4580" s="1858">
        <v>0</v>
      </c>
      <c r="H4580" s="1859">
        <v>0</v>
      </c>
      <c r="I4580" s="1858">
        <v>0</v>
      </c>
      <c r="J4580" s="1858">
        <v>0</v>
      </c>
      <c r="K4580" s="1858">
        <v>0</v>
      </c>
      <c r="L4580" s="1858">
        <v>0</v>
      </c>
      <c r="M4580" s="1858">
        <v>0</v>
      </c>
      <c r="N4580" s="1859">
        <v>0</v>
      </c>
      <c r="O4580" s="1858">
        <v>0</v>
      </c>
      <c r="P4580" s="1858">
        <v>0</v>
      </c>
      <c r="Q4580" s="1858">
        <v>0</v>
      </c>
      <c r="R4580" s="1858">
        <v>0</v>
      </c>
      <c r="S4580" s="1858">
        <v>0</v>
      </c>
      <c r="T4580" s="1858">
        <v>0</v>
      </c>
      <c r="U4580" s="1858">
        <v>0</v>
      </c>
      <c r="V4580" s="1858">
        <v>0</v>
      </c>
      <c r="W4580" s="1858">
        <v>0</v>
      </c>
      <c r="X4580" s="1858">
        <v>0</v>
      </c>
      <c r="Y4580" s="1859">
        <v>0</v>
      </c>
      <c r="Z4580" s="1858">
        <v>0</v>
      </c>
      <c r="AA4580" s="1858">
        <v>0</v>
      </c>
      <c r="AB4580" s="1861">
        <v>0</v>
      </c>
      <c r="AC4580" s="107">
        <f>AVERAGE(E4580:AB4580)</f>
        <v>0</v>
      </c>
      <c r="AD4580" s="76"/>
      <c r="AE4580" s="76"/>
      <c r="AF4580" s="77"/>
      <c r="AG4580" s="406"/>
      <c r="AH4580" s="406"/>
      <c r="AI4580" s="406"/>
      <c r="AJ4580" s="15"/>
      <c r="AK4580" s="15"/>
      <c r="AL4580" s="15"/>
      <c r="AM4580" s="15"/>
      <c r="AN4580" s="406"/>
    </row>
    <row r="4581" spans="1:42" x14ac:dyDescent="0.25">
      <c r="A4581" s="3512"/>
      <c r="B4581" s="3301"/>
      <c r="C4581" s="123" t="s">
        <v>17</v>
      </c>
      <c r="D4581" s="108"/>
      <c r="E4581" s="314" t="e">
        <f t="shared" ref="E4581:AB4581" si="2081">E4579/E4578</f>
        <v>#DIV/0!</v>
      </c>
      <c r="F4581" s="315" t="e">
        <f t="shared" si="2081"/>
        <v>#DIV/0!</v>
      </c>
      <c r="G4581" s="315" t="e">
        <f t="shared" si="2081"/>
        <v>#DIV/0!</v>
      </c>
      <c r="H4581" s="417" t="e">
        <f t="shared" si="2081"/>
        <v>#DIV/0!</v>
      </c>
      <c r="I4581" s="315" t="e">
        <f t="shared" si="2081"/>
        <v>#DIV/0!</v>
      </c>
      <c r="J4581" s="315" t="e">
        <f t="shared" si="2081"/>
        <v>#DIV/0!</v>
      </c>
      <c r="K4581" s="315" t="e">
        <f t="shared" si="2081"/>
        <v>#DIV/0!</v>
      </c>
      <c r="L4581" s="315" t="e">
        <f t="shared" si="2081"/>
        <v>#DIV/0!</v>
      </c>
      <c r="M4581" s="315" t="e">
        <f t="shared" si="2081"/>
        <v>#DIV/0!</v>
      </c>
      <c r="N4581" s="417" t="e">
        <f t="shared" si="2081"/>
        <v>#DIV/0!</v>
      </c>
      <c r="O4581" s="315" t="e">
        <f t="shared" si="2081"/>
        <v>#DIV/0!</v>
      </c>
      <c r="P4581" s="315" t="e">
        <f t="shared" si="2081"/>
        <v>#DIV/0!</v>
      </c>
      <c r="Q4581" s="315" t="e">
        <f t="shared" si="2081"/>
        <v>#DIV/0!</v>
      </c>
      <c r="R4581" s="315" t="e">
        <f t="shared" si="2081"/>
        <v>#DIV/0!</v>
      </c>
      <c r="S4581" s="315" t="e">
        <f t="shared" si="2081"/>
        <v>#DIV/0!</v>
      </c>
      <c r="T4581" s="315" t="e">
        <f t="shared" si="2081"/>
        <v>#DIV/0!</v>
      </c>
      <c r="U4581" s="315" t="e">
        <f t="shared" si="2081"/>
        <v>#DIV/0!</v>
      </c>
      <c r="V4581" s="315" t="e">
        <f t="shared" si="2081"/>
        <v>#DIV/0!</v>
      </c>
      <c r="W4581" s="315" t="e">
        <f t="shared" si="2081"/>
        <v>#DIV/0!</v>
      </c>
      <c r="X4581" s="315" t="e">
        <f t="shared" si="2081"/>
        <v>#DIV/0!</v>
      </c>
      <c r="Y4581" s="417" t="e">
        <f>Y4579/Y4578</f>
        <v>#DIV/0!</v>
      </c>
      <c r="Z4581" s="315" t="e">
        <f t="shared" si="2081"/>
        <v>#DIV/0!</v>
      </c>
      <c r="AA4581" s="315" t="e">
        <f t="shared" si="2081"/>
        <v>#DIV/0!</v>
      </c>
      <c r="AB4581" s="337" t="e">
        <f t="shared" si="2081"/>
        <v>#DIV/0!</v>
      </c>
      <c r="AC4581" s="481" t="e">
        <f>MAX(E4581:AB4581)</f>
        <v>#DIV/0!</v>
      </c>
      <c r="AD4581" s="73"/>
      <c r="AE4581" s="155"/>
      <c r="AF4581" s="74"/>
      <c r="AG4581" s="406"/>
      <c r="AH4581" s="406"/>
      <c r="AI4581" s="406"/>
      <c r="AJ4581" s="15"/>
      <c r="AK4581" s="15"/>
      <c r="AL4581" s="15"/>
      <c r="AM4581" s="15"/>
      <c r="AN4581" s="406"/>
    </row>
    <row r="4582" spans="1:42" hidden="1" x14ac:dyDescent="0.25">
      <c r="A4582" s="2209"/>
      <c r="B4582" s="2212"/>
      <c r="C4582" s="124" t="s">
        <v>116</v>
      </c>
      <c r="D4582" s="108"/>
      <c r="E4582" s="311"/>
      <c r="F4582" s="312"/>
      <c r="G4582" s="312"/>
      <c r="H4582" s="412"/>
      <c r="I4582" s="312"/>
      <c r="J4582" s="312"/>
      <c r="K4582" s="312"/>
      <c r="L4582" s="312"/>
      <c r="M4582" s="155"/>
      <c r="N4582" s="412"/>
      <c r="O4582" s="312"/>
      <c r="P4582" s="312"/>
      <c r="Q4582" s="312"/>
      <c r="R4582" s="312"/>
      <c r="S4582" s="312"/>
      <c r="T4582" s="312"/>
      <c r="U4582" s="312"/>
      <c r="V4582" s="312"/>
      <c r="W4582" s="312"/>
      <c r="X4582" s="312"/>
      <c r="Y4582" s="412"/>
      <c r="Z4582" s="312"/>
      <c r="AA4582" s="312"/>
      <c r="AB4582" s="940"/>
      <c r="AC4582" s="108"/>
      <c r="AD4582" s="73"/>
      <c r="AE4582" s="155"/>
      <c r="AF4582" s="74"/>
      <c r="AG4582" s="406"/>
      <c r="AH4582" s="406"/>
      <c r="AI4582" s="406"/>
      <c r="AJ4582" s="15"/>
      <c r="AK4582" s="15"/>
      <c r="AL4582" s="15"/>
      <c r="AM4582" s="15"/>
      <c r="AN4582" s="406"/>
    </row>
    <row r="4583" spans="1:42" s="181" customFormat="1" hidden="1" x14ac:dyDescent="0.25">
      <c r="A4583" s="2209"/>
      <c r="B4583" s="2212"/>
      <c r="C4583" s="124" t="s">
        <v>117</v>
      </c>
      <c r="D4583" s="108"/>
      <c r="E4583" s="311"/>
      <c r="F4583" s="312"/>
      <c r="G4583" s="312"/>
      <c r="H4583" s="412"/>
      <c r="I4583" s="312"/>
      <c r="J4583" s="312"/>
      <c r="K4583" s="312"/>
      <c r="L4583" s="312"/>
      <c r="M4583" s="155"/>
      <c r="N4583" s="412"/>
      <c r="O4583" s="312"/>
      <c r="P4583" s="312"/>
      <c r="Q4583" s="312"/>
      <c r="R4583" s="312"/>
      <c r="S4583" s="312"/>
      <c r="T4583" s="312"/>
      <c r="U4583" s="312"/>
      <c r="V4583" s="312"/>
      <c r="W4583" s="312"/>
      <c r="X4583" s="312"/>
      <c r="Y4583" s="412"/>
      <c r="Z4583" s="312"/>
      <c r="AA4583" s="312"/>
      <c r="AB4583" s="940"/>
      <c r="AC4583" s="108"/>
      <c r="AD4583" s="73"/>
      <c r="AE4583" s="155"/>
      <c r="AF4583" s="74"/>
      <c r="AG4583" s="852"/>
      <c r="AH4583" s="849"/>
      <c r="AI4583" s="850"/>
      <c r="AJ4583" s="850"/>
      <c r="AK4583" s="850"/>
      <c r="AL4583" s="851"/>
      <c r="AM4583" s="851"/>
      <c r="AN4583" s="189"/>
      <c r="AO4583" s="189"/>
      <c r="AP4583" s="189"/>
    </row>
    <row r="4584" spans="1:42" ht="16.5" thickBot="1" x14ac:dyDescent="0.3">
      <c r="A4584" s="3339" t="s">
        <v>42</v>
      </c>
      <c r="B4584" s="3340"/>
      <c r="C4584" s="3341"/>
      <c r="D4584" s="114"/>
      <c r="E4584" s="178">
        <f>SQRT(E4578*E4578+E4579*E4579)/E4422/1.73</f>
        <v>0</v>
      </c>
      <c r="F4584" s="179">
        <f t="shared" ref="F4584:AB4584" si="2082">SQRT(F4578*F4578+F4579*F4579)/F4422/1.73</f>
        <v>0</v>
      </c>
      <c r="G4584" s="179">
        <f t="shared" si="2082"/>
        <v>0</v>
      </c>
      <c r="H4584" s="419">
        <f t="shared" si="2082"/>
        <v>0</v>
      </c>
      <c r="I4584" s="179">
        <f t="shared" si="2082"/>
        <v>0</v>
      </c>
      <c r="J4584" s="179">
        <f t="shared" si="2082"/>
        <v>0</v>
      </c>
      <c r="K4584" s="179">
        <f t="shared" si="2082"/>
        <v>0</v>
      </c>
      <c r="L4584" s="179">
        <f t="shared" si="2082"/>
        <v>0</v>
      </c>
      <c r="M4584" s="79">
        <f t="shared" si="2082"/>
        <v>0</v>
      </c>
      <c r="N4584" s="419">
        <f t="shared" si="2082"/>
        <v>0</v>
      </c>
      <c r="O4584" s="179">
        <f t="shared" si="2082"/>
        <v>0</v>
      </c>
      <c r="P4584" s="179">
        <f t="shared" si="2082"/>
        <v>0</v>
      </c>
      <c r="Q4584" s="179">
        <f t="shared" si="2082"/>
        <v>0</v>
      </c>
      <c r="R4584" s="179">
        <f t="shared" si="2082"/>
        <v>0</v>
      </c>
      <c r="S4584" s="179">
        <f t="shared" si="2082"/>
        <v>0</v>
      </c>
      <c r="T4584" s="179">
        <f t="shared" si="2082"/>
        <v>0</v>
      </c>
      <c r="U4584" s="179">
        <f t="shared" si="2082"/>
        <v>0</v>
      </c>
      <c r="V4584" s="179">
        <f t="shared" si="2082"/>
        <v>0</v>
      </c>
      <c r="W4584" s="179">
        <f t="shared" si="2082"/>
        <v>0</v>
      </c>
      <c r="X4584" s="179">
        <f t="shared" si="2082"/>
        <v>0</v>
      </c>
      <c r="Y4584" s="419">
        <f>SQRT(Y4578*Y4578+Y4579*Y4579)/Y4422/1.73</f>
        <v>0</v>
      </c>
      <c r="Z4584" s="179">
        <f t="shared" si="2082"/>
        <v>0</v>
      </c>
      <c r="AA4584" s="179">
        <f t="shared" si="2082"/>
        <v>0</v>
      </c>
      <c r="AB4584" s="405">
        <f t="shared" si="2082"/>
        <v>0</v>
      </c>
      <c r="AC4584" s="109">
        <f>AVERAGE(E4584:AB4584)</f>
        <v>0</v>
      </c>
      <c r="AD4584" s="78" t="e">
        <f>(AC4580-AC4584)/AC4580</f>
        <v>#DIV/0!</v>
      </c>
      <c r="AE4584" s="79"/>
      <c r="AF4584" s="80"/>
      <c r="AG4584" s="406"/>
      <c r="AH4584" s="406"/>
      <c r="AI4584" s="406"/>
      <c r="AJ4584" s="14"/>
      <c r="AK4584" s="14"/>
      <c r="AL4584" s="15"/>
      <c r="AM4584" s="14"/>
      <c r="AN4584" s="406"/>
    </row>
    <row r="4585" spans="1:42" x14ac:dyDescent="0.25">
      <c r="A4585" s="3468" t="s">
        <v>669</v>
      </c>
      <c r="B4585" s="3356" t="s">
        <v>670</v>
      </c>
      <c r="C4585" s="129" t="s">
        <v>13</v>
      </c>
      <c r="D4585" s="113" t="s">
        <v>115</v>
      </c>
      <c r="E4585" s="307">
        <f t="shared" ref="E4585:AB4585" si="2083">(E4589-D4589)*$AE4585*$AF4585</f>
        <v>672.00000000593718</v>
      </c>
      <c r="F4585" s="71">
        <f t="shared" si="2083"/>
        <v>639.99999999941792</v>
      </c>
      <c r="G4585" s="71">
        <f t="shared" si="2083"/>
        <v>599.99999999126885</v>
      </c>
      <c r="H4585" s="414">
        <f t="shared" si="2083"/>
        <v>592.00000000419095</v>
      </c>
      <c r="I4585" s="71">
        <f t="shared" si="2083"/>
        <v>567.99999999930151</v>
      </c>
      <c r="J4585" s="71">
        <f t="shared" si="2083"/>
        <v>736.00000000442378</v>
      </c>
      <c r="K4585" s="71">
        <f t="shared" si="2083"/>
        <v>879.9999999901047</v>
      </c>
      <c r="L4585" s="71">
        <f t="shared" si="2083"/>
        <v>1024.0000000048894</v>
      </c>
      <c r="M4585" s="71">
        <f t="shared" si="2083"/>
        <v>1055.9999999968568</v>
      </c>
      <c r="N4585" s="414">
        <f t="shared" si="2083"/>
        <v>1104.0000000066357</v>
      </c>
      <c r="O4585" s="71">
        <f t="shared" si="2083"/>
        <v>1063.9999999984866</v>
      </c>
      <c r="P4585" s="71">
        <f t="shared" si="2083"/>
        <v>983.99999999674037</v>
      </c>
      <c r="Q4585" s="71">
        <f t="shared" si="2083"/>
        <v>991.99999999837019</v>
      </c>
      <c r="R4585" s="71">
        <f t="shared" si="2083"/>
        <v>960.00000000640284</v>
      </c>
      <c r="S4585" s="71">
        <f t="shared" si="2083"/>
        <v>919.99999999825377</v>
      </c>
      <c r="T4585" s="71">
        <f t="shared" si="2083"/>
        <v>975.99999999511056</v>
      </c>
      <c r="U4585" s="71">
        <f t="shared" si="2083"/>
        <v>1008.0000000016298</v>
      </c>
      <c r="V4585" s="71">
        <f t="shared" si="2083"/>
        <v>1127.9999999969732</v>
      </c>
      <c r="W4585" s="71">
        <f t="shared" si="2083"/>
        <v>1176.0000000067521</v>
      </c>
      <c r="X4585" s="71">
        <f t="shared" si="2083"/>
        <v>1191.9999999954598</v>
      </c>
      <c r="Y4585" s="414">
        <f>(Y4589-X4589)*$AE4585*$AF4585</f>
        <v>1207.9999999987194</v>
      </c>
      <c r="Z4585" s="71">
        <f>(Z4589-Y4589)*$AE4585*$AF4585</f>
        <v>1176.0000000067521</v>
      </c>
      <c r="AA4585" s="71">
        <f t="shared" si="2083"/>
        <v>919.99999999825377</v>
      </c>
      <c r="AB4585" s="403">
        <f t="shared" si="2083"/>
        <v>823.99999999324791</v>
      </c>
      <c r="AC4585" s="134">
        <f>SUM(E4585:AB4585)</f>
        <v>22399.999999994179</v>
      </c>
      <c r="AD4585" s="70"/>
      <c r="AE4585" s="71">
        <v>100</v>
      </c>
      <c r="AF4585" s="72">
        <v>80</v>
      </c>
      <c r="AG4585" s="406"/>
      <c r="AH4585" s="406"/>
      <c r="AI4585" s="406"/>
      <c r="AJ4585" s="478"/>
      <c r="AK4585" s="479"/>
      <c r="AL4585" s="478"/>
      <c r="AM4585" s="15"/>
      <c r="AN4585" s="406"/>
    </row>
    <row r="4586" spans="1:42" x14ac:dyDescent="0.25">
      <c r="A4586" s="3469"/>
      <c r="B4586" s="3357"/>
      <c r="C4586" s="130" t="s">
        <v>14</v>
      </c>
      <c r="D4586" s="108" t="s">
        <v>115</v>
      </c>
      <c r="E4586" s="308">
        <f t="shared" ref="E4586:AB4586" si="2084">(E4590-D4590)*$AE4585*$AF4585</f>
        <v>144.00000000023283</v>
      </c>
      <c r="F4586" s="309">
        <f t="shared" si="2084"/>
        <v>144.00000000023283</v>
      </c>
      <c r="G4586" s="309">
        <f t="shared" si="2084"/>
        <v>127.9999999969732</v>
      </c>
      <c r="H4586" s="415">
        <f t="shared" si="2084"/>
        <v>128.00000000424916</v>
      </c>
      <c r="I4586" s="309">
        <f t="shared" si="2084"/>
        <v>127.9999999969732</v>
      </c>
      <c r="J4586" s="309">
        <f t="shared" si="2084"/>
        <v>160.00000000349246</v>
      </c>
      <c r="K4586" s="309">
        <f t="shared" si="2084"/>
        <v>191.9999999954598</v>
      </c>
      <c r="L4586" s="309">
        <f t="shared" si="2084"/>
        <v>216.00000000034925</v>
      </c>
      <c r="M4586" s="309">
        <f t="shared" si="2084"/>
        <v>232.00000000360887</v>
      </c>
      <c r="N4586" s="415">
        <f t="shared" si="2084"/>
        <v>239.99999999796273</v>
      </c>
      <c r="O4586" s="309">
        <f t="shared" si="2084"/>
        <v>232.00000000360887</v>
      </c>
      <c r="P4586" s="309">
        <f t="shared" si="2084"/>
        <v>215.99999999307329</v>
      </c>
      <c r="Q4586" s="309">
        <f t="shared" si="2084"/>
        <v>216.00000000034925</v>
      </c>
      <c r="R4586" s="309">
        <f t="shared" si="2084"/>
        <v>208.00000000599539</v>
      </c>
      <c r="S4586" s="309">
        <f t="shared" si="2084"/>
        <v>199.99999999708962</v>
      </c>
      <c r="T4586" s="309">
        <f t="shared" si="2084"/>
        <v>216.00000000034925</v>
      </c>
      <c r="U4586" s="309">
        <f t="shared" si="2084"/>
        <v>216.00000000034925</v>
      </c>
      <c r="V4586" s="309">
        <f t="shared" si="2084"/>
        <v>247.99999999959255</v>
      </c>
      <c r="W4586" s="309">
        <f t="shared" si="2084"/>
        <v>256.00000000122236</v>
      </c>
      <c r="X4586" s="309">
        <f t="shared" si="2084"/>
        <v>263.99999999557622</v>
      </c>
      <c r="Y4586" s="415">
        <f>(Y4590-X4590)*$AE4585*$AF4585</f>
        <v>256.00000000122236</v>
      </c>
      <c r="Z4586" s="309">
        <f>(Z4590-Y4590)*$AE4585*$AF4585</f>
        <v>256.00000000122236</v>
      </c>
      <c r="AA4586" s="309">
        <f t="shared" si="2084"/>
        <v>207.99999999871943</v>
      </c>
      <c r="AB4586" s="404">
        <f t="shared" si="2084"/>
        <v>175.99999999947613</v>
      </c>
      <c r="AC4586" s="107">
        <f>SUM(E4586:AB4586)</f>
        <v>4879.9999999973807</v>
      </c>
      <c r="AD4586" s="73"/>
      <c r="AE4586" s="155"/>
      <c r="AF4586" s="74"/>
      <c r="AG4586" s="406"/>
      <c r="AH4586" s="406"/>
      <c r="AI4586" s="406"/>
      <c r="AJ4586" s="15"/>
      <c r="AK4586" s="15"/>
      <c r="AL4586" s="15"/>
      <c r="AM4586" s="15"/>
      <c r="AN4586" s="406"/>
    </row>
    <row r="4587" spans="1:42" x14ac:dyDescent="0.25">
      <c r="A4587" s="3469"/>
      <c r="B4587" s="3357"/>
      <c r="C4587" s="130" t="s">
        <v>15</v>
      </c>
      <c r="D4587" s="108" t="s">
        <v>54</v>
      </c>
      <c r="E4587" s="1556">
        <v>40</v>
      </c>
      <c r="F4587" s="1556">
        <v>38</v>
      </c>
      <c r="G4587" s="1556">
        <v>36</v>
      </c>
      <c r="H4587" s="441">
        <v>35</v>
      </c>
      <c r="I4587" s="1556">
        <v>34</v>
      </c>
      <c r="J4587" s="1556">
        <v>44</v>
      </c>
      <c r="K4587" s="1556">
        <v>52</v>
      </c>
      <c r="L4587" s="1550">
        <v>61</v>
      </c>
      <c r="M4587" s="1550">
        <v>63</v>
      </c>
      <c r="N4587" s="420">
        <v>66</v>
      </c>
      <c r="O4587" s="1550">
        <v>63</v>
      </c>
      <c r="P4587" s="1550">
        <v>59</v>
      </c>
      <c r="Q4587" s="1550">
        <v>59</v>
      </c>
      <c r="R4587" s="1550">
        <v>57</v>
      </c>
      <c r="S4587" s="1550">
        <v>55</v>
      </c>
      <c r="T4587" s="1550">
        <v>58</v>
      </c>
      <c r="U4587" s="1550">
        <v>60</v>
      </c>
      <c r="V4587" s="1550">
        <v>67</v>
      </c>
      <c r="W4587" s="1550">
        <v>70</v>
      </c>
      <c r="X4587" s="1550">
        <v>71</v>
      </c>
      <c r="Y4587" s="420">
        <v>72</v>
      </c>
      <c r="Z4587" s="1550">
        <v>70</v>
      </c>
      <c r="AA4587" s="1550">
        <v>55</v>
      </c>
      <c r="AB4587" s="1583">
        <v>49</v>
      </c>
      <c r="AC4587" s="107">
        <f>AVERAGE(E4587:AB4587)</f>
        <v>55.583333333333336</v>
      </c>
      <c r="AD4587" s="76"/>
      <c r="AE4587" s="76"/>
      <c r="AF4587" s="77"/>
      <c r="AG4587" s="406"/>
      <c r="AH4587" s="406"/>
      <c r="AI4587" s="406"/>
      <c r="AJ4587" s="15"/>
      <c r="AK4587" s="15"/>
      <c r="AL4587" s="15"/>
      <c r="AM4587" s="15"/>
      <c r="AN4587" s="406"/>
    </row>
    <row r="4588" spans="1:42" ht="16.5" thickBot="1" x14ac:dyDescent="0.3">
      <c r="A4588" s="3473"/>
      <c r="B4588" s="3369"/>
      <c r="C4588" s="1091" t="s">
        <v>17</v>
      </c>
      <c r="D4588" s="108"/>
      <c r="E4588" s="314">
        <f t="shared" ref="E4588:AB4588" si="2085">E4586/E4585</f>
        <v>0.21428571428416754</v>
      </c>
      <c r="F4588" s="315">
        <f t="shared" si="2085"/>
        <v>0.22500000000056844</v>
      </c>
      <c r="G4588" s="315">
        <f t="shared" si="2085"/>
        <v>0.21333333333139307</v>
      </c>
      <c r="H4588" s="417">
        <f t="shared" si="2085"/>
        <v>0.21621621622186318</v>
      </c>
      <c r="I4588" s="315">
        <f t="shared" si="2085"/>
        <v>0.22535211267100458</v>
      </c>
      <c r="J4588" s="315">
        <f t="shared" si="2085"/>
        <v>0.21739130435126464</v>
      </c>
      <c r="K4588" s="315">
        <f t="shared" si="2085"/>
        <v>0.21818181817911225</v>
      </c>
      <c r="L4588" s="315">
        <f t="shared" si="2085"/>
        <v>0.21093749999933387</v>
      </c>
      <c r="M4588" s="315">
        <f t="shared" si="2085"/>
        <v>0.21969696970104113</v>
      </c>
      <c r="N4588" s="417">
        <f t="shared" si="2085"/>
        <v>0.2173913043446741</v>
      </c>
      <c r="O4588" s="315">
        <f t="shared" si="2085"/>
        <v>0.21804511278565683</v>
      </c>
      <c r="P4588" s="315">
        <f t="shared" si="2085"/>
        <v>0.21951219511563905</v>
      </c>
      <c r="Q4588" s="315">
        <f t="shared" si="2085"/>
        <v>0.21774193548458076</v>
      </c>
      <c r="R4588" s="315">
        <f t="shared" si="2085"/>
        <v>0.21666666667146678</v>
      </c>
      <c r="S4588" s="315">
        <f t="shared" si="2085"/>
        <v>0.21739130434507525</v>
      </c>
      <c r="T4588" s="315">
        <f t="shared" si="2085"/>
        <v>0.22131147541130261</v>
      </c>
      <c r="U4588" s="315">
        <f t="shared" si="2085"/>
        <v>0.21428571428571427</v>
      </c>
      <c r="V4588" s="315">
        <f t="shared" si="2085"/>
        <v>0.21985815602859754</v>
      </c>
      <c r="W4588" s="315">
        <f t="shared" si="2085"/>
        <v>0.21768707482972152</v>
      </c>
      <c r="X4588" s="315">
        <f t="shared" si="2085"/>
        <v>0.22147651006424646</v>
      </c>
      <c r="Y4588" s="417">
        <f>Y4586/Y4585</f>
        <v>0.21192052980256104</v>
      </c>
      <c r="Z4588" s="315">
        <f t="shared" si="2085"/>
        <v>0.21768707482972152</v>
      </c>
      <c r="AA4588" s="315">
        <f t="shared" si="2085"/>
        <v>0.22608695652077634</v>
      </c>
      <c r="AB4588" s="337">
        <f t="shared" si="2085"/>
        <v>0.2135922330108232</v>
      </c>
      <c r="AC4588" s="481">
        <f>MAX(E4588:AB4588)</f>
        <v>0.22608695652077634</v>
      </c>
      <c r="AD4588" s="73"/>
      <c r="AE4588" s="155"/>
      <c r="AF4588" s="74"/>
      <c r="AG4588" s="406"/>
      <c r="AH4588" s="406"/>
      <c r="AI4588" s="406"/>
      <c r="AJ4588" s="15"/>
      <c r="AK4588" s="15"/>
      <c r="AL4588" s="15"/>
      <c r="AM4588" s="15"/>
      <c r="AN4588" s="406"/>
    </row>
    <row r="4589" spans="1:42" hidden="1" x14ac:dyDescent="0.25">
      <c r="A4589" s="2199"/>
      <c r="B4589" s="2202"/>
      <c r="C4589" s="362" t="s">
        <v>116</v>
      </c>
      <c r="D4589" s="108">
        <v>15089.58</v>
      </c>
      <c r="E4589" s="311">
        <v>15089.664000000001</v>
      </c>
      <c r="F4589" s="312">
        <v>15089.744000000001</v>
      </c>
      <c r="G4589" s="312">
        <v>15089.819</v>
      </c>
      <c r="H4589" s="412">
        <v>15089.893</v>
      </c>
      <c r="I4589" s="312">
        <v>15089.964</v>
      </c>
      <c r="J4589" s="312">
        <v>15090.056</v>
      </c>
      <c r="K4589" s="312">
        <v>15090.165999999999</v>
      </c>
      <c r="L4589" s="312">
        <v>15090.294</v>
      </c>
      <c r="M4589" s="312">
        <v>15090.425999999999</v>
      </c>
      <c r="N4589" s="412">
        <v>15090.564</v>
      </c>
      <c r="O4589" s="312">
        <v>15090.697</v>
      </c>
      <c r="P4589" s="312">
        <v>15090.82</v>
      </c>
      <c r="Q4589" s="312">
        <v>15090.944</v>
      </c>
      <c r="R4589" s="312">
        <v>15091.064</v>
      </c>
      <c r="S4589" s="312">
        <v>15091.179</v>
      </c>
      <c r="T4589" s="312">
        <v>15091.300999999999</v>
      </c>
      <c r="U4589" s="312">
        <v>15091.427</v>
      </c>
      <c r="V4589" s="312">
        <v>15091.567999999999</v>
      </c>
      <c r="W4589" s="312">
        <v>15091.715</v>
      </c>
      <c r="X4589" s="312">
        <v>15091.864</v>
      </c>
      <c r="Y4589" s="412">
        <v>15092.014999999999</v>
      </c>
      <c r="Z4589" s="312">
        <v>15092.162</v>
      </c>
      <c r="AA4589" s="312">
        <v>15092.277</v>
      </c>
      <c r="AB4589" s="940">
        <v>15092.38</v>
      </c>
      <c r="AC4589" s="108"/>
      <c r="AD4589" s="73"/>
      <c r="AE4589" s="155"/>
      <c r="AF4589" s="74"/>
      <c r="AG4589" s="406"/>
      <c r="AH4589" s="406"/>
      <c r="AI4589" s="406"/>
      <c r="AJ4589" s="15"/>
      <c r="AK4589" s="15"/>
      <c r="AL4589" s="15"/>
      <c r="AM4589" s="15"/>
      <c r="AN4589" s="406"/>
    </row>
    <row r="4590" spans="1:42" s="181" customFormat="1" hidden="1" x14ac:dyDescent="0.25">
      <c r="A4590" s="2209"/>
      <c r="B4590" s="2212"/>
      <c r="C4590" s="124" t="s">
        <v>117</v>
      </c>
      <c r="D4590" s="108">
        <v>4517.46</v>
      </c>
      <c r="E4590" s="311">
        <v>4517.4780000000001</v>
      </c>
      <c r="F4590" s="312">
        <v>4517.4960000000001</v>
      </c>
      <c r="G4590" s="312">
        <v>4517.5119999999997</v>
      </c>
      <c r="H4590" s="412">
        <v>4517.5280000000002</v>
      </c>
      <c r="I4590" s="312">
        <v>4517.5439999999999</v>
      </c>
      <c r="J4590" s="312">
        <v>4517.5640000000003</v>
      </c>
      <c r="K4590" s="312">
        <v>4517.5879999999997</v>
      </c>
      <c r="L4590" s="312">
        <v>4517.6149999999998</v>
      </c>
      <c r="M4590" s="312">
        <v>4517.6440000000002</v>
      </c>
      <c r="N4590" s="412">
        <v>4517.674</v>
      </c>
      <c r="O4590" s="312">
        <v>4517.7030000000004</v>
      </c>
      <c r="P4590" s="312">
        <v>4517.7299999999996</v>
      </c>
      <c r="Q4590" s="312">
        <v>4517.7569999999996</v>
      </c>
      <c r="R4590" s="312">
        <v>4517.7830000000004</v>
      </c>
      <c r="S4590" s="312">
        <v>4517.808</v>
      </c>
      <c r="T4590" s="312">
        <v>4517.835</v>
      </c>
      <c r="U4590" s="312">
        <v>4517.8620000000001</v>
      </c>
      <c r="V4590" s="312">
        <v>4517.893</v>
      </c>
      <c r="W4590" s="312">
        <v>4517.9250000000002</v>
      </c>
      <c r="X4590" s="312">
        <v>4517.9579999999996</v>
      </c>
      <c r="Y4590" s="412">
        <v>4517.99</v>
      </c>
      <c r="Z4590" s="312">
        <v>4518.0219999999999</v>
      </c>
      <c r="AA4590" s="312">
        <v>4518.0479999999998</v>
      </c>
      <c r="AB4590" s="940">
        <v>4518.07</v>
      </c>
      <c r="AC4590" s="108"/>
      <c r="AD4590" s="73"/>
      <c r="AE4590" s="155"/>
      <c r="AF4590" s="74"/>
      <c r="AG4590" s="852"/>
      <c r="AH4590" s="849"/>
      <c r="AI4590" s="850"/>
      <c r="AJ4590" s="850"/>
      <c r="AK4590" s="850"/>
      <c r="AL4590" s="851"/>
      <c r="AM4590" s="851"/>
      <c r="AN4590" s="189"/>
      <c r="AO4590" s="189"/>
      <c r="AP4590" s="189"/>
    </row>
    <row r="4591" spans="1:42" ht="16.5" thickBot="1" x14ac:dyDescent="0.3">
      <c r="A4591" s="3339" t="s">
        <v>42</v>
      </c>
      <c r="B4591" s="3340"/>
      <c r="C4591" s="3341"/>
      <c r="D4591" s="114"/>
      <c r="E4591" s="178">
        <f>SQRT(E4585*E4585+E4586*E4586)/E4422/1.73</f>
        <v>37.690461388112404</v>
      </c>
      <c r="F4591" s="179">
        <f t="shared" ref="F4591:AB4591" si="2086">SQRT(F4585*F4585+F4586*F4586)/F4422/1.73</f>
        <v>36.530900909902499</v>
      </c>
      <c r="G4591" s="179">
        <f t="shared" si="2086"/>
        <v>34.164268002719794</v>
      </c>
      <c r="H4591" s="419">
        <f t="shared" si="2086"/>
        <v>33.79381477162724</v>
      </c>
      <c r="I4591" s="179">
        <f t="shared" si="2086"/>
        <v>32.361268070941172</v>
      </c>
      <c r="J4591" s="179">
        <f t="shared" si="2086"/>
        <v>41.943184812122752</v>
      </c>
      <c r="K4591" s="179">
        <f t="shared" si="2086"/>
        <v>50.254533246578035</v>
      </c>
      <c r="L4591" s="179">
        <f t="shared" si="2086"/>
        <v>58.166592087846738</v>
      </c>
      <c r="M4591" s="179">
        <f t="shared" si="2086"/>
        <v>60.6170862560163</v>
      </c>
      <c r="N4591" s="419">
        <f t="shared" si="2086"/>
        <v>63.28056080657538</v>
      </c>
      <c r="O4591" s="179">
        <f t="shared" si="2086"/>
        <v>60.996075909753245</v>
      </c>
      <c r="P4591" s="179">
        <f t="shared" si="2086"/>
        <v>56.101017372362826</v>
      </c>
      <c r="Q4591" s="179">
        <f t="shared" si="2086"/>
        <v>56.645379800022987</v>
      </c>
      <c r="R4591" s="179">
        <f t="shared" si="2086"/>
        <v>54.805884717257364</v>
      </c>
      <c r="S4591" s="179">
        <f t="shared" si="2086"/>
        <v>52.631801057281393</v>
      </c>
      <c r="T4591" s="179">
        <f t="shared" si="2086"/>
        <v>55.719640706516486</v>
      </c>
      <c r="U4591" s="179">
        <f t="shared" si="2086"/>
        <v>57.241709370023507</v>
      </c>
      <c r="V4591" s="179">
        <f t="shared" si="2086"/>
        <v>64.1302377724233</v>
      </c>
      <c r="W4591" s="179">
        <f t="shared" si="2086"/>
        <v>66.893143670629129</v>
      </c>
      <c r="X4591" s="179">
        <f t="shared" si="2086"/>
        <v>67.922408994688553</v>
      </c>
      <c r="Y4591" s="419">
        <f>SQRT(Y4585*Y4585+Y4586*Y4586)/Y4422/1.73</f>
        <v>68.632054426058872</v>
      </c>
      <c r="Z4591" s="179">
        <f t="shared" si="2086"/>
        <v>66.764749920781483</v>
      </c>
      <c r="AA4591" s="179">
        <f t="shared" si="2086"/>
        <v>52.424411780188045</v>
      </c>
      <c r="AB4591" s="405">
        <f t="shared" si="2086"/>
        <v>46.786187917893074</v>
      </c>
      <c r="AC4591" s="109">
        <f>AVERAGE(E4591:AB4591)</f>
        <v>53.187390573680098</v>
      </c>
      <c r="AD4591" s="78">
        <f>(AC4587-AC4591)/AC4587</f>
        <v>4.3105416965275645E-2</v>
      </c>
      <c r="AE4591" s="79"/>
      <c r="AF4591" s="80"/>
      <c r="AG4591" s="406"/>
      <c r="AH4591" s="406"/>
      <c r="AI4591" s="406"/>
      <c r="AJ4591" s="14"/>
      <c r="AK4591" s="14"/>
      <c r="AL4591" s="15"/>
      <c r="AM4591" s="14"/>
      <c r="AN4591" s="406"/>
    </row>
    <row r="4592" spans="1:42" x14ac:dyDescent="0.25">
      <c r="A4592" s="3468" t="s">
        <v>944</v>
      </c>
      <c r="B4592" s="3356" t="s">
        <v>671</v>
      </c>
      <c r="C4592" s="125" t="s">
        <v>13</v>
      </c>
      <c r="D4592" s="113" t="s">
        <v>115</v>
      </c>
      <c r="E4592" s="307">
        <f t="shared" ref="E4592:AB4592" si="2087">(E4596-D4596)*$AE4592*$AF4592</f>
        <v>300.00000000109139</v>
      </c>
      <c r="F4592" s="71">
        <f t="shared" si="2087"/>
        <v>246.00000000100408</v>
      </c>
      <c r="G4592" s="71">
        <f t="shared" si="2087"/>
        <v>263.9999999992142</v>
      </c>
      <c r="H4592" s="414">
        <f t="shared" si="2087"/>
        <v>246.00000000100408</v>
      </c>
      <c r="I4592" s="71">
        <f t="shared" si="2087"/>
        <v>263.9999999992142</v>
      </c>
      <c r="J4592" s="71">
        <f t="shared" si="2087"/>
        <v>282.00000000288128</v>
      </c>
      <c r="K4592" s="71">
        <f t="shared" si="2087"/>
        <v>353.99999999572174</v>
      </c>
      <c r="L4592" s="71">
        <f t="shared" si="2087"/>
        <v>438.00000000192085</v>
      </c>
      <c r="M4592" s="71">
        <f t="shared" si="2087"/>
        <v>564.00000000030559</v>
      </c>
      <c r="N4592" s="414">
        <f t="shared" si="2087"/>
        <v>564.00000000030559</v>
      </c>
      <c r="O4592" s="71">
        <f t="shared" si="2087"/>
        <v>635.99999999860302</v>
      </c>
      <c r="P4592" s="71">
        <f t="shared" si="2087"/>
        <v>557.99999999908323</v>
      </c>
      <c r="Q4592" s="71">
        <f t="shared" si="2087"/>
        <v>546.00000000209548</v>
      </c>
      <c r="R4592" s="71">
        <f t="shared" si="2087"/>
        <v>546.00000000209548</v>
      </c>
      <c r="S4592" s="71">
        <f t="shared" si="2087"/>
        <v>527.99999999842839</v>
      </c>
      <c r="T4592" s="71">
        <f t="shared" si="2087"/>
        <v>545.99999999663851</v>
      </c>
      <c r="U4592" s="71">
        <f t="shared" si="2087"/>
        <v>528.00000000388536</v>
      </c>
      <c r="V4592" s="71">
        <f t="shared" si="2087"/>
        <v>527.99999999842839</v>
      </c>
      <c r="W4592" s="71">
        <f t="shared" si="2087"/>
        <v>516.00000000144064</v>
      </c>
      <c r="X4592" s="71">
        <f t="shared" si="2087"/>
        <v>527.99999999842839</v>
      </c>
      <c r="Y4592" s="414">
        <f>(Y4596-X4596)*$AE4592*$AF4592</f>
        <v>527.99999999842839</v>
      </c>
      <c r="Z4592" s="71">
        <f>(Z4596-Y4596)*$AE4592*$AF4592</f>
        <v>456.00000000013097</v>
      </c>
      <c r="AA4592" s="71">
        <f t="shared" si="2087"/>
        <v>402.00000000004366</v>
      </c>
      <c r="AB4592" s="403">
        <f t="shared" si="2087"/>
        <v>371.99999999938882</v>
      </c>
      <c r="AC4592" s="134">
        <f>SUM(E4592:AB4592)</f>
        <v>10739.999999999782</v>
      </c>
      <c r="AD4592" s="70"/>
      <c r="AE4592" s="71">
        <v>100</v>
      </c>
      <c r="AF4592" s="72">
        <v>60</v>
      </c>
      <c r="AG4592" s="406"/>
      <c r="AH4592" s="406"/>
      <c r="AI4592" s="406"/>
      <c r="AJ4592" s="478"/>
      <c r="AK4592" s="479"/>
      <c r="AL4592" s="478"/>
      <c r="AM4592" s="15"/>
      <c r="AN4592" s="406"/>
    </row>
    <row r="4593" spans="1:42" x14ac:dyDescent="0.25">
      <c r="A4593" s="3469"/>
      <c r="B4593" s="3357"/>
      <c r="C4593" s="123" t="s">
        <v>14</v>
      </c>
      <c r="D4593" s="108" t="s">
        <v>115</v>
      </c>
      <c r="E4593" s="308">
        <f t="shared" ref="E4593:AB4593" si="2088">(E4597-D4597)*$AE4592*$AF4592</f>
        <v>83.999999999377906</v>
      </c>
      <c r="F4593" s="309">
        <f t="shared" si="2088"/>
        <v>65.999999999803549</v>
      </c>
      <c r="G4593" s="309">
        <f t="shared" si="2088"/>
        <v>72.00000000102591</v>
      </c>
      <c r="H4593" s="415">
        <f t="shared" si="2088"/>
        <v>65.999999999803549</v>
      </c>
      <c r="I4593" s="309">
        <f t="shared" si="2088"/>
        <v>71.999999999661668</v>
      </c>
      <c r="J4593" s="309">
        <f t="shared" si="2088"/>
        <v>77.999999999519787</v>
      </c>
      <c r="K4593" s="309">
        <f t="shared" si="2088"/>
        <v>96.000000000458385</v>
      </c>
      <c r="L4593" s="309">
        <f t="shared" si="2088"/>
        <v>119.99999999989086</v>
      </c>
      <c r="M4593" s="309">
        <f t="shared" si="2088"/>
        <v>156.00000000040382</v>
      </c>
      <c r="N4593" s="415">
        <f t="shared" si="2088"/>
        <v>156.00000000040382</v>
      </c>
      <c r="O4593" s="309">
        <f t="shared" si="2088"/>
        <v>173.99999999997817</v>
      </c>
      <c r="P4593" s="309">
        <f t="shared" si="2088"/>
        <v>149.99999999918145</v>
      </c>
      <c r="Q4593" s="309">
        <f t="shared" si="2088"/>
        <v>150.0000000005457</v>
      </c>
      <c r="R4593" s="309">
        <f t="shared" si="2088"/>
        <v>149.99999999918145</v>
      </c>
      <c r="S4593" s="309">
        <f t="shared" si="2088"/>
        <v>144.00000000068758</v>
      </c>
      <c r="T4593" s="309">
        <f t="shared" si="2088"/>
        <v>150.0000000005457</v>
      </c>
      <c r="U4593" s="309">
        <f t="shared" si="2088"/>
        <v>143.99999999932334</v>
      </c>
      <c r="V4593" s="309">
        <f t="shared" si="2088"/>
        <v>144.00000000068758</v>
      </c>
      <c r="W4593" s="309">
        <f t="shared" si="2088"/>
        <v>143.99999999932334</v>
      </c>
      <c r="X4593" s="309">
        <f t="shared" si="2088"/>
        <v>144.00000000068758</v>
      </c>
      <c r="Y4593" s="415">
        <f>(Y4597-X4597)*$AE4592*$AF4592</f>
        <v>143.99999999932334</v>
      </c>
      <c r="Z4593" s="309">
        <f>(Z4597-Y4597)*$AE4592*$AF4592</f>
        <v>125.99999999974898</v>
      </c>
      <c r="AA4593" s="309">
        <f t="shared" si="2088"/>
        <v>108.00000000017462</v>
      </c>
      <c r="AB4593" s="404">
        <f t="shared" si="2088"/>
        <v>102.0000000003165</v>
      </c>
      <c r="AC4593" s="107">
        <f>SUM(E4593:AB4593)</f>
        <v>2940.0000000000546</v>
      </c>
      <c r="AD4593" s="73"/>
      <c r="AE4593" s="155"/>
      <c r="AF4593" s="74"/>
      <c r="AG4593" s="406"/>
      <c r="AH4593" s="406"/>
      <c r="AI4593" s="406"/>
      <c r="AJ4593" s="15"/>
      <c r="AK4593" s="15"/>
      <c r="AL4593" s="15"/>
      <c r="AM4593" s="15"/>
      <c r="AN4593" s="406"/>
    </row>
    <row r="4594" spans="1:42" x14ac:dyDescent="0.25">
      <c r="A4594" s="3469"/>
      <c r="B4594" s="3357"/>
      <c r="C4594" s="123" t="s">
        <v>15</v>
      </c>
      <c r="D4594" s="108" t="s">
        <v>54</v>
      </c>
      <c r="E4594" s="1556">
        <v>17</v>
      </c>
      <c r="F4594" s="1556">
        <v>14</v>
      </c>
      <c r="G4594" s="1556">
        <v>15</v>
      </c>
      <c r="H4594" s="441">
        <v>14</v>
      </c>
      <c r="I4594" s="1556">
        <v>15</v>
      </c>
      <c r="J4594" s="1556">
        <v>16</v>
      </c>
      <c r="K4594" s="1556">
        <v>20</v>
      </c>
      <c r="L4594" s="1556">
        <v>25</v>
      </c>
      <c r="M4594" s="1556">
        <v>32</v>
      </c>
      <c r="N4594" s="441">
        <v>32</v>
      </c>
      <c r="O4594" s="1556">
        <v>36</v>
      </c>
      <c r="P4594" s="1556">
        <v>32</v>
      </c>
      <c r="Q4594" s="1556">
        <v>31</v>
      </c>
      <c r="R4594" s="1550">
        <v>31</v>
      </c>
      <c r="S4594" s="1550">
        <v>30</v>
      </c>
      <c r="T4594" s="1550">
        <v>31</v>
      </c>
      <c r="U4594" s="1550">
        <v>30</v>
      </c>
      <c r="V4594" s="1550">
        <v>30</v>
      </c>
      <c r="W4594" s="328">
        <v>29</v>
      </c>
      <c r="X4594" s="328">
        <v>30</v>
      </c>
      <c r="Y4594" s="441">
        <v>30</v>
      </c>
      <c r="Z4594" s="328">
        <v>26</v>
      </c>
      <c r="AA4594" s="328">
        <v>23</v>
      </c>
      <c r="AB4594" s="1552">
        <v>21</v>
      </c>
      <c r="AC4594" s="107">
        <f>AVERAGE(E4594:AB4594)</f>
        <v>25.416666666666668</v>
      </c>
      <c r="AD4594" s="76"/>
      <c r="AE4594" s="76"/>
      <c r="AF4594" s="77"/>
      <c r="AG4594" s="406"/>
      <c r="AH4594" s="406"/>
      <c r="AI4594" s="406"/>
      <c r="AJ4594" s="15"/>
      <c r="AK4594" s="15"/>
      <c r="AL4594" s="15"/>
      <c r="AM4594" s="15"/>
      <c r="AN4594" s="406"/>
    </row>
    <row r="4595" spans="1:42" x14ac:dyDescent="0.25">
      <c r="A4595" s="3460"/>
      <c r="B4595" s="3301"/>
      <c r="C4595" s="123" t="s">
        <v>17</v>
      </c>
      <c r="D4595" s="108"/>
      <c r="E4595" s="314">
        <f t="shared" ref="E4595:AB4595" si="2089">E4593/E4592</f>
        <v>0.27999999999690772</v>
      </c>
      <c r="F4595" s="315">
        <f t="shared" si="2089"/>
        <v>0.26829268292493563</v>
      </c>
      <c r="G4595" s="315">
        <f t="shared" si="2089"/>
        <v>0.2727272727319705</v>
      </c>
      <c r="H4595" s="417">
        <f t="shared" si="2089"/>
        <v>0.26829268292493563</v>
      </c>
      <c r="I4595" s="315">
        <f t="shared" si="2089"/>
        <v>0.27272727272680297</v>
      </c>
      <c r="J4595" s="315">
        <f t="shared" si="2089"/>
        <v>0.27659574467632214</v>
      </c>
      <c r="K4595" s="315">
        <f t="shared" si="2089"/>
        <v>0.27118644068253839</v>
      </c>
      <c r="L4595" s="315">
        <f t="shared" si="2089"/>
        <v>0.27397260273827534</v>
      </c>
      <c r="M4595" s="315">
        <f t="shared" si="2089"/>
        <v>0.27659574468141718</v>
      </c>
      <c r="N4595" s="417">
        <f t="shared" si="2089"/>
        <v>0.27659574468141718</v>
      </c>
      <c r="O4595" s="315">
        <f t="shared" si="2089"/>
        <v>0.27358490566094396</v>
      </c>
      <c r="P4595" s="315">
        <f t="shared" si="2089"/>
        <v>0.26881720430005002</v>
      </c>
      <c r="Q4595" s="315">
        <f t="shared" si="2089"/>
        <v>0.27472527472521979</v>
      </c>
      <c r="R4595" s="315">
        <f t="shared" si="2089"/>
        <v>0.27472527472272118</v>
      </c>
      <c r="S4595" s="315">
        <f t="shared" si="2089"/>
        <v>0.27272727272938674</v>
      </c>
      <c r="T4595" s="315">
        <f t="shared" si="2089"/>
        <v>0.27472527472796554</v>
      </c>
      <c r="U4595" s="315">
        <f t="shared" si="2089"/>
        <v>0.27272727272398428</v>
      </c>
      <c r="V4595" s="315">
        <f t="shared" si="2089"/>
        <v>0.27272727272938674</v>
      </c>
      <c r="W4595" s="315">
        <f t="shared" si="2089"/>
        <v>0.27906976743976997</v>
      </c>
      <c r="X4595" s="315">
        <f t="shared" si="2089"/>
        <v>0.27272727272938674</v>
      </c>
      <c r="Y4595" s="417">
        <f>Y4593/Y4592</f>
        <v>0.27272727272680297</v>
      </c>
      <c r="Z4595" s="315">
        <f t="shared" si="2089"/>
        <v>0.27631578947305435</v>
      </c>
      <c r="AA4595" s="315">
        <f t="shared" si="2089"/>
        <v>0.26865671641831568</v>
      </c>
      <c r="AB4595" s="337">
        <f t="shared" si="2089"/>
        <v>0.2741935483883981</v>
      </c>
      <c r="AC4595" s="481">
        <f>MAX(E4595:AB4595)</f>
        <v>0.27999999999690772</v>
      </c>
      <c r="AD4595" s="73"/>
      <c r="AE4595" s="155"/>
      <c r="AF4595" s="74"/>
      <c r="AG4595" s="406"/>
      <c r="AH4595" s="406"/>
      <c r="AI4595" s="406"/>
      <c r="AJ4595" s="15"/>
      <c r="AK4595" s="15"/>
      <c r="AL4595" s="15"/>
      <c r="AM4595" s="15"/>
      <c r="AN4595" s="406"/>
    </row>
    <row r="4596" spans="1:42" hidden="1" x14ac:dyDescent="0.25">
      <c r="A4596" s="2209"/>
      <c r="B4596" s="2212"/>
      <c r="C4596" s="124" t="s">
        <v>116</v>
      </c>
      <c r="D4596" s="108">
        <v>5737.15</v>
      </c>
      <c r="E4596" s="311">
        <v>5737.2</v>
      </c>
      <c r="F4596" s="312">
        <v>5737.241</v>
      </c>
      <c r="G4596" s="312">
        <v>5737.2849999999999</v>
      </c>
      <c r="H4596" s="412">
        <v>5737.326</v>
      </c>
      <c r="I4596" s="312">
        <v>5737.37</v>
      </c>
      <c r="J4596" s="312">
        <v>5737.4170000000004</v>
      </c>
      <c r="K4596" s="312">
        <v>5737.4759999999997</v>
      </c>
      <c r="L4596" s="312">
        <v>5737.549</v>
      </c>
      <c r="M4596" s="312">
        <v>5737.643</v>
      </c>
      <c r="N4596" s="412">
        <v>5737.7370000000001</v>
      </c>
      <c r="O4596" s="312">
        <v>5737.8429999999998</v>
      </c>
      <c r="P4596" s="312">
        <v>5737.9359999999997</v>
      </c>
      <c r="Q4596" s="312">
        <v>5738.027</v>
      </c>
      <c r="R4596" s="312">
        <v>5738.1180000000004</v>
      </c>
      <c r="S4596" s="312">
        <v>5738.2060000000001</v>
      </c>
      <c r="T4596" s="312">
        <v>5738.2969999999996</v>
      </c>
      <c r="U4596" s="312">
        <v>5738.3850000000002</v>
      </c>
      <c r="V4596" s="312">
        <v>5738.473</v>
      </c>
      <c r="W4596" s="312">
        <v>5738.5590000000002</v>
      </c>
      <c r="X4596" s="312">
        <v>5738.6469999999999</v>
      </c>
      <c r="Y4596" s="412">
        <v>5738.7349999999997</v>
      </c>
      <c r="Z4596" s="312">
        <v>5738.8109999999997</v>
      </c>
      <c r="AA4596" s="312">
        <v>5738.8779999999997</v>
      </c>
      <c r="AB4596" s="940">
        <v>5738.94</v>
      </c>
      <c r="AC4596" s="108"/>
      <c r="AD4596" s="73"/>
      <c r="AE4596" s="155"/>
      <c r="AF4596" s="74"/>
      <c r="AG4596" s="406"/>
      <c r="AH4596" s="406"/>
      <c r="AI4596" s="406"/>
      <c r="AJ4596" s="15"/>
      <c r="AK4596" s="15"/>
      <c r="AL4596" s="15"/>
      <c r="AM4596" s="15"/>
      <c r="AN4596" s="406"/>
    </row>
    <row r="4597" spans="1:42" s="181" customFormat="1" hidden="1" x14ac:dyDescent="0.25">
      <c r="A4597" s="2209"/>
      <c r="B4597" s="2212"/>
      <c r="C4597" s="124" t="s">
        <v>117</v>
      </c>
      <c r="D4597" s="108">
        <v>1952.47</v>
      </c>
      <c r="E4597" s="311">
        <v>1952.4839999999999</v>
      </c>
      <c r="F4597" s="312">
        <v>1952.4949999999999</v>
      </c>
      <c r="G4597" s="312">
        <v>1952.5070000000001</v>
      </c>
      <c r="H4597" s="412">
        <v>1952.518</v>
      </c>
      <c r="I4597" s="312">
        <v>1952.53</v>
      </c>
      <c r="J4597" s="312">
        <v>1952.5429999999999</v>
      </c>
      <c r="K4597" s="312">
        <v>1952.559</v>
      </c>
      <c r="L4597" s="312">
        <v>1952.579</v>
      </c>
      <c r="M4597" s="312">
        <v>1952.605</v>
      </c>
      <c r="N4597" s="412">
        <v>1952.6310000000001</v>
      </c>
      <c r="O4597" s="312">
        <v>1952.66</v>
      </c>
      <c r="P4597" s="312">
        <v>1952.6849999999999</v>
      </c>
      <c r="Q4597" s="312">
        <v>1952.71</v>
      </c>
      <c r="R4597" s="312">
        <v>1952.7349999999999</v>
      </c>
      <c r="S4597" s="312">
        <v>1952.759</v>
      </c>
      <c r="T4597" s="312">
        <v>1952.7840000000001</v>
      </c>
      <c r="U4597" s="312">
        <v>1952.808</v>
      </c>
      <c r="V4597" s="312">
        <v>1952.8320000000001</v>
      </c>
      <c r="W4597" s="312">
        <v>1952.856</v>
      </c>
      <c r="X4597" s="312">
        <v>1952.88</v>
      </c>
      <c r="Y4597" s="412">
        <v>1952.904</v>
      </c>
      <c r="Z4597" s="312">
        <v>1952.925</v>
      </c>
      <c r="AA4597" s="312">
        <v>1952.943</v>
      </c>
      <c r="AB4597" s="940">
        <v>1952.96</v>
      </c>
      <c r="AC4597" s="108"/>
      <c r="AD4597" s="73"/>
      <c r="AE4597" s="155"/>
      <c r="AF4597" s="74"/>
      <c r="AG4597" s="852"/>
      <c r="AH4597" s="849"/>
      <c r="AI4597" s="850"/>
      <c r="AJ4597" s="850"/>
      <c r="AK4597" s="850"/>
      <c r="AL4597" s="851"/>
      <c r="AM4597" s="851"/>
      <c r="AN4597" s="189"/>
      <c r="AO4597" s="189"/>
      <c r="AP4597" s="189"/>
    </row>
    <row r="4598" spans="1:42" ht="16.5" thickBot="1" x14ac:dyDescent="0.3">
      <c r="A4598" s="3339" t="s">
        <v>42</v>
      </c>
      <c r="B4598" s="3340"/>
      <c r="C4598" s="3341"/>
      <c r="D4598" s="114"/>
      <c r="E4598" s="178">
        <f>SQRT(E4592*E4592+E4593*E4593)/E4422/1.73</f>
        <v>17.085373619836098</v>
      </c>
      <c r="F4598" s="179">
        <f t="shared" ref="F4598:AB4598" si="2090">SQRT(F4592*F4592+F4593*F4593)/F4422/1.73</f>
        <v>14.183557938365929</v>
      </c>
      <c r="G4598" s="179">
        <f t="shared" si="2090"/>
        <v>15.238403222254052</v>
      </c>
      <c r="H4598" s="419">
        <f t="shared" si="2090"/>
        <v>14.210939324347335</v>
      </c>
      <c r="I4598" s="179">
        <f t="shared" si="2090"/>
        <v>15.209098600652846</v>
      </c>
      <c r="J4598" s="179">
        <f t="shared" si="2090"/>
        <v>16.293475011322776</v>
      </c>
      <c r="K4598" s="179">
        <f t="shared" si="2090"/>
        <v>20.464773426577381</v>
      </c>
      <c r="L4598" s="179">
        <f t="shared" si="2090"/>
        <v>25.241270969642841</v>
      </c>
      <c r="M4598" s="179">
        <f t="shared" si="2090"/>
        <v>32.808199925531611</v>
      </c>
      <c r="N4598" s="419">
        <f t="shared" si="2090"/>
        <v>32.7764090341309</v>
      </c>
      <c r="O4598" s="179">
        <f t="shared" si="2090"/>
        <v>36.932183363780226</v>
      </c>
      <c r="P4598" s="179">
        <f t="shared" si="2090"/>
        <v>32.176688008234471</v>
      </c>
      <c r="Q4598" s="179">
        <f t="shared" si="2090"/>
        <v>31.592699544577769</v>
      </c>
      <c r="R4598" s="179">
        <f t="shared" si="2090"/>
        <v>31.592699544557608</v>
      </c>
      <c r="S4598" s="179">
        <f t="shared" si="2090"/>
        <v>30.594705115453255</v>
      </c>
      <c r="T4598" s="179">
        <f t="shared" si="2090"/>
        <v>31.562234067385159</v>
      </c>
      <c r="U4598" s="179">
        <f t="shared" si="2090"/>
        <v>30.388977031375823</v>
      </c>
      <c r="V4598" s="179">
        <f t="shared" si="2090"/>
        <v>30.388977031103426</v>
      </c>
      <c r="W4598" s="179">
        <f t="shared" si="2090"/>
        <v>29.77525249301906</v>
      </c>
      <c r="X4598" s="179">
        <f t="shared" si="2090"/>
        <v>30.44747361826628</v>
      </c>
      <c r="Y4598" s="419">
        <f>SQRT(Y4592*Y4592+Y4593*Y4593)/Y4422/1.73</f>
        <v>30.418197201305691</v>
      </c>
      <c r="Z4598" s="179">
        <f t="shared" si="2090"/>
        <v>26.243869043955844</v>
      </c>
      <c r="AA4598" s="179">
        <f t="shared" si="2090"/>
        <v>23.135545225819602</v>
      </c>
      <c r="AB4598" s="405">
        <f t="shared" si="2090"/>
        <v>21.418404704801663</v>
      </c>
      <c r="AC4598" s="109">
        <f>AVERAGE(E4598:AB4598)</f>
        <v>25.840808627762403</v>
      </c>
      <c r="AD4598" s="78">
        <f>(AC4594-AC4598)/AC4594</f>
        <v>-1.6687552567701051E-2</v>
      </c>
      <c r="AE4598" s="79"/>
      <c r="AF4598" s="80"/>
      <c r="AG4598" s="406"/>
      <c r="AH4598" s="406"/>
      <c r="AI4598" s="406"/>
      <c r="AJ4598" s="14"/>
      <c r="AK4598" s="14"/>
      <c r="AL4598" s="15"/>
      <c r="AM4598" s="14"/>
      <c r="AN4598" s="406"/>
    </row>
    <row r="4599" spans="1:42" x14ac:dyDescent="0.25">
      <c r="A4599" s="3547" t="s">
        <v>672</v>
      </c>
      <c r="B4599" s="3356" t="s">
        <v>26</v>
      </c>
      <c r="C4599" s="129" t="s">
        <v>13</v>
      </c>
      <c r="D4599" s="113" t="s">
        <v>115</v>
      </c>
      <c r="E4599" s="307">
        <f t="shared" ref="E4599:AB4599" si="2091">(E4603-D4603)*$AE4599*$AF4599</f>
        <v>0</v>
      </c>
      <c r="F4599" s="71">
        <f t="shared" si="2091"/>
        <v>0</v>
      </c>
      <c r="G4599" s="71">
        <f t="shared" si="2091"/>
        <v>0</v>
      </c>
      <c r="H4599" s="414">
        <f t="shared" si="2091"/>
        <v>0</v>
      </c>
      <c r="I4599" s="71">
        <f t="shared" si="2091"/>
        <v>0</v>
      </c>
      <c r="J4599" s="71">
        <f t="shared" si="2091"/>
        <v>0</v>
      </c>
      <c r="K4599" s="71">
        <f t="shared" si="2091"/>
        <v>0</v>
      </c>
      <c r="L4599" s="71">
        <f t="shared" si="2091"/>
        <v>0</v>
      </c>
      <c r="M4599" s="71">
        <f t="shared" si="2091"/>
        <v>0</v>
      </c>
      <c r="N4599" s="414">
        <f t="shared" si="2091"/>
        <v>0</v>
      </c>
      <c r="O4599" s="71">
        <f t="shared" si="2091"/>
        <v>0</v>
      </c>
      <c r="P4599" s="71">
        <f t="shared" si="2091"/>
        <v>0</v>
      </c>
      <c r="Q4599" s="71">
        <f t="shared" si="2091"/>
        <v>0</v>
      </c>
      <c r="R4599" s="71">
        <f t="shared" si="2091"/>
        <v>0</v>
      </c>
      <c r="S4599" s="71">
        <f t="shared" si="2091"/>
        <v>0</v>
      </c>
      <c r="T4599" s="71">
        <f t="shared" si="2091"/>
        <v>0</v>
      </c>
      <c r="U4599" s="71">
        <f t="shared" si="2091"/>
        <v>0</v>
      </c>
      <c r="V4599" s="71">
        <f t="shared" si="2091"/>
        <v>0</v>
      </c>
      <c r="W4599" s="71">
        <f t="shared" si="2091"/>
        <v>0</v>
      </c>
      <c r="X4599" s="71">
        <f t="shared" si="2091"/>
        <v>0</v>
      </c>
      <c r="Y4599" s="414">
        <f>(Y4603-X4603)*$AE4599*$AF4599</f>
        <v>0</v>
      </c>
      <c r="Z4599" s="71">
        <f>(Z4603-Y4603)*$AE4599*$AF4599</f>
        <v>0</v>
      </c>
      <c r="AA4599" s="71">
        <f t="shared" si="2091"/>
        <v>0</v>
      </c>
      <c r="AB4599" s="403">
        <f t="shared" si="2091"/>
        <v>0</v>
      </c>
      <c r="AC4599" s="134">
        <f>SUM(E4599:AB4599)</f>
        <v>0</v>
      </c>
      <c r="AD4599" s="70"/>
      <c r="AE4599" s="71">
        <v>100</v>
      </c>
      <c r="AF4599" s="72">
        <v>60</v>
      </c>
      <c r="AG4599" s="406"/>
      <c r="AH4599" s="406"/>
      <c r="AI4599" s="406"/>
      <c r="AJ4599" s="478"/>
      <c r="AK4599" s="479"/>
      <c r="AL4599" s="478"/>
      <c r="AM4599" s="15"/>
      <c r="AN4599" s="406"/>
    </row>
    <row r="4600" spans="1:42" x14ac:dyDescent="0.25">
      <c r="A4600" s="3548"/>
      <c r="B4600" s="3357"/>
      <c r="C4600" s="130" t="s">
        <v>14</v>
      </c>
      <c r="D4600" s="108" t="s">
        <v>115</v>
      </c>
      <c r="E4600" s="308">
        <f t="shared" ref="E4600:AB4600" si="2092">(E4604-D4604)*$AE4599*$AF4599</f>
        <v>0</v>
      </c>
      <c r="F4600" s="309">
        <f t="shared" si="2092"/>
        <v>0</v>
      </c>
      <c r="G4600" s="309">
        <f t="shared" si="2092"/>
        <v>0</v>
      </c>
      <c r="H4600" s="415">
        <f t="shared" si="2092"/>
        <v>0</v>
      </c>
      <c r="I4600" s="309">
        <f t="shared" si="2092"/>
        <v>0</v>
      </c>
      <c r="J4600" s="309">
        <f t="shared" si="2092"/>
        <v>0</v>
      </c>
      <c r="K4600" s="309">
        <f t="shared" si="2092"/>
        <v>0</v>
      </c>
      <c r="L4600" s="309">
        <f t="shared" si="2092"/>
        <v>0</v>
      </c>
      <c r="M4600" s="309">
        <f t="shared" si="2092"/>
        <v>0</v>
      </c>
      <c r="N4600" s="415">
        <f t="shared" si="2092"/>
        <v>0</v>
      </c>
      <c r="O4600" s="309">
        <f t="shared" si="2092"/>
        <v>0</v>
      </c>
      <c r="P4600" s="309">
        <f t="shared" si="2092"/>
        <v>0</v>
      </c>
      <c r="Q4600" s="309">
        <f t="shared" si="2092"/>
        <v>0</v>
      </c>
      <c r="R4600" s="309">
        <f t="shared" si="2092"/>
        <v>0</v>
      </c>
      <c r="S4600" s="309">
        <f t="shared" si="2092"/>
        <v>0</v>
      </c>
      <c r="T4600" s="309">
        <f t="shared" si="2092"/>
        <v>0</v>
      </c>
      <c r="U4600" s="309">
        <f t="shared" si="2092"/>
        <v>0</v>
      </c>
      <c r="V4600" s="309">
        <f t="shared" si="2092"/>
        <v>0</v>
      </c>
      <c r="W4600" s="309">
        <f t="shared" si="2092"/>
        <v>0</v>
      </c>
      <c r="X4600" s="309">
        <f t="shared" si="2092"/>
        <v>0</v>
      </c>
      <c r="Y4600" s="415">
        <f>(Y4604-X4604)*$AE4599*$AF4599</f>
        <v>0</v>
      </c>
      <c r="Z4600" s="309">
        <f>(Z4604-Y4604)*$AE4599*$AF4599</f>
        <v>0</v>
      </c>
      <c r="AA4600" s="309">
        <f t="shared" si="2092"/>
        <v>0</v>
      </c>
      <c r="AB4600" s="404">
        <f t="shared" si="2092"/>
        <v>0</v>
      </c>
      <c r="AC4600" s="107">
        <f>SUM(E4600:AB4600)</f>
        <v>0</v>
      </c>
      <c r="AD4600" s="73"/>
      <c r="AE4600" s="155"/>
      <c r="AF4600" s="74"/>
      <c r="AG4600" s="406"/>
      <c r="AH4600" s="406"/>
      <c r="AI4600" s="406"/>
      <c r="AJ4600" s="15"/>
      <c r="AK4600" s="15"/>
      <c r="AL4600" s="15"/>
      <c r="AM4600" s="15"/>
      <c r="AN4600" s="406"/>
    </row>
    <row r="4601" spans="1:42" x14ac:dyDescent="0.25">
      <c r="A4601" s="3548"/>
      <c r="B4601" s="3357"/>
      <c r="C4601" s="130" t="s">
        <v>15</v>
      </c>
      <c r="D4601" s="108" t="s">
        <v>54</v>
      </c>
      <c r="E4601" s="1556">
        <v>0</v>
      </c>
      <c r="F4601" s="1550">
        <v>0</v>
      </c>
      <c r="G4601" s="1550">
        <v>0</v>
      </c>
      <c r="H4601" s="420">
        <v>0</v>
      </c>
      <c r="I4601" s="1550">
        <v>0</v>
      </c>
      <c r="J4601" s="1550">
        <v>0</v>
      </c>
      <c r="K4601" s="1550">
        <v>0</v>
      </c>
      <c r="L4601" s="1550">
        <v>0</v>
      </c>
      <c r="M4601" s="1550">
        <v>0</v>
      </c>
      <c r="N4601" s="420">
        <v>0</v>
      </c>
      <c r="O4601" s="1550">
        <v>0</v>
      </c>
      <c r="P4601" s="1550">
        <v>0</v>
      </c>
      <c r="Q4601" s="1550">
        <v>0</v>
      </c>
      <c r="R4601" s="1550">
        <v>0</v>
      </c>
      <c r="S4601" s="1550">
        <v>0</v>
      </c>
      <c r="T4601" s="1550">
        <v>0</v>
      </c>
      <c r="U4601" s="1550">
        <v>0</v>
      </c>
      <c r="V4601" s="1550">
        <v>0</v>
      </c>
      <c r="W4601" s="1550">
        <v>0</v>
      </c>
      <c r="X4601" s="1550">
        <v>0</v>
      </c>
      <c r="Y4601" s="420">
        <v>0</v>
      </c>
      <c r="Z4601" s="1550">
        <v>0</v>
      </c>
      <c r="AA4601" s="1550">
        <v>0</v>
      </c>
      <c r="AB4601" s="1583">
        <v>0</v>
      </c>
      <c r="AC4601" s="2371"/>
      <c r="AD4601" s="76"/>
      <c r="AE4601" s="76"/>
      <c r="AF4601" s="77"/>
      <c r="AG4601" s="406"/>
      <c r="AH4601" s="406"/>
      <c r="AI4601" s="406"/>
      <c r="AJ4601" s="15"/>
      <c r="AK4601" s="15"/>
      <c r="AL4601" s="15"/>
      <c r="AM4601" s="15"/>
      <c r="AN4601" s="406"/>
    </row>
    <row r="4602" spans="1:42" ht="16.5" thickBot="1" x14ac:dyDescent="0.3">
      <c r="A4602" s="3549"/>
      <c r="B4602" s="3369"/>
      <c r="C4602" s="1091" t="s">
        <v>17</v>
      </c>
      <c r="D4602" s="108"/>
      <c r="E4602" s="314" t="e">
        <f t="shared" ref="E4602:AB4602" si="2093">E4600/E4599</f>
        <v>#DIV/0!</v>
      </c>
      <c r="F4602" s="315" t="e">
        <f t="shared" si="2093"/>
        <v>#DIV/0!</v>
      </c>
      <c r="G4602" s="315" t="e">
        <f t="shared" si="2093"/>
        <v>#DIV/0!</v>
      </c>
      <c r="H4602" s="417" t="e">
        <f t="shared" si="2093"/>
        <v>#DIV/0!</v>
      </c>
      <c r="I4602" s="315" t="e">
        <f t="shared" si="2093"/>
        <v>#DIV/0!</v>
      </c>
      <c r="J4602" s="315" t="e">
        <f t="shared" si="2093"/>
        <v>#DIV/0!</v>
      </c>
      <c r="K4602" s="315" t="e">
        <f t="shared" si="2093"/>
        <v>#DIV/0!</v>
      </c>
      <c r="L4602" s="315" t="e">
        <f t="shared" si="2093"/>
        <v>#DIV/0!</v>
      </c>
      <c r="M4602" s="315" t="e">
        <f t="shared" si="2093"/>
        <v>#DIV/0!</v>
      </c>
      <c r="N4602" s="417" t="e">
        <f t="shared" si="2093"/>
        <v>#DIV/0!</v>
      </c>
      <c r="O4602" s="315" t="e">
        <f t="shared" si="2093"/>
        <v>#DIV/0!</v>
      </c>
      <c r="P4602" s="315" t="e">
        <f t="shared" si="2093"/>
        <v>#DIV/0!</v>
      </c>
      <c r="Q4602" s="315" t="e">
        <f t="shared" si="2093"/>
        <v>#DIV/0!</v>
      </c>
      <c r="R4602" s="315" t="e">
        <f t="shared" si="2093"/>
        <v>#DIV/0!</v>
      </c>
      <c r="S4602" s="315" t="e">
        <f t="shared" si="2093"/>
        <v>#DIV/0!</v>
      </c>
      <c r="T4602" s="315" t="e">
        <f t="shared" si="2093"/>
        <v>#DIV/0!</v>
      </c>
      <c r="U4602" s="315" t="e">
        <f t="shared" si="2093"/>
        <v>#DIV/0!</v>
      </c>
      <c r="V4602" s="315" t="e">
        <f t="shared" si="2093"/>
        <v>#DIV/0!</v>
      </c>
      <c r="W4602" s="315" t="e">
        <f t="shared" si="2093"/>
        <v>#DIV/0!</v>
      </c>
      <c r="X4602" s="315" t="e">
        <f t="shared" si="2093"/>
        <v>#DIV/0!</v>
      </c>
      <c r="Y4602" s="417" t="e">
        <f>Y4600/Y4599</f>
        <v>#DIV/0!</v>
      </c>
      <c r="Z4602" s="315" t="e">
        <f t="shared" si="2093"/>
        <v>#DIV/0!</v>
      </c>
      <c r="AA4602" s="315" t="e">
        <f t="shared" si="2093"/>
        <v>#DIV/0!</v>
      </c>
      <c r="AB4602" s="337" t="e">
        <f t="shared" si="2093"/>
        <v>#DIV/0!</v>
      </c>
      <c r="AC4602" s="481" t="e">
        <f>MAX(E4602:AB4602)</f>
        <v>#DIV/0!</v>
      </c>
      <c r="AD4602" s="73"/>
      <c r="AE4602" s="155"/>
      <c r="AF4602" s="74"/>
      <c r="AG4602" s="406"/>
      <c r="AH4602" s="406"/>
      <c r="AI4602" s="406"/>
      <c r="AJ4602" s="15"/>
      <c r="AK4602" s="15"/>
      <c r="AL4602" s="15"/>
      <c r="AM4602" s="15"/>
      <c r="AN4602" s="406"/>
    </row>
    <row r="4603" spans="1:42" hidden="1" x14ac:dyDescent="0.25">
      <c r="A4603" s="2199"/>
      <c r="B4603" s="2202"/>
      <c r="C4603" s="362" t="s">
        <v>116</v>
      </c>
      <c r="D4603" s="108"/>
      <c r="E4603" s="311"/>
      <c r="F4603" s="312"/>
      <c r="G4603" s="312"/>
      <c r="H4603" s="412"/>
      <c r="I4603" s="312"/>
      <c r="J4603" s="312"/>
      <c r="K4603" s="312"/>
      <c r="L4603" s="312"/>
      <c r="M4603" s="312"/>
      <c r="N4603" s="412"/>
      <c r="O4603" s="312"/>
      <c r="P4603" s="312"/>
      <c r="Q4603" s="312"/>
      <c r="R4603" s="312"/>
      <c r="S4603" s="312"/>
      <c r="T4603" s="312"/>
      <c r="U4603" s="312"/>
      <c r="V4603" s="312"/>
      <c r="W4603" s="312"/>
      <c r="X4603" s="312"/>
      <c r="Y4603" s="412"/>
      <c r="Z4603" s="312"/>
      <c r="AA4603" s="312"/>
      <c r="AB4603" s="940"/>
      <c r="AC4603" s="108"/>
      <c r="AD4603" s="73"/>
      <c r="AE4603" s="155"/>
      <c r="AF4603" s="74"/>
      <c r="AG4603" s="406"/>
      <c r="AH4603" s="406"/>
      <c r="AI4603" s="406"/>
      <c r="AJ4603" s="15"/>
      <c r="AK4603" s="15"/>
      <c r="AL4603" s="15"/>
      <c r="AM4603" s="15"/>
      <c r="AN4603" s="406"/>
    </row>
    <row r="4604" spans="1:42" s="181" customFormat="1" hidden="1" x14ac:dyDescent="0.25">
      <c r="A4604" s="2209"/>
      <c r="B4604" s="2212"/>
      <c r="C4604" s="124" t="s">
        <v>117</v>
      </c>
      <c r="D4604" s="108"/>
      <c r="E4604" s="311"/>
      <c r="F4604" s="312"/>
      <c r="G4604" s="312"/>
      <c r="H4604" s="412"/>
      <c r="I4604" s="312"/>
      <c r="J4604" s="312"/>
      <c r="K4604" s="312"/>
      <c r="L4604" s="312"/>
      <c r="M4604" s="312"/>
      <c r="N4604" s="412"/>
      <c r="O4604" s="312"/>
      <c r="P4604" s="312"/>
      <c r="Q4604" s="312"/>
      <c r="R4604" s="312"/>
      <c r="S4604" s="312"/>
      <c r="T4604" s="312"/>
      <c r="U4604" s="312"/>
      <c r="V4604" s="312"/>
      <c r="W4604" s="312"/>
      <c r="X4604" s="312"/>
      <c r="Y4604" s="412"/>
      <c r="Z4604" s="312"/>
      <c r="AA4604" s="312"/>
      <c r="AB4604" s="940"/>
      <c r="AC4604" s="108"/>
      <c r="AD4604" s="73"/>
      <c r="AE4604" s="155"/>
      <c r="AF4604" s="74"/>
      <c r="AG4604" s="852"/>
      <c r="AH4604" s="849"/>
      <c r="AI4604" s="850"/>
      <c r="AJ4604" s="850"/>
      <c r="AK4604" s="850"/>
      <c r="AL4604" s="851"/>
      <c r="AM4604" s="851"/>
      <c r="AN4604" s="189"/>
      <c r="AO4604" s="189"/>
      <c r="AP4604" s="189"/>
    </row>
    <row r="4605" spans="1:42" ht="16.5" thickBot="1" x14ac:dyDescent="0.3">
      <c r="A4605" s="3339" t="s">
        <v>42</v>
      </c>
      <c r="B4605" s="3340"/>
      <c r="C4605" s="3341"/>
      <c r="D4605" s="114"/>
      <c r="E4605" s="178">
        <f>SQRT(E4599*E4599+E4600*E4600)/E4422/1.73</f>
        <v>0</v>
      </c>
      <c r="F4605" s="179">
        <f t="shared" ref="F4605:AB4605" si="2094">SQRT(F4599*F4599+F4600*F4600)/F4422/1.73</f>
        <v>0</v>
      </c>
      <c r="G4605" s="179">
        <f t="shared" si="2094"/>
        <v>0</v>
      </c>
      <c r="H4605" s="419">
        <f t="shared" si="2094"/>
        <v>0</v>
      </c>
      <c r="I4605" s="179">
        <f t="shared" si="2094"/>
        <v>0</v>
      </c>
      <c r="J4605" s="179">
        <f t="shared" si="2094"/>
        <v>0</v>
      </c>
      <c r="K4605" s="179">
        <f t="shared" si="2094"/>
        <v>0</v>
      </c>
      <c r="L4605" s="179">
        <f t="shared" si="2094"/>
        <v>0</v>
      </c>
      <c r="M4605" s="179">
        <f t="shared" si="2094"/>
        <v>0</v>
      </c>
      <c r="N4605" s="419">
        <f t="shared" si="2094"/>
        <v>0</v>
      </c>
      <c r="O4605" s="179">
        <f t="shared" si="2094"/>
        <v>0</v>
      </c>
      <c r="P4605" s="179">
        <f t="shared" si="2094"/>
        <v>0</v>
      </c>
      <c r="Q4605" s="179">
        <f t="shared" si="2094"/>
        <v>0</v>
      </c>
      <c r="R4605" s="179">
        <f t="shared" si="2094"/>
        <v>0</v>
      </c>
      <c r="S4605" s="179">
        <f t="shared" si="2094"/>
        <v>0</v>
      </c>
      <c r="T4605" s="179">
        <f t="shared" si="2094"/>
        <v>0</v>
      </c>
      <c r="U4605" s="179">
        <f t="shared" si="2094"/>
        <v>0</v>
      </c>
      <c r="V4605" s="179">
        <f t="shared" si="2094"/>
        <v>0</v>
      </c>
      <c r="W4605" s="179">
        <f t="shared" si="2094"/>
        <v>0</v>
      </c>
      <c r="X4605" s="179">
        <f t="shared" si="2094"/>
        <v>0</v>
      </c>
      <c r="Y4605" s="419">
        <f>SQRT(Y4599*Y4599+Y4600*Y4600)/Y4422/1.73</f>
        <v>0</v>
      </c>
      <c r="Z4605" s="179">
        <f t="shared" si="2094"/>
        <v>0</v>
      </c>
      <c r="AA4605" s="179">
        <f t="shared" si="2094"/>
        <v>0</v>
      </c>
      <c r="AB4605" s="405">
        <f t="shared" si="2094"/>
        <v>0</v>
      </c>
      <c r="AC4605" s="109">
        <f>AVERAGE(E4605:AB4605)</f>
        <v>0</v>
      </c>
      <c r="AD4605" s="78" t="e">
        <f>(AC4601-AC4605)/AC4601</f>
        <v>#DIV/0!</v>
      </c>
      <c r="AE4605" s="79"/>
      <c r="AF4605" s="80"/>
      <c r="AG4605" s="406"/>
      <c r="AH4605" s="406"/>
      <c r="AI4605" s="406"/>
      <c r="AJ4605" s="14"/>
      <c r="AK4605" s="14"/>
      <c r="AL4605" s="15"/>
      <c r="AM4605" s="14"/>
      <c r="AN4605" s="406"/>
    </row>
    <row r="4606" spans="1:42" x14ac:dyDescent="0.25">
      <c r="A4606" s="3547" t="s">
        <v>673</v>
      </c>
      <c r="B4606" s="3356" t="s">
        <v>26</v>
      </c>
      <c r="C4606" s="121" t="s">
        <v>13</v>
      </c>
      <c r="D4606" s="113" t="s">
        <v>115</v>
      </c>
      <c r="E4606" s="307">
        <f t="shared" ref="E4606:AB4606" si="2095">(E4610-D4610)*$AE4606*$AF4606</f>
        <v>0</v>
      </c>
      <c r="F4606" s="71">
        <f t="shared" si="2095"/>
        <v>0</v>
      </c>
      <c r="G4606" s="71">
        <f t="shared" si="2095"/>
        <v>0</v>
      </c>
      <c r="H4606" s="414">
        <f t="shared" si="2095"/>
        <v>0</v>
      </c>
      <c r="I4606" s="71">
        <f t="shared" si="2095"/>
        <v>0</v>
      </c>
      <c r="J4606" s="71">
        <f t="shared" si="2095"/>
        <v>0</v>
      </c>
      <c r="K4606" s="71">
        <f t="shared" si="2095"/>
        <v>0</v>
      </c>
      <c r="L4606" s="71">
        <f t="shared" si="2095"/>
        <v>0</v>
      </c>
      <c r="M4606" s="71">
        <f t="shared" si="2095"/>
        <v>0</v>
      </c>
      <c r="N4606" s="414">
        <f t="shared" si="2095"/>
        <v>0</v>
      </c>
      <c r="O4606" s="71">
        <f t="shared" si="2095"/>
        <v>0</v>
      </c>
      <c r="P4606" s="71">
        <f t="shared" si="2095"/>
        <v>0</v>
      </c>
      <c r="Q4606" s="71">
        <f t="shared" si="2095"/>
        <v>0</v>
      </c>
      <c r="R4606" s="71">
        <f t="shared" si="2095"/>
        <v>0</v>
      </c>
      <c r="S4606" s="71">
        <f t="shared" si="2095"/>
        <v>0</v>
      </c>
      <c r="T4606" s="71">
        <f t="shared" si="2095"/>
        <v>0</v>
      </c>
      <c r="U4606" s="71">
        <f t="shared" si="2095"/>
        <v>0</v>
      </c>
      <c r="V4606" s="71">
        <f t="shared" si="2095"/>
        <v>0</v>
      </c>
      <c r="W4606" s="71">
        <f t="shared" si="2095"/>
        <v>0</v>
      </c>
      <c r="X4606" s="71">
        <f t="shared" si="2095"/>
        <v>0</v>
      </c>
      <c r="Y4606" s="414">
        <f>(Y4610-X4610)*$AE4606*$AF4606</f>
        <v>0</v>
      </c>
      <c r="Z4606" s="71">
        <f>(Z4610-Y4610)*$AE4606*$AF4606</f>
        <v>0</v>
      </c>
      <c r="AA4606" s="71">
        <f t="shared" si="2095"/>
        <v>0</v>
      </c>
      <c r="AB4606" s="72">
        <f t="shared" si="2095"/>
        <v>0</v>
      </c>
      <c r="AC4606" s="134">
        <f>SUM(E4606:AB4606)</f>
        <v>0</v>
      </c>
      <c r="AD4606" s="70"/>
      <c r="AE4606" s="71">
        <v>100</v>
      </c>
      <c r="AF4606" s="72">
        <v>80</v>
      </c>
      <c r="AG4606" s="406"/>
      <c r="AH4606" s="406"/>
      <c r="AI4606" s="406"/>
      <c r="AJ4606" s="478"/>
      <c r="AK4606" s="479"/>
      <c r="AL4606" s="478"/>
      <c r="AM4606" s="15"/>
      <c r="AN4606" s="406"/>
    </row>
    <row r="4607" spans="1:42" x14ac:dyDescent="0.25">
      <c r="A4607" s="3548"/>
      <c r="B4607" s="3357"/>
      <c r="C4607" s="123" t="s">
        <v>14</v>
      </c>
      <c r="D4607" s="108" t="s">
        <v>115</v>
      </c>
      <c r="E4607" s="308">
        <f t="shared" ref="E4607:AB4607" si="2096">(E4611-D4611)*$AE4606*$AF4606</f>
        <v>0</v>
      </c>
      <c r="F4607" s="309">
        <f t="shared" si="2096"/>
        <v>0</v>
      </c>
      <c r="G4607" s="309">
        <f t="shared" si="2096"/>
        <v>0</v>
      </c>
      <c r="H4607" s="415">
        <f t="shared" si="2096"/>
        <v>0</v>
      </c>
      <c r="I4607" s="309">
        <f t="shared" si="2096"/>
        <v>0</v>
      </c>
      <c r="J4607" s="309">
        <f t="shared" si="2096"/>
        <v>0</v>
      </c>
      <c r="K4607" s="309">
        <f t="shared" si="2096"/>
        <v>0</v>
      </c>
      <c r="L4607" s="309">
        <f t="shared" si="2096"/>
        <v>0</v>
      </c>
      <c r="M4607" s="309">
        <f t="shared" si="2096"/>
        <v>0</v>
      </c>
      <c r="N4607" s="415">
        <f t="shared" si="2096"/>
        <v>0</v>
      </c>
      <c r="O4607" s="309">
        <f t="shared" si="2096"/>
        <v>0</v>
      </c>
      <c r="P4607" s="309">
        <f t="shared" si="2096"/>
        <v>0</v>
      </c>
      <c r="Q4607" s="309">
        <f t="shared" si="2096"/>
        <v>0</v>
      </c>
      <c r="R4607" s="309">
        <f t="shared" si="2096"/>
        <v>0</v>
      </c>
      <c r="S4607" s="309">
        <f t="shared" si="2096"/>
        <v>0</v>
      </c>
      <c r="T4607" s="309">
        <f t="shared" si="2096"/>
        <v>0</v>
      </c>
      <c r="U4607" s="309">
        <f t="shared" si="2096"/>
        <v>0</v>
      </c>
      <c r="V4607" s="309">
        <f t="shared" si="2096"/>
        <v>0</v>
      </c>
      <c r="W4607" s="309">
        <f t="shared" si="2096"/>
        <v>0</v>
      </c>
      <c r="X4607" s="309">
        <f t="shared" si="2096"/>
        <v>0</v>
      </c>
      <c r="Y4607" s="415">
        <f>(Y4611-X4611)*$AE4606*$AF4606</f>
        <v>0</v>
      </c>
      <c r="Z4607" s="309">
        <f>(Z4611-Y4611)*$AE4606*$AF4606</f>
        <v>0</v>
      </c>
      <c r="AA4607" s="309">
        <f t="shared" si="2096"/>
        <v>0</v>
      </c>
      <c r="AB4607" s="310">
        <f t="shared" si="2096"/>
        <v>0</v>
      </c>
      <c r="AC4607" s="107">
        <f>SUM(E4607:AB4607)</f>
        <v>0</v>
      </c>
      <c r="AD4607" s="73"/>
      <c r="AE4607" s="155"/>
      <c r="AF4607" s="74"/>
      <c r="AG4607" s="406"/>
      <c r="AH4607" s="406"/>
      <c r="AI4607" s="406"/>
      <c r="AJ4607" s="15"/>
      <c r="AK4607" s="15"/>
      <c r="AL4607" s="15"/>
      <c r="AM4607" s="15"/>
      <c r="AN4607" s="406"/>
    </row>
    <row r="4608" spans="1:42" x14ac:dyDescent="0.25">
      <c r="A4608" s="3548"/>
      <c r="B4608" s="3357"/>
      <c r="C4608" s="123" t="s">
        <v>15</v>
      </c>
      <c r="D4608" s="108" t="s">
        <v>54</v>
      </c>
      <c r="E4608" s="1556">
        <v>0</v>
      </c>
      <c r="F4608" s="1550">
        <v>0</v>
      </c>
      <c r="G4608" s="1550">
        <v>0</v>
      </c>
      <c r="H4608" s="420">
        <v>0</v>
      </c>
      <c r="I4608" s="1550">
        <v>0</v>
      </c>
      <c r="J4608" s="1550">
        <v>0</v>
      </c>
      <c r="K4608" s="1550">
        <v>0</v>
      </c>
      <c r="L4608" s="1550">
        <v>0</v>
      </c>
      <c r="M4608" s="1550">
        <v>0</v>
      </c>
      <c r="N4608" s="420">
        <v>0</v>
      </c>
      <c r="O4608" s="1550">
        <v>0</v>
      </c>
      <c r="P4608" s="1550">
        <v>0</v>
      </c>
      <c r="Q4608" s="1550">
        <v>0</v>
      </c>
      <c r="R4608" s="1550">
        <v>0</v>
      </c>
      <c r="S4608" s="1550">
        <v>0</v>
      </c>
      <c r="T4608" s="1550">
        <v>0</v>
      </c>
      <c r="U4608" s="1550">
        <v>0</v>
      </c>
      <c r="V4608" s="1550">
        <v>0</v>
      </c>
      <c r="W4608" s="1550">
        <v>0</v>
      </c>
      <c r="X4608" s="1550">
        <v>0</v>
      </c>
      <c r="Y4608" s="420">
        <v>0</v>
      </c>
      <c r="Z4608" s="1550">
        <v>0</v>
      </c>
      <c r="AA4608" s="1550">
        <v>0</v>
      </c>
      <c r="AB4608" s="1551">
        <v>0</v>
      </c>
      <c r="AC4608" s="2371"/>
      <c r="AD4608" s="76"/>
      <c r="AE4608" s="76"/>
      <c r="AF4608" s="77"/>
      <c r="AG4608" s="406"/>
      <c r="AH4608" s="406"/>
      <c r="AI4608" s="406"/>
      <c r="AJ4608" s="15"/>
      <c r="AK4608" s="15"/>
      <c r="AL4608" s="15"/>
      <c r="AM4608" s="15"/>
      <c r="AN4608" s="406"/>
    </row>
    <row r="4609" spans="1:42" ht="16.5" thickBot="1" x14ac:dyDescent="0.3">
      <c r="A4609" s="3549"/>
      <c r="B4609" s="3369"/>
      <c r="C4609" s="126" t="s">
        <v>17</v>
      </c>
      <c r="D4609" s="114"/>
      <c r="E4609" s="318" t="e">
        <f t="shared" ref="E4609:AB4609" si="2097">E4607/E4606</f>
        <v>#DIV/0!</v>
      </c>
      <c r="F4609" s="319" t="e">
        <f t="shared" si="2097"/>
        <v>#DIV/0!</v>
      </c>
      <c r="G4609" s="319" t="e">
        <f t="shared" si="2097"/>
        <v>#DIV/0!</v>
      </c>
      <c r="H4609" s="430" t="e">
        <f t="shared" si="2097"/>
        <v>#DIV/0!</v>
      </c>
      <c r="I4609" s="319" t="e">
        <f t="shared" si="2097"/>
        <v>#DIV/0!</v>
      </c>
      <c r="J4609" s="319" t="e">
        <f t="shared" si="2097"/>
        <v>#DIV/0!</v>
      </c>
      <c r="K4609" s="319" t="e">
        <f t="shared" si="2097"/>
        <v>#DIV/0!</v>
      </c>
      <c r="L4609" s="319" t="e">
        <f t="shared" si="2097"/>
        <v>#DIV/0!</v>
      </c>
      <c r="M4609" s="319" t="e">
        <f t="shared" si="2097"/>
        <v>#DIV/0!</v>
      </c>
      <c r="N4609" s="430" t="e">
        <f t="shared" si="2097"/>
        <v>#DIV/0!</v>
      </c>
      <c r="O4609" s="319" t="e">
        <f t="shared" si="2097"/>
        <v>#DIV/0!</v>
      </c>
      <c r="P4609" s="319" t="e">
        <f t="shared" si="2097"/>
        <v>#DIV/0!</v>
      </c>
      <c r="Q4609" s="319" t="e">
        <f t="shared" si="2097"/>
        <v>#DIV/0!</v>
      </c>
      <c r="R4609" s="319" t="e">
        <f t="shared" si="2097"/>
        <v>#DIV/0!</v>
      </c>
      <c r="S4609" s="319" t="e">
        <f t="shared" si="2097"/>
        <v>#DIV/0!</v>
      </c>
      <c r="T4609" s="319" t="e">
        <f t="shared" si="2097"/>
        <v>#DIV/0!</v>
      </c>
      <c r="U4609" s="319" t="e">
        <f t="shared" si="2097"/>
        <v>#DIV/0!</v>
      </c>
      <c r="V4609" s="319" t="e">
        <f t="shared" si="2097"/>
        <v>#DIV/0!</v>
      </c>
      <c r="W4609" s="319" t="e">
        <f t="shared" si="2097"/>
        <v>#DIV/0!</v>
      </c>
      <c r="X4609" s="319" t="e">
        <f t="shared" si="2097"/>
        <v>#DIV/0!</v>
      </c>
      <c r="Y4609" s="430" t="e">
        <f>Y4607/Y4606</f>
        <v>#DIV/0!</v>
      </c>
      <c r="Z4609" s="319" t="e">
        <f t="shared" si="2097"/>
        <v>#DIV/0!</v>
      </c>
      <c r="AA4609" s="319" t="e">
        <f t="shared" si="2097"/>
        <v>#DIV/0!</v>
      </c>
      <c r="AB4609" s="379" t="e">
        <f t="shared" si="2097"/>
        <v>#DIV/0!</v>
      </c>
      <c r="AC4609" s="481" t="e">
        <f>MAX(E4609:AB4609)</f>
        <v>#DIV/0!</v>
      </c>
      <c r="AD4609" s="73"/>
      <c r="AE4609" s="155"/>
      <c r="AF4609" s="74"/>
      <c r="AG4609" s="406"/>
      <c r="AH4609" s="406"/>
      <c r="AI4609" s="406"/>
      <c r="AJ4609" s="15"/>
      <c r="AK4609" s="15"/>
      <c r="AL4609" s="15"/>
      <c r="AM4609" s="15"/>
      <c r="AN4609" s="406"/>
    </row>
    <row r="4610" spans="1:42" hidden="1" x14ac:dyDescent="0.25">
      <c r="A4610" s="2199"/>
      <c r="B4610" s="2202"/>
      <c r="C4610" s="362" t="s">
        <v>116</v>
      </c>
      <c r="D4610" s="122"/>
      <c r="E4610" s="138"/>
      <c r="F4610" s="136"/>
      <c r="G4610" s="136"/>
      <c r="H4610" s="411"/>
      <c r="I4610" s="136"/>
      <c r="J4610" s="136"/>
      <c r="K4610" s="136"/>
      <c r="L4610" s="136"/>
      <c r="M4610" s="136"/>
      <c r="N4610" s="411"/>
      <c r="O4610" s="136"/>
      <c r="P4610" s="136"/>
      <c r="Q4610" s="136"/>
      <c r="R4610" s="136"/>
      <c r="S4610" s="136"/>
      <c r="T4610" s="136"/>
      <c r="U4610" s="136"/>
      <c r="V4610" s="136"/>
      <c r="W4610" s="136"/>
      <c r="X4610" s="136"/>
      <c r="Y4610" s="411"/>
      <c r="Z4610" s="136"/>
      <c r="AA4610" s="136"/>
      <c r="AB4610" s="522"/>
      <c r="AC4610" s="108"/>
      <c r="AD4610" s="73"/>
      <c r="AE4610" s="155"/>
      <c r="AF4610" s="74"/>
      <c r="AG4610" s="406"/>
      <c r="AH4610" s="406"/>
      <c r="AI4610" s="406"/>
      <c r="AJ4610" s="15"/>
      <c r="AK4610" s="15"/>
      <c r="AL4610" s="15"/>
      <c r="AM4610" s="15"/>
      <c r="AN4610" s="406"/>
    </row>
    <row r="4611" spans="1:42" s="181" customFormat="1" hidden="1" x14ac:dyDescent="0.25">
      <c r="A4611" s="2209"/>
      <c r="B4611" s="2212"/>
      <c r="C4611" s="124" t="s">
        <v>117</v>
      </c>
      <c r="D4611" s="108"/>
      <c r="E4611" s="311"/>
      <c r="F4611" s="312"/>
      <c r="G4611" s="312"/>
      <c r="H4611" s="412"/>
      <c r="I4611" s="312"/>
      <c r="J4611" s="312"/>
      <c r="K4611" s="312"/>
      <c r="L4611" s="312"/>
      <c r="M4611" s="312"/>
      <c r="N4611" s="412"/>
      <c r="O4611" s="312"/>
      <c r="P4611" s="312"/>
      <c r="Q4611" s="312"/>
      <c r="R4611" s="312"/>
      <c r="S4611" s="312"/>
      <c r="T4611" s="312"/>
      <c r="U4611" s="312"/>
      <c r="V4611" s="312"/>
      <c r="W4611" s="312"/>
      <c r="X4611" s="312"/>
      <c r="Y4611" s="412"/>
      <c r="Z4611" s="312"/>
      <c r="AA4611" s="312"/>
      <c r="AB4611" s="940"/>
      <c r="AC4611" s="108"/>
      <c r="AD4611" s="73"/>
      <c r="AE4611" s="155"/>
      <c r="AF4611" s="74"/>
      <c r="AG4611" s="852"/>
      <c r="AH4611" s="849"/>
      <c r="AI4611" s="850"/>
      <c r="AJ4611" s="850"/>
      <c r="AK4611" s="850"/>
      <c r="AL4611" s="851"/>
      <c r="AM4611" s="851"/>
      <c r="AN4611" s="189"/>
      <c r="AO4611" s="189"/>
      <c r="AP4611" s="189"/>
    </row>
    <row r="4612" spans="1:42" ht="16.5" thickBot="1" x14ac:dyDescent="0.3">
      <c r="A4612" s="3339" t="s">
        <v>42</v>
      </c>
      <c r="B4612" s="3340"/>
      <c r="C4612" s="3341"/>
      <c r="D4612" s="114"/>
      <c r="E4612" s="580">
        <f>SQRT(E4606*E4606+E4607*E4607)/E4422/1.73</f>
        <v>0</v>
      </c>
      <c r="F4612" s="581">
        <f t="shared" ref="F4612:AB4612" si="2098">SQRT(F4606*F4606+F4607*F4607)/F4422/1.73</f>
        <v>0</v>
      </c>
      <c r="G4612" s="581">
        <f t="shared" si="2098"/>
        <v>0</v>
      </c>
      <c r="H4612" s="582">
        <f t="shared" si="2098"/>
        <v>0</v>
      </c>
      <c r="I4612" s="581">
        <f t="shared" si="2098"/>
        <v>0</v>
      </c>
      <c r="J4612" s="581">
        <f t="shared" si="2098"/>
        <v>0</v>
      </c>
      <c r="K4612" s="581">
        <f t="shared" si="2098"/>
        <v>0</v>
      </c>
      <c r="L4612" s="581">
        <f t="shared" si="2098"/>
        <v>0</v>
      </c>
      <c r="M4612" s="581">
        <f t="shared" si="2098"/>
        <v>0</v>
      </c>
      <c r="N4612" s="582">
        <f t="shared" si="2098"/>
        <v>0</v>
      </c>
      <c r="O4612" s="581">
        <f t="shared" si="2098"/>
        <v>0</v>
      </c>
      <c r="P4612" s="581">
        <f t="shared" si="2098"/>
        <v>0</v>
      </c>
      <c r="Q4612" s="581">
        <f t="shared" si="2098"/>
        <v>0</v>
      </c>
      <c r="R4612" s="581">
        <f t="shared" si="2098"/>
        <v>0</v>
      </c>
      <c r="S4612" s="581">
        <f t="shared" si="2098"/>
        <v>0</v>
      </c>
      <c r="T4612" s="581">
        <f t="shared" si="2098"/>
        <v>0</v>
      </c>
      <c r="U4612" s="581">
        <f t="shared" si="2098"/>
        <v>0</v>
      </c>
      <c r="V4612" s="581">
        <f t="shared" si="2098"/>
        <v>0</v>
      </c>
      <c r="W4612" s="581">
        <f t="shared" si="2098"/>
        <v>0</v>
      </c>
      <c r="X4612" s="581">
        <f t="shared" si="2098"/>
        <v>0</v>
      </c>
      <c r="Y4612" s="582">
        <f>SQRT(Y4606*Y4606+Y4607*Y4607)/Y4422/1.73</f>
        <v>0</v>
      </c>
      <c r="Z4612" s="581">
        <f t="shared" si="2098"/>
        <v>0</v>
      </c>
      <c r="AA4612" s="581">
        <f t="shared" si="2098"/>
        <v>0</v>
      </c>
      <c r="AB4612" s="583">
        <f t="shared" si="2098"/>
        <v>0</v>
      </c>
      <c r="AC4612" s="109">
        <f>AVERAGE(E4612:AB4612)</f>
        <v>0</v>
      </c>
      <c r="AD4612" s="78" t="e">
        <f>(AC4608-AC4612)/AC4608</f>
        <v>#DIV/0!</v>
      </c>
      <c r="AE4612" s="79"/>
      <c r="AF4612" s="80"/>
      <c r="AG4612" s="406"/>
      <c r="AH4612" s="406"/>
      <c r="AI4612" s="406"/>
      <c r="AJ4612" s="14"/>
      <c r="AK4612" s="14"/>
      <c r="AL4612" s="15"/>
      <c r="AM4612" s="14"/>
      <c r="AN4612" s="406"/>
    </row>
    <row r="4613" spans="1:42" x14ac:dyDescent="0.25">
      <c r="A4613" s="3468" t="s">
        <v>674</v>
      </c>
      <c r="B4613" s="3356" t="s">
        <v>665</v>
      </c>
      <c r="C4613" s="125" t="s">
        <v>13</v>
      </c>
      <c r="D4613" s="113" t="s">
        <v>115</v>
      </c>
      <c r="E4613" s="70">
        <f t="shared" ref="E4613:AB4613" si="2099">(E4617-D4617)*$AE4613*$AF4613</f>
        <v>25.999999999839929</v>
      </c>
      <c r="F4613" s="71">
        <f t="shared" si="2099"/>
        <v>28.000000000247383</v>
      </c>
      <c r="G4613" s="71">
        <f t="shared" si="2099"/>
        <v>32.000000000152795</v>
      </c>
      <c r="H4613" s="414">
        <f t="shared" si="2099"/>
        <v>19.999999999527063</v>
      </c>
      <c r="I4613" s="71">
        <f t="shared" si="2099"/>
        <v>21.999999999934516</v>
      </c>
      <c r="J4613" s="71">
        <f t="shared" si="2099"/>
        <v>25.999999999839929</v>
      </c>
      <c r="K4613" s="71">
        <f t="shared" si="2099"/>
        <v>38.000000000465661</v>
      </c>
      <c r="L4613" s="71">
        <f t="shared" si="2099"/>
        <v>32.000000000152795</v>
      </c>
      <c r="M4613" s="71">
        <f t="shared" si="2099"/>
        <v>69.999999999708962</v>
      </c>
      <c r="N4613" s="414">
        <f t="shared" si="2099"/>
        <v>57.999999999992724</v>
      </c>
      <c r="O4613" s="71">
        <f t="shared" si="2099"/>
        <v>37.999999999556167</v>
      </c>
      <c r="P4613" s="71">
        <f t="shared" si="2099"/>
        <v>57.999999999992724</v>
      </c>
      <c r="Q4613" s="71">
        <f t="shared" si="2099"/>
        <v>54.000000000087311</v>
      </c>
      <c r="R4613" s="71">
        <f t="shared" si="2099"/>
        <v>52.000000000589353</v>
      </c>
      <c r="S4613" s="71">
        <f t="shared" si="2099"/>
        <v>47.999999999774445</v>
      </c>
      <c r="T4613" s="71">
        <f t="shared" si="2099"/>
        <v>47.999999999774445</v>
      </c>
      <c r="U4613" s="71">
        <f t="shared" si="2099"/>
        <v>70.000000000618456</v>
      </c>
      <c r="V4613" s="71">
        <f t="shared" si="2099"/>
        <v>63.999999999396096</v>
      </c>
      <c r="W4613" s="71">
        <f t="shared" si="2099"/>
        <v>47.999999999774445</v>
      </c>
      <c r="X4613" s="71">
        <f t="shared" si="2099"/>
        <v>22.000000000844011</v>
      </c>
      <c r="Y4613" s="414">
        <f>(Y4617-X4617)*$AE4613*$AF4613</f>
        <v>31.9999999992433</v>
      </c>
      <c r="Z4613" s="71">
        <f>(Z4617-Y4617)*$AE4613*$AF4613</f>
        <v>20.000000000436557</v>
      </c>
      <c r="AA4613" s="71">
        <f t="shared" si="2099"/>
        <v>28.000000000247383</v>
      </c>
      <c r="AB4613" s="72">
        <f t="shared" si="2099"/>
        <v>25.999999999839929</v>
      </c>
      <c r="AC4613" s="623">
        <f>SUM(E4613:AB4613)</f>
        <v>960.00000000003638</v>
      </c>
      <c r="AD4613" s="70"/>
      <c r="AE4613" s="71">
        <v>100</v>
      </c>
      <c r="AF4613" s="72">
        <v>20</v>
      </c>
      <c r="AG4613" s="406"/>
      <c r="AH4613" s="406"/>
      <c r="AI4613" s="406"/>
      <c r="AJ4613" s="478"/>
      <c r="AK4613" s="479"/>
      <c r="AL4613" s="478"/>
      <c r="AM4613" s="15"/>
      <c r="AN4613" s="406"/>
    </row>
    <row r="4614" spans="1:42" x14ac:dyDescent="0.25">
      <c r="A4614" s="3469"/>
      <c r="B4614" s="3357"/>
      <c r="C4614" s="123" t="s">
        <v>14</v>
      </c>
      <c r="D4614" s="108" t="s">
        <v>115</v>
      </c>
      <c r="E4614" s="402">
        <f t="shared" ref="E4614:AB4614" si="2100">(E4618-D4618)*$AE4613*$AF4613</f>
        <v>12.000000000170985</v>
      </c>
      <c r="F4614" s="309">
        <f t="shared" si="2100"/>
        <v>11.999999999716238</v>
      </c>
      <c r="G4614" s="309">
        <f t="shared" si="2100"/>
        <v>16.000000000076398</v>
      </c>
      <c r="H4614" s="415">
        <f t="shared" si="2100"/>
        <v>8.0000000002655725</v>
      </c>
      <c r="I4614" s="309">
        <f t="shared" si="2100"/>
        <v>9.9999999997635314</v>
      </c>
      <c r="J4614" s="309">
        <f t="shared" si="2100"/>
        <v>12.000000000170985</v>
      </c>
      <c r="K4614" s="309">
        <f t="shared" si="2100"/>
        <v>18.000000000029104</v>
      </c>
      <c r="L4614" s="309">
        <f t="shared" si="2100"/>
        <v>13.999999999668944</v>
      </c>
      <c r="M4614" s="309">
        <f t="shared" si="2100"/>
        <v>32.000000000152795</v>
      </c>
      <c r="N4614" s="415">
        <f t="shared" si="2100"/>
        <v>28.000000000247383</v>
      </c>
      <c r="O4614" s="309">
        <f t="shared" si="2100"/>
        <v>15.99999999962165</v>
      </c>
      <c r="P4614" s="309">
        <f t="shared" si="2100"/>
        <v>28.000000000247383</v>
      </c>
      <c r="Q4614" s="309">
        <f t="shared" si="2100"/>
        <v>23.999999999887223</v>
      </c>
      <c r="R4614" s="309">
        <f t="shared" si="2100"/>
        <v>23.999999999887223</v>
      </c>
      <c r="S4614" s="309">
        <f t="shared" si="2100"/>
        <v>21.999999999934516</v>
      </c>
      <c r="T4614" s="309">
        <f t="shared" si="2100"/>
        <v>22.000000000389264</v>
      </c>
      <c r="U4614" s="309">
        <f t="shared" si="2100"/>
        <v>31.999999999698048</v>
      </c>
      <c r="V4614" s="309">
        <f t="shared" si="2100"/>
        <v>30.000000000200089</v>
      </c>
      <c r="W4614" s="309">
        <f t="shared" si="2100"/>
        <v>21.999999999934516</v>
      </c>
      <c r="X4614" s="309">
        <f t="shared" si="2100"/>
        <v>10.000000000218279</v>
      </c>
      <c r="Y4614" s="415">
        <f>(Y4618-X4618)*$AE4613*$AF4613</f>
        <v>13.999999999668944</v>
      </c>
      <c r="Z4614" s="309">
        <f>(Z4618-Y4618)*$AE4613*$AF4613</f>
        <v>10.000000000218279</v>
      </c>
      <c r="AA4614" s="309">
        <f t="shared" si="2100"/>
        <v>11.999999999716238</v>
      </c>
      <c r="AB4614" s="310">
        <f t="shared" si="2100"/>
        <v>12.000000000170985</v>
      </c>
      <c r="AC4614" s="133">
        <f>SUM(E4614:AB4614)</f>
        <v>440.00000000005457</v>
      </c>
      <c r="AD4614" s="73"/>
      <c r="AE4614" s="155"/>
      <c r="AF4614" s="74"/>
      <c r="AG4614" s="406"/>
      <c r="AH4614" s="406"/>
      <c r="AI4614" s="406"/>
      <c r="AJ4614" s="15"/>
      <c r="AK4614" s="15"/>
      <c r="AL4614" s="15"/>
      <c r="AM4614" s="15"/>
      <c r="AN4614" s="406"/>
    </row>
    <row r="4615" spans="1:42" x14ac:dyDescent="0.25">
      <c r="A4615" s="3469"/>
      <c r="B4615" s="3357"/>
      <c r="C4615" s="123" t="s">
        <v>15</v>
      </c>
      <c r="D4615" s="108" t="s">
        <v>54</v>
      </c>
      <c r="E4615" s="1566">
        <v>5</v>
      </c>
      <c r="F4615" s="1550">
        <v>5</v>
      </c>
      <c r="G4615" s="1550">
        <v>6</v>
      </c>
      <c r="H4615" s="420">
        <v>4</v>
      </c>
      <c r="I4615" s="1550">
        <v>4</v>
      </c>
      <c r="J4615" s="1550">
        <v>5</v>
      </c>
      <c r="K4615" s="1550">
        <v>7</v>
      </c>
      <c r="L4615" s="1550">
        <v>6</v>
      </c>
      <c r="M4615" s="1550">
        <v>13</v>
      </c>
      <c r="N4615" s="420">
        <v>11</v>
      </c>
      <c r="O4615" s="1550">
        <v>7</v>
      </c>
      <c r="P4615" s="1550">
        <v>11</v>
      </c>
      <c r="Q4615" s="1550">
        <v>10</v>
      </c>
      <c r="R4615" s="1550">
        <v>10</v>
      </c>
      <c r="S4615" s="1550">
        <v>9</v>
      </c>
      <c r="T4615" s="1550">
        <v>9</v>
      </c>
      <c r="U4615" s="1550">
        <v>13</v>
      </c>
      <c r="V4615" s="1550">
        <v>12</v>
      </c>
      <c r="W4615" s="1550">
        <v>9</v>
      </c>
      <c r="X4615" s="1550">
        <v>4</v>
      </c>
      <c r="Y4615" s="420">
        <v>6</v>
      </c>
      <c r="Z4615" s="1550">
        <v>4</v>
      </c>
      <c r="AA4615" s="1550">
        <v>5</v>
      </c>
      <c r="AB4615" s="1551">
        <v>5</v>
      </c>
      <c r="AC4615" s="107">
        <f>AVERAGE(E4615:AB4615)</f>
        <v>7.5</v>
      </c>
      <c r="AD4615" s="76"/>
      <c r="AE4615" s="76"/>
      <c r="AF4615" s="77"/>
      <c r="AG4615" s="406"/>
      <c r="AH4615" s="406"/>
      <c r="AI4615" s="406"/>
      <c r="AJ4615" s="15"/>
      <c r="AK4615" s="15"/>
      <c r="AL4615" s="15"/>
      <c r="AM4615" s="15"/>
      <c r="AN4615" s="406"/>
    </row>
    <row r="4616" spans="1:42" x14ac:dyDescent="0.25">
      <c r="A4616" s="3460"/>
      <c r="B4616" s="3301"/>
      <c r="C4616" s="123" t="s">
        <v>17</v>
      </c>
      <c r="D4616" s="348"/>
      <c r="E4616" s="548">
        <f t="shared" ref="E4616:AB4616" si="2101">E4614/E4613</f>
        <v>0.46153846154787936</v>
      </c>
      <c r="F4616" s="315">
        <f t="shared" si="2101"/>
        <v>0.42857142855750774</v>
      </c>
      <c r="G4616" s="315">
        <f t="shared" si="2101"/>
        <v>0.5</v>
      </c>
      <c r="H4616" s="417">
        <f t="shared" si="2101"/>
        <v>0.40000000002273739</v>
      </c>
      <c r="I4616" s="315">
        <f t="shared" si="2101"/>
        <v>0.45454545453605893</v>
      </c>
      <c r="J4616" s="315">
        <f t="shared" si="2101"/>
        <v>0.46153846154787936</v>
      </c>
      <c r="K4616" s="315">
        <f t="shared" si="2101"/>
        <v>0.47368421052127702</v>
      </c>
      <c r="L4616" s="315">
        <f t="shared" si="2101"/>
        <v>0.4374999999875655</v>
      </c>
      <c r="M4616" s="315">
        <f t="shared" si="2101"/>
        <v>0.45714285714694058</v>
      </c>
      <c r="N4616" s="417">
        <f t="shared" si="2101"/>
        <v>0.48275862069398096</v>
      </c>
      <c r="O4616" s="315">
        <f t="shared" si="2101"/>
        <v>0.4210526315739086</v>
      </c>
      <c r="P4616" s="315">
        <f t="shared" si="2101"/>
        <v>0.48275862069398096</v>
      </c>
      <c r="Q4616" s="315">
        <f t="shared" si="2101"/>
        <v>0.44444444444163739</v>
      </c>
      <c r="R4616" s="315">
        <f t="shared" si="2101"/>
        <v>0.46153846153106182</v>
      </c>
      <c r="S4616" s="315">
        <f t="shared" si="2101"/>
        <v>0.45833333333412285</v>
      </c>
      <c r="T4616" s="315">
        <f t="shared" si="2101"/>
        <v>0.45833333334359672</v>
      </c>
      <c r="U4616" s="315">
        <f t="shared" si="2101"/>
        <v>0.45714285713450464</v>
      </c>
      <c r="V4616" s="315">
        <f t="shared" si="2101"/>
        <v>0.46875000000754952</v>
      </c>
      <c r="W4616" s="315">
        <f t="shared" si="2101"/>
        <v>0.45833333333412285</v>
      </c>
      <c r="X4616" s="315">
        <f t="shared" si="2101"/>
        <v>0.45454545453793804</v>
      </c>
      <c r="Y4616" s="417">
        <f>Y4614/Y4613</f>
        <v>0.4375</v>
      </c>
      <c r="Z4616" s="315">
        <f t="shared" si="2101"/>
        <v>0.5</v>
      </c>
      <c r="AA4616" s="315">
        <f t="shared" si="2101"/>
        <v>0.42857142855750774</v>
      </c>
      <c r="AB4616" s="316">
        <f t="shared" si="2101"/>
        <v>0.46153846154787936</v>
      </c>
      <c r="AC4616" s="480">
        <f>MAX(E4616:AB4616)</f>
        <v>0.5</v>
      </c>
      <c r="AD4616" s="73"/>
      <c r="AE4616" s="155"/>
      <c r="AF4616" s="74"/>
      <c r="AG4616" s="406"/>
      <c r="AH4616" s="406"/>
      <c r="AI4616" s="406"/>
      <c r="AJ4616" s="15"/>
      <c r="AK4616" s="15"/>
      <c r="AL4616" s="15"/>
      <c r="AM4616" s="15"/>
      <c r="AN4616" s="406"/>
    </row>
    <row r="4617" spans="1:42" hidden="1" x14ac:dyDescent="0.25">
      <c r="A4617" s="2209"/>
      <c r="B4617" s="2212"/>
      <c r="C4617" s="124" t="s">
        <v>116</v>
      </c>
      <c r="D4617" s="348">
        <v>2826.65</v>
      </c>
      <c r="E4617" s="547">
        <v>2826.663</v>
      </c>
      <c r="F4617" s="312">
        <v>2826.6770000000001</v>
      </c>
      <c r="G4617" s="312">
        <v>2826.6930000000002</v>
      </c>
      <c r="H4617" s="412">
        <v>2826.703</v>
      </c>
      <c r="I4617" s="312">
        <v>2826.7139999999999</v>
      </c>
      <c r="J4617" s="312">
        <v>2826.7269999999999</v>
      </c>
      <c r="K4617" s="312">
        <v>2826.7460000000001</v>
      </c>
      <c r="L4617" s="312">
        <v>2826.7620000000002</v>
      </c>
      <c r="M4617" s="312">
        <v>2826.797</v>
      </c>
      <c r="N4617" s="412">
        <v>2826.826</v>
      </c>
      <c r="O4617" s="312">
        <v>2826.8449999999998</v>
      </c>
      <c r="P4617" s="312">
        <v>2826.8739999999998</v>
      </c>
      <c r="Q4617" s="312">
        <v>2826.9009999999998</v>
      </c>
      <c r="R4617" s="312">
        <v>2826.9270000000001</v>
      </c>
      <c r="S4617" s="312">
        <v>2826.951</v>
      </c>
      <c r="T4617" s="312">
        <v>2826.9749999999999</v>
      </c>
      <c r="U4617" s="312">
        <v>2827.01</v>
      </c>
      <c r="V4617" s="312">
        <v>2827.0419999999999</v>
      </c>
      <c r="W4617" s="312">
        <v>2827.0659999999998</v>
      </c>
      <c r="X4617" s="312">
        <v>2827.0770000000002</v>
      </c>
      <c r="Y4617" s="412">
        <v>2827.0929999999998</v>
      </c>
      <c r="Z4617" s="312">
        <v>2827.1030000000001</v>
      </c>
      <c r="AA4617" s="312">
        <v>2827.1170000000002</v>
      </c>
      <c r="AB4617" s="313">
        <v>2827.13</v>
      </c>
      <c r="AC4617" s="132"/>
      <c r="AD4617" s="73"/>
      <c r="AE4617" s="155"/>
      <c r="AF4617" s="74"/>
      <c r="AG4617" s="406"/>
      <c r="AH4617" s="406"/>
      <c r="AI4617" s="406"/>
      <c r="AJ4617" s="15"/>
      <c r="AK4617" s="15"/>
      <c r="AL4617" s="15"/>
      <c r="AM4617" s="15"/>
      <c r="AN4617" s="406"/>
    </row>
    <row r="4618" spans="1:42" s="181" customFormat="1" hidden="1" x14ac:dyDescent="0.25">
      <c r="A4618" s="2209"/>
      <c r="B4618" s="2212"/>
      <c r="C4618" s="124" t="s">
        <v>117</v>
      </c>
      <c r="D4618" s="348">
        <v>1383.03</v>
      </c>
      <c r="E4618" s="547">
        <v>1383.0360000000001</v>
      </c>
      <c r="F4618" s="155">
        <v>1383.0419999999999</v>
      </c>
      <c r="G4618" s="312">
        <v>1383.05</v>
      </c>
      <c r="H4618" s="412">
        <v>1383.0540000000001</v>
      </c>
      <c r="I4618" s="312">
        <v>1383.059</v>
      </c>
      <c r="J4618" s="312">
        <v>1383.0650000000001</v>
      </c>
      <c r="K4618" s="312">
        <v>1383.0740000000001</v>
      </c>
      <c r="L4618" s="312">
        <v>1383.0809999999999</v>
      </c>
      <c r="M4618" s="312">
        <v>1383.097</v>
      </c>
      <c r="N4618" s="412">
        <v>1383.1110000000001</v>
      </c>
      <c r="O4618" s="312">
        <v>1383.1189999999999</v>
      </c>
      <c r="P4618" s="312">
        <v>1383.133</v>
      </c>
      <c r="Q4618" s="312">
        <v>1383.145</v>
      </c>
      <c r="R4618" s="312">
        <v>1383.1569999999999</v>
      </c>
      <c r="S4618" s="312">
        <v>1383.1679999999999</v>
      </c>
      <c r="T4618" s="312">
        <v>1383.1790000000001</v>
      </c>
      <c r="U4618" s="312">
        <v>1383.1949999999999</v>
      </c>
      <c r="V4618" s="312">
        <v>1383.21</v>
      </c>
      <c r="W4618" s="312">
        <v>1383.221</v>
      </c>
      <c r="X4618" s="312">
        <v>1383.2260000000001</v>
      </c>
      <c r="Y4618" s="412">
        <v>1383.2329999999999</v>
      </c>
      <c r="Z4618" s="312">
        <v>1383.2380000000001</v>
      </c>
      <c r="AA4618" s="312">
        <v>1383.2439999999999</v>
      </c>
      <c r="AB4618" s="313">
        <v>1383.25</v>
      </c>
      <c r="AC4618" s="132"/>
      <c r="AD4618" s="73"/>
      <c r="AE4618" s="155"/>
      <c r="AF4618" s="74"/>
      <c r="AG4618" s="852"/>
      <c r="AH4618" s="849"/>
      <c r="AI4618" s="850"/>
      <c r="AJ4618" s="850"/>
      <c r="AK4618" s="850"/>
      <c r="AL4618" s="851"/>
      <c r="AM4618" s="851"/>
      <c r="AN4618" s="189"/>
      <c r="AO4618" s="189"/>
      <c r="AP4618" s="189"/>
    </row>
    <row r="4619" spans="1:42" ht="16.5" thickBot="1" x14ac:dyDescent="0.3">
      <c r="A4619" s="3339" t="s">
        <v>42</v>
      </c>
      <c r="B4619" s="3340"/>
      <c r="C4619" s="3341"/>
      <c r="D4619" s="347"/>
      <c r="E4619" s="506">
        <f>SQRT(E4613*E4613+E4614*E4614)/E4423/1.73</f>
        <v>1.5885215252171245</v>
      </c>
      <c r="F4619" s="179">
        <f t="shared" ref="F4619:AB4619" si="2102">SQRT(F4613*F4613+F4614*F4614)/F4423/1.73</f>
        <v>1.7145787676982307</v>
      </c>
      <c r="G4619" s="179">
        <f t="shared" si="2102"/>
        <v>2.0156332826379715</v>
      </c>
      <c r="H4619" s="419">
        <f t="shared" si="2102"/>
        <v>1.2135719404273593</v>
      </c>
      <c r="I4619" s="179">
        <f t="shared" si="2102"/>
        <v>1.3601596178910278</v>
      </c>
      <c r="J4619" s="179">
        <f t="shared" si="2102"/>
        <v>1.6132937907175868</v>
      </c>
      <c r="K4619" s="179">
        <f t="shared" si="2102"/>
        <v>2.3781767634407527</v>
      </c>
      <c r="L4619" s="179">
        <f t="shared" si="2102"/>
        <v>1.9678248990497502</v>
      </c>
      <c r="M4619" s="179">
        <f t="shared" si="2102"/>
        <v>4.3026981820068126</v>
      </c>
      <c r="N4619" s="419">
        <f t="shared" si="2102"/>
        <v>3.6004164059279002</v>
      </c>
      <c r="O4619" s="179">
        <f t="shared" si="2102"/>
        <v>2.3027034294278703</v>
      </c>
      <c r="P4619" s="179">
        <f t="shared" si="2102"/>
        <v>3.5830900517126549</v>
      </c>
      <c r="Q4619" s="179">
        <f t="shared" si="2102"/>
        <v>3.29391401445982</v>
      </c>
      <c r="R4619" s="179">
        <f t="shared" si="2102"/>
        <v>3.186216418276425</v>
      </c>
      <c r="S4619" s="179">
        <f t="shared" si="2102"/>
        <v>2.9375463918476532</v>
      </c>
      <c r="T4619" s="179">
        <f t="shared" si="2102"/>
        <v>2.9319026908171608</v>
      </c>
      <c r="U4619" s="179">
        <f t="shared" si="2102"/>
        <v>4.2614845979233031</v>
      </c>
      <c r="V4619" s="179">
        <f t="shared" si="2102"/>
        <v>3.9172456169579348</v>
      </c>
      <c r="W4619" s="179">
        <f t="shared" si="2102"/>
        <v>2.9206800967748441</v>
      </c>
      <c r="X4619" s="179">
        <f t="shared" si="2102"/>
        <v>1.3405795850602902</v>
      </c>
      <c r="Y4619" s="419">
        <f>SQRT(Y4613*Y4613+Y4614*Y4614)/Y4423/1.73</f>
        <v>1.9376087777129358</v>
      </c>
      <c r="Z4619" s="179">
        <f t="shared" si="2102"/>
        <v>1.2392376246535386</v>
      </c>
      <c r="AA4619" s="179">
        <f t="shared" si="2102"/>
        <v>1.6866593816341788</v>
      </c>
      <c r="AB4619" s="180">
        <f t="shared" si="2102"/>
        <v>1.5809354625370047</v>
      </c>
      <c r="AC4619" s="199">
        <f>AVERAGE(E4619:AB4619)</f>
        <v>2.4531116381170892</v>
      </c>
      <c r="AD4619" s="78">
        <f>(AC4615-AC4619)/AC4615</f>
        <v>0.67291844825105473</v>
      </c>
      <c r="AE4619" s="79"/>
      <c r="AF4619" s="80"/>
      <c r="AG4619" s="406"/>
      <c r="AH4619" s="406"/>
      <c r="AI4619" s="406"/>
      <c r="AJ4619" s="14"/>
      <c r="AK4619" s="14"/>
      <c r="AL4619" s="15"/>
      <c r="AM4619" s="14"/>
      <c r="AN4619" s="406"/>
    </row>
    <row r="4620" spans="1:42" x14ac:dyDescent="0.25">
      <c r="A4620" s="3468" t="s">
        <v>675</v>
      </c>
      <c r="B4620" s="3356" t="s">
        <v>676</v>
      </c>
      <c r="C4620" s="129" t="s">
        <v>13</v>
      </c>
      <c r="D4620" s="113" t="s">
        <v>115</v>
      </c>
      <c r="E4620" s="70">
        <f t="shared" ref="E4620:AB4620" si="2103">(E4624-D4624)*$AE4620*$AF4620</f>
        <v>786.0000000018772</v>
      </c>
      <c r="F4620" s="71">
        <f t="shared" si="2103"/>
        <v>641.99999999982538</v>
      </c>
      <c r="G4620" s="71">
        <f t="shared" si="2103"/>
        <v>635.99999999860302</v>
      </c>
      <c r="H4620" s="414">
        <f t="shared" si="2103"/>
        <v>606.00000000340515</v>
      </c>
      <c r="I4620" s="71">
        <f t="shared" si="2103"/>
        <v>587.99999999973807</v>
      </c>
      <c r="J4620" s="71">
        <f t="shared" si="2103"/>
        <v>701.99999999567808</v>
      </c>
      <c r="K4620" s="71">
        <f t="shared" si="2103"/>
        <v>840.00000000196451</v>
      </c>
      <c r="L4620" s="71">
        <f t="shared" si="2103"/>
        <v>1007.9999999979918</v>
      </c>
      <c r="M4620" s="71">
        <f t="shared" si="2103"/>
        <v>1158.000000001266</v>
      </c>
      <c r="N4620" s="414">
        <f t="shared" si="2103"/>
        <v>1206.000000000131</v>
      </c>
      <c r="O4620" s="71">
        <f t="shared" si="2103"/>
        <v>1145.9999999988213</v>
      </c>
      <c r="P4620" s="71">
        <f t="shared" si="2103"/>
        <v>1272.000000002663</v>
      </c>
      <c r="Q4620" s="71">
        <f t="shared" si="2103"/>
        <v>1307.9999999990832</v>
      </c>
      <c r="R4620" s="71">
        <f t="shared" si="2103"/>
        <v>1194.0000000031432</v>
      </c>
      <c r="S4620" s="71">
        <f t="shared" si="2103"/>
        <v>1043.999999999869</v>
      </c>
      <c r="T4620" s="71">
        <f t="shared" si="2103"/>
        <v>1037.9999999986467</v>
      </c>
      <c r="U4620" s="71">
        <f t="shared" si="2103"/>
        <v>1037.9999999986467</v>
      </c>
      <c r="V4620" s="71">
        <f t="shared" si="2103"/>
        <v>1074.0000000005239</v>
      </c>
      <c r="W4620" s="71">
        <f t="shared" si="2103"/>
        <v>1314.0000000003056</v>
      </c>
      <c r="X4620" s="71">
        <f t="shared" si="2103"/>
        <v>1242.0000000020082</v>
      </c>
      <c r="Y4620" s="414">
        <f>(Y4624-X4624)*$AE4620*$AF4620</f>
        <v>1391.9999999998254</v>
      </c>
      <c r="Z4620" s="71">
        <f>(Z4624-Y4624)*$AE4620*$AF4620</f>
        <v>1223.9999999983411</v>
      </c>
      <c r="AA4620" s="71">
        <f t="shared" si="2103"/>
        <v>1212.0000000013533</v>
      </c>
      <c r="AB4620" s="403">
        <f t="shared" si="2103"/>
        <v>869.99999999716238</v>
      </c>
      <c r="AC4620" s="106">
        <f>SUM(E4620:AB4620)</f>
        <v>24540.000000000873</v>
      </c>
      <c r="AD4620" s="70"/>
      <c r="AE4620" s="71">
        <v>100</v>
      </c>
      <c r="AF4620" s="72">
        <v>60</v>
      </c>
      <c r="AG4620" s="406"/>
      <c r="AH4620" s="406"/>
      <c r="AI4620" s="406"/>
      <c r="AJ4620" s="478"/>
      <c r="AK4620" s="479"/>
      <c r="AL4620" s="478"/>
      <c r="AM4620" s="15"/>
      <c r="AN4620" s="406"/>
    </row>
    <row r="4621" spans="1:42" x14ac:dyDescent="0.25">
      <c r="A4621" s="3469"/>
      <c r="B4621" s="3357"/>
      <c r="C4621" s="130" t="s">
        <v>14</v>
      </c>
      <c r="D4621" s="108" t="s">
        <v>115</v>
      </c>
      <c r="E4621" s="402">
        <f t="shared" ref="E4621:AB4621" si="2104">(E4625-D4625)*$AE4620*$AF4620</f>
        <v>300.00000000109139</v>
      </c>
      <c r="F4621" s="309">
        <f t="shared" si="2104"/>
        <v>245.9999999982756</v>
      </c>
      <c r="G4621" s="309">
        <f t="shared" si="2104"/>
        <v>239.99999999978172</v>
      </c>
      <c r="H4621" s="415">
        <f t="shared" si="2104"/>
        <v>234.00000000128784</v>
      </c>
      <c r="I4621" s="309">
        <f t="shared" si="2104"/>
        <v>221.99999999884312</v>
      </c>
      <c r="J4621" s="309">
        <f t="shared" si="2104"/>
        <v>270.00000000043656</v>
      </c>
      <c r="K4621" s="309">
        <f t="shared" si="2104"/>
        <v>317.99999999930151</v>
      </c>
      <c r="L4621" s="309">
        <f t="shared" si="2104"/>
        <v>384.00000000183354</v>
      </c>
      <c r="M4621" s="309">
        <f t="shared" si="2104"/>
        <v>444.00000000041473</v>
      </c>
      <c r="N4621" s="415">
        <f t="shared" si="2104"/>
        <v>461.99999999862484</v>
      </c>
      <c r="O4621" s="309">
        <f t="shared" si="2104"/>
        <v>432.00000000069849</v>
      </c>
      <c r="P4621" s="309">
        <f t="shared" si="2104"/>
        <v>486.0000000007858</v>
      </c>
      <c r="Q4621" s="309">
        <f t="shared" si="2104"/>
        <v>503.99999999899592</v>
      </c>
      <c r="R4621" s="309">
        <f t="shared" si="2104"/>
        <v>449.99999999890861</v>
      </c>
      <c r="S4621" s="309">
        <f t="shared" si="2104"/>
        <v>396.00000000154978</v>
      </c>
      <c r="T4621" s="309">
        <f t="shared" si="2104"/>
        <v>402.00000000004366</v>
      </c>
      <c r="U4621" s="309">
        <f t="shared" si="2104"/>
        <v>395.99999999882129</v>
      </c>
      <c r="V4621" s="309">
        <f t="shared" si="2104"/>
        <v>408.00000000126602</v>
      </c>
      <c r="W4621" s="309">
        <f t="shared" si="2104"/>
        <v>498.00000000050204</v>
      </c>
      <c r="X4621" s="309">
        <f t="shared" si="2104"/>
        <v>473.99999999834108</v>
      </c>
      <c r="Y4621" s="415">
        <f>(Y4625-X4625)*$AE4620*$AF4620</f>
        <v>533.99999999965075</v>
      </c>
      <c r="Z4621" s="309">
        <f>(Z4625-Y4625)*$AE4620*$AF4620</f>
        <v>467.9999999998472</v>
      </c>
      <c r="AA4621" s="309">
        <f t="shared" si="2104"/>
        <v>462.00000000135333</v>
      </c>
      <c r="AB4621" s="404">
        <f t="shared" si="2104"/>
        <v>329.99999999901775</v>
      </c>
      <c r="AC4621" s="107">
        <f>SUM(E4621:AB4621)</f>
        <v>9359.9999999996726</v>
      </c>
      <c r="AD4621" s="73"/>
      <c r="AE4621" s="155"/>
      <c r="AF4621" s="74"/>
      <c r="AG4621" s="406"/>
      <c r="AH4621" s="406"/>
      <c r="AI4621" s="406"/>
      <c r="AJ4621" s="15"/>
      <c r="AK4621" s="15"/>
      <c r="AL4621" s="15"/>
      <c r="AM4621" s="15"/>
      <c r="AN4621" s="406"/>
    </row>
    <row r="4622" spans="1:42" x14ac:dyDescent="0.25">
      <c r="A4622" s="3469"/>
      <c r="B4622" s="3357"/>
      <c r="C4622" s="130" t="s">
        <v>15</v>
      </c>
      <c r="D4622" s="108" t="s">
        <v>54</v>
      </c>
      <c r="E4622" s="1566">
        <v>47</v>
      </c>
      <c r="F4622" s="1550">
        <v>38</v>
      </c>
      <c r="G4622" s="1550">
        <v>38</v>
      </c>
      <c r="H4622" s="420">
        <v>36</v>
      </c>
      <c r="I4622" s="1550">
        <v>35</v>
      </c>
      <c r="J4622" s="1550">
        <v>42</v>
      </c>
      <c r="K4622" s="1550">
        <v>50</v>
      </c>
      <c r="L4622" s="1550">
        <v>60</v>
      </c>
      <c r="M4622" s="1550">
        <v>69</v>
      </c>
      <c r="N4622" s="420">
        <v>72</v>
      </c>
      <c r="O4622" s="1550">
        <v>68</v>
      </c>
      <c r="P4622" s="1550">
        <v>76</v>
      </c>
      <c r="Q4622" s="1550">
        <v>78</v>
      </c>
      <c r="R4622" s="1550">
        <v>71</v>
      </c>
      <c r="S4622" s="1550">
        <v>62</v>
      </c>
      <c r="T4622" s="1550">
        <v>62</v>
      </c>
      <c r="U4622" s="1550">
        <v>62</v>
      </c>
      <c r="V4622" s="1550">
        <v>64</v>
      </c>
      <c r="W4622" s="1550">
        <v>78</v>
      </c>
      <c r="X4622" s="1550">
        <v>74</v>
      </c>
      <c r="Y4622" s="420">
        <v>83</v>
      </c>
      <c r="Z4622" s="1550">
        <v>73</v>
      </c>
      <c r="AA4622" s="1550">
        <v>72</v>
      </c>
      <c r="AB4622" s="1583">
        <v>52</v>
      </c>
      <c r="AC4622" s="107">
        <f>AVERAGE(E4622:AB4622)</f>
        <v>60.916666666666664</v>
      </c>
      <c r="AD4622" s="76"/>
      <c r="AE4622" s="76"/>
      <c r="AF4622" s="77"/>
      <c r="AG4622" s="406"/>
      <c r="AH4622" s="406"/>
      <c r="AI4622" s="406"/>
      <c r="AJ4622" s="15"/>
      <c r="AK4622" s="15"/>
      <c r="AL4622" s="15"/>
      <c r="AM4622" s="15"/>
      <c r="AN4622" s="406"/>
    </row>
    <row r="4623" spans="1:42" ht="16.5" thickBot="1" x14ac:dyDescent="0.3">
      <c r="A4623" s="3473"/>
      <c r="B4623" s="3369"/>
      <c r="C4623" s="1091" t="s">
        <v>17</v>
      </c>
      <c r="D4623" s="108"/>
      <c r="E4623" s="624">
        <f t="shared" ref="E4623:AB4623" si="2105">E4621/E4620</f>
        <v>0.38167938931345408</v>
      </c>
      <c r="F4623" s="319">
        <f t="shared" si="2105"/>
        <v>0.38317757009087616</v>
      </c>
      <c r="G4623" s="319">
        <f t="shared" si="2105"/>
        <v>0.37735849056652343</v>
      </c>
      <c r="H4623" s="430">
        <f t="shared" si="2105"/>
        <v>0.38613861386134157</v>
      </c>
      <c r="I4623" s="319">
        <f t="shared" si="2105"/>
        <v>0.37755102040636396</v>
      </c>
      <c r="J4623" s="319">
        <f t="shared" si="2105"/>
        <v>0.38461538461837441</v>
      </c>
      <c r="K4623" s="319">
        <f t="shared" si="2105"/>
        <v>0.37857142856971165</v>
      </c>
      <c r="L4623" s="319">
        <f t="shared" si="2105"/>
        <v>0.38095238095495887</v>
      </c>
      <c r="M4623" s="319">
        <f t="shared" si="2105"/>
        <v>0.38341968911910995</v>
      </c>
      <c r="N4623" s="430">
        <f t="shared" si="2105"/>
        <v>0.38308457711324601</v>
      </c>
      <c r="O4623" s="319">
        <f t="shared" si="2105"/>
        <v>0.37696335078633753</v>
      </c>
      <c r="P4623" s="319">
        <f t="shared" si="2105"/>
        <v>0.3820754716979311</v>
      </c>
      <c r="Q4623" s="319">
        <f t="shared" si="2105"/>
        <v>0.38532110091693361</v>
      </c>
      <c r="R4623" s="319">
        <f t="shared" si="2105"/>
        <v>0.37688442210864653</v>
      </c>
      <c r="S4623" s="319">
        <f t="shared" si="2105"/>
        <v>0.37931034482911824</v>
      </c>
      <c r="T4623" s="319">
        <f t="shared" si="2105"/>
        <v>0.38728323699476663</v>
      </c>
      <c r="U4623" s="319">
        <f t="shared" si="2105"/>
        <v>0.38150289017277222</v>
      </c>
      <c r="V4623" s="319">
        <f t="shared" si="2105"/>
        <v>0.37988826815741805</v>
      </c>
      <c r="W4623" s="319">
        <f t="shared" si="2105"/>
        <v>0.37899543379024825</v>
      </c>
      <c r="X4623" s="319">
        <f t="shared" si="2105"/>
        <v>0.38164251207534194</v>
      </c>
      <c r="Y4623" s="430">
        <f>Y4621/Y4620</f>
        <v>0.38362068965496965</v>
      </c>
      <c r="Z4623" s="319">
        <f t="shared" si="2105"/>
        <v>0.38235294117686397</v>
      </c>
      <c r="AA4623" s="319">
        <f t="shared" si="2105"/>
        <v>0.38118811881257214</v>
      </c>
      <c r="AB4623" s="874">
        <f t="shared" si="2105"/>
        <v>0.37931034482769438</v>
      </c>
      <c r="AC4623" s="502">
        <f>MAX(E4623:AB4623)</f>
        <v>0.38728323699476663</v>
      </c>
      <c r="AD4623" s="73"/>
      <c r="AE4623" s="155"/>
      <c r="AF4623" s="74"/>
      <c r="AG4623" s="406"/>
      <c r="AH4623" s="406"/>
      <c r="AI4623" s="406"/>
      <c r="AJ4623" s="15"/>
      <c r="AK4623" s="15"/>
      <c r="AL4623" s="15"/>
      <c r="AM4623" s="15"/>
      <c r="AN4623" s="406"/>
    </row>
    <row r="4624" spans="1:42" hidden="1" x14ac:dyDescent="0.25">
      <c r="A4624" s="2199"/>
      <c r="B4624" s="2202"/>
      <c r="C4624" s="362" t="s">
        <v>116</v>
      </c>
      <c r="D4624" s="108">
        <v>6683.07</v>
      </c>
      <c r="E4624" s="138">
        <v>6683.201</v>
      </c>
      <c r="F4624" s="136">
        <v>6683.308</v>
      </c>
      <c r="G4624" s="136">
        <v>6683.4139999999998</v>
      </c>
      <c r="H4624" s="411">
        <v>6683.5150000000003</v>
      </c>
      <c r="I4624" s="136">
        <v>6683.6130000000003</v>
      </c>
      <c r="J4624" s="136">
        <v>6683.73</v>
      </c>
      <c r="K4624" s="136">
        <v>6683.87</v>
      </c>
      <c r="L4624" s="136">
        <v>6684.0379999999996</v>
      </c>
      <c r="M4624" s="136">
        <v>6684.2309999999998</v>
      </c>
      <c r="N4624" s="411">
        <v>6684.4319999999998</v>
      </c>
      <c r="O4624" s="136">
        <v>6684.6229999999996</v>
      </c>
      <c r="P4624" s="136">
        <v>6684.835</v>
      </c>
      <c r="Q4624" s="136">
        <v>6685.0529999999999</v>
      </c>
      <c r="R4624" s="136">
        <v>6685.2520000000004</v>
      </c>
      <c r="S4624" s="136">
        <v>6685.4260000000004</v>
      </c>
      <c r="T4624" s="136">
        <v>6685.5990000000002</v>
      </c>
      <c r="U4624" s="136">
        <v>6685.7719999999999</v>
      </c>
      <c r="V4624" s="136">
        <v>6685.951</v>
      </c>
      <c r="W4624" s="136">
        <v>6686.17</v>
      </c>
      <c r="X4624" s="136">
        <v>6686.3770000000004</v>
      </c>
      <c r="Y4624" s="411">
        <v>6686.6090000000004</v>
      </c>
      <c r="Z4624" s="136">
        <v>6686.8130000000001</v>
      </c>
      <c r="AA4624" s="136">
        <v>6687.0150000000003</v>
      </c>
      <c r="AB4624" s="522">
        <v>6687.16</v>
      </c>
      <c r="AC4624" s="122"/>
      <c r="AD4624" s="73"/>
      <c r="AE4624" s="155"/>
      <c r="AF4624" s="74"/>
      <c r="AG4624" s="406"/>
      <c r="AH4624" s="406"/>
      <c r="AI4624" s="406"/>
      <c r="AJ4624" s="15"/>
      <c r="AK4624" s="15"/>
      <c r="AL4624" s="15"/>
      <c r="AM4624" s="15"/>
      <c r="AN4624" s="406"/>
    </row>
    <row r="4625" spans="1:42" s="181" customFormat="1" hidden="1" x14ac:dyDescent="0.25">
      <c r="A4625" s="2209"/>
      <c r="B4625" s="2212"/>
      <c r="C4625" s="124" t="s">
        <v>117</v>
      </c>
      <c r="D4625" s="108">
        <v>2454.02</v>
      </c>
      <c r="E4625" s="311">
        <v>2454.0700000000002</v>
      </c>
      <c r="F4625" s="312">
        <v>2454.1109999999999</v>
      </c>
      <c r="G4625" s="312">
        <v>2454.1509999999998</v>
      </c>
      <c r="H4625" s="412">
        <v>2454.19</v>
      </c>
      <c r="I4625" s="312">
        <v>2454.2269999999999</v>
      </c>
      <c r="J4625" s="312">
        <v>2454.2719999999999</v>
      </c>
      <c r="K4625" s="312">
        <v>2454.3249999999998</v>
      </c>
      <c r="L4625" s="312">
        <v>2454.3890000000001</v>
      </c>
      <c r="M4625" s="312">
        <v>2454.4630000000002</v>
      </c>
      <c r="N4625" s="412">
        <v>2454.54</v>
      </c>
      <c r="O4625" s="312">
        <v>2454.6120000000001</v>
      </c>
      <c r="P4625" s="312">
        <v>2454.6930000000002</v>
      </c>
      <c r="Q4625" s="312">
        <v>2454.777</v>
      </c>
      <c r="R4625" s="312">
        <v>2454.8519999999999</v>
      </c>
      <c r="S4625" s="312">
        <v>2454.9180000000001</v>
      </c>
      <c r="T4625" s="312">
        <v>2454.9850000000001</v>
      </c>
      <c r="U4625" s="312">
        <v>2455.0509999999999</v>
      </c>
      <c r="V4625" s="312">
        <v>2455.1190000000001</v>
      </c>
      <c r="W4625" s="312">
        <v>2455.2020000000002</v>
      </c>
      <c r="X4625" s="312">
        <v>2455.2809999999999</v>
      </c>
      <c r="Y4625" s="412">
        <v>2455.37</v>
      </c>
      <c r="Z4625" s="312">
        <v>2455.4479999999999</v>
      </c>
      <c r="AA4625" s="312">
        <v>2455.5250000000001</v>
      </c>
      <c r="AB4625" s="940">
        <v>2455.58</v>
      </c>
      <c r="AC4625" s="108"/>
      <c r="AD4625" s="73"/>
      <c r="AE4625" s="155"/>
      <c r="AF4625" s="74"/>
      <c r="AG4625" s="852"/>
      <c r="AH4625" s="849"/>
      <c r="AI4625" s="850"/>
      <c r="AJ4625" s="850"/>
      <c r="AK4625" s="850"/>
      <c r="AL4625" s="851"/>
      <c r="AM4625" s="851"/>
      <c r="AN4625" s="189"/>
      <c r="AO4625" s="189"/>
      <c r="AP4625" s="189"/>
    </row>
    <row r="4626" spans="1:42" ht="16.5" thickBot="1" x14ac:dyDescent="0.3">
      <c r="A4626" s="3339" t="s">
        <v>42</v>
      </c>
      <c r="B4626" s="3340"/>
      <c r="C4626" s="3341"/>
      <c r="D4626" s="114"/>
      <c r="E4626" s="178">
        <f>SQRT(E4620*E4620+E4621*E4621)/E4423/1.73</f>
        <v>46.670261025466608</v>
      </c>
      <c r="F4626" s="179">
        <f t="shared" ref="F4626:AB4626" si="2106">SQRT(F4620*F4620+F4621*F4621)/F4423/1.73</f>
        <v>38.696088416765733</v>
      </c>
      <c r="G4626" s="179">
        <f t="shared" si="2106"/>
        <v>38.297695401385148</v>
      </c>
      <c r="H4626" s="419">
        <f t="shared" si="2106"/>
        <v>36.598108893633068</v>
      </c>
      <c r="I4626" s="179">
        <f t="shared" si="2106"/>
        <v>35.375076951634561</v>
      </c>
      <c r="J4626" s="179">
        <f t="shared" si="2106"/>
        <v>42.37416573505422</v>
      </c>
      <c r="K4626" s="179">
        <f t="shared" si="2106"/>
        <v>50.800207914244766</v>
      </c>
      <c r="L4626" s="179">
        <f t="shared" si="2106"/>
        <v>60.77059136455054</v>
      </c>
      <c r="M4626" s="179">
        <f t="shared" si="2106"/>
        <v>69.330709435102122</v>
      </c>
      <c r="N4626" s="419">
        <f t="shared" si="2106"/>
        <v>72.196435930954095</v>
      </c>
      <c r="O4626" s="179">
        <f t="shared" si="2106"/>
        <v>68.399116263067256</v>
      </c>
      <c r="P4626" s="179">
        <f t="shared" si="2106"/>
        <v>75.75552206407562</v>
      </c>
      <c r="Q4626" s="179">
        <f t="shared" si="2106"/>
        <v>78.134557424451785</v>
      </c>
      <c r="R4626" s="179">
        <f t="shared" si="2106"/>
        <v>70.987795397146925</v>
      </c>
      <c r="S4626" s="179">
        <f t="shared" si="2106"/>
        <v>62.11956217282772</v>
      </c>
      <c r="T4626" s="179">
        <f t="shared" si="2106"/>
        <v>61.808361783609797</v>
      </c>
      <c r="U4626" s="179">
        <f t="shared" si="2106"/>
        <v>61.511557754404727</v>
      </c>
      <c r="V4626" s="179">
        <f t="shared" si="2106"/>
        <v>63.6717349000727</v>
      </c>
      <c r="W4626" s="179">
        <f t="shared" si="2106"/>
        <v>77.727942663169415</v>
      </c>
      <c r="X4626" s="179">
        <f t="shared" si="2106"/>
        <v>73.74523167829723</v>
      </c>
      <c r="Y4626" s="419">
        <f>SQRT(Y4620*Y4620+Y4621*Y4621)/Y4423/1.73</f>
        <v>82.70624922501699</v>
      </c>
      <c r="Z4626" s="179">
        <f t="shared" si="2106"/>
        <v>72.623977081943991</v>
      </c>
      <c r="AA4626" s="179">
        <f t="shared" si="2106"/>
        <v>71.815217347863822</v>
      </c>
      <c r="AB4626" s="405">
        <f t="shared" si="2106"/>
        <v>51.370761777566941</v>
      </c>
      <c r="AC4626" s="109">
        <f>AVERAGE(E4626:AB4626)</f>
        <v>60.978622025096087</v>
      </c>
      <c r="AD4626" s="78">
        <f>(AC4622-AC4626)/AC4622</f>
        <v>-1.0170510275691767E-3</v>
      </c>
      <c r="AE4626" s="79"/>
      <c r="AF4626" s="80"/>
      <c r="AG4626" s="406"/>
      <c r="AH4626" s="406"/>
      <c r="AI4626" s="406"/>
      <c r="AJ4626" s="14"/>
      <c r="AK4626" s="14"/>
      <c r="AL4626" s="15"/>
      <c r="AM4626" s="14"/>
      <c r="AN4626" s="406"/>
    </row>
    <row r="4627" spans="1:42" x14ac:dyDescent="0.25">
      <c r="A4627" s="3468" t="s">
        <v>677</v>
      </c>
      <c r="B4627" s="3356" t="s">
        <v>671</v>
      </c>
      <c r="C4627" s="129" t="s">
        <v>13</v>
      </c>
      <c r="D4627" s="285" t="s">
        <v>115</v>
      </c>
      <c r="E4627" s="307">
        <f t="shared" ref="E4627:AB4627" si="2107">(E4631-D4631)*$AE4627*$AF4627</f>
        <v>0</v>
      </c>
      <c r="F4627" s="71">
        <f t="shared" si="2107"/>
        <v>0</v>
      </c>
      <c r="G4627" s="71">
        <f t="shared" si="2107"/>
        <v>0</v>
      </c>
      <c r="H4627" s="414">
        <f t="shared" si="2107"/>
        <v>0</v>
      </c>
      <c r="I4627" s="71">
        <f t="shared" si="2107"/>
        <v>0</v>
      </c>
      <c r="J4627" s="71">
        <f t="shared" si="2107"/>
        <v>0</v>
      </c>
      <c r="K4627" s="71">
        <f t="shared" si="2107"/>
        <v>0</v>
      </c>
      <c r="L4627" s="71">
        <f t="shared" si="2107"/>
        <v>0</v>
      </c>
      <c r="M4627" s="71">
        <f t="shared" si="2107"/>
        <v>0</v>
      </c>
      <c r="N4627" s="414">
        <f t="shared" si="2107"/>
        <v>0</v>
      </c>
      <c r="O4627" s="71">
        <f t="shared" si="2107"/>
        <v>0</v>
      </c>
      <c r="P4627" s="71">
        <f t="shared" si="2107"/>
        <v>0</v>
      </c>
      <c r="Q4627" s="71">
        <f t="shared" si="2107"/>
        <v>0</v>
      </c>
      <c r="R4627" s="71">
        <f t="shared" si="2107"/>
        <v>0</v>
      </c>
      <c r="S4627" s="71">
        <f t="shared" si="2107"/>
        <v>0</v>
      </c>
      <c r="T4627" s="71">
        <f t="shared" si="2107"/>
        <v>0</v>
      </c>
      <c r="U4627" s="71">
        <f t="shared" si="2107"/>
        <v>0</v>
      </c>
      <c r="V4627" s="71">
        <f t="shared" si="2107"/>
        <v>0</v>
      </c>
      <c r="W4627" s="71">
        <f t="shared" si="2107"/>
        <v>0</v>
      </c>
      <c r="X4627" s="71">
        <f t="shared" si="2107"/>
        <v>0</v>
      </c>
      <c r="Y4627" s="414">
        <f>(Y4631-X4631)*$AE4627*$AF4627</f>
        <v>0</v>
      </c>
      <c r="Z4627" s="71">
        <f>(Z4631-Y4631)*$AE4627*$AF4627</f>
        <v>0</v>
      </c>
      <c r="AA4627" s="71">
        <f t="shared" si="2107"/>
        <v>0</v>
      </c>
      <c r="AB4627" s="403">
        <f t="shared" si="2107"/>
        <v>0</v>
      </c>
      <c r="AC4627" s="134">
        <f>SUM(E4627:AB4627)</f>
        <v>0</v>
      </c>
      <c r="AD4627" s="70"/>
      <c r="AE4627" s="71">
        <v>100</v>
      </c>
      <c r="AF4627" s="72">
        <v>40</v>
      </c>
      <c r="AG4627" s="406"/>
      <c r="AH4627" s="406"/>
      <c r="AI4627" s="406"/>
      <c r="AJ4627" s="478"/>
      <c r="AK4627" s="479"/>
      <c r="AL4627" s="478"/>
      <c r="AM4627" s="15"/>
      <c r="AN4627" s="406"/>
    </row>
    <row r="4628" spans="1:42" x14ac:dyDescent="0.25">
      <c r="A4628" s="3469"/>
      <c r="B4628" s="3357"/>
      <c r="C4628" s="130" t="s">
        <v>14</v>
      </c>
      <c r="D4628" s="132" t="s">
        <v>115</v>
      </c>
      <c r="E4628" s="308">
        <f t="shared" ref="E4628:AB4628" si="2108">(E4632-D4632)*$AE4627*$AF4627</f>
        <v>0</v>
      </c>
      <c r="F4628" s="309">
        <f t="shared" si="2108"/>
        <v>0</v>
      </c>
      <c r="G4628" s="309">
        <f t="shared" si="2108"/>
        <v>0</v>
      </c>
      <c r="H4628" s="415">
        <f t="shared" si="2108"/>
        <v>0</v>
      </c>
      <c r="I4628" s="309">
        <f t="shared" si="2108"/>
        <v>0</v>
      </c>
      <c r="J4628" s="309">
        <f t="shared" si="2108"/>
        <v>0</v>
      </c>
      <c r="K4628" s="309">
        <f t="shared" si="2108"/>
        <v>0</v>
      </c>
      <c r="L4628" s="309">
        <f t="shared" si="2108"/>
        <v>0</v>
      </c>
      <c r="M4628" s="309">
        <f t="shared" si="2108"/>
        <v>0</v>
      </c>
      <c r="N4628" s="415">
        <f t="shared" si="2108"/>
        <v>0</v>
      </c>
      <c r="O4628" s="309">
        <f t="shared" si="2108"/>
        <v>0</v>
      </c>
      <c r="P4628" s="309">
        <f t="shared" si="2108"/>
        <v>0</v>
      </c>
      <c r="Q4628" s="309">
        <f t="shared" si="2108"/>
        <v>0</v>
      </c>
      <c r="R4628" s="309">
        <f t="shared" si="2108"/>
        <v>0</v>
      </c>
      <c r="S4628" s="309">
        <f t="shared" si="2108"/>
        <v>0</v>
      </c>
      <c r="T4628" s="309">
        <f t="shared" si="2108"/>
        <v>0</v>
      </c>
      <c r="U4628" s="309">
        <f t="shared" si="2108"/>
        <v>0</v>
      </c>
      <c r="V4628" s="309">
        <f t="shared" si="2108"/>
        <v>0</v>
      </c>
      <c r="W4628" s="309">
        <f t="shared" si="2108"/>
        <v>0</v>
      </c>
      <c r="X4628" s="309">
        <f t="shared" si="2108"/>
        <v>0</v>
      </c>
      <c r="Y4628" s="415">
        <f>(Y4632-X4632)*$AE4627*$AF4627</f>
        <v>0</v>
      </c>
      <c r="Z4628" s="309">
        <f>(Z4632-Y4632)*$AE4627*$AF4627</f>
        <v>0</v>
      </c>
      <c r="AA4628" s="309">
        <f t="shared" si="2108"/>
        <v>0</v>
      </c>
      <c r="AB4628" s="404">
        <f t="shared" si="2108"/>
        <v>0</v>
      </c>
      <c r="AC4628" s="107">
        <f>SUM(E4628:AB4628)</f>
        <v>0</v>
      </c>
      <c r="AD4628" s="73"/>
      <c r="AE4628" s="155"/>
      <c r="AF4628" s="74"/>
      <c r="AG4628" s="406"/>
      <c r="AH4628" s="406"/>
      <c r="AI4628" s="406"/>
      <c r="AJ4628" s="15"/>
      <c r="AK4628" s="15"/>
      <c r="AL4628" s="15"/>
      <c r="AM4628" s="15"/>
      <c r="AN4628" s="406"/>
    </row>
    <row r="4629" spans="1:42" x14ac:dyDescent="0.25">
      <c r="A4629" s="3469"/>
      <c r="B4629" s="3357"/>
      <c r="C4629" s="130" t="s">
        <v>15</v>
      </c>
      <c r="D4629" s="132" t="s">
        <v>54</v>
      </c>
      <c r="E4629" s="1556">
        <v>0</v>
      </c>
      <c r="F4629" s="1556">
        <v>0</v>
      </c>
      <c r="G4629" s="1556">
        <v>0</v>
      </c>
      <c r="H4629" s="441">
        <v>0</v>
      </c>
      <c r="I4629" s="1556">
        <v>0</v>
      </c>
      <c r="J4629" s="1556">
        <v>0</v>
      </c>
      <c r="K4629" s="1556">
        <v>0</v>
      </c>
      <c r="L4629" s="1556">
        <v>0</v>
      </c>
      <c r="M4629" s="1550">
        <v>0</v>
      </c>
      <c r="N4629" s="420">
        <v>0</v>
      </c>
      <c r="O4629" s="1550">
        <v>0</v>
      </c>
      <c r="P4629" s="1550">
        <v>0</v>
      </c>
      <c r="Q4629" s="1550">
        <v>0</v>
      </c>
      <c r="R4629" s="1550">
        <v>0</v>
      </c>
      <c r="S4629" s="1550">
        <v>0</v>
      </c>
      <c r="T4629" s="1550">
        <v>0</v>
      </c>
      <c r="U4629" s="1550">
        <v>0</v>
      </c>
      <c r="V4629" s="1550">
        <v>0</v>
      </c>
      <c r="W4629" s="1550">
        <v>0</v>
      </c>
      <c r="X4629" s="1550">
        <v>0</v>
      </c>
      <c r="Y4629" s="420">
        <v>0</v>
      </c>
      <c r="Z4629" s="1550">
        <v>0</v>
      </c>
      <c r="AA4629" s="1550">
        <v>0</v>
      </c>
      <c r="AB4629" s="1583">
        <v>0</v>
      </c>
      <c r="AC4629" s="107">
        <f>AVERAGE(E4629:AB4629)</f>
        <v>0</v>
      </c>
      <c r="AD4629" s="76"/>
      <c r="AE4629" s="76"/>
      <c r="AF4629" s="77"/>
      <c r="AG4629" s="406"/>
      <c r="AH4629" s="406"/>
      <c r="AI4629" s="406"/>
      <c r="AJ4629" s="15"/>
      <c r="AK4629" s="15"/>
      <c r="AL4629" s="15"/>
      <c r="AM4629" s="15"/>
      <c r="AN4629" s="406"/>
    </row>
    <row r="4630" spans="1:42" ht="16.5" thickBot="1" x14ac:dyDescent="0.3">
      <c r="A4630" s="3473"/>
      <c r="B4630" s="3369"/>
      <c r="C4630" s="1091" t="s">
        <v>17</v>
      </c>
      <c r="D4630" s="132"/>
      <c r="E4630" s="314" t="e">
        <f t="shared" ref="E4630:AB4630" si="2109">E4628/E4627</f>
        <v>#DIV/0!</v>
      </c>
      <c r="F4630" s="315" t="e">
        <f t="shared" si="2109"/>
        <v>#DIV/0!</v>
      </c>
      <c r="G4630" s="315" t="e">
        <f t="shared" si="2109"/>
        <v>#DIV/0!</v>
      </c>
      <c r="H4630" s="417" t="e">
        <f t="shared" si="2109"/>
        <v>#DIV/0!</v>
      </c>
      <c r="I4630" s="315" t="e">
        <f t="shared" si="2109"/>
        <v>#DIV/0!</v>
      </c>
      <c r="J4630" s="315" t="e">
        <f t="shared" si="2109"/>
        <v>#DIV/0!</v>
      </c>
      <c r="K4630" s="315" t="e">
        <f t="shared" si="2109"/>
        <v>#DIV/0!</v>
      </c>
      <c r="L4630" s="315" t="e">
        <f t="shared" si="2109"/>
        <v>#DIV/0!</v>
      </c>
      <c r="M4630" s="315" t="e">
        <f t="shared" si="2109"/>
        <v>#DIV/0!</v>
      </c>
      <c r="N4630" s="417" t="e">
        <f t="shared" si="2109"/>
        <v>#DIV/0!</v>
      </c>
      <c r="O4630" s="315" t="e">
        <f t="shared" si="2109"/>
        <v>#DIV/0!</v>
      </c>
      <c r="P4630" s="315" t="e">
        <f t="shared" si="2109"/>
        <v>#DIV/0!</v>
      </c>
      <c r="Q4630" s="315" t="e">
        <f t="shared" si="2109"/>
        <v>#DIV/0!</v>
      </c>
      <c r="R4630" s="315" t="e">
        <f t="shared" si="2109"/>
        <v>#DIV/0!</v>
      </c>
      <c r="S4630" s="315" t="e">
        <f t="shared" si="2109"/>
        <v>#DIV/0!</v>
      </c>
      <c r="T4630" s="315" t="e">
        <f t="shared" si="2109"/>
        <v>#DIV/0!</v>
      </c>
      <c r="U4630" s="315" t="e">
        <f t="shared" si="2109"/>
        <v>#DIV/0!</v>
      </c>
      <c r="V4630" s="315" t="e">
        <f t="shared" si="2109"/>
        <v>#DIV/0!</v>
      </c>
      <c r="W4630" s="315" t="e">
        <f t="shared" si="2109"/>
        <v>#DIV/0!</v>
      </c>
      <c r="X4630" s="315" t="e">
        <f t="shared" si="2109"/>
        <v>#DIV/0!</v>
      </c>
      <c r="Y4630" s="417" t="e">
        <f>Y4628/Y4627</f>
        <v>#DIV/0!</v>
      </c>
      <c r="Z4630" s="315" t="e">
        <f t="shared" si="2109"/>
        <v>#DIV/0!</v>
      </c>
      <c r="AA4630" s="315" t="e">
        <f t="shared" si="2109"/>
        <v>#DIV/0!</v>
      </c>
      <c r="AB4630" s="337" t="e">
        <f t="shared" si="2109"/>
        <v>#DIV/0!</v>
      </c>
      <c r="AC4630" s="481" t="e">
        <f>MAX(E4630:AB4630)</f>
        <v>#DIV/0!</v>
      </c>
      <c r="AD4630" s="73"/>
      <c r="AE4630" s="155"/>
      <c r="AF4630" s="74"/>
      <c r="AG4630" s="406"/>
      <c r="AH4630" s="406"/>
      <c r="AI4630" s="406"/>
      <c r="AJ4630" s="15"/>
      <c r="AK4630" s="15"/>
      <c r="AL4630" s="15"/>
      <c r="AM4630" s="15"/>
      <c r="AN4630" s="406"/>
    </row>
    <row r="4631" spans="1:42" hidden="1" x14ac:dyDescent="0.25">
      <c r="A4631" s="2199"/>
      <c r="B4631" s="2202"/>
      <c r="C4631" s="362" t="s">
        <v>116</v>
      </c>
      <c r="D4631" s="108">
        <v>941.91</v>
      </c>
      <c r="E4631" s="311">
        <v>941.91</v>
      </c>
      <c r="F4631" s="312">
        <v>941.91</v>
      </c>
      <c r="G4631" s="312">
        <v>941.91</v>
      </c>
      <c r="H4631" s="412">
        <v>941.91</v>
      </c>
      <c r="I4631" s="312">
        <v>941.91</v>
      </c>
      <c r="J4631" s="312">
        <v>941.91</v>
      </c>
      <c r="K4631" s="312">
        <v>941.91</v>
      </c>
      <c r="L4631" s="312">
        <v>941.91</v>
      </c>
      <c r="M4631" s="312">
        <v>941.91</v>
      </c>
      <c r="N4631" s="412">
        <v>941.91</v>
      </c>
      <c r="O4631" s="312">
        <v>941.91</v>
      </c>
      <c r="P4631" s="312">
        <v>941.91</v>
      </c>
      <c r="Q4631" s="312">
        <v>941.91</v>
      </c>
      <c r="R4631" s="312">
        <v>941.91</v>
      </c>
      <c r="S4631" s="312">
        <v>941.91</v>
      </c>
      <c r="T4631" s="312">
        <v>941.91</v>
      </c>
      <c r="U4631" s="312">
        <v>941.91</v>
      </c>
      <c r="V4631" s="312">
        <v>941.91</v>
      </c>
      <c r="W4631" s="312">
        <v>941.91</v>
      </c>
      <c r="X4631" s="312">
        <v>941.91</v>
      </c>
      <c r="Y4631" s="412">
        <v>941.91</v>
      </c>
      <c r="Z4631" s="312">
        <v>941.91</v>
      </c>
      <c r="AA4631" s="312">
        <v>941.91</v>
      </c>
      <c r="AB4631" s="940">
        <v>941.91</v>
      </c>
      <c r="AC4631" s="108"/>
      <c r="AD4631" s="73"/>
      <c r="AE4631" s="155"/>
      <c r="AF4631" s="74"/>
      <c r="AG4631" s="406"/>
      <c r="AH4631" s="406"/>
      <c r="AI4631" s="406"/>
      <c r="AJ4631" s="15"/>
      <c r="AK4631" s="15"/>
      <c r="AL4631" s="15"/>
      <c r="AM4631" s="15"/>
      <c r="AN4631" s="406"/>
    </row>
    <row r="4632" spans="1:42" s="181" customFormat="1" hidden="1" x14ac:dyDescent="0.25">
      <c r="A4632" s="2209"/>
      <c r="B4632" s="2212"/>
      <c r="C4632" s="124" t="s">
        <v>117</v>
      </c>
      <c r="D4632" s="108">
        <v>204.84</v>
      </c>
      <c r="E4632" s="311">
        <v>204.84</v>
      </c>
      <c r="F4632" s="312">
        <v>204.84</v>
      </c>
      <c r="G4632" s="312">
        <v>204.84</v>
      </c>
      <c r="H4632" s="412">
        <v>204.84</v>
      </c>
      <c r="I4632" s="312">
        <v>204.84</v>
      </c>
      <c r="J4632" s="155">
        <v>204.84</v>
      </c>
      <c r="K4632" s="312">
        <v>204.84</v>
      </c>
      <c r="L4632" s="312">
        <v>204.84</v>
      </c>
      <c r="M4632" s="312">
        <v>204.84</v>
      </c>
      <c r="N4632" s="412">
        <v>204.84</v>
      </c>
      <c r="O4632" s="312">
        <v>204.84</v>
      </c>
      <c r="P4632" s="312">
        <v>204.84</v>
      </c>
      <c r="Q4632" s="312">
        <v>204.84</v>
      </c>
      <c r="R4632" s="312">
        <v>204.84</v>
      </c>
      <c r="S4632" s="312">
        <v>204.84</v>
      </c>
      <c r="T4632" s="312">
        <v>204.84</v>
      </c>
      <c r="U4632" s="312">
        <v>204.84</v>
      </c>
      <c r="V4632" s="312">
        <v>204.84</v>
      </c>
      <c r="W4632" s="312">
        <v>204.84</v>
      </c>
      <c r="X4632" s="312">
        <v>204.84</v>
      </c>
      <c r="Y4632" s="412">
        <v>204.84</v>
      </c>
      <c r="Z4632" s="312">
        <v>204.84</v>
      </c>
      <c r="AA4632" s="312">
        <v>204.84</v>
      </c>
      <c r="AB4632" s="940">
        <v>204.84</v>
      </c>
      <c r="AC4632" s="108"/>
      <c r="AD4632" s="73"/>
      <c r="AE4632" s="155"/>
      <c r="AF4632" s="74"/>
      <c r="AG4632" s="852"/>
      <c r="AH4632" s="849"/>
      <c r="AI4632" s="850"/>
      <c r="AJ4632" s="850"/>
      <c r="AK4632" s="850"/>
      <c r="AL4632" s="851"/>
      <c r="AM4632" s="851"/>
      <c r="AN4632" s="189"/>
      <c r="AO4632" s="189"/>
      <c r="AP4632" s="189"/>
    </row>
    <row r="4633" spans="1:42" ht="16.5" thickBot="1" x14ac:dyDescent="0.3">
      <c r="A4633" s="3339" t="s">
        <v>42</v>
      </c>
      <c r="B4633" s="3340"/>
      <c r="C4633" s="3341"/>
      <c r="D4633" s="114"/>
      <c r="E4633" s="178">
        <f>SQRT(E4627*E4627+E4628*E4628)/E4423/1.73</f>
        <v>0</v>
      </c>
      <c r="F4633" s="179">
        <f t="shared" ref="F4633:AB4633" si="2110">SQRT(F4627*F4627+F4628*F4628)/F4423/1.73</f>
        <v>0</v>
      </c>
      <c r="G4633" s="179">
        <f t="shared" si="2110"/>
        <v>0</v>
      </c>
      <c r="H4633" s="419">
        <f t="shared" si="2110"/>
        <v>0</v>
      </c>
      <c r="I4633" s="179">
        <f t="shared" si="2110"/>
        <v>0</v>
      </c>
      <c r="J4633" s="179">
        <f t="shared" si="2110"/>
        <v>0</v>
      </c>
      <c r="K4633" s="179">
        <f t="shared" si="2110"/>
        <v>0</v>
      </c>
      <c r="L4633" s="179">
        <f t="shared" si="2110"/>
        <v>0</v>
      </c>
      <c r="M4633" s="179">
        <f t="shared" si="2110"/>
        <v>0</v>
      </c>
      <c r="N4633" s="419">
        <f t="shared" si="2110"/>
        <v>0</v>
      </c>
      <c r="O4633" s="179">
        <f t="shared" si="2110"/>
        <v>0</v>
      </c>
      <c r="P4633" s="179">
        <f t="shared" si="2110"/>
        <v>0</v>
      </c>
      <c r="Q4633" s="179">
        <f t="shared" si="2110"/>
        <v>0</v>
      </c>
      <c r="R4633" s="179">
        <f t="shared" si="2110"/>
        <v>0</v>
      </c>
      <c r="S4633" s="179">
        <f t="shared" si="2110"/>
        <v>0</v>
      </c>
      <c r="T4633" s="179">
        <f t="shared" si="2110"/>
        <v>0</v>
      </c>
      <c r="U4633" s="179">
        <f t="shared" si="2110"/>
        <v>0</v>
      </c>
      <c r="V4633" s="179">
        <f t="shared" si="2110"/>
        <v>0</v>
      </c>
      <c r="W4633" s="179">
        <f t="shared" si="2110"/>
        <v>0</v>
      </c>
      <c r="X4633" s="179">
        <f t="shared" si="2110"/>
        <v>0</v>
      </c>
      <c r="Y4633" s="419">
        <f>SQRT(Y4627*Y4627+Y4628*Y4628)/Y4423/1.73</f>
        <v>0</v>
      </c>
      <c r="Z4633" s="179">
        <f t="shared" si="2110"/>
        <v>0</v>
      </c>
      <c r="AA4633" s="179">
        <f t="shared" si="2110"/>
        <v>0</v>
      </c>
      <c r="AB4633" s="405">
        <f t="shared" si="2110"/>
        <v>0</v>
      </c>
      <c r="AC4633" s="109">
        <f>AVERAGE(E4633:AB4633)</f>
        <v>0</v>
      </c>
      <c r="AD4633" s="78" t="e">
        <f>(AC4629-AC4633)/AC4629</f>
        <v>#DIV/0!</v>
      </c>
      <c r="AE4633" s="79"/>
      <c r="AF4633" s="80"/>
      <c r="AG4633" s="406"/>
      <c r="AH4633" s="406"/>
      <c r="AI4633" s="406"/>
      <c r="AJ4633" s="14"/>
      <c r="AK4633" s="14"/>
      <c r="AL4633" s="15"/>
      <c r="AM4633" s="14"/>
      <c r="AN4633" s="406"/>
    </row>
    <row r="4634" spans="1:42" x14ac:dyDescent="0.25">
      <c r="A4634" s="3547" t="s">
        <v>916</v>
      </c>
      <c r="B4634" s="3356" t="s">
        <v>658</v>
      </c>
      <c r="C4634" s="129" t="s">
        <v>13</v>
      </c>
      <c r="D4634" s="285" t="s">
        <v>115</v>
      </c>
      <c r="E4634" s="307">
        <f t="shared" ref="E4634:AB4634" si="2111">(E4638-D4638)*$AE4634*$AF4634</f>
        <v>0</v>
      </c>
      <c r="F4634" s="71">
        <f t="shared" si="2111"/>
        <v>0</v>
      </c>
      <c r="G4634" s="71">
        <f t="shared" si="2111"/>
        <v>0</v>
      </c>
      <c r="H4634" s="414">
        <f t="shared" si="2111"/>
        <v>0</v>
      </c>
      <c r="I4634" s="71">
        <f t="shared" si="2111"/>
        <v>0</v>
      </c>
      <c r="J4634" s="71">
        <f t="shared" si="2111"/>
        <v>0</v>
      </c>
      <c r="K4634" s="71">
        <f t="shared" si="2111"/>
        <v>0</v>
      </c>
      <c r="L4634" s="71">
        <f t="shared" si="2111"/>
        <v>0</v>
      </c>
      <c r="M4634" s="71">
        <f t="shared" si="2111"/>
        <v>0</v>
      </c>
      <c r="N4634" s="414">
        <f t="shared" si="2111"/>
        <v>0</v>
      </c>
      <c r="O4634" s="71">
        <f t="shared" si="2111"/>
        <v>0</v>
      </c>
      <c r="P4634" s="71">
        <f t="shared" si="2111"/>
        <v>0</v>
      </c>
      <c r="Q4634" s="71">
        <f t="shared" si="2111"/>
        <v>0</v>
      </c>
      <c r="R4634" s="71">
        <f t="shared" si="2111"/>
        <v>0</v>
      </c>
      <c r="S4634" s="71">
        <f t="shared" si="2111"/>
        <v>0</v>
      </c>
      <c r="T4634" s="71">
        <f t="shared" si="2111"/>
        <v>0</v>
      </c>
      <c r="U4634" s="71">
        <f t="shared" si="2111"/>
        <v>0</v>
      </c>
      <c r="V4634" s="71">
        <f t="shared" si="2111"/>
        <v>0</v>
      </c>
      <c r="W4634" s="71">
        <f t="shared" si="2111"/>
        <v>0</v>
      </c>
      <c r="X4634" s="71">
        <f t="shared" si="2111"/>
        <v>0</v>
      </c>
      <c r="Y4634" s="414">
        <f>(Y4638-X4638)*$AE4634*$AF4634</f>
        <v>0</v>
      </c>
      <c r="Z4634" s="71">
        <f>(Z4638-Y4638)*$AE4634*$AF4634</f>
        <v>0</v>
      </c>
      <c r="AA4634" s="71">
        <f t="shared" si="2111"/>
        <v>0</v>
      </c>
      <c r="AB4634" s="403">
        <f t="shared" si="2111"/>
        <v>0</v>
      </c>
      <c r="AC4634" s="134">
        <f>SUM(E4634:AB4634)</f>
        <v>0</v>
      </c>
      <c r="AD4634" s="70"/>
      <c r="AE4634" s="71">
        <v>100</v>
      </c>
      <c r="AF4634" s="72">
        <v>60</v>
      </c>
      <c r="AG4634" s="406"/>
      <c r="AH4634" s="406"/>
      <c r="AI4634" s="406"/>
      <c r="AJ4634" s="478"/>
      <c r="AK4634" s="479"/>
      <c r="AL4634" s="478"/>
      <c r="AM4634" s="15"/>
      <c r="AN4634" s="406"/>
    </row>
    <row r="4635" spans="1:42" x14ac:dyDescent="0.25">
      <c r="A4635" s="3548"/>
      <c r="B4635" s="3357"/>
      <c r="C4635" s="130" t="s">
        <v>14</v>
      </c>
      <c r="D4635" s="132" t="s">
        <v>115</v>
      </c>
      <c r="E4635" s="308">
        <f t="shared" ref="E4635:AB4635" si="2112">(E4639-D4639)*$AE4634*$AF4634</f>
        <v>0</v>
      </c>
      <c r="F4635" s="309">
        <f t="shared" si="2112"/>
        <v>0</v>
      </c>
      <c r="G4635" s="309">
        <f t="shared" si="2112"/>
        <v>0</v>
      </c>
      <c r="H4635" s="415">
        <f t="shared" si="2112"/>
        <v>0</v>
      </c>
      <c r="I4635" s="309">
        <f t="shared" si="2112"/>
        <v>0</v>
      </c>
      <c r="J4635" s="309">
        <f t="shared" si="2112"/>
        <v>0</v>
      </c>
      <c r="K4635" s="309">
        <f t="shared" si="2112"/>
        <v>0</v>
      </c>
      <c r="L4635" s="309">
        <f t="shared" si="2112"/>
        <v>0</v>
      </c>
      <c r="M4635" s="309">
        <f t="shared" si="2112"/>
        <v>0</v>
      </c>
      <c r="N4635" s="415">
        <f t="shared" si="2112"/>
        <v>0</v>
      </c>
      <c r="O4635" s="309">
        <f t="shared" si="2112"/>
        <v>0</v>
      </c>
      <c r="P4635" s="309">
        <f t="shared" si="2112"/>
        <v>0</v>
      </c>
      <c r="Q4635" s="309">
        <f t="shared" si="2112"/>
        <v>0</v>
      </c>
      <c r="R4635" s="309">
        <f t="shared" si="2112"/>
        <v>0</v>
      </c>
      <c r="S4635" s="309">
        <f t="shared" si="2112"/>
        <v>0</v>
      </c>
      <c r="T4635" s="309">
        <f t="shared" si="2112"/>
        <v>0</v>
      </c>
      <c r="U4635" s="309">
        <f t="shared" si="2112"/>
        <v>0</v>
      </c>
      <c r="V4635" s="309">
        <f t="shared" si="2112"/>
        <v>0</v>
      </c>
      <c r="W4635" s="309">
        <f t="shared" si="2112"/>
        <v>0</v>
      </c>
      <c r="X4635" s="309">
        <f t="shared" si="2112"/>
        <v>0</v>
      </c>
      <c r="Y4635" s="415">
        <f>(Y4639-X4639)*$AE4634*$AF4634</f>
        <v>0</v>
      </c>
      <c r="Z4635" s="309">
        <f>(Z4639-Y4639)*$AE4634*$AF4634</f>
        <v>0</v>
      </c>
      <c r="AA4635" s="309">
        <f t="shared" si="2112"/>
        <v>0</v>
      </c>
      <c r="AB4635" s="404">
        <f t="shared" si="2112"/>
        <v>0</v>
      </c>
      <c r="AC4635" s="107">
        <f>SUM(E4635:AB4635)</f>
        <v>0</v>
      </c>
      <c r="AD4635" s="73"/>
      <c r="AE4635" s="155"/>
      <c r="AF4635" s="74"/>
      <c r="AG4635" s="406"/>
      <c r="AH4635" s="406"/>
      <c r="AI4635" s="406"/>
      <c r="AJ4635" s="15"/>
      <c r="AK4635" s="15"/>
      <c r="AL4635" s="15"/>
      <c r="AM4635" s="15"/>
      <c r="AN4635" s="406"/>
    </row>
    <row r="4636" spans="1:42" x14ac:dyDescent="0.25">
      <c r="A4636" s="3548"/>
      <c r="B4636" s="3357"/>
      <c r="C4636" s="130" t="s">
        <v>15</v>
      </c>
      <c r="D4636" s="132" t="s">
        <v>54</v>
      </c>
      <c r="E4636" s="1556">
        <v>0</v>
      </c>
      <c r="F4636" s="1550">
        <v>0</v>
      </c>
      <c r="G4636" s="1550">
        <v>0</v>
      </c>
      <c r="H4636" s="420">
        <v>0</v>
      </c>
      <c r="I4636" s="1550">
        <v>0</v>
      </c>
      <c r="J4636" s="1550">
        <v>0</v>
      </c>
      <c r="K4636" s="1550">
        <v>0</v>
      </c>
      <c r="L4636" s="1550">
        <v>0</v>
      </c>
      <c r="M4636" s="1550">
        <v>0</v>
      </c>
      <c r="N4636" s="420">
        <v>0</v>
      </c>
      <c r="O4636" s="1550">
        <v>0</v>
      </c>
      <c r="P4636" s="1550">
        <v>0</v>
      </c>
      <c r="Q4636" s="1550">
        <v>0</v>
      </c>
      <c r="R4636" s="1550">
        <v>0</v>
      </c>
      <c r="S4636" s="1550">
        <v>0</v>
      </c>
      <c r="T4636" s="1550">
        <v>0</v>
      </c>
      <c r="U4636" s="1550">
        <v>0</v>
      </c>
      <c r="V4636" s="1550">
        <v>0</v>
      </c>
      <c r="W4636" s="1550">
        <v>0</v>
      </c>
      <c r="X4636" s="1550">
        <v>0</v>
      </c>
      <c r="Y4636" s="420">
        <v>0</v>
      </c>
      <c r="Z4636" s="1550">
        <v>0</v>
      </c>
      <c r="AA4636" s="1550">
        <v>0</v>
      </c>
      <c r="AB4636" s="1583">
        <v>0</v>
      </c>
      <c r="AC4636" s="107">
        <f>AVERAGE(E4636:AB4636)</f>
        <v>0</v>
      </c>
      <c r="AD4636" s="76"/>
      <c r="AE4636" s="76"/>
      <c r="AF4636" s="77"/>
      <c r="AG4636" s="406"/>
      <c r="AH4636" s="406"/>
      <c r="AI4636" s="406"/>
      <c r="AJ4636" s="15"/>
      <c r="AK4636" s="15"/>
      <c r="AL4636" s="15"/>
      <c r="AM4636" s="15"/>
      <c r="AN4636" s="406"/>
    </row>
    <row r="4637" spans="1:42" ht="16.5" thickBot="1" x14ac:dyDescent="0.3">
      <c r="A4637" s="3549"/>
      <c r="B4637" s="3369"/>
      <c r="C4637" s="1091" t="s">
        <v>17</v>
      </c>
      <c r="D4637" s="132"/>
      <c r="E4637" s="314" t="e">
        <f t="shared" ref="E4637:AB4637" si="2113">E4635/E4634</f>
        <v>#DIV/0!</v>
      </c>
      <c r="F4637" s="315" t="e">
        <f t="shared" si="2113"/>
        <v>#DIV/0!</v>
      </c>
      <c r="G4637" s="315" t="e">
        <f t="shared" si="2113"/>
        <v>#DIV/0!</v>
      </c>
      <c r="H4637" s="417" t="e">
        <f t="shared" si="2113"/>
        <v>#DIV/0!</v>
      </c>
      <c r="I4637" s="315" t="e">
        <f t="shared" si="2113"/>
        <v>#DIV/0!</v>
      </c>
      <c r="J4637" s="315" t="e">
        <f t="shared" si="2113"/>
        <v>#DIV/0!</v>
      </c>
      <c r="K4637" s="315" t="e">
        <f t="shared" si="2113"/>
        <v>#DIV/0!</v>
      </c>
      <c r="L4637" s="315" t="e">
        <f t="shared" si="2113"/>
        <v>#DIV/0!</v>
      </c>
      <c r="M4637" s="315" t="e">
        <f t="shared" si="2113"/>
        <v>#DIV/0!</v>
      </c>
      <c r="N4637" s="417" t="e">
        <f t="shared" si="2113"/>
        <v>#DIV/0!</v>
      </c>
      <c r="O4637" s="315" t="e">
        <f t="shared" si="2113"/>
        <v>#DIV/0!</v>
      </c>
      <c r="P4637" s="315" t="e">
        <f t="shared" si="2113"/>
        <v>#DIV/0!</v>
      </c>
      <c r="Q4637" s="315" t="e">
        <f t="shared" si="2113"/>
        <v>#DIV/0!</v>
      </c>
      <c r="R4637" s="315" t="e">
        <f t="shared" si="2113"/>
        <v>#DIV/0!</v>
      </c>
      <c r="S4637" s="315" t="e">
        <f t="shared" si="2113"/>
        <v>#DIV/0!</v>
      </c>
      <c r="T4637" s="315" t="e">
        <f t="shared" si="2113"/>
        <v>#DIV/0!</v>
      </c>
      <c r="U4637" s="315" t="e">
        <f t="shared" si="2113"/>
        <v>#DIV/0!</v>
      </c>
      <c r="V4637" s="315" t="e">
        <f t="shared" si="2113"/>
        <v>#DIV/0!</v>
      </c>
      <c r="W4637" s="315" t="e">
        <f t="shared" si="2113"/>
        <v>#DIV/0!</v>
      </c>
      <c r="X4637" s="315" t="e">
        <f t="shared" si="2113"/>
        <v>#DIV/0!</v>
      </c>
      <c r="Y4637" s="417" t="e">
        <f>Y4635/Y4634</f>
        <v>#DIV/0!</v>
      </c>
      <c r="Z4637" s="315" t="e">
        <f t="shared" si="2113"/>
        <v>#DIV/0!</v>
      </c>
      <c r="AA4637" s="315" t="e">
        <f t="shared" si="2113"/>
        <v>#DIV/0!</v>
      </c>
      <c r="AB4637" s="337" t="e">
        <f t="shared" si="2113"/>
        <v>#DIV/0!</v>
      </c>
      <c r="AC4637" s="481" t="e">
        <f>MAX(E4637:AB4637)</f>
        <v>#DIV/0!</v>
      </c>
      <c r="AD4637" s="73"/>
      <c r="AE4637" s="155"/>
      <c r="AF4637" s="74"/>
      <c r="AG4637" s="406"/>
      <c r="AH4637" s="406"/>
      <c r="AI4637" s="406"/>
      <c r="AJ4637" s="15"/>
      <c r="AK4637" s="15"/>
      <c r="AL4637" s="15"/>
      <c r="AM4637" s="15"/>
      <c r="AN4637" s="406"/>
    </row>
    <row r="4638" spans="1:42" hidden="1" x14ac:dyDescent="0.25">
      <c r="A4638" s="2199"/>
      <c r="B4638" s="2202"/>
      <c r="C4638" s="362" t="s">
        <v>116</v>
      </c>
      <c r="D4638" s="108"/>
      <c r="E4638" s="311"/>
      <c r="F4638" s="312"/>
      <c r="G4638" s="312"/>
      <c r="H4638" s="412"/>
      <c r="I4638" s="312"/>
      <c r="J4638" s="312"/>
      <c r="K4638" s="312"/>
      <c r="L4638" s="312"/>
      <c r="M4638" s="312"/>
      <c r="N4638" s="412"/>
      <c r="O4638" s="312"/>
      <c r="P4638" s="312"/>
      <c r="Q4638" s="312"/>
      <c r="R4638" s="312"/>
      <c r="S4638" s="312"/>
      <c r="T4638" s="312"/>
      <c r="U4638" s="312"/>
      <c r="V4638" s="312"/>
      <c r="W4638" s="312"/>
      <c r="X4638" s="312"/>
      <c r="Y4638" s="412"/>
      <c r="Z4638" s="312"/>
      <c r="AA4638" s="312"/>
      <c r="AB4638" s="940"/>
      <c r="AC4638" s="108"/>
      <c r="AD4638" s="73"/>
      <c r="AE4638" s="155"/>
      <c r="AF4638" s="74"/>
      <c r="AG4638" s="406"/>
      <c r="AH4638" s="406"/>
      <c r="AI4638" s="406"/>
      <c r="AJ4638" s="15"/>
      <c r="AK4638" s="15"/>
      <c r="AL4638" s="15"/>
      <c r="AM4638" s="15"/>
      <c r="AN4638" s="406"/>
    </row>
    <row r="4639" spans="1:42" s="181" customFormat="1" hidden="1" x14ac:dyDescent="0.25">
      <c r="A4639" s="2209"/>
      <c r="B4639" s="2212"/>
      <c r="C4639" s="124" t="s">
        <v>117</v>
      </c>
      <c r="D4639" s="108"/>
      <c r="E4639" s="311"/>
      <c r="F4639" s="312"/>
      <c r="G4639" s="312"/>
      <c r="H4639" s="412"/>
      <c r="I4639" s="312"/>
      <c r="J4639" s="312"/>
      <c r="K4639" s="312"/>
      <c r="L4639" s="312"/>
      <c r="M4639" s="312"/>
      <c r="N4639" s="412"/>
      <c r="O4639" s="312"/>
      <c r="P4639" s="312"/>
      <c r="Q4639" s="312"/>
      <c r="R4639" s="312"/>
      <c r="S4639" s="312"/>
      <c r="T4639" s="312"/>
      <c r="U4639" s="312"/>
      <c r="V4639" s="312"/>
      <c r="W4639" s="312"/>
      <c r="X4639" s="312"/>
      <c r="Y4639" s="412"/>
      <c r="Z4639" s="312"/>
      <c r="AA4639" s="312"/>
      <c r="AB4639" s="940"/>
      <c r="AC4639" s="108"/>
      <c r="AD4639" s="73"/>
      <c r="AE4639" s="155"/>
      <c r="AF4639" s="74"/>
      <c r="AG4639" s="852"/>
      <c r="AH4639" s="849"/>
      <c r="AI4639" s="850"/>
      <c r="AJ4639" s="850"/>
      <c r="AK4639" s="850"/>
      <c r="AL4639" s="851"/>
      <c r="AM4639" s="851"/>
      <c r="AN4639" s="189"/>
      <c r="AO4639" s="189"/>
      <c r="AP4639" s="189"/>
    </row>
    <row r="4640" spans="1:42" ht="16.5" thickBot="1" x14ac:dyDescent="0.3">
      <c r="A4640" s="3339" t="s">
        <v>42</v>
      </c>
      <c r="B4640" s="3340"/>
      <c r="C4640" s="3341"/>
      <c r="D4640" s="114"/>
      <c r="E4640" s="178">
        <f>SQRT(E4634*E4634+E4635*E4635)/E4423/1.73</f>
        <v>0</v>
      </c>
      <c r="F4640" s="179">
        <f t="shared" ref="F4640:AB4640" si="2114">SQRT(F4634*F4634+F4635*F4635)/F4423/1.73</f>
        <v>0</v>
      </c>
      <c r="G4640" s="179">
        <f t="shared" si="2114"/>
        <v>0</v>
      </c>
      <c r="H4640" s="419">
        <f t="shared" si="2114"/>
        <v>0</v>
      </c>
      <c r="I4640" s="179">
        <f t="shared" si="2114"/>
        <v>0</v>
      </c>
      <c r="J4640" s="179">
        <f t="shared" si="2114"/>
        <v>0</v>
      </c>
      <c r="K4640" s="179">
        <f t="shared" si="2114"/>
        <v>0</v>
      </c>
      <c r="L4640" s="179">
        <f t="shared" si="2114"/>
        <v>0</v>
      </c>
      <c r="M4640" s="179">
        <f t="shared" si="2114"/>
        <v>0</v>
      </c>
      <c r="N4640" s="419">
        <f t="shared" si="2114"/>
        <v>0</v>
      </c>
      <c r="O4640" s="179">
        <f t="shared" si="2114"/>
        <v>0</v>
      </c>
      <c r="P4640" s="179">
        <f t="shared" si="2114"/>
        <v>0</v>
      </c>
      <c r="Q4640" s="179">
        <f t="shared" si="2114"/>
        <v>0</v>
      </c>
      <c r="R4640" s="179">
        <f t="shared" si="2114"/>
        <v>0</v>
      </c>
      <c r="S4640" s="179">
        <f t="shared" si="2114"/>
        <v>0</v>
      </c>
      <c r="T4640" s="179">
        <f t="shared" si="2114"/>
        <v>0</v>
      </c>
      <c r="U4640" s="179">
        <f t="shared" si="2114"/>
        <v>0</v>
      </c>
      <c r="V4640" s="179">
        <f t="shared" si="2114"/>
        <v>0</v>
      </c>
      <c r="W4640" s="179">
        <f t="shared" si="2114"/>
        <v>0</v>
      </c>
      <c r="X4640" s="179">
        <f t="shared" si="2114"/>
        <v>0</v>
      </c>
      <c r="Y4640" s="419">
        <f>SQRT(Y4634*Y4634+Y4635*Y4635)/Y4423/1.73</f>
        <v>0</v>
      </c>
      <c r="Z4640" s="179">
        <f t="shared" si="2114"/>
        <v>0</v>
      </c>
      <c r="AA4640" s="179">
        <f t="shared" si="2114"/>
        <v>0</v>
      </c>
      <c r="AB4640" s="405">
        <f t="shared" si="2114"/>
        <v>0</v>
      </c>
      <c r="AC4640" s="109">
        <f>AVERAGE(E4640:AB4640)</f>
        <v>0</v>
      </c>
      <c r="AD4640" s="78" t="e">
        <f>(AC4636-AC4640)/AC4636</f>
        <v>#DIV/0!</v>
      </c>
      <c r="AE4640" s="79"/>
      <c r="AF4640" s="80"/>
      <c r="AG4640" s="406"/>
      <c r="AH4640" s="406"/>
      <c r="AI4640" s="406"/>
      <c r="AJ4640" s="14"/>
      <c r="AK4640" s="14"/>
      <c r="AL4640" s="15"/>
      <c r="AM4640" s="14"/>
      <c r="AN4640" s="406"/>
    </row>
    <row r="4641" spans="1:42" x14ac:dyDescent="0.25">
      <c r="A4641" s="3468" t="s">
        <v>678</v>
      </c>
      <c r="B4641" s="3356" t="s">
        <v>670</v>
      </c>
      <c r="C4641" s="129" t="s">
        <v>13</v>
      </c>
      <c r="D4641" s="285" t="s">
        <v>115</v>
      </c>
      <c r="E4641" s="307">
        <f t="shared" ref="E4641:AB4641" si="2115">(E4645-D4645)*$AE4641*$AF4641</f>
        <v>1768.0000000036671</v>
      </c>
      <c r="F4641" s="71">
        <f t="shared" si="2115"/>
        <v>1615.9999999945285</v>
      </c>
      <c r="G4641" s="71">
        <f t="shared" si="2115"/>
        <v>1488.0000000048312</v>
      </c>
      <c r="H4641" s="414">
        <f t="shared" si="2115"/>
        <v>1527.9999999984284</v>
      </c>
      <c r="I4641" s="71">
        <f t="shared" si="2115"/>
        <v>1720.0000000011642</v>
      </c>
      <c r="J4641" s="71">
        <f t="shared" si="2115"/>
        <v>1904.0000000022701</v>
      </c>
      <c r="K4641" s="71">
        <f t="shared" si="2115"/>
        <v>2335.9999999956926</v>
      </c>
      <c r="L4641" s="71">
        <f t="shared" si="2115"/>
        <v>2768.0000000036671</v>
      </c>
      <c r="M4641" s="71">
        <f t="shared" si="2115"/>
        <v>3103.9999999993597</v>
      </c>
      <c r="N4641" s="414">
        <f t="shared" si="2115"/>
        <v>3279.9999999988358</v>
      </c>
      <c r="O4641" s="71">
        <f t="shared" si="2115"/>
        <v>3239.9999999979627</v>
      </c>
      <c r="P4641" s="71">
        <f t="shared" si="2115"/>
        <v>3224.0000000019791</v>
      </c>
      <c r="Q4641" s="71">
        <f t="shared" si="2115"/>
        <v>3144.0000000002328</v>
      </c>
      <c r="R4641" s="71">
        <f t="shared" si="2115"/>
        <v>3063.9999999984866</v>
      </c>
      <c r="S4641" s="71">
        <f t="shared" si="2115"/>
        <v>2896.0000000006403</v>
      </c>
      <c r="T4641" s="71">
        <f t="shared" si="2115"/>
        <v>3031.9999999992433</v>
      </c>
      <c r="U4641" s="71">
        <f t="shared" si="2115"/>
        <v>2944.0000000031432</v>
      </c>
      <c r="V4641" s="71">
        <f t="shared" si="2115"/>
        <v>3031.9999999992433</v>
      </c>
      <c r="W4641" s="71">
        <f t="shared" si="2115"/>
        <v>3072.0000000001164</v>
      </c>
      <c r="X4641" s="71">
        <f t="shared" si="2115"/>
        <v>3047.999999995227</v>
      </c>
      <c r="Y4641" s="414">
        <f>(Y4645-X4645)*$AE4641*$AF4641</f>
        <v>3048.0000000025029</v>
      </c>
      <c r="Z4641" s="71">
        <f>(Z4645-Y4645)*$AE4641*$AF4641</f>
        <v>2896.0000000006403</v>
      </c>
      <c r="AA4641" s="71">
        <f t="shared" si="2115"/>
        <v>2048.0000000025029</v>
      </c>
      <c r="AB4641" s="403">
        <f t="shared" si="2115"/>
        <v>1719.9999999938882</v>
      </c>
      <c r="AC4641" s="134">
        <f>SUM(E4641:AB4641)</f>
        <v>61919.999999998254</v>
      </c>
      <c r="AD4641" s="70"/>
      <c r="AE4641" s="71">
        <v>100</v>
      </c>
      <c r="AF4641" s="72">
        <v>80</v>
      </c>
      <c r="AG4641" s="406"/>
      <c r="AH4641" s="406"/>
      <c r="AI4641" s="406"/>
      <c r="AJ4641" s="478"/>
      <c r="AK4641" s="479"/>
      <c r="AL4641" s="478"/>
      <c r="AM4641" s="15"/>
      <c r="AN4641" s="406"/>
    </row>
    <row r="4642" spans="1:42" x14ac:dyDescent="0.25">
      <c r="A4642" s="3469"/>
      <c r="B4642" s="3357"/>
      <c r="C4642" s="130" t="s">
        <v>14</v>
      </c>
      <c r="D4642" s="132" t="s">
        <v>115</v>
      </c>
      <c r="E4642" s="308">
        <f t="shared" ref="E4642:AB4642" si="2116">(E4646-D4646)*$AE4641*$AF4641</f>
        <v>479.99999999956344</v>
      </c>
      <c r="F4642" s="309">
        <f t="shared" si="2116"/>
        <v>440.00000000050932</v>
      </c>
      <c r="G4642" s="309">
        <f t="shared" si="2116"/>
        <v>399.9999999996362</v>
      </c>
      <c r="H4642" s="415">
        <f t="shared" si="2116"/>
        <v>416.00000000107684</v>
      </c>
      <c r="I4642" s="309">
        <f t="shared" si="2116"/>
        <v>463.99999999994179</v>
      </c>
      <c r="J4642" s="309">
        <f t="shared" si="2116"/>
        <v>519.99999999861757</v>
      </c>
      <c r="K4642" s="309">
        <f t="shared" si="2116"/>
        <v>632.00000000142609</v>
      </c>
      <c r="L4642" s="309">
        <f t="shared" si="2116"/>
        <v>751.99999999858846</v>
      </c>
      <c r="M4642" s="309">
        <f t="shared" si="2116"/>
        <v>840.00000000014552</v>
      </c>
      <c r="N4642" s="415">
        <f t="shared" si="2116"/>
        <v>896.00000000064028</v>
      </c>
      <c r="O4642" s="309">
        <f t="shared" si="2116"/>
        <v>879.99999999919964</v>
      </c>
      <c r="P4642" s="309">
        <f t="shared" si="2116"/>
        <v>872.00000000120781</v>
      </c>
      <c r="Q4642" s="309">
        <f t="shared" si="2116"/>
        <v>847.99999999995634</v>
      </c>
      <c r="R4642" s="309">
        <f t="shared" si="2116"/>
        <v>832.00000000033469</v>
      </c>
      <c r="S4642" s="309">
        <f t="shared" si="2116"/>
        <v>791.99999999946158</v>
      </c>
      <c r="T4642" s="309">
        <f t="shared" si="2116"/>
        <v>816.00000000071304</v>
      </c>
      <c r="U4642" s="309">
        <f t="shared" si="2116"/>
        <v>799.9999999992724</v>
      </c>
      <c r="V4642" s="309">
        <f t="shared" si="2116"/>
        <v>824.00000000052387</v>
      </c>
      <c r="W4642" s="309">
        <f t="shared" si="2116"/>
        <v>831.9999999985157</v>
      </c>
      <c r="X4642" s="309">
        <f t="shared" si="2116"/>
        <v>832.00000000033469</v>
      </c>
      <c r="Y4642" s="415">
        <f>(Y4646-X4646)*$AE4641*$AF4641</f>
        <v>824.00000000052387</v>
      </c>
      <c r="Z4642" s="309">
        <f>(Z4646-Y4646)*$AE4641*$AF4641</f>
        <v>783.99999999965075</v>
      </c>
      <c r="AA4642" s="309">
        <f t="shared" si="2116"/>
        <v>559.99999999949068</v>
      </c>
      <c r="AB4642" s="404">
        <f t="shared" si="2116"/>
        <v>463.99999999994179</v>
      </c>
      <c r="AC4642" s="107">
        <f>SUM(E4642:AB4642)</f>
        <v>16799.999999999272</v>
      </c>
      <c r="AD4642" s="73"/>
      <c r="AE4642" s="155"/>
      <c r="AF4642" s="74"/>
      <c r="AG4642" s="406"/>
      <c r="AH4642" s="406"/>
      <c r="AI4642" s="406"/>
      <c r="AJ4642" s="15"/>
      <c r="AK4642" s="15"/>
      <c r="AL4642" s="15"/>
      <c r="AM4642" s="15"/>
      <c r="AN4642" s="406"/>
    </row>
    <row r="4643" spans="1:42" x14ac:dyDescent="0.25">
      <c r="A4643" s="3469"/>
      <c r="B4643" s="3357"/>
      <c r="C4643" s="130" t="s">
        <v>15</v>
      </c>
      <c r="D4643" s="132" t="s">
        <v>54</v>
      </c>
      <c r="E4643" s="1556">
        <v>101</v>
      </c>
      <c r="F4643" s="1550">
        <v>92</v>
      </c>
      <c r="G4643" s="1550">
        <v>85</v>
      </c>
      <c r="H4643" s="420">
        <v>87</v>
      </c>
      <c r="I4643" s="1550">
        <v>98</v>
      </c>
      <c r="J4643" s="1550">
        <v>109</v>
      </c>
      <c r="K4643" s="1550">
        <v>133</v>
      </c>
      <c r="L4643" s="1550">
        <v>158</v>
      </c>
      <c r="M4643" s="1550">
        <v>177</v>
      </c>
      <c r="N4643" s="420">
        <v>187</v>
      </c>
      <c r="O4643" s="1550">
        <v>185</v>
      </c>
      <c r="P4643" s="1550">
        <v>184</v>
      </c>
      <c r="Q4643" s="1550">
        <v>179</v>
      </c>
      <c r="R4643" s="1550">
        <v>175</v>
      </c>
      <c r="S4643" s="1550">
        <v>165</v>
      </c>
      <c r="T4643" s="1550">
        <v>173</v>
      </c>
      <c r="U4643" s="1550">
        <v>168</v>
      </c>
      <c r="V4643" s="1550">
        <v>173</v>
      </c>
      <c r="W4643" s="1550">
        <v>175</v>
      </c>
      <c r="X4643" s="1550">
        <v>174</v>
      </c>
      <c r="Y4643" s="420">
        <v>174</v>
      </c>
      <c r="Z4643" s="1550">
        <v>165</v>
      </c>
      <c r="AA4643" s="1550">
        <v>117</v>
      </c>
      <c r="AB4643" s="1583">
        <v>98</v>
      </c>
      <c r="AC4643" s="107">
        <f>AVERAGE(E4643:AB4643)</f>
        <v>147.16666666666666</v>
      </c>
      <c r="AD4643" s="76"/>
      <c r="AE4643" s="76"/>
      <c r="AF4643" s="77"/>
      <c r="AG4643" s="406"/>
      <c r="AH4643" s="406"/>
      <c r="AI4643" s="406"/>
      <c r="AJ4643" s="15"/>
      <c r="AK4643" s="15"/>
      <c r="AL4643" s="15"/>
      <c r="AM4643" s="15"/>
      <c r="AN4643" s="406"/>
    </row>
    <row r="4644" spans="1:42" ht="16.5" thickBot="1" x14ac:dyDescent="0.3">
      <c r="A4644" s="3473"/>
      <c r="B4644" s="3369"/>
      <c r="C4644" s="1091" t="s">
        <v>17</v>
      </c>
      <c r="D4644" s="132"/>
      <c r="E4644" s="314">
        <f t="shared" ref="E4644:AB4644" si="2117">E4642/E4641</f>
        <v>0.27149321266887322</v>
      </c>
      <c r="F4644" s="315">
        <f t="shared" si="2117"/>
        <v>0.27227722772400936</v>
      </c>
      <c r="G4644" s="315">
        <f t="shared" si="2117"/>
        <v>0.26881720429995798</v>
      </c>
      <c r="H4644" s="417">
        <f t="shared" si="2117"/>
        <v>0.27225130890150834</v>
      </c>
      <c r="I4644" s="315">
        <f t="shared" si="2117"/>
        <v>0.2697674418602487</v>
      </c>
      <c r="J4644" s="315">
        <f t="shared" si="2117"/>
        <v>0.27310924369642731</v>
      </c>
      <c r="K4644" s="315">
        <f t="shared" si="2117"/>
        <v>0.27054794520658881</v>
      </c>
      <c r="L4644" s="315">
        <f t="shared" si="2117"/>
        <v>0.2716763005771648</v>
      </c>
      <c r="M4644" s="315">
        <f t="shared" si="2117"/>
        <v>0.27061855670113361</v>
      </c>
      <c r="N4644" s="417">
        <f t="shared" si="2117"/>
        <v>0.27317073170760925</v>
      </c>
      <c r="O4644" s="315">
        <f t="shared" si="2117"/>
        <v>0.27160493827152871</v>
      </c>
      <c r="P4644" s="315">
        <f t="shared" si="2117"/>
        <v>0.27047146402005973</v>
      </c>
      <c r="Q4644" s="315">
        <f t="shared" si="2117"/>
        <v>0.26972010178113665</v>
      </c>
      <c r="R4644" s="315">
        <f t="shared" si="2117"/>
        <v>0.27154046997413367</v>
      </c>
      <c r="S4644" s="315">
        <f t="shared" si="2117"/>
        <v>0.27348066298317902</v>
      </c>
      <c r="T4644" s="315">
        <f t="shared" si="2117"/>
        <v>0.26912928759924692</v>
      </c>
      <c r="U4644" s="315">
        <f t="shared" si="2117"/>
        <v>0.27173913043424536</v>
      </c>
      <c r="V4644" s="315">
        <f t="shared" si="2117"/>
        <v>0.27176781002662581</v>
      </c>
      <c r="W4644" s="315">
        <f t="shared" si="2117"/>
        <v>0.27083333333283988</v>
      </c>
      <c r="X4644" s="315">
        <f t="shared" si="2117"/>
        <v>0.2729658792656291</v>
      </c>
      <c r="Y4644" s="417">
        <f>Y4642/Y4641</f>
        <v>0.27034120734903122</v>
      </c>
      <c r="Z4644" s="315">
        <f t="shared" si="2117"/>
        <v>0.27071823204401846</v>
      </c>
      <c r="AA4644" s="315">
        <f t="shared" si="2117"/>
        <v>0.27343749999941713</v>
      </c>
      <c r="AB4644" s="337">
        <f t="shared" si="2117"/>
        <v>0.26976744186138985</v>
      </c>
      <c r="AC4644" s="481">
        <f>MAX(E4644:AB4644)</f>
        <v>0.27348066298317902</v>
      </c>
      <c r="AD4644" s="73"/>
      <c r="AE4644" s="155"/>
      <c r="AF4644" s="74"/>
      <c r="AG4644" s="406"/>
      <c r="AH4644" s="406"/>
      <c r="AI4644" s="406"/>
      <c r="AJ4644" s="15"/>
      <c r="AK4644" s="15"/>
      <c r="AL4644" s="15"/>
      <c r="AM4644" s="15"/>
      <c r="AN4644" s="406"/>
    </row>
    <row r="4645" spans="1:42" hidden="1" x14ac:dyDescent="0.25">
      <c r="A4645" s="2199"/>
      <c r="B4645" s="2202"/>
      <c r="C4645" s="362" t="s">
        <v>116</v>
      </c>
      <c r="D4645" s="108">
        <v>4522.74</v>
      </c>
      <c r="E4645" s="311">
        <v>4522.9610000000002</v>
      </c>
      <c r="F4645" s="312">
        <v>4523.1629999999996</v>
      </c>
      <c r="G4645" s="312">
        <v>4523.3490000000002</v>
      </c>
      <c r="H4645" s="412">
        <v>4523.54</v>
      </c>
      <c r="I4645" s="312">
        <v>4523.7550000000001</v>
      </c>
      <c r="J4645" s="312">
        <v>4523.9930000000004</v>
      </c>
      <c r="K4645" s="312">
        <v>4524.2849999999999</v>
      </c>
      <c r="L4645" s="312">
        <v>4524.6310000000003</v>
      </c>
      <c r="M4645" s="312">
        <v>4525.0190000000002</v>
      </c>
      <c r="N4645" s="412">
        <v>4525.4290000000001</v>
      </c>
      <c r="O4645" s="312">
        <v>4525.8339999999998</v>
      </c>
      <c r="P4645" s="312">
        <v>4526.2370000000001</v>
      </c>
      <c r="Q4645" s="312">
        <v>4526.63</v>
      </c>
      <c r="R4645" s="312">
        <v>4527.0129999999999</v>
      </c>
      <c r="S4645" s="312">
        <v>4527.375</v>
      </c>
      <c r="T4645" s="312">
        <v>4527.7539999999999</v>
      </c>
      <c r="U4645" s="312">
        <v>4528.1220000000003</v>
      </c>
      <c r="V4645" s="312">
        <v>4528.5010000000002</v>
      </c>
      <c r="W4645" s="312">
        <v>4528.8850000000002</v>
      </c>
      <c r="X4645" s="312">
        <v>4529.2659999999996</v>
      </c>
      <c r="Y4645" s="412">
        <v>4529.6469999999999</v>
      </c>
      <c r="Z4645" s="312">
        <v>4530.009</v>
      </c>
      <c r="AA4645" s="312">
        <v>4530.2650000000003</v>
      </c>
      <c r="AB4645" s="940">
        <v>4530.4799999999996</v>
      </c>
      <c r="AC4645" s="108"/>
      <c r="AD4645" s="73"/>
      <c r="AE4645" s="155"/>
      <c r="AF4645" s="74"/>
      <c r="AG4645" s="406"/>
      <c r="AH4645" s="406"/>
      <c r="AI4645" s="406"/>
      <c r="AJ4645" s="15"/>
      <c r="AK4645" s="15"/>
      <c r="AL4645" s="15"/>
      <c r="AM4645" s="15"/>
      <c r="AN4645" s="406"/>
    </row>
    <row r="4646" spans="1:42" s="181" customFormat="1" hidden="1" x14ac:dyDescent="0.25">
      <c r="A4646" s="2209"/>
      <c r="B4646" s="2212"/>
      <c r="C4646" s="124" t="s">
        <v>117</v>
      </c>
      <c r="D4646" s="108">
        <v>1305.77</v>
      </c>
      <c r="E4646" s="311">
        <v>1305.83</v>
      </c>
      <c r="F4646" s="312">
        <v>1305.885</v>
      </c>
      <c r="G4646" s="312">
        <v>1305.9349999999999</v>
      </c>
      <c r="H4646" s="412">
        <v>1305.9870000000001</v>
      </c>
      <c r="I4646" s="312">
        <v>1306.0450000000001</v>
      </c>
      <c r="J4646" s="312">
        <v>1306.1099999999999</v>
      </c>
      <c r="K4646" s="312">
        <v>1306.1890000000001</v>
      </c>
      <c r="L4646" s="312">
        <v>1306.2829999999999</v>
      </c>
      <c r="M4646" s="312">
        <v>1306.3879999999999</v>
      </c>
      <c r="N4646" s="412">
        <v>1306.5</v>
      </c>
      <c r="O4646" s="312">
        <v>1306.6099999999999</v>
      </c>
      <c r="P4646" s="312">
        <v>1306.7190000000001</v>
      </c>
      <c r="Q4646" s="312">
        <v>1306.825</v>
      </c>
      <c r="R4646" s="312">
        <v>1306.9290000000001</v>
      </c>
      <c r="S4646" s="312">
        <v>1307.028</v>
      </c>
      <c r="T4646" s="312">
        <v>1307.1300000000001</v>
      </c>
      <c r="U4646" s="312">
        <v>1307.23</v>
      </c>
      <c r="V4646" s="312">
        <v>1307.3330000000001</v>
      </c>
      <c r="W4646" s="312">
        <v>1307.4369999999999</v>
      </c>
      <c r="X4646" s="312">
        <v>1307.5409999999999</v>
      </c>
      <c r="Y4646" s="412">
        <v>1307.644</v>
      </c>
      <c r="Z4646" s="312">
        <v>1307.742</v>
      </c>
      <c r="AA4646" s="312">
        <v>1307.8119999999999</v>
      </c>
      <c r="AB4646" s="940">
        <v>1307.8699999999999</v>
      </c>
      <c r="AC4646" s="108"/>
      <c r="AD4646" s="73"/>
      <c r="AE4646" s="155"/>
      <c r="AF4646" s="74"/>
      <c r="AG4646" s="852"/>
      <c r="AH4646" s="849"/>
      <c r="AI4646" s="850"/>
      <c r="AJ4646" s="850"/>
      <c r="AK4646" s="850"/>
      <c r="AL4646" s="851"/>
      <c r="AM4646" s="851"/>
      <c r="AN4646" s="189"/>
      <c r="AO4646" s="189"/>
      <c r="AP4646" s="189"/>
    </row>
    <row r="4647" spans="1:42" ht="16.5" thickBot="1" x14ac:dyDescent="0.3">
      <c r="A4647" s="3366" t="s">
        <v>42</v>
      </c>
      <c r="B4647" s="3367"/>
      <c r="C4647" s="3368"/>
      <c r="D4647" s="114"/>
      <c r="E4647" s="178">
        <f>SQRT(E4641*E4641+E4642*E4642)/E4423/1.73</f>
        <v>101.62759477679788</v>
      </c>
      <c r="F4647" s="179">
        <f t="shared" ref="F4647:AB4647" si="2118">SQRT(F4641*F4641+F4642*F4642)/F4423/1.73</f>
        <v>94.265813815197106</v>
      </c>
      <c r="G4647" s="179">
        <f t="shared" si="2118"/>
        <v>86.808062775074561</v>
      </c>
      <c r="H4647" s="419">
        <f t="shared" si="2118"/>
        <v>89.218814583678252</v>
      </c>
      <c r="I4647" s="179">
        <f t="shared" si="2118"/>
        <v>100.26886882606172</v>
      </c>
      <c r="J4647" s="179">
        <f t="shared" si="2118"/>
        <v>111.19739328698518</v>
      </c>
      <c r="K4647" s="179">
        <f t="shared" si="2118"/>
        <v>136.8722481711111</v>
      </c>
      <c r="L4647" s="179">
        <f t="shared" si="2118"/>
        <v>161.59798529727152</v>
      </c>
      <c r="M4647" s="179">
        <f t="shared" si="2118"/>
        <v>179.76385116638605</v>
      </c>
      <c r="N4647" s="419">
        <f t="shared" si="2118"/>
        <v>190.07942771358097</v>
      </c>
      <c r="O4647" s="179">
        <f t="shared" si="2118"/>
        <v>187.50551120252166</v>
      </c>
      <c r="P4647" s="179">
        <f t="shared" si="2118"/>
        <v>185.8080695505748</v>
      </c>
      <c r="Q4647" s="179">
        <f t="shared" si="2118"/>
        <v>181.51257736205952</v>
      </c>
      <c r="R4647" s="179">
        <f t="shared" si="2118"/>
        <v>176.63449004096023</v>
      </c>
      <c r="S4647" s="179">
        <f t="shared" si="2118"/>
        <v>167.03175850372818</v>
      </c>
      <c r="T4647" s="179">
        <f t="shared" si="2118"/>
        <v>174.34799510390565</v>
      </c>
      <c r="U4647" s="179">
        <f t="shared" si="2118"/>
        <v>168.91235938574982</v>
      </c>
      <c r="V4647" s="179">
        <f t="shared" si="2118"/>
        <v>174.12942334330629</v>
      </c>
      <c r="W4647" s="179">
        <f t="shared" si="2118"/>
        <v>176.04740937266652</v>
      </c>
      <c r="X4647" s="179">
        <f t="shared" si="2118"/>
        <v>175.26953982758249</v>
      </c>
      <c r="Y4647" s="419">
        <f>SQRT(Y4641*Y4641+Y4642*Y4642)/Y4423/1.73</f>
        <v>175.15319947020049</v>
      </c>
      <c r="Z4647" s="179">
        <f t="shared" si="2118"/>
        <v>166.27477004989348</v>
      </c>
      <c r="AA4647" s="179">
        <f t="shared" si="2118"/>
        <v>117.55489761952906</v>
      </c>
      <c r="AB4647" s="405">
        <f t="shared" si="2118"/>
        <v>98.353513165195125</v>
      </c>
      <c r="AC4647" s="109">
        <f>AVERAGE(E4647:AB4647)</f>
        <v>149.0098156004174</v>
      </c>
      <c r="AD4647" s="78">
        <f>(AC4643-AC4647)/AC4643</f>
        <v>-1.2524228315407069E-2</v>
      </c>
      <c r="AE4647" s="79"/>
      <c r="AF4647" s="80"/>
      <c r="AG4647" s="406"/>
      <c r="AH4647" s="406"/>
      <c r="AI4647" s="406"/>
      <c r="AJ4647" s="14"/>
      <c r="AK4647" s="14"/>
      <c r="AL4647" s="15"/>
      <c r="AM4647" s="14"/>
      <c r="AN4647" s="406"/>
    </row>
    <row r="4648" spans="1:42" x14ac:dyDescent="0.25">
      <c r="A4648" s="3441" t="s">
        <v>870</v>
      </c>
      <c r="B4648" s="3316" t="s">
        <v>440</v>
      </c>
      <c r="C4648" s="129" t="s">
        <v>13</v>
      </c>
      <c r="D4648" s="285" t="s">
        <v>115</v>
      </c>
      <c r="E4648" s="307">
        <f t="shared" ref="E4648:AB4648" si="2119">(E4652-D4652)*$AE4648*$AF4648</f>
        <v>0</v>
      </c>
      <c r="F4648" s="71">
        <f t="shared" si="2119"/>
        <v>0</v>
      </c>
      <c r="G4648" s="71">
        <f t="shared" si="2119"/>
        <v>0</v>
      </c>
      <c r="H4648" s="414">
        <f t="shared" si="2119"/>
        <v>0</v>
      </c>
      <c r="I4648" s="71">
        <f t="shared" si="2119"/>
        <v>20.000000000003126</v>
      </c>
      <c r="J4648" s="71">
        <f t="shared" si="2119"/>
        <v>0</v>
      </c>
      <c r="K4648" s="71">
        <f t="shared" si="2119"/>
        <v>0</v>
      </c>
      <c r="L4648" s="71">
        <f t="shared" si="2119"/>
        <v>0</v>
      </c>
      <c r="M4648" s="71">
        <f t="shared" si="2119"/>
        <v>0</v>
      </c>
      <c r="N4648" s="414">
        <f t="shared" si="2119"/>
        <v>0</v>
      </c>
      <c r="O4648" s="71">
        <f t="shared" si="2119"/>
        <v>0</v>
      </c>
      <c r="P4648" s="71">
        <f t="shared" si="2119"/>
        <v>19.999999999996021</v>
      </c>
      <c r="Q4648" s="71">
        <f t="shared" si="2119"/>
        <v>0</v>
      </c>
      <c r="R4648" s="71">
        <f t="shared" si="2119"/>
        <v>0</v>
      </c>
      <c r="S4648" s="71">
        <f t="shared" si="2119"/>
        <v>0</v>
      </c>
      <c r="T4648" s="71">
        <f t="shared" si="2119"/>
        <v>0</v>
      </c>
      <c r="U4648" s="71">
        <f t="shared" si="2119"/>
        <v>0</v>
      </c>
      <c r="V4648" s="71">
        <f t="shared" si="2119"/>
        <v>0</v>
      </c>
      <c r="W4648" s="71">
        <f t="shared" si="2119"/>
        <v>0</v>
      </c>
      <c r="X4648" s="71">
        <f t="shared" si="2119"/>
        <v>0</v>
      </c>
      <c r="Y4648" s="414">
        <f>(Y4652-X4652)*$AE4648*$AF4648</f>
        <v>20.000000000003126</v>
      </c>
      <c r="Z4648" s="71">
        <f>(Z4652-Y4652)*$AE4648*$AF4648</f>
        <v>0</v>
      </c>
      <c r="AA4648" s="71">
        <f t="shared" si="2119"/>
        <v>0</v>
      </c>
      <c r="AB4648" s="403">
        <f t="shared" si="2119"/>
        <v>0</v>
      </c>
      <c r="AC4648" s="134">
        <f>SUM(E4648:AB4648)</f>
        <v>60.000000000002274</v>
      </c>
      <c r="AD4648" s="70"/>
      <c r="AE4648" s="71">
        <v>100</v>
      </c>
      <c r="AF4648" s="72">
        <v>20</v>
      </c>
      <c r="AG4648" s="406"/>
      <c r="AH4648" s="406"/>
      <c r="AI4648" s="406"/>
      <c r="AJ4648" s="14"/>
      <c r="AK4648" s="14"/>
      <c r="AL4648" s="15"/>
      <c r="AM4648" s="14"/>
      <c r="AN4648" s="406"/>
    </row>
    <row r="4649" spans="1:42" x14ac:dyDescent="0.25">
      <c r="A4649" s="3442"/>
      <c r="B4649" s="3302"/>
      <c r="C4649" s="130" t="s">
        <v>14</v>
      </c>
      <c r="D4649" s="132" t="s">
        <v>115</v>
      </c>
      <c r="E4649" s="308">
        <f t="shared" ref="E4649:AB4649" si="2120">(E4653-D4653)*$AE4648*$AF4648</f>
        <v>0</v>
      </c>
      <c r="F4649" s="309">
        <f t="shared" si="2120"/>
        <v>0</v>
      </c>
      <c r="G4649" s="309">
        <f t="shared" si="2120"/>
        <v>0</v>
      </c>
      <c r="H4649" s="415">
        <f t="shared" si="2120"/>
        <v>0</v>
      </c>
      <c r="I4649" s="309">
        <f t="shared" si="2120"/>
        <v>0</v>
      </c>
      <c r="J4649" s="309">
        <f t="shared" si="2120"/>
        <v>0</v>
      </c>
      <c r="K4649" s="309">
        <f t="shared" si="2120"/>
        <v>0</v>
      </c>
      <c r="L4649" s="309">
        <f t="shared" si="2120"/>
        <v>0</v>
      </c>
      <c r="M4649" s="309">
        <f t="shared" si="2120"/>
        <v>0</v>
      </c>
      <c r="N4649" s="415">
        <f t="shared" si="2120"/>
        <v>0</v>
      </c>
      <c r="O4649" s="309">
        <f t="shared" si="2120"/>
        <v>0</v>
      </c>
      <c r="P4649" s="309">
        <f t="shared" si="2120"/>
        <v>0</v>
      </c>
      <c r="Q4649" s="309">
        <f t="shared" si="2120"/>
        <v>0</v>
      </c>
      <c r="R4649" s="309">
        <f t="shared" si="2120"/>
        <v>0</v>
      </c>
      <c r="S4649" s="309">
        <f t="shared" si="2120"/>
        <v>0</v>
      </c>
      <c r="T4649" s="309">
        <f t="shared" si="2120"/>
        <v>0</v>
      </c>
      <c r="U4649" s="309">
        <f t="shared" si="2120"/>
        <v>0</v>
      </c>
      <c r="V4649" s="309">
        <f t="shared" si="2120"/>
        <v>0</v>
      </c>
      <c r="W4649" s="309">
        <f t="shared" si="2120"/>
        <v>0</v>
      </c>
      <c r="X4649" s="309">
        <f t="shared" si="2120"/>
        <v>0</v>
      </c>
      <c r="Y4649" s="415">
        <f>(Y4653-X4653)*$AE4648*$AF4648</f>
        <v>0</v>
      </c>
      <c r="Z4649" s="309">
        <f>(Z4653-Y4653)*$AE4648*$AF4648</f>
        <v>0</v>
      </c>
      <c r="AA4649" s="309">
        <f t="shared" si="2120"/>
        <v>0</v>
      </c>
      <c r="AB4649" s="404">
        <f t="shared" si="2120"/>
        <v>0</v>
      </c>
      <c r="AC4649" s="107">
        <f>SUM(E4649:AB4649)</f>
        <v>0</v>
      </c>
      <c r="AD4649" s="73"/>
      <c r="AE4649" s="155"/>
      <c r="AF4649" s="74"/>
      <c r="AG4649" s="406"/>
      <c r="AH4649" s="406"/>
      <c r="AI4649" s="406"/>
      <c r="AJ4649" s="14"/>
      <c r="AK4649" s="14"/>
      <c r="AL4649" s="15"/>
      <c r="AM4649" s="14"/>
      <c r="AN4649" s="406"/>
    </row>
    <row r="4650" spans="1:42" x14ac:dyDescent="0.25">
      <c r="A4650" s="3442"/>
      <c r="B4650" s="3302"/>
      <c r="C4650" s="130" t="s">
        <v>15</v>
      </c>
      <c r="D4650" s="132" t="s">
        <v>54</v>
      </c>
      <c r="E4650" s="1556">
        <v>0</v>
      </c>
      <c r="F4650" s="1550">
        <v>0</v>
      </c>
      <c r="G4650" s="1550">
        <v>0</v>
      </c>
      <c r="H4650" s="420">
        <v>0</v>
      </c>
      <c r="I4650" s="1550">
        <v>0</v>
      </c>
      <c r="J4650" s="1550">
        <v>0</v>
      </c>
      <c r="K4650" s="1550">
        <v>0</v>
      </c>
      <c r="L4650" s="1550">
        <v>0</v>
      </c>
      <c r="M4650" s="1550">
        <v>0</v>
      </c>
      <c r="N4650" s="420">
        <v>0</v>
      </c>
      <c r="O4650" s="1550">
        <v>0</v>
      </c>
      <c r="P4650" s="1550">
        <v>0</v>
      </c>
      <c r="Q4650" s="1550">
        <v>0</v>
      </c>
      <c r="R4650" s="1550">
        <v>0</v>
      </c>
      <c r="S4650" s="1550">
        <v>0</v>
      </c>
      <c r="T4650" s="1550">
        <v>0</v>
      </c>
      <c r="U4650" s="1550">
        <v>0</v>
      </c>
      <c r="V4650" s="1550">
        <v>0</v>
      </c>
      <c r="W4650" s="1550">
        <v>0</v>
      </c>
      <c r="X4650" s="1550">
        <v>0</v>
      </c>
      <c r="Y4650" s="420">
        <v>0</v>
      </c>
      <c r="Z4650" s="1550">
        <v>0</v>
      </c>
      <c r="AA4650" s="1550">
        <v>0</v>
      </c>
      <c r="AB4650" s="1583">
        <v>0</v>
      </c>
      <c r="AC4650" s="107">
        <f>AVERAGE(E4650:AB4650)</f>
        <v>0</v>
      </c>
      <c r="AD4650" s="76"/>
      <c r="AE4650" s="76"/>
      <c r="AF4650" s="77"/>
      <c r="AG4650" s="406"/>
      <c r="AH4650" s="406"/>
      <c r="AI4650" s="406"/>
      <c r="AJ4650" s="14"/>
      <c r="AK4650" s="14"/>
      <c r="AL4650" s="15"/>
      <c r="AM4650" s="14"/>
      <c r="AN4650" s="406"/>
    </row>
    <row r="4651" spans="1:42" ht="16.5" thickBot="1" x14ac:dyDescent="0.3">
      <c r="A4651" s="3446"/>
      <c r="B4651" s="3303"/>
      <c r="C4651" s="1091" t="s">
        <v>17</v>
      </c>
      <c r="D4651" s="132"/>
      <c r="E4651" s="314" t="e">
        <f t="shared" ref="E4651:AB4651" si="2121">E4649/E4648</f>
        <v>#DIV/0!</v>
      </c>
      <c r="F4651" s="315" t="e">
        <f t="shared" si="2121"/>
        <v>#DIV/0!</v>
      </c>
      <c r="G4651" s="315" t="e">
        <f t="shared" si="2121"/>
        <v>#DIV/0!</v>
      </c>
      <c r="H4651" s="417" t="e">
        <f t="shared" si="2121"/>
        <v>#DIV/0!</v>
      </c>
      <c r="I4651" s="315">
        <f t="shared" si="2121"/>
        <v>0</v>
      </c>
      <c r="J4651" s="315" t="e">
        <f t="shared" si="2121"/>
        <v>#DIV/0!</v>
      </c>
      <c r="K4651" s="315" t="e">
        <f t="shared" si="2121"/>
        <v>#DIV/0!</v>
      </c>
      <c r="L4651" s="315" t="e">
        <f t="shared" si="2121"/>
        <v>#DIV/0!</v>
      </c>
      <c r="M4651" s="315" t="e">
        <f t="shared" si="2121"/>
        <v>#DIV/0!</v>
      </c>
      <c r="N4651" s="417" t="e">
        <f t="shared" si="2121"/>
        <v>#DIV/0!</v>
      </c>
      <c r="O4651" s="315" t="e">
        <f t="shared" si="2121"/>
        <v>#DIV/0!</v>
      </c>
      <c r="P4651" s="315">
        <f t="shared" si="2121"/>
        <v>0</v>
      </c>
      <c r="Q4651" s="315" t="e">
        <f t="shared" si="2121"/>
        <v>#DIV/0!</v>
      </c>
      <c r="R4651" s="315" t="e">
        <f t="shared" si="2121"/>
        <v>#DIV/0!</v>
      </c>
      <c r="S4651" s="315" t="e">
        <f t="shared" si="2121"/>
        <v>#DIV/0!</v>
      </c>
      <c r="T4651" s="315" t="e">
        <f t="shared" si="2121"/>
        <v>#DIV/0!</v>
      </c>
      <c r="U4651" s="315" t="e">
        <f t="shared" si="2121"/>
        <v>#DIV/0!</v>
      </c>
      <c r="V4651" s="315" t="e">
        <f t="shared" si="2121"/>
        <v>#DIV/0!</v>
      </c>
      <c r="W4651" s="315" t="e">
        <f t="shared" si="2121"/>
        <v>#DIV/0!</v>
      </c>
      <c r="X4651" s="315" t="e">
        <f t="shared" si="2121"/>
        <v>#DIV/0!</v>
      </c>
      <c r="Y4651" s="417">
        <f>Y4649/Y4648</f>
        <v>0</v>
      </c>
      <c r="Z4651" s="315" t="e">
        <f t="shared" si="2121"/>
        <v>#DIV/0!</v>
      </c>
      <c r="AA4651" s="315" t="e">
        <f t="shared" si="2121"/>
        <v>#DIV/0!</v>
      </c>
      <c r="AB4651" s="337" t="e">
        <f t="shared" si="2121"/>
        <v>#DIV/0!</v>
      </c>
      <c r="AC4651" s="481" t="e">
        <f>MAX(E4651:AB4651)</f>
        <v>#DIV/0!</v>
      </c>
      <c r="AD4651" s="73"/>
      <c r="AE4651" s="155"/>
      <c r="AF4651" s="74"/>
      <c r="AG4651" s="406"/>
      <c r="AH4651" s="406"/>
      <c r="AI4651" s="406"/>
      <c r="AJ4651" s="14"/>
      <c r="AK4651" s="14"/>
      <c r="AL4651" s="15"/>
      <c r="AM4651" s="14"/>
      <c r="AN4651" s="406"/>
    </row>
    <row r="4652" spans="1:42" hidden="1" x14ac:dyDescent="0.25">
      <c r="A4652" s="2199"/>
      <c r="B4652" s="2202"/>
      <c r="C4652" s="362" t="s">
        <v>116</v>
      </c>
      <c r="D4652" s="108">
        <v>31.93</v>
      </c>
      <c r="E4652" s="311">
        <v>31.93</v>
      </c>
      <c r="F4652" s="312">
        <v>31.93</v>
      </c>
      <c r="G4652" s="312">
        <v>31.93</v>
      </c>
      <c r="H4652" s="412">
        <v>31.93</v>
      </c>
      <c r="I4652" s="312">
        <v>31.94</v>
      </c>
      <c r="J4652" s="312">
        <v>31.94</v>
      </c>
      <c r="K4652" s="312">
        <v>31.94</v>
      </c>
      <c r="L4652" s="312">
        <v>31.94</v>
      </c>
      <c r="M4652" s="312">
        <v>31.94</v>
      </c>
      <c r="N4652" s="412">
        <v>31.94</v>
      </c>
      <c r="O4652" s="312">
        <v>31.94</v>
      </c>
      <c r="P4652" s="312">
        <v>31.95</v>
      </c>
      <c r="Q4652" s="312">
        <v>31.95</v>
      </c>
      <c r="R4652" s="312">
        <v>31.95</v>
      </c>
      <c r="S4652" s="312">
        <v>31.95</v>
      </c>
      <c r="T4652" s="312">
        <v>31.95</v>
      </c>
      <c r="U4652" s="312">
        <v>31.95</v>
      </c>
      <c r="V4652" s="312">
        <v>31.95</v>
      </c>
      <c r="W4652" s="312">
        <v>31.95</v>
      </c>
      <c r="X4652" s="312">
        <v>31.95</v>
      </c>
      <c r="Y4652" s="412">
        <v>31.96</v>
      </c>
      <c r="Z4652" s="312">
        <v>31.96</v>
      </c>
      <c r="AA4652" s="312">
        <v>31.96</v>
      </c>
      <c r="AB4652" s="940">
        <v>31.96</v>
      </c>
      <c r="AC4652" s="108"/>
      <c r="AD4652" s="73"/>
      <c r="AE4652" s="155"/>
      <c r="AF4652" s="74"/>
      <c r="AG4652" s="406"/>
      <c r="AH4652" s="406"/>
      <c r="AI4652" s="406"/>
      <c r="AJ4652" s="14"/>
      <c r="AK4652" s="14"/>
      <c r="AL4652" s="15"/>
      <c r="AM4652" s="14"/>
      <c r="AN4652" s="406"/>
    </row>
    <row r="4653" spans="1:42" hidden="1" x14ac:dyDescent="0.25">
      <c r="A4653" s="2209"/>
      <c r="B4653" s="2212"/>
      <c r="C4653" s="124" t="s">
        <v>117</v>
      </c>
      <c r="D4653" s="108">
        <v>8.2200000000000006</v>
      </c>
      <c r="E4653" s="311">
        <v>8.2200000000000006</v>
      </c>
      <c r="F4653" s="312">
        <v>8.2200000000000006</v>
      </c>
      <c r="G4653" s="312">
        <v>8.2200000000000006</v>
      </c>
      <c r="H4653" s="412">
        <v>8.2200000000000006</v>
      </c>
      <c r="I4653" s="312">
        <v>8.2200000000000006</v>
      </c>
      <c r="J4653" s="312">
        <v>8.2200000000000006</v>
      </c>
      <c r="K4653" s="312">
        <v>8.2200000000000006</v>
      </c>
      <c r="L4653" s="312">
        <v>8.2200000000000006</v>
      </c>
      <c r="M4653" s="312">
        <v>8.2200000000000006</v>
      </c>
      <c r="N4653" s="412">
        <v>8.2200000000000006</v>
      </c>
      <c r="O4653" s="312">
        <v>8.2200000000000006</v>
      </c>
      <c r="P4653" s="312">
        <v>8.2200000000000006</v>
      </c>
      <c r="Q4653" s="312">
        <v>8.2200000000000006</v>
      </c>
      <c r="R4653" s="312">
        <v>8.2200000000000006</v>
      </c>
      <c r="S4653" s="312">
        <v>8.2200000000000006</v>
      </c>
      <c r="T4653" s="312">
        <v>8.2200000000000006</v>
      </c>
      <c r="U4653" s="312">
        <v>8.2200000000000006</v>
      </c>
      <c r="V4653" s="312">
        <v>8.2200000000000006</v>
      </c>
      <c r="W4653" s="312">
        <v>8.2200000000000006</v>
      </c>
      <c r="X4653" s="312">
        <v>8.2200000000000006</v>
      </c>
      <c r="Y4653" s="412">
        <v>8.2200000000000006</v>
      </c>
      <c r="Z4653" s="312">
        <v>8.2200000000000006</v>
      </c>
      <c r="AA4653" s="312">
        <v>8.2200000000000006</v>
      </c>
      <c r="AB4653" s="940">
        <v>8.2200000000000006</v>
      </c>
      <c r="AC4653" s="108"/>
      <c r="AD4653" s="73"/>
      <c r="AE4653" s="155"/>
      <c r="AF4653" s="74"/>
      <c r="AG4653" s="406"/>
      <c r="AH4653" s="406"/>
      <c r="AI4653" s="406"/>
      <c r="AJ4653" s="14"/>
      <c r="AK4653" s="14"/>
      <c r="AL4653" s="15"/>
      <c r="AM4653" s="14"/>
      <c r="AN4653" s="406"/>
    </row>
    <row r="4654" spans="1:42" ht="16.5" thickBot="1" x14ac:dyDescent="0.3">
      <c r="A4654" s="3366" t="s">
        <v>42</v>
      </c>
      <c r="B4654" s="3367"/>
      <c r="C4654" s="3368"/>
      <c r="D4654" s="114"/>
      <c r="E4654" s="178">
        <f>SQRT(E4648*E4648+E4649*E4649)/E4423/1.73</f>
        <v>0</v>
      </c>
      <c r="F4654" s="178">
        <f t="shared" ref="F4654:AB4654" si="2122">SQRT(F4648*F4648+F4649*F4649)/F4423/1.73</f>
        <v>0</v>
      </c>
      <c r="G4654" s="178">
        <f t="shared" si="2122"/>
        <v>0</v>
      </c>
      <c r="H4654" s="410">
        <f t="shared" si="2122"/>
        <v>0</v>
      </c>
      <c r="I4654" s="178">
        <f t="shared" si="2122"/>
        <v>1.1256761092132721</v>
      </c>
      <c r="J4654" s="178">
        <f t="shared" si="2122"/>
        <v>0</v>
      </c>
      <c r="K4654" s="178">
        <f t="shared" si="2122"/>
        <v>0</v>
      </c>
      <c r="L4654" s="178">
        <f t="shared" si="2122"/>
        <v>0</v>
      </c>
      <c r="M4654" s="178">
        <f t="shared" si="2122"/>
        <v>0</v>
      </c>
      <c r="N4654" s="410">
        <f t="shared" si="2122"/>
        <v>0</v>
      </c>
      <c r="O4654" s="178">
        <f t="shared" si="2122"/>
        <v>0</v>
      </c>
      <c r="P4654" s="178">
        <f t="shared" si="2122"/>
        <v>1.1126750376916454</v>
      </c>
      <c r="Q4654" s="178">
        <f t="shared" si="2122"/>
        <v>0</v>
      </c>
      <c r="R4654" s="178">
        <f t="shared" si="2122"/>
        <v>0</v>
      </c>
      <c r="S4654" s="178">
        <f t="shared" si="2122"/>
        <v>0</v>
      </c>
      <c r="T4654" s="178">
        <f t="shared" si="2122"/>
        <v>0</v>
      </c>
      <c r="U4654" s="178">
        <f t="shared" si="2122"/>
        <v>0</v>
      </c>
      <c r="V4654" s="178">
        <f t="shared" si="2122"/>
        <v>0</v>
      </c>
      <c r="W4654" s="178">
        <f t="shared" si="2122"/>
        <v>0</v>
      </c>
      <c r="X4654" s="178">
        <f t="shared" si="2122"/>
        <v>0</v>
      </c>
      <c r="Y4654" s="410">
        <f>SQRT(Y4648*Y4648+Y4649*Y4649)/Y4423/1.73</f>
        <v>1.1094715586967663</v>
      </c>
      <c r="Z4654" s="178">
        <f t="shared" si="2122"/>
        <v>0</v>
      </c>
      <c r="AA4654" s="178">
        <f t="shared" si="2122"/>
        <v>0</v>
      </c>
      <c r="AB4654" s="178">
        <f t="shared" si="2122"/>
        <v>0</v>
      </c>
      <c r="AC4654" s="109">
        <f>AVERAGE(E4654:AB4654)</f>
        <v>0.13949261273340349</v>
      </c>
      <c r="AD4654" s="78" t="e">
        <f>(AC4650-AC4654)/AC4650</f>
        <v>#DIV/0!</v>
      </c>
      <c r="AE4654" s="79"/>
      <c r="AF4654" s="80"/>
      <c r="AG4654" s="406"/>
      <c r="AH4654" s="406"/>
      <c r="AI4654" s="406"/>
      <c r="AJ4654" s="14"/>
      <c r="AK4654" s="14"/>
      <c r="AL4654" s="15"/>
      <c r="AM4654" s="14"/>
      <c r="AN4654" s="406"/>
    </row>
    <row r="4655" spans="1:42" x14ac:dyDescent="0.25">
      <c r="A4655" s="3468" t="s">
        <v>827</v>
      </c>
      <c r="B4655" s="3356" t="s">
        <v>649</v>
      </c>
      <c r="C4655" s="129" t="s">
        <v>13</v>
      </c>
      <c r="D4655" s="285" t="s">
        <v>115</v>
      </c>
      <c r="E4655" s="307">
        <f t="shared" ref="E4655:AB4655" si="2123">(E4659-D4659)*$AE4655*$AF4655</f>
        <v>0</v>
      </c>
      <c r="F4655" s="71">
        <f t="shared" si="2123"/>
        <v>0</v>
      </c>
      <c r="G4655" s="71">
        <f t="shared" si="2123"/>
        <v>29.999999999972715</v>
      </c>
      <c r="H4655" s="414">
        <f t="shared" si="2123"/>
        <v>0</v>
      </c>
      <c r="I4655" s="71">
        <f t="shared" si="2123"/>
        <v>0</v>
      </c>
      <c r="J4655" s="71">
        <f t="shared" si="2123"/>
        <v>0</v>
      </c>
      <c r="K4655" s="71">
        <f t="shared" si="2123"/>
        <v>29.999999999972715</v>
      </c>
      <c r="L4655" s="71">
        <f t="shared" si="2123"/>
        <v>0</v>
      </c>
      <c r="M4655" s="71">
        <f t="shared" si="2123"/>
        <v>0</v>
      </c>
      <c r="N4655" s="414">
        <f t="shared" si="2123"/>
        <v>29.999999999972715</v>
      </c>
      <c r="O4655" s="71">
        <f t="shared" si="2123"/>
        <v>29.999999999972715</v>
      </c>
      <c r="P4655" s="71">
        <f t="shared" si="2123"/>
        <v>29.999999999972715</v>
      </c>
      <c r="Q4655" s="71">
        <f t="shared" si="2123"/>
        <v>29.999999999972715</v>
      </c>
      <c r="R4655" s="71">
        <f t="shared" si="2123"/>
        <v>29.999999999972715</v>
      </c>
      <c r="S4655" s="71">
        <f t="shared" si="2123"/>
        <v>29.999999999972715</v>
      </c>
      <c r="T4655" s="71">
        <f t="shared" si="2123"/>
        <v>29.999999999972715</v>
      </c>
      <c r="U4655" s="71">
        <f t="shared" si="2123"/>
        <v>29.999999999972715</v>
      </c>
      <c r="V4655" s="71">
        <f t="shared" si="2123"/>
        <v>29.999999999972715</v>
      </c>
      <c r="W4655" s="71">
        <f t="shared" si="2123"/>
        <v>0</v>
      </c>
      <c r="X4655" s="71">
        <f t="shared" si="2123"/>
        <v>0</v>
      </c>
      <c r="Y4655" s="414">
        <f>(Y4659-X4659)*$AE4655*$AF4655</f>
        <v>0</v>
      </c>
      <c r="Z4655" s="71">
        <f>(Z4659-Y4659)*$AE4655*$AF4655</f>
        <v>29.999999999972715</v>
      </c>
      <c r="AA4655" s="71">
        <f t="shared" si="2123"/>
        <v>0</v>
      </c>
      <c r="AB4655" s="403">
        <f t="shared" si="2123"/>
        <v>0</v>
      </c>
      <c r="AC4655" s="134">
        <f>SUM(E4655:AB4655)</f>
        <v>359.99999999967258</v>
      </c>
      <c r="AD4655" s="70"/>
      <c r="AE4655" s="71">
        <v>100</v>
      </c>
      <c r="AF4655" s="72">
        <v>30</v>
      </c>
      <c r="AG4655" s="406"/>
      <c r="AH4655" s="406"/>
      <c r="AI4655" s="406"/>
      <c r="AJ4655" s="478"/>
      <c r="AK4655" s="479"/>
      <c r="AL4655" s="478"/>
      <c r="AM4655" s="15"/>
      <c r="AN4655" s="406"/>
    </row>
    <row r="4656" spans="1:42" x14ac:dyDescent="0.25">
      <c r="A4656" s="3469"/>
      <c r="B4656" s="3357"/>
      <c r="C4656" s="130" t="s">
        <v>14</v>
      </c>
      <c r="D4656" s="132" t="s">
        <v>115</v>
      </c>
      <c r="E4656" s="308">
        <f t="shared" ref="E4656:AB4656" si="2124">(E4660-D4660)*$AE4655*$AF4655</f>
        <v>0</v>
      </c>
      <c r="F4656" s="309">
        <f t="shared" si="2124"/>
        <v>0</v>
      </c>
      <c r="G4656" s="309">
        <f t="shared" si="2124"/>
        <v>0</v>
      </c>
      <c r="H4656" s="415">
        <f t="shared" si="2124"/>
        <v>29.999999999972715</v>
      </c>
      <c r="I4656" s="309">
        <f t="shared" si="2124"/>
        <v>0</v>
      </c>
      <c r="J4656" s="309">
        <f t="shared" si="2124"/>
        <v>0</v>
      </c>
      <c r="K4656" s="309">
        <f t="shared" si="2124"/>
        <v>0</v>
      </c>
      <c r="L4656" s="309">
        <f t="shared" si="2124"/>
        <v>0</v>
      </c>
      <c r="M4656" s="309">
        <f t="shared" si="2124"/>
        <v>29.999999999972715</v>
      </c>
      <c r="N4656" s="415">
        <f t="shared" si="2124"/>
        <v>0</v>
      </c>
      <c r="O4656" s="309">
        <f t="shared" si="2124"/>
        <v>29.999999999972715</v>
      </c>
      <c r="P4656" s="309">
        <f t="shared" si="2124"/>
        <v>30.000000000143245</v>
      </c>
      <c r="Q4656" s="309">
        <f t="shared" si="2124"/>
        <v>0</v>
      </c>
      <c r="R4656" s="309">
        <f t="shared" si="2124"/>
        <v>29.999999999972715</v>
      </c>
      <c r="S4656" s="309">
        <f t="shared" si="2124"/>
        <v>59.99999999994543</v>
      </c>
      <c r="T4656" s="309">
        <f t="shared" si="2124"/>
        <v>29.999999999972715</v>
      </c>
      <c r="U4656" s="309">
        <f t="shared" si="2124"/>
        <v>29.999999999972715</v>
      </c>
      <c r="V4656" s="309">
        <f t="shared" si="2124"/>
        <v>0</v>
      </c>
      <c r="W4656" s="309">
        <f t="shared" si="2124"/>
        <v>0</v>
      </c>
      <c r="X4656" s="309">
        <f t="shared" si="2124"/>
        <v>0</v>
      </c>
      <c r="Y4656" s="415">
        <f>(Y4660-X4660)*$AE4655*$AF4655</f>
        <v>30.000000000143245</v>
      </c>
      <c r="Z4656" s="309">
        <f>(Z4660-Y4660)*$AE4655*$AF4655</f>
        <v>0</v>
      </c>
      <c r="AA4656" s="309">
        <f t="shared" si="2124"/>
        <v>0</v>
      </c>
      <c r="AB4656" s="404">
        <f t="shared" si="2124"/>
        <v>0</v>
      </c>
      <c r="AC4656" s="107">
        <f>SUM(E4656:AB4656)</f>
        <v>300.00000000006821</v>
      </c>
      <c r="AD4656" s="73"/>
      <c r="AE4656" s="155"/>
      <c r="AF4656" s="74"/>
      <c r="AG4656" s="406"/>
      <c r="AH4656" s="406"/>
      <c r="AI4656" s="406"/>
      <c r="AJ4656" s="15"/>
      <c r="AK4656" s="15"/>
      <c r="AL4656" s="15"/>
      <c r="AM4656" s="15"/>
      <c r="AN4656" s="406"/>
    </row>
    <row r="4657" spans="1:42" x14ac:dyDescent="0.25">
      <c r="A4657" s="3469"/>
      <c r="B4657" s="3357"/>
      <c r="C4657" s="130" t="s">
        <v>15</v>
      </c>
      <c r="D4657" s="132" t="s">
        <v>54</v>
      </c>
      <c r="E4657" s="1556">
        <v>0</v>
      </c>
      <c r="F4657" s="1550">
        <v>0</v>
      </c>
      <c r="G4657" s="1550">
        <v>0</v>
      </c>
      <c r="H4657" s="420">
        <v>0</v>
      </c>
      <c r="I4657" s="1550">
        <v>0</v>
      </c>
      <c r="J4657" s="1550">
        <v>0</v>
      </c>
      <c r="K4657" s="1550">
        <v>0</v>
      </c>
      <c r="L4657" s="1550">
        <v>0</v>
      </c>
      <c r="M4657" s="1550">
        <v>0</v>
      </c>
      <c r="N4657" s="420">
        <v>0</v>
      </c>
      <c r="O4657" s="1550">
        <v>0</v>
      </c>
      <c r="P4657" s="1550">
        <v>0</v>
      </c>
      <c r="Q4657" s="1550">
        <v>0</v>
      </c>
      <c r="R4657" s="1550">
        <v>0</v>
      </c>
      <c r="S4657" s="1550">
        <v>0</v>
      </c>
      <c r="T4657" s="1550">
        <v>0</v>
      </c>
      <c r="U4657" s="1550">
        <v>0</v>
      </c>
      <c r="V4657" s="1550">
        <v>0</v>
      </c>
      <c r="W4657" s="1550">
        <v>0</v>
      </c>
      <c r="X4657" s="1550">
        <v>0</v>
      </c>
      <c r="Y4657" s="420">
        <v>0</v>
      </c>
      <c r="Z4657" s="1550">
        <v>0</v>
      </c>
      <c r="AA4657" s="1550">
        <v>0</v>
      </c>
      <c r="AB4657" s="1583">
        <v>0</v>
      </c>
      <c r="AC4657" s="107">
        <f>AVERAGE(E4657:AB4657)</f>
        <v>0</v>
      </c>
      <c r="AD4657" s="76"/>
      <c r="AE4657" s="76"/>
      <c r="AF4657" s="77"/>
      <c r="AG4657" s="406"/>
      <c r="AH4657" s="406"/>
      <c r="AI4657" s="406"/>
      <c r="AJ4657" s="15"/>
      <c r="AK4657" s="15"/>
      <c r="AL4657" s="15"/>
      <c r="AM4657" s="15"/>
      <c r="AN4657" s="406"/>
    </row>
    <row r="4658" spans="1:42" ht="16.5" thickBot="1" x14ac:dyDescent="0.3">
      <c r="A4658" s="3473"/>
      <c r="B4658" s="3369"/>
      <c r="C4658" s="1091" t="s">
        <v>17</v>
      </c>
      <c r="D4658" s="132"/>
      <c r="E4658" s="314" t="e">
        <f t="shared" ref="E4658:AB4658" si="2125">E4656/E4655</f>
        <v>#DIV/0!</v>
      </c>
      <c r="F4658" s="315" t="e">
        <f t="shared" si="2125"/>
        <v>#DIV/0!</v>
      </c>
      <c r="G4658" s="315">
        <f t="shared" si="2125"/>
        <v>0</v>
      </c>
      <c r="H4658" s="417" t="e">
        <f t="shared" si="2125"/>
        <v>#DIV/0!</v>
      </c>
      <c r="I4658" s="315" t="e">
        <f t="shared" si="2125"/>
        <v>#DIV/0!</v>
      </c>
      <c r="J4658" s="315" t="e">
        <f t="shared" si="2125"/>
        <v>#DIV/0!</v>
      </c>
      <c r="K4658" s="315">
        <f t="shared" si="2125"/>
        <v>0</v>
      </c>
      <c r="L4658" s="315" t="e">
        <f t="shared" si="2125"/>
        <v>#DIV/0!</v>
      </c>
      <c r="M4658" s="315" t="e">
        <f t="shared" si="2125"/>
        <v>#DIV/0!</v>
      </c>
      <c r="N4658" s="417">
        <f t="shared" si="2125"/>
        <v>0</v>
      </c>
      <c r="O4658" s="315">
        <f t="shared" si="2125"/>
        <v>1</v>
      </c>
      <c r="P4658" s="315">
        <f t="shared" si="2125"/>
        <v>1.0000000000056843</v>
      </c>
      <c r="Q4658" s="315">
        <f t="shared" si="2125"/>
        <v>0</v>
      </c>
      <c r="R4658" s="315">
        <f t="shared" si="2125"/>
        <v>1</v>
      </c>
      <c r="S4658" s="315">
        <f t="shared" si="2125"/>
        <v>2</v>
      </c>
      <c r="T4658" s="315">
        <f t="shared" si="2125"/>
        <v>1</v>
      </c>
      <c r="U4658" s="315">
        <f t="shared" si="2125"/>
        <v>1</v>
      </c>
      <c r="V4658" s="315">
        <f t="shared" si="2125"/>
        <v>0</v>
      </c>
      <c r="W4658" s="315" t="e">
        <f t="shared" si="2125"/>
        <v>#DIV/0!</v>
      </c>
      <c r="X4658" s="315" t="e">
        <f t="shared" si="2125"/>
        <v>#DIV/0!</v>
      </c>
      <c r="Y4658" s="417" t="e">
        <f>Y4656/Y4655</f>
        <v>#DIV/0!</v>
      </c>
      <c r="Z4658" s="315">
        <f t="shared" si="2125"/>
        <v>0</v>
      </c>
      <c r="AA4658" s="315" t="e">
        <f t="shared" si="2125"/>
        <v>#DIV/0!</v>
      </c>
      <c r="AB4658" s="337" t="e">
        <f t="shared" si="2125"/>
        <v>#DIV/0!</v>
      </c>
      <c r="AC4658" s="481" t="e">
        <f>MAX(E4658:AB4658)</f>
        <v>#DIV/0!</v>
      </c>
      <c r="AD4658" s="73"/>
      <c r="AE4658" s="155"/>
      <c r="AF4658" s="74"/>
      <c r="AG4658" s="406"/>
      <c r="AH4658" s="406"/>
      <c r="AI4658" s="406"/>
      <c r="AJ4658" s="15"/>
      <c r="AK4658" s="15"/>
      <c r="AL4658" s="15"/>
      <c r="AM4658" s="15"/>
      <c r="AN4658" s="406"/>
    </row>
    <row r="4659" spans="1:42" hidden="1" x14ac:dyDescent="0.25">
      <c r="A4659" s="2199"/>
      <c r="B4659" s="2202"/>
      <c r="C4659" s="362" t="s">
        <v>116</v>
      </c>
      <c r="D4659" s="108">
        <v>1717.7</v>
      </c>
      <c r="E4659" s="311">
        <v>1717.7</v>
      </c>
      <c r="F4659" s="312">
        <v>1717.7</v>
      </c>
      <c r="G4659" s="312">
        <v>1717.71</v>
      </c>
      <c r="H4659" s="412">
        <v>1717.71</v>
      </c>
      <c r="I4659" s="312">
        <v>1717.71</v>
      </c>
      <c r="J4659" s="312">
        <v>1717.71</v>
      </c>
      <c r="K4659" s="312">
        <v>1717.72</v>
      </c>
      <c r="L4659" s="312">
        <v>1717.72</v>
      </c>
      <c r="M4659" s="312">
        <v>1717.72</v>
      </c>
      <c r="N4659" s="412">
        <v>1717.73</v>
      </c>
      <c r="O4659" s="312">
        <v>1717.74</v>
      </c>
      <c r="P4659" s="312">
        <v>1717.75</v>
      </c>
      <c r="Q4659" s="312">
        <v>1717.76</v>
      </c>
      <c r="R4659" s="312">
        <v>1717.77</v>
      </c>
      <c r="S4659" s="312">
        <v>1717.78</v>
      </c>
      <c r="T4659" s="312">
        <v>1717.79</v>
      </c>
      <c r="U4659" s="312">
        <v>1717.8</v>
      </c>
      <c r="V4659" s="312">
        <v>1717.81</v>
      </c>
      <c r="W4659" s="312">
        <v>1717.81</v>
      </c>
      <c r="X4659" s="312">
        <v>1717.81</v>
      </c>
      <c r="Y4659" s="412">
        <v>1717.81</v>
      </c>
      <c r="Z4659" s="312">
        <v>1717.82</v>
      </c>
      <c r="AA4659" s="312">
        <v>1717.82</v>
      </c>
      <c r="AB4659" s="940">
        <v>1717.82</v>
      </c>
      <c r="AC4659" s="108"/>
      <c r="AD4659" s="73"/>
      <c r="AE4659" s="155"/>
      <c r="AF4659" s="74"/>
      <c r="AG4659" s="406"/>
      <c r="AH4659" s="406"/>
      <c r="AI4659" s="406"/>
      <c r="AJ4659" s="15"/>
      <c r="AK4659" s="15"/>
      <c r="AL4659" s="15"/>
      <c r="AM4659" s="15"/>
      <c r="AN4659" s="406"/>
    </row>
    <row r="4660" spans="1:42" s="181" customFormat="1" hidden="1" x14ac:dyDescent="0.25">
      <c r="A4660" s="2209"/>
      <c r="B4660" s="2212"/>
      <c r="C4660" s="124" t="s">
        <v>117</v>
      </c>
      <c r="D4660" s="108">
        <v>298</v>
      </c>
      <c r="E4660" s="311">
        <v>298</v>
      </c>
      <c r="F4660" s="312">
        <v>298</v>
      </c>
      <c r="G4660" s="312">
        <v>298</v>
      </c>
      <c r="H4660" s="412">
        <v>298.01</v>
      </c>
      <c r="I4660" s="312">
        <v>298.01</v>
      </c>
      <c r="J4660" s="312">
        <v>298.01</v>
      </c>
      <c r="K4660" s="312">
        <v>298.01</v>
      </c>
      <c r="L4660" s="312">
        <v>298.01</v>
      </c>
      <c r="M4660" s="312">
        <v>298.02</v>
      </c>
      <c r="N4660" s="412">
        <v>298.02</v>
      </c>
      <c r="O4660" s="312">
        <v>298.02999999999997</v>
      </c>
      <c r="P4660" s="312">
        <v>298.04000000000002</v>
      </c>
      <c r="Q4660" s="312">
        <v>298.04000000000002</v>
      </c>
      <c r="R4660" s="312">
        <v>298.05</v>
      </c>
      <c r="S4660" s="312">
        <v>298.07</v>
      </c>
      <c r="T4660" s="312">
        <v>298.08</v>
      </c>
      <c r="U4660" s="312">
        <v>298.08999999999997</v>
      </c>
      <c r="V4660" s="312">
        <v>298.08999999999997</v>
      </c>
      <c r="W4660" s="312">
        <v>298.08999999999997</v>
      </c>
      <c r="X4660" s="312">
        <v>298.08999999999997</v>
      </c>
      <c r="Y4660" s="412">
        <v>298.10000000000002</v>
      </c>
      <c r="Z4660" s="312">
        <v>298.10000000000002</v>
      </c>
      <c r="AA4660" s="312">
        <v>298.10000000000002</v>
      </c>
      <c r="AB4660" s="940">
        <v>298.10000000000002</v>
      </c>
      <c r="AC4660" s="108"/>
      <c r="AD4660" s="73"/>
      <c r="AE4660" s="155"/>
      <c r="AF4660" s="74"/>
      <c r="AG4660" s="852"/>
      <c r="AH4660" s="849"/>
      <c r="AI4660" s="850"/>
      <c r="AJ4660" s="850"/>
      <c r="AK4660" s="850"/>
      <c r="AL4660" s="851"/>
      <c r="AM4660" s="851"/>
      <c r="AN4660" s="189"/>
      <c r="AO4660" s="189"/>
      <c r="AP4660" s="189"/>
    </row>
    <row r="4661" spans="1:42" ht="16.5" thickBot="1" x14ac:dyDescent="0.3">
      <c r="A4661" s="3339" t="s">
        <v>42</v>
      </c>
      <c r="B4661" s="3340"/>
      <c r="C4661" s="3341"/>
      <c r="D4661" s="114"/>
      <c r="E4661" s="178">
        <f>SQRT(E4655*E4655+E4656*E4656)/E4423/1.73</f>
        <v>0</v>
      </c>
      <c r="F4661" s="179">
        <f t="shared" ref="F4661:AB4661" si="2126">SQRT(F4655*F4655+F4656*F4656)/F4423/1.73</f>
        <v>0</v>
      </c>
      <c r="G4661" s="179">
        <f t="shared" si="2126"/>
        <v>1.6901598891239742</v>
      </c>
      <c r="H4661" s="419">
        <f t="shared" si="2126"/>
        <v>1.6901598891239742</v>
      </c>
      <c r="I4661" s="179">
        <f t="shared" si="2126"/>
        <v>0</v>
      </c>
      <c r="J4661" s="179">
        <f t="shared" si="2126"/>
        <v>0</v>
      </c>
      <c r="K4661" s="179">
        <f t="shared" si="2126"/>
        <v>1.696774996322111</v>
      </c>
      <c r="L4661" s="179">
        <f t="shared" si="2126"/>
        <v>0</v>
      </c>
      <c r="M4661" s="179">
        <f t="shared" si="2126"/>
        <v>1.6770832168676957</v>
      </c>
      <c r="N4661" s="419">
        <f t="shared" si="2126"/>
        <v>1.6770832168676957</v>
      </c>
      <c r="O4661" s="179">
        <f t="shared" si="2126"/>
        <v>2.3694622809278862</v>
      </c>
      <c r="P4661" s="179">
        <f t="shared" si="2126"/>
        <v>2.3603401932313108</v>
      </c>
      <c r="Q4661" s="179">
        <f t="shared" si="2126"/>
        <v>1.6722314814283488</v>
      </c>
      <c r="R4661" s="179">
        <f t="shared" si="2126"/>
        <v>2.3603401932246024</v>
      </c>
      <c r="S4661" s="179">
        <f t="shared" si="2126"/>
        <v>3.7320255317158382</v>
      </c>
      <c r="T4661" s="179">
        <f t="shared" si="2126"/>
        <v>2.3558054378101456</v>
      </c>
      <c r="U4661" s="179">
        <f t="shared" si="2126"/>
        <v>2.3490358819543702</v>
      </c>
      <c r="V4661" s="179">
        <f t="shared" si="2126"/>
        <v>1.6626117413626056</v>
      </c>
      <c r="W4661" s="179">
        <f t="shared" si="2126"/>
        <v>0</v>
      </c>
      <c r="X4661" s="179">
        <f t="shared" si="2126"/>
        <v>0</v>
      </c>
      <c r="Y4661" s="419">
        <f>SQRT(Y4655*Y4655+Y4656*Y4656)/Y4423/1.73</f>
        <v>1.6642073380528355</v>
      </c>
      <c r="Z4661" s="179">
        <f t="shared" si="2126"/>
        <v>1.6626117413626056</v>
      </c>
      <c r="AA4661" s="179">
        <f t="shared" si="2126"/>
        <v>0</v>
      </c>
      <c r="AB4661" s="405">
        <f t="shared" si="2126"/>
        <v>0</v>
      </c>
      <c r="AC4661" s="109">
        <f>AVERAGE(E4661:AB4661)</f>
        <v>1.2758305428906669</v>
      </c>
      <c r="AD4661" s="78" t="e">
        <f>(AC4657-AC4661)/AC4657</f>
        <v>#DIV/0!</v>
      </c>
      <c r="AE4661" s="79"/>
      <c r="AF4661" s="80"/>
      <c r="AG4661" s="406"/>
      <c r="AH4661" s="406"/>
      <c r="AI4661" s="406"/>
      <c r="AJ4661" s="14"/>
      <c r="AK4661" s="14"/>
      <c r="AL4661" s="15"/>
      <c r="AM4661" s="14"/>
      <c r="AN4661" s="406"/>
    </row>
    <row r="4662" spans="1:42" x14ac:dyDescent="0.25">
      <c r="A4662" s="3554" t="s">
        <v>679</v>
      </c>
      <c r="B4662" s="3356" t="s">
        <v>985</v>
      </c>
      <c r="C4662" s="121" t="s">
        <v>13</v>
      </c>
      <c r="D4662" s="113" t="s">
        <v>115</v>
      </c>
      <c r="E4662" s="307">
        <f t="shared" ref="E4662:AB4662" si="2127">(E4666-D4666)*$AE4662*$AF4662</f>
        <v>0</v>
      </c>
      <c r="F4662" s="71">
        <f t="shared" si="2127"/>
        <v>0</v>
      </c>
      <c r="G4662" s="71">
        <f t="shared" si="2127"/>
        <v>0</v>
      </c>
      <c r="H4662" s="414">
        <f t="shared" si="2127"/>
        <v>0</v>
      </c>
      <c r="I4662" s="71">
        <f t="shared" si="2127"/>
        <v>0</v>
      </c>
      <c r="J4662" s="71">
        <f t="shared" si="2127"/>
        <v>0</v>
      </c>
      <c r="K4662" s="71">
        <f t="shared" si="2127"/>
        <v>0</v>
      </c>
      <c r="L4662" s="71">
        <f t="shared" si="2127"/>
        <v>0</v>
      </c>
      <c r="M4662" s="71">
        <f t="shared" si="2127"/>
        <v>0</v>
      </c>
      <c r="N4662" s="414">
        <f t="shared" si="2127"/>
        <v>0</v>
      </c>
      <c r="O4662" s="71">
        <f t="shared" si="2127"/>
        <v>0</v>
      </c>
      <c r="P4662" s="71">
        <f t="shared" si="2127"/>
        <v>0</v>
      </c>
      <c r="Q4662" s="71">
        <f t="shared" si="2127"/>
        <v>0</v>
      </c>
      <c r="R4662" s="71">
        <f t="shared" si="2127"/>
        <v>0</v>
      </c>
      <c r="S4662" s="71">
        <f t="shared" si="2127"/>
        <v>0</v>
      </c>
      <c r="T4662" s="71">
        <f t="shared" si="2127"/>
        <v>0</v>
      </c>
      <c r="U4662" s="71">
        <f t="shared" si="2127"/>
        <v>0</v>
      </c>
      <c r="V4662" s="71">
        <f t="shared" si="2127"/>
        <v>0</v>
      </c>
      <c r="W4662" s="71">
        <f t="shared" si="2127"/>
        <v>0</v>
      </c>
      <c r="X4662" s="71">
        <f t="shared" si="2127"/>
        <v>0</v>
      </c>
      <c r="Y4662" s="414">
        <f>(Y4666-X4666)*$AE4662*$AF4662</f>
        <v>0</v>
      </c>
      <c r="Z4662" s="71">
        <f>(Z4666-Y4666)*$AE4662*$AF4662</f>
        <v>0</v>
      </c>
      <c r="AA4662" s="71">
        <f t="shared" si="2127"/>
        <v>0</v>
      </c>
      <c r="AB4662" s="72">
        <f t="shared" si="2127"/>
        <v>0</v>
      </c>
      <c r="AC4662" s="134">
        <f>SUM(E4662:AB4662)</f>
        <v>0</v>
      </c>
      <c r="AD4662" s="70"/>
      <c r="AE4662" s="71">
        <v>100</v>
      </c>
      <c r="AF4662" s="72">
        <v>60</v>
      </c>
      <c r="AG4662" s="406"/>
      <c r="AH4662" s="406"/>
      <c r="AI4662" s="406"/>
      <c r="AJ4662" s="478"/>
      <c r="AK4662" s="479"/>
      <c r="AL4662" s="478"/>
      <c r="AM4662" s="15"/>
      <c r="AN4662" s="406"/>
    </row>
    <row r="4663" spans="1:42" x14ac:dyDescent="0.25">
      <c r="A4663" s="3555"/>
      <c r="B4663" s="3357"/>
      <c r="C4663" s="123" t="s">
        <v>14</v>
      </c>
      <c r="D4663" s="108" t="s">
        <v>115</v>
      </c>
      <c r="E4663" s="308">
        <f t="shared" ref="E4663:AB4663" si="2128">(E4667-D4667)*$AE4662*$AF4662</f>
        <v>0</v>
      </c>
      <c r="F4663" s="309">
        <f t="shared" si="2128"/>
        <v>0</v>
      </c>
      <c r="G4663" s="309">
        <f t="shared" si="2128"/>
        <v>0</v>
      </c>
      <c r="H4663" s="415">
        <f t="shared" si="2128"/>
        <v>0</v>
      </c>
      <c r="I4663" s="309">
        <f t="shared" si="2128"/>
        <v>0</v>
      </c>
      <c r="J4663" s="309">
        <f t="shared" si="2128"/>
        <v>0</v>
      </c>
      <c r="K4663" s="309">
        <f t="shared" si="2128"/>
        <v>0</v>
      </c>
      <c r="L4663" s="309">
        <f t="shared" si="2128"/>
        <v>0</v>
      </c>
      <c r="M4663" s="309">
        <f t="shared" si="2128"/>
        <v>0</v>
      </c>
      <c r="N4663" s="415">
        <f t="shared" si="2128"/>
        <v>0</v>
      </c>
      <c r="O4663" s="309">
        <f t="shared" si="2128"/>
        <v>0</v>
      </c>
      <c r="P4663" s="309">
        <f t="shared" si="2128"/>
        <v>0</v>
      </c>
      <c r="Q4663" s="309">
        <f t="shared" si="2128"/>
        <v>0</v>
      </c>
      <c r="R4663" s="309">
        <f t="shared" si="2128"/>
        <v>0</v>
      </c>
      <c r="S4663" s="309">
        <f t="shared" si="2128"/>
        <v>0</v>
      </c>
      <c r="T4663" s="309">
        <f t="shared" si="2128"/>
        <v>0</v>
      </c>
      <c r="U4663" s="309">
        <f t="shared" si="2128"/>
        <v>0</v>
      </c>
      <c r="V4663" s="309">
        <f t="shared" si="2128"/>
        <v>0</v>
      </c>
      <c r="W4663" s="309">
        <f t="shared" si="2128"/>
        <v>0</v>
      </c>
      <c r="X4663" s="309">
        <f t="shared" si="2128"/>
        <v>0</v>
      </c>
      <c r="Y4663" s="415">
        <f>(Y4667-X4667)*$AE4662*$AF4662</f>
        <v>0</v>
      </c>
      <c r="Z4663" s="309">
        <f>(Z4667-Y4667)*$AE4662*$AF4662</f>
        <v>0</v>
      </c>
      <c r="AA4663" s="309">
        <f t="shared" si="2128"/>
        <v>0</v>
      </c>
      <c r="AB4663" s="310">
        <f t="shared" si="2128"/>
        <v>0</v>
      </c>
      <c r="AC4663" s="107">
        <f>SUM(E4663:AB4663)</f>
        <v>0</v>
      </c>
      <c r="AD4663" s="73"/>
      <c r="AE4663" s="155"/>
      <c r="AF4663" s="74"/>
      <c r="AG4663" s="406"/>
      <c r="AH4663" s="406"/>
      <c r="AI4663" s="406"/>
      <c r="AJ4663" s="15"/>
      <c r="AK4663" s="15"/>
      <c r="AL4663" s="15"/>
      <c r="AM4663" s="15"/>
      <c r="AN4663" s="406"/>
    </row>
    <row r="4664" spans="1:42" x14ac:dyDescent="0.25">
      <c r="A4664" s="3555"/>
      <c r="B4664" s="3357"/>
      <c r="C4664" s="123" t="s">
        <v>15</v>
      </c>
      <c r="D4664" s="108" t="s">
        <v>54</v>
      </c>
      <c r="E4664" s="1556">
        <v>0</v>
      </c>
      <c r="F4664" s="1550">
        <v>0</v>
      </c>
      <c r="G4664" s="1550">
        <v>0</v>
      </c>
      <c r="H4664" s="420">
        <v>0</v>
      </c>
      <c r="I4664" s="1550">
        <v>0</v>
      </c>
      <c r="J4664" s="1550">
        <v>0</v>
      </c>
      <c r="K4664" s="1550">
        <v>0</v>
      </c>
      <c r="L4664" s="1550">
        <v>0</v>
      </c>
      <c r="M4664" s="1550">
        <v>0</v>
      </c>
      <c r="N4664" s="420">
        <v>0</v>
      </c>
      <c r="O4664" s="1550">
        <v>0</v>
      </c>
      <c r="P4664" s="1550">
        <v>0</v>
      </c>
      <c r="Q4664" s="1550">
        <v>0</v>
      </c>
      <c r="R4664" s="1550">
        <v>0</v>
      </c>
      <c r="S4664" s="1550">
        <v>0</v>
      </c>
      <c r="T4664" s="1550">
        <v>0</v>
      </c>
      <c r="U4664" s="1550">
        <v>0</v>
      </c>
      <c r="V4664" s="1550">
        <v>0</v>
      </c>
      <c r="W4664" s="1550">
        <v>0</v>
      </c>
      <c r="X4664" s="1550">
        <v>0</v>
      </c>
      <c r="Y4664" s="420">
        <v>0</v>
      </c>
      <c r="Z4664" s="1550">
        <v>0</v>
      </c>
      <c r="AA4664" s="1550">
        <v>0</v>
      </c>
      <c r="AB4664" s="1551">
        <v>0</v>
      </c>
      <c r="AC4664" s="107">
        <f>AVERAGE(E4664:AB4664)</f>
        <v>0</v>
      </c>
      <c r="AD4664" s="76"/>
      <c r="AE4664" s="76"/>
      <c r="AF4664" s="77"/>
      <c r="AG4664" s="406"/>
      <c r="AH4664" s="406"/>
      <c r="AI4664" s="406"/>
      <c r="AJ4664" s="15"/>
      <c r="AK4664" s="15"/>
      <c r="AL4664" s="15"/>
      <c r="AM4664" s="15"/>
      <c r="AN4664" s="406"/>
    </row>
    <row r="4665" spans="1:42" ht="16.5" thickBot="1" x14ac:dyDescent="0.3">
      <c r="A4665" s="3556"/>
      <c r="B4665" s="3369"/>
      <c r="C4665" s="126" t="s">
        <v>17</v>
      </c>
      <c r="D4665" s="114"/>
      <c r="E4665" s="318" t="e">
        <f t="shared" ref="E4665:AB4665" si="2129">E4663/E4662</f>
        <v>#DIV/0!</v>
      </c>
      <c r="F4665" s="319" t="e">
        <f t="shared" si="2129"/>
        <v>#DIV/0!</v>
      </c>
      <c r="G4665" s="319" t="e">
        <f t="shared" si="2129"/>
        <v>#DIV/0!</v>
      </c>
      <c r="H4665" s="430" t="e">
        <f t="shared" si="2129"/>
        <v>#DIV/0!</v>
      </c>
      <c r="I4665" s="319" t="e">
        <f t="shared" si="2129"/>
        <v>#DIV/0!</v>
      </c>
      <c r="J4665" s="319" t="e">
        <f t="shared" si="2129"/>
        <v>#DIV/0!</v>
      </c>
      <c r="K4665" s="319" t="e">
        <f t="shared" si="2129"/>
        <v>#DIV/0!</v>
      </c>
      <c r="L4665" s="319" t="e">
        <f t="shared" si="2129"/>
        <v>#DIV/0!</v>
      </c>
      <c r="M4665" s="319" t="e">
        <f t="shared" si="2129"/>
        <v>#DIV/0!</v>
      </c>
      <c r="N4665" s="430" t="e">
        <f t="shared" si="2129"/>
        <v>#DIV/0!</v>
      </c>
      <c r="O4665" s="319" t="e">
        <f t="shared" si="2129"/>
        <v>#DIV/0!</v>
      </c>
      <c r="P4665" s="319" t="e">
        <f t="shared" si="2129"/>
        <v>#DIV/0!</v>
      </c>
      <c r="Q4665" s="319" t="e">
        <f t="shared" si="2129"/>
        <v>#DIV/0!</v>
      </c>
      <c r="R4665" s="319" t="e">
        <f t="shared" si="2129"/>
        <v>#DIV/0!</v>
      </c>
      <c r="S4665" s="319" t="e">
        <f t="shared" si="2129"/>
        <v>#DIV/0!</v>
      </c>
      <c r="T4665" s="319" t="e">
        <f t="shared" si="2129"/>
        <v>#DIV/0!</v>
      </c>
      <c r="U4665" s="319" t="e">
        <f t="shared" si="2129"/>
        <v>#DIV/0!</v>
      </c>
      <c r="V4665" s="319" t="e">
        <f t="shared" si="2129"/>
        <v>#DIV/0!</v>
      </c>
      <c r="W4665" s="319" t="e">
        <f t="shared" si="2129"/>
        <v>#DIV/0!</v>
      </c>
      <c r="X4665" s="319" t="e">
        <f t="shared" si="2129"/>
        <v>#DIV/0!</v>
      </c>
      <c r="Y4665" s="430" t="e">
        <f>Y4663/Y4662</f>
        <v>#DIV/0!</v>
      </c>
      <c r="Z4665" s="319" t="e">
        <f t="shared" si="2129"/>
        <v>#DIV/0!</v>
      </c>
      <c r="AA4665" s="319" t="e">
        <f t="shared" si="2129"/>
        <v>#DIV/0!</v>
      </c>
      <c r="AB4665" s="379" t="e">
        <f t="shared" si="2129"/>
        <v>#DIV/0!</v>
      </c>
      <c r="AC4665" s="481" t="e">
        <f>MAX(E4665:AB4665)</f>
        <v>#DIV/0!</v>
      </c>
      <c r="AD4665" s="73"/>
      <c r="AE4665" s="155"/>
      <c r="AF4665" s="74"/>
      <c r="AG4665" s="406"/>
      <c r="AH4665" s="406"/>
      <c r="AI4665" s="406"/>
      <c r="AJ4665" s="15"/>
      <c r="AK4665" s="15"/>
      <c r="AL4665" s="15"/>
      <c r="AM4665" s="15"/>
      <c r="AN4665" s="406"/>
    </row>
    <row r="4666" spans="1:42" hidden="1" x14ac:dyDescent="0.25">
      <c r="A4666" s="2199"/>
      <c r="B4666" s="2202"/>
      <c r="C4666" s="362" t="s">
        <v>116</v>
      </c>
      <c r="D4666" s="122">
        <v>1080.1500000000001</v>
      </c>
      <c r="E4666" s="138">
        <v>1080.1500000000001</v>
      </c>
      <c r="F4666" s="136">
        <v>1080.1500000000001</v>
      </c>
      <c r="G4666" s="136">
        <v>1080.1500000000001</v>
      </c>
      <c r="H4666" s="411">
        <v>1080.1500000000001</v>
      </c>
      <c r="I4666" s="136">
        <v>1080.1500000000001</v>
      </c>
      <c r="J4666" s="136">
        <v>1080.1500000000001</v>
      </c>
      <c r="K4666" s="136">
        <v>1080.1500000000001</v>
      </c>
      <c r="L4666" s="136">
        <v>1080.1500000000001</v>
      </c>
      <c r="M4666" s="136">
        <v>1080.1500000000001</v>
      </c>
      <c r="N4666" s="411">
        <v>1080.1500000000001</v>
      </c>
      <c r="O4666" s="136">
        <v>1080.1500000000001</v>
      </c>
      <c r="P4666" s="136">
        <v>1080.1500000000001</v>
      </c>
      <c r="Q4666" s="136">
        <v>1080.1500000000001</v>
      </c>
      <c r="R4666" s="136">
        <v>1080.1500000000001</v>
      </c>
      <c r="S4666" s="136">
        <v>1080.1500000000001</v>
      </c>
      <c r="T4666" s="136">
        <v>1080.1500000000001</v>
      </c>
      <c r="U4666" s="136">
        <v>1080.1500000000001</v>
      </c>
      <c r="V4666" s="136">
        <v>1080.1500000000001</v>
      </c>
      <c r="W4666" s="136">
        <v>1080.1500000000001</v>
      </c>
      <c r="X4666" s="136">
        <v>1080.1500000000001</v>
      </c>
      <c r="Y4666" s="411">
        <v>1080.1500000000001</v>
      </c>
      <c r="Z4666" s="136">
        <v>1080.1500000000001</v>
      </c>
      <c r="AA4666" s="136">
        <v>1080.1500000000001</v>
      </c>
      <c r="AB4666" s="522">
        <v>1080.1500000000001</v>
      </c>
      <c r="AC4666" s="108"/>
      <c r="AD4666" s="73"/>
      <c r="AE4666" s="155"/>
      <c r="AF4666" s="74"/>
      <c r="AG4666" s="406"/>
      <c r="AH4666" s="406"/>
      <c r="AI4666" s="406"/>
      <c r="AJ4666" s="15"/>
      <c r="AK4666" s="15"/>
      <c r="AL4666" s="15"/>
      <c r="AM4666" s="15"/>
      <c r="AN4666" s="406"/>
    </row>
    <row r="4667" spans="1:42" s="181" customFormat="1" hidden="1" x14ac:dyDescent="0.25">
      <c r="A4667" s="2209"/>
      <c r="B4667" s="2212"/>
      <c r="C4667" s="124" t="s">
        <v>117</v>
      </c>
      <c r="D4667" s="108">
        <v>117.01</v>
      </c>
      <c r="E4667" s="311">
        <v>117.01</v>
      </c>
      <c r="F4667" s="312">
        <v>117.01</v>
      </c>
      <c r="G4667" s="312">
        <v>117.01</v>
      </c>
      <c r="H4667" s="412">
        <v>117.01</v>
      </c>
      <c r="I4667" s="312">
        <v>117.01</v>
      </c>
      <c r="J4667" s="312">
        <v>117.01</v>
      </c>
      <c r="K4667" s="312">
        <v>117.01</v>
      </c>
      <c r="L4667" s="312">
        <v>117.01</v>
      </c>
      <c r="M4667" s="312">
        <v>117.01</v>
      </c>
      <c r="N4667" s="412">
        <v>117.01</v>
      </c>
      <c r="O4667" s="312">
        <v>117.01</v>
      </c>
      <c r="P4667" s="312">
        <v>117.01</v>
      </c>
      <c r="Q4667" s="312">
        <v>117.01</v>
      </c>
      <c r="R4667" s="312">
        <v>117.01</v>
      </c>
      <c r="S4667" s="312">
        <v>117.01</v>
      </c>
      <c r="T4667" s="312">
        <v>117.01</v>
      </c>
      <c r="U4667" s="312">
        <v>117.01</v>
      </c>
      <c r="V4667" s="312">
        <v>117.01</v>
      </c>
      <c r="W4667" s="312">
        <v>117.01</v>
      </c>
      <c r="X4667" s="312">
        <v>117.01</v>
      </c>
      <c r="Y4667" s="412">
        <v>117.01</v>
      </c>
      <c r="Z4667" s="312">
        <v>117.01</v>
      </c>
      <c r="AA4667" s="312">
        <v>117.01</v>
      </c>
      <c r="AB4667" s="940">
        <v>117.01</v>
      </c>
      <c r="AC4667" s="108"/>
      <c r="AD4667" s="73"/>
      <c r="AE4667" s="155"/>
      <c r="AF4667" s="74"/>
      <c r="AG4667" s="852"/>
      <c r="AH4667" s="849"/>
      <c r="AI4667" s="850"/>
      <c r="AJ4667" s="850"/>
      <c r="AK4667" s="850"/>
      <c r="AL4667" s="851"/>
      <c r="AM4667" s="851"/>
      <c r="AN4667" s="189"/>
      <c r="AO4667" s="189"/>
      <c r="AP4667" s="189"/>
    </row>
    <row r="4668" spans="1:42" ht="16.5" thickBot="1" x14ac:dyDescent="0.3">
      <c r="A4668" s="3339" t="s">
        <v>42</v>
      </c>
      <c r="B4668" s="3340"/>
      <c r="C4668" s="3341"/>
      <c r="D4668" s="114"/>
      <c r="E4668" s="178">
        <f>SQRT(E4662*E4662+E4663*E4663)/E4423/1.73</f>
        <v>0</v>
      </c>
      <c r="F4668" s="179">
        <f t="shared" ref="F4668:AB4668" si="2130">SQRT(F4662*F4662+F4663*F4663)/F4423/1.73</f>
        <v>0</v>
      </c>
      <c r="G4668" s="179">
        <f t="shared" si="2130"/>
        <v>0</v>
      </c>
      <c r="H4668" s="419">
        <f t="shared" si="2130"/>
        <v>0</v>
      </c>
      <c r="I4668" s="179">
        <f t="shared" si="2130"/>
        <v>0</v>
      </c>
      <c r="J4668" s="179">
        <f t="shared" si="2130"/>
        <v>0</v>
      </c>
      <c r="K4668" s="179">
        <f t="shared" si="2130"/>
        <v>0</v>
      </c>
      <c r="L4668" s="179">
        <f t="shared" si="2130"/>
        <v>0</v>
      </c>
      <c r="M4668" s="179">
        <f t="shared" si="2130"/>
        <v>0</v>
      </c>
      <c r="N4668" s="419">
        <f t="shared" si="2130"/>
        <v>0</v>
      </c>
      <c r="O4668" s="179">
        <f t="shared" si="2130"/>
        <v>0</v>
      </c>
      <c r="P4668" s="179">
        <f t="shared" si="2130"/>
        <v>0</v>
      </c>
      <c r="Q4668" s="179">
        <f t="shared" si="2130"/>
        <v>0</v>
      </c>
      <c r="R4668" s="179">
        <f t="shared" si="2130"/>
        <v>0</v>
      </c>
      <c r="S4668" s="179">
        <f t="shared" si="2130"/>
        <v>0</v>
      </c>
      <c r="T4668" s="179">
        <f t="shared" si="2130"/>
        <v>0</v>
      </c>
      <c r="U4668" s="179">
        <f t="shared" si="2130"/>
        <v>0</v>
      </c>
      <c r="V4668" s="179">
        <f t="shared" si="2130"/>
        <v>0</v>
      </c>
      <c r="W4668" s="179">
        <f t="shared" si="2130"/>
        <v>0</v>
      </c>
      <c r="X4668" s="179">
        <f t="shared" si="2130"/>
        <v>0</v>
      </c>
      <c r="Y4668" s="419">
        <f>SQRT(Y4662*Y4662+Y4663*Y4663)/Y4423/1.73</f>
        <v>0</v>
      </c>
      <c r="Z4668" s="179">
        <f t="shared" si="2130"/>
        <v>0</v>
      </c>
      <c r="AA4668" s="179">
        <f t="shared" si="2130"/>
        <v>0</v>
      </c>
      <c r="AB4668" s="405">
        <f t="shared" si="2130"/>
        <v>0</v>
      </c>
      <c r="AC4668" s="109">
        <f>AVERAGE(E4668:AB4668)</f>
        <v>0</v>
      </c>
      <c r="AD4668" s="78" t="e">
        <f>(AC4664-AC4668)/AC4664</f>
        <v>#DIV/0!</v>
      </c>
      <c r="AE4668" s="79"/>
      <c r="AF4668" s="80"/>
      <c r="AG4668" s="406"/>
      <c r="AH4668" s="406"/>
      <c r="AI4668" s="406"/>
      <c r="AJ4668" s="14"/>
      <c r="AK4668" s="14"/>
      <c r="AL4668" s="15"/>
      <c r="AM4668" s="14"/>
      <c r="AN4668" s="406"/>
    </row>
    <row r="4669" spans="1:42" x14ac:dyDescent="0.25">
      <c r="A4669" s="3468" t="s">
        <v>680</v>
      </c>
      <c r="B4669" s="3356" t="s">
        <v>655</v>
      </c>
      <c r="C4669" s="125" t="s">
        <v>13</v>
      </c>
      <c r="D4669" s="113" t="s">
        <v>115</v>
      </c>
      <c r="E4669" s="307">
        <f t="shared" ref="E4669:AB4669" si="2131">(E4673-D4673)*$AE4669*$AF4669</f>
        <v>0</v>
      </c>
      <c r="F4669" s="71">
        <f t="shared" si="2131"/>
        <v>0</v>
      </c>
      <c r="G4669" s="71">
        <f t="shared" si="2131"/>
        <v>0</v>
      </c>
      <c r="H4669" s="414">
        <f t="shared" si="2131"/>
        <v>0</v>
      </c>
      <c r="I4669" s="71">
        <f t="shared" si="2131"/>
        <v>0</v>
      </c>
      <c r="J4669" s="71">
        <f t="shared" si="2131"/>
        <v>0</v>
      </c>
      <c r="K4669" s="71">
        <f t="shared" si="2131"/>
        <v>0</v>
      </c>
      <c r="L4669" s="71">
        <f t="shared" si="2131"/>
        <v>0</v>
      </c>
      <c r="M4669" s="71">
        <f t="shared" si="2131"/>
        <v>0</v>
      </c>
      <c r="N4669" s="414">
        <f t="shared" si="2131"/>
        <v>0</v>
      </c>
      <c r="O4669" s="71">
        <f t="shared" si="2131"/>
        <v>0</v>
      </c>
      <c r="P4669" s="71">
        <f t="shared" si="2131"/>
        <v>0</v>
      </c>
      <c r="Q4669" s="71">
        <f t="shared" si="2131"/>
        <v>0</v>
      </c>
      <c r="R4669" s="71">
        <f t="shared" si="2131"/>
        <v>0</v>
      </c>
      <c r="S4669" s="71">
        <f t="shared" si="2131"/>
        <v>0</v>
      </c>
      <c r="T4669" s="71">
        <f t="shared" si="2131"/>
        <v>0</v>
      </c>
      <c r="U4669" s="71">
        <f t="shared" si="2131"/>
        <v>0</v>
      </c>
      <c r="V4669" s="71">
        <f t="shared" si="2131"/>
        <v>0</v>
      </c>
      <c r="W4669" s="71">
        <f t="shared" si="2131"/>
        <v>0</v>
      </c>
      <c r="X4669" s="71">
        <f t="shared" si="2131"/>
        <v>0</v>
      </c>
      <c r="Y4669" s="414">
        <f>(Y4673-X4673)*$AE4669*$AF4669</f>
        <v>0</v>
      </c>
      <c r="Z4669" s="71">
        <f>(Z4673-Y4673)*$AE4669*$AF4669</f>
        <v>0</v>
      </c>
      <c r="AA4669" s="71">
        <f t="shared" si="2131"/>
        <v>0</v>
      </c>
      <c r="AB4669" s="403">
        <f t="shared" si="2131"/>
        <v>0</v>
      </c>
      <c r="AC4669" s="134">
        <f>SUM(E4669:AB4669)</f>
        <v>0</v>
      </c>
      <c r="AD4669" s="70"/>
      <c r="AE4669" s="71">
        <v>100</v>
      </c>
      <c r="AF4669" s="72">
        <v>60</v>
      </c>
      <c r="AG4669" s="406"/>
      <c r="AH4669" s="406"/>
      <c r="AI4669" s="406"/>
      <c r="AJ4669" s="478"/>
      <c r="AK4669" s="479"/>
      <c r="AL4669" s="478"/>
      <c r="AM4669" s="15"/>
      <c r="AN4669" s="406"/>
    </row>
    <row r="4670" spans="1:42" x14ac:dyDescent="0.25">
      <c r="A4670" s="3469"/>
      <c r="B4670" s="3357"/>
      <c r="C4670" s="123" t="s">
        <v>14</v>
      </c>
      <c r="D4670" s="108" t="s">
        <v>115</v>
      </c>
      <c r="E4670" s="308">
        <f t="shared" ref="E4670:AB4670" si="2132">(E4674-D4674)*$AE4669*$AF4669</f>
        <v>0</v>
      </c>
      <c r="F4670" s="309">
        <f t="shared" si="2132"/>
        <v>0</v>
      </c>
      <c r="G4670" s="309">
        <f t="shared" si="2132"/>
        <v>0</v>
      </c>
      <c r="H4670" s="415">
        <f t="shared" si="2132"/>
        <v>0</v>
      </c>
      <c r="I4670" s="309">
        <f t="shared" si="2132"/>
        <v>0</v>
      </c>
      <c r="J4670" s="309">
        <f t="shared" si="2132"/>
        <v>0</v>
      </c>
      <c r="K4670" s="309">
        <f t="shared" si="2132"/>
        <v>0</v>
      </c>
      <c r="L4670" s="309">
        <f t="shared" si="2132"/>
        <v>0</v>
      </c>
      <c r="M4670" s="309">
        <f t="shared" si="2132"/>
        <v>0</v>
      </c>
      <c r="N4670" s="415">
        <f t="shared" si="2132"/>
        <v>0</v>
      </c>
      <c r="O4670" s="309">
        <f t="shared" si="2132"/>
        <v>0</v>
      </c>
      <c r="P4670" s="309">
        <f t="shared" si="2132"/>
        <v>0</v>
      </c>
      <c r="Q4670" s="309">
        <f t="shared" si="2132"/>
        <v>0</v>
      </c>
      <c r="R4670" s="309">
        <f t="shared" si="2132"/>
        <v>0</v>
      </c>
      <c r="S4670" s="309">
        <f t="shared" si="2132"/>
        <v>0</v>
      </c>
      <c r="T4670" s="309">
        <f t="shared" si="2132"/>
        <v>0</v>
      </c>
      <c r="U4670" s="309">
        <f t="shared" si="2132"/>
        <v>0</v>
      </c>
      <c r="V4670" s="309">
        <f t="shared" si="2132"/>
        <v>0</v>
      </c>
      <c r="W4670" s="309">
        <f t="shared" si="2132"/>
        <v>0</v>
      </c>
      <c r="X4670" s="309">
        <f t="shared" si="2132"/>
        <v>0</v>
      </c>
      <c r="Y4670" s="415">
        <f>(Y4674-X4674)*$AE4669*$AF4669</f>
        <v>0</v>
      </c>
      <c r="Z4670" s="309">
        <f>(Z4674-Y4674)*$AE4669*$AF4669</f>
        <v>0</v>
      </c>
      <c r="AA4670" s="309">
        <f t="shared" si="2132"/>
        <v>0</v>
      </c>
      <c r="AB4670" s="404">
        <f t="shared" si="2132"/>
        <v>0</v>
      </c>
      <c r="AC4670" s="107">
        <f>SUM(E4670:AB4670)</f>
        <v>0</v>
      </c>
      <c r="AD4670" s="73"/>
      <c r="AE4670" s="155"/>
      <c r="AF4670" s="74"/>
      <c r="AG4670" s="406"/>
      <c r="AH4670" s="406"/>
      <c r="AI4670" s="406"/>
      <c r="AJ4670" s="15"/>
      <c r="AK4670" s="15"/>
      <c r="AL4670" s="15"/>
      <c r="AM4670" s="15"/>
      <c r="AN4670" s="406"/>
    </row>
    <row r="4671" spans="1:42" x14ac:dyDescent="0.25">
      <c r="A4671" s="3469"/>
      <c r="B4671" s="3357"/>
      <c r="C4671" s="123" t="s">
        <v>15</v>
      </c>
      <c r="D4671" s="108" t="s">
        <v>54</v>
      </c>
      <c r="E4671" s="1556">
        <v>0</v>
      </c>
      <c r="F4671" s="1550">
        <v>0</v>
      </c>
      <c r="G4671" s="1550">
        <v>0</v>
      </c>
      <c r="H4671" s="420">
        <v>0</v>
      </c>
      <c r="I4671" s="1550">
        <v>0</v>
      </c>
      <c r="J4671" s="1550">
        <v>0</v>
      </c>
      <c r="K4671" s="1550">
        <v>0</v>
      </c>
      <c r="L4671" s="1550">
        <v>0</v>
      </c>
      <c r="M4671" s="1550">
        <v>0</v>
      </c>
      <c r="N4671" s="420">
        <v>0</v>
      </c>
      <c r="O4671" s="1550">
        <v>0</v>
      </c>
      <c r="P4671" s="1550">
        <v>0</v>
      </c>
      <c r="Q4671" s="1550">
        <v>0</v>
      </c>
      <c r="R4671" s="1550">
        <v>0</v>
      </c>
      <c r="S4671" s="1550">
        <v>0</v>
      </c>
      <c r="T4671" s="1550">
        <v>0</v>
      </c>
      <c r="U4671" s="1550">
        <v>0</v>
      </c>
      <c r="V4671" s="1550">
        <v>0</v>
      </c>
      <c r="W4671" s="1550">
        <v>0</v>
      </c>
      <c r="X4671" s="1550">
        <v>0</v>
      </c>
      <c r="Y4671" s="420">
        <v>0</v>
      </c>
      <c r="Z4671" s="1550">
        <v>0</v>
      </c>
      <c r="AA4671" s="1550">
        <v>0</v>
      </c>
      <c r="AB4671" s="1583">
        <v>0</v>
      </c>
      <c r="AC4671" s="107">
        <f>AVERAGE(E4671:AB4671)</f>
        <v>0</v>
      </c>
      <c r="AD4671" s="76"/>
      <c r="AE4671" s="76"/>
      <c r="AF4671" s="77"/>
      <c r="AG4671" s="406"/>
      <c r="AH4671" s="406"/>
      <c r="AI4671" s="406"/>
      <c r="AJ4671" s="15"/>
      <c r="AK4671" s="15"/>
      <c r="AL4671" s="15"/>
      <c r="AM4671" s="15"/>
      <c r="AN4671" s="406"/>
    </row>
    <row r="4672" spans="1:42" x14ac:dyDescent="0.25">
      <c r="A4672" s="3460"/>
      <c r="B4672" s="3301"/>
      <c r="C4672" s="123" t="s">
        <v>17</v>
      </c>
      <c r="D4672" s="108"/>
      <c r="E4672" s="314" t="e">
        <f t="shared" ref="E4672:AB4672" si="2133">E4670/E4669</f>
        <v>#DIV/0!</v>
      </c>
      <c r="F4672" s="315" t="e">
        <f t="shared" si="2133"/>
        <v>#DIV/0!</v>
      </c>
      <c r="G4672" s="315" t="e">
        <f t="shared" si="2133"/>
        <v>#DIV/0!</v>
      </c>
      <c r="H4672" s="417" t="e">
        <f t="shared" si="2133"/>
        <v>#DIV/0!</v>
      </c>
      <c r="I4672" s="315" t="e">
        <f t="shared" si="2133"/>
        <v>#DIV/0!</v>
      </c>
      <c r="J4672" s="315" t="e">
        <f t="shared" si="2133"/>
        <v>#DIV/0!</v>
      </c>
      <c r="K4672" s="315" t="e">
        <f t="shared" si="2133"/>
        <v>#DIV/0!</v>
      </c>
      <c r="L4672" s="315" t="e">
        <f t="shared" si="2133"/>
        <v>#DIV/0!</v>
      </c>
      <c r="M4672" s="315" t="e">
        <f t="shared" si="2133"/>
        <v>#DIV/0!</v>
      </c>
      <c r="N4672" s="417" t="e">
        <f t="shared" si="2133"/>
        <v>#DIV/0!</v>
      </c>
      <c r="O4672" s="315" t="e">
        <f t="shared" si="2133"/>
        <v>#DIV/0!</v>
      </c>
      <c r="P4672" s="315" t="e">
        <f t="shared" si="2133"/>
        <v>#DIV/0!</v>
      </c>
      <c r="Q4672" s="315" t="e">
        <f t="shared" si="2133"/>
        <v>#DIV/0!</v>
      </c>
      <c r="R4672" s="315" t="e">
        <f t="shared" si="2133"/>
        <v>#DIV/0!</v>
      </c>
      <c r="S4672" s="315" t="e">
        <f t="shared" si="2133"/>
        <v>#DIV/0!</v>
      </c>
      <c r="T4672" s="315" t="e">
        <f t="shared" si="2133"/>
        <v>#DIV/0!</v>
      </c>
      <c r="U4672" s="315" t="e">
        <f t="shared" si="2133"/>
        <v>#DIV/0!</v>
      </c>
      <c r="V4672" s="315" t="e">
        <f t="shared" si="2133"/>
        <v>#DIV/0!</v>
      </c>
      <c r="W4672" s="315" t="e">
        <f t="shared" si="2133"/>
        <v>#DIV/0!</v>
      </c>
      <c r="X4672" s="315" t="e">
        <f t="shared" si="2133"/>
        <v>#DIV/0!</v>
      </c>
      <c r="Y4672" s="417" t="e">
        <f>Y4670/Y4669</f>
        <v>#DIV/0!</v>
      </c>
      <c r="Z4672" s="315" t="e">
        <f t="shared" si="2133"/>
        <v>#DIV/0!</v>
      </c>
      <c r="AA4672" s="315" t="e">
        <f t="shared" si="2133"/>
        <v>#DIV/0!</v>
      </c>
      <c r="AB4672" s="337" t="e">
        <f t="shared" si="2133"/>
        <v>#DIV/0!</v>
      </c>
      <c r="AC4672" s="481" t="e">
        <f>MAX(E4672:AB4672)</f>
        <v>#DIV/0!</v>
      </c>
      <c r="AD4672" s="73"/>
      <c r="AE4672" s="155"/>
      <c r="AF4672" s="74"/>
      <c r="AG4672" s="406"/>
      <c r="AH4672" s="406"/>
      <c r="AI4672" s="406"/>
      <c r="AJ4672" s="15"/>
      <c r="AK4672" s="15"/>
      <c r="AL4672" s="15"/>
      <c r="AM4672" s="15"/>
      <c r="AN4672" s="406"/>
    </row>
    <row r="4673" spans="1:42" hidden="1" x14ac:dyDescent="0.25">
      <c r="A4673" s="2209"/>
      <c r="B4673" s="2212"/>
      <c r="C4673" s="124" t="s">
        <v>116</v>
      </c>
      <c r="D4673" s="108"/>
      <c r="E4673" s="311"/>
      <c r="F4673" s="312"/>
      <c r="G4673" s="312"/>
      <c r="H4673" s="412"/>
      <c r="I4673" s="312"/>
      <c r="J4673" s="312"/>
      <c r="K4673" s="312"/>
      <c r="L4673" s="312"/>
      <c r="M4673" s="312"/>
      <c r="N4673" s="412"/>
      <c r="O4673" s="312"/>
      <c r="P4673" s="312"/>
      <c r="Q4673" s="312"/>
      <c r="R4673" s="312"/>
      <c r="S4673" s="312"/>
      <c r="T4673" s="312"/>
      <c r="U4673" s="312"/>
      <c r="V4673" s="312"/>
      <c r="W4673" s="312"/>
      <c r="X4673" s="312"/>
      <c r="Y4673" s="412"/>
      <c r="Z4673" s="312"/>
      <c r="AA4673" s="312"/>
      <c r="AB4673" s="940"/>
      <c r="AC4673" s="108"/>
      <c r="AD4673" s="73"/>
      <c r="AE4673" s="155"/>
      <c r="AF4673" s="74"/>
      <c r="AG4673" s="406"/>
      <c r="AH4673" s="406"/>
      <c r="AI4673" s="406"/>
      <c r="AJ4673" s="15"/>
      <c r="AK4673" s="15"/>
      <c r="AL4673" s="15"/>
      <c r="AM4673" s="15"/>
      <c r="AN4673" s="406"/>
    </row>
    <row r="4674" spans="1:42" s="181" customFormat="1" hidden="1" x14ac:dyDescent="0.25">
      <c r="A4674" s="2209"/>
      <c r="B4674" s="2212"/>
      <c r="C4674" s="124" t="s">
        <v>117</v>
      </c>
      <c r="D4674" s="108"/>
      <c r="E4674" s="311"/>
      <c r="F4674" s="312"/>
      <c r="G4674" s="312"/>
      <c r="H4674" s="412"/>
      <c r="I4674" s="312"/>
      <c r="J4674" s="312"/>
      <c r="K4674" s="312"/>
      <c r="L4674" s="312"/>
      <c r="M4674" s="312"/>
      <c r="N4674" s="412"/>
      <c r="O4674" s="312"/>
      <c r="P4674" s="312"/>
      <c r="Q4674" s="312"/>
      <c r="R4674" s="312"/>
      <c r="S4674" s="312"/>
      <c r="T4674" s="312"/>
      <c r="U4674" s="312"/>
      <c r="V4674" s="312"/>
      <c r="W4674" s="312"/>
      <c r="X4674" s="312"/>
      <c r="Y4674" s="412"/>
      <c r="Z4674" s="312"/>
      <c r="AA4674" s="312"/>
      <c r="AB4674" s="940"/>
      <c r="AC4674" s="108"/>
      <c r="AD4674" s="73"/>
      <c r="AE4674" s="155"/>
      <c r="AF4674" s="74"/>
      <c r="AG4674" s="852"/>
      <c r="AH4674" s="849"/>
      <c r="AI4674" s="850"/>
      <c r="AJ4674" s="850"/>
      <c r="AK4674" s="850"/>
      <c r="AL4674" s="851"/>
      <c r="AM4674" s="851"/>
      <c r="AN4674" s="189"/>
      <c r="AO4674" s="189"/>
      <c r="AP4674" s="189"/>
    </row>
    <row r="4675" spans="1:42" ht="16.5" thickBot="1" x14ac:dyDescent="0.3">
      <c r="A4675" s="3339" t="s">
        <v>42</v>
      </c>
      <c r="B4675" s="3340"/>
      <c r="C4675" s="3341"/>
      <c r="D4675" s="114"/>
      <c r="E4675" s="178">
        <f>SQRT(E4669*E4669+E4670*E4670)/E4423/1.73</f>
        <v>0</v>
      </c>
      <c r="F4675" s="179">
        <f t="shared" ref="F4675:AB4675" si="2134">SQRT(F4669*F4669+F4670*F4670)/F4423/1.73</f>
        <v>0</v>
      </c>
      <c r="G4675" s="179">
        <f t="shared" si="2134"/>
        <v>0</v>
      </c>
      <c r="H4675" s="419">
        <f t="shared" si="2134"/>
        <v>0</v>
      </c>
      <c r="I4675" s="179">
        <f t="shared" si="2134"/>
        <v>0</v>
      </c>
      <c r="J4675" s="179">
        <f t="shared" si="2134"/>
        <v>0</v>
      </c>
      <c r="K4675" s="179">
        <f t="shared" si="2134"/>
        <v>0</v>
      </c>
      <c r="L4675" s="179">
        <f t="shared" si="2134"/>
        <v>0</v>
      </c>
      <c r="M4675" s="179">
        <f t="shared" si="2134"/>
        <v>0</v>
      </c>
      <c r="N4675" s="419">
        <f t="shared" si="2134"/>
        <v>0</v>
      </c>
      <c r="O4675" s="179">
        <f t="shared" si="2134"/>
        <v>0</v>
      </c>
      <c r="P4675" s="179">
        <f t="shared" si="2134"/>
        <v>0</v>
      </c>
      <c r="Q4675" s="179">
        <f t="shared" si="2134"/>
        <v>0</v>
      </c>
      <c r="R4675" s="179">
        <f t="shared" si="2134"/>
        <v>0</v>
      </c>
      <c r="S4675" s="179">
        <f t="shared" si="2134"/>
        <v>0</v>
      </c>
      <c r="T4675" s="179">
        <f t="shared" si="2134"/>
        <v>0</v>
      </c>
      <c r="U4675" s="179">
        <f t="shared" si="2134"/>
        <v>0</v>
      </c>
      <c r="V4675" s="179">
        <f t="shared" si="2134"/>
        <v>0</v>
      </c>
      <c r="W4675" s="179">
        <f t="shared" si="2134"/>
        <v>0</v>
      </c>
      <c r="X4675" s="179">
        <f t="shared" si="2134"/>
        <v>0</v>
      </c>
      <c r="Y4675" s="419">
        <f>SQRT(Y4669*Y4669+Y4670*Y4670)/Y4423/1.73</f>
        <v>0</v>
      </c>
      <c r="Z4675" s="179">
        <f t="shared" si="2134"/>
        <v>0</v>
      </c>
      <c r="AA4675" s="179">
        <f t="shared" si="2134"/>
        <v>0</v>
      </c>
      <c r="AB4675" s="405">
        <f t="shared" si="2134"/>
        <v>0</v>
      </c>
      <c r="AC4675" s="109">
        <f>AVERAGE(E4675:AB4675)</f>
        <v>0</v>
      </c>
      <c r="AD4675" s="78" t="e">
        <f>(AC4671-AC4675)/AC4671</f>
        <v>#DIV/0!</v>
      </c>
      <c r="AE4675" s="79"/>
      <c r="AF4675" s="80"/>
      <c r="AG4675" s="406"/>
      <c r="AH4675" s="406"/>
      <c r="AI4675" s="406"/>
      <c r="AJ4675" s="14"/>
      <c r="AK4675" s="14"/>
      <c r="AL4675" s="15"/>
      <c r="AM4675" s="14"/>
      <c r="AN4675" s="406"/>
    </row>
    <row r="4676" spans="1:42" x14ac:dyDescent="0.25">
      <c r="A4676" s="3468" t="s">
        <v>681</v>
      </c>
      <c r="B4676" s="3550" t="s">
        <v>532</v>
      </c>
      <c r="C4676" s="1021" t="s">
        <v>13</v>
      </c>
      <c r="D4676" s="113" t="s">
        <v>115</v>
      </c>
      <c r="E4676" s="307">
        <f t="shared" ref="E4676:AB4676" si="2135">(E4680-D4680)*$AE4676*$AF4676</f>
        <v>312.00000000171713</v>
      </c>
      <c r="F4676" s="71">
        <f t="shared" si="2135"/>
        <v>263.9999999992142</v>
      </c>
      <c r="G4676" s="71">
        <f t="shared" si="2135"/>
        <v>263.9999999992142</v>
      </c>
      <c r="H4676" s="414">
        <f t="shared" si="2135"/>
        <v>247.99999999959255</v>
      </c>
      <c r="I4676" s="71">
        <f t="shared" si="2135"/>
        <v>279.99999999883585</v>
      </c>
      <c r="J4676" s="71">
        <f t="shared" si="2135"/>
        <v>280.00000000247383</v>
      </c>
      <c r="K4676" s="71">
        <f t="shared" si="2135"/>
        <v>360.00000000058208</v>
      </c>
      <c r="L4676" s="71">
        <f t="shared" si="2135"/>
        <v>391.99999999982538</v>
      </c>
      <c r="M4676" s="71">
        <f t="shared" si="2135"/>
        <v>383.99999999819556</v>
      </c>
      <c r="N4676" s="414">
        <f t="shared" si="2135"/>
        <v>391.99999999982538</v>
      </c>
      <c r="O4676" s="71">
        <f t="shared" si="2135"/>
        <v>344.00000000096043</v>
      </c>
      <c r="P4676" s="71">
        <f t="shared" si="2135"/>
        <v>367.99999999857391</v>
      </c>
      <c r="Q4676" s="71">
        <f t="shared" si="2135"/>
        <v>360.00000000058208</v>
      </c>
      <c r="R4676" s="71">
        <f t="shared" si="2135"/>
        <v>344.00000000096043</v>
      </c>
      <c r="S4676" s="71">
        <f t="shared" si="2135"/>
        <v>376.00000000020373</v>
      </c>
      <c r="T4676" s="71">
        <f t="shared" si="2135"/>
        <v>383.99999999819556</v>
      </c>
      <c r="U4676" s="71">
        <f t="shared" si="2135"/>
        <v>360.00000000058208</v>
      </c>
      <c r="V4676" s="71">
        <f t="shared" si="2135"/>
        <v>391.99999999982538</v>
      </c>
      <c r="W4676" s="71">
        <f t="shared" si="2135"/>
        <v>432.00000000069849</v>
      </c>
      <c r="X4676" s="71">
        <f t="shared" si="2135"/>
        <v>439.99999999869033</v>
      </c>
      <c r="Y4676" s="414">
        <f>(Y4680-X4680)*$AE4676*$AF4676</f>
        <v>480.00000000320142</v>
      </c>
      <c r="Z4676" s="71">
        <f>(Z4680-Y4680)*$AE4676*$AF4676</f>
        <v>431.99999999706051</v>
      </c>
      <c r="AA4676" s="71">
        <f t="shared" si="2135"/>
        <v>360.00000000058208</v>
      </c>
      <c r="AB4676" s="403">
        <f t="shared" si="2135"/>
        <v>312.00000000171713</v>
      </c>
      <c r="AC4676" s="134">
        <f>SUM(E4676:AB4676)</f>
        <v>8560.0000000013097</v>
      </c>
      <c r="AD4676" s="70"/>
      <c r="AE4676" s="71">
        <v>100</v>
      </c>
      <c r="AF4676" s="72">
        <v>80</v>
      </c>
      <c r="AG4676" s="406"/>
      <c r="AH4676" s="406"/>
      <c r="AI4676" s="406"/>
      <c r="AJ4676" s="478"/>
      <c r="AK4676" s="479"/>
      <c r="AL4676" s="478"/>
      <c r="AM4676" s="15"/>
      <c r="AN4676" s="406"/>
    </row>
    <row r="4677" spans="1:42" x14ac:dyDescent="0.25">
      <c r="A4677" s="3469"/>
      <c r="B4677" s="3551"/>
      <c r="C4677" s="1022" t="s">
        <v>14</v>
      </c>
      <c r="D4677" s="108" t="s">
        <v>115</v>
      </c>
      <c r="E4677" s="308">
        <f t="shared" ref="E4677:AB4677" si="2136">(E4681-D4681)*$AE4676*$AF4676</f>
        <v>143.99999999932334</v>
      </c>
      <c r="F4677" s="309">
        <f t="shared" si="2136"/>
        <v>128.00000000061118</v>
      </c>
      <c r="G4677" s="309">
        <f t="shared" si="2136"/>
        <v>119.99999999989086</v>
      </c>
      <c r="H4677" s="415">
        <f t="shared" si="2136"/>
        <v>112.00000000008004</v>
      </c>
      <c r="I4677" s="309">
        <f t="shared" si="2136"/>
        <v>135.99999999951251</v>
      </c>
      <c r="J4677" s="309">
        <f t="shared" si="2136"/>
        <v>128.00000000061118</v>
      </c>
      <c r="K4677" s="309">
        <f t="shared" si="2136"/>
        <v>167.99999999966531</v>
      </c>
      <c r="L4677" s="309">
        <f t="shared" si="2136"/>
        <v>184.00000000019645</v>
      </c>
      <c r="M4677" s="309">
        <f t="shared" si="2136"/>
        <v>184.00000000019645</v>
      </c>
      <c r="N4677" s="415">
        <f t="shared" si="2136"/>
        <v>183.99999999928696</v>
      </c>
      <c r="O4677" s="309">
        <f t="shared" si="2136"/>
        <v>159.99999999985448</v>
      </c>
      <c r="P4677" s="309">
        <f t="shared" si="2136"/>
        <v>168.0000000005748</v>
      </c>
      <c r="Q4677" s="309">
        <f t="shared" si="2136"/>
        <v>167.99999999966531</v>
      </c>
      <c r="R4677" s="309">
        <f t="shared" si="2136"/>
        <v>159.99999999985448</v>
      </c>
      <c r="S4677" s="309">
        <f t="shared" si="2136"/>
        <v>176.00000000038563</v>
      </c>
      <c r="T4677" s="309">
        <f t="shared" si="2136"/>
        <v>184.00000000019645</v>
      </c>
      <c r="U4677" s="309">
        <f t="shared" si="2136"/>
        <v>167.99999999966531</v>
      </c>
      <c r="V4677" s="309">
        <f t="shared" si="2136"/>
        <v>184.00000000019645</v>
      </c>
      <c r="W4677" s="309">
        <f t="shared" si="2136"/>
        <v>199.9999999998181</v>
      </c>
      <c r="X4677" s="309">
        <f t="shared" si="2136"/>
        <v>207.99999999962893</v>
      </c>
      <c r="Y4677" s="415">
        <f>(Y4681-X4681)*$AE4676*$AF4676</f>
        <v>224.00000000016007</v>
      </c>
      <c r="Z4677" s="309">
        <f>(Z4681-Y4681)*$AE4676*$AF4676</f>
        <v>199.9999999998181</v>
      </c>
      <c r="AA4677" s="309">
        <f t="shared" si="2136"/>
        <v>168.0000000005748</v>
      </c>
      <c r="AB4677" s="404">
        <f t="shared" si="2136"/>
        <v>144.00000000023283</v>
      </c>
      <c r="AC4677" s="107">
        <f>SUM(E4677:AB4677)</f>
        <v>4000</v>
      </c>
      <c r="AD4677" s="73"/>
      <c r="AE4677" s="155"/>
      <c r="AF4677" s="74"/>
      <c r="AG4677" s="406"/>
      <c r="AH4677" s="406"/>
      <c r="AI4677" s="406"/>
      <c r="AJ4677" s="15"/>
      <c r="AK4677" s="15"/>
      <c r="AL4677" s="15"/>
      <c r="AM4677" s="15"/>
      <c r="AN4677" s="406"/>
    </row>
    <row r="4678" spans="1:42" x14ac:dyDescent="0.25">
      <c r="A4678" s="3469"/>
      <c r="B4678" s="3551"/>
      <c r="C4678" s="1022" t="s">
        <v>15</v>
      </c>
      <c r="D4678" s="108" t="s">
        <v>54</v>
      </c>
      <c r="E4678" s="1556">
        <v>19</v>
      </c>
      <c r="F4678" s="1556">
        <v>16</v>
      </c>
      <c r="G4678" s="1556">
        <v>16</v>
      </c>
      <c r="H4678" s="441">
        <v>15</v>
      </c>
      <c r="I4678" s="1556">
        <v>17</v>
      </c>
      <c r="J4678" s="1556">
        <v>17</v>
      </c>
      <c r="K4678" s="1556">
        <v>22</v>
      </c>
      <c r="L4678" s="1556">
        <v>24</v>
      </c>
      <c r="M4678" s="1556">
        <v>23</v>
      </c>
      <c r="N4678" s="441">
        <v>24</v>
      </c>
      <c r="O4678" s="1556">
        <v>21</v>
      </c>
      <c r="P4678" s="1556">
        <v>22</v>
      </c>
      <c r="Q4678" s="1556">
        <v>22</v>
      </c>
      <c r="R4678" s="1556">
        <v>21</v>
      </c>
      <c r="S4678" s="1556">
        <v>23</v>
      </c>
      <c r="T4678" s="1556">
        <v>23</v>
      </c>
      <c r="U4678" s="1556">
        <v>22</v>
      </c>
      <c r="V4678" s="1556">
        <v>24</v>
      </c>
      <c r="W4678" s="1556">
        <v>26</v>
      </c>
      <c r="X4678" s="1556">
        <v>27</v>
      </c>
      <c r="Y4678" s="441">
        <v>29</v>
      </c>
      <c r="Z4678" s="1556">
        <v>26</v>
      </c>
      <c r="AA4678" s="1556">
        <v>22</v>
      </c>
      <c r="AB4678" s="1588">
        <v>19</v>
      </c>
      <c r="AC4678" s="107">
        <f>AVERAGE(E4678:AB4678)</f>
        <v>21.666666666666668</v>
      </c>
      <c r="AD4678" s="76"/>
      <c r="AE4678" s="76"/>
      <c r="AF4678" s="77"/>
      <c r="AG4678" s="406"/>
      <c r="AH4678" s="406"/>
      <c r="AI4678" s="406"/>
      <c r="AJ4678" s="15"/>
      <c r="AK4678" s="15"/>
      <c r="AL4678" s="15"/>
      <c r="AM4678" s="15"/>
      <c r="AN4678" s="406"/>
    </row>
    <row r="4679" spans="1:42" ht="16.5" thickBot="1" x14ac:dyDescent="0.3">
      <c r="A4679" s="3473"/>
      <c r="B4679" s="3552"/>
      <c r="C4679" s="1026" t="s">
        <v>17</v>
      </c>
      <c r="D4679" s="108"/>
      <c r="E4679" s="314">
        <f t="shared" ref="E4679:AB4679" si="2137">E4677/E4676</f>
        <v>0.46153846153375261</v>
      </c>
      <c r="F4679" s="315">
        <f t="shared" si="2137"/>
        <v>0.48484848485224308</v>
      </c>
      <c r="G4679" s="315">
        <f t="shared" si="2137"/>
        <v>0.45454545454639411</v>
      </c>
      <c r="H4679" s="417">
        <f t="shared" si="2137"/>
        <v>0.45161290322687114</v>
      </c>
      <c r="I4679" s="315">
        <f t="shared" si="2137"/>
        <v>0.48571428571456415</v>
      </c>
      <c r="J4679" s="315">
        <f t="shared" si="2137"/>
        <v>0.45714285714100106</v>
      </c>
      <c r="K4679" s="315">
        <f t="shared" si="2137"/>
        <v>0.46666666666498241</v>
      </c>
      <c r="L4679" s="315">
        <f t="shared" si="2137"/>
        <v>0.46938775510275105</v>
      </c>
      <c r="M4679" s="315">
        <f t="shared" si="2137"/>
        <v>0.47916666666942986</v>
      </c>
      <c r="N4679" s="417">
        <f t="shared" si="2137"/>
        <v>0.4693877551004309</v>
      </c>
      <c r="O4679" s="315">
        <f t="shared" si="2137"/>
        <v>0.46511627906804587</v>
      </c>
      <c r="P4679" s="315">
        <f t="shared" si="2137"/>
        <v>0.45652173913376587</v>
      </c>
      <c r="Q4679" s="315">
        <f t="shared" si="2137"/>
        <v>0.46666666666498241</v>
      </c>
      <c r="R4679" s="315">
        <f t="shared" si="2137"/>
        <v>0.46511627906804587</v>
      </c>
      <c r="S4679" s="315">
        <f t="shared" si="2137"/>
        <v>0.46808510638375073</v>
      </c>
      <c r="T4679" s="315">
        <f t="shared" si="2137"/>
        <v>0.47916666666942986</v>
      </c>
      <c r="U4679" s="315">
        <f t="shared" si="2137"/>
        <v>0.46666666666498241</v>
      </c>
      <c r="V4679" s="315">
        <f t="shared" si="2137"/>
        <v>0.46938775510275105</v>
      </c>
      <c r="W4679" s="315">
        <f t="shared" si="2137"/>
        <v>0.46296296296179335</v>
      </c>
      <c r="X4679" s="315">
        <f t="shared" si="2137"/>
        <v>0.47272727272783649</v>
      </c>
      <c r="Y4679" s="417">
        <f>Y4677/Y4676</f>
        <v>0.46666666666388767</v>
      </c>
      <c r="Z4679" s="315">
        <f t="shared" si="2137"/>
        <v>0.46296296296569206</v>
      </c>
      <c r="AA4679" s="315">
        <f t="shared" si="2137"/>
        <v>0.46666666666750878</v>
      </c>
      <c r="AB4679" s="337">
        <f t="shared" si="2137"/>
        <v>0.46153846153666767</v>
      </c>
      <c r="AC4679" s="481">
        <f>MAX(E4679:AB4679)</f>
        <v>0.48571428571456415</v>
      </c>
      <c r="AD4679" s="73"/>
      <c r="AE4679" s="155"/>
      <c r="AF4679" s="74"/>
      <c r="AG4679" s="406"/>
      <c r="AH4679" s="406"/>
      <c r="AI4679" s="406"/>
      <c r="AJ4679" s="15"/>
      <c r="AK4679" s="15"/>
      <c r="AL4679" s="15"/>
      <c r="AM4679" s="15"/>
      <c r="AN4679" s="406"/>
    </row>
    <row r="4680" spans="1:42" hidden="1" x14ac:dyDescent="0.25">
      <c r="A4680" s="2199"/>
      <c r="B4680" s="2202"/>
      <c r="C4680" s="362" t="s">
        <v>116</v>
      </c>
      <c r="D4680" s="108">
        <v>2139.27</v>
      </c>
      <c r="E4680" s="311">
        <v>2139.3090000000002</v>
      </c>
      <c r="F4680" s="312">
        <v>2139.3420000000001</v>
      </c>
      <c r="G4680" s="312">
        <v>2139.375</v>
      </c>
      <c r="H4680" s="412">
        <v>2139.4059999999999</v>
      </c>
      <c r="I4680" s="312">
        <v>2139.4409999999998</v>
      </c>
      <c r="J4680" s="312">
        <v>2139.4760000000001</v>
      </c>
      <c r="K4680" s="312">
        <v>2139.5210000000002</v>
      </c>
      <c r="L4680" s="312">
        <v>2139.5700000000002</v>
      </c>
      <c r="M4680" s="312">
        <v>2139.6179999999999</v>
      </c>
      <c r="N4680" s="412">
        <v>2139.6669999999999</v>
      </c>
      <c r="O4680" s="312">
        <v>2139.71</v>
      </c>
      <c r="P4680" s="312">
        <v>2139.7559999999999</v>
      </c>
      <c r="Q4680" s="312">
        <v>2139.8009999999999</v>
      </c>
      <c r="R4680" s="312">
        <v>2139.8440000000001</v>
      </c>
      <c r="S4680" s="312">
        <v>2139.8910000000001</v>
      </c>
      <c r="T4680" s="312">
        <v>2139.9389999999999</v>
      </c>
      <c r="U4680" s="312">
        <v>2139.9839999999999</v>
      </c>
      <c r="V4680" s="312">
        <v>2140.0329999999999</v>
      </c>
      <c r="W4680" s="312">
        <v>2140.087</v>
      </c>
      <c r="X4680" s="312">
        <v>2140.1419999999998</v>
      </c>
      <c r="Y4680" s="412">
        <v>2140.2020000000002</v>
      </c>
      <c r="Z4680" s="312">
        <v>2140.2559999999999</v>
      </c>
      <c r="AA4680" s="312">
        <v>2140.3009999999999</v>
      </c>
      <c r="AB4680" s="940">
        <v>2140.34</v>
      </c>
      <c r="AC4680" s="108"/>
      <c r="AD4680" s="73"/>
      <c r="AE4680" s="155"/>
      <c r="AF4680" s="74"/>
      <c r="AG4680" s="406"/>
      <c r="AH4680" s="406"/>
      <c r="AI4680" s="406"/>
      <c r="AJ4680" s="15"/>
      <c r="AK4680" s="15"/>
      <c r="AL4680" s="15"/>
      <c r="AM4680" s="15"/>
      <c r="AN4680" s="406"/>
    </row>
    <row r="4681" spans="1:42" s="181" customFormat="1" hidden="1" x14ac:dyDescent="0.25">
      <c r="A4681" s="2209"/>
      <c r="B4681" s="2212"/>
      <c r="C4681" s="124" t="s">
        <v>117</v>
      </c>
      <c r="D4681" s="108">
        <v>697.95</v>
      </c>
      <c r="E4681" s="311">
        <v>697.96799999999996</v>
      </c>
      <c r="F4681" s="312">
        <v>697.98400000000004</v>
      </c>
      <c r="G4681" s="312">
        <v>697.99900000000002</v>
      </c>
      <c r="H4681" s="412">
        <v>698.01300000000003</v>
      </c>
      <c r="I4681" s="312">
        <v>698.03</v>
      </c>
      <c r="J4681" s="312">
        <v>698.04600000000005</v>
      </c>
      <c r="K4681" s="312">
        <v>698.06700000000001</v>
      </c>
      <c r="L4681" s="312">
        <v>698.09</v>
      </c>
      <c r="M4681" s="312">
        <v>698.11300000000006</v>
      </c>
      <c r="N4681" s="412">
        <v>698.13599999999997</v>
      </c>
      <c r="O4681" s="312">
        <v>698.15599999999995</v>
      </c>
      <c r="P4681" s="312">
        <v>698.17700000000002</v>
      </c>
      <c r="Q4681" s="312">
        <v>698.19799999999998</v>
      </c>
      <c r="R4681" s="312">
        <v>698.21799999999996</v>
      </c>
      <c r="S4681" s="312">
        <v>698.24</v>
      </c>
      <c r="T4681" s="312">
        <v>698.26300000000003</v>
      </c>
      <c r="U4681" s="312">
        <v>698.28399999999999</v>
      </c>
      <c r="V4681" s="312">
        <v>698.30700000000002</v>
      </c>
      <c r="W4681" s="312">
        <v>698.33199999999999</v>
      </c>
      <c r="X4681" s="312">
        <v>698.35799999999995</v>
      </c>
      <c r="Y4681" s="412">
        <v>698.38599999999997</v>
      </c>
      <c r="Z4681" s="312">
        <v>698.41099999999994</v>
      </c>
      <c r="AA4681" s="312">
        <v>698.43200000000002</v>
      </c>
      <c r="AB4681" s="940">
        <v>698.45</v>
      </c>
      <c r="AC4681" s="108"/>
      <c r="AD4681" s="73"/>
      <c r="AE4681" s="155"/>
      <c r="AF4681" s="74"/>
      <c r="AG4681" s="852"/>
      <c r="AH4681" s="849"/>
      <c r="AI4681" s="850"/>
      <c r="AJ4681" s="850"/>
      <c r="AK4681" s="850"/>
      <c r="AL4681" s="851"/>
      <c r="AM4681" s="851"/>
      <c r="AN4681" s="189"/>
      <c r="AO4681" s="189"/>
      <c r="AP4681" s="189"/>
    </row>
    <row r="4682" spans="1:42" ht="16.5" thickBot="1" x14ac:dyDescent="0.3">
      <c r="A4682" s="3339" t="s">
        <v>42</v>
      </c>
      <c r="B4682" s="3340"/>
      <c r="C4682" s="3341"/>
      <c r="D4682" s="128"/>
      <c r="E4682" s="580">
        <f>SQRT(E4676*E4676+E4677*E4677)/E4423/1.73</f>
        <v>19.062258302725308</v>
      </c>
      <c r="F4682" s="581">
        <f t="shared" ref="F4682:AB4682" si="2138">SQRT(F4676*F4676+F4677*F4677)/F4423/1.73</f>
        <v>16.513327055841167</v>
      </c>
      <c r="G4682" s="581">
        <f t="shared" si="2138"/>
        <v>16.337823714380395</v>
      </c>
      <c r="H4682" s="582">
        <f t="shared" si="2138"/>
        <v>15.330742973260588</v>
      </c>
      <c r="I4682" s="581">
        <f t="shared" si="2138"/>
        <v>17.520091817586401</v>
      </c>
      <c r="J4682" s="581">
        <f t="shared" si="2138"/>
        <v>17.344989942467279</v>
      </c>
      <c r="K4682" s="581">
        <f t="shared" si="2138"/>
        <v>22.469299038172363</v>
      </c>
      <c r="L4682" s="581">
        <f t="shared" si="2138"/>
        <v>24.396657724994355</v>
      </c>
      <c r="M4682" s="581">
        <f t="shared" si="2138"/>
        <v>23.803818619421634</v>
      </c>
      <c r="N4682" s="582">
        <f t="shared" si="2138"/>
        <v>24.207902152632375</v>
      </c>
      <c r="O4682" s="581">
        <f t="shared" si="2138"/>
        <v>21.188404816673625</v>
      </c>
      <c r="P4682" s="581">
        <f t="shared" si="2138"/>
        <v>22.505760883441635</v>
      </c>
      <c r="Q4682" s="581">
        <f t="shared" si="2138"/>
        <v>22.144285069442773</v>
      </c>
      <c r="R4682" s="581">
        <f t="shared" si="2138"/>
        <v>21.106832517090659</v>
      </c>
      <c r="S4682" s="581">
        <f t="shared" si="2138"/>
        <v>23.096518097708437</v>
      </c>
      <c r="T4682" s="581">
        <f t="shared" si="2138"/>
        <v>23.643754517273745</v>
      </c>
      <c r="U4682" s="581">
        <f t="shared" si="2138"/>
        <v>21.995808062272179</v>
      </c>
      <c r="V4682" s="581">
        <f t="shared" si="2138"/>
        <v>23.999013255842968</v>
      </c>
      <c r="W4682" s="581">
        <f t="shared" si="2138"/>
        <v>26.332406864426606</v>
      </c>
      <c r="X4682" s="581">
        <f t="shared" si="2138"/>
        <v>26.998255776176403</v>
      </c>
      <c r="Y4682" s="582">
        <f>SQRT(Y4676*Y4676+Y4677*Y4677)/Y4423/1.73</f>
        <v>29.384035338603393</v>
      </c>
      <c r="Z4682" s="581">
        <f t="shared" si="2138"/>
        <v>26.382900453628924</v>
      </c>
      <c r="AA4682" s="581">
        <f t="shared" si="2138"/>
        <v>21.995808062293477</v>
      </c>
      <c r="AB4682" s="583">
        <f t="shared" si="2138"/>
        <v>18.971225550584332</v>
      </c>
      <c r="AC4682" s="584">
        <f>AVERAGE(E4682:AB4682)</f>
        <v>21.947163358622543</v>
      </c>
      <c r="AD4682" s="78">
        <f>(AC4678-AC4682)/AC4678</f>
        <v>-1.2946001167194236E-2</v>
      </c>
      <c r="AE4682" s="79"/>
      <c r="AF4682" s="80"/>
      <c r="AG4682" s="406"/>
      <c r="AH4682" s="406"/>
      <c r="AI4682" s="406"/>
      <c r="AJ4682" s="14"/>
      <c r="AK4682" s="14"/>
      <c r="AL4682" s="15"/>
      <c r="AM4682" s="14"/>
      <c r="AN4682" s="406"/>
    </row>
    <row r="4683" spans="1:42" ht="16.5" thickBot="1" x14ac:dyDescent="0.3">
      <c r="A4683" s="2208"/>
      <c r="B4683" s="511" t="s">
        <v>871</v>
      </c>
      <c r="C4683" s="129" t="s">
        <v>13</v>
      </c>
      <c r="D4683" s="113" t="s">
        <v>115</v>
      </c>
      <c r="E4683" s="147">
        <f>(E4684-D4684)*$AE4683*$AF4683</f>
        <v>1.2000000000261934</v>
      </c>
      <c r="F4683" s="203">
        <f t="shared" ref="F4683:AA4683" si="2139">(F4684-E4684)*$AE4683*$AF4683</f>
        <v>1.1999999999716238</v>
      </c>
      <c r="G4683" s="203">
        <f t="shared" si="2139"/>
        <v>1.2000000000261934</v>
      </c>
      <c r="H4683" s="413">
        <f t="shared" si="2139"/>
        <v>1.1999999999716238</v>
      </c>
      <c r="I4683" s="203">
        <f t="shared" si="2139"/>
        <v>1.2000000000261934</v>
      </c>
      <c r="J4683" s="203">
        <f t="shared" si="2139"/>
        <v>1.1999999999716238</v>
      </c>
      <c r="K4683" s="203">
        <f t="shared" si="2139"/>
        <v>1.2000000000261934</v>
      </c>
      <c r="L4683" s="203">
        <f t="shared" si="2139"/>
        <v>1.1999999999716238</v>
      </c>
      <c r="M4683" s="203">
        <f t="shared" si="2139"/>
        <v>1.2000000000261934</v>
      </c>
      <c r="N4683" s="413">
        <f t="shared" si="2139"/>
        <v>0</v>
      </c>
      <c r="O4683" s="203">
        <f t="shared" si="2139"/>
        <v>1.1999999999716238</v>
      </c>
      <c r="P4683" s="203">
        <f t="shared" si="2139"/>
        <v>1.2000000000261934</v>
      </c>
      <c r="Q4683" s="203">
        <f t="shared" si="2139"/>
        <v>1.1999999999716238</v>
      </c>
      <c r="R4683" s="203">
        <f t="shared" si="2139"/>
        <v>1.2000000000261934</v>
      </c>
      <c r="S4683" s="203">
        <f>(S4684-R4684)*$AE4683*$AF4683</f>
        <v>1.1999999999716238</v>
      </c>
      <c r="T4683" s="203">
        <f t="shared" si="2139"/>
        <v>1.2000000000261934</v>
      </c>
      <c r="U4683" s="203">
        <f t="shared" si="2139"/>
        <v>1.1999999999716238</v>
      </c>
      <c r="V4683" s="203">
        <f t="shared" si="2139"/>
        <v>1.2000000000261934</v>
      </c>
      <c r="W4683" s="203">
        <f t="shared" si="2139"/>
        <v>1.1999999999716238</v>
      </c>
      <c r="X4683" s="203">
        <f t="shared" si="2139"/>
        <v>0</v>
      </c>
      <c r="Y4683" s="413">
        <f>(Y4684-X4684)*$AE4683*$AF4683</f>
        <v>1.2000000000261934</v>
      </c>
      <c r="Z4683" s="203">
        <f>(Z4684-Y4684)*$AE4683*$AF4683</f>
        <v>1.1999999999716238</v>
      </c>
      <c r="AA4683" s="203">
        <f t="shared" si="2139"/>
        <v>0</v>
      </c>
      <c r="AB4683" s="95">
        <f>(AB4684-AA4684)*$AE4683*$AF4683</f>
        <v>1.2000000000261934</v>
      </c>
      <c r="AC4683" s="183">
        <f>SUM(E4683:AB4683)</f>
        <v>25.200000000004366</v>
      </c>
      <c r="AD4683" s="883"/>
      <c r="AE4683" s="101">
        <v>1</v>
      </c>
      <c r="AF4683" s="102">
        <v>120</v>
      </c>
      <c r="AG4683" s="406"/>
      <c r="AH4683" s="406"/>
      <c r="AI4683" s="406"/>
      <c r="AJ4683" s="478"/>
      <c r="AK4683" s="479"/>
      <c r="AL4683" s="478"/>
      <c r="AM4683" s="15"/>
      <c r="AN4683" s="406"/>
    </row>
    <row r="4684" spans="1:42" ht="16.5" hidden="1" thickBot="1" x14ac:dyDescent="0.3">
      <c r="A4684" s="2209"/>
      <c r="B4684" s="1023"/>
      <c r="C4684" s="1068" t="s">
        <v>116</v>
      </c>
      <c r="D4684" s="108">
        <v>2066.04</v>
      </c>
      <c r="E4684" s="73">
        <v>2066.0500000000002</v>
      </c>
      <c r="F4684" s="155">
        <v>2066.06</v>
      </c>
      <c r="G4684" s="155">
        <v>2066.0700000000002</v>
      </c>
      <c r="H4684" s="412">
        <v>2066.08</v>
      </c>
      <c r="I4684" s="155">
        <v>2066.09</v>
      </c>
      <c r="J4684" s="155">
        <v>2066.1</v>
      </c>
      <c r="K4684" s="155">
        <v>2066.11</v>
      </c>
      <c r="L4684" s="155">
        <v>2066.12</v>
      </c>
      <c r="M4684" s="444">
        <v>2066.13</v>
      </c>
      <c r="N4684" s="412">
        <v>2066.13</v>
      </c>
      <c r="O4684" s="155">
        <v>2066.14</v>
      </c>
      <c r="P4684" s="155">
        <v>2066.15</v>
      </c>
      <c r="Q4684" s="155">
        <v>2066.16</v>
      </c>
      <c r="R4684" s="444">
        <v>2066.17</v>
      </c>
      <c r="S4684" s="155">
        <v>2066.1799999999998</v>
      </c>
      <c r="T4684" s="155">
        <v>2066.19</v>
      </c>
      <c r="U4684" s="155">
        <v>2066.1999999999998</v>
      </c>
      <c r="V4684" s="155">
        <v>2066.21</v>
      </c>
      <c r="W4684" s="155">
        <v>2066.2199999999998</v>
      </c>
      <c r="X4684" s="155">
        <v>2066.2199999999998</v>
      </c>
      <c r="Y4684" s="412">
        <v>2066.23</v>
      </c>
      <c r="Z4684" s="155">
        <v>2066.2399999999998</v>
      </c>
      <c r="AA4684" s="155">
        <v>2066.2399999999998</v>
      </c>
      <c r="AB4684" s="74">
        <v>2066.25</v>
      </c>
      <c r="AC4684" s="214"/>
      <c r="AD4684" s="884"/>
      <c r="AE4684" s="103"/>
      <c r="AF4684" s="104"/>
      <c r="AG4684" s="406"/>
      <c r="AH4684" s="406"/>
      <c r="AI4684" s="406"/>
      <c r="AJ4684" s="14"/>
      <c r="AK4684" s="14"/>
      <c r="AL4684" s="15"/>
      <c r="AM4684" s="14"/>
      <c r="AN4684" s="406"/>
    </row>
    <row r="4685" spans="1:42" ht="16.5" thickBot="1" x14ac:dyDescent="0.3">
      <c r="A4685" s="2209"/>
      <c r="B4685" s="1023" t="s">
        <v>872</v>
      </c>
      <c r="C4685" s="130" t="s">
        <v>13</v>
      </c>
      <c r="D4685" s="108" t="s">
        <v>115</v>
      </c>
      <c r="E4685" s="73">
        <f>(E4686-D4686)*$AE4685*$AF4685</f>
        <v>2.3999999999978172</v>
      </c>
      <c r="F4685" s="155">
        <f t="shared" ref="F4685:AB4685" si="2140">(F4686-E4686)*$AE4685*$AF4685</f>
        <v>2.3999999999978172</v>
      </c>
      <c r="G4685" s="155">
        <f t="shared" si="2140"/>
        <v>2.3999999999978172</v>
      </c>
      <c r="H4685" s="412">
        <f t="shared" si="2140"/>
        <v>2.3999999999978172</v>
      </c>
      <c r="I4685" s="155">
        <f t="shared" si="2140"/>
        <v>2.3999999999978172</v>
      </c>
      <c r="J4685" s="155">
        <f t="shared" si="2140"/>
        <v>2.4000000000114596</v>
      </c>
      <c r="K4685" s="155">
        <f t="shared" si="2140"/>
        <v>2.3999999999978172</v>
      </c>
      <c r="L4685" s="155">
        <f t="shared" si="2140"/>
        <v>2.3999999999978172</v>
      </c>
      <c r="M4685" s="155">
        <f t="shared" si="2140"/>
        <v>3.5999999999967258</v>
      </c>
      <c r="N4685" s="412">
        <f t="shared" si="2140"/>
        <v>2.3999999999978172</v>
      </c>
      <c r="O4685" s="155">
        <f t="shared" si="2140"/>
        <v>2.3999999999978172</v>
      </c>
      <c r="P4685" s="155">
        <f t="shared" si="2140"/>
        <v>3.6000000000103682</v>
      </c>
      <c r="Q4685" s="155">
        <f t="shared" si="2140"/>
        <v>1.1999999999989086</v>
      </c>
      <c r="R4685" s="155">
        <f t="shared" si="2140"/>
        <v>2.3999999999978172</v>
      </c>
      <c r="S4685" s="155">
        <f t="shared" si="2140"/>
        <v>2.3999999999978172</v>
      </c>
      <c r="T4685" s="155">
        <f t="shared" si="2140"/>
        <v>2.3999999999978172</v>
      </c>
      <c r="U4685" s="155">
        <f t="shared" si="2140"/>
        <v>2.3999999999978172</v>
      </c>
      <c r="V4685" s="155">
        <f t="shared" si="2140"/>
        <v>2.4000000000114596</v>
      </c>
      <c r="W4685" s="155">
        <f t="shared" si="2140"/>
        <v>2.3999999999978172</v>
      </c>
      <c r="X4685" s="155">
        <f t="shared" si="2140"/>
        <v>2.3999999999978172</v>
      </c>
      <c r="Y4685" s="412">
        <f>(Y4686-X4686)*$AE4685*$AF4685</f>
        <v>3.5999999999967258</v>
      </c>
      <c r="Z4685" s="155">
        <f>(Z4686-Y4686)*$AE4685*$AF4685</f>
        <v>2.3999999999978172</v>
      </c>
      <c r="AA4685" s="155">
        <f t="shared" si="2140"/>
        <v>3.6000000000103682</v>
      </c>
      <c r="AB4685" s="74">
        <f t="shared" si="2140"/>
        <v>2.3999999999978172</v>
      </c>
      <c r="AC4685" s="214">
        <f>SUM(E4685:AB4685)</f>
        <v>61.199999999998909</v>
      </c>
      <c r="AD4685" s="883"/>
      <c r="AE4685" s="101">
        <v>1</v>
      </c>
      <c r="AF4685" s="102">
        <v>120</v>
      </c>
      <c r="AG4685" s="15"/>
      <c r="AH4685" s="406"/>
      <c r="AI4685" s="406"/>
      <c r="AJ4685" s="406"/>
      <c r="AK4685" s="406"/>
      <c r="AL4685" s="406"/>
      <c r="AM4685" s="406"/>
      <c r="AN4685" s="406"/>
    </row>
    <row r="4686" spans="1:42" ht="16.5" hidden="1" thickBot="1" x14ac:dyDescent="0.3">
      <c r="A4686" s="2210"/>
      <c r="B4686" s="516"/>
      <c r="C4686" s="1081" t="s">
        <v>116</v>
      </c>
      <c r="D4686" s="114">
        <v>852.58</v>
      </c>
      <c r="E4686" s="148">
        <v>852.6</v>
      </c>
      <c r="F4686" s="127">
        <v>852.62</v>
      </c>
      <c r="G4686" s="127">
        <v>852.64</v>
      </c>
      <c r="H4686" s="427">
        <v>852.66</v>
      </c>
      <c r="I4686" s="127">
        <v>852.68</v>
      </c>
      <c r="J4686" s="452">
        <v>852.7</v>
      </c>
      <c r="K4686" s="127">
        <v>852.72</v>
      </c>
      <c r="L4686" s="127">
        <v>852.74</v>
      </c>
      <c r="M4686" s="127">
        <v>852.77</v>
      </c>
      <c r="N4686" s="427">
        <v>852.79</v>
      </c>
      <c r="O4686" s="127">
        <v>852.81</v>
      </c>
      <c r="P4686" s="127">
        <v>852.84</v>
      </c>
      <c r="Q4686" s="127">
        <v>852.85</v>
      </c>
      <c r="R4686" s="127">
        <v>852.87</v>
      </c>
      <c r="S4686" s="127">
        <v>852.89</v>
      </c>
      <c r="T4686" s="127">
        <v>852.91</v>
      </c>
      <c r="U4686" s="127">
        <v>852.93</v>
      </c>
      <c r="V4686" s="127">
        <v>852.95</v>
      </c>
      <c r="W4686" s="127">
        <v>852.97</v>
      </c>
      <c r="X4686" s="127">
        <v>852.99</v>
      </c>
      <c r="Y4686" s="427">
        <v>853.02</v>
      </c>
      <c r="Z4686" s="127">
        <v>853.04</v>
      </c>
      <c r="AA4686" s="127">
        <v>853.07</v>
      </c>
      <c r="AB4686" s="175">
        <v>853.09</v>
      </c>
      <c r="AC4686" s="184"/>
      <c r="AD4686" s="884"/>
      <c r="AE4686" s="103"/>
      <c r="AF4686" s="104"/>
      <c r="AG4686" s="1"/>
    </row>
    <row r="4687" spans="1:42" ht="15.75" customHeight="1" x14ac:dyDescent="0.25">
      <c r="A4687" s="3493" t="s">
        <v>32</v>
      </c>
      <c r="B4687" s="3494"/>
      <c r="C4687" s="125" t="s">
        <v>13</v>
      </c>
      <c r="D4687" s="122"/>
      <c r="E4687" s="320">
        <f>SUM(E4424,E4431,E4438,E4445,E4452,E4459,E4466,E4473,E4480,E4487,E4494,E4501,E4508,E4515,E4522,E4529,E4536,E4543,E4550,E4557,E4564,E4571,E4578,E4585,E4592,E4599,E4606,E4613,E4620,E4627)+E4634+E4641+E4648+E4655+E4662+E4669+E4676</f>
        <v>8883.0000000137952</v>
      </c>
      <c r="F4687" s="320">
        <f t="shared" ref="F4687:AB4688" si="2141">SUM(F4424,F4431,F4438,F4445,F4452,F4459,F4466,F4473,F4480,F4487,F4494,F4501,F4508,F4515,F4522,F4529,F4536,F4543,F4550,F4557,F4564,F4571,F4578,F4585,F4592,F4599,F4606,F4613,F4620,F4627)+F4634+F4641+F4648+F4655+F4662+F4669+F4676</f>
        <v>8661.9999999973061</v>
      </c>
      <c r="G4687" s="320">
        <f t="shared" si="2141"/>
        <v>8710.9999999896663</v>
      </c>
      <c r="H4687" s="1183">
        <f t="shared" si="2141"/>
        <v>8557.0000000043365</v>
      </c>
      <c r="I4687" s="320">
        <f t="shared" si="2141"/>
        <v>8737.0000000033979</v>
      </c>
      <c r="J4687" s="320">
        <f t="shared" si="2141"/>
        <v>9396.0000000081855</v>
      </c>
      <c r="K4687" s="320">
        <f t="shared" si="2141"/>
        <v>10584.999999980597</v>
      </c>
      <c r="L4687" s="320">
        <f t="shared" si="2141"/>
        <v>12534.000000007494</v>
      </c>
      <c r="M4687" s="320">
        <f t="shared" si="2141"/>
        <v>14775.999999993019</v>
      </c>
      <c r="N4687" s="1183">
        <f t="shared" si="2141"/>
        <v>15013.000000004922</v>
      </c>
      <c r="O4687" s="320">
        <f t="shared" si="2141"/>
        <v>14600.99999999568</v>
      </c>
      <c r="P4687" s="320">
        <f t="shared" si="2141"/>
        <v>14700.000000001424</v>
      </c>
      <c r="Q4687" s="320">
        <f t="shared" si="2141"/>
        <v>14758.000000004358</v>
      </c>
      <c r="R4687" s="320">
        <f t="shared" si="2141"/>
        <v>14227.000000018052</v>
      </c>
      <c r="S4687" s="320">
        <f t="shared" si="2141"/>
        <v>14255.99999998667</v>
      </c>
      <c r="T4687" s="320">
        <f t="shared" si="2141"/>
        <v>13763.999999992733</v>
      </c>
      <c r="U4687" s="320">
        <f t="shared" si="2141"/>
        <v>13351.000000002272</v>
      </c>
      <c r="V4687" s="320">
        <f t="shared" si="2141"/>
        <v>13035.999999989939</v>
      </c>
      <c r="W4687" s="320">
        <f t="shared" si="2141"/>
        <v>14265.000000013402</v>
      </c>
      <c r="X4687" s="320">
        <f t="shared" si="2141"/>
        <v>13682.999999988169</v>
      </c>
      <c r="Y4687" s="1183">
        <f>SUM(Y4424,Y4431,Y4438,Y4445,Y4452,Y4459,Y4466,Y4473,Y4480,Y4487,Y4494,Y4501,Y4508,Y4515,Y4522,Y4529,Y4536,Y4543,Y4550,Y4557,Y4564,Y4571,Y4578,Y4585,Y4592,Y4599,Y4606,Y4613,Y4620,Y4627)+Y4634+Y4641+Y4648+Y4655+Y4662+Y4669+Y4676</f>
        <v>13251.000000008524</v>
      </c>
      <c r="Z4687" s="320">
        <f t="shared" si="2141"/>
        <v>13023.000000005255</v>
      </c>
      <c r="AA4687" s="320">
        <f t="shared" si="2141"/>
        <v>11282.000000005497</v>
      </c>
      <c r="AB4687" s="320">
        <f t="shared" si="2141"/>
        <v>9848.9999999829924</v>
      </c>
      <c r="AC4687" s="523">
        <f>SUM(AC4424,AC4431,AC4438,AC4445,AC4452,AC4459,AC4466,AC4473,AC4480,AC4487,AC4494,AC4501,AC4508,AC4515,AC4522,AC4529,AC4536,AC4543,AC4550,AC4557,AC4564,AC4571,AC4578,AC4585,AC4592,AC4599,AC4606,AC4613,AC4620,AC4627)+AC4634+AC4641+AC4655+AC4662+AC4669+AC4676</f>
        <v>293839.99999999767</v>
      </c>
      <c r="AD4687" s="1"/>
      <c r="AE4687" s="1"/>
      <c r="AF4687" s="1"/>
      <c r="AG4687" s="1"/>
    </row>
    <row r="4688" spans="1:42" ht="16.5" thickBot="1" x14ac:dyDescent="0.3">
      <c r="A4688" s="3415"/>
      <c r="B4688" s="3416"/>
      <c r="C4688" s="123" t="s">
        <v>14</v>
      </c>
      <c r="D4688" s="108"/>
      <c r="E4688" s="1418">
        <f>SUM(E4425,E4432,E4439,E4446,E4453,E4460,E4467,E4474,E4481,E4488,E4495,E4502,E4509,E4516,E4523,E4530,E4537,E4544,E4551,E4558,E4565,E4572,E4579,E4586,E4593,E4600,E4607,E4614,E4621,E4628)+E4635+E4642+E4649+E4656+E4663+E4670+E4677</f>
        <v>3990.0000000008049</v>
      </c>
      <c r="F4688" s="1418">
        <f t="shared" si="2141"/>
        <v>3767.9999999937763</v>
      </c>
      <c r="G4688" s="1418">
        <f t="shared" si="2141"/>
        <v>3741.9999999995071</v>
      </c>
      <c r="H4688" s="1786">
        <f t="shared" si="2141"/>
        <v>3888.0000000095833</v>
      </c>
      <c r="I4688" s="1418">
        <f t="shared" si="2141"/>
        <v>3723.9999999965789</v>
      </c>
      <c r="J4688" s="1418">
        <f t="shared" si="2141"/>
        <v>3817.9999999975962</v>
      </c>
      <c r="K4688" s="1418">
        <f t="shared" si="2141"/>
        <v>4185.9999999973643</v>
      </c>
      <c r="L4688" s="1418">
        <f t="shared" si="2141"/>
        <v>4757.9999999974807</v>
      </c>
      <c r="M4688" s="1418">
        <f t="shared" si="2141"/>
        <v>5817.0000000101827</v>
      </c>
      <c r="N4688" s="1786">
        <f t="shared" si="2141"/>
        <v>5471.9999999942393</v>
      </c>
      <c r="O4688" s="1418">
        <f t="shared" si="2141"/>
        <v>5594.0000000052241</v>
      </c>
      <c r="P4688" s="1418">
        <f t="shared" si="2141"/>
        <v>5350.9999999935753</v>
      </c>
      <c r="Q4688" s="1418">
        <f t="shared" si="2141"/>
        <v>5619.999999998583</v>
      </c>
      <c r="R4688" s="1418">
        <f t="shared" si="2141"/>
        <v>5428.0000000063637</v>
      </c>
      <c r="S4688" s="1418">
        <f t="shared" si="2141"/>
        <v>5555.0000000031332</v>
      </c>
      <c r="T4688" s="1418">
        <f t="shared" si="2141"/>
        <v>5231.9999999950824</v>
      </c>
      <c r="U4688" s="1418">
        <f t="shared" si="2141"/>
        <v>5026.0000000031368</v>
      </c>
      <c r="V4688" s="1418">
        <f t="shared" si="2141"/>
        <v>4850.000000001899</v>
      </c>
      <c r="W4688" s="1418">
        <f t="shared" si="2141"/>
        <v>4928.9999999963356</v>
      </c>
      <c r="X4688" s="1418">
        <f t="shared" si="2141"/>
        <v>5125.9999999937809</v>
      </c>
      <c r="Y4688" s="1786">
        <f>SUM(Y4425,Y4432,Y4439,Y4446,Y4453,Y4460,Y4467,Y4474,Y4481,Y4488,Y4495,Y4502,Y4509,Y4516,Y4523,Y4530,Y4537,Y4544,Y4551,Y4558,Y4565,Y4572,Y4579,Y4586,Y4593,Y4600,Y4607,Y4614,Y4621,Y4628)+Y4635+Y4642+Y4649+Y4656+Y4663+Y4670+Y4677</f>
        <v>4788.0000000062064</v>
      </c>
      <c r="Z4688" s="1418">
        <f t="shared" si="2141"/>
        <v>4801.9999999949614</v>
      </c>
      <c r="AA4688" s="1418">
        <f t="shared" si="2141"/>
        <v>4326.0000000038308</v>
      </c>
      <c r="AB4688" s="1418">
        <f t="shared" si="2141"/>
        <v>3929.9999999988131</v>
      </c>
      <c r="AC4688" s="1419">
        <f>SUM(AC4425,AC4432,AC4439,AC4446,AC4453,AC4460,AC4467,AC4474,AC4481,AC4488,AC4495,AC4502,AC4509,AC4516,AC4523,AC4530,AC4537,AC4544,AC4551,AC4558,AC4565,AC4572,AC4579,AC4586,AC4593,AC4600,AC4607,AC4614,AC4621,AC4628)+AC4635+AC4642+AC4656+AC4663+AC4670+AC4677</f>
        <v>113719.99999999804</v>
      </c>
      <c r="AD4688" s="1"/>
      <c r="AE4688" s="1"/>
      <c r="AF4688" s="1"/>
      <c r="AG4688" s="1"/>
    </row>
    <row r="4689" spans="1:40" ht="15.75" customHeight="1" x14ac:dyDescent="0.25">
      <c r="A4689" s="3493" t="s">
        <v>402</v>
      </c>
      <c r="B4689" s="3494"/>
      <c r="C4689" s="121" t="s">
        <v>34</v>
      </c>
      <c r="D4689" s="113"/>
      <c r="E4689" s="139">
        <f t="shared" ref="E4689:AC4690" si="2142">100-(E4687/(E4388+E4395+E4402+E4409))*100</f>
        <v>9.1717791410960103</v>
      </c>
      <c r="F4689" s="137">
        <f t="shared" si="2142"/>
        <v>3.7555555556438378</v>
      </c>
      <c r="G4689" s="137">
        <f t="shared" si="2142"/>
        <v>0.89874857793383001</v>
      </c>
      <c r="H4689" s="425">
        <f t="shared" si="2142"/>
        <v>0.2680652680350164</v>
      </c>
      <c r="I4689" s="137">
        <f t="shared" si="2142"/>
        <v>1.6103603602628453</v>
      </c>
      <c r="J4689" s="137">
        <f t="shared" si="2142"/>
        <v>0.88607594936176781</v>
      </c>
      <c r="K4689" s="137">
        <f t="shared" si="2142"/>
        <v>5.6595365421257355</v>
      </c>
      <c r="L4689" s="137">
        <f t="shared" si="2142"/>
        <v>5.045454545311415</v>
      </c>
      <c r="M4689" s="137">
        <f t="shared" si="2142"/>
        <v>0.29689608644551413</v>
      </c>
      <c r="N4689" s="425">
        <f t="shared" si="2142"/>
        <v>1.875816993473876</v>
      </c>
      <c r="O4689" s="137">
        <f t="shared" si="2142"/>
        <v>4.7553816047187496</v>
      </c>
      <c r="P4689" s="137">
        <f t="shared" si="2142"/>
        <v>2.9702970295397932</v>
      </c>
      <c r="Q4689" s="137">
        <f t="shared" si="2142"/>
        <v>2.3941798942208123</v>
      </c>
      <c r="R4689" s="137">
        <f t="shared" si="2142"/>
        <v>4.9632598528800287</v>
      </c>
      <c r="S4689" s="137">
        <f t="shared" si="2142"/>
        <v>3.0204081634927888</v>
      </c>
      <c r="T4689" s="137">
        <f t="shared" si="2142"/>
        <v>2.5902335457937795</v>
      </c>
      <c r="U4689" s="137">
        <f t="shared" si="2142"/>
        <v>1.5412979349375178</v>
      </c>
      <c r="V4689" s="137">
        <f t="shared" si="2142"/>
        <v>4.9161196207632116</v>
      </c>
      <c r="W4689" s="137">
        <f t="shared" si="2142"/>
        <v>-0.74152542387626852</v>
      </c>
      <c r="X4689" s="137">
        <f t="shared" si="2142"/>
        <v>-1.3555555555088858</v>
      </c>
      <c r="Y4689" s="425">
        <f>100-(Y4687/(Y4388+Y4395+Y4402+Y4409))*100</f>
        <v>2.0620842573454468</v>
      </c>
      <c r="Z4689" s="137">
        <f t="shared" si="2142"/>
        <v>-1.1888111890459498</v>
      </c>
      <c r="AA4689" s="137">
        <f t="shared" si="2142"/>
        <v>2.8251507322372476</v>
      </c>
      <c r="AB4689" s="140">
        <f t="shared" si="2142"/>
        <v>5.3890489913264048</v>
      </c>
      <c r="AC4689" s="528">
        <f t="shared" si="2142"/>
        <v>2.6375082836317887</v>
      </c>
      <c r="AD4689" s="1"/>
      <c r="AE4689" s="1"/>
      <c r="AF4689" s="1"/>
      <c r="AG4689" s="1"/>
    </row>
    <row r="4690" spans="1:40" ht="16.5" thickBot="1" x14ac:dyDescent="0.3">
      <c r="A4690" s="3415"/>
      <c r="B4690" s="3416"/>
      <c r="C4690" s="126" t="s">
        <v>35</v>
      </c>
      <c r="D4690" s="114"/>
      <c r="E4690" s="529">
        <f t="shared" si="2142"/>
        <v>-7.2580645159335404</v>
      </c>
      <c r="F4690" s="530">
        <f t="shared" si="2142"/>
        <v>-9.2173913039428612</v>
      </c>
      <c r="G4690" s="530">
        <f t="shared" si="2142"/>
        <v>-11.369047619405563</v>
      </c>
      <c r="H4690" s="430">
        <f t="shared" si="2142"/>
        <v>-17.818181818335859</v>
      </c>
      <c r="I4690" s="530">
        <f t="shared" si="2142"/>
        <v>-10.833333333377325</v>
      </c>
      <c r="J4690" s="530">
        <f t="shared" si="2142"/>
        <v>-4.3169398903896337</v>
      </c>
      <c r="K4690" s="530">
        <f t="shared" si="2142"/>
        <v>0.33333333314357105</v>
      </c>
      <c r="L4690" s="530">
        <f t="shared" si="2142"/>
        <v>5.5952380953555547</v>
      </c>
      <c r="M4690" s="530">
        <f t="shared" si="2142"/>
        <v>-4.2473118280558708</v>
      </c>
      <c r="N4690" s="430">
        <f t="shared" si="2142"/>
        <v>4.9999999999911182</v>
      </c>
      <c r="O4690" s="530">
        <f t="shared" si="2142"/>
        <v>4.3760683760593508</v>
      </c>
      <c r="P4690" s="530">
        <f t="shared" si="2142"/>
        <v>6.1228070174588538</v>
      </c>
      <c r="Q4690" s="530">
        <f t="shared" si="2142"/>
        <v>1.4035087721009916</v>
      </c>
      <c r="R4690" s="530">
        <f t="shared" si="2142"/>
        <v>3.7588652480498723</v>
      </c>
      <c r="S4690" s="530">
        <f t="shared" si="2142"/>
        <v>0.44802867385880063</v>
      </c>
      <c r="T4690" s="530">
        <f t="shared" si="2142"/>
        <v>2.0224719102655229</v>
      </c>
      <c r="U4690" s="530">
        <f t="shared" si="2142"/>
        <v>2.027290448179798</v>
      </c>
      <c r="V4690" s="530">
        <f t="shared" si="2142"/>
        <v>5.4580896687318301</v>
      </c>
      <c r="W4690" s="530">
        <f t="shared" si="2142"/>
        <v>7.1751412428389614</v>
      </c>
      <c r="X4690" s="530">
        <f t="shared" si="2142"/>
        <v>-1.7063492060154886</v>
      </c>
      <c r="Y4690" s="430">
        <f>100-(Y4688/(Y4389+Y4396+Y4403+Y4410))*100</f>
        <v>4.431137724379127</v>
      </c>
      <c r="Z4690" s="530">
        <f t="shared" si="2142"/>
        <v>-4.1666666794853313E-2</v>
      </c>
      <c r="AA4690" s="530">
        <f t="shared" si="2142"/>
        <v>1.2328767123668172</v>
      </c>
      <c r="AB4690" s="531">
        <f t="shared" si="2142"/>
        <v>0.75757575765223351</v>
      </c>
      <c r="AC4690" s="532">
        <f t="shared" si="2142"/>
        <v>0.24561403509422064</v>
      </c>
      <c r="AD4690" s="1"/>
      <c r="AE4690" s="1"/>
      <c r="AF4690" s="1"/>
      <c r="AG4690" s="24"/>
      <c r="AJ4690" s="105"/>
      <c r="AK4690" s="105"/>
      <c r="AL4690" s="105"/>
      <c r="AM4690" s="105"/>
    </row>
    <row r="4691" spans="1:40" x14ac:dyDescent="0.25">
      <c r="A4691" s="3370"/>
      <c r="B4691" s="3371"/>
      <c r="C4691" s="228"/>
      <c r="D4691" s="453" t="s">
        <v>111</v>
      </c>
      <c r="E4691" s="454">
        <f>(E4390+E4397+E4404+E4411-E4426-E4433-E4440-E4447-E4454-E4461-E4468-E4475-E4482-E4489-E4496-E4503-E4510-E4517-E4524-E4531-E4538-E4545-E4552-E4559-E4566-E4573-E4580-E4587-E4594-E4601-E4608-E4615-E4622-E4629-E4636-E4643-E4650-E4657-E4664-E4671-E4678)/(E4390+E4397+E4404+E4411)</f>
        <v>-2.2108843537414966E-2</v>
      </c>
      <c r="F4691" s="454">
        <f t="shared" ref="F4691:AB4691" si="2143">(F4390+F4397+F4404+F4411-F4426-F4433-F4440-F4447-F4454-F4461-F4468-F4475-F4482-F4489-F4496-F4503-F4510-F4517-F4524-F4531-F4538-F4545-F4552-F4559-F4566-F4573-F4580-F4587-F4594-F4601-F4608-F4615-F4622-F4629-F4636-F4643-F4650-F4657-F4664-F4671-F4678)/(F4390+F4397+F4404+F4411)</f>
        <v>-2.5925925925925925E-2</v>
      </c>
      <c r="G4691" s="454">
        <f t="shared" si="2143"/>
        <v>-2.2727272727272728E-2</v>
      </c>
      <c r="H4691" s="455">
        <f t="shared" si="2143"/>
        <v>-2.5145067698259187E-2</v>
      </c>
      <c r="I4691" s="454">
        <f t="shared" si="2143"/>
        <v>-2.247191011235955E-2</v>
      </c>
      <c r="J4691" s="454">
        <f t="shared" si="2143"/>
        <v>-2.276707530647986E-2</v>
      </c>
      <c r="K4691" s="454">
        <f t="shared" si="2143"/>
        <v>-1.6417910447761194E-2</v>
      </c>
      <c r="L4691" s="454">
        <f t="shared" si="2143"/>
        <v>-2.1464646464646464E-2</v>
      </c>
      <c r="M4691" s="454">
        <f t="shared" si="2143"/>
        <v>-1.1248593925759279E-2</v>
      </c>
      <c r="N4691" s="455">
        <f t="shared" si="2143"/>
        <v>-9.8253275109170309E-3</v>
      </c>
      <c r="O4691" s="454">
        <f t="shared" si="2143"/>
        <v>-8.6956521739130436E-3</v>
      </c>
      <c r="P4691" s="454">
        <f t="shared" si="2143"/>
        <v>-5.5187637969094927E-3</v>
      </c>
      <c r="Q4691" s="454">
        <f t="shared" si="2143"/>
        <v>-9.9228224917309819E-3</v>
      </c>
      <c r="R4691" s="454">
        <f t="shared" si="2143"/>
        <v>1.1123470522803114E-3</v>
      </c>
      <c r="S4691" s="454">
        <f t="shared" si="2143"/>
        <v>-1.1350737797956867E-2</v>
      </c>
      <c r="T4691" s="454">
        <f t="shared" si="2143"/>
        <v>-5.9031877213695395E-3</v>
      </c>
      <c r="U4691" s="454">
        <f t="shared" si="2143"/>
        <v>-1.5970515970515971E-2</v>
      </c>
      <c r="V4691" s="454">
        <f t="shared" si="2143"/>
        <v>-1.8292682926829267E-2</v>
      </c>
      <c r="W4691" s="454">
        <f t="shared" si="2143"/>
        <v>2.3584905660377358E-3</v>
      </c>
      <c r="X4691" s="454">
        <f t="shared" si="2143"/>
        <v>-1.2360939431396786E-2</v>
      </c>
      <c r="Y4691" s="455">
        <f>(Y4390+Y4397+Y4404+Y4411-Y4426-Y4433-Y4440-Y4447-Y4454-Y4461-Y4468-Y4475-Y4482-Y4489-Y4496-Y4503-Y4510-Y4517-Y4524-Y4531-Y4538-Y4545-Y4552-Y4559-Y4566-Y4573-Y4580-Y4587-Y4594-Y4601-Y4608-Y4615-Y4622-Y4629-Y4636-Y4643-Y4650-Y4657-Y4664-Y4671-Y4678)/(Y4390+Y4397+Y4404+Y4411)</f>
        <v>-2.1039603960396041E-2</v>
      </c>
      <c r="Z4691" s="454">
        <f t="shared" si="2143"/>
        <v>-1.6905071521456438E-2</v>
      </c>
      <c r="AA4691" s="454">
        <f t="shared" si="2143"/>
        <v>-1.1477761836441894E-2</v>
      </c>
      <c r="AB4691" s="454">
        <f t="shared" si="2143"/>
        <v>-1.44E-2</v>
      </c>
      <c r="AC4691" s="457">
        <f>(AC4390+AC4397+AC4404+AC4411-AC4426-AC4433-AC4440-AC4447-AC4454-AC4461-AC4468-AC4475-AC4482-AC4489-AC4496-AC4503-AC4510-AC4517-AC4524-AC4531-AC4538-AC4545-AC4552-AC4559-AC4566-AC4573-AC4580-AC4587-AC4594-AC4601-AC4608-AC4615-AC4622-AC4629-AC4636-AC4643-AC4657-AC4664-AC4671-AC4678)/(AC4390+AC4397+AC4404+AC4411)</f>
        <v>-1.3429124067421916E-2</v>
      </c>
      <c r="AD4691" s="1"/>
      <c r="AE4691" s="24"/>
      <c r="AF4691" s="1"/>
      <c r="AG4691" s="24"/>
      <c r="AJ4691" s="105"/>
      <c r="AK4691" s="105"/>
      <c r="AL4691" s="105"/>
      <c r="AM4691" s="105"/>
    </row>
    <row r="4692" spans="1:40" ht="15.75" customHeight="1" thickBot="1" x14ac:dyDescent="0.3">
      <c r="A4692" s="3372"/>
      <c r="B4692" s="3373"/>
      <c r="C4692" s="229"/>
      <c r="D4692" s="141" t="s">
        <v>112</v>
      </c>
      <c r="E4692" s="458">
        <f>(E4394+E4401+E4408+E4415-E4430-E4437-E4444-E4451-E4458-E4465-E4472-E4479-E4486-E4493-E4500-E4507-E4514-E4521-E4528-E4535-E4542-E4549-E4556-E4563-E4570-E4577-E4584-E4591-E4598-E4605-E4612-E4619-E4626-E4633-E4640-E4647-E4654-E4661-E4668-E4675-E4682)/(E4394+E4401+E4408+E4415)</f>
        <v>5.8812893387466321E-2</v>
      </c>
      <c r="F4692" s="458">
        <f t="shared" ref="F4692:AB4692" si="2144">(F4394+F4401+F4408+F4415-F4430-F4437-F4444-F4451-F4458-F4465-F4472-F4479-F4486-F4493-F4500-F4507-F4514-F4521-F4528-F4535-F4542-F4549-F4556-F4563-F4570-F4577-F4584-F4591-F4598-F4605-F4612-F4619-F4626-F4633-F4640-F4647-F4654-F4661-F4668-F4675-F4682)/(F4394+F4401+F4408+F4415)</f>
        <v>1.1740069100368107E-2</v>
      </c>
      <c r="G4692" s="458">
        <f t="shared" si="2144"/>
        <v>-1.5906702843162628E-2</v>
      </c>
      <c r="H4692" s="459">
        <f t="shared" si="2144"/>
        <v>-3.3975907905675812E-2</v>
      </c>
      <c r="I4692" s="458">
        <f t="shared" si="2144"/>
        <v>-8.338207594121674E-3</v>
      </c>
      <c r="J4692" s="458">
        <f t="shared" si="2144"/>
        <v>-5.5244687355828024E-3</v>
      </c>
      <c r="K4692" s="458">
        <f t="shared" si="2144"/>
        <v>4.2903118283579823E-2</v>
      </c>
      <c r="L4692" s="458">
        <f t="shared" si="2144"/>
        <v>4.4111474100809192E-2</v>
      </c>
      <c r="M4692" s="458">
        <f t="shared" si="2144"/>
        <v>-1.0985411073441196E-2</v>
      </c>
      <c r="N4692" s="459">
        <f t="shared" si="2144"/>
        <v>1.545977600936215E-2</v>
      </c>
      <c r="O4692" s="458">
        <f t="shared" si="2144"/>
        <v>3.9596785641087574E-2</v>
      </c>
      <c r="P4692" s="458">
        <f t="shared" si="2144"/>
        <v>2.63283734369496E-2</v>
      </c>
      <c r="Q4692" s="458">
        <f t="shared" si="2144"/>
        <v>1.541623383836686E-2</v>
      </c>
      <c r="R4692" s="458">
        <f t="shared" si="2144"/>
        <v>4.0987578786697329E-2</v>
      </c>
      <c r="S4692" s="458">
        <f t="shared" si="2144"/>
        <v>1.781095826511167E-2</v>
      </c>
      <c r="T4692" s="458">
        <f t="shared" si="2144"/>
        <v>1.7665377771898191E-2</v>
      </c>
      <c r="U4692" s="458">
        <f t="shared" si="2144"/>
        <v>8.3617798518173057E-3</v>
      </c>
      <c r="V4692" s="458">
        <f t="shared" si="2144"/>
        <v>4.2744984474544986E-2</v>
      </c>
      <c r="W4692" s="458">
        <f t="shared" si="2144"/>
        <v>-5.2326762675136253E-3</v>
      </c>
      <c r="X4692" s="458">
        <f t="shared" si="2144"/>
        <v>-2.0660457076334644E-2</v>
      </c>
      <c r="Y4692" s="459">
        <f>(Y4394+Y4401+Y4408+Y4415-Y4430-Y4437-Y4444-Y4451-Y4458-Y4465-Y4472-Y4479-Y4486-Y4493-Y4500-Y4507-Y4514-Y4521-Y4528-Y4535-Y4542-Y4549-Y4556-Y4563-Y4570-Y4577-Y4584-Y4591-Y4598-Y4605-Y4612-Y4619-Y4626-Y4633-Y4640-Y4647-Y4654-Y4661-Y4668-Y4675-Y4682)/(Y4394+Y4401+Y4408+Y4415)</f>
        <v>1.5398095692194767E-2</v>
      </c>
      <c r="Z4692" s="458">
        <f t="shared" si="2144"/>
        <v>-1.748462371774348E-2</v>
      </c>
      <c r="AA4692" s="458">
        <f t="shared" si="2144"/>
        <v>1.9756068106882182E-2</v>
      </c>
      <c r="AB4692" s="458">
        <f t="shared" si="2144"/>
        <v>4.0972176368914488E-2</v>
      </c>
      <c r="AC4692" s="461">
        <f>(AC4394+AC4401+AC4408+AC4415-AC4430-AC4437-AC4444-AC4451-AC4458-AC4465-AC4472-AC4479-AC4486-AC4493-AC4500-AC4507-AC4514-AC4521-AC4528-AC4535-AC4542-AC4549-AC4556-AC4563-AC4570-AC4577-AC4584-AC4591-AC4598-AC4605-AC4612-AC4619-AC4626-AC4633-AC4640-AC4647-AC4661-AC4668-AC4675-AC4682)/(AC4394+AC4401+AC4408+AC4415)</f>
        <v>1.5450003868687164E-2</v>
      </c>
      <c r="AD4692" s="1"/>
      <c r="AE4692" s="24"/>
      <c r="AF4692" s="1"/>
    </row>
    <row r="4693" spans="1:40" ht="16.5" thickBot="1" x14ac:dyDescent="0.3">
      <c r="D4693" s="1293"/>
      <c r="E4693" s="1293"/>
      <c r="F4693" s="1293"/>
      <c r="G4693" s="1293"/>
      <c r="H4693" s="2344"/>
      <c r="I4693" s="1293"/>
      <c r="J4693" s="1293"/>
      <c r="K4693" s="1293"/>
      <c r="L4693" s="1293"/>
      <c r="M4693" s="1293"/>
      <c r="N4693" s="2344"/>
      <c r="O4693" s="1293"/>
      <c r="P4693" s="1293"/>
      <c r="Q4693" s="1293"/>
      <c r="R4693" s="1293"/>
      <c r="S4693" s="1293"/>
      <c r="T4693" s="1293"/>
      <c r="U4693" s="1293"/>
      <c r="V4693" s="2344"/>
      <c r="W4693" s="1293"/>
      <c r="X4693" s="1293"/>
      <c r="Y4693" s="2344"/>
      <c r="Z4693" s="1293"/>
      <c r="AA4693" s="1293"/>
      <c r="AB4693" s="1293"/>
      <c r="AC4693" s="1294"/>
      <c r="AG4693" s="15"/>
      <c r="AH4693" s="15"/>
    </row>
    <row r="4694" spans="1:40" ht="16.5" thickBot="1" x14ac:dyDescent="0.3">
      <c r="A4694" s="3348" t="s">
        <v>682</v>
      </c>
      <c r="B4694" s="3434"/>
      <c r="C4694" s="165"/>
      <c r="D4694" s="167">
        <v>0</v>
      </c>
      <c r="E4694" s="665">
        <v>1</v>
      </c>
      <c r="F4694" s="666">
        <v>2</v>
      </c>
      <c r="G4694" s="666">
        <v>3</v>
      </c>
      <c r="H4694" s="668">
        <v>4</v>
      </c>
      <c r="I4694" s="666">
        <v>5</v>
      </c>
      <c r="J4694" s="666">
        <v>6</v>
      </c>
      <c r="K4694" s="666">
        <v>7</v>
      </c>
      <c r="L4694" s="666">
        <v>8</v>
      </c>
      <c r="M4694" s="666">
        <v>9</v>
      </c>
      <c r="N4694" s="668">
        <v>10</v>
      </c>
      <c r="O4694" s="666">
        <v>11</v>
      </c>
      <c r="P4694" s="666">
        <v>12</v>
      </c>
      <c r="Q4694" s="666">
        <v>13</v>
      </c>
      <c r="R4694" s="666">
        <v>14</v>
      </c>
      <c r="S4694" s="666">
        <v>15</v>
      </c>
      <c r="T4694" s="666">
        <v>16</v>
      </c>
      <c r="U4694" s="666">
        <v>17</v>
      </c>
      <c r="V4694" s="666">
        <v>18</v>
      </c>
      <c r="W4694" s="666">
        <v>19</v>
      </c>
      <c r="X4694" s="666">
        <v>20</v>
      </c>
      <c r="Y4694" s="668">
        <v>21</v>
      </c>
      <c r="Z4694" s="666">
        <v>22</v>
      </c>
      <c r="AA4694" s="666">
        <v>23</v>
      </c>
      <c r="AB4694" s="165">
        <v>24</v>
      </c>
      <c r="AC4694" s="60"/>
      <c r="AD4694" s="15"/>
      <c r="AE4694" s="15"/>
      <c r="AF4694" s="15"/>
      <c r="AG4694" s="15"/>
      <c r="AH4694" s="15"/>
    </row>
    <row r="4695" spans="1:40" ht="16.5" thickBot="1" x14ac:dyDescent="0.3">
      <c r="A4695" s="469" t="s">
        <v>10</v>
      </c>
      <c r="B4695" s="166"/>
      <c r="C4695" s="470"/>
      <c r="D4695" s="1919" t="s">
        <v>54</v>
      </c>
      <c r="E4695" s="2497">
        <v>20</v>
      </c>
      <c r="F4695" s="2497">
        <v>20</v>
      </c>
      <c r="G4695" s="2497">
        <v>20</v>
      </c>
      <c r="H4695" s="2498">
        <v>20</v>
      </c>
      <c r="I4695" s="2497">
        <v>20</v>
      </c>
      <c r="J4695" s="2497">
        <v>20</v>
      </c>
      <c r="K4695" s="2497">
        <v>20</v>
      </c>
      <c r="L4695" s="2497">
        <v>20</v>
      </c>
      <c r="M4695" s="2497">
        <v>20</v>
      </c>
      <c r="N4695" s="2498">
        <v>20</v>
      </c>
      <c r="O4695" s="2497">
        <v>20</v>
      </c>
      <c r="P4695" s="2497">
        <v>20</v>
      </c>
      <c r="Q4695" s="2497">
        <v>20</v>
      </c>
      <c r="R4695" s="2497">
        <v>20</v>
      </c>
      <c r="S4695" s="2497">
        <v>20</v>
      </c>
      <c r="T4695" s="2497">
        <v>20</v>
      </c>
      <c r="U4695" s="2497">
        <v>20</v>
      </c>
      <c r="V4695" s="2497">
        <v>20</v>
      </c>
      <c r="W4695" s="2497">
        <v>20</v>
      </c>
      <c r="X4695" s="2497">
        <v>20</v>
      </c>
      <c r="Y4695" s="2498">
        <v>20</v>
      </c>
      <c r="Z4695" s="2497">
        <v>20</v>
      </c>
      <c r="AA4695" s="2497">
        <v>20</v>
      </c>
      <c r="AB4695" s="2497">
        <v>20</v>
      </c>
      <c r="AC4695" s="1295"/>
      <c r="AD4695" s="15"/>
      <c r="AE4695" s="15"/>
      <c r="AF4695" s="15"/>
      <c r="AG4695" s="15"/>
      <c r="AH4695" s="15"/>
    </row>
    <row r="4696" spans="1:40" x14ac:dyDescent="0.25">
      <c r="A4696" s="3358" t="s">
        <v>43</v>
      </c>
      <c r="B4696" s="3356" t="s">
        <v>44</v>
      </c>
      <c r="C4696" s="121" t="s">
        <v>13</v>
      </c>
      <c r="D4696" s="113" t="s">
        <v>139</v>
      </c>
      <c r="E4696" s="2593">
        <f t="shared" ref="E4696:AB4696" si="2145">(E4701-D4701)*$AE4697*$AG4696</f>
        <v>0</v>
      </c>
      <c r="F4696" s="203">
        <f t="shared" si="2145"/>
        <v>0</v>
      </c>
      <c r="G4696" s="203">
        <f t="shared" si="2145"/>
        <v>0</v>
      </c>
      <c r="H4696" s="413">
        <f t="shared" si="2145"/>
        <v>0</v>
      </c>
      <c r="I4696" s="203">
        <f t="shared" si="2145"/>
        <v>0</v>
      </c>
      <c r="J4696" s="203">
        <f t="shared" si="2145"/>
        <v>0</v>
      </c>
      <c r="K4696" s="203">
        <f t="shared" si="2145"/>
        <v>0</v>
      </c>
      <c r="L4696" s="203">
        <f t="shared" si="2145"/>
        <v>0</v>
      </c>
      <c r="M4696" s="203">
        <f t="shared" si="2145"/>
        <v>0</v>
      </c>
      <c r="N4696" s="413">
        <f t="shared" si="2145"/>
        <v>0</v>
      </c>
      <c r="O4696" s="203">
        <f t="shared" si="2145"/>
        <v>0</v>
      </c>
      <c r="P4696" s="203">
        <f t="shared" si="2145"/>
        <v>0</v>
      </c>
      <c r="Q4696" s="203">
        <f t="shared" si="2145"/>
        <v>0</v>
      </c>
      <c r="R4696" s="203">
        <f t="shared" si="2145"/>
        <v>0</v>
      </c>
      <c r="S4696" s="203">
        <f t="shared" si="2145"/>
        <v>0</v>
      </c>
      <c r="T4696" s="203">
        <f t="shared" si="2145"/>
        <v>0</v>
      </c>
      <c r="U4696" s="203">
        <f t="shared" si="2145"/>
        <v>0</v>
      </c>
      <c r="V4696" s="203">
        <f t="shared" si="2145"/>
        <v>0</v>
      </c>
      <c r="W4696" s="203">
        <f t="shared" si="2145"/>
        <v>0</v>
      </c>
      <c r="X4696" s="203">
        <f t="shared" si="2145"/>
        <v>0</v>
      </c>
      <c r="Y4696" s="413">
        <f>(Y4701-X4701)*$AE4697*$AG4696</f>
        <v>0</v>
      </c>
      <c r="Z4696" s="203">
        <f>(Z4701-Y4701)*$AE4697*$AG4696</f>
        <v>0</v>
      </c>
      <c r="AA4696" s="203">
        <f t="shared" si="2145"/>
        <v>0</v>
      </c>
      <c r="AB4696" s="330">
        <f t="shared" si="2145"/>
        <v>0</v>
      </c>
      <c r="AC4696" s="1297">
        <f>SUM(E4696:AB4696)</f>
        <v>0</v>
      </c>
      <c r="AD4696" s="15"/>
      <c r="AE4696" s="15"/>
      <c r="AF4696" s="15"/>
      <c r="AG4696" s="15"/>
      <c r="AH4696" s="15"/>
    </row>
    <row r="4697" spans="1:40" x14ac:dyDescent="0.25">
      <c r="A4697" s="3359"/>
      <c r="B4697" s="3357"/>
      <c r="C4697" s="123" t="s">
        <v>14</v>
      </c>
      <c r="D4697" s="108"/>
      <c r="E4697" s="81">
        <f t="shared" ref="E4697:AB4697" si="2146">(E4702-D4702)*$AE4697*$AG4696</f>
        <v>0</v>
      </c>
      <c r="F4697" s="155">
        <f t="shared" si="2146"/>
        <v>0</v>
      </c>
      <c r="G4697" s="155">
        <f t="shared" si="2146"/>
        <v>0</v>
      </c>
      <c r="H4697" s="412">
        <f t="shared" si="2146"/>
        <v>0</v>
      </c>
      <c r="I4697" s="155">
        <f t="shared" si="2146"/>
        <v>0</v>
      </c>
      <c r="J4697" s="155">
        <f t="shared" si="2146"/>
        <v>0</v>
      </c>
      <c r="K4697" s="155">
        <f t="shared" si="2146"/>
        <v>0</v>
      </c>
      <c r="L4697" s="155">
        <f t="shared" si="2146"/>
        <v>0</v>
      </c>
      <c r="M4697" s="155">
        <f t="shared" si="2146"/>
        <v>0</v>
      </c>
      <c r="N4697" s="412">
        <f t="shared" si="2146"/>
        <v>0</v>
      </c>
      <c r="O4697" s="155">
        <f t="shared" si="2146"/>
        <v>0</v>
      </c>
      <c r="P4697" s="155">
        <f t="shared" si="2146"/>
        <v>0</v>
      </c>
      <c r="Q4697" s="155">
        <f t="shared" si="2146"/>
        <v>0</v>
      </c>
      <c r="R4697" s="155">
        <f t="shared" si="2146"/>
        <v>0</v>
      </c>
      <c r="S4697" s="155">
        <f t="shared" si="2146"/>
        <v>0</v>
      </c>
      <c r="T4697" s="155">
        <f t="shared" si="2146"/>
        <v>0</v>
      </c>
      <c r="U4697" s="155">
        <f t="shared" si="2146"/>
        <v>0</v>
      </c>
      <c r="V4697" s="155">
        <f t="shared" si="2146"/>
        <v>0</v>
      </c>
      <c r="W4697" s="155">
        <f t="shared" si="2146"/>
        <v>0</v>
      </c>
      <c r="X4697" s="155">
        <f t="shared" si="2146"/>
        <v>0</v>
      </c>
      <c r="Y4697" s="412">
        <f>(Y4702-X4702)*$AE4697*$AG4696</f>
        <v>0</v>
      </c>
      <c r="Z4697" s="155">
        <f>(Z4702-Y4702)*$AE4697*$AG4696</f>
        <v>0</v>
      </c>
      <c r="AA4697" s="155">
        <f t="shared" si="2146"/>
        <v>0</v>
      </c>
      <c r="AB4697" s="317">
        <f t="shared" si="2146"/>
        <v>0</v>
      </c>
      <c r="AC4697" s="696">
        <f>SUM(E4697:AB4697)</f>
        <v>0</v>
      </c>
      <c r="AD4697" s="15"/>
      <c r="AE4697" s="15"/>
      <c r="AF4697" s="15"/>
      <c r="AG4697" s="15"/>
      <c r="AH4697" s="15"/>
    </row>
    <row r="4698" spans="1:40" x14ac:dyDescent="0.25">
      <c r="A4698" s="3359"/>
      <c r="B4698" s="3357"/>
      <c r="C4698" s="123" t="s">
        <v>15</v>
      </c>
      <c r="D4698" s="108"/>
      <c r="E4698" s="93"/>
      <c r="F4698" s="94"/>
      <c r="G4698" s="94"/>
      <c r="H4698" s="440"/>
      <c r="I4698" s="94"/>
      <c r="J4698" s="94"/>
      <c r="K4698" s="94"/>
      <c r="L4698" s="94"/>
      <c r="M4698" s="94"/>
      <c r="N4698" s="440"/>
      <c r="O4698" s="94"/>
      <c r="P4698" s="94"/>
      <c r="Q4698" s="94"/>
      <c r="R4698" s="94"/>
      <c r="S4698" s="94"/>
      <c r="T4698" s="94"/>
      <c r="U4698" s="94"/>
      <c r="V4698" s="94"/>
      <c r="W4698" s="94"/>
      <c r="X4698" s="94"/>
      <c r="Y4698" s="440"/>
      <c r="Z4698" s="94"/>
      <c r="AA4698" s="94"/>
      <c r="AB4698" s="499"/>
      <c r="AC4698" s="696"/>
      <c r="AD4698" s="15"/>
      <c r="AE4698" s="15"/>
      <c r="AF4698" s="15"/>
      <c r="AG4698" s="15"/>
      <c r="AH4698" s="15"/>
      <c r="AJ4698" s="406"/>
      <c r="AK4698" s="406"/>
      <c r="AL4698" s="406"/>
      <c r="AM4698" s="406"/>
      <c r="AN4698" s="406"/>
    </row>
    <row r="4699" spans="1:40" x14ac:dyDescent="0.25">
      <c r="A4699" s="3359"/>
      <c r="B4699" s="3357"/>
      <c r="C4699" s="123" t="s">
        <v>17</v>
      </c>
      <c r="D4699" s="108"/>
      <c r="E4699" s="314" t="e">
        <f>E4697/E4696</f>
        <v>#DIV/0!</v>
      </c>
      <c r="F4699" s="315" t="e">
        <f t="shared" ref="F4699:AC4699" si="2147">F4697/F4696</f>
        <v>#DIV/0!</v>
      </c>
      <c r="G4699" s="315" t="e">
        <f t="shared" si="2147"/>
        <v>#DIV/0!</v>
      </c>
      <c r="H4699" s="417" t="e">
        <f t="shared" si="2147"/>
        <v>#DIV/0!</v>
      </c>
      <c r="I4699" s="315" t="e">
        <f t="shared" si="2147"/>
        <v>#DIV/0!</v>
      </c>
      <c r="J4699" s="315" t="e">
        <f t="shared" si="2147"/>
        <v>#DIV/0!</v>
      </c>
      <c r="K4699" s="315" t="e">
        <f t="shared" si="2147"/>
        <v>#DIV/0!</v>
      </c>
      <c r="L4699" s="315" t="e">
        <f t="shared" si="2147"/>
        <v>#DIV/0!</v>
      </c>
      <c r="M4699" s="315" t="e">
        <f t="shared" si="2147"/>
        <v>#DIV/0!</v>
      </c>
      <c r="N4699" s="417" t="e">
        <f t="shared" si="2147"/>
        <v>#DIV/0!</v>
      </c>
      <c r="O4699" s="315" t="e">
        <f t="shared" si="2147"/>
        <v>#DIV/0!</v>
      </c>
      <c r="P4699" s="315" t="e">
        <f t="shared" si="2147"/>
        <v>#DIV/0!</v>
      </c>
      <c r="Q4699" s="315" t="e">
        <f t="shared" si="2147"/>
        <v>#DIV/0!</v>
      </c>
      <c r="R4699" s="315" t="e">
        <f t="shared" si="2147"/>
        <v>#DIV/0!</v>
      </c>
      <c r="S4699" s="315" t="e">
        <f t="shared" si="2147"/>
        <v>#DIV/0!</v>
      </c>
      <c r="T4699" s="315" t="e">
        <f t="shared" si="2147"/>
        <v>#DIV/0!</v>
      </c>
      <c r="U4699" s="315" t="e">
        <f t="shared" si="2147"/>
        <v>#DIV/0!</v>
      </c>
      <c r="V4699" s="315" t="e">
        <f t="shared" si="2147"/>
        <v>#DIV/0!</v>
      </c>
      <c r="W4699" s="315" t="e">
        <f t="shared" si="2147"/>
        <v>#DIV/0!</v>
      </c>
      <c r="X4699" s="315" t="e">
        <f t="shared" si="2147"/>
        <v>#DIV/0!</v>
      </c>
      <c r="Y4699" s="417" t="e">
        <f>Y4697/Y4696</f>
        <v>#DIV/0!</v>
      </c>
      <c r="Z4699" s="315" t="e">
        <f t="shared" si="2147"/>
        <v>#DIV/0!</v>
      </c>
      <c r="AA4699" s="315" t="e">
        <f t="shared" si="2147"/>
        <v>#DIV/0!</v>
      </c>
      <c r="AB4699" s="337" t="e">
        <f t="shared" si="2147"/>
        <v>#DIV/0!</v>
      </c>
      <c r="AC4699" s="1346" t="e">
        <f t="shared" si="2147"/>
        <v>#DIV/0!</v>
      </c>
      <c r="AD4699" s="15"/>
      <c r="AE4699" s="15"/>
      <c r="AF4699" s="15"/>
      <c r="AG4699" s="15"/>
      <c r="AH4699" s="15"/>
      <c r="AJ4699" s="406"/>
      <c r="AK4699" s="406"/>
      <c r="AL4699" s="406"/>
      <c r="AM4699" s="406"/>
      <c r="AN4699" s="406"/>
    </row>
    <row r="4700" spans="1:40" ht="16.5" thickBot="1" x14ac:dyDescent="0.3">
      <c r="A4700" s="3298"/>
      <c r="B4700" s="3357"/>
      <c r="C4700" s="500" t="s">
        <v>22</v>
      </c>
      <c r="D4700" s="128"/>
      <c r="E4700" s="1005"/>
      <c r="F4700" s="863"/>
      <c r="G4700" s="863"/>
      <c r="H4700" s="440"/>
      <c r="I4700" s="863"/>
      <c r="J4700" s="863"/>
      <c r="K4700" s="863"/>
      <c r="L4700" s="863"/>
      <c r="M4700" s="863"/>
      <c r="N4700" s="440"/>
      <c r="O4700" s="863"/>
      <c r="P4700" s="863"/>
      <c r="Q4700" s="863"/>
      <c r="R4700" s="863"/>
      <c r="S4700" s="863"/>
      <c r="T4700" s="863"/>
      <c r="U4700" s="863"/>
      <c r="V4700" s="863"/>
      <c r="W4700" s="863"/>
      <c r="X4700" s="863"/>
      <c r="Y4700" s="440"/>
      <c r="Z4700" s="863"/>
      <c r="AA4700" s="863"/>
      <c r="AB4700" s="864"/>
      <c r="AC4700" s="1006"/>
      <c r="AD4700" s="15"/>
      <c r="AE4700" s="15"/>
      <c r="AF4700" s="15"/>
      <c r="AG4700" s="15"/>
      <c r="AH4700" s="15"/>
      <c r="AJ4700" s="406"/>
      <c r="AK4700" s="406"/>
      <c r="AL4700" s="406"/>
      <c r="AM4700" s="406"/>
      <c r="AN4700" s="406"/>
    </row>
    <row r="4701" spans="1:40" ht="16.5" hidden="1" thickBot="1" x14ac:dyDescent="0.3">
      <c r="A4701" s="2568"/>
      <c r="B4701" s="2589"/>
      <c r="C4701" s="740" t="s">
        <v>116</v>
      </c>
      <c r="D4701" s="128"/>
      <c r="E4701" s="1005"/>
      <c r="F4701" s="863"/>
      <c r="G4701" s="863"/>
      <c r="H4701" s="440"/>
      <c r="I4701" s="863"/>
      <c r="J4701" s="863"/>
      <c r="K4701" s="863"/>
      <c r="L4701" s="863"/>
      <c r="M4701" s="863"/>
      <c r="N4701" s="440"/>
      <c r="O4701" s="863"/>
      <c r="P4701" s="863"/>
      <c r="Q4701" s="863"/>
      <c r="R4701" s="863"/>
      <c r="S4701" s="863"/>
      <c r="T4701" s="863"/>
      <c r="U4701" s="863"/>
      <c r="V4701" s="863"/>
      <c r="W4701" s="863"/>
      <c r="X4701" s="863"/>
      <c r="Y4701" s="440"/>
      <c r="Z4701" s="863"/>
      <c r="AA4701" s="863"/>
      <c r="AB4701" s="864"/>
      <c r="AC4701" s="1006"/>
      <c r="AD4701" s="15"/>
      <c r="AE4701" s="15"/>
      <c r="AF4701" s="15"/>
      <c r="AG4701" s="15"/>
      <c r="AH4701" s="15"/>
      <c r="AJ4701" s="406"/>
      <c r="AK4701" s="406"/>
      <c r="AL4701" s="406"/>
      <c r="AM4701" s="406"/>
      <c r="AN4701" s="406"/>
    </row>
    <row r="4702" spans="1:40" ht="16.5" hidden="1" thickBot="1" x14ac:dyDescent="0.3">
      <c r="A4702" s="1406"/>
      <c r="B4702" s="1850"/>
      <c r="C4702" s="953" t="s">
        <v>117</v>
      </c>
      <c r="D4702" s="128"/>
      <c r="E4702" s="1005"/>
      <c r="F4702" s="863"/>
      <c r="G4702" s="863"/>
      <c r="H4702" s="440"/>
      <c r="I4702" s="863"/>
      <c r="J4702" s="863"/>
      <c r="K4702" s="863"/>
      <c r="L4702" s="863"/>
      <c r="M4702" s="863"/>
      <c r="N4702" s="440"/>
      <c r="O4702" s="863"/>
      <c r="P4702" s="863"/>
      <c r="Q4702" s="863"/>
      <c r="R4702" s="863"/>
      <c r="S4702" s="863"/>
      <c r="T4702" s="863"/>
      <c r="U4702" s="863"/>
      <c r="V4702" s="863"/>
      <c r="W4702" s="863"/>
      <c r="X4702" s="863"/>
      <c r="Y4702" s="440"/>
      <c r="Z4702" s="863"/>
      <c r="AA4702" s="863"/>
      <c r="AB4702" s="864"/>
      <c r="AC4702" s="1006"/>
      <c r="AD4702" s="15"/>
      <c r="AE4702" s="15"/>
      <c r="AF4702" s="15"/>
      <c r="AH4702" s="1"/>
      <c r="AJ4702" s="14"/>
      <c r="AK4702" s="14"/>
      <c r="AL4702" s="15"/>
      <c r="AM4702" s="14"/>
      <c r="AN4702" s="406"/>
    </row>
    <row r="4703" spans="1:40" x14ac:dyDescent="0.25">
      <c r="A4703" s="3468" t="s">
        <v>143</v>
      </c>
      <c r="B4703" s="3356" t="s">
        <v>12</v>
      </c>
      <c r="C4703" s="121" t="s">
        <v>13</v>
      </c>
      <c r="D4703" s="113" t="s">
        <v>115</v>
      </c>
      <c r="E4703" s="307">
        <f t="shared" ref="E4703" si="2148">(E4707-D4707)*$AE4703*$AF4703</f>
        <v>516.00000000325963</v>
      </c>
      <c r="F4703" s="71">
        <f t="shared" ref="F4703" si="2149">(F4707-E4707)*$AE4703*$AF4703</f>
        <v>495.99999999918509</v>
      </c>
      <c r="G4703" s="71">
        <f t="shared" ref="G4703" si="2150">(G4707-F4707)*$AE4703*$AF4703</f>
        <v>535.99999999278225</v>
      </c>
      <c r="H4703" s="414">
        <f t="shared" ref="H4703" si="2151">(H4707-G4707)*$AE4703*$AF4703</f>
        <v>512.00000000244472</v>
      </c>
      <c r="I4703" s="71">
        <f t="shared" ref="I4703" si="2152">(I4707-H4707)*$AE4703*$AF4703</f>
        <v>516.00000000325963</v>
      </c>
      <c r="J4703" s="71">
        <f t="shared" ref="J4703" si="2153">(J4707-I4707)*$AE4703*$AF4703</f>
        <v>603.99999999208376</v>
      </c>
      <c r="K4703" s="71">
        <f t="shared" ref="K4703" si="2154">(K4707-J4707)*$AE4703*$AF4703</f>
        <v>652.00000000186265</v>
      </c>
      <c r="L4703" s="71">
        <f t="shared" ref="L4703" si="2155">(L4707-K4707)*$AE4703*$AF4703</f>
        <v>687.9999999946449</v>
      </c>
      <c r="M4703" s="71">
        <f t="shared" ref="M4703" si="2156">(M4707-L4707)*$AE4703*$AF4703</f>
        <v>720.00000000116415</v>
      </c>
      <c r="N4703" s="414">
        <f t="shared" ref="N4703" si="2157">(N4707-M4707)*$AE4703*$AF4703</f>
        <v>652.00000000186265</v>
      </c>
      <c r="O4703" s="71">
        <f t="shared" ref="O4703" si="2158">(O4707-N4707)*$AE4703*$AF4703</f>
        <v>672.00000000593718</v>
      </c>
      <c r="P4703" s="71">
        <f t="shared" ref="P4703" si="2159">(P4707-O4707)*$AE4703*$AF4703</f>
        <v>599.99999999126885</v>
      </c>
      <c r="Q4703" s="71">
        <f t="shared" ref="Q4703" si="2160">(Q4707-P4707)*$AE4703*$AF4703</f>
        <v>604.00000000663567</v>
      </c>
      <c r="R4703" s="71">
        <f t="shared" ref="R4703" si="2161">(R4707-Q4707)*$AE4703*$AF4703</f>
        <v>635.99999999860302</v>
      </c>
      <c r="S4703" s="71">
        <f t="shared" ref="S4703" si="2162">(S4707-R4707)*$AE4703*$AF4703</f>
        <v>563.9999999984866</v>
      </c>
      <c r="T4703" s="71">
        <f t="shared" ref="T4703" si="2163">(T4707-S4707)*$AE4703*$AF4703</f>
        <v>584.00000000256114</v>
      </c>
      <c r="U4703" s="71">
        <f t="shared" ref="U4703" si="2164">(U4707-T4707)*$AE4703*$AF4703</f>
        <v>724.00000000197906</v>
      </c>
      <c r="V4703" s="71">
        <f t="shared" ref="V4703" si="2165">(V4707-U4707)*$AE4703*$AF4703</f>
        <v>720.00000000116415</v>
      </c>
      <c r="W4703" s="71">
        <f t="shared" ref="W4703" si="2166">(W4707-V4707)*$AE4703*$AF4703</f>
        <v>703.99999999790452</v>
      </c>
      <c r="X4703" s="71">
        <f t="shared" ref="X4703" si="2167">(X4707-W4707)*$AE4703*$AF4703</f>
        <v>740.00000000523869</v>
      </c>
      <c r="Y4703" s="414">
        <f>(Y4707-X4707)*$AE4703*$AF4703</f>
        <v>651.99999998731073</v>
      </c>
      <c r="Z4703" s="71">
        <f>(Z4707-Y4707)*$AE4703*$AF4703</f>
        <v>652.00000000186265</v>
      </c>
      <c r="AA4703" s="71">
        <f t="shared" ref="AA4703" si="2168">(AA4707-Z4707)*$AE4703*$AF4703</f>
        <v>604.00000000663567</v>
      </c>
      <c r="AB4703" s="403">
        <f t="shared" ref="AB4703" si="2169">(AB4707-AA4707)*$AE4703*$AF4703</f>
        <v>531.99999999196734</v>
      </c>
      <c r="AC4703" s="106">
        <f>SUM(E4703:AB4703)</f>
        <v>14879.999999990105</v>
      </c>
      <c r="AD4703" s="307">
        <v>2500</v>
      </c>
      <c r="AE4703" s="71">
        <v>100</v>
      </c>
      <c r="AF4703" s="72">
        <v>40</v>
      </c>
      <c r="AH4703" s="1"/>
      <c r="AJ4703" s="478"/>
      <c r="AK4703" s="479"/>
      <c r="AL4703" s="478"/>
      <c r="AM4703" s="15"/>
      <c r="AN4703" s="406"/>
    </row>
    <row r="4704" spans="1:40" x14ac:dyDescent="0.25">
      <c r="A4704" s="3469"/>
      <c r="B4704" s="3357"/>
      <c r="C4704" s="123" t="s">
        <v>14</v>
      </c>
      <c r="D4704" s="108" t="s">
        <v>115</v>
      </c>
      <c r="E4704" s="308">
        <f t="shared" ref="E4704" si="2170">(E4708-D4708)*$AE4703*$AF4703</f>
        <v>191.99999999909778</v>
      </c>
      <c r="F4704" s="309">
        <f t="shared" ref="F4704" si="2171">(F4708-E4708)*$AE4703*$AF4703</f>
        <v>184.00000000110595</v>
      </c>
      <c r="G4704" s="309">
        <f t="shared" ref="G4704" si="2172">(G4708-F4708)*$AE4703*$AF4703</f>
        <v>195.99999999991269</v>
      </c>
      <c r="H4704" s="415">
        <f t="shared" ref="H4704" si="2173">(H4708-G4708)*$AE4703*$AF4703</f>
        <v>191.99999999909778</v>
      </c>
      <c r="I4704" s="309">
        <f t="shared" ref="I4704" si="2174">(I4708-H4708)*$AE4703*$AF4703</f>
        <v>192.00000000273576</v>
      </c>
      <c r="J4704" s="309">
        <f t="shared" ref="J4704" si="2175">(J4708-I4708)*$AE4703*$AF4703</f>
        <v>223.99999999834108</v>
      </c>
      <c r="K4704" s="309">
        <f t="shared" ref="K4704" si="2176">(K4708-J4708)*$AE4703*$AF4703</f>
        <v>240.00000000160071</v>
      </c>
      <c r="L4704" s="309">
        <f t="shared" ref="L4704" si="2177">(L4708-K4708)*$AE4703*$AF4703</f>
        <v>255.99999999758438</v>
      </c>
      <c r="M4704" s="309">
        <f t="shared" ref="M4704" si="2178">(M4708-L4708)*$AE4703*$AF4703</f>
        <v>268.0000000000291</v>
      </c>
      <c r="N4704" s="415">
        <f t="shared" ref="N4704" si="2179">(N4708-M4708)*$AE4703*$AF4703</f>
        <v>244.00000000241562</v>
      </c>
      <c r="O4704" s="309">
        <f t="shared" ref="O4704" si="2180">(O4708-N4708)*$AE4703*$AF4703</f>
        <v>247.99999999959255</v>
      </c>
      <c r="P4704" s="309">
        <f t="shared" ref="P4704" si="2181">(P4708-O4708)*$AE4703*$AF4703</f>
        <v>223.99999999834108</v>
      </c>
      <c r="Q4704" s="309">
        <f t="shared" ref="Q4704" si="2182">(Q4708-P4708)*$AE4703*$AF4703</f>
        <v>220.00000000116415</v>
      </c>
      <c r="R4704" s="309">
        <f t="shared" ref="R4704" si="2183">(R4708-Q4708)*$AE4703*$AF4703</f>
        <v>236.0000000007858</v>
      </c>
      <c r="S4704" s="309">
        <f t="shared" ref="S4704" si="2184">(S4708-R4708)*$AE4703*$AF4703</f>
        <v>211.99999999953434</v>
      </c>
      <c r="T4704" s="309">
        <f t="shared" ref="T4704" si="2185">(T4708-S4708)*$AE4703*$AF4703</f>
        <v>216.00000000034925</v>
      </c>
      <c r="U4704" s="309">
        <f t="shared" ref="U4704" si="2186">(U4708-T4708)*$AE4703*$AF4703</f>
        <v>268.0000000000291</v>
      </c>
      <c r="V4704" s="309">
        <f t="shared" ref="V4704" si="2187">(V4708-U4708)*$AE4703*$AF4703</f>
        <v>268.0000000000291</v>
      </c>
      <c r="W4704" s="309">
        <f t="shared" ref="W4704" si="2188">(W4708-V4708)*$AE4703*$AF4703</f>
        <v>259.99999999839929</v>
      </c>
      <c r="X4704" s="309">
        <f t="shared" ref="X4704" si="2189">(X4708-W4708)*$AE4703*$AF4703</f>
        <v>276.00000000165892</v>
      </c>
      <c r="Y4704" s="415">
        <f>(Y4708-X4708)*$AE4703*$AF4703</f>
        <v>239.99999999796273</v>
      </c>
      <c r="Z4704" s="309">
        <f>(Z4708-Y4708)*$AE4703*$AF4703</f>
        <v>244.00000000241562</v>
      </c>
      <c r="AA4704" s="309">
        <f t="shared" ref="AA4704" si="2190">(AA4708-Z4708)*$AE4703*$AF4703</f>
        <v>223.99999999834108</v>
      </c>
      <c r="AB4704" s="404">
        <f t="shared" ref="AB4704" si="2191">(AB4708-AA4708)*$AE4703*$AF4703</f>
        <v>195.99999999991269</v>
      </c>
      <c r="AC4704" s="107">
        <f>SUM(E4704:AB4704)</f>
        <v>5520.0000000004366</v>
      </c>
      <c r="AD4704" s="81"/>
      <c r="AE4704" s="155"/>
      <c r="AF4704" s="74"/>
      <c r="AG4704" s="1"/>
      <c r="AH4704" s="1"/>
      <c r="AJ4704" s="406"/>
      <c r="AK4704" s="406"/>
      <c r="AL4704" s="406"/>
      <c r="AM4704" s="406"/>
      <c r="AN4704" s="406"/>
    </row>
    <row r="4705" spans="1:42" x14ac:dyDescent="0.25">
      <c r="A4705" s="3469"/>
      <c r="B4705" s="3357"/>
      <c r="C4705" s="123" t="s">
        <v>15</v>
      </c>
      <c r="D4705" s="108" t="s">
        <v>54</v>
      </c>
      <c r="E4705" s="1556">
        <v>30</v>
      </c>
      <c r="F4705" s="1550">
        <v>29</v>
      </c>
      <c r="G4705" s="1550">
        <v>31</v>
      </c>
      <c r="H4705" s="420">
        <v>30</v>
      </c>
      <c r="I4705" s="1550">
        <v>30</v>
      </c>
      <c r="J4705" s="1550">
        <v>35</v>
      </c>
      <c r="K4705" s="1550">
        <v>38</v>
      </c>
      <c r="L4705" s="1550">
        <v>40</v>
      </c>
      <c r="M4705" s="1550">
        <v>42</v>
      </c>
      <c r="N4705" s="420">
        <v>38</v>
      </c>
      <c r="O4705" s="1550">
        <v>39</v>
      </c>
      <c r="P4705" s="1550">
        <v>35</v>
      </c>
      <c r="Q4705" s="1550">
        <v>35</v>
      </c>
      <c r="R4705" s="1550">
        <v>37</v>
      </c>
      <c r="S4705" s="1550">
        <v>33</v>
      </c>
      <c r="T4705" s="1550">
        <v>34</v>
      </c>
      <c r="U4705" s="1550">
        <v>42</v>
      </c>
      <c r="V4705" s="1550">
        <v>42</v>
      </c>
      <c r="W4705" s="1550">
        <v>41</v>
      </c>
      <c r="X4705" s="1550">
        <v>43</v>
      </c>
      <c r="Y4705" s="420">
        <v>38</v>
      </c>
      <c r="Z4705" s="1550">
        <v>38</v>
      </c>
      <c r="AA4705" s="1550">
        <v>35</v>
      </c>
      <c r="AB4705" s="1583">
        <v>31</v>
      </c>
      <c r="AC4705" s="107">
        <f>AVERAGE(E4705:AB4705)</f>
        <v>36.083333333333336</v>
      </c>
      <c r="AD4705" s="76">
        <f>SQRT(MIN((E4703*E4703+E4704*E4704),(F4703*F4703+F4704*F4704),(G4703*G4703+G4704*G4704),(H4703*H4703+H4704*H4704),(I4703*I4703+I4704*I4704),(J4703*J4703+J4704*J4704),(K4703*K4703+K4704*K4704),(L4703*L4703+L4704*L4704),(M4703*M4703+M4704*M4704),(N4703*N4703+N4704*N4704),(O4703*O4703+O4704*O4704),(P4703*P4703+P4704*P4704),(R4703*R4703+R4704*R4704),(S4703*S4703+S4704*S4704),(T4703*T4703+T4704*T4704),(U4703*U4703+U4704*U4704),(V4703*V4703+V4704*V4704),(W4703*W4703+W4704*W4704),(X4703*X4703+X4704*X4704),(V4703*V4703+V4704*V4704),(Z4703*Z4703+Z4704*Z4704),(AA4703*AA4703+AA4704*AA4704),(AB4703*AB4703+AB4704*AB4704)))/AD4703</f>
        <v>0.21161171990212588</v>
      </c>
      <c r="AE4705" s="76">
        <f>SQRT(MAX((E4703*E4703+E4704*E4704),(F4703*F4703+F4704*F4704),(G4703*G4703+G4704*G4704),(H4703*H4703+H4704*H4704),(I4703*I4703+I4704*I4704),(J4703*J4703+J4704*J4704),(K4703*K4703+K4704*K4704),(L4703*L4703+L4704*L4704),(M4703*M4703+M4704*M4704),(N4703*N4703+N4704*N4704),(O4703*O4703+O4704*O4704),(P4703*P4703+P4704*P4704),(R4703*R4703+R4704*R4704),(S4703*S4703+S4704*S4704),(T4703*T4703+T4704*T4704),(U4703*U4703+U4704*U4704),(V4703*V4703+V4704*V4704),(W4703*W4703+W4704*W4704),(X4703*X4703+X4704*X4704),(V4703*V4703+V4704*V4704),(Z4703*Z4703+Z4704*Z4704),(AA4703*AA4703+AA4704*AA4704),(AB4703*AB4703+AB4704*AB4704)))/AD4703</f>
        <v>0.31591796403716432</v>
      </c>
      <c r="AF4705" s="77"/>
      <c r="AG4705" s="17"/>
      <c r="AH4705" s="17"/>
      <c r="AJ4705" s="406"/>
      <c r="AK4705" s="406"/>
      <c r="AL4705" s="406"/>
      <c r="AM4705" s="406"/>
      <c r="AN4705" s="406"/>
    </row>
    <row r="4706" spans="1:42" x14ac:dyDescent="0.25">
      <c r="A4706" s="3460"/>
      <c r="B4706" s="3301"/>
      <c r="C4706" s="123" t="s">
        <v>17</v>
      </c>
      <c r="D4706" s="108"/>
      <c r="E4706" s="314">
        <f>E4704/E4703</f>
        <v>0.37209302325171489</v>
      </c>
      <c r="F4706" s="315">
        <f t="shared" ref="F4706:AB4706" si="2192">F4704/F4703</f>
        <v>0.3709677419383231</v>
      </c>
      <c r="G4706" s="315">
        <f t="shared" si="2192"/>
        <v>0.36567164179580602</v>
      </c>
      <c r="H4706" s="417">
        <f t="shared" si="2192"/>
        <v>0.37499999999644729</v>
      </c>
      <c r="I4706" s="315">
        <f t="shared" si="2192"/>
        <v>0.37209302325876525</v>
      </c>
      <c r="J4706" s="315">
        <f t="shared" si="2192"/>
        <v>0.37086092715443197</v>
      </c>
      <c r="K4706" s="315">
        <f t="shared" si="2192"/>
        <v>0.36809815951060593</v>
      </c>
      <c r="L4706" s="315">
        <f t="shared" si="2192"/>
        <v>0.37209302325519911</v>
      </c>
      <c r="M4706" s="315">
        <f t="shared" si="2192"/>
        <v>0.37222222222166079</v>
      </c>
      <c r="N4706" s="417">
        <f t="shared" si="2192"/>
        <v>0.37423312883699167</v>
      </c>
      <c r="O4706" s="315">
        <f t="shared" si="2192"/>
        <v>0.36904761904375216</v>
      </c>
      <c r="P4706" s="315">
        <f t="shared" si="2192"/>
        <v>0.37333333333600116</v>
      </c>
      <c r="Q4706" s="315">
        <f t="shared" si="2192"/>
        <v>0.36423841059395229</v>
      </c>
      <c r="R4706" s="315">
        <f t="shared" si="2192"/>
        <v>0.37106918239198772</v>
      </c>
      <c r="S4706" s="315">
        <f t="shared" si="2192"/>
        <v>0.37588652482287804</v>
      </c>
      <c r="T4706" s="315">
        <f t="shared" si="2192"/>
        <v>0.3698630136976061</v>
      </c>
      <c r="U4706" s="315">
        <f t="shared" si="2192"/>
        <v>0.37016574585538192</v>
      </c>
      <c r="V4706" s="315">
        <f t="shared" si="2192"/>
        <v>0.37222222222166079</v>
      </c>
      <c r="W4706" s="315">
        <f t="shared" si="2192"/>
        <v>0.36931818181700737</v>
      </c>
      <c r="X4706" s="315">
        <f t="shared" si="2192"/>
        <v>0.37297297297257437</v>
      </c>
      <c r="Y4706" s="417">
        <f>Y4704/Y4703</f>
        <v>0.36809815951324176</v>
      </c>
      <c r="Z4706" s="315">
        <f t="shared" si="2192"/>
        <v>0.37423312883699167</v>
      </c>
      <c r="AA4706" s="315">
        <f t="shared" si="2192"/>
        <v>0.37086092714549695</v>
      </c>
      <c r="AB4706" s="337">
        <f t="shared" si="2192"/>
        <v>0.36842105263697761</v>
      </c>
      <c r="AC4706" s="481">
        <f>MAX(E4706:AB4706)</f>
        <v>0.37588652482287804</v>
      </c>
      <c r="AD4706" s="81"/>
      <c r="AE4706" s="155"/>
      <c r="AF4706" s="74"/>
      <c r="AG4706" s="17"/>
      <c r="AH4706" s="17"/>
      <c r="AJ4706" s="406"/>
      <c r="AK4706" s="406"/>
      <c r="AL4706" s="406"/>
      <c r="AM4706" s="406"/>
      <c r="AN4706" s="406"/>
    </row>
    <row r="4707" spans="1:42" hidden="1" x14ac:dyDescent="0.25">
      <c r="A4707" s="2209"/>
      <c r="B4707" s="2212"/>
      <c r="C4707" s="124" t="s">
        <v>116</v>
      </c>
      <c r="D4707" s="108">
        <v>19633.29</v>
      </c>
      <c r="E4707" s="311">
        <v>19633.419000000002</v>
      </c>
      <c r="F4707" s="312">
        <v>19633.543000000001</v>
      </c>
      <c r="G4707" s="312">
        <v>19633.677</v>
      </c>
      <c r="H4707" s="412">
        <v>19633.805</v>
      </c>
      <c r="I4707" s="312">
        <v>19633.934000000001</v>
      </c>
      <c r="J4707" s="312">
        <v>19634.084999999999</v>
      </c>
      <c r="K4707" s="312">
        <v>19634.248</v>
      </c>
      <c r="L4707" s="312">
        <v>19634.419999999998</v>
      </c>
      <c r="M4707" s="312">
        <v>19634.599999999999</v>
      </c>
      <c r="N4707" s="412">
        <v>19634.762999999999</v>
      </c>
      <c r="O4707" s="312">
        <v>19634.931</v>
      </c>
      <c r="P4707" s="312">
        <v>19635.080999999998</v>
      </c>
      <c r="Q4707" s="312">
        <v>19635.232</v>
      </c>
      <c r="R4707" s="312">
        <v>19635.391</v>
      </c>
      <c r="S4707" s="312">
        <v>19635.531999999999</v>
      </c>
      <c r="T4707" s="312">
        <v>19635.678</v>
      </c>
      <c r="U4707" s="312">
        <v>19635.859</v>
      </c>
      <c r="V4707" s="312">
        <v>19636.039000000001</v>
      </c>
      <c r="W4707" s="312">
        <v>19636.215</v>
      </c>
      <c r="X4707" s="312">
        <v>19636.400000000001</v>
      </c>
      <c r="Y4707" s="412">
        <v>19636.562999999998</v>
      </c>
      <c r="Z4707" s="312">
        <v>19636.725999999999</v>
      </c>
      <c r="AA4707" s="312">
        <v>19636.877</v>
      </c>
      <c r="AB4707" s="940">
        <v>19637.009999999998</v>
      </c>
      <c r="AC4707" s="108"/>
      <c r="AD4707" s="81"/>
      <c r="AE4707" s="155"/>
      <c r="AF4707" s="74"/>
      <c r="AG4707" s="17"/>
      <c r="AH4707" s="17"/>
      <c r="AJ4707" s="406"/>
      <c r="AK4707" s="406"/>
      <c r="AL4707" s="406"/>
      <c r="AM4707" s="406"/>
      <c r="AN4707" s="406"/>
    </row>
    <row r="4708" spans="1:42" s="181" customFormat="1" hidden="1" x14ac:dyDescent="0.25">
      <c r="A4708" s="2209"/>
      <c r="B4708" s="2212"/>
      <c r="C4708" s="124" t="s">
        <v>117</v>
      </c>
      <c r="D4708" s="108">
        <v>5324.74</v>
      </c>
      <c r="E4708" s="311">
        <v>5324.7879999999996</v>
      </c>
      <c r="F4708" s="312">
        <v>5324.8339999999998</v>
      </c>
      <c r="G4708" s="312">
        <v>5324.8829999999998</v>
      </c>
      <c r="H4708" s="412">
        <v>5324.9309999999996</v>
      </c>
      <c r="I4708" s="312">
        <v>5324.9790000000003</v>
      </c>
      <c r="J4708" s="312">
        <v>5325.0349999999999</v>
      </c>
      <c r="K4708" s="312">
        <v>5325.0950000000003</v>
      </c>
      <c r="L4708" s="312">
        <v>5325.1589999999997</v>
      </c>
      <c r="M4708" s="312">
        <v>5325.2259999999997</v>
      </c>
      <c r="N4708" s="412">
        <v>5325.2870000000003</v>
      </c>
      <c r="O4708" s="312">
        <v>5325.3490000000002</v>
      </c>
      <c r="P4708" s="312">
        <v>5325.4049999999997</v>
      </c>
      <c r="Q4708" s="312">
        <v>5325.46</v>
      </c>
      <c r="R4708" s="312">
        <v>5325.5190000000002</v>
      </c>
      <c r="S4708" s="312">
        <v>5325.5720000000001</v>
      </c>
      <c r="T4708" s="312">
        <v>5325.6260000000002</v>
      </c>
      <c r="U4708" s="312">
        <v>5325.6930000000002</v>
      </c>
      <c r="V4708" s="312">
        <v>5325.76</v>
      </c>
      <c r="W4708" s="312">
        <v>5325.8249999999998</v>
      </c>
      <c r="X4708" s="312">
        <v>5325.8940000000002</v>
      </c>
      <c r="Y4708" s="412">
        <v>5325.9539999999997</v>
      </c>
      <c r="Z4708" s="312">
        <v>5326.0150000000003</v>
      </c>
      <c r="AA4708" s="312">
        <v>5326.0709999999999</v>
      </c>
      <c r="AB4708" s="940">
        <v>5326.12</v>
      </c>
      <c r="AC4708" s="108"/>
      <c r="AD4708" s="81"/>
      <c r="AE4708" s="155"/>
      <c r="AF4708" s="74"/>
      <c r="AG4708" s="852"/>
      <c r="AH4708" s="849"/>
      <c r="AI4708" s="850"/>
      <c r="AJ4708" s="850"/>
      <c r="AK4708" s="850"/>
      <c r="AL4708" s="851"/>
      <c r="AM4708" s="851"/>
      <c r="AN4708" s="189"/>
      <c r="AO4708" s="189"/>
      <c r="AP4708" s="189"/>
    </row>
    <row r="4709" spans="1:42" ht="16.5" thickBot="1" x14ac:dyDescent="0.3">
      <c r="A4709" s="3339" t="s">
        <v>42</v>
      </c>
      <c r="B4709" s="3340"/>
      <c r="C4709" s="3341"/>
      <c r="D4709" s="114"/>
      <c r="E4709" s="178">
        <f>SQRT(E4703*E4703+E4704*E4704)/E4713/1.73</f>
        <v>30.659413270103382</v>
      </c>
      <c r="F4709" s="179">
        <f t="shared" ref="F4709:AB4709" si="2193">SQRT(F4703*F4703+F4704*F4704)/F4713/1.73</f>
        <v>29.460239219225205</v>
      </c>
      <c r="G4709" s="179">
        <f t="shared" si="2193"/>
        <v>31.842783282287694</v>
      </c>
      <c r="H4709" s="419">
        <f t="shared" si="2193"/>
        <v>30.45074675077095</v>
      </c>
      <c r="I4709" s="179">
        <f t="shared" si="2193"/>
        <v>30.571057612334918</v>
      </c>
      <c r="J4709" s="179">
        <f t="shared" si="2193"/>
        <v>35.873719307590591</v>
      </c>
      <c r="K4709" s="179">
        <f t="shared" si="2193"/>
        <v>38.801989688646351</v>
      </c>
      <c r="L4709" s="179">
        <f t="shared" si="2193"/>
        <v>40.644279660223255</v>
      </c>
      <c r="M4709" s="179">
        <f t="shared" si="2193"/>
        <v>42.947885898589234</v>
      </c>
      <c r="N4709" s="419">
        <f t="shared" si="2193"/>
        <v>38.767355014886355</v>
      </c>
      <c r="O4709" s="179">
        <f t="shared" si="2193"/>
        <v>39.850546181938881</v>
      </c>
      <c r="P4709" s="179">
        <f t="shared" si="2193"/>
        <v>35.459982830556889</v>
      </c>
      <c r="Q4709" s="179">
        <f t="shared" si="2193"/>
        <v>35.659458384471328</v>
      </c>
      <c r="R4709" s="179">
        <f t="shared" si="2193"/>
        <v>37.668011961744376</v>
      </c>
      <c r="S4709" s="179">
        <f t="shared" si="2193"/>
        <v>33.392338000443189</v>
      </c>
      <c r="T4709" s="179">
        <f t="shared" si="2193"/>
        <v>34.475297273481537</v>
      </c>
      <c r="U4709" s="179">
        <f t="shared" si="2193"/>
        <v>42.703231054933617</v>
      </c>
      <c r="V4709" s="179">
        <f t="shared" si="2193"/>
        <v>42.495802889130395</v>
      </c>
      <c r="W4709" s="179">
        <f t="shared" si="2193"/>
        <v>41.55190029064164</v>
      </c>
      <c r="X4709" s="179">
        <f t="shared" si="2193"/>
        <v>43.812749497570856</v>
      </c>
      <c r="Y4709" s="419">
        <f>SQRT(Y4703*Y4703+Y4704*Y4704)/Y4713/1.73</f>
        <v>38.430678781710014</v>
      </c>
      <c r="Z4709" s="179">
        <f t="shared" si="2193"/>
        <v>38.5445541239962</v>
      </c>
      <c r="AA4709" s="179">
        <f t="shared" si="2193"/>
        <v>35.701745582039983</v>
      </c>
      <c r="AB4709" s="405">
        <f t="shared" si="2193"/>
        <v>31.360831289614563</v>
      </c>
      <c r="AC4709" s="109">
        <f>AVERAGE(E4709:AB4709)</f>
        <v>36.713608243622133</v>
      </c>
      <c r="AD4709" s="96">
        <f>(AC4705-AC4709)/AC4705</f>
        <v>-1.7467203056502463E-2</v>
      </c>
      <c r="AE4709" s="79"/>
      <c r="AF4709" s="80"/>
      <c r="AG4709" s="1"/>
      <c r="AJ4709" s="406"/>
      <c r="AK4709" s="406"/>
      <c r="AL4709" s="406"/>
      <c r="AM4709" s="406"/>
      <c r="AN4709" s="406"/>
    </row>
    <row r="4710" spans="1:42" x14ac:dyDescent="0.25">
      <c r="A4710" s="149" t="s">
        <v>626</v>
      </c>
      <c r="B4710" s="1301"/>
      <c r="C4710" s="194"/>
      <c r="D4710" s="162"/>
      <c r="E4710" s="161">
        <f>E4703</f>
        <v>516.00000000325963</v>
      </c>
      <c r="F4710" s="83">
        <f t="shared" ref="F4710:AB4711" si="2194">F4703</f>
        <v>495.99999999918509</v>
      </c>
      <c r="G4710" s="83">
        <f t="shared" si="2194"/>
        <v>535.99999999278225</v>
      </c>
      <c r="H4710" s="413">
        <f t="shared" si="2194"/>
        <v>512.00000000244472</v>
      </c>
      <c r="I4710" s="83">
        <f t="shared" si="2194"/>
        <v>516.00000000325963</v>
      </c>
      <c r="J4710" s="83">
        <f t="shared" si="2194"/>
        <v>603.99999999208376</v>
      </c>
      <c r="K4710" s="83">
        <f t="shared" si="2194"/>
        <v>652.00000000186265</v>
      </c>
      <c r="L4710" s="83">
        <f t="shared" si="2194"/>
        <v>687.9999999946449</v>
      </c>
      <c r="M4710" s="83">
        <f t="shared" si="2194"/>
        <v>720.00000000116415</v>
      </c>
      <c r="N4710" s="413">
        <f t="shared" si="2194"/>
        <v>652.00000000186265</v>
      </c>
      <c r="O4710" s="83">
        <f t="shared" si="2194"/>
        <v>672.00000000593718</v>
      </c>
      <c r="P4710" s="83">
        <f t="shared" si="2194"/>
        <v>599.99999999126885</v>
      </c>
      <c r="Q4710" s="83">
        <f t="shared" si="2194"/>
        <v>604.00000000663567</v>
      </c>
      <c r="R4710" s="83">
        <f t="shared" si="2194"/>
        <v>635.99999999860302</v>
      </c>
      <c r="S4710" s="83">
        <f t="shared" si="2194"/>
        <v>563.9999999984866</v>
      </c>
      <c r="T4710" s="83">
        <f t="shared" si="2194"/>
        <v>584.00000000256114</v>
      </c>
      <c r="U4710" s="83">
        <f t="shared" si="2194"/>
        <v>724.00000000197906</v>
      </c>
      <c r="V4710" s="83">
        <f t="shared" si="2194"/>
        <v>720.00000000116415</v>
      </c>
      <c r="W4710" s="484">
        <f t="shared" si="2194"/>
        <v>703.99999999790452</v>
      </c>
      <c r="X4710" s="83">
        <f t="shared" si="2194"/>
        <v>740.00000000523869</v>
      </c>
      <c r="Y4710" s="414">
        <f>Y4703</f>
        <v>651.99999998731073</v>
      </c>
      <c r="Z4710" s="83">
        <f t="shared" si="2194"/>
        <v>652.00000000186265</v>
      </c>
      <c r="AA4710" s="83">
        <f t="shared" si="2194"/>
        <v>604.00000000663567</v>
      </c>
      <c r="AB4710" s="1336">
        <f t="shared" si="2194"/>
        <v>531.99999999196734</v>
      </c>
      <c r="AC4710" s="162"/>
      <c r="AD4710" s="485">
        <f>MIN(E4710:AB4710)</f>
        <v>495.99999999918509</v>
      </c>
      <c r="AE4710" s="83"/>
      <c r="AF4710" s="84"/>
      <c r="AG4710" s="1"/>
      <c r="AJ4710" s="406"/>
      <c r="AK4710" s="406"/>
      <c r="AL4710" s="406"/>
      <c r="AM4710" s="406"/>
      <c r="AN4710" s="406"/>
    </row>
    <row r="4711" spans="1:42" x14ac:dyDescent="0.25">
      <c r="A4711" s="151" t="s">
        <v>53</v>
      </c>
      <c r="B4711" s="1302"/>
      <c r="C4711" s="185"/>
      <c r="D4711" s="164"/>
      <c r="E4711" s="163">
        <f>E4704</f>
        <v>191.99999999909778</v>
      </c>
      <c r="F4711" s="86">
        <f t="shared" si="2194"/>
        <v>184.00000000110595</v>
      </c>
      <c r="G4711" s="86">
        <f t="shared" si="2194"/>
        <v>195.99999999991269</v>
      </c>
      <c r="H4711" s="412">
        <f t="shared" si="2194"/>
        <v>191.99999999909778</v>
      </c>
      <c r="I4711" s="86">
        <f t="shared" si="2194"/>
        <v>192.00000000273576</v>
      </c>
      <c r="J4711" s="86">
        <f t="shared" si="2194"/>
        <v>223.99999999834108</v>
      </c>
      <c r="K4711" s="86">
        <f t="shared" si="2194"/>
        <v>240.00000000160071</v>
      </c>
      <c r="L4711" s="86">
        <f t="shared" si="2194"/>
        <v>255.99999999758438</v>
      </c>
      <c r="M4711" s="86">
        <f t="shared" si="2194"/>
        <v>268.0000000000291</v>
      </c>
      <c r="N4711" s="412">
        <f t="shared" si="2194"/>
        <v>244.00000000241562</v>
      </c>
      <c r="O4711" s="86">
        <f t="shared" si="2194"/>
        <v>247.99999999959255</v>
      </c>
      <c r="P4711" s="86">
        <f t="shared" si="2194"/>
        <v>223.99999999834108</v>
      </c>
      <c r="Q4711" s="86">
        <f t="shared" si="2194"/>
        <v>220.00000000116415</v>
      </c>
      <c r="R4711" s="86">
        <f t="shared" si="2194"/>
        <v>236.0000000007858</v>
      </c>
      <c r="S4711" s="86">
        <f t="shared" si="2194"/>
        <v>211.99999999953434</v>
      </c>
      <c r="T4711" s="86">
        <f t="shared" si="2194"/>
        <v>216.00000000034925</v>
      </c>
      <c r="U4711" s="86">
        <f t="shared" si="2194"/>
        <v>268.0000000000291</v>
      </c>
      <c r="V4711" s="86">
        <f t="shared" si="2194"/>
        <v>268.0000000000291</v>
      </c>
      <c r="W4711" s="486">
        <f t="shared" si="2194"/>
        <v>259.99999999839929</v>
      </c>
      <c r="X4711" s="86">
        <f t="shared" si="2194"/>
        <v>276.00000000165892</v>
      </c>
      <c r="Y4711" s="415">
        <f>Y4704</f>
        <v>239.99999999796273</v>
      </c>
      <c r="Z4711" s="86">
        <f t="shared" si="2194"/>
        <v>244.00000000241562</v>
      </c>
      <c r="AA4711" s="86">
        <f t="shared" si="2194"/>
        <v>223.99999999834108</v>
      </c>
      <c r="AB4711" s="1337">
        <f t="shared" si="2194"/>
        <v>195.99999999991269</v>
      </c>
      <c r="AC4711" s="164"/>
      <c r="AD4711" s="487">
        <f>MIN(E4711:AB4711)</f>
        <v>184.00000000110595</v>
      </c>
      <c r="AE4711" s="86"/>
      <c r="AF4711" s="87"/>
      <c r="AG4711" s="1"/>
      <c r="AJ4711" s="406"/>
      <c r="AK4711" s="406"/>
      <c r="AL4711" s="406"/>
      <c r="AM4711" s="406"/>
      <c r="AN4711" s="406"/>
    </row>
    <row r="4712" spans="1:42" ht="16.5" thickBot="1" x14ac:dyDescent="0.3">
      <c r="A4712" s="153" t="s">
        <v>52</v>
      </c>
      <c r="B4712" s="1303"/>
      <c r="C4712" s="195"/>
      <c r="D4712" s="190"/>
      <c r="E4712" s="676">
        <f>SQRT(E4711*E4711+E4710*E4710)</f>
        <v>550.56334785655451</v>
      </c>
      <c r="F4712" s="677">
        <f t="shared" ref="F4712:U4712" si="2195">SQRT(F4711*F4711+F4710*F4710)</f>
        <v>529.0292997553147</v>
      </c>
      <c r="G4712" s="677">
        <f t="shared" si="2195"/>
        <v>570.71183621178591</v>
      </c>
      <c r="H4712" s="678">
        <f t="shared" si="2195"/>
        <v>546.8162397022943</v>
      </c>
      <c r="I4712" s="677">
        <f t="shared" si="2195"/>
        <v>550.56334785782326</v>
      </c>
      <c r="J4712" s="677">
        <f t="shared" si="2195"/>
        <v>644.19872709412732</v>
      </c>
      <c r="K4712" s="677">
        <f t="shared" si="2195"/>
        <v>694.76902637005719</v>
      </c>
      <c r="L4712" s="677">
        <f t="shared" si="2195"/>
        <v>734.0844637992243</v>
      </c>
      <c r="M4712" s="677">
        <f t="shared" si="2195"/>
        <v>768.26037253114384</v>
      </c>
      <c r="N4712" s="678">
        <f t="shared" si="2195"/>
        <v>696.16090094432025</v>
      </c>
      <c r="O4712" s="677">
        <f t="shared" si="2195"/>
        <v>716.30161245649685</v>
      </c>
      <c r="P4712" s="677">
        <f t="shared" si="2195"/>
        <v>640.44984189925401</v>
      </c>
      <c r="Q4712" s="677">
        <f t="shared" si="2195"/>
        <v>642.81879251351086</v>
      </c>
      <c r="R4712" s="677">
        <f t="shared" si="2195"/>
        <v>678.37452782264302</v>
      </c>
      <c r="S4712" s="677">
        <f t="shared" si="2195"/>
        <v>602.5280076461969</v>
      </c>
      <c r="T4712" s="677">
        <f t="shared" si="2195"/>
        <v>622.66523911580475</v>
      </c>
      <c r="U4712" s="677">
        <f t="shared" si="2195"/>
        <v>772.01036262661739</v>
      </c>
      <c r="V4712" s="677">
        <f>SQRT(V4711*V4711+V4710*V4710)</f>
        <v>768.26037253114384</v>
      </c>
      <c r="W4712" s="679">
        <f t="shared" ref="W4712:AB4712" si="2196">SQRT(W4711*W4711+W4710*W4710)</f>
        <v>750.4771815293368</v>
      </c>
      <c r="X4712" s="677">
        <f t="shared" si="2196"/>
        <v>789.79491009291075</v>
      </c>
      <c r="Y4712" s="678">
        <f>SQRT(Y4711*Y4711+Y4710*Y4710)</f>
        <v>694.76902635514443</v>
      </c>
      <c r="Z4712" s="677">
        <f t="shared" si="2196"/>
        <v>696.16090094432025</v>
      </c>
      <c r="AA4712" s="677">
        <f t="shared" si="2196"/>
        <v>644.19872710777122</v>
      </c>
      <c r="AB4712" s="1338">
        <f t="shared" si="2196"/>
        <v>566.95678846929684</v>
      </c>
      <c r="AC4712" s="190"/>
      <c r="AD4712" s="489">
        <f>MIN(E4712:AB4712)</f>
        <v>529.0292997553147</v>
      </c>
      <c r="AE4712" s="89"/>
      <c r="AF4712" s="90"/>
      <c r="AG4712" s="15"/>
      <c r="AH4712" s="406"/>
      <c r="AI4712" s="406"/>
      <c r="AJ4712" s="406"/>
      <c r="AK4712" s="406"/>
      <c r="AL4712" s="406"/>
      <c r="AM4712" s="406"/>
      <c r="AN4712" s="406"/>
    </row>
    <row r="4713" spans="1:42" ht="16.5" thickBot="1" x14ac:dyDescent="0.3">
      <c r="A4713" s="159" t="s">
        <v>950</v>
      </c>
      <c r="B4713" s="160"/>
      <c r="C4713" s="346" t="s">
        <v>22</v>
      </c>
      <c r="D4713" s="492" t="s">
        <v>54</v>
      </c>
      <c r="E4713" s="173">
        <v>10.38</v>
      </c>
      <c r="F4713" s="173">
        <v>10.38</v>
      </c>
      <c r="G4713" s="173">
        <v>10.36</v>
      </c>
      <c r="H4713" s="1518">
        <v>10.38</v>
      </c>
      <c r="I4713" s="173">
        <v>10.41</v>
      </c>
      <c r="J4713" s="173">
        <v>10.38</v>
      </c>
      <c r="K4713" s="173">
        <v>10.35</v>
      </c>
      <c r="L4713" s="680">
        <v>10.44</v>
      </c>
      <c r="M4713" s="680">
        <v>10.34</v>
      </c>
      <c r="N4713" s="668">
        <v>10.38</v>
      </c>
      <c r="O4713" s="680">
        <v>10.39</v>
      </c>
      <c r="P4713" s="680">
        <v>10.44</v>
      </c>
      <c r="Q4713" s="680">
        <v>10.42</v>
      </c>
      <c r="R4713" s="680">
        <v>10.41</v>
      </c>
      <c r="S4713" s="680">
        <v>10.43</v>
      </c>
      <c r="T4713" s="680">
        <v>10.44</v>
      </c>
      <c r="U4713" s="680">
        <v>10.45</v>
      </c>
      <c r="V4713" s="680">
        <v>10.45</v>
      </c>
      <c r="W4713" s="680">
        <v>10.44</v>
      </c>
      <c r="X4713" s="680">
        <v>10.42</v>
      </c>
      <c r="Y4713" s="668">
        <v>10.45</v>
      </c>
      <c r="Z4713" s="680">
        <v>10.44</v>
      </c>
      <c r="AA4713" s="160">
        <v>10.43</v>
      </c>
      <c r="AB4713" s="174">
        <v>10.45</v>
      </c>
      <c r="AC4713" s="1001"/>
      <c r="AD4713" s="15"/>
      <c r="AE4713" s="15"/>
      <c r="AF4713" s="15"/>
      <c r="AH4713" s="15"/>
      <c r="AJ4713" s="14"/>
      <c r="AK4713" s="14"/>
      <c r="AL4713" s="15"/>
      <c r="AM4713" s="14"/>
      <c r="AN4713" s="406"/>
    </row>
    <row r="4714" spans="1:42" x14ac:dyDescent="0.25">
      <c r="A4714" s="3468" t="s">
        <v>155</v>
      </c>
      <c r="B4714" s="3356" t="s">
        <v>683</v>
      </c>
      <c r="C4714" s="121" t="s">
        <v>13</v>
      </c>
      <c r="D4714" s="113" t="s">
        <v>115</v>
      </c>
      <c r="E4714" s="307">
        <f t="shared" ref="E4714:AB4714" si="2197">(E4718-D4718)*$AE4714*$AF4714</f>
        <v>237.99999999937427</v>
      </c>
      <c r="F4714" s="71">
        <f t="shared" si="2197"/>
        <v>238.00000000119326</v>
      </c>
      <c r="G4714" s="71">
        <f t="shared" si="2197"/>
        <v>217.99999999893771</v>
      </c>
      <c r="H4714" s="414">
        <f t="shared" si="2197"/>
        <v>198.00000000032014</v>
      </c>
      <c r="I4714" s="71">
        <f t="shared" si="2197"/>
        <v>237.99999999937427</v>
      </c>
      <c r="J4714" s="71">
        <f t="shared" si="2197"/>
        <v>258.00000000162981</v>
      </c>
      <c r="K4714" s="71">
        <f t="shared" si="2197"/>
        <v>335.99999999933061</v>
      </c>
      <c r="L4714" s="71">
        <f t="shared" si="2197"/>
        <v>358.00000000017462</v>
      </c>
      <c r="M4714" s="71">
        <f t="shared" si="2197"/>
        <v>355.99999999976717</v>
      </c>
      <c r="N4714" s="414">
        <f t="shared" si="2197"/>
        <v>298.00000000068394</v>
      </c>
      <c r="O4714" s="71">
        <f t="shared" si="2197"/>
        <v>315.99999999889405</v>
      </c>
      <c r="P4714" s="71">
        <f t="shared" si="2197"/>
        <v>257.99999999981083</v>
      </c>
      <c r="Q4714" s="71">
        <f t="shared" si="2197"/>
        <v>278.00000000024738</v>
      </c>
      <c r="R4714" s="71">
        <f t="shared" si="2197"/>
        <v>257.99999999981083</v>
      </c>
      <c r="S4714" s="71">
        <f t="shared" si="2197"/>
        <v>238.00000000119326</v>
      </c>
      <c r="T4714" s="71">
        <f t="shared" si="2197"/>
        <v>257.99999999981083</v>
      </c>
      <c r="U4714" s="71">
        <f t="shared" si="2197"/>
        <v>355.99999999976717</v>
      </c>
      <c r="V4714" s="71">
        <f t="shared" si="2197"/>
        <v>297.99999999886495</v>
      </c>
      <c r="W4714" s="71">
        <f t="shared" si="2197"/>
        <v>296.00000000027649</v>
      </c>
      <c r="X4714" s="71">
        <f t="shared" si="2197"/>
        <v>337.99999999973807</v>
      </c>
      <c r="Y4714" s="414">
        <f>(Y4718-X4718)*$AE4714*$AF4714</f>
        <v>298.00000000068394</v>
      </c>
      <c r="Z4714" s="71">
        <f>(Z4718-Y4718)*$AE4714*$AF4714</f>
        <v>296.00000000027649</v>
      </c>
      <c r="AA4714" s="71">
        <f t="shared" si="2197"/>
        <v>257.99999999981083</v>
      </c>
      <c r="AB4714" s="403">
        <f t="shared" si="2197"/>
        <v>237.99999999937427</v>
      </c>
      <c r="AC4714" s="106">
        <f>SUM(E4714:AB4714)</f>
        <v>6719.9999999993452</v>
      </c>
      <c r="AD4714" s="70"/>
      <c r="AE4714" s="71">
        <v>100</v>
      </c>
      <c r="AF4714" s="72">
        <v>20</v>
      </c>
      <c r="AH4714" s="15"/>
      <c r="AJ4714" s="478"/>
      <c r="AK4714" s="479"/>
      <c r="AL4714" s="478"/>
      <c r="AM4714" s="15"/>
      <c r="AN4714" s="406"/>
    </row>
    <row r="4715" spans="1:42" x14ac:dyDescent="0.25">
      <c r="A4715" s="3469"/>
      <c r="B4715" s="3357"/>
      <c r="C4715" s="123" t="s">
        <v>14</v>
      </c>
      <c r="D4715" s="108" t="s">
        <v>115</v>
      </c>
      <c r="E4715" s="308">
        <f t="shared" ref="E4715:AB4715" si="2198">(E4719-D4719)*$AE4714*$AF4714</f>
        <v>14.000000000123691</v>
      </c>
      <c r="F4715" s="309">
        <f t="shared" si="2198"/>
        <v>12.000000000170985</v>
      </c>
      <c r="G4715" s="309">
        <f t="shared" si="2198"/>
        <v>13.999999999668944</v>
      </c>
      <c r="H4715" s="415">
        <f t="shared" si="2198"/>
        <v>10.000000000218279</v>
      </c>
      <c r="I4715" s="309">
        <f t="shared" si="2198"/>
        <v>14.000000000123691</v>
      </c>
      <c r="J4715" s="309">
        <f t="shared" si="2198"/>
        <v>13.999999999668944</v>
      </c>
      <c r="K4715" s="309">
        <f t="shared" si="2198"/>
        <v>19.99999999998181</v>
      </c>
      <c r="L4715" s="309">
        <f t="shared" si="2198"/>
        <v>19.99999999998181</v>
      </c>
      <c r="M4715" s="309">
        <f t="shared" si="2198"/>
        <v>20.000000000436557</v>
      </c>
      <c r="N4715" s="415">
        <f t="shared" si="2198"/>
        <v>15.99999999962165</v>
      </c>
      <c r="O4715" s="309">
        <f t="shared" si="2198"/>
        <v>18.000000000029104</v>
      </c>
      <c r="P4715" s="309">
        <f t="shared" si="2198"/>
        <v>16.000000000076398</v>
      </c>
      <c r="Q4715" s="309">
        <f t="shared" si="2198"/>
        <v>14.000000000123691</v>
      </c>
      <c r="R4715" s="309">
        <f t="shared" si="2198"/>
        <v>16.000000000076398</v>
      </c>
      <c r="S4715" s="309">
        <f t="shared" si="2198"/>
        <v>11.999999999716238</v>
      </c>
      <c r="T4715" s="309">
        <f t="shared" si="2198"/>
        <v>16.000000000076398</v>
      </c>
      <c r="U4715" s="309">
        <f t="shared" si="2198"/>
        <v>19.99999999998181</v>
      </c>
      <c r="V4715" s="309">
        <f t="shared" si="2198"/>
        <v>16.000000000076398</v>
      </c>
      <c r="W4715" s="309">
        <f t="shared" si="2198"/>
        <v>18.000000000029104</v>
      </c>
      <c r="X4715" s="309">
        <f t="shared" si="2198"/>
        <v>18.000000000029104</v>
      </c>
      <c r="Y4715" s="415">
        <f>(Y4719-X4719)*$AE4714*$AF4714</f>
        <v>18.000000000029104</v>
      </c>
      <c r="Z4715" s="309">
        <f>(Z4719-Y4719)*$AE4714*$AF4714</f>
        <v>16.000000000076398</v>
      </c>
      <c r="AA4715" s="309">
        <f t="shared" si="2198"/>
        <v>13.999999999668944</v>
      </c>
      <c r="AB4715" s="404">
        <f t="shared" si="2198"/>
        <v>14.000000000123691</v>
      </c>
      <c r="AC4715" s="107">
        <f>SUM(E4715:AB4715)</f>
        <v>380.00000000010914</v>
      </c>
      <c r="AD4715" s="73"/>
      <c r="AE4715" s="155"/>
      <c r="AF4715" s="74"/>
      <c r="AH4715" s="15"/>
      <c r="AJ4715" s="15"/>
      <c r="AK4715" s="15"/>
      <c r="AL4715" s="15"/>
      <c r="AM4715" s="15"/>
      <c r="AN4715" s="406"/>
    </row>
    <row r="4716" spans="1:42" x14ac:dyDescent="0.25">
      <c r="A4716" s="3469"/>
      <c r="B4716" s="3357"/>
      <c r="C4716" s="123" t="s">
        <v>15</v>
      </c>
      <c r="D4716" s="108" t="s">
        <v>54</v>
      </c>
      <c r="E4716" s="1556">
        <v>12</v>
      </c>
      <c r="F4716" s="1550">
        <v>12</v>
      </c>
      <c r="G4716" s="1550">
        <v>11</v>
      </c>
      <c r="H4716" s="420">
        <v>10</v>
      </c>
      <c r="I4716" s="1550">
        <v>12</v>
      </c>
      <c r="J4716" s="1550">
        <v>13</v>
      </c>
      <c r="K4716" s="1550">
        <v>17</v>
      </c>
      <c r="L4716" s="1550">
        <v>18</v>
      </c>
      <c r="M4716" s="1550">
        <v>18</v>
      </c>
      <c r="N4716" s="420">
        <v>15</v>
      </c>
      <c r="O4716" s="1550">
        <v>16</v>
      </c>
      <c r="P4716" s="1550">
        <v>13</v>
      </c>
      <c r="Q4716" s="1550">
        <v>14</v>
      </c>
      <c r="R4716" s="1550">
        <v>13</v>
      </c>
      <c r="S4716" s="1550">
        <v>12</v>
      </c>
      <c r="T4716" s="1550">
        <v>13</v>
      </c>
      <c r="U4716" s="1550">
        <v>18</v>
      </c>
      <c r="V4716" s="1550">
        <v>15</v>
      </c>
      <c r="W4716" s="1550">
        <v>15</v>
      </c>
      <c r="X4716" s="1550">
        <v>17</v>
      </c>
      <c r="Y4716" s="420">
        <v>15</v>
      </c>
      <c r="Z4716" s="1550">
        <v>15</v>
      </c>
      <c r="AA4716" s="1550">
        <v>13</v>
      </c>
      <c r="AB4716" s="1583">
        <v>12</v>
      </c>
      <c r="AC4716" s="107">
        <f>AVERAGE(E4716:AB4716)</f>
        <v>14.125</v>
      </c>
      <c r="AD4716" s="76"/>
      <c r="AE4716" s="76"/>
      <c r="AF4716" s="77"/>
      <c r="AH4716" s="15"/>
      <c r="AJ4716" s="15"/>
      <c r="AK4716" s="15"/>
      <c r="AL4716" s="15"/>
      <c r="AM4716" s="15"/>
      <c r="AN4716" s="406"/>
    </row>
    <row r="4717" spans="1:42" ht="16.5" thickBot="1" x14ac:dyDescent="0.3">
      <c r="A4717" s="3473"/>
      <c r="B4717" s="3369"/>
      <c r="C4717" s="126" t="s">
        <v>17</v>
      </c>
      <c r="D4717" s="114"/>
      <c r="E4717" s="318">
        <f t="shared" ref="E4717:AB4717" si="2199">E4715/E4714</f>
        <v>5.8823529412439068E-2</v>
      </c>
      <c r="F4717" s="319">
        <f t="shared" si="2199"/>
        <v>5.0420168067692527E-2</v>
      </c>
      <c r="G4717" s="319">
        <f t="shared" si="2199"/>
        <v>6.4220183485032861E-2</v>
      </c>
      <c r="H4717" s="430">
        <f t="shared" si="2199"/>
        <v>5.0505050506071264E-2</v>
      </c>
      <c r="I4717" s="319">
        <f t="shared" si="2199"/>
        <v>5.8823529412439068E-2</v>
      </c>
      <c r="J4717" s="319">
        <f t="shared" si="2199"/>
        <v>5.4263565889846918E-2</v>
      </c>
      <c r="K4717" s="319">
        <f t="shared" si="2199"/>
        <v>5.9523809523873969E-2</v>
      </c>
      <c r="L4717" s="319">
        <f t="shared" si="2199"/>
        <v>5.5865921787631438E-2</v>
      </c>
      <c r="M4717" s="319">
        <f t="shared" si="2199"/>
        <v>5.6179775282161906E-2</v>
      </c>
      <c r="N4717" s="430">
        <f t="shared" si="2199"/>
        <v>5.3691275166392376E-2</v>
      </c>
      <c r="O4717" s="319">
        <f t="shared" si="2199"/>
        <v>5.6962025316747156E-2</v>
      </c>
      <c r="P4717" s="319">
        <f t="shared" si="2199"/>
        <v>6.2015503876310579E-2</v>
      </c>
      <c r="Q4717" s="319">
        <f t="shared" si="2199"/>
        <v>5.0359712230615944E-2</v>
      </c>
      <c r="R4717" s="319">
        <f t="shared" si="2199"/>
        <v>6.2015503876310579E-2</v>
      </c>
      <c r="S4717" s="319">
        <f t="shared" si="2199"/>
        <v>5.0420168065781819E-2</v>
      </c>
      <c r="T4717" s="319">
        <f t="shared" si="2199"/>
        <v>6.2015503876310579E-2</v>
      </c>
      <c r="U4717" s="319">
        <f t="shared" si="2199"/>
        <v>5.6179775280884525E-2</v>
      </c>
      <c r="V4717" s="319">
        <f t="shared" si="2199"/>
        <v>5.3691275168246108E-2</v>
      </c>
      <c r="W4717" s="319">
        <f t="shared" si="2199"/>
        <v>6.081081081085233E-2</v>
      </c>
      <c r="X4717" s="319">
        <f t="shared" si="2199"/>
        <v>5.3254437869949864E-2</v>
      </c>
      <c r="Y4717" s="430">
        <f>Y4715/Y4714</f>
        <v>6.0402684563717425E-2</v>
      </c>
      <c r="Z4717" s="319">
        <f t="shared" si="2199"/>
        <v>5.4054054054261662E-2</v>
      </c>
      <c r="AA4717" s="319">
        <f t="shared" si="2199"/>
        <v>5.4263565890229494E-2</v>
      </c>
      <c r="AB4717" s="874">
        <f t="shared" si="2199"/>
        <v>5.8823529412439068E-2</v>
      </c>
      <c r="AC4717" s="502">
        <f>MAX(E4717:AB4717)</f>
        <v>6.4220183485032861E-2</v>
      </c>
      <c r="AD4717" s="73"/>
      <c r="AE4717" s="155"/>
      <c r="AF4717" s="74"/>
      <c r="AH4717" s="15"/>
      <c r="AJ4717" s="15"/>
      <c r="AK4717" s="15"/>
      <c r="AL4717" s="15"/>
      <c r="AM4717" s="15"/>
      <c r="AN4717" s="406"/>
    </row>
    <row r="4718" spans="1:42" hidden="1" x14ac:dyDescent="0.25">
      <c r="A4718" s="2199"/>
      <c r="B4718" s="2202"/>
      <c r="C4718" s="362" t="s">
        <v>116</v>
      </c>
      <c r="D4718" s="122">
        <v>4747.04</v>
      </c>
      <c r="E4718" s="138">
        <v>4747.1589999999997</v>
      </c>
      <c r="F4718" s="136">
        <v>4747.2780000000002</v>
      </c>
      <c r="G4718" s="136">
        <v>4747.3869999999997</v>
      </c>
      <c r="H4718" s="411">
        <v>4747.4859999999999</v>
      </c>
      <c r="I4718" s="136">
        <v>4747.6049999999996</v>
      </c>
      <c r="J4718" s="136">
        <v>4747.7340000000004</v>
      </c>
      <c r="K4718" s="136">
        <v>4747.902</v>
      </c>
      <c r="L4718" s="136">
        <v>4748.0810000000001</v>
      </c>
      <c r="M4718" s="136">
        <v>4748.259</v>
      </c>
      <c r="N4718" s="411">
        <v>4748.4080000000004</v>
      </c>
      <c r="O4718" s="136">
        <v>4748.5659999999998</v>
      </c>
      <c r="P4718" s="136">
        <v>4748.6949999999997</v>
      </c>
      <c r="Q4718" s="136">
        <v>4748.8339999999998</v>
      </c>
      <c r="R4718" s="136">
        <v>4748.9629999999997</v>
      </c>
      <c r="S4718" s="136">
        <v>4749.0820000000003</v>
      </c>
      <c r="T4718" s="136">
        <v>4749.2110000000002</v>
      </c>
      <c r="U4718" s="136">
        <v>4749.3890000000001</v>
      </c>
      <c r="V4718" s="136">
        <v>4749.5379999999996</v>
      </c>
      <c r="W4718" s="136">
        <v>4749.6859999999997</v>
      </c>
      <c r="X4718" s="136">
        <v>4749.8549999999996</v>
      </c>
      <c r="Y4718" s="411">
        <v>4750.0039999999999</v>
      </c>
      <c r="Z4718" s="136">
        <v>4750.152</v>
      </c>
      <c r="AA4718" s="136">
        <v>4750.2809999999999</v>
      </c>
      <c r="AB4718" s="522">
        <v>4750.3999999999996</v>
      </c>
      <c r="AC4718" s="122"/>
      <c r="AD4718" s="73"/>
      <c r="AE4718" s="155"/>
      <c r="AF4718" s="74"/>
      <c r="AH4718" s="15"/>
      <c r="AJ4718" s="15"/>
      <c r="AK4718" s="15"/>
      <c r="AL4718" s="15"/>
      <c r="AM4718" s="15"/>
      <c r="AN4718" s="406"/>
    </row>
    <row r="4719" spans="1:42" s="181" customFormat="1" hidden="1" x14ac:dyDescent="0.25">
      <c r="A4719" s="2209"/>
      <c r="B4719" s="2212"/>
      <c r="C4719" s="124" t="s">
        <v>117</v>
      </c>
      <c r="D4719" s="108">
        <v>1205.3399999999999</v>
      </c>
      <c r="E4719" s="311">
        <v>1205.347</v>
      </c>
      <c r="F4719" s="312">
        <v>1205.3530000000001</v>
      </c>
      <c r="G4719" s="312">
        <v>1205.3599999999999</v>
      </c>
      <c r="H4719" s="412">
        <v>1205.365</v>
      </c>
      <c r="I4719" s="312">
        <v>1205.3720000000001</v>
      </c>
      <c r="J4719" s="312">
        <v>1205.3789999999999</v>
      </c>
      <c r="K4719" s="312">
        <v>1205.3889999999999</v>
      </c>
      <c r="L4719" s="312">
        <v>1205.3989999999999</v>
      </c>
      <c r="M4719" s="312">
        <v>1205.4090000000001</v>
      </c>
      <c r="N4719" s="412">
        <v>1205.4169999999999</v>
      </c>
      <c r="O4719" s="312">
        <v>1205.4259999999999</v>
      </c>
      <c r="P4719" s="312">
        <v>1205.434</v>
      </c>
      <c r="Q4719" s="312">
        <v>1205.441</v>
      </c>
      <c r="R4719" s="312">
        <v>1205.4490000000001</v>
      </c>
      <c r="S4719" s="312">
        <v>1205.4549999999999</v>
      </c>
      <c r="T4719" s="312">
        <v>1205.463</v>
      </c>
      <c r="U4719" s="312">
        <v>1205.473</v>
      </c>
      <c r="V4719" s="312">
        <v>1205.481</v>
      </c>
      <c r="W4719" s="312">
        <v>1205.49</v>
      </c>
      <c r="X4719" s="312">
        <v>1205.499</v>
      </c>
      <c r="Y4719" s="412">
        <v>1205.508</v>
      </c>
      <c r="Z4719" s="312">
        <v>1205.5160000000001</v>
      </c>
      <c r="AA4719" s="312">
        <v>1205.5229999999999</v>
      </c>
      <c r="AB4719" s="940">
        <v>1205.53</v>
      </c>
      <c r="AC4719" s="108"/>
      <c r="AD4719" s="73"/>
      <c r="AE4719" s="155"/>
      <c r="AF4719" s="74"/>
      <c r="AG4719" s="852"/>
      <c r="AH4719" s="849"/>
      <c r="AI4719" s="850"/>
      <c r="AJ4719" s="850"/>
      <c r="AK4719" s="850"/>
      <c r="AL4719" s="851"/>
      <c r="AM4719" s="851"/>
      <c r="AN4719" s="189"/>
      <c r="AO4719" s="189"/>
      <c r="AP4719" s="189"/>
    </row>
    <row r="4720" spans="1:42" ht="16.5" thickBot="1" x14ac:dyDescent="0.3">
      <c r="A4720" s="3339" t="s">
        <v>42</v>
      </c>
      <c r="B4720" s="3340"/>
      <c r="C4720" s="3341"/>
      <c r="D4720" s="114"/>
      <c r="E4720" s="178">
        <f>SQRT(E4714*E4714+E4715*E4715)/E4713/1.73</f>
        <v>13.276499332996549</v>
      </c>
      <c r="F4720" s="179">
        <f t="shared" ref="F4720:AB4720" si="2200">SQRT(F4714*F4714+F4715*F4715)/F4713/1.73</f>
        <v>13.270424949429309</v>
      </c>
      <c r="G4720" s="179">
        <f t="shared" si="2200"/>
        <v>12.188334341371272</v>
      </c>
      <c r="H4720" s="419">
        <f t="shared" si="2200"/>
        <v>11.040148597518069</v>
      </c>
      <c r="I4720" s="179">
        <f t="shared" si="2200"/>
        <v>13.238238528002324</v>
      </c>
      <c r="J4720" s="179">
        <f t="shared" si="2200"/>
        <v>14.388473039365833</v>
      </c>
      <c r="K4720" s="179">
        <f t="shared" si="2200"/>
        <v>18.798397798548688</v>
      </c>
      <c r="L4720" s="179">
        <f t="shared" si="2200"/>
        <v>19.852403162741936</v>
      </c>
      <c r="M4720" s="179">
        <f t="shared" si="2200"/>
        <v>19.932768817927844</v>
      </c>
      <c r="N4720" s="419">
        <f t="shared" si="2200"/>
        <v>16.618732171139424</v>
      </c>
      <c r="O4720" s="179">
        <f t="shared" si="2200"/>
        <v>17.60876359817081</v>
      </c>
      <c r="P4720" s="179">
        <f t="shared" si="2200"/>
        <v>14.31220782297039</v>
      </c>
      <c r="Q4720" s="179">
        <f t="shared" si="2200"/>
        <v>15.441197716905142</v>
      </c>
      <c r="R4720" s="179">
        <f t="shared" si="2200"/>
        <v>14.353453378656182</v>
      </c>
      <c r="S4720" s="179">
        <f t="shared" si="2200"/>
        <v>13.206808338932216</v>
      </c>
      <c r="T4720" s="179">
        <f t="shared" si="2200"/>
        <v>14.31220782297039</v>
      </c>
      <c r="U4720" s="179">
        <f t="shared" si="2200"/>
        <v>19.72295019879035</v>
      </c>
      <c r="V4720" s="179">
        <f t="shared" si="2200"/>
        <v>16.507410520133153</v>
      </c>
      <c r="W4720" s="179">
        <f t="shared" si="2200"/>
        <v>16.418997201780115</v>
      </c>
      <c r="X4720" s="179">
        <f t="shared" si="2200"/>
        <v>18.776638445453255</v>
      </c>
      <c r="Y4720" s="419">
        <f>SQRT(Y4714*Y4714+Y4715*Y4715)/Y4713/1.73</f>
        <v>16.513711271023521</v>
      </c>
      <c r="Z4720" s="179">
        <f t="shared" si="2200"/>
        <v>16.412647942476838</v>
      </c>
      <c r="AA4720" s="179">
        <f t="shared" si="2200"/>
        <v>14.319496658443668</v>
      </c>
      <c r="AB4720" s="405">
        <f t="shared" si="2200"/>
        <v>13.187565844641549</v>
      </c>
      <c r="AC4720" s="109">
        <f>AVERAGE(E4720:AB4720)</f>
        <v>15.57076989584953</v>
      </c>
      <c r="AD4720" s="78">
        <f>(AC4716-AC4720)/AC4716</f>
        <v>-0.10235539085660389</v>
      </c>
      <c r="AE4720" s="79"/>
      <c r="AF4720" s="80"/>
      <c r="AH4720" s="15"/>
      <c r="AJ4720" s="14"/>
      <c r="AK4720" s="14"/>
      <c r="AL4720" s="15"/>
      <c r="AM4720" s="14"/>
      <c r="AN4720" s="406"/>
    </row>
    <row r="4721" spans="1:42" x14ac:dyDescent="0.25">
      <c r="A4721" s="3468" t="s">
        <v>36</v>
      </c>
      <c r="B4721" s="3356" t="s">
        <v>684</v>
      </c>
      <c r="C4721" s="125" t="s">
        <v>13</v>
      </c>
      <c r="D4721" s="108" t="s">
        <v>115</v>
      </c>
      <c r="E4721" s="307">
        <f t="shared" ref="E4721:AB4721" si="2201">(E4725-D4725)*$AE4721*$AF4721</f>
        <v>205.99999999831198</v>
      </c>
      <c r="F4721" s="71">
        <f t="shared" si="2201"/>
        <v>205.99999999831198</v>
      </c>
      <c r="G4721" s="71">
        <f t="shared" si="2201"/>
        <v>222.00000000157161</v>
      </c>
      <c r="H4721" s="414">
        <f t="shared" si="2201"/>
        <v>238.00000000119326</v>
      </c>
      <c r="I4721" s="71">
        <f t="shared" si="2201"/>
        <v>237.99999999755528</v>
      </c>
      <c r="J4721" s="71">
        <f t="shared" si="2201"/>
        <v>270.00000000043656</v>
      </c>
      <c r="K4721" s="71">
        <f t="shared" si="2201"/>
        <v>238.00000000119326</v>
      </c>
      <c r="L4721" s="71">
        <f t="shared" si="2201"/>
        <v>254.00000000081491</v>
      </c>
      <c r="M4721" s="71">
        <f t="shared" si="2201"/>
        <v>301.99999999967986</v>
      </c>
      <c r="N4721" s="414">
        <f t="shared" si="2201"/>
        <v>286.00000000005821</v>
      </c>
      <c r="O4721" s="71">
        <f t="shared" si="2201"/>
        <v>270.00000000043656</v>
      </c>
      <c r="P4721" s="71">
        <f t="shared" si="2201"/>
        <v>270.00000000043656</v>
      </c>
      <c r="Q4721" s="71">
        <f t="shared" si="2201"/>
        <v>253.99999999717693</v>
      </c>
      <c r="R4721" s="71">
        <f t="shared" si="2201"/>
        <v>283.99999999965075</v>
      </c>
      <c r="S4721" s="71">
        <f t="shared" si="2201"/>
        <v>254.00000000081491</v>
      </c>
      <c r="T4721" s="71">
        <f t="shared" si="2201"/>
        <v>270.00000000043656</v>
      </c>
      <c r="U4721" s="71">
        <f t="shared" si="2201"/>
        <v>301.99999999967986</v>
      </c>
      <c r="V4721" s="71">
        <f t="shared" si="2201"/>
        <v>333.99999999892316</v>
      </c>
      <c r="W4721" s="71">
        <f t="shared" si="2201"/>
        <v>300.00000000291038</v>
      </c>
      <c r="X4721" s="71">
        <f t="shared" si="2201"/>
        <v>317.99999999930151</v>
      </c>
      <c r="Y4721" s="414">
        <f>(Y4725-X4725)*$AE4721*$AF4721</f>
        <v>270.00000000043656</v>
      </c>
      <c r="Z4721" s="71">
        <f>(Z4725-Y4725)*$AE4721*$AF4721</f>
        <v>254.00000000081491</v>
      </c>
      <c r="AA4721" s="71">
        <f t="shared" si="2201"/>
        <v>253.99999999717693</v>
      </c>
      <c r="AB4721" s="403">
        <f t="shared" si="2201"/>
        <v>206.00000000194996</v>
      </c>
      <c r="AC4721" s="134">
        <f>SUM(E4721:AB4721)</f>
        <v>6299.9999999992724</v>
      </c>
      <c r="AD4721" s="70"/>
      <c r="AE4721" s="71">
        <v>100</v>
      </c>
      <c r="AF4721" s="72">
        <v>20</v>
      </c>
      <c r="AH4721" s="15"/>
      <c r="AJ4721" s="478"/>
      <c r="AK4721" s="479"/>
      <c r="AL4721" s="478"/>
      <c r="AM4721" s="15"/>
      <c r="AN4721" s="406"/>
    </row>
    <row r="4722" spans="1:42" x14ac:dyDescent="0.25">
      <c r="A4722" s="3469"/>
      <c r="B4722" s="3357"/>
      <c r="C4722" s="123" t="s">
        <v>14</v>
      </c>
      <c r="D4722" s="108" t="s">
        <v>115</v>
      </c>
      <c r="E4722" s="308">
        <f t="shared" ref="E4722:AB4722" si="2202">(E4726-D4726)*$AE4721*$AF4721</f>
        <v>119.99999999989086</v>
      </c>
      <c r="F4722" s="309">
        <f t="shared" si="2202"/>
        <v>118.0000000003929</v>
      </c>
      <c r="G4722" s="309">
        <f t="shared" si="2202"/>
        <v>127.99999999970169</v>
      </c>
      <c r="H4722" s="415">
        <f t="shared" si="2202"/>
        <v>137.99999999991996</v>
      </c>
      <c r="I4722" s="309">
        <f t="shared" si="2202"/>
        <v>137.99999999991996</v>
      </c>
      <c r="J4722" s="309">
        <f t="shared" si="2202"/>
        <v>155.99999999994907</v>
      </c>
      <c r="K4722" s="309">
        <f t="shared" si="2202"/>
        <v>138.00000000082946</v>
      </c>
      <c r="L4722" s="309">
        <f t="shared" si="2202"/>
        <v>145.99999999973079</v>
      </c>
      <c r="M4722" s="309">
        <f t="shared" si="2202"/>
        <v>173.99999999997817</v>
      </c>
      <c r="N4722" s="415">
        <f t="shared" si="2202"/>
        <v>166.00000000016735</v>
      </c>
      <c r="O4722" s="309">
        <f t="shared" si="2202"/>
        <v>155.99999999994907</v>
      </c>
      <c r="P4722" s="309">
        <f t="shared" si="2202"/>
        <v>153.99999999954161</v>
      </c>
      <c r="Q4722" s="309">
        <f t="shared" si="2202"/>
        <v>148.00000000013824</v>
      </c>
      <c r="R4722" s="309">
        <f t="shared" si="2202"/>
        <v>163.99999999975989</v>
      </c>
      <c r="S4722" s="309">
        <f t="shared" si="2202"/>
        <v>148.00000000013824</v>
      </c>
      <c r="T4722" s="309">
        <f t="shared" si="2202"/>
        <v>155.99999999994907</v>
      </c>
      <c r="U4722" s="309">
        <f t="shared" si="2202"/>
        <v>173.99999999997817</v>
      </c>
      <c r="V4722" s="309">
        <f t="shared" si="2202"/>
        <v>192.00000000000728</v>
      </c>
      <c r="W4722" s="309">
        <f t="shared" si="2202"/>
        <v>173.99999999997817</v>
      </c>
      <c r="X4722" s="309">
        <f t="shared" si="2202"/>
        <v>184.00000000019645</v>
      </c>
      <c r="Y4722" s="415">
        <f>(Y4726-X4726)*$AE4721*$AF4721</f>
        <v>155.99999999994907</v>
      </c>
      <c r="Z4722" s="309">
        <f>(Z4726-Y4726)*$AE4721*$AF4721</f>
        <v>145.99999999973079</v>
      </c>
      <c r="AA4722" s="309">
        <f t="shared" si="2202"/>
        <v>146.00000000064028</v>
      </c>
      <c r="AB4722" s="404">
        <f t="shared" si="2202"/>
        <v>119.99999999989086</v>
      </c>
      <c r="AC4722" s="107">
        <f>SUM(E4722:AB4722)</f>
        <v>3640.0000000003274</v>
      </c>
      <c r="AD4722" s="73"/>
      <c r="AE4722" s="155"/>
      <c r="AF4722" s="74"/>
      <c r="AH4722" s="15"/>
      <c r="AJ4722" s="15"/>
      <c r="AK4722" s="15"/>
      <c r="AL4722" s="15"/>
      <c r="AM4722" s="15"/>
      <c r="AN4722" s="406"/>
    </row>
    <row r="4723" spans="1:42" x14ac:dyDescent="0.25">
      <c r="A4723" s="3469"/>
      <c r="B4723" s="3357"/>
      <c r="C4723" s="123" t="s">
        <v>15</v>
      </c>
      <c r="D4723" s="108" t="s">
        <v>54</v>
      </c>
      <c r="E4723" s="1556">
        <v>13</v>
      </c>
      <c r="F4723" s="1550">
        <v>13</v>
      </c>
      <c r="G4723" s="1550">
        <v>14</v>
      </c>
      <c r="H4723" s="420">
        <v>15</v>
      </c>
      <c r="I4723" s="1550">
        <v>15</v>
      </c>
      <c r="J4723" s="1550">
        <v>17</v>
      </c>
      <c r="K4723" s="1550">
        <v>15</v>
      </c>
      <c r="L4723" s="1550">
        <v>16</v>
      </c>
      <c r="M4723" s="1550">
        <v>19</v>
      </c>
      <c r="N4723" s="420">
        <v>18</v>
      </c>
      <c r="O4723" s="1550">
        <v>17</v>
      </c>
      <c r="P4723" s="1550">
        <v>17</v>
      </c>
      <c r="Q4723" s="1550">
        <v>16</v>
      </c>
      <c r="R4723" s="1550">
        <v>18</v>
      </c>
      <c r="S4723" s="1550">
        <v>16</v>
      </c>
      <c r="T4723" s="1550">
        <v>17</v>
      </c>
      <c r="U4723" s="1550">
        <v>19</v>
      </c>
      <c r="V4723" s="1550">
        <v>21</v>
      </c>
      <c r="W4723" s="1550">
        <v>19</v>
      </c>
      <c r="X4723" s="1550">
        <v>20</v>
      </c>
      <c r="Y4723" s="420">
        <v>17</v>
      </c>
      <c r="Z4723" s="1550">
        <v>16</v>
      </c>
      <c r="AA4723" s="1550">
        <v>16</v>
      </c>
      <c r="AB4723" s="1583">
        <v>13</v>
      </c>
      <c r="AC4723" s="107">
        <f>AVERAGE(E4723:AB4723)</f>
        <v>16.541666666666668</v>
      </c>
      <c r="AD4723" s="76"/>
      <c r="AE4723" s="76"/>
      <c r="AF4723" s="77"/>
      <c r="AH4723" s="15"/>
      <c r="AJ4723" s="15"/>
      <c r="AK4723" s="15"/>
      <c r="AL4723" s="15"/>
      <c r="AM4723" s="15"/>
      <c r="AN4723" s="406"/>
    </row>
    <row r="4724" spans="1:42" x14ac:dyDescent="0.25">
      <c r="A4724" s="3460"/>
      <c r="B4724" s="3301"/>
      <c r="C4724" s="123" t="s">
        <v>17</v>
      </c>
      <c r="D4724" s="108"/>
      <c r="E4724" s="314">
        <f t="shared" ref="E4724:AB4724" si="2203">E4722/E4721</f>
        <v>0.58252427184890376</v>
      </c>
      <c r="F4724" s="315">
        <f t="shared" si="2203"/>
        <v>0.57281553398718366</v>
      </c>
      <c r="G4724" s="315">
        <f t="shared" si="2203"/>
        <v>0.57657657657115102</v>
      </c>
      <c r="H4724" s="417">
        <f t="shared" si="2203"/>
        <v>0.57983193276986589</v>
      </c>
      <c r="I4724" s="315">
        <f t="shared" si="2203"/>
        <v>0.57983193277872891</v>
      </c>
      <c r="J4724" s="315">
        <f t="shared" si="2203"/>
        <v>0.57777777777665495</v>
      </c>
      <c r="K4724" s="315">
        <f t="shared" si="2203"/>
        <v>0.57983193277368728</v>
      </c>
      <c r="L4724" s="315">
        <f t="shared" si="2203"/>
        <v>0.57480314960339518</v>
      </c>
      <c r="M4724" s="315">
        <f t="shared" si="2203"/>
        <v>0.57615894039788951</v>
      </c>
      <c r="N4724" s="417">
        <f t="shared" si="2203"/>
        <v>0.58041958042004738</v>
      </c>
      <c r="O4724" s="315">
        <f t="shared" si="2203"/>
        <v>0.57777777777665495</v>
      </c>
      <c r="P4724" s="315">
        <f t="shared" si="2203"/>
        <v>0.5703703703677504</v>
      </c>
      <c r="Q4724" s="315">
        <f t="shared" si="2203"/>
        <v>0.58267716536135106</v>
      </c>
      <c r="R4724" s="315">
        <f t="shared" si="2203"/>
        <v>0.57746478873225904</v>
      </c>
      <c r="S4724" s="315">
        <f t="shared" si="2203"/>
        <v>0.58267716535300562</v>
      </c>
      <c r="T4724" s="315">
        <f t="shared" si="2203"/>
        <v>0.57777777777665495</v>
      </c>
      <c r="U4724" s="315">
        <f t="shared" si="2203"/>
        <v>0.57615894039788951</v>
      </c>
      <c r="V4724" s="315">
        <f t="shared" si="2203"/>
        <v>0.57485029940307275</v>
      </c>
      <c r="W4724" s="315">
        <f t="shared" si="2203"/>
        <v>0.57999999999430052</v>
      </c>
      <c r="X4724" s="315">
        <f t="shared" si="2203"/>
        <v>0.57861635220314656</v>
      </c>
      <c r="Y4724" s="417">
        <f>Y4722/Y4721</f>
        <v>0.57777777777665495</v>
      </c>
      <c r="Z4724" s="315">
        <f t="shared" si="2203"/>
        <v>0.57480314960339518</v>
      </c>
      <c r="AA4724" s="315">
        <f t="shared" si="2203"/>
        <v>0.57480314961520862</v>
      </c>
      <c r="AB4724" s="337">
        <f t="shared" si="2203"/>
        <v>0.58252427183861633</v>
      </c>
      <c r="AC4724" s="481">
        <f>MAX(E4724:AB4724)</f>
        <v>0.58267716536135106</v>
      </c>
      <c r="AD4724" s="73"/>
      <c r="AE4724" s="155"/>
      <c r="AF4724" s="74"/>
      <c r="AH4724" s="15"/>
      <c r="AJ4724" s="15"/>
      <c r="AK4724" s="15"/>
      <c r="AL4724" s="15"/>
      <c r="AM4724" s="15"/>
      <c r="AN4724" s="406"/>
    </row>
    <row r="4725" spans="1:42" hidden="1" x14ac:dyDescent="0.25">
      <c r="A4725" s="2209"/>
      <c r="B4725" s="2212"/>
      <c r="C4725" s="124" t="s">
        <v>116</v>
      </c>
      <c r="D4725" s="108">
        <v>8770.6200000000008</v>
      </c>
      <c r="E4725" s="311">
        <v>8770.723</v>
      </c>
      <c r="F4725" s="312">
        <v>8770.8259999999991</v>
      </c>
      <c r="G4725" s="312">
        <v>8770.9369999999999</v>
      </c>
      <c r="H4725" s="412">
        <v>8771.0560000000005</v>
      </c>
      <c r="I4725" s="312">
        <v>8771.1749999999993</v>
      </c>
      <c r="J4725" s="312">
        <v>8771.31</v>
      </c>
      <c r="K4725" s="312">
        <v>8771.4290000000001</v>
      </c>
      <c r="L4725" s="312">
        <v>8771.5560000000005</v>
      </c>
      <c r="M4725" s="312">
        <v>8771.7070000000003</v>
      </c>
      <c r="N4725" s="412">
        <v>8771.85</v>
      </c>
      <c r="O4725" s="312">
        <v>8771.9850000000006</v>
      </c>
      <c r="P4725" s="312">
        <v>8772.1200000000008</v>
      </c>
      <c r="Q4725" s="312">
        <v>8772.2469999999994</v>
      </c>
      <c r="R4725" s="312">
        <v>8772.3889999999992</v>
      </c>
      <c r="S4725" s="312">
        <v>8772.5159999999996</v>
      </c>
      <c r="T4725" s="312">
        <v>8772.6509999999998</v>
      </c>
      <c r="U4725" s="312">
        <v>8772.8019999999997</v>
      </c>
      <c r="V4725" s="312">
        <v>8772.9689999999991</v>
      </c>
      <c r="W4725" s="312">
        <v>8773.1190000000006</v>
      </c>
      <c r="X4725" s="312">
        <v>8773.2780000000002</v>
      </c>
      <c r="Y4725" s="412">
        <v>8773.4130000000005</v>
      </c>
      <c r="Z4725" s="312">
        <v>8773.5400000000009</v>
      </c>
      <c r="AA4725" s="312">
        <v>8773.6669999999995</v>
      </c>
      <c r="AB4725" s="940">
        <v>8773.77</v>
      </c>
      <c r="AC4725" s="108"/>
      <c r="AD4725" s="73"/>
      <c r="AE4725" s="155"/>
      <c r="AF4725" s="74"/>
      <c r="AH4725" s="15"/>
      <c r="AJ4725" s="15"/>
      <c r="AK4725" s="15"/>
      <c r="AL4725" s="15"/>
      <c r="AM4725" s="15"/>
      <c r="AN4725" s="406"/>
    </row>
    <row r="4726" spans="1:42" s="181" customFormat="1" hidden="1" x14ac:dyDescent="0.25">
      <c r="A4726" s="2209"/>
      <c r="B4726" s="2212"/>
      <c r="C4726" s="124" t="s">
        <v>117</v>
      </c>
      <c r="D4726" s="108">
        <v>2924.12</v>
      </c>
      <c r="E4726" s="311">
        <v>2924.18</v>
      </c>
      <c r="F4726" s="312">
        <v>2924.239</v>
      </c>
      <c r="G4726" s="312">
        <v>2924.3029999999999</v>
      </c>
      <c r="H4726" s="412">
        <v>2924.3719999999998</v>
      </c>
      <c r="I4726" s="312">
        <v>2924.4409999999998</v>
      </c>
      <c r="J4726" s="312">
        <v>2924.5189999999998</v>
      </c>
      <c r="K4726" s="312">
        <v>2924.5880000000002</v>
      </c>
      <c r="L4726" s="312">
        <v>2924.6610000000001</v>
      </c>
      <c r="M4726" s="312">
        <v>2924.748</v>
      </c>
      <c r="N4726" s="412">
        <v>2924.8310000000001</v>
      </c>
      <c r="O4726" s="312">
        <v>2924.9090000000001</v>
      </c>
      <c r="P4726" s="312">
        <v>2924.9859999999999</v>
      </c>
      <c r="Q4726" s="312">
        <v>2925.06</v>
      </c>
      <c r="R4726" s="312">
        <v>2925.1419999999998</v>
      </c>
      <c r="S4726" s="312">
        <v>2925.2159999999999</v>
      </c>
      <c r="T4726" s="312">
        <v>2925.2939999999999</v>
      </c>
      <c r="U4726" s="312">
        <v>2925.3809999999999</v>
      </c>
      <c r="V4726" s="312">
        <v>2925.4769999999999</v>
      </c>
      <c r="W4726" s="312">
        <v>2925.5639999999999</v>
      </c>
      <c r="X4726" s="312">
        <v>2925.6559999999999</v>
      </c>
      <c r="Y4726" s="412">
        <v>2925.7339999999999</v>
      </c>
      <c r="Z4726" s="312">
        <v>2925.8069999999998</v>
      </c>
      <c r="AA4726" s="312">
        <v>2925.88</v>
      </c>
      <c r="AB4726" s="940">
        <v>2925.94</v>
      </c>
      <c r="AC4726" s="108"/>
      <c r="AD4726" s="73"/>
      <c r="AE4726" s="155"/>
      <c r="AF4726" s="74"/>
      <c r="AG4726" s="852"/>
      <c r="AH4726" s="849"/>
      <c r="AI4726" s="850"/>
      <c r="AJ4726" s="850"/>
      <c r="AK4726" s="850"/>
      <c r="AL4726" s="851"/>
      <c r="AM4726" s="851"/>
      <c r="AN4726" s="189"/>
      <c r="AO4726" s="189"/>
      <c r="AP4726" s="189"/>
    </row>
    <row r="4727" spans="1:42" ht="16.5" thickBot="1" x14ac:dyDescent="0.3">
      <c r="A4727" s="3339" t="s">
        <v>42</v>
      </c>
      <c r="B4727" s="3340"/>
      <c r="C4727" s="3341"/>
      <c r="D4727" s="114"/>
      <c r="E4727" s="178">
        <f>SQRT(E4721*E4721+E4722*E4722)/E4713/1.73</f>
        <v>13.276032171337992</v>
      </c>
      <c r="F4727" s="179">
        <f t="shared" ref="F4727:AB4727" si="2204">SQRT(F4721*F4721+F4722*F4722)/F4713/1.73</f>
        <v>13.220322073925695</v>
      </c>
      <c r="G4727" s="179">
        <f t="shared" si="2204"/>
        <v>14.297859866364066</v>
      </c>
      <c r="H4727" s="419">
        <f t="shared" si="2204"/>
        <v>15.320398365560795</v>
      </c>
      <c r="I4727" s="179">
        <f t="shared" si="2204"/>
        <v>15.276247361450711</v>
      </c>
      <c r="J4727" s="179">
        <f t="shared" si="2204"/>
        <v>17.36481200200604</v>
      </c>
      <c r="K4727" s="179">
        <f t="shared" si="2204"/>
        <v>15.364805317370513</v>
      </c>
      <c r="L4727" s="179">
        <f t="shared" si="2204"/>
        <v>16.221014568542241</v>
      </c>
      <c r="M4727" s="179">
        <f t="shared" si="2204"/>
        <v>19.48434225982195</v>
      </c>
      <c r="N4727" s="419">
        <f t="shared" si="2204"/>
        <v>18.414923058095656</v>
      </c>
      <c r="O4727" s="179">
        <f t="shared" si="2204"/>
        <v>17.348098997191791</v>
      </c>
      <c r="P4727" s="179">
        <f t="shared" si="2204"/>
        <v>17.209883278569745</v>
      </c>
      <c r="Q4727" s="179">
        <f t="shared" si="2204"/>
        <v>16.30772235773366</v>
      </c>
      <c r="R4727" s="179">
        <f t="shared" si="2204"/>
        <v>18.210103440105481</v>
      </c>
      <c r="S4727" s="179">
        <f t="shared" si="2204"/>
        <v>16.292086957756634</v>
      </c>
      <c r="T4727" s="179">
        <f t="shared" si="2204"/>
        <v>17.265014231879569</v>
      </c>
      <c r="U4727" s="179">
        <f t="shared" si="2204"/>
        <v>19.279243920244877</v>
      </c>
      <c r="V4727" s="179">
        <f t="shared" si="2204"/>
        <v>21.310018171654537</v>
      </c>
      <c r="W4727" s="179">
        <f t="shared" si="2204"/>
        <v>19.201841760312096</v>
      </c>
      <c r="X4727" s="179">
        <f t="shared" si="2204"/>
        <v>20.380784166519351</v>
      </c>
      <c r="Y4727" s="419">
        <f>SQRT(Y4721*Y4721+Y4722*Y4722)/Y4713/1.73</f>
        <v>17.24849268716007</v>
      </c>
      <c r="Z4727" s="179">
        <f t="shared" si="2204"/>
        <v>16.221014568542241</v>
      </c>
      <c r="AA4727" s="179">
        <f t="shared" si="2204"/>
        <v>16.236566835476495</v>
      </c>
      <c r="AB4727" s="405">
        <f t="shared" si="2204"/>
        <v>13.187101812469418</v>
      </c>
      <c r="AC4727" s="109">
        <f>AVERAGE(E4727:AB4727)</f>
        <v>16.830780426253813</v>
      </c>
      <c r="AD4727" s="78">
        <f>(AC4723-AC4727)/AC4723</f>
        <v>-1.7477909899474793E-2</v>
      </c>
      <c r="AE4727" s="79"/>
      <c r="AF4727" s="80"/>
      <c r="AH4727" s="15"/>
      <c r="AJ4727" s="14"/>
      <c r="AK4727" s="14"/>
      <c r="AL4727" s="15"/>
      <c r="AM4727" s="14"/>
      <c r="AN4727" s="406"/>
    </row>
    <row r="4728" spans="1:42" x14ac:dyDescent="0.25">
      <c r="A4728" s="3468" t="s">
        <v>46</v>
      </c>
      <c r="B4728" s="3356" t="s">
        <v>684</v>
      </c>
      <c r="C4728" s="121" t="s">
        <v>13</v>
      </c>
      <c r="D4728" s="113" t="s">
        <v>115</v>
      </c>
      <c r="E4728" s="307">
        <f t="shared" ref="E4728:AB4728" si="2205">(E4732-D4732)*$AE4728*$AF4728</f>
        <v>79.99999999992724</v>
      </c>
      <c r="F4728" s="71">
        <f t="shared" si="2205"/>
        <v>79.99999999992724</v>
      </c>
      <c r="G4728" s="71">
        <f t="shared" si="2205"/>
        <v>79.99999999992724</v>
      </c>
      <c r="H4728" s="414">
        <f t="shared" si="2205"/>
        <v>79.99999999992724</v>
      </c>
      <c r="I4728" s="71">
        <f t="shared" si="2205"/>
        <v>79.99999999992724</v>
      </c>
      <c r="J4728" s="71">
        <f t="shared" si="2205"/>
        <v>79.99999999992724</v>
      </c>
      <c r="K4728" s="71">
        <f t="shared" si="2205"/>
        <v>79.99999999992724</v>
      </c>
      <c r="L4728" s="71">
        <f t="shared" si="2205"/>
        <v>100.0000000003638</v>
      </c>
      <c r="M4728" s="71">
        <f t="shared" si="2205"/>
        <v>79.99999999992724</v>
      </c>
      <c r="N4728" s="414">
        <f t="shared" si="2205"/>
        <v>79.99999999992724</v>
      </c>
      <c r="O4728" s="71">
        <f t="shared" si="2205"/>
        <v>79.99999999992724</v>
      </c>
      <c r="P4728" s="71">
        <f t="shared" si="2205"/>
        <v>100.0000000003638</v>
      </c>
      <c r="Q4728" s="71">
        <f t="shared" si="2205"/>
        <v>99.999999999454303</v>
      </c>
      <c r="R4728" s="71">
        <f t="shared" si="2205"/>
        <v>80.000000000836735</v>
      </c>
      <c r="S4728" s="71">
        <f t="shared" si="2205"/>
        <v>79.99999999992724</v>
      </c>
      <c r="T4728" s="71">
        <f t="shared" si="2205"/>
        <v>99.999999999454303</v>
      </c>
      <c r="U4728" s="71">
        <f t="shared" si="2205"/>
        <v>79.99999999992724</v>
      </c>
      <c r="V4728" s="71">
        <f t="shared" si="2205"/>
        <v>79.99999999992724</v>
      </c>
      <c r="W4728" s="71">
        <f t="shared" si="2205"/>
        <v>79.99999999992724</v>
      </c>
      <c r="X4728" s="71">
        <f t="shared" si="2205"/>
        <v>80.000000000836735</v>
      </c>
      <c r="Y4728" s="414">
        <f>(Y4732-X4732)*$AE4728*$AF4728</f>
        <v>79.99999999992724</v>
      </c>
      <c r="Z4728" s="71">
        <f>(Z4732-Y4732)*$AE4728*$AF4728</f>
        <v>79.99999999992724</v>
      </c>
      <c r="AA4728" s="71">
        <f t="shared" si="2205"/>
        <v>179.99999999938154</v>
      </c>
      <c r="AB4728" s="403">
        <f t="shared" si="2205"/>
        <v>200.0000000007276</v>
      </c>
      <c r="AC4728" s="106">
        <f>SUM(E4728:AB4728)</f>
        <v>2220.0000000002547</v>
      </c>
      <c r="AD4728" s="70"/>
      <c r="AE4728" s="71">
        <v>100</v>
      </c>
      <c r="AF4728" s="72">
        <v>20</v>
      </c>
      <c r="AH4728" s="15"/>
      <c r="AJ4728" s="478"/>
      <c r="AK4728" s="479"/>
      <c r="AL4728" s="478"/>
      <c r="AM4728" s="15"/>
      <c r="AN4728" s="406"/>
    </row>
    <row r="4729" spans="1:42" x14ac:dyDescent="0.25">
      <c r="A4729" s="3469"/>
      <c r="B4729" s="3357"/>
      <c r="C4729" s="123" t="s">
        <v>14</v>
      </c>
      <c r="D4729" s="108" t="s">
        <v>115</v>
      </c>
      <c r="E4729" s="308">
        <f t="shared" ref="E4729:AB4729" si="2206">(E4733-D4733)*$AE4728*$AF4728</f>
        <v>19.99999999998181</v>
      </c>
      <c r="F4729" s="309">
        <f t="shared" si="2206"/>
        <v>39.99999999996362</v>
      </c>
      <c r="G4729" s="309">
        <f t="shared" si="2206"/>
        <v>19.99999999998181</v>
      </c>
      <c r="H4729" s="415">
        <f t="shared" si="2206"/>
        <v>19.99999999998181</v>
      </c>
      <c r="I4729" s="309">
        <f t="shared" si="2206"/>
        <v>19.99999999998181</v>
      </c>
      <c r="J4729" s="309">
        <f t="shared" si="2206"/>
        <v>39.99999999996362</v>
      </c>
      <c r="K4729" s="309">
        <f t="shared" si="2206"/>
        <v>40.000000000190994</v>
      </c>
      <c r="L4729" s="309">
        <f t="shared" si="2206"/>
        <v>39.99999999996362</v>
      </c>
      <c r="M4729" s="309">
        <f t="shared" si="2206"/>
        <v>39.99999999996362</v>
      </c>
      <c r="N4729" s="415">
        <f t="shared" si="2206"/>
        <v>19.99999999998181</v>
      </c>
      <c r="O4729" s="309">
        <f t="shared" si="2206"/>
        <v>39.99999999996362</v>
      </c>
      <c r="P4729" s="309">
        <f t="shared" si="2206"/>
        <v>39.99999999996362</v>
      </c>
      <c r="Q4729" s="309">
        <f t="shared" si="2206"/>
        <v>39.99999999996362</v>
      </c>
      <c r="R4729" s="309">
        <f t="shared" si="2206"/>
        <v>40.000000000190994</v>
      </c>
      <c r="S4729" s="309">
        <f t="shared" si="2206"/>
        <v>19.99999999998181</v>
      </c>
      <c r="T4729" s="309">
        <f t="shared" si="2206"/>
        <v>39.99999999996362</v>
      </c>
      <c r="U4729" s="309">
        <f t="shared" si="2206"/>
        <v>39.99999999996362</v>
      </c>
      <c r="V4729" s="309">
        <f t="shared" si="2206"/>
        <v>39.99999999996362</v>
      </c>
      <c r="W4729" s="309">
        <f t="shared" si="2206"/>
        <v>39.99999999996362</v>
      </c>
      <c r="X4729" s="309">
        <f t="shared" si="2206"/>
        <v>39.99999999996362</v>
      </c>
      <c r="Y4729" s="415">
        <f>(Y4733-X4733)*$AE4728*$AF4728</f>
        <v>20.000000000209184</v>
      </c>
      <c r="Z4729" s="309">
        <f>(Z4733-Y4733)*$AE4728*$AF4728</f>
        <v>39.99999999996362</v>
      </c>
      <c r="AA4729" s="309">
        <f t="shared" si="2206"/>
        <v>19.99999999998181</v>
      </c>
      <c r="AB4729" s="404">
        <f t="shared" si="2206"/>
        <v>39.99999999996362</v>
      </c>
      <c r="AC4729" s="107">
        <f>SUM(E4729:AB4729)</f>
        <v>799.99999999995453</v>
      </c>
      <c r="AD4729" s="73"/>
      <c r="AE4729" s="155"/>
      <c r="AF4729" s="74"/>
      <c r="AH4729" s="15"/>
      <c r="AJ4729" s="15"/>
      <c r="AK4729" s="15"/>
      <c r="AL4729" s="15"/>
      <c r="AM4729" s="15"/>
      <c r="AN4729" s="406"/>
    </row>
    <row r="4730" spans="1:42" x14ac:dyDescent="0.25">
      <c r="A4730" s="3469"/>
      <c r="B4730" s="3357"/>
      <c r="C4730" s="123" t="s">
        <v>15</v>
      </c>
      <c r="D4730" s="108" t="s">
        <v>54</v>
      </c>
      <c r="E4730" s="1556">
        <v>5</v>
      </c>
      <c r="F4730" s="1550">
        <v>5</v>
      </c>
      <c r="G4730" s="1550">
        <v>5</v>
      </c>
      <c r="H4730" s="420">
        <v>5</v>
      </c>
      <c r="I4730" s="1550">
        <v>5</v>
      </c>
      <c r="J4730" s="1550">
        <v>6</v>
      </c>
      <c r="K4730" s="1550">
        <v>6</v>
      </c>
      <c r="L4730" s="1550">
        <v>6</v>
      </c>
      <c r="M4730" s="1550">
        <v>5</v>
      </c>
      <c r="N4730" s="420">
        <v>5</v>
      </c>
      <c r="O4730" s="1550">
        <v>6</v>
      </c>
      <c r="P4730" s="1550">
        <v>6</v>
      </c>
      <c r="Q4730" s="1550">
        <v>6</v>
      </c>
      <c r="R4730" s="1550">
        <v>5</v>
      </c>
      <c r="S4730" s="1550">
        <v>5</v>
      </c>
      <c r="T4730" s="1550">
        <v>5</v>
      </c>
      <c r="U4730" s="1550">
        <v>5</v>
      </c>
      <c r="V4730" s="1550">
        <v>6</v>
      </c>
      <c r="W4730" s="1550">
        <v>7</v>
      </c>
      <c r="X4730" s="1550">
        <v>6</v>
      </c>
      <c r="Y4730" s="420">
        <v>6</v>
      </c>
      <c r="Z4730" s="1550">
        <v>6</v>
      </c>
      <c r="AA4730" s="1550">
        <v>6</v>
      </c>
      <c r="AB4730" s="1583">
        <v>6</v>
      </c>
      <c r="AC4730" s="107">
        <f>AVERAGE(E4730:AB4730)</f>
        <v>5.583333333333333</v>
      </c>
      <c r="AD4730" s="76"/>
      <c r="AE4730" s="76"/>
      <c r="AF4730" s="77"/>
      <c r="AH4730" s="15"/>
      <c r="AJ4730" s="15"/>
      <c r="AK4730" s="15"/>
      <c r="AL4730" s="15"/>
      <c r="AM4730" s="15"/>
      <c r="AN4730" s="406"/>
    </row>
    <row r="4731" spans="1:42" ht="16.5" thickBot="1" x14ac:dyDescent="0.3">
      <c r="A4731" s="3473"/>
      <c r="B4731" s="3369"/>
      <c r="C4731" s="126" t="s">
        <v>17</v>
      </c>
      <c r="D4731" s="114"/>
      <c r="E4731" s="318">
        <f t="shared" ref="E4731:AB4731" si="2207">E4729/E4728</f>
        <v>0.25</v>
      </c>
      <c r="F4731" s="319">
        <f t="shared" si="2207"/>
        <v>0.5</v>
      </c>
      <c r="G4731" s="319">
        <f t="shared" si="2207"/>
        <v>0.25</v>
      </c>
      <c r="H4731" s="430">
        <f t="shared" si="2207"/>
        <v>0.25</v>
      </c>
      <c r="I4731" s="319">
        <f t="shared" si="2207"/>
        <v>0.25</v>
      </c>
      <c r="J4731" s="319">
        <f t="shared" si="2207"/>
        <v>0.5</v>
      </c>
      <c r="K4731" s="319">
        <f t="shared" si="2207"/>
        <v>0.50000000000284217</v>
      </c>
      <c r="L4731" s="319">
        <f t="shared" si="2207"/>
        <v>0.39999999999818103</v>
      </c>
      <c r="M4731" s="319">
        <f t="shared" si="2207"/>
        <v>0.5</v>
      </c>
      <c r="N4731" s="430">
        <f t="shared" si="2207"/>
        <v>0.25</v>
      </c>
      <c r="O4731" s="319">
        <f t="shared" si="2207"/>
        <v>0.5</v>
      </c>
      <c r="P4731" s="319">
        <f t="shared" si="2207"/>
        <v>0.39999999999818103</v>
      </c>
      <c r="Q4731" s="319">
        <f t="shared" si="2207"/>
        <v>0.40000000000181901</v>
      </c>
      <c r="R4731" s="319">
        <f t="shared" si="2207"/>
        <v>0.49999999999715783</v>
      </c>
      <c r="S4731" s="319">
        <f t="shared" si="2207"/>
        <v>0.25</v>
      </c>
      <c r="T4731" s="319">
        <f t="shared" si="2207"/>
        <v>0.40000000000181901</v>
      </c>
      <c r="U4731" s="319">
        <f t="shared" si="2207"/>
        <v>0.5</v>
      </c>
      <c r="V4731" s="319">
        <f t="shared" si="2207"/>
        <v>0.5</v>
      </c>
      <c r="W4731" s="319">
        <f t="shared" si="2207"/>
        <v>0.5</v>
      </c>
      <c r="X4731" s="319">
        <f t="shared" si="2207"/>
        <v>0.49999999999431566</v>
      </c>
      <c r="Y4731" s="430">
        <f>Y4729/Y4728</f>
        <v>0.25000000000284217</v>
      </c>
      <c r="Z4731" s="319">
        <f t="shared" si="2207"/>
        <v>0.5</v>
      </c>
      <c r="AA4731" s="319">
        <f t="shared" si="2207"/>
        <v>0.11111111111139182</v>
      </c>
      <c r="AB4731" s="874">
        <f t="shared" si="2207"/>
        <v>0.19999999999909052</v>
      </c>
      <c r="AC4731" s="502">
        <f>MAX(E4731:AB4731)</f>
        <v>0.50000000000284217</v>
      </c>
      <c r="AD4731" s="73"/>
      <c r="AE4731" s="155"/>
      <c r="AF4731" s="74"/>
      <c r="AH4731" s="15"/>
      <c r="AJ4731" s="15"/>
      <c r="AK4731" s="15"/>
      <c r="AL4731" s="15"/>
      <c r="AM4731" s="15"/>
      <c r="AN4731" s="406"/>
    </row>
    <row r="4732" spans="1:42" hidden="1" x14ac:dyDescent="0.25">
      <c r="A4732" s="2199"/>
      <c r="B4732" s="2202"/>
      <c r="C4732" s="362" t="s">
        <v>116</v>
      </c>
      <c r="D4732" s="122">
        <v>3342.19</v>
      </c>
      <c r="E4732" s="138">
        <v>3342.23</v>
      </c>
      <c r="F4732" s="136">
        <v>3342.27</v>
      </c>
      <c r="G4732" s="136">
        <v>3342.31</v>
      </c>
      <c r="H4732" s="411">
        <v>3342.35</v>
      </c>
      <c r="I4732" s="136">
        <v>3342.39</v>
      </c>
      <c r="J4732" s="136">
        <v>3342.43</v>
      </c>
      <c r="K4732" s="136">
        <v>3342.47</v>
      </c>
      <c r="L4732" s="136">
        <v>3342.52</v>
      </c>
      <c r="M4732" s="136">
        <v>3342.56</v>
      </c>
      <c r="N4732" s="411">
        <v>3342.6</v>
      </c>
      <c r="O4732" s="136">
        <v>3342.64</v>
      </c>
      <c r="P4732" s="136">
        <v>3342.69</v>
      </c>
      <c r="Q4732" s="136">
        <v>3342.74</v>
      </c>
      <c r="R4732" s="136">
        <v>3342.78</v>
      </c>
      <c r="S4732" s="136">
        <v>3342.82</v>
      </c>
      <c r="T4732" s="136">
        <v>3342.87</v>
      </c>
      <c r="U4732" s="136">
        <v>3342.91</v>
      </c>
      <c r="V4732" s="136">
        <v>3342.95</v>
      </c>
      <c r="W4732" s="136">
        <v>3342.99</v>
      </c>
      <c r="X4732" s="136">
        <v>3343.03</v>
      </c>
      <c r="Y4732" s="411">
        <v>3343.07</v>
      </c>
      <c r="Z4732" s="136">
        <v>3343.11</v>
      </c>
      <c r="AA4732" s="136">
        <v>3343.2</v>
      </c>
      <c r="AB4732" s="522">
        <v>3343.3</v>
      </c>
      <c r="AC4732" s="122"/>
      <c r="AD4732" s="73"/>
      <c r="AE4732" s="155"/>
      <c r="AF4732" s="74"/>
      <c r="AH4732" s="15"/>
      <c r="AJ4732" s="15"/>
      <c r="AK4732" s="15"/>
      <c r="AL4732" s="15"/>
      <c r="AM4732" s="15"/>
      <c r="AN4732" s="406"/>
    </row>
    <row r="4733" spans="1:42" s="181" customFormat="1" hidden="1" x14ac:dyDescent="0.25">
      <c r="A4733" s="2209"/>
      <c r="B4733" s="2212"/>
      <c r="C4733" s="124" t="s">
        <v>117</v>
      </c>
      <c r="D4733" s="108">
        <v>712.34</v>
      </c>
      <c r="E4733" s="311">
        <v>712.35</v>
      </c>
      <c r="F4733" s="312">
        <v>712.37</v>
      </c>
      <c r="G4733" s="312">
        <v>712.38</v>
      </c>
      <c r="H4733" s="412">
        <v>712.39</v>
      </c>
      <c r="I4733" s="312">
        <v>712.4</v>
      </c>
      <c r="J4733" s="312">
        <v>712.42</v>
      </c>
      <c r="K4733" s="312">
        <v>712.44</v>
      </c>
      <c r="L4733" s="312">
        <v>712.46</v>
      </c>
      <c r="M4733" s="312">
        <v>712.48</v>
      </c>
      <c r="N4733" s="412">
        <v>712.49</v>
      </c>
      <c r="O4733" s="312">
        <v>712.51</v>
      </c>
      <c r="P4733" s="312">
        <v>712.53</v>
      </c>
      <c r="Q4733" s="312">
        <v>712.55</v>
      </c>
      <c r="R4733" s="312">
        <v>712.57</v>
      </c>
      <c r="S4733" s="312">
        <v>712.58</v>
      </c>
      <c r="T4733" s="312">
        <v>712.6</v>
      </c>
      <c r="U4733" s="312">
        <v>712.62</v>
      </c>
      <c r="V4733" s="312">
        <v>712.64</v>
      </c>
      <c r="W4733" s="312">
        <v>712.66</v>
      </c>
      <c r="X4733" s="312">
        <v>712.68</v>
      </c>
      <c r="Y4733" s="412">
        <v>712.69</v>
      </c>
      <c r="Z4733" s="312">
        <v>712.71</v>
      </c>
      <c r="AA4733" s="312">
        <v>712.72</v>
      </c>
      <c r="AB4733" s="940">
        <v>712.74</v>
      </c>
      <c r="AC4733" s="108"/>
      <c r="AD4733" s="73"/>
      <c r="AE4733" s="155"/>
      <c r="AF4733" s="74"/>
      <c r="AG4733" s="852"/>
      <c r="AH4733" s="849"/>
      <c r="AI4733" s="850"/>
      <c r="AJ4733" s="850"/>
      <c r="AK4733" s="850"/>
      <c r="AL4733" s="851"/>
      <c r="AM4733" s="851"/>
      <c r="AN4733" s="189"/>
      <c r="AO4733" s="189"/>
      <c r="AP4733" s="189"/>
    </row>
    <row r="4734" spans="1:42" ht="16.5" thickBot="1" x14ac:dyDescent="0.3">
      <c r="A4734" s="3339" t="s">
        <v>42</v>
      </c>
      <c r="B4734" s="3340"/>
      <c r="C4734" s="3341"/>
      <c r="D4734" s="114"/>
      <c r="E4734" s="580">
        <f>SQRT(E4728*E4728+E4729*E4729)/E4713/1.73</f>
        <v>4.5920964344659145</v>
      </c>
      <c r="F4734" s="581">
        <f t="shared" ref="F4734:AB4734" si="2208">SQRT(F4728*F4728+F4729*F4729)/F4713/1.73</f>
        <v>4.9808279093805465</v>
      </c>
      <c r="G4734" s="581">
        <f t="shared" si="2208"/>
        <v>4.6009614854977023</v>
      </c>
      <c r="H4734" s="582">
        <f t="shared" si="2208"/>
        <v>4.5920964344659145</v>
      </c>
      <c r="I4734" s="581">
        <f t="shared" si="2208"/>
        <v>4.5788627271619777</v>
      </c>
      <c r="J4734" s="581">
        <f t="shared" si="2208"/>
        <v>4.9808279093805465</v>
      </c>
      <c r="K4734" s="581">
        <f t="shared" si="2208"/>
        <v>4.9952650917322572</v>
      </c>
      <c r="L4734" s="581">
        <f t="shared" si="2208"/>
        <v>5.9632414315225093</v>
      </c>
      <c r="M4734" s="581">
        <f t="shared" si="2208"/>
        <v>5.0000961024535862</v>
      </c>
      <c r="N4734" s="582">
        <f t="shared" si="2208"/>
        <v>4.5920964344659145</v>
      </c>
      <c r="O4734" s="581">
        <f t="shared" si="2208"/>
        <v>4.9760340422877842</v>
      </c>
      <c r="P4734" s="581">
        <f t="shared" si="2208"/>
        <v>5.9632414315225093</v>
      </c>
      <c r="Q4734" s="581">
        <f t="shared" si="2208"/>
        <v>5.9746871923806983</v>
      </c>
      <c r="R4734" s="581">
        <f t="shared" si="2208"/>
        <v>4.9664739385109584</v>
      </c>
      <c r="S4734" s="581">
        <f t="shared" si="2208"/>
        <v>4.5700825493534225</v>
      </c>
      <c r="T4734" s="581">
        <f t="shared" si="2208"/>
        <v>5.9632414314757556</v>
      </c>
      <c r="U4734" s="581">
        <f t="shared" si="2208"/>
        <v>4.9474635119014438</v>
      </c>
      <c r="V4734" s="581">
        <f t="shared" si="2208"/>
        <v>4.9474635119014438</v>
      </c>
      <c r="W4734" s="581">
        <f t="shared" si="2208"/>
        <v>4.9522024616254869</v>
      </c>
      <c r="X4734" s="581">
        <f t="shared" si="2208"/>
        <v>4.9617076487370735</v>
      </c>
      <c r="Y4734" s="582">
        <f>SQRT(Y4728*Y4728+Y4729*Y4729)/Y4713/1.73</f>
        <v>4.5613359798840261</v>
      </c>
      <c r="Z4734" s="581">
        <f t="shared" si="2208"/>
        <v>4.9522024616254869</v>
      </c>
      <c r="AA4734" s="581">
        <f t="shared" si="2208"/>
        <v>10.037059768793425</v>
      </c>
      <c r="AB4734" s="583">
        <f t="shared" si="2208"/>
        <v>11.281952625738738</v>
      </c>
      <c r="AC4734" s="109">
        <f>AVERAGE(E4734:AB4734)</f>
        <v>5.4971466881777138</v>
      </c>
      <c r="AD4734" s="78">
        <f>(AC4730-AC4734)/AC4730</f>
        <v>1.5436414057722852E-2</v>
      </c>
      <c r="AE4734" s="79"/>
      <c r="AF4734" s="80"/>
      <c r="AH4734" s="15"/>
      <c r="AJ4734" s="14"/>
      <c r="AK4734" s="14"/>
      <c r="AL4734" s="15"/>
      <c r="AM4734" s="14"/>
      <c r="AN4734" s="406"/>
    </row>
    <row r="4735" spans="1:42" x14ac:dyDescent="0.25">
      <c r="A4735" s="3468" t="s">
        <v>37</v>
      </c>
      <c r="B4735" s="3356" t="s">
        <v>685</v>
      </c>
      <c r="C4735" s="125" t="s">
        <v>13</v>
      </c>
      <c r="D4735" s="348" t="s">
        <v>115</v>
      </c>
      <c r="E4735" s="70">
        <f t="shared" ref="E4735:AB4735" si="2209">(E4739-D4739)*$AE4735*$AF4735</f>
        <v>16.000000000076398</v>
      </c>
      <c r="F4735" s="71">
        <f t="shared" si="2209"/>
        <v>16.000000000076398</v>
      </c>
      <c r="G4735" s="71">
        <f t="shared" si="2209"/>
        <v>15.999999999849024</v>
      </c>
      <c r="H4735" s="414">
        <f t="shared" si="2209"/>
        <v>16.000000000076398</v>
      </c>
      <c r="I4735" s="71">
        <f t="shared" si="2209"/>
        <v>16.000000000076398</v>
      </c>
      <c r="J4735" s="71">
        <f t="shared" si="2209"/>
        <v>15.999999999849024</v>
      </c>
      <c r="K4735" s="71">
        <f t="shared" si="2209"/>
        <v>14.000000000123691</v>
      </c>
      <c r="L4735" s="71">
        <f t="shared" si="2209"/>
        <v>16.000000000076398</v>
      </c>
      <c r="M4735" s="71">
        <f t="shared" si="2209"/>
        <v>15.999999999849024</v>
      </c>
      <c r="N4735" s="414">
        <f t="shared" si="2209"/>
        <v>16.000000000076398</v>
      </c>
      <c r="O4735" s="71">
        <f t="shared" si="2209"/>
        <v>16.000000000076398</v>
      </c>
      <c r="P4735" s="71">
        <f t="shared" si="2209"/>
        <v>15.999999999849024</v>
      </c>
      <c r="Q4735" s="71">
        <f t="shared" si="2209"/>
        <v>16.000000000076398</v>
      </c>
      <c r="R4735" s="71">
        <f t="shared" si="2209"/>
        <v>16.000000000076398</v>
      </c>
      <c r="S4735" s="71">
        <f t="shared" si="2209"/>
        <v>15.999999999849024</v>
      </c>
      <c r="T4735" s="71">
        <f t="shared" si="2209"/>
        <v>16.000000000076398</v>
      </c>
      <c r="U4735" s="71">
        <f t="shared" si="2209"/>
        <v>16.000000000076398</v>
      </c>
      <c r="V4735" s="71">
        <f t="shared" si="2209"/>
        <v>15.999999999849024</v>
      </c>
      <c r="W4735" s="71">
        <f t="shared" si="2209"/>
        <v>14.000000000123691</v>
      </c>
      <c r="X4735" s="71">
        <f t="shared" si="2209"/>
        <v>15.999999999849024</v>
      </c>
      <c r="Y4735" s="414">
        <f>(Y4739-X4739)*$AE4735*$AF4735</f>
        <v>16.000000000076398</v>
      </c>
      <c r="Z4735" s="71">
        <f>(Z4739-Y4739)*$AE4735*$AF4735</f>
        <v>16.000000000076398</v>
      </c>
      <c r="AA4735" s="71">
        <f t="shared" si="2209"/>
        <v>15.999999999849024</v>
      </c>
      <c r="AB4735" s="403">
        <f t="shared" si="2209"/>
        <v>16.000000000076398</v>
      </c>
      <c r="AC4735" s="134">
        <f>SUM(E4735:AB4735)</f>
        <v>380.00000000010914</v>
      </c>
      <c r="AD4735" s="70"/>
      <c r="AE4735" s="71">
        <v>100</v>
      </c>
      <c r="AF4735" s="72">
        <v>20</v>
      </c>
      <c r="AH4735" s="15"/>
      <c r="AJ4735" s="478"/>
      <c r="AK4735" s="479"/>
      <c r="AL4735" s="478"/>
      <c r="AM4735" s="15"/>
      <c r="AN4735" s="406"/>
    </row>
    <row r="4736" spans="1:42" x14ac:dyDescent="0.25">
      <c r="A4736" s="3469"/>
      <c r="B4736" s="3357"/>
      <c r="C4736" s="123" t="s">
        <v>14</v>
      </c>
      <c r="D4736" s="348" t="s">
        <v>115</v>
      </c>
      <c r="E4736" s="402">
        <f t="shared" ref="E4736:AB4736" si="2210">(E4740-D4740)*$AE4735*$AF4735</f>
        <v>0</v>
      </c>
      <c r="F4736" s="309">
        <f t="shared" si="2210"/>
        <v>0</v>
      </c>
      <c r="G4736" s="309">
        <f t="shared" si="2210"/>
        <v>0</v>
      </c>
      <c r="H4736" s="415">
        <f t="shared" si="2210"/>
        <v>0</v>
      </c>
      <c r="I4736" s="309">
        <f t="shared" si="2210"/>
        <v>0</v>
      </c>
      <c r="J4736" s="309">
        <f t="shared" si="2210"/>
        <v>0</v>
      </c>
      <c r="K4736" s="309">
        <f t="shared" si="2210"/>
        <v>0</v>
      </c>
      <c r="L4736" s="309">
        <f t="shared" si="2210"/>
        <v>0</v>
      </c>
      <c r="M4736" s="309">
        <f t="shared" si="2210"/>
        <v>0</v>
      </c>
      <c r="N4736" s="415">
        <f t="shared" si="2210"/>
        <v>0</v>
      </c>
      <c r="O4736" s="309">
        <f t="shared" si="2210"/>
        <v>0</v>
      </c>
      <c r="P4736" s="309">
        <f t="shared" si="2210"/>
        <v>0</v>
      </c>
      <c r="Q4736" s="309">
        <f t="shared" si="2210"/>
        <v>0</v>
      </c>
      <c r="R4736" s="309">
        <f t="shared" si="2210"/>
        <v>0</v>
      </c>
      <c r="S4736" s="309">
        <f t="shared" si="2210"/>
        <v>0</v>
      </c>
      <c r="T4736" s="309">
        <f t="shared" si="2210"/>
        <v>0</v>
      </c>
      <c r="U4736" s="309">
        <f t="shared" si="2210"/>
        <v>0</v>
      </c>
      <c r="V4736" s="309">
        <f t="shared" si="2210"/>
        <v>0</v>
      </c>
      <c r="W4736" s="309">
        <f t="shared" si="2210"/>
        <v>0</v>
      </c>
      <c r="X4736" s="309">
        <f t="shared" si="2210"/>
        <v>0</v>
      </c>
      <c r="Y4736" s="415">
        <f>(Y4740-X4740)*$AE4735*$AF4735</f>
        <v>0</v>
      </c>
      <c r="Z4736" s="309">
        <f>(Z4740-Y4740)*$AE4735*$AF4735</f>
        <v>0</v>
      </c>
      <c r="AA4736" s="309">
        <f t="shared" si="2210"/>
        <v>0</v>
      </c>
      <c r="AB4736" s="404">
        <f t="shared" si="2210"/>
        <v>0</v>
      </c>
      <c r="AC4736" s="107">
        <f>SUM(E4736:AB4736)</f>
        <v>0</v>
      </c>
      <c r="AD4736" s="73"/>
      <c r="AE4736" s="155"/>
      <c r="AF4736" s="74"/>
      <c r="AH4736" s="15"/>
      <c r="AJ4736" s="15"/>
      <c r="AK4736" s="15"/>
      <c r="AL4736" s="15"/>
      <c r="AM4736" s="15"/>
      <c r="AN4736" s="406"/>
    </row>
    <row r="4737" spans="1:42" x14ac:dyDescent="0.25">
      <c r="A4737" s="3469"/>
      <c r="B4737" s="3357"/>
      <c r="C4737" s="123" t="s">
        <v>15</v>
      </c>
      <c r="D4737" s="108" t="s">
        <v>54</v>
      </c>
      <c r="E4737" s="1566">
        <v>1</v>
      </c>
      <c r="F4737" s="1550">
        <v>1</v>
      </c>
      <c r="G4737" s="1550">
        <v>1</v>
      </c>
      <c r="H4737" s="420">
        <v>1</v>
      </c>
      <c r="I4737" s="1550">
        <v>1</v>
      </c>
      <c r="J4737" s="1550">
        <v>1</v>
      </c>
      <c r="K4737" s="1550">
        <v>1</v>
      </c>
      <c r="L4737" s="1550">
        <v>1</v>
      </c>
      <c r="M4737" s="1550">
        <v>1</v>
      </c>
      <c r="N4737" s="420">
        <v>1</v>
      </c>
      <c r="O4737" s="1550">
        <v>1</v>
      </c>
      <c r="P4737" s="1550">
        <v>1</v>
      </c>
      <c r="Q4737" s="1550">
        <v>1</v>
      </c>
      <c r="R4737" s="1550">
        <v>1</v>
      </c>
      <c r="S4737" s="1550">
        <v>1</v>
      </c>
      <c r="T4737" s="1550">
        <v>1</v>
      </c>
      <c r="U4737" s="1550">
        <v>1</v>
      </c>
      <c r="V4737" s="1550">
        <v>1</v>
      </c>
      <c r="W4737" s="1550">
        <v>1</v>
      </c>
      <c r="X4737" s="1550">
        <v>1</v>
      </c>
      <c r="Y4737" s="420">
        <v>1</v>
      </c>
      <c r="Z4737" s="1550">
        <v>1</v>
      </c>
      <c r="AA4737" s="1550">
        <v>1</v>
      </c>
      <c r="AB4737" s="1583">
        <v>1</v>
      </c>
      <c r="AC4737" s="107">
        <f>AVERAGE(E4737:AB4737)</f>
        <v>1</v>
      </c>
      <c r="AD4737" s="76"/>
      <c r="AE4737" s="76"/>
      <c r="AF4737" s="77"/>
      <c r="AH4737" s="15"/>
      <c r="AJ4737" s="15"/>
      <c r="AK4737" s="15"/>
      <c r="AL4737" s="15"/>
      <c r="AM4737" s="15"/>
      <c r="AN4737" s="406"/>
    </row>
    <row r="4738" spans="1:42" x14ac:dyDescent="0.25">
      <c r="A4738" s="3460"/>
      <c r="B4738" s="3301"/>
      <c r="C4738" s="123" t="s">
        <v>17</v>
      </c>
      <c r="D4738" s="348"/>
      <c r="E4738" s="548">
        <f t="shared" ref="E4738:AB4738" si="2211">E4736/E4735</f>
        <v>0</v>
      </c>
      <c r="F4738" s="315">
        <f t="shared" si="2211"/>
        <v>0</v>
      </c>
      <c r="G4738" s="315">
        <f t="shared" si="2211"/>
        <v>0</v>
      </c>
      <c r="H4738" s="417">
        <f t="shared" si="2211"/>
        <v>0</v>
      </c>
      <c r="I4738" s="315">
        <f t="shared" si="2211"/>
        <v>0</v>
      </c>
      <c r="J4738" s="315">
        <f t="shared" si="2211"/>
        <v>0</v>
      </c>
      <c r="K4738" s="315">
        <f t="shared" si="2211"/>
        <v>0</v>
      </c>
      <c r="L4738" s="315">
        <f t="shared" si="2211"/>
        <v>0</v>
      </c>
      <c r="M4738" s="315">
        <f t="shared" si="2211"/>
        <v>0</v>
      </c>
      <c r="N4738" s="417">
        <f t="shared" si="2211"/>
        <v>0</v>
      </c>
      <c r="O4738" s="315">
        <f t="shared" si="2211"/>
        <v>0</v>
      </c>
      <c r="P4738" s="315">
        <f t="shared" si="2211"/>
        <v>0</v>
      </c>
      <c r="Q4738" s="315">
        <f t="shared" si="2211"/>
        <v>0</v>
      </c>
      <c r="R4738" s="315">
        <f t="shared" si="2211"/>
        <v>0</v>
      </c>
      <c r="S4738" s="315">
        <f t="shared" si="2211"/>
        <v>0</v>
      </c>
      <c r="T4738" s="315">
        <f t="shared" si="2211"/>
        <v>0</v>
      </c>
      <c r="U4738" s="315">
        <f t="shared" si="2211"/>
        <v>0</v>
      </c>
      <c r="V4738" s="315">
        <f t="shared" si="2211"/>
        <v>0</v>
      </c>
      <c r="W4738" s="315">
        <f t="shared" si="2211"/>
        <v>0</v>
      </c>
      <c r="X4738" s="315">
        <f t="shared" si="2211"/>
        <v>0</v>
      </c>
      <c r="Y4738" s="417">
        <f>Y4736/Y4735</f>
        <v>0</v>
      </c>
      <c r="Z4738" s="315">
        <f t="shared" si="2211"/>
        <v>0</v>
      </c>
      <c r="AA4738" s="315">
        <f t="shared" si="2211"/>
        <v>0</v>
      </c>
      <c r="AB4738" s="337">
        <f t="shared" si="2211"/>
        <v>0</v>
      </c>
      <c r="AC4738" s="481">
        <f>MAX(E4738:AB4738)</f>
        <v>0</v>
      </c>
      <c r="AD4738" s="73"/>
      <c r="AE4738" s="155"/>
      <c r="AF4738" s="74"/>
      <c r="AH4738" s="15"/>
      <c r="AJ4738" s="15"/>
      <c r="AK4738" s="15"/>
      <c r="AL4738" s="15"/>
      <c r="AM4738" s="15"/>
      <c r="AN4738" s="406"/>
    </row>
    <row r="4739" spans="1:42" hidden="1" x14ac:dyDescent="0.25">
      <c r="A4739" s="2209"/>
      <c r="B4739" s="2212"/>
      <c r="C4739" s="124" t="s">
        <v>116</v>
      </c>
      <c r="D4739" s="348">
        <v>605.05999999999995</v>
      </c>
      <c r="E4739" s="547">
        <v>605.06799999999998</v>
      </c>
      <c r="F4739" s="312">
        <v>605.07600000000002</v>
      </c>
      <c r="G4739" s="312">
        <v>605.08399999999995</v>
      </c>
      <c r="H4739" s="412">
        <v>605.09199999999998</v>
      </c>
      <c r="I4739" s="312">
        <v>605.1</v>
      </c>
      <c r="J4739" s="312">
        <v>605.10799999999995</v>
      </c>
      <c r="K4739" s="312">
        <v>605.11500000000001</v>
      </c>
      <c r="L4739" s="312">
        <v>605.12300000000005</v>
      </c>
      <c r="M4739" s="312">
        <v>605.13099999999997</v>
      </c>
      <c r="N4739" s="412">
        <v>605.13900000000001</v>
      </c>
      <c r="O4739" s="312">
        <v>605.14700000000005</v>
      </c>
      <c r="P4739" s="312">
        <v>605.15499999999997</v>
      </c>
      <c r="Q4739" s="312">
        <v>605.16300000000001</v>
      </c>
      <c r="R4739" s="312">
        <v>605.17100000000005</v>
      </c>
      <c r="S4739" s="312">
        <v>605.17899999999997</v>
      </c>
      <c r="T4739" s="312">
        <v>605.18700000000001</v>
      </c>
      <c r="U4739" s="312">
        <v>605.19500000000005</v>
      </c>
      <c r="V4739" s="312">
        <v>605.20299999999997</v>
      </c>
      <c r="W4739" s="312">
        <v>605.21</v>
      </c>
      <c r="X4739" s="312">
        <v>605.21799999999996</v>
      </c>
      <c r="Y4739" s="412">
        <v>605.226</v>
      </c>
      <c r="Z4739" s="312">
        <v>605.23400000000004</v>
      </c>
      <c r="AA4739" s="312">
        <v>605.24199999999996</v>
      </c>
      <c r="AB4739" s="940">
        <v>605.25</v>
      </c>
      <c r="AC4739" s="108"/>
      <c r="AD4739" s="73"/>
      <c r="AE4739" s="155"/>
      <c r="AF4739" s="74"/>
      <c r="AH4739" s="15"/>
      <c r="AJ4739" s="15"/>
      <c r="AK4739" s="15"/>
      <c r="AL4739" s="15"/>
      <c r="AM4739" s="15"/>
      <c r="AN4739" s="406"/>
    </row>
    <row r="4740" spans="1:42" s="181" customFormat="1" hidden="1" x14ac:dyDescent="0.25">
      <c r="A4740" s="2209"/>
      <c r="B4740" s="2212"/>
      <c r="C4740" s="124" t="s">
        <v>117</v>
      </c>
      <c r="D4740" s="348">
        <v>0.62</v>
      </c>
      <c r="E4740" s="547">
        <v>0.62</v>
      </c>
      <c r="F4740" s="312">
        <v>0.62</v>
      </c>
      <c r="G4740" s="312">
        <v>0.62</v>
      </c>
      <c r="H4740" s="412">
        <v>0.62</v>
      </c>
      <c r="I4740" s="312">
        <v>0.62</v>
      </c>
      <c r="J4740" s="312">
        <v>0.62</v>
      </c>
      <c r="K4740" s="312">
        <v>0.62</v>
      </c>
      <c r="L4740" s="312">
        <v>0.62</v>
      </c>
      <c r="M4740" s="312">
        <v>0.62</v>
      </c>
      <c r="N4740" s="412">
        <v>0.62</v>
      </c>
      <c r="O4740" s="312">
        <v>0.62</v>
      </c>
      <c r="P4740" s="312">
        <v>0.62</v>
      </c>
      <c r="Q4740" s="312">
        <v>0.62</v>
      </c>
      <c r="R4740" s="312">
        <v>0.62</v>
      </c>
      <c r="S4740" s="312">
        <v>0.62</v>
      </c>
      <c r="T4740" s="312">
        <v>0.62</v>
      </c>
      <c r="U4740" s="312">
        <v>0.62</v>
      </c>
      <c r="V4740" s="312">
        <v>0.62</v>
      </c>
      <c r="W4740" s="312">
        <v>0.62</v>
      </c>
      <c r="X4740" s="312">
        <v>0.62</v>
      </c>
      <c r="Y4740" s="412">
        <v>0.62</v>
      </c>
      <c r="Z4740" s="312">
        <v>0.62</v>
      </c>
      <c r="AA4740" s="312">
        <v>0.62</v>
      </c>
      <c r="AB4740" s="940">
        <v>0.62</v>
      </c>
      <c r="AC4740" s="108"/>
      <c r="AD4740" s="73"/>
      <c r="AE4740" s="155"/>
      <c r="AF4740" s="74"/>
      <c r="AG4740" s="852"/>
      <c r="AH4740" s="849"/>
      <c r="AI4740" s="850"/>
      <c r="AJ4740" s="850"/>
      <c r="AK4740" s="850"/>
      <c r="AL4740" s="851"/>
      <c r="AM4740" s="851"/>
      <c r="AN4740" s="189"/>
      <c r="AO4740" s="189"/>
      <c r="AP4740" s="189"/>
    </row>
    <row r="4741" spans="1:42" ht="16.5" thickBot="1" x14ac:dyDescent="0.3">
      <c r="A4741" s="3366" t="s">
        <v>42</v>
      </c>
      <c r="B4741" s="3367"/>
      <c r="C4741" s="3368"/>
      <c r="D4741" s="682"/>
      <c r="E4741" s="856">
        <f>SQRT(E4735*E4735+E4736*E4736)/E4713/1.73</f>
        <v>0.89099758317331001</v>
      </c>
      <c r="F4741" s="581">
        <f t="shared" ref="F4741:AB4741" si="2212">SQRT(F4735*F4735+F4736*F4736)/F4713/1.73</f>
        <v>0.89099758317331001</v>
      </c>
      <c r="G4741" s="581">
        <f t="shared" si="2212"/>
        <v>0.89271765571501238</v>
      </c>
      <c r="H4741" s="582">
        <f t="shared" si="2212"/>
        <v>0.89099758317331001</v>
      </c>
      <c r="I4741" s="581">
        <f t="shared" si="2212"/>
        <v>0.8884298667952889</v>
      </c>
      <c r="J4741" s="581">
        <f t="shared" si="2212"/>
        <v>0.89099758316064814</v>
      </c>
      <c r="K4741" s="581">
        <f t="shared" si="2212"/>
        <v>0.78188266175888366</v>
      </c>
      <c r="L4741" s="581">
        <f t="shared" si="2212"/>
        <v>0.88587690740794622</v>
      </c>
      <c r="M4741" s="581">
        <f t="shared" si="2212"/>
        <v>0.89444438232181134</v>
      </c>
      <c r="N4741" s="582">
        <f t="shared" si="2212"/>
        <v>0.89099758317331001</v>
      </c>
      <c r="O4741" s="581">
        <f t="shared" si="2212"/>
        <v>0.89014003015774379</v>
      </c>
      <c r="P4741" s="581">
        <f t="shared" si="2212"/>
        <v>0.88587690739535718</v>
      </c>
      <c r="Q4741" s="581">
        <f t="shared" si="2212"/>
        <v>0.8875772469615123</v>
      </c>
      <c r="R4741" s="581">
        <f t="shared" si="2212"/>
        <v>0.8884298667952889</v>
      </c>
      <c r="S4741" s="581">
        <f t="shared" si="2212"/>
        <v>0.8867262620524955</v>
      </c>
      <c r="T4741" s="581">
        <f t="shared" si="2212"/>
        <v>0.88587690740794622</v>
      </c>
      <c r="U4741" s="581">
        <f t="shared" si="2212"/>
        <v>0.88502917830994821</v>
      </c>
      <c r="V4741" s="581">
        <f t="shared" si="2212"/>
        <v>0.88502917829737127</v>
      </c>
      <c r="W4741" s="581">
        <f t="shared" si="2212"/>
        <v>0.77514229398510015</v>
      </c>
      <c r="X4741" s="581">
        <f t="shared" si="2212"/>
        <v>0.88757724694889906</v>
      </c>
      <c r="Y4741" s="582">
        <f>SQRT(Y4735*Y4735+Y4736*Y4736)/Y4713/1.73</f>
        <v>0.88502917830994821</v>
      </c>
      <c r="Z4741" s="581">
        <f t="shared" si="2212"/>
        <v>0.88587690740794622</v>
      </c>
      <c r="AA4741" s="581">
        <f t="shared" si="2212"/>
        <v>0.8867262620524955</v>
      </c>
      <c r="AB4741" s="583">
        <f t="shared" si="2212"/>
        <v>0.88502917830994821</v>
      </c>
      <c r="AC4741" s="584">
        <f>AVERAGE(E4741:AB4741)</f>
        <v>0.8791002514268681</v>
      </c>
      <c r="AD4741" s="848">
        <f>(AC4737-AC4741)/AC4737</f>
        <v>0.1208997485731319</v>
      </c>
      <c r="AE4741" s="509"/>
      <c r="AF4741" s="510"/>
      <c r="AH4741" s="15"/>
      <c r="AJ4741" s="14"/>
      <c r="AK4741" s="14"/>
      <c r="AL4741" s="15"/>
      <c r="AM4741" s="14"/>
      <c r="AN4741" s="406"/>
    </row>
    <row r="4742" spans="1:42" ht="16.5" thickBot="1" x14ac:dyDescent="0.3">
      <c r="A4742" s="3238"/>
      <c r="B4742" s="643" t="s">
        <v>31</v>
      </c>
      <c r="C4742" s="2955" t="s">
        <v>13</v>
      </c>
      <c r="D4742" s="645" t="s">
        <v>54</v>
      </c>
      <c r="E4742" s="642">
        <v>28</v>
      </c>
      <c r="F4742" s="647">
        <v>33</v>
      </c>
      <c r="G4742" s="647">
        <v>37</v>
      </c>
      <c r="H4742" s="648">
        <v>37</v>
      </c>
      <c r="I4742" s="647">
        <v>27</v>
      </c>
      <c r="J4742" s="647">
        <v>33</v>
      </c>
      <c r="K4742" s="647">
        <v>27</v>
      </c>
      <c r="L4742" s="647">
        <v>27</v>
      </c>
      <c r="M4742" s="647">
        <v>43</v>
      </c>
      <c r="N4742" s="648">
        <v>55</v>
      </c>
      <c r="O4742" s="647">
        <v>39</v>
      </c>
      <c r="P4742" s="647">
        <v>39</v>
      </c>
      <c r="Q4742" s="647">
        <v>46</v>
      </c>
      <c r="R4742" s="647">
        <v>43</v>
      </c>
      <c r="S4742" s="647">
        <v>30</v>
      </c>
      <c r="T4742" s="647">
        <v>38</v>
      </c>
      <c r="U4742" s="647">
        <v>36</v>
      </c>
      <c r="V4742" s="647">
        <v>33</v>
      </c>
      <c r="W4742" s="647">
        <v>33</v>
      </c>
      <c r="X4742" s="647">
        <v>27</v>
      </c>
      <c r="Y4742" s="648">
        <v>27</v>
      </c>
      <c r="Z4742" s="647">
        <v>33</v>
      </c>
      <c r="AA4742" s="647">
        <v>27</v>
      </c>
      <c r="AB4742" s="1843">
        <v>62</v>
      </c>
      <c r="AC4742" s="2970">
        <f>SUM(E4742:AB4742)</f>
        <v>860</v>
      </c>
      <c r="AD4742" s="2971"/>
      <c r="AE4742" s="1233">
        <v>1</v>
      </c>
      <c r="AF4742" s="1234">
        <v>10</v>
      </c>
      <c r="AH4742" s="15"/>
      <c r="AJ4742" s="478"/>
      <c r="AK4742" s="479"/>
      <c r="AL4742" s="478"/>
      <c r="AM4742" s="15"/>
      <c r="AN4742" s="406"/>
    </row>
    <row r="4743" spans="1:42" ht="16.5" hidden="1" thickBot="1" x14ac:dyDescent="0.3">
      <c r="A4743" s="1619"/>
      <c r="B4743" s="652"/>
      <c r="C4743" s="2948" t="s">
        <v>116</v>
      </c>
      <c r="D4743" s="182">
        <v>33084.239999999998</v>
      </c>
      <c r="E4743" s="651">
        <v>33084.239999999998</v>
      </c>
      <c r="F4743" s="227">
        <v>33084.239999999998</v>
      </c>
      <c r="G4743" s="227">
        <v>33084.239999999998</v>
      </c>
      <c r="H4743" s="435">
        <v>33084.239999999998</v>
      </c>
      <c r="I4743" s="227">
        <v>33084.239999999998</v>
      </c>
      <c r="J4743" s="3239">
        <v>33084.239999999998</v>
      </c>
      <c r="K4743" s="227">
        <v>33084.239999999998</v>
      </c>
      <c r="L4743" s="227">
        <v>33084.239999999998</v>
      </c>
      <c r="M4743" s="227">
        <v>33084.79</v>
      </c>
      <c r="N4743" s="435">
        <v>33084.870000000003</v>
      </c>
      <c r="O4743" s="227">
        <v>33084.94</v>
      </c>
      <c r="P4743" s="227">
        <v>33085.01</v>
      </c>
      <c r="Q4743" s="227">
        <v>33085.08</v>
      </c>
      <c r="R4743" s="227">
        <v>33085.15</v>
      </c>
      <c r="S4743" s="227">
        <v>33085.21</v>
      </c>
      <c r="T4743" s="227" t="s">
        <v>1050</v>
      </c>
      <c r="U4743" s="227">
        <v>33085.339999999997</v>
      </c>
      <c r="V4743" s="227">
        <v>33085.42</v>
      </c>
      <c r="W4743" s="227">
        <v>33085.5</v>
      </c>
      <c r="X4743" s="227">
        <v>33085.58</v>
      </c>
      <c r="Y4743" s="435">
        <v>33085.660000000003</v>
      </c>
      <c r="Z4743" s="227">
        <v>33085.74</v>
      </c>
      <c r="AA4743" s="227">
        <v>33085.82</v>
      </c>
      <c r="AB4743" s="1208">
        <v>33085.82</v>
      </c>
      <c r="AC4743" s="2967"/>
      <c r="AD4743" s="2968"/>
      <c r="AE4743" s="1594"/>
      <c r="AF4743" s="1595"/>
      <c r="AG4743" s="1"/>
      <c r="AH4743" s="1"/>
      <c r="AJ4743" s="406"/>
      <c r="AK4743" s="406"/>
      <c r="AL4743" s="406"/>
      <c r="AM4743" s="406"/>
      <c r="AN4743" s="406"/>
    </row>
    <row r="4744" spans="1:42" ht="15.75" customHeight="1" x14ac:dyDescent="0.25">
      <c r="A4744" s="3382" t="s">
        <v>32</v>
      </c>
      <c r="B4744" s="3414"/>
      <c r="C4744" s="125" t="s">
        <v>13</v>
      </c>
      <c r="D4744" s="122"/>
      <c r="E4744" s="138">
        <f t="shared" ref="E4744:AC4745" si="2213">SUM(E4714,E4721,E4728,E4735)</f>
        <v>539.99999999768988</v>
      </c>
      <c r="F4744" s="136">
        <f t="shared" si="2213"/>
        <v>539.99999999950887</v>
      </c>
      <c r="G4744" s="136">
        <f t="shared" si="2213"/>
        <v>536.00000000028558</v>
      </c>
      <c r="H4744" s="411">
        <f t="shared" si="2213"/>
        <v>532.00000000151704</v>
      </c>
      <c r="I4744" s="136">
        <f t="shared" si="2213"/>
        <v>571.99999999693318</v>
      </c>
      <c r="J4744" s="136">
        <f t="shared" si="2213"/>
        <v>624.00000000184264</v>
      </c>
      <c r="K4744" s="136">
        <f t="shared" si="2213"/>
        <v>668.0000000005748</v>
      </c>
      <c r="L4744" s="136">
        <f t="shared" si="2213"/>
        <v>728.00000000142973</v>
      </c>
      <c r="M4744" s="136">
        <f t="shared" si="2213"/>
        <v>753.99999999922329</v>
      </c>
      <c r="N4744" s="411">
        <f t="shared" si="2213"/>
        <v>680.00000000074579</v>
      </c>
      <c r="O4744" s="136">
        <f t="shared" si="2213"/>
        <v>681.99999999933425</v>
      </c>
      <c r="P4744" s="136">
        <f t="shared" si="2213"/>
        <v>644.0000000004602</v>
      </c>
      <c r="Q4744" s="136">
        <f t="shared" si="2213"/>
        <v>647.99999999695501</v>
      </c>
      <c r="R4744" s="136">
        <f t="shared" si="2213"/>
        <v>638.00000000037471</v>
      </c>
      <c r="S4744" s="136">
        <f t="shared" si="2213"/>
        <v>588.00000000178443</v>
      </c>
      <c r="T4744" s="136">
        <f t="shared" si="2213"/>
        <v>643.99999999977808</v>
      </c>
      <c r="U4744" s="136">
        <f t="shared" si="2213"/>
        <v>753.99999999945067</v>
      </c>
      <c r="V4744" s="136">
        <f t="shared" si="2213"/>
        <v>727.99999999756437</v>
      </c>
      <c r="W4744" s="136">
        <f t="shared" si="2213"/>
        <v>690.0000000032378</v>
      </c>
      <c r="X4744" s="136">
        <f t="shared" si="2213"/>
        <v>751.99999999972533</v>
      </c>
      <c r="Y4744" s="436">
        <f>SUM(Y4714,Y4721,Y4728,Y4735)</f>
        <v>664.00000000112414</v>
      </c>
      <c r="Z4744" s="136">
        <f t="shared" si="2213"/>
        <v>646.00000000109503</v>
      </c>
      <c r="AA4744" s="136">
        <f t="shared" si="2213"/>
        <v>707.99999999621832</v>
      </c>
      <c r="AB4744" s="522">
        <f t="shared" si="2213"/>
        <v>660.00000000212822</v>
      </c>
      <c r="AC4744" s="523">
        <f t="shared" si="2213"/>
        <v>15619.999999998981</v>
      </c>
      <c r="AD4744" s="1"/>
      <c r="AE4744" s="1"/>
      <c r="AF4744" s="1"/>
      <c r="AG4744" s="1"/>
      <c r="AH4744" s="1"/>
      <c r="AJ4744" s="406"/>
      <c r="AK4744" s="406"/>
      <c r="AL4744" s="406"/>
      <c r="AM4744" s="406"/>
      <c r="AN4744" s="406"/>
    </row>
    <row r="4745" spans="1:42" ht="16.5" thickBot="1" x14ac:dyDescent="0.3">
      <c r="A4745" s="3415"/>
      <c r="B4745" s="3416"/>
      <c r="C4745" s="126" t="s">
        <v>14</v>
      </c>
      <c r="D4745" s="114"/>
      <c r="E4745" s="524">
        <f t="shared" si="2213"/>
        <v>153.99999999999636</v>
      </c>
      <c r="F4745" s="329">
        <f t="shared" si="2213"/>
        <v>170.00000000052751</v>
      </c>
      <c r="G4745" s="329">
        <f t="shared" si="2213"/>
        <v>161.99999999935244</v>
      </c>
      <c r="H4745" s="427">
        <f t="shared" si="2213"/>
        <v>168.00000000012005</v>
      </c>
      <c r="I4745" s="329">
        <f t="shared" si="2213"/>
        <v>172.00000000002547</v>
      </c>
      <c r="J4745" s="329">
        <f t="shared" si="2213"/>
        <v>209.99999999958163</v>
      </c>
      <c r="K4745" s="329">
        <f t="shared" si="2213"/>
        <v>198.00000000100226</v>
      </c>
      <c r="L4745" s="329">
        <f t="shared" si="2213"/>
        <v>205.99999999967622</v>
      </c>
      <c r="M4745" s="329">
        <f t="shared" si="2213"/>
        <v>234.00000000037835</v>
      </c>
      <c r="N4745" s="427">
        <f t="shared" si="2213"/>
        <v>201.99999999977081</v>
      </c>
      <c r="O4745" s="329">
        <f t="shared" si="2213"/>
        <v>213.99999999994179</v>
      </c>
      <c r="P4745" s="329">
        <f t="shared" si="2213"/>
        <v>209.99999999958163</v>
      </c>
      <c r="Q4745" s="329">
        <f t="shared" si="2213"/>
        <v>202.00000000022555</v>
      </c>
      <c r="R4745" s="329">
        <f t="shared" si="2213"/>
        <v>220.00000000002728</v>
      </c>
      <c r="S4745" s="329">
        <f t="shared" si="2213"/>
        <v>179.99999999983629</v>
      </c>
      <c r="T4745" s="329">
        <f t="shared" si="2213"/>
        <v>211.99999999998909</v>
      </c>
      <c r="U4745" s="329">
        <f t="shared" si="2213"/>
        <v>233.9999999999236</v>
      </c>
      <c r="V4745" s="329">
        <f t="shared" si="2213"/>
        <v>248.00000000004729</v>
      </c>
      <c r="W4745" s="329">
        <f t="shared" si="2213"/>
        <v>231.9999999999709</v>
      </c>
      <c r="X4745" s="329">
        <f t="shared" si="2213"/>
        <v>242.00000000018917</v>
      </c>
      <c r="Y4745" s="419">
        <f>SUM(Y4715,Y4722,Y4729,Y4736)</f>
        <v>194.00000000018736</v>
      </c>
      <c r="Z4745" s="329">
        <f t="shared" si="2213"/>
        <v>201.99999999977081</v>
      </c>
      <c r="AA4745" s="329">
        <f t="shared" si="2213"/>
        <v>180.00000000029104</v>
      </c>
      <c r="AB4745" s="525">
        <f t="shared" si="2213"/>
        <v>173.99999999997817</v>
      </c>
      <c r="AC4745" s="526">
        <f t="shared" si="2213"/>
        <v>4820.0000000003911</v>
      </c>
      <c r="AD4745" s="1"/>
      <c r="AE4745" s="1"/>
      <c r="AF4745" s="1"/>
      <c r="AG4745" s="1"/>
      <c r="AH4745" s="1"/>
      <c r="AJ4745" s="406"/>
      <c r="AK4745" s="406"/>
      <c r="AL4745" s="406"/>
      <c r="AM4745" s="406"/>
      <c r="AN4745" s="406"/>
    </row>
    <row r="4746" spans="1:42" ht="15.75" customHeight="1" x14ac:dyDescent="0.25">
      <c r="A4746" s="3493" t="s">
        <v>402</v>
      </c>
      <c r="B4746" s="3494"/>
      <c r="C4746" s="121" t="s">
        <v>34</v>
      </c>
      <c r="D4746" s="113"/>
      <c r="E4746" s="139">
        <f t="shared" ref="E4746:AC4747" si="2214">100-(E4744/(E4703))*100</f>
        <v>-4.6511627895888807</v>
      </c>
      <c r="F4746" s="137">
        <f t="shared" si="2214"/>
        <v>-8.8709677420153525</v>
      </c>
      <c r="G4746" s="137">
        <f t="shared" si="2214"/>
        <v>-1.399882876285119E-9</v>
      </c>
      <c r="H4746" s="425">
        <f t="shared" si="2214"/>
        <v>-3.906249999800167</v>
      </c>
      <c r="I4746" s="137">
        <f t="shared" si="2214"/>
        <v>-10.852713176999956</v>
      </c>
      <c r="J4746" s="137">
        <f t="shared" si="2214"/>
        <v>-3.3112582798048038</v>
      </c>
      <c r="K4746" s="137">
        <f t="shared" si="2214"/>
        <v>-2.4539877298568058</v>
      </c>
      <c r="L4746" s="137">
        <f t="shared" si="2214"/>
        <v>-5.8139534894035165</v>
      </c>
      <c r="M4746" s="137">
        <f t="shared" si="2214"/>
        <v>-4.7222222219450316</v>
      </c>
      <c r="N4746" s="425">
        <f t="shared" si="2214"/>
        <v>-4.2944785274237915</v>
      </c>
      <c r="O4746" s="137">
        <f t="shared" si="2214"/>
        <v>-1.4880952370995146</v>
      </c>
      <c r="P4746" s="137">
        <f t="shared" si="2214"/>
        <v>-7.3333333349719538</v>
      </c>
      <c r="Q4746" s="137">
        <f t="shared" si="2214"/>
        <v>-7.2847682102377291</v>
      </c>
      <c r="R4746" s="137">
        <f t="shared" si="2214"/>
        <v>-0.31446540908429199</v>
      </c>
      <c r="S4746" s="137">
        <f t="shared" si="2214"/>
        <v>-4.2553191495322977</v>
      </c>
      <c r="T4746" s="137">
        <f t="shared" si="2214"/>
        <v>-10.273972602218123</v>
      </c>
      <c r="U4746" s="137">
        <f t="shared" si="2214"/>
        <v>-4.1436464084792135</v>
      </c>
      <c r="V4746" s="137">
        <f t="shared" si="2214"/>
        <v>-1.1111111106093574</v>
      </c>
      <c r="W4746" s="137">
        <f t="shared" si="2214"/>
        <v>1.988636362884705</v>
      </c>
      <c r="X4746" s="137">
        <f t="shared" si="2214"/>
        <v>-1.6216216208650991</v>
      </c>
      <c r="Y4746" s="425">
        <f>100-(Y4744/(Y4703))*100</f>
        <v>-1.8404907997004614</v>
      </c>
      <c r="Z4746" s="137">
        <f t="shared" si="2214"/>
        <v>0.92024539888811319</v>
      </c>
      <c r="AA4746" s="137">
        <f t="shared" si="2214"/>
        <v>-17.21854304444372</v>
      </c>
      <c r="AB4746" s="140">
        <f t="shared" si="2214"/>
        <v>-24.060150378213081</v>
      </c>
      <c r="AC4746" s="528">
        <f t="shared" si="2214"/>
        <v>-4.9731182796328426</v>
      </c>
      <c r="AD4746" s="1"/>
      <c r="AE4746" s="1"/>
      <c r="AF4746" s="1"/>
      <c r="AG4746" s="1"/>
      <c r="AH4746" s="1"/>
    </row>
    <row r="4747" spans="1:42" ht="16.5" thickBot="1" x14ac:dyDescent="0.3">
      <c r="A4747" s="3415"/>
      <c r="B4747" s="3416"/>
      <c r="C4747" s="126" t="s">
        <v>35</v>
      </c>
      <c r="D4747" s="114"/>
      <c r="E4747" s="529">
        <f t="shared" si="2214"/>
        <v>19.791666666291661</v>
      </c>
      <c r="F4747" s="530">
        <f t="shared" si="2214"/>
        <v>7.6086956524425489</v>
      </c>
      <c r="G4747" s="530">
        <f t="shared" si="2214"/>
        <v>17.346938775803778</v>
      </c>
      <c r="H4747" s="430">
        <f t="shared" si="2214"/>
        <v>12.499999999526295</v>
      </c>
      <c r="I4747" s="530">
        <f t="shared" si="2214"/>
        <v>10.416666667929846</v>
      </c>
      <c r="J4747" s="530">
        <f t="shared" si="2214"/>
        <v>6.2499999994924735</v>
      </c>
      <c r="K4747" s="530">
        <f t="shared" si="2214"/>
        <v>17.50000000013263</v>
      </c>
      <c r="L4747" s="530">
        <f t="shared" si="2214"/>
        <v>19.531249999367176</v>
      </c>
      <c r="M4747" s="530">
        <f t="shared" si="2214"/>
        <v>12.686567164047418</v>
      </c>
      <c r="N4747" s="430">
        <f t="shared" si="2214"/>
        <v>17.213114755011887</v>
      </c>
      <c r="O4747" s="530">
        <f t="shared" si="2214"/>
        <v>13.709677419236542</v>
      </c>
      <c r="P4747" s="530">
        <f t="shared" si="2214"/>
        <v>6.2499999994924735</v>
      </c>
      <c r="Q4747" s="530">
        <f t="shared" si="2214"/>
        <v>8.1818181822015248</v>
      </c>
      <c r="R4747" s="530">
        <f t="shared" si="2214"/>
        <v>6.7796610172479888</v>
      </c>
      <c r="S4747" s="530">
        <f t="shared" si="2214"/>
        <v>15.094339622532232</v>
      </c>
      <c r="T4747" s="530">
        <f t="shared" si="2214"/>
        <v>1.8518518520155993</v>
      </c>
      <c r="U4747" s="530">
        <f t="shared" si="2214"/>
        <v>12.686567164217095</v>
      </c>
      <c r="V4747" s="530">
        <f t="shared" si="2214"/>
        <v>7.462686567156581</v>
      </c>
      <c r="W4747" s="530">
        <f t="shared" si="2214"/>
        <v>10.769230768692609</v>
      </c>
      <c r="X4747" s="530">
        <f t="shared" si="2214"/>
        <v>12.318840580168626</v>
      </c>
      <c r="Y4747" s="430">
        <f>100-(Y4745/(Y4704))*100</f>
        <v>19.16666666590244</v>
      </c>
      <c r="Z4747" s="530">
        <f t="shared" si="2214"/>
        <v>17.213114755011887</v>
      </c>
      <c r="AA4747" s="530">
        <f t="shared" si="2214"/>
        <v>19.642857142132101</v>
      </c>
      <c r="AB4747" s="531">
        <f t="shared" si="2214"/>
        <v>11.224489795889951</v>
      </c>
      <c r="AC4747" s="532">
        <f t="shared" si="2214"/>
        <v>12.681159420289674</v>
      </c>
      <c r="AD4747" s="1"/>
      <c r="AE4747" s="1"/>
      <c r="AF4747" s="1"/>
      <c r="AG4747" s="24"/>
      <c r="AJ4747" s="105"/>
      <c r="AK4747" s="105"/>
      <c r="AL4747" s="105"/>
      <c r="AM4747" s="105"/>
    </row>
    <row r="4748" spans="1:42" x14ac:dyDescent="0.25">
      <c r="A4748" s="3370"/>
      <c r="B4748" s="3371"/>
      <c r="C4748" s="228"/>
      <c r="D4748" s="453" t="s">
        <v>111</v>
      </c>
      <c r="E4748" s="454">
        <f>(E4705-E4716-E4723-E4730-E4737)/E4705</f>
        <v>-3.3333333333333333E-2</v>
      </c>
      <c r="F4748" s="454">
        <f t="shared" ref="F4748:AC4748" si="2215">(F4705-F4716-F4723-F4730-F4737)/F4705</f>
        <v>-6.8965517241379309E-2</v>
      </c>
      <c r="G4748" s="454">
        <f t="shared" si="2215"/>
        <v>0</v>
      </c>
      <c r="H4748" s="455">
        <f t="shared" si="2215"/>
        <v>-3.3333333333333333E-2</v>
      </c>
      <c r="I4748" s="454">
        <f t="shared" si="2215"/>
        <v>-0.1</v>
      </c>
      <c r="J4748" s="454">
        <f t="shared" si="2215"/>
        <v>-5.7142857142857141E-2</v>
      </c>
      <c r="K4748" s="454">
        <f t="shared" si="2215"/>
        <v>-2.6315789473684209E-2</v>
      </c>
      <c r="L4748" s="454">
        <f t="shared" si="2215"/>
        <v>-2.5000000000000001E-2</v>
      </c>
      <c r="M4748" s="454">
        <f t="shared" si="2215"/>
        <v>-2.3809523809523808E-2</v>
      </c>
      <c r="N4748" s="455">
        <f t="shared" si="2215"/>
        <v>-2.6315789473684209E-2</v>
      </c>
      <c r="O4748" s="454">
        <f t="shared" si="2215"/>
        <v>-2.564102564102564E-2</v>
      </c>
      <c r="P4748" s="454">
        <f t="shared" si="2215"/>
        <v>-5.7142857142857141E-2</v>
      </c>
      <c r="Q4748" s="454">
        <f t="shared" si="2215"/>
        <v>-5.7142857142857141E-2</v>
      </c>
      <c r="R4748" s="454">
        <f t="shared" si="2215"/>
        <v>0</v>
      </c>
      <c r="S4748" s="454">
        <f t="shared" si="2215"/>
        <v>-3.0303030303030304E-2</v>
      </c>
      <c r="T4748" s="454">
        <f t="shared" si="2215"/>
        <v>-5.8823529411764705E-2</v>
      </c>
      <c r="U4748" s="454">
        <f t="shared" si="2215"/>
        <v>-2.3809523809523808E-2</v>
      </c>
      <c r="V4748" s="454">
        <f t="shared" si="2215"/>
        <v>-2.3809523809523808E-2</v>
      </c>
      <c r="W4748" s="454">
        <f t="shared" si="2215"/>
        <v>-2.4390243902439025E-2</v>
      </c>
      <c r="X4748" s="454">
        <f t="shared" si="2215"/>
        <v>-2.3255813953488372E-2</v>
      </c>
      <c r="Y4748" s="455">
        <f>(Y4705-Y4716-Y4723-Y4730-Y4737)/Y4705</f>
        <v>-2.6315789473684209E-2</v>
      </c>
      <c r="Z4748" s="454">
        <f t="shared" si="2215"/>
        <v>0</v>
      </c>
      <c r="AA4748" s="454">
        <f t="shared" si="2215"/>
        <v>-2.8571428571428571E-2</v>
      </c>
      <c r="AB4748" s="456">
        <f t="shared" si="2215"/>
        <v>-3.2258064516129031E-2</v>
      </c>
      <c r="AC4748" s="457">
        <f t="shared" si="2215"/>
        <v>-3.2332563510392563E-2</v>
      </c>
      <c r="AD4748" s="1"/>
      <c r="AE4748" s="24"/>
      <c r="AF4748" s="1"/>
      <c r="AG4748" s="24"/>
      <c r="AJ4748" s="105"/>
      <c r="AK4748" s="105"/>
      <c r="AL4748" s="105"/>
      <c r="AM4748" s="105"/>
    </row>
    <row r="4749" spans="1:42" ht="15.75" customHeight="1" thickBot="1" x14ac:dyDescent="0.3">
      <c r="A4749" s="3372"/>
      <c r="B4749" s="3373"/>
      <c r="C4749" s="229"/>
      <c r="D4749" s="141" t="s">
        <v>112</v>
      </c>
      <c r="E4749" s="458">
        <f>(E4709-E4720-E4727-E4734-E4741)/E4709</f>
        <v>-4.4887103342331529E-2</v>
      </c>
      <c r="F4749" s="458">
        <f t="shared" ref="F4749:AC4749" si="2216">(F4709-F4720-F4727-F4734-F4741)/F4709</f>
        <v>-9.8516962984796369E-2</v>
      </c>
      <c r="G4749" s="458">
        <f t="shared" si="2216"/>
        <v>-4.3052162069203122E-3</v>
      </c>
      <c r="H4749" s="459">
        <f t="shared" si="2216"/>
        <v>-4.5742531089549503E-2</v>
      </c>
      <c r="I4749" s="458">
        <f t="shared" si="2216"/>
        <v>-0.11156698974324045</v>
      </c>
      <c r="J4749" s="458">
        <f t="shared" si="2216"/>
        <v>-4.8821010481394346E-2</v>
      </c>
      <c r="K4749" s="458">
        <f t="shared" si="2216"/>
        <v>-2.9337701233838536E-2</v>
      </c>
      <c r="L4749" s="458">
        <f t="shared" si="2216"/>
        <v>-5.6053556097858614E-2</v>
      </c>
      <c r="M4749" s="458">
        <f t="shared" si="2216"/>
        <v>-5.5037998133770846E-2</v>
      </c>
      <c r="N4749" s="459">
        <f t="shared" si="2216"/>
        <v>-4.5125447204644113E-2</v>
      </c>
      <c r="O4749" s="458">
        <f t="shared" si="2216"/>
        <v>-2.4403441835635399E-2</v>
      </c>
      <c r="P4749" s="458">
        <f t="shared" si="2216"/>
        <v>-8.2098928919740577E-2</v>
      </c>
      <c r="Q4749" s="458">
        <f t="shared" si="2216"/>
        <v>-8.2775405551170064E-2</v>
      </c>
      <c r="R4749" s="458">
        <f t="shared" si="2216"/>
        <v>-1.9922704258607839E-2</v>
      </c>
      <c r="S4749" s="458">
        <f t="shared" si="2216"/>
        <v>-4.6818108622128533E-2</v>
      </c>
      <c r="T4749" s="458">
        <f t="shared" si="2216"/>
        <v>-0.11460504862103894</v>
      </c>
      <c r="U4749" s="458">
        <f t="shared" si="2216"/>
        <v>-4.9913219717990155E-2</v>
      </c>
      <c r="V4749" s="458">
        <f t="shared" si="2216"/>
        <v>-2.7158411287513545E-2</v>
      </c>
      <c r="W4749" s="458">
        <f t="shared" si="2216"/>
        <v>4.9027017179458163E-3</v>
      </c>
      <c r="X4749" s="458">
        <f t="shared" si="2216"/>
        <v>-2.7251382845852223E-2</v>
      </c>
      <c r="Y4749" s="459">
        <f>(Y4709-Y4720-Y4727-Y4734-Y4741)/Y4709</f>
        <v>-2.0241389414067942E-2</v>
      </c>
      <c r="Z4749" s="458">
        <f t="shared" si="2216"/>
        <v>1.8890410227461417E-3</v>
      </c>
      <c r="AA4749" s="458">
        <f t="shared" si="2216"/>
        <v>-0.16184373756875398</v>
      </c>
      <c r="AB4749" s="460">
        <f t="shared" si="2216"/>
        <v>-0.22897410165026744</v>
      </c>
      <c r="AC4749" s="461">
        <f t="shared" si="2216"/>
        <v>-5.6224084660607611E-2</v>
      </c>
      <c r="AD4749" s="1"/>
      <c r="AE4749" s="24"/>
      <c r="AF4749" s="1"/>
    </row>
    <row r="4750" spans="1:42" ht="16.5" thickBot="1" x14ac:dyDescent="0.3">
      <c r="D4750" s="1293"/>
      <c r="E4750" s="1540"/>
      <c r="F4750" s="1540"/>
      <c r="G4750" s="1540"/>
      <c r="H4750" s="2345"/>
      <c r="I4750" s="1540"/>
      <c r="J4750" s="1540"/>
      <c r="K4750" s="1540"/>
      <c r="L4750" s="1540"/>
      <c r="M4750" s="1540"/>
      <c r="N4750" s="2345"/>
      <c r="O4750" s="1540"/>
      <c r="P4750" s="1540"/>
      <c r="Q4750" s="1540"/>
      <c r="R4750" s="1540"/>
      <c r="S4750" s="1540"/>
      <c r="T4750" s="1540"/>
      <c r="U4750" s="1540"/>
      <c r="V4750" s="1540"/>
      <c r="W4750" s="1540"/>
      <c r="X4750" s="1540"/>
      <c r="Y4750" s="2345"/>
      <c r="Z4750" s="1540"/>
      <c r="AA4750" s="1540"/>
      <c r="AB4750" s="1540"/>
      <c r="AC4750" s="996"/>
      <c r="AG4750" s="15"/>
    </row>
    <row r="4751" spans="1:42" ht="16.5" thickBot="1" x14ac:dyDescent="0.3">
      <c r="A4751" s="3319" t="s">
        <v>686</v>
      </c>
      <c r="B4751" s="3320"/>
      <c r="C4751" s="468"/>
      <c r="D4751" s="533">
        <v>0</v>
      </c>
      <c r="E4751" s="1825">
        <v>1</v>
      </c>
      <c r="F4751" s="465">
        <v>2</v>
      </c>
      <c r="G4751" s="465">
        <v>3</v>
      </c>
      <c r="H4751" s="467">
        <v>4</v>
      </c>
      <c r="I4751" s="465">
        <v>5</v>
      </c>
      <c r="J4751" s="465">
        <v>6</v>
      </c>
      <c r="K4751" s="465">
        <v>7</v>
      </c>
      <c r="L4751" s="465">
        <v>8</v>
      </c>
      <c r="M4751" s="465">
        <v>9</v>
      </c>
      <c r="N4751" s="467">
        <v>10</v>
      </c>
      <c r="O4751" s="465">
        <v>11</v>
      </c>
      <c r="P4751" s="465">
        <v>12</v>
      </c>
      <c r="Q4751" s="465">
        <v>13</v>
      </c>
      <c r="R4751" s="465">
        <v>14</v>
      </c>
      <c r="S4751" s="465">
        <v>15</v>
      </c>
      <c r="T4751" s="465">
        <v>16</v>
      </c>
      <c r="U4751" s="465">
        <v>17</v>
      </c>
      <c r="V4751" s="465">
        <v>18</v>
      </c>
      <c r="W4751" s="465">
        <v>19</v>
      </c>
      <c r="X4751" s="465">
        <v>20</v>
      </c>
      <c r="Y4751" s="467">
        <v>21</v>
      </c>
      <c r="Z4751" s="465">
        <v>22</v>
      </c>
      <c r="AA4751" s="465">
        <v>23</v>
      </c>
      <c r="AB4751" s="1158">
        <v>24</v>
      </c>
      <c r="AC4751" s="2390"/>
      <c r="AD4751" s="15"/>
      <c r="AE4751" s="15"/>
      <c r="AF4751" s="15"/>
      <c r="AG4751" s="15"/>
    </row>
    <row r="4752" spans="1:42" x14ac:dyDescent="0.25">
      <c r="A4752" s="628" t="s">
        <v>10</v>
      </c>
      <c r="B4752" s="355"/>
      <c r="C4752" s="1160"/>
      <c r="D4752" s="236" t="s">
        <v>54</v>
      </c>
      <c r="E4752" s="913">
        <v>7</v>
      </c>
      <c r="F4752" s="355">
        <v>7</v>
      </c>
      <c r="G4752" s="535">
        <v>7</v>
      </c>
      <c r="H4752" s="442">
        <v>7</v>
      </c>
      <c r="I4752" s="535">
        <v>7</v>
      </c>
      <c r="J4752" s="535">
        <v>7</v>
      </c>
      <c r="K4752" s="535">
        <v>7</v>
      </c>
      <c r="L4752" s="535">
        <v>7</v>
      </c>
      <c r="M4752" s="535">
        <v>7</v>
      </c>
      <c r="N4752" s="442">
        <v>7</v>
      </c>
      <c r="O4752" s="535">
        <v>7</v>
      </c>
      <c r="P4752" s="535">
        <v>7</v>
      </c>
      <c r="Q4752" s="535">
        <v>7</v>
      </c>
      <c r="R4752" s="535">
        <v>7</v>
      </c>
      <c r="S4752" s="535">
        <v>7</v>
      </c>
      <c r="T4752" s="535">
        <v>7</v>
      </c>
      <c r="U4752" s="535">
        <v>7</v>
      </c>
      <c r="V4752" s="535">
        <v>7</v>
      </c>
      <c r="W4752" s="535">
        <v>7</v>
      </c>
      <c r="X4752" s="535">
        <v>7</v>
      </c>
      <c r="Y4752" s="442">
        <v>7</v>
      </c>
      <c r="Z4752" s="535">
        <v>7</v>
      </c>
      <c r="AA4752" s="535">
        <v>7</v>
      </c>
      <c r="AB4752" s="2188">
        <v>7</v>
      </c>
      <c r="AC4752" s="931"/>
      <c r="AD4752" s="15"/>
      <c r="AE4752" s="15"/>
      <c r="AF4752" s="15"/>
      <c r="AG4752" s="15"/>
    </row>
    <row r="4753" spans="1:40" ht="16.5" thickBot="1" x14ac:dyDescent="0.3">
      <c r="A4753" s="631" t="s">
        <v>11</v>
      </c>
      <c r="B4753" s="1827"/>
      <c r="C4753" s="1101"/>
      <c r="D4753" s="141" t="s">
        <v>54</v>
      </c>
      <c r="E4753" s="837">
        <v>7</v>
      </c>
      <c r="F4753" s="1827">
        <v>7</v>
      </c>
      <c r="G4753" s="538">
        <v>7</v>
      </c>
      <c r="H4753" s="575">
        <v>7</v>
      </c>
      <c r="I4753" s="538">
        <v>7</v>
      </c>
      <c r="J4753" s="538">
        <v>7</v>
      </c>
      <c r="K4753" s="538">
        <v>7</v>
      </c>
      <c r="L4753" s="538">
        <v>7</v>
      </c>
      <c r="M4753" s="538">
        <v>7</v>
      </c>
      <c r="N4753" s="575">
        <v>7</v>
      </c>
      <c r="O4753" s="538">
        <v>7</v>
      </c>
      <c r="P4753" s="538">
        <v>7</v>
      </c>
      <c r="Q4753" s="538">
        <v>7</v>
      </c>
      <c r="R4753" s="538">
        <v>7</v>
      </c>
      <c r="S4753" s="538">
        <v>7</v>
      </c>
      <c r="T4753" s="538">
        <v>7</v>
      </c>
      <c r="U4753" s="538">
        <v>7</v>
      </c>
      <c r="V4753" s="538">
        <v>7</v>
      </c>
      <c r="W4753" s="538">
        <v>7</v>
      </c>
      <c r="X4753" s="538">
        <v>7</v>
      </c>
      <c r="Y4753" s="575">
        <v>7</v>
      </c>
      <c r="Z4753" s="538">
        <v>7</v>
      </c>
      <c r="AA4753" s="538">
        <v>7</v>
      </c>
      <c r="AB4753" s="2189">
        <v>7</v>
      </c>
      <c r="AC4753" s="935"/>
      <c r="AD4753" s="15"/>
      <c r="AE4753" s="15"/>
      <c r="AF4753" s="15"/>
      <c r="AG4753" s="15"/>
    </row>
    <row r="4754" spans="1:40" x14ac:dyDescent="0.25">
      <c r="A4754" s="3359" t="s">
        <v>43</v>
      </c>
      <c r="B4754" s="3357" t="s">
        <v>44</v>
      </c>
      <c r="C4754" s="125" t="s">
        <v>13</v>
      </c>
      <c r="D4754" s="122" t="s">
        <v>139</v>
      </c>
      <c r="E4754" s="2895"/>
      <c r="F4754" s="2896"/>
      <c r="G4754" s="2896"/>
      <c r="H4754" s="2897"/>
      <c r="I4754" s="2896"/>
      <c r="J4754" s="2896"/>
      <c r="K4754" s="2896"/>
      <c r="L4754" s="2896"/>
      <c r="M4754" s="2896"/>
      <c r="N4754" s="2897"/>
      <c r="O4754" s="2896"/>
      <c r="P4754" s="2896"/>
      <c r="Q4754" s="2896"/>
      <c r="R4754" s="2896"/>
      <c r="S4754" s="2896"/>
      <c r="T4754" s="2896"/>
      <c r="U4754" s="2896"/>
      <c r="V4754" s="2896"/>
      <c r="W4754" s="2896"/>
      <c r="X4754" s="2896"/>
      <c r="Y4754" s="2897"/>
      <c r="Z4754" s="2896"/>
      <c r="AA4754" s="2896"/>
      <c r="AB4754" s="2898"/>
      <c r="AC4754" s="2899">
        <f>SUM(E4754:AB4754)</f>
        <v>0</v>
      </c>
      <c r="AD4754" s="15"/>
      <c r="AE4754" s="15"/>
      <c r="AF4754" s="15"/>
      <c r="AG4754" s="15"/>
    </row>
    <row r="4755" spans="1:40" x14ac:dyDescent="0.25">
      <c r="A4755" s="3359"/>
      <c r="B4755" s="3357"/>
      <c r="C4755" s="123" t="s">
        <v>14</v>
      </c>
      <c r="D4755" s="108"/>
      <c r="E4755" s="2416"/>
      <c r="F4755" s="2417"/>
      <c r="G4755" s="2417"/>
      <c r="H4755" s="2418"/>
      <c r="I4755" s="2417"/>
      <c r="J4755" s="2417"/>
      <c r="K4755" s="2417"/>
      <c r="L4755" s="2417"/>
      <c r="M4755" s="2417"/>
      <c r="N4755" s="2418"/>
      <c r="O4755" s="2417"/>
      <c r="P4755" s="2417"/>
      <c r="Q4755" s="2417"/>
      <c r="R4755" s="2417"/>
      <c r="S4755" s="2417"/>
      <c r="T4755" s="2417"/>
      <c r="U4755" s="2417"/>
      <c r="V4755" s="2417"/>
      <c r="W4755" s="2417"/>
      <c r="X4755" s="2417"/>
      <c r="Y4755" s="2418"/>
      <c r="Z4755" s="2417"/>
      <c r="AA4755" s="2417"/>
      <c r="AB4755" s="2419"/>
      <c r="AC4755" s="2420">
        <f>SUM(E4755:AB4755)</f>
        <v>0</v>
      </c>
      <c r="AD4755" s="15"/>
      <c r="AE4755" s="15"/>
      <c r="AF4755" s="15"/>
      <c r="AG4755" s="15"/>
    </row>
    <row r="4756" spans="1:40" x14ac:dyDescent="0.25">
      <c r="A4756" s="3359"/>
      <c r="B4756" s="3357"/>
      <c r="C4756" s="123" t="s">
        <v>15</v>
      </c>
      <c r="D4756" s="108"/>
      <c r="E4756" s="2416"/>
      <c r="F4756" s="2417"/>
      <c r="G4756" s="2417"/>
      <c r="H4756" s="2418"/>
      <c r="I4756" s="2417"/>
      <c r="J4756" s="2417"/>
      <c r="K4756" s="2417"/>
      <c r="L4756" s="2417"/>
      <c r="M4756" s="2417"/>
      <c r="N4756" s="2418"/>
      <c r="O4756" s="2417"/>
      <c r="P4756" s="2417"/>
      <c r="Q4756" s="2417"/>
      <c r="R4756" s="2417"/>
      <c r="S4756" s="2417"/>
      <c r="T4756" s="2417"/>
      <c r="U4756" s="2417"/>
      <c r="V4756" s="2417"/>
      <c r="W4756" s="2417"/>
      <c r="X4756" s="2417"/>
      <c r="Y4756" s="2418"/>
      <c r="Z4756" s="2417"/>
      <c r="AA4756" s="2417"/>
      <c r="AB4756" s="2419"/>
      <c r="AC4756" s="2420"/>
      <c r="AD4756" s="15"/>
      <c r="AE4756" s="15"/>
      <c r="AF4756" s="15"/>
      <c r="AG4756" s="15"/>
    </row>
    <row r="4757" spans="1:40" x14ac:dyDescent="0.25">
      <c r="A4757" s="3359"/>
      <c r="B4757" s="3357"/>
      <c r="C4757" s="123" t="s">
        <v>17</v>
      </c>
      <c r="D4757" s="108"/>
      <c r="E4757" s="2416" t="e">
        <f t="shared" ref="E4757:AC4757" si="2217">E4755/E4754</f>
        <v>#DIV/0!</v>
      </c>
      <c r="F4757" s="2417" t="e">
        <f t="shared" si="2217"/>
        <v>#DIV/0!</v>
      </c>
      <c r="G4757" s="2417" t="e">
        <f t="shared" si="2217"/>
        <v>#DIV/0!</v>
      </c>
      <c r="H4757" s="2418" t="e">
        <f t="shared" si="2217"/>
        <v>#DIV/0!</v>
      </c>
      <c r="I4757" s="2417" t="e">
        <f t="shared" si="2217"/>
        <v>#DIV/0!</v>
      </c>
      <c r="J4757" s="2417" t="e">
        <f t="shared" si="2217"/>
        <v>#DIV/0!</v>
      </c>
      <c r="K4757" s="2417" t="e">
        <f t="shared" si="2217"/>
        <v>#DIV/0!</v>
      </c>
      <c r="L4757" s="2417" t="e">
        <f t="shared" si="2217"/>
        <v>#DIV/0!</v>
      </c>
      <c r="M4757" s="2417" t="e">
        <f t="shared" si="2217"/>
        <v>#DIV/0!</v>
      </c>
      <c r="N4757" s="2418" t="e">
        <f t="shared" si="2217"/>
        <v>#DIV/0!</v>
      </c>
      <c r="O4757" s="2417" t="e">
        <f t="shared" si="2217"/>
        <v>#DIV/0!</v>
      </c>
      <c r="P4757" s="2417" t="e">
        <f t="shared" si="2217"/>
        <v>#DIV/0!</v>
      </c>
      <c r="Q4757" s="2417" t="e">
        <f t="shared" si="2217"/>
        <v>#DIV/0!</v>
      </c>
      <c r="R4757" s="2417" t="e">
        <f t="shared" si="2217"/>
        <v>#DIV/0!</v>
      </c>
      <c r="S4757" s="2417" t="e">
        <f t="shared" si="2217"/>
        <v>#DIV/0!</v>
      </c>
      <c r="T4757" s="2417" t="e">
        <f t="shared" si="2217"/>
        <v>#DIV/0!</v>
      </c>
      <c r="U4757" s="2417" t="e">
        <f t="shared" si="2217"/>
        <v>#DIV/0!</v>
      </c>
      <c r="V4757" s="2417" t="e">
        <f t="shared" si="2217"/>
        <v>#DIV/0!</v>
      </c>
      <c r="W4757" s="2417" t="e">
        <f t="shared" si="2217"/>
        <v>#DIV/0!</v>
      </c>
      <c r="X4757" s="2417" t="e">
        <f t="shared" si="2217"/>
        <v>#DIV/0!</v>
      </c>
      <c r="Y4757" s="2418" t="e">
        <f>Y4755/Y4754</f>
        <v>#DIV/0!</v>
      </c>
      <c r="Z4757" s="2417" t="e">
        <f t="shared" si="2217"/>
        <v>#DIV/0!</v>
      </c>
      <c r="AA4757" s="2417" t="e">
        <f t="shared" si="2217"/>
        <v>#DIV/0!</v>
      </c>
      <c r="AB4757" s="2419" t="e">
        <f t="shared" si="2217"/>
        <v>#DIV/0!</v>
      </c>
      <c r="AC4757" s="2420" t="e">
        <f t="shared" si="2217"/>
        <v>#DIV/0!</v>
      </c>
      <c r="AD4757" s="15"/>
      <c r="AE4757" s="15"/>
      <c r="AF4757" s="15"/>
      <c r="AG4757" s="15"/>
    </row>
    <row r="4758" spans="1:40" ht="16.5" thickBot="1" x14ac:dyDescent="0.3">
      <c r="A4758" s="3515"/>
      <c r="B4758" s="3369"/>
      <c r="C4758" s="500" t="s">
        <v>22</v>
      </c>
      <c r="D4758" s="128"/>
      <c r="E4758" s="2421"/>
      <c r="F4758" s="2422"/>
      <c r="G4758" s="2422"/>
      <c r="H4758" s="2423"/>
      <c r="I4758" s="2422"/>
      <c r="J4758" s="2422"/>
      <c r="K4758" s="2422"/>
      <c r="L4758" s="2422"/>
      <c r="M4758" s="2422"/>
      <c r="N4758" s="2423"/>
      <c r="O4758" s="2422"/>
      <c r="P4758" s="2422"/>
      <c r="Q4758" s="2422"/>
      <c r="R4758" s="2422"/>
      <c r="S4758" s="2422"/>
      <c r="T4758" s="2422"/>
      <c r="U4758" s="2422"/>
      <c r="V4758" s="2422"/>
      <c r="W4758" s="2422"/>
      <c r="X4758" s="2422"/>
      <c r="Y4758" s="2423"/>
      <c r="Z4758" s="2422"/>
      <c r="AA4758" s="2422"/>
      <c r="AB4758" s="2424"/>
      <c r="AC4758" s="2425"/>
      <c r="AD4758" s="15"/>
      <c r="AE4758" s="15"/>
      <c r="AF4758" s="15"/>
      <c r="AG4758" s="15"/>
      <c r="AJ4758" s="406"/>
      <c r="AK4758" s="406"/>
      <c r="AL4758" s="406"/>
      <c r="AM4758" s="406"/>
      <c r="AN4758" s="406"/>
    </row>
    <row r="4759" spans="1:40" x14ac:dyDescent="0.25">
      <c r="A4759" s="3358" t="s">
        <v>43</v>
      </c>
      <c r="B4759" s="3356" t="s">
        <v>49</v>
      </c>
      <c r="C4759" s="121" t="s">
        <v>13</v>
      </c>
      <c r="D4759" s="113" t="s">
        <v>139</v>
      </c>
      <c r="E4759" s="2411"/>
      <c r="F4759" s="2412"/>
      <c r="G4759" s="2412"/>
      <c r="H4759" s="2413"/>
      <c r="I4759" s="2412"/>
      <c r="J4759" s="2412"/>
      <c r="K4759" s="2412"/>
      <c r="L4759" s="2412"/>
      <c r="M4759" s="2412"/>
      <c r="N4759" s="2413"/>
      <c r="O4759" s="2412"/>
      <c r="P4759" s="2412"/>
      <c r="Q4759" s="2412"/>
      <c r="R4759" s="2412"/>
      <c r="S4759" s="2412"/>
      <c r="T4759" s="2412"/>
      <c r="U4759" s="2412"/>
      <c r="V4759" s="2412"/>
      <c r="W4759" s="2412"/>
      <c r="X4759" s="2412"/>
      <c r="Y4759" s="2413"/>
      <c r="Z4759" s="2412"/>
      <c r="AA4759" s="2412"/>
      <c r="AB4759" s="2414"/>
      <c r="AC4759" s="2415">
        <f>SUM(E4759:AB4759)</f>
        <v>0</v>
      </c>
      <c r="AD4759" s="15"/>
      <c r="AE4759" s="15"/>
      <c r="AF4759" s="15"/>
      <c r="AG4759" s="15"/>
      <c r="AJ4759" s="406"/>
      <c r="AK4759" s="406"/>
      <c r="AL4759" s="406"/>
      <c r="AM4759" s="406"/>
      <c r="AN4759" s="406"/>
    </row>
    <row r="4760" spans="1:40" x14ac:dyDescent="0.25">
      <c r="A4760" s="3359"/>
      <c r="B4760" s="3357"/>
      <c r="C4760" s="123" t="s">
        <v>14</v>
      </c>
      <c r="D4760" s="108"/>
      <c r="E4760" s="2416"/>
      <c r="F4760" s="2417"/>
      <c r="G4760" s="2417"/>
      <c r="H4760" s="2418"/>
      <c r="I4760" s="2417"/>
      <c r="J4760" s="2417"/>
      <c r="K4760" s="2417"/>
      <c r="L4760" s="2417"/>
      <c r="M4760" s="2417"/>
      <c r="N4760" s="2418"/>
      <c r="O4760" s="2417"/>
      <c r="P4760" s="2417"/>
      <c r="Q4760" s="2417"/>
      <c r="R4760" s="2417"/>
      <c r="S4760" s="2417"/>
      <c r="T4760" s="2417"/>
      <c r="U4760" s="2417"/>
      <c r="V4760" s="2417"/>
      <c r="W4760" s="2417"/>
      <c r="X4760" s="2417"/>
      <c r="Y4760" s="2418"/>
      <c r="Z4760" s="2417"/>
      <c r="AA4760" s="2417"/>
      <c r="AB4760" s="2419"/>
      <c r="AC4760" s="2420">
        <f>SUM(E4760:AB4760)</f>
        <v>0</v>
      </c>
      <c r="AD4760" s="15"/>
      <c r="AE4760" s="15"/>
      <c r="AF4760" s="15"/>
      <c r="AG4760" s="15"/>
      <c r="AJ4760" s="406"/>
      <c r="AK4760" s="406"/>
      <c r="AL4760" s="406"/>
      <c r="AM4760" s="406"/>
      <c r="AN4760" s="406"/>
    </row>
    <row r="4761" spans="1:40" x14ac:dyDescent="0.25">
      <c r="A4761" s="3359"/>
      <c r="B4761" s="3357"/>
      <c r="C4761" s="123" t="s">
        <v>15</v>
      </c>
      <c r="D4761" s="108"/>
      <c r="E4761" s="2416"/>
      <c r="F4761" s="2417"/>
      <c r="G4761" s="2417"/>
      <c r="H4761" s="2418"/>
      <c r="I4761" s="2417"/>
      <c r="J4761" s="2417"/>
      <c r="K4761" s="2417"/>
      <c r="L4761" s="2417"/>
      <c r="M4761" s="2417"/>
      <c r="N4761" s="2418"/>
      <c r="O4761" s="2417"/>
      <c r="P4761" s="2417"/>
      <c r="Q4761" s="2417"/>
      <c r="R4761" s="2417"/>
      <c r="S4761" s="2417"/>
      <c r="T4761" s="2417"/>
      <c r="U4761" s="2417"/>
      <c r="V4761" s="2417"/>
      <c r="W4761" s="2417"/>
      <c r="X4761" s="2417"/>
      <c r="Y4761" s="2418"/>
      <c r="Z4761" s="2417"/>
      <c r="AA4761" s="2417"/>
      <c r="AB4761" s="2419"/>
      <c r="AC4761" s="2420"/>
      <c r="AD4761" s="15"/>
      <c r="AE4761" s="15"/>
      <c r="AF4761" s="15"/>
      <c r="AG4761" s="15"/>
      <c r="AJ4761" s="406"/>
      <c r="AK4761" s="406"/>
      <c r="AL4761" s="406"/>
      <c r="AM4761" s="406"/>
      <c r="AN4761" s="406"/>
    </row>
    <row r="4762" spans="1:40" x14ac:dyDescent="0.25">
      <c r="A4762" s="3359"/>
      <c r="B4762" s="3357"/>
      <c r="C4762" s="123" t="s">
        <v>17</v>
      </c>
      <c r="D4762" s="108"/>
      <c r="E4762" s="2416" t="e">
        <f t="shared" ref="E4762:AC4762" si="2218">E4760/E4759</f>
        <v>#DIV/0!</v>
      </c>
      <c r="F4762" s="2417" t="e">
        <f t="shared" si="2218"/>
        <v>#DIV/0!</v>
      </c>
      <c r="G4762" s="2417" t="e">
        <f t="shared" si="2218"/>
        <v>#DIV/0!</v>
      </c>
      <c r="H4762" s="2418" t="e">
        <f t="shared" si="2218"/>
        <v>#DIV/0!</v>
      </c>
      <c r="I4762" s="2417" t="e">
        <f t="shared" si="2218"/>
        <v>#DIV/0!</v>
      </c>
      <c r="J4762" s="2417" t="e">
        <f t="shared" si="2218"/>
        <v>#DIV/0!</v>
      </c>
      <c r="K4762" s="2417" t="e">
        <f t="shared" si="2218"/>
        <v>#DIV/0!</v>
      </c>
      <c r="L4762" s="2417" t="e">
        <f t="shared" si="2218"/>
        <v>#DIV/0!</v>
      </c>
      <c r="M4762" s="2417" t="e">
        <f t="shared" si="2218"/>
        <v>#DIV/0!</v>
      </c>
      <c r="N4762" s="2418" t="e">
        <f t="shared" si="2218"/>
        <v>#DIV/0!</v>
      </c>
      <c r="O4762" s="2417" t="e">
        <f t="shared" si="2218"/>
        <v>#DIV/0!</v>
      </c>
      <c r="P4762" s="2417" t="e">
        <f t="shared" si="2218"/>
        <v>#DIV/0!</v>
      </c>
      <c r="Q4762" s="2417" t="e">
        <f t="shared" si="2218"/>
        <v>#DIV/0!</v>
      </c>
      <c r="R4762" s="2417" t="e">
        <f t="shared" si="2218"/>
        <v>#DIV/0!</v>
      </c>
      <c r="S4762" s="2417" t="e">
        <f t="shared" si="2218"/>
        <v>#DIV/0!</v>
      </c>
      <c r="T4762" s="2417" t="e">
        <f t="shared" si="2218"/>
        <v>#DIV/0!</v>
      </c>
      <c r="U4762" s="2417" t="e">
        <f t="shared" si="2218"/>
        <v>#DIV/0!</v>
      </c>
      <c r="V4762" s="2417" t="e">
        <f t="shared" si="2218"/>
        <v>#DIV/0!</v>
      </c>
      <c r="W4762" s="2417" t="e">
        <f t="shared" si="2218"/>
        <v>#DIV/0!</v>
      </c>
      <c r="X4762" s="2417" t="e">
        <f t="shared" si="2218"/>
        <v>#DIV/0!</v>
      </c>
      <c r="Y4762" s="2418" t="e">
        <f>Y4760/Y4759</f>
        <v>#DIV/0!</v>
      </c>
      <c r="Z4762" s="2417" t="e">
        <f t="shared" si="2218"/>
        <v>#DIV/0!</v>
      </c>
      <c r="AA4762" s="2417" t="e">
        <f t="shared" si="2218"/>
        <v>#DIV/0!</v>
      </c>
      <c r="AB4762" s="2419" t="e">
        <f t="shared" si="2218"/>
        <v>#DIV/0!</v>
      </c>
      <c r="AC4762" s="2420" t="e">
        <f t="shared" si="2218"/>
        <v>#DIV/0!</v>
      </c>
      <c r="AD4762" s="15"/>
      <c r="AE4762" s="15"/>
      <c r="AF4762" s="15"/>
      <c r="AG4762" s="15"/>
      <c r="AJ4762" s="406"/>
      <c r="AK4762" s="406"/>
      <c r="AL4762" s="406"/>
      <c r="AM4762" s="406"/>
      <c r="AN4762" s="406"/>
    </row>
    <row r="4763" spans="1:40" ht="16.5" thickBot="1" x14ac:dyDescent="0.3">
      <c r="A4763" s="3515"/>
      <c r="B4763" s="3369"/>
      <c r="C4763" s="500" t="s">
        <v>22</v>
      </c>
      <c r="D4763" s="128"/>
      <c r="E4763" s="2421"/>
      <c r="F4763" s="2422"/>
      <c r="G4763" s="2422"/>
      <c r="H4763" s="2423"/>
      <c r="I4763" s="2422"/>
      <c r="J4763" s="2422"/>
      <c r="K4763" s="2422"/>
      <c r="L4763" s="2422"/>
      <c r="M4763" s="2422"/>
      <c r="N4763" s="2423"/>
      <c r="O4763" s="2422"/>
      <c r="P4763" s="2422"/>
      <c r="Q4763" s="2422"/>
      <c r="R4763" s="2422"/>
      <c r="S4763" s="2422"/>
      <c r="T4763" s="2422"/>
      <c r="U4763" s="2422"/>
      <c r="V4763" s="2422"/>
      <c r="W4763" s="2422"/>
      <c r="X4763" s="2422"/>
      <c r="Y4763" s="2423"/>
      <c r="Z4763" s="2422"/>
      <c r="AA4763" s="2422"/>
      <c r="AB4763" s="2424"/>
      <c r="AC4763" s="2425"/>
      <c r="AD4763" s="15"/>
      <c r="AE4763" s="15"/>
      <c r="AF4763" s="15"/>
      <c r="AJ4763" s="14"/>
      <c r="AK4763" s="14"/>
      <c r="AL4763" s="15"/>
      <c r="AM4763" s="14"/>
      <c r="AN4763" s="406"/>
    </row>
    <row r="4764" spans="1:40" x14ac:dyDescent="0.25">
      <c r="A4764" s="3468" t="s">
        <v>687</v>
      </c>
      <c r="B4764" s="3356" t="s">
        <v>12</v>
      </c>
      <c r="C4764" s="121" t="s">
        <v>13</v>
      </c>
      <c r="D4764" s="113" t="s">
        <v>829</v>
      </c>
      <c r="E4764" s="307">
        <v>3868</v>
      </c>
      <c r="F4764" s="71">
        <v>3586</v>
      </c>
      <c r="G4764" s="71">
        <v>3470</v>
      </c>
      <c r="H4764" s="414">
        <v>3436</v>
      </c>
      <c r="I4764" s="71">
        <v>3510</v>
      </c>
      <c r="J4764" s="71">
        <v>3584</v>
      </c>
      <c r="K4764" s="71">
        <v>3876</v>
      </c>
      <c r="L4764" s="71">
        <v>4138</v>
      </c>
      <c r="M4764" s="71">
        <v>4310</v>
      </c>
      <c r="N4764" s="414">
        <v>4370</v>
      </c>
      <c r="O4764" s="71">
        <v>4266</v>
      </c>
      <c r="P4764" s="71">
        <v>4334</v>
      </c>
      <c r="Q4764" s="71">
        <v>4130</v>
      </c>
      <c r="R4764" s="71">
        <v>4358</v>
      </c>
      <c r="S4764" s="71">
        <v>4342</v>
      </c>
      <c r="T4764" s="71">
        <v>4296</v>
      </c>
      <c r="U4764" s="71">
        <v>4386</v>
      </c>
      <c r="V4764" s="71">
        <v>4376</v>
      </c>
      <c r="W4764" s="71">
        <v>4346</v>
      </c>
      <c r="X4764" s="71">
        <v>4200</v>
      </c>
      <c r="Y4764" s="414">
        <v>4302</v>
      </c>
      <c r="Z4764" s="71">
        <v>4436</v>
      </c>
      <c r="AA4764" s="71">
        <v>4280</v>
      </c>
      <c r="AB4764" s="403">
        <v>3990</v>
      </c>
      <c r="AC4764" s="106">
        <f>SUM(E4764:AB4764)</f>
        <v>98190</v>
      </c>
      <c r="AD4764" s="307">
        <v>16000</v>
      </c>
      <c r="AE4764" s="71">
        <v>100</v>
      </c>
      <c r="AF4764" s="72">
        <v>200</v>
      </c>
      <c r="AJ4764" s="478"/>
      <c r="AK4764" s="479"/>
      <c r="AL4764" s="478"/>
      <c r="AM4764" s="15"/>
      <c r="AN4764" s="406"/>
    </row>
    <row r="4765" spans="1:40" x14ac:dyDescent="0.25">
      <c r="A4765" s="3469"/>
      <c r="B4765" s="3357"/>
      <c r="C4765" s="123" t="s">
        <v>14</v>
      </c>
      <c r="D4765" s="108" t="s">
        <v>829</v>
      </c>
      <c r="E4765" s="308">
        <v>1744</v>
      </c>
      <c r="F4765" s="309">
        <v>1646</v>
      </c>
      <c r="G4765" s="309">
        <v>1624</v>
      </c>
      <c r="H4765" s="415">
        <v>1646</v>
      </c>
      <c r="I4765" s="309">
        <v>1650</v>
      </c>
      <c r="J4765" s="309">
        <v>1602</v>
      </c>
      <c r="K4765" s="309">
        <v>1556</v>
      </c>
      <c r="L4765" s="309">
        <v>1632</v>
      </c>
      <c r="M4765" s="309">
        <v>1956</v>
      </c>
      <c r="N4765" s="415">
        <v>2050</v>
      </c>
      <c r="O4765" s="309">
        <v>1980</v>
      </c>
      <c r="P4765" s="309">
        <v>2052</v>
      </c>
      <c r="Q4765" s="309">
        <v>1800</v>
      </c>
      <c r="R4765" s="309">
        <v>2140</v>
      </c>
      <c r="S4765" s="309">
        <v>2150</v>
      </c>
      <c r="T4765" s="309">
        <v>1924</v>
      </c>
      <c r="U4765" s="309">
        <v>2028</v>
      </c>
      <c r="V4765" s="309">
        <v>1940</v>
      </c>
      <c r="W4765" s="309">
        <v>1824</v>
      </c>
      <c r="X4765" s="309">
        <v>1606</v>
      </c>
      <c r="Y4765" s="415">
        <v>1690</v>
      </c>
      <c r="Z4765" s="309">
        <v>1768</v>
      </c>
      <c r="AA4765" s="309">
        <v>1792</v>
      </c>
      <c r="AB4765" s="404">
        <v>1740</v>
      </c>
      <c r="AC4765" s="107">
        <f>SUM(E4765:AB4765)</f>
        <v>43540</v>
      </c>
      <c r="AD4765" s="81"/>
      <c r="AE4765" s="155"/>
      <c r="AF4765" s="74"/>
      <c r="AJ4765" s="15"/>
      <c r="AK4765" s="15"/>
      <c r="AL4765" s="15"/>
      <c r="AM4765" s="15"/>
      <c r="AN4765" s="406"/>
    </row>
    <row r="4766" spans="1:40" x14ac:dyDescent="0.25">
      <c r="A4766" s="3469"/>
      <c r="B4766" s="3357"/>
      <c r="C4766" s="123" t="s">
        <v>15</v>
      </c>
      <c r="D4766" s="108" t="s">
        <v>54</v>
      </c>
      <c r="E4766" s="1556">
        <v>234</v>
      </c>
      <c r="F4766" s="1550">
        <v>228</v>
      </c>
      <c r="G4766" s="1550">
        <v>215</v>
      </c>
      <c r="H4766" s="420">
        <v>214</v>
      </c>
      <c r="I4766" s="1550">
        <v>218</v>
      </c>
      <c r="J4766" s="1550">
        <v>231</v>
      </c>
      <c r="K4766" s="1550">
        <v>247</v>
      </c>
      <c r="L4766" s="1550">
        <v>270</v>
      </c>
      <c r="M4766" s="1550">
        <v>274</v>
      </c>
      <c r="N4766" s="420">
        <v>279</v>
      </c>
      <c r="O4766" s="1550">
        <v>271</v>
      </c>
      <c r="P4766" s="1550">
        <v>255</v>
      </c>
      <c r="Q4766" s="1550">
        <v>267</v>
      </c>
      <c r="R4766" s="1550">
        <v>284</v>
      </c>
      <c r="S4766" s="1550">
        <v>282</v>
      </c>
      <c r="T4766" s="1550">
        <v>259</v>
      </c>
      <c r="U4766" s="1550">
        <v>278</v>
      </c>
      <c r="V4766" s="1550">
        <v>266</v>
      </c>
      <c r="W4766" s="1550">
        <v>253</v>
      </c>
      <c r="X4766" s="1550">
        <v>255</v>
      </c>
      <c r="Y4766" s="420">
        <v>265</v>
      </c>
      <c r="Z4766" s="1550">
        <v>266</v>
      </c>
      <c r="AA4766" s="1550">
        <v>255</v>
      </c>
      <c r="AB4766" s="1583">
        <v>243</v>
      </c>
      <c r="AC4766" s="107">
        <f>AVERAGE(E4766:AB4766)</f>
        <v>254.54166666666666</v>
      </c>
      <c r="AD4766" s="76">
        <f>SQRT(MIN((E4764*E4764+E4765*E4765),(F4764*F4764+F4765*F4765),(G4764*G4764+G4765*G4765),(H4764*H4764+H4765*H4765),(I4764*I4764+I4765*I4765),(J4764*J4764+J4765*J4765),(K4764*K4764+K4765*K4765),(L4764*L4764+L4765*L4765),(M4764*M4764+M4765*M4765),(N4764*N4764+N4765*N4765),(O4764*O4764+O4765*O4765),(P4764*P4764+P4765*P4765),(R4764*R4764+R4765*R4765),(S4764*S4764+S4765*S4765),(T4764*T4764+T4765*T4765),(U4764*U4764+U4765*U4765),(V4764*V4764+V4765*V4765),(W4764*W4764+W4765*W4765),(X4764*X4764+X4765*X4765),(V4764*V4764+V4765*V4765),(Z4764*Z4764+Z4765*Z4765),(AA4764*AA4764+AA4765*AA4765),(AB4764*AB4764+AB4765*AB4765)))/AD4764</f>
        <v>0.23811935688851504</v>
      </c>
      <c r="AE4766" s="76">
        <f>SQRT(MAX((E4764*E4764+E4765*E4765),(F4764*F4764+F4765*F4765),(G4764*G4764+G4765*G4765),(H4764*H4764+H4765*H4765),(I4764*I4764+I4765*I4765),(J4764*J4764+J4765*J4765),(K4764*K4764+K4765*K4765),(L4764*L4764+L4765*L4765),(M4764*M4764+M4765*M4765),(N4764*N4764+N4765*N4765),(O4764*O4764+O4765*O4765),(P4764*P4764+P4765*P4765),(R4764*R4764+R4765*R4765),(S4764*S4764+S4765*S4765),(T4764*T4764+T4765*T4765),(U4764*U4764+U4765*U4765),(V4764*V4764+V4765*V4765),(W4764*W4764+W4765*W4765),(X4764*X4764+X4765*X4765),(V4764*V4764+V4765*V4765),(Z4764*Z4764+Z4765*Z4765),(AA4764*AA4764+AA4765*AA4765),(AB4764*AB4764+AB4765*AB4765)))/AD4764</f>
        <v>0.30344225665684726</v>
      </c>
      <c r="AF4766" s="77"/>
      <c r="AJ4766" s="15"/>
      <c r="AK4766" s="15"/>
      <c r="AL4766" s="15"/>
      <c r="AM4766" s="15"/>
      <c r="AN4766" s="406"/>
    </row>
    <row r="4767" spans="1:40" x14ac:dyDescent="0.25">
      <c r="A4767" s="3460"/>
      <c r="B4767" s="3301"/>
      <c r="C4767" s="123" t="s">
        <v>17</v>
      </c>
      <c r="D4767" s="108"/>
      <c r="E4767" s="314">
        <f t="shared" ref="E4767:AB4767" si="2219">E4765/E4764</f>
        <v>0.45087900723888313</v>
      </c>
      <c r="F4767" s="315">
        <f t="shared" si="2219"/>
        <v>0.45900725041829338</v>
      </c>
      <c r="G4767" s="315">
        <f t="shared" si="2219"/>
        <v>0.46801152737752161</v>
      </c>
      <c r="H4767" s="417">
        <f t="shared" si="2219"/>
        <v>0.47904540162980208</v>
      </c>
      <c r="I4767" s="315">
        <f t="shared" si="2219"/>
        <v>0.47008547008547008</v>
      </c>
      <c r="J4767" s="315">
        <f t="shared" si="2219"/>
        <v>0.44698660714285715</v>
      </c>
      <c r="K4767" s="315">
        <f t="shared" si="2219"/>
        <v>0.40144478844169246</v>
      </c>
      <c r="L4767" s="315">
        <f t="shared" si="2219"/>
        <v>0.39439342677622041</v>
      </c>
      <c r="M4767" s="315">
        <f t="shared" si="2219"/>
        <v>0.45382830626450116</v>
      </c>
      <c r="N4767" s="417">
        <f t="shared" si="2219"/>
        <v>0.46910755148741418</v>
      </c>
      <c r="O4767" s="315">
        <f t="shared" si="2219"/>
        <v>0.46413502109704641</v>
      </c>
      <c r="P4767" s="315">
        <f t="shared" si="2219"/>
        <v>0.47346562067374248</v>
      </c>
      <c r="Q4767" s="315">
        <f t="shared" si="2219"/>
        <v>0.43583535108958837</v>
      </c>
      <c r="R4767" s="315">
        <f t="shared" si="2219"/>
        <v>0.49105094079853145</v>
      </c>
      <c r="S4767" s="315">
        <f t="shared" si="2219"/>
        <v>0.4951635191156149</v>
      </c>
      <c r="T4767" s="315">
        <f t="shared" si="2219"/>
        <v>0.4478584729981378</v>
      </c>
      <c r="U4767" s="315">
        <f t="shared" si="2219"/>
        <v>0.46238030095759236</v>
      </c>
      <c r="V4767" s="315">
        <f t="shared" si="2219"/>
        <v>0.44332723948811698</v>
      </c>
      <c r="W4767" s="315">
        <f t="shared" si="2219"/>
        <v>0.41969627243442248</v>
      </c>
      <c r="X4767" s="315">
        <f t="shared" si="2219"/>
        <v>0.38238095238095238</v>
      </c>
      <c r="Y4767" s="417">
        <f>Y4765/Y4764</f>
        <v>0.39284053928405394</v>
      </c>
      <c r="Z4767" s="315">
        <f t="shared" si="2219"/>
        <v>0.39855725879170423</v>
      </c>
      <c r="AA4767" s="315">
        <f t="shared" si="2219"/>
        <v>0.41869158878504675</v>
      </c>
      <c r="AB4767" s="337">
        <f t="shared" si="2219"/>
        <v>0.43609022556390975</v>
      </c>
      <c r="AC4767" s="481">
        <f>MAX(E4767:AB4767)</f>
        <v>0.4951635191156149</v>
      </c>
      <c r="AD4767" s="81"/>
      <c r="AE4767" s="155"/>
      <c r="AF4767" s="74"/>
      <c r="AJ4767" s="15"/>
      <c r="AK4767" s="15"/>
      <c r="AL4767" s="15"/>
      <c r="AM4767" s="15"/>
      <c r="AN4767" s="406"/>
    </row>
    <row r="4768" spans="1:40" hidden="1" x14ac:dyDescent="0.25">
      <c r="A4768" s="2209"/>
      <c r="B4768" s="2212"/>
      <c r="C4768" s="124" t="s">
        <v>116</v>
      </c>
      <c r="D4768" s="108"/>
      <c r="E4768" s="311"/>
      <c r="F4768" s="312"/>
      <c r="G4768" s="312"/>
      <c r="H4768" s="412"/>
      <c r="I4768" s="312"/>
      <c r="J4768" s="312"/>
      <c r="K4768" s="312"/>
      <c r="L4768" s="312"/>
      <c r="M4768" s="312"/>
      <c r="N4768" s="412"/>
      <c r="O4768" s="312"/>
      <c r="P4768" s="312"/>
      <c r="Q4768" s="312"/>
      <c r="R4768" s="312"/>
      <c r="S4768" s="312"/>
      <c r="T4768" s="312"/>
      <c r="U4768" s="312"/>
      <c r="V4768" s="312"/>
      <c r="W4768" s="312"/>
      <c r="X4768" s="312"/>
      <c r="Y4768" s="412"/>
      <c r="Z4768" s="312"/>
      <c r="AA4768" s="312"/>
      <c r="AB4768" s="940"/>
      <c r="AC4768" s="108"/>
      <c r="AD4768" s="81"/>
      <c r="AE4768" s="155"/>
      <c r="AF4768" s="74"/>
      <c r="AJ4768" s="15"/>
      <c r="AK4768" s="15"/>
      <c r="AL4768" s="15"/>
      <c r="AM4768" s="15"/>
      <c r="AN4768" s="406"/>
    </row>
    <row r="4769" spans="1:62" s="181" customFormat="1" hidden="1" x14ac:dyDescent="0.25">
      <c r="A4769" s="2209"/>
      <c r="B4769" s="2212"/>
      <c r="C4769" s="124" t="s">
        <v>117</v>
      </c>
      <c r="D4769" s="108"/>
      <c r="E4769" s="311"/>
      <c r="F4769" s="312"/>
      <c r="G4769" s="312"/>
      <c r="H4769" s="412"/>
      <c r="I4769" s="312"/>
      <c r="J4769" s="312"/>
      <c r="K4769" s="312"/>
      <c r="L4769" s="312"/>
      <c r="M4769" s="312"/>
      <c r="N4769" s="412"/>
      <c r="O4769" s="312"/>
      <c r="P4769" s="312"/>
      <c r="Q4769" s="312"/>
      <c r="R4769" s="312"/>
      <c r="S4769" s="312"/>
      <c r="T4769" s="312"/>
      <c r="U4769" s="312"/>
      <c r="V4769" s="312"/>
      <c r="W4769" s="312"/>
      <c r="X4769" s="312"/>
      <c r="Y4769" s="412"/>
      <c r="Z4769" s="312"/>
      <c r="AA4769" s="312"/>
      <c r="AB4769" s="940"/>
      <c r="AC4769" s="108"/>
      <c r="AD4769" s="81"/>
      <c r="AE4769" s="155"/>
      <c r="AF4769" s="74"/>
      <c r="AG4769" s="852"/>
      <c r="AH4769" s="849"/>
      <c r="AI4769" s="850"/>
      <c r="AJ4769" s="850"/>
      <c r="AK4769" s="850"/>
      <c r="AL4769" s="851"/>
      <c r="AM4769" s="851"/>
      <c r="AN4769" s="189"/>
      <c r="AO4769" s="189"/>
      <c r="AP4769" s="189"/>
    </row>
    <row r="4770" spans="1:62" ht="16.5" thickBot="1" x14ac:dyDescent="0.3">
      <c r="A4770" s="3339" t="s">
        <v>42</v>
      </c>
      <c r="B4770" s="3340"/>
      <c r="C4770" s="3341"/>
      <c r="D4770" s="114"/>
      <c r="E4770" s="178">
        <f>SQRT(E4764*E4764+E4765*E4765)/E4782/1.73</f>
        <v>234.69809509221875</v>
      </c>
      <c r="F4770" s="179">
        <f t="shared" ref="F4770:AB4770" si="2220">SQRT(F4764*F4764+F4765*F4765)/F4782/1.73</f>
        <v>218.25487291367796</v>
      </c>
      <c r="G4770" s="179">
        <f t="shared" si="2220"/>
        <v>212.12454462379037</v>
      </c>
      <c r="H4770" s="419">
        <f t="shared" si="2220"/>
        <v>210.74257876572952</v>
      </c>
      <c r="I4770" s="179">
        <f t="shared" si="2220"/>
        <v>214.12563743103792</v>
      </c>
      <c r="J4770" s="179">
        <f t="shared" si="2220"/>
        <v>216.94223199479606</v>
      </c>
      <c r="K4770" s="179">
        <f t="shared" si="2220"/>
        <v>231.25056932281109</v>
      </c>
      <c r="L4770" s="179">
        <f t="shared" si="2220"/>
        <v>245.3447407088205</v>
      </c>
      <c r="M4770" s="179">
        <f t="shared" si="2220"/>
        <v>263.57261704646368</v>
      </c>
      <c r="N4770" s="419">
        <f t="shared" si="2220"/>
        <v>268.79978191439005</v>
      </c>
      <c r="O4770" s="179">
        <f t="shared" si="2220"/>
        <v>261.6511362826144</v>
      </c>
      <c r="P4770" s="179">
        <f t="shared" si="2220"/>
        <v>265.24507285463346</v>
      </c>
      <c r="Q4770" s="179">
        <f t="shared" si="2220"/>
        <v>249.44123852803241</v>
      </c>
      <c r="R4770" s="179">
        <f t="shared" si="2220"/>
        <v>269.58716366041745</v>
      </c>
      <c r="S4770" s="179">
        <f t="shared" si="2220"/>
        <v>269.29460323122254</v>
      </c>
      <c r="T4770" s="179">
        <f t="shared" si="2220"/>
        <v>260.62298750741911</v>
      </c>
      <c r="U4770" s="179">
        <f t="shared" si="2220"/>
        <v>267.28771785553619</v>
      </c>
      <c r="V4770" s="179">
        <f t="shared" si="2220"/>
        <v>264.01789512085031</v>
      </c>
      <c r="W4770" s="179">
        <f t="shared" si="2220"/>
        <v>259.71591108280091</v>
      </c>
      <c r="X4770" s="179">
        <f t="shared" si="2220"/>
        <v>248.01330795467521</v>
      </c>
      <c r="Y4770" s="419">
        <f>SQRT(Y4764*Y4764+Y4765*Y4765)/Y4782/1.73</f>
        <v>254.69042548936577</v>
      </c>
      <c r="Z4770" s="179">
        <f t="shared" si="2220"/>
        <v>263.13775374916207</v>
      </c>
      <c r="AA4770" s="179">
        <f t="shared" si="2220"/>
        <v>256.16856841438511</v>
      </c>
      <c r="AB4770" s="405">
        <f t="shared" si="2220"/>
        <v>240.31753747268937</v>
      </c>
      <c r="AC4770" s="109">
        <f>AVERAGE(E4770:AB4770)</f>
        <v>247.71029120906417</v>
      </c>
      <c r="AD4770" s="78">
        <f>(AC4766-AC4770)/AC4766</f>
        <v>2.6837945814774885E-2</v>
      </c>
      <c r="AE4770" s="79"/>
      <c r="AF4770" s="80"/>
      <c r="AJ4770" s="10"/>
      <c r="AK4770" s="10"/>
      <c r="AL4770" s="12"/>
      <c r="AM4770" s="10"/>
      <c r="AN4770" s="105"/>
      <c r="AO4770" s="105"/>
      <c r="AP4770" s="105"/>
      <c r="AQ4770" s="105"/>
      <c r="AR4770" s="105"/>
      <c r="AS4770" s="105"/>
      <c r="AT4770" s="105"/>
      <c r="AU4770" s="105"/>
      <c r="AV4770" s="105"/>
      <c r="AW4770" s="105"/>
      <c r="AX4770" s="105"/>
      <c r="AY4770" s="105"/>
      <c r="AZ4770" s="105"/>
      <c r="BA4770" s="105"/>
      <c r="BB4770" s="105"/>
      <c r="BC4770" s="105"/>
      <c r="BD4770" s="105"/>
      <c r="BE4770" s="105"/>
      <c r="BF4770" s="105"/>
      <c r="BG4770" s="105"/>
      <c r="BH4770" s="105"/>
      <c r="BI4770" s="105"/>
      <c r="BJ4770" s="105"/>
    </row>
    <row r="4771" spans="1:62" x14ac:dyDescent="0.25">
      <c r="A4771" s="3468" t="s">
        <v>688</v>
      </c>
      <c r="B4771" s="3356" t="s">
        <v>20</v>
      </c>
      <c r="C4771" s="121" t="s">
        <v>13</v>
      </c>
      <c r="D4771" s="113" t="s">
        <v>829</v>
      </c>
      <c r="E4771" s="307">
        <v>3532</v>
      </c>
      <c r="F4771" s="71">
        <v>3322</v>
      </c>
      <c r="G4771" s="71">
        <v>3514</v>
      </c>
      <c r="H4771" s="414">
        <v>3606</v>
      </c>
      <c r="I4771" s="71">
        <v>3580</v>
      </c>
      <c r="J4771" s="71">
        <v>3508</v>
      </c>
      <c r="K4771" s="71">
        <v>3664</v>
      </c>
      <c r="L4771" s="71">
        <v>3558</v>
      </c>
      <c r="M4771" s="71">
        <v>4200</v>
      </c>
      <c r="N4771" s="414">
        <v>4556</v>
      </c>
      <c r="O4771" s="71">
        <v>4340</v>
      </c>
      <c r="P4771" s="71">
        <v>4498</v>
      </c>
      <c r="Q4771" s="71">
        <v>4306</v>
      </c>
      <c r="R4771" s="71">
        <v>3894</v>
      </c>
      <c r="S4771" s="71">
        <v>4236</v>
      </c>
      <c r="T4771" s="71">
        <v>4126</v>
      </c>
      <c r="U4771" s="71">
        <v>3514</v>
      </c>
      <c r="V4771" s="71">
        <v>3408</v>
      </c>
      <c r="W4771" s="71">
        <v>3190</v>
      </c>
      <c r="X4771" s="71">
        <v>2952</v>
      </c>
      <c r="Y4771" s="414">
        <v>3276</v>
      </c>
      <c r="Z4771" s="71">
        <v>3352</v>
      </c>
      <c r="AA4771" s="71">
        <v>3370</v>
      </c>
      <c r="AB4771" s="403">
        <v>3438</v>
      </c>
      <c r="AC4771" s="106">
        <f>SUM(E4771:AB4771)</f>
        <v>88940</v>
      </c>
      <c r="AD4771" s="307">
        <v>16000</v>
      </c>
      <c r="AE4771" s="71">
        <v>100</v>
      </c>
      <c r="AF4771" s="72">
        <v>200</v>
      </c>
      <c r="AJ4771" s="51"/>
      <c r="AK4771" s="217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  <c r="AZ4771" s="11"/>
      <c r="BA4771" s="11"/>
      <c r="BB4771" s="11"/>
      <c r="BC4771" s="11"/>
      <c r="BD4771" s="11"/>
      <c r="BE4771" s="11"/>
      <c r="BF4771" s="11"/>
      <c r="BG4771" s="11"/>
      <c r="BH4771" s="11"/>
      <c r="BI4771" s="11"/>
      <c r="BJ4771" s="105"/>
    </row>
    <row r="4772" spans="1:62" x14ac:dyDescent="0.25">
      <c r="A4772" s="3469"/>
      <c r="B4772" s="3357"/>
      <c r="C4772" s="123" t="s">
        <v>14</v>
      </c>
      <c r="D4772" s="108" t="s">
        <v>829</v>
      </c>
      <c r="E4772" s="308">
        <v>1366</v>
      </c>
      <c r="F4772" s="309">
        <v>1134</v>
      </c>
      <c r="G4772" s="309">
        <v>1454</v>
      </c>
      <c r="H4772" s="415">
        <v>1472</v>
      </c>
      <c r="I4772" s="309">
        <v>1486</v>
      </c>
      <c r="J4772" s="309">
        <v>1446</v>
      </c>
      <c r="K4772" s="309">
        <v>1518</v>
      </c>
      <c r="L4772" s="309">
        <v>1206</v>
      </c>
      <c r="M4772" s="309">
        <v>1922</v>
      </c>
      <c r="N4772" s="415">
        <v>2124</v>
      </c>
      <c r="O4772" s="309">
        <v>1954</v>
      </c>
      <c r="P4772" s="309">
        <v>2198</v>
      </c>
      <c r="Q4772" s="309">
        <v>1960</v>
      </c>
      <c r="R4772" s="309">
        <v>1560</v>
      </c>
      <c r="S4772" s="309">
        <v>2114</v>
      </c>
      <c r="T4772" s="309">
        <v>2084</v>
      </c>
      <c r="U4772" s="309">
        <v>1628</v>
      </c>
      <c r="V4772" s="309">
        <v>1592</v>
      </c>
      <c r="W4772" s="309">
        <v>1268</v>
      </c>
      <c r="X4772" s="309">
        <v>940</v>
      </c>
      <c r="Y4772" s="415">
        <v>1280</v>
      </c>
      <c r="Z4772" s="309">
        <v>1394</v>
      </c>
      <c r="AA4772" s="309">
        <v>1586</v>
      </c>
      <c r="AB4772" s="404">
        <v>1466</v>
      </c>
      <c r="AC4772" s="107">
        <f>SUM(E4772:AB4772)</f>
        <v>38152</v>
      </c>
      <c r="AD4772" s="81"/>
      <c r="AE4772" s="155"/>
      <c r="AF4772" s="74"/>
      <c r="AG4772" s="1"/>
      <c r="AJ4772" s="105"/>
      <c r="AK4772" s="105"/>
      <c r="AL4772" s="105"/>
      <c r="AM4772" s="105"/>
      <c r="AN4772" s="105"/>
      <c r="AO4772" s="105"/>
      <c r="AP4772" s="105"/>
      <c r="AQ4772" s="105"/>
      <c r="AR4772" s="105"/>
      <c r="AS4772" s="105"/>
      <c r="AT4772" s="105"/>
      <c r="AU4772" s="105"/>
      <c r="AV4772" s="105"/>
      <c r="AW4772" s="105"/>
      <c r="AX4772" s="105"/>
      <c r="AY4772" s="105"/>
      <c r="AZ4772" s="105"/>
      <c r="BA4772" s="105"/>
      <c r="BB4772" s="105"/>
      <c r="BC4772" s="105"/>
      <c r="BD4772" s="105"/>
      <c r="BE4772" s="105"/>
      <c r="BF4772" s="105"/>
      <c r="BG4772" s="105"/>
      <c r="BH4772" s="105"/>
      <c r="BI4772" s="105"/>
      <c r="BJ4772" s="105"/>
    </row>
    <row r="4773" spans="1:62" x14ac:dyDescent="0.25">
      <c r="A4773" s="3469"/>
      <c r="B4773" s="3357"/>
      <c r="C4773" s="123" t="s">
        <v>15</v>
      </c>
      <c r="D4773" s="108" t="s">
        <v>54</v>
      </c>
      <c r="E4773" s="1556">
        <v>211</v>
      </c>
      <c r="F4773" s="1550">
        <v>200</v>
      </c>
      <c r="G4773" s="1550">
        <v>215</v>
      </c>
      <c r="H4773" s="420">
        <v>216</v>
      </c>
      <c r="I4773" s="1550">
        <v>197</v>
      </c>
      <c r="J4773" s="1550">
        <v>223</v>
      </c>
      <c r="K4773" s="1550">
        <v>203</v>
      </c>
      <c r="L4773" s="1550">
        <v>204</v>
      </c>
      <c r="M4773" s="1550">
        <v>278</v>
      </c>
      <c r="N4773" s="420">
        <v>256</v>
      </c>
      <c r="O4773" s="1550">
        <v>263</v>
      </c>
      <c r="P4773" s="1550">
        <v>276</v>
      </c>
      <c r="Q4773" s="1550">
        <v>236</v>
      </c>
      <c r="R4773" s="1550">
        <v>234</v>
      </c>
      <c r="S4773" s="1550">
        <v>257</v>
      </c>
      <c r="T4773" s="1550">
        <v>216</v>
      </c>
      <c r="U4773" s="1550">
        <v>195</v>
      </c>
      <c r="V4773" s="1550">
        <v>182</v>
      </c>
      <c r="W4773" s="1550">
        <v>177</v>
      </c>
      <c r="X4773" s="1550">
        <v>159</v>
      </c>
      <c r="Y4773" s="420">
        <v>201</v>
      </c>
      <c r="Z4773" s="1550">
        <v>190</v>
      </c>
      <c r="AA4773" s="1550">
        <v>205</v>
      </c>
      <c r="AB4773" s="1583">
        <v>228</v>
      </c>
      <c r="AC4773" s="107">
        <f>AVERAGE(E4773:AB4773)</f>
        <v>217.58333333333334</v>
      </c>
      <c r="AD4773" s="76">
        <f>SQRT(MIN((E4771*E4771+E4772*E4772),(F4771*F4771+F4772*F4772),(G4771*G4771+G4772*G4772),(H4771*H4771+H4772*H4772),(I4771*I4771+I4772*I4772),(J4771*J4771+J4772*J4772),(K4771*K4771+K4772*K4772),(L4771*L4771+L4772*L4772),(M4771*M4771+M4772*M4772),(N4771*N4771+N4772*N4772),(O4771*O4771+O4772*O4772),(P4771*P4771+P4772*P4772),(R4771*R4771+R4772*R4772),(S4771*S4771+S4772*S4772),(T4771*T4771+T4772*T4772),(U4771*U4771+U4772*U4772),(V4771*V4771+V4772*V4772),(W4771*W4771+W4772*W4772),(X4771*X4771+X4772*X4772),(V4771*V4771+V4772*V4772),(Z4771*Z4771+Z4772*Z4772),(AA4771*AA4771+AA4772*AA4772),(AB4771*AB4771+AB4772*AB4772)))/AD4771</f>
        <v>0.1936280261222533</v>
      </c>
      <c r="AE4773" s="76">
        <f>SQRT(MAX((E4771*E4771+E4772*E4772),(F4771*F4771+F4772*F4772),(G4771*G4771+G4772*G4772),(H4771*H4771+H4772*H4772),(I4771*I4771+I4772*I4772),(J4771*J4771+J4772*J4772),(K4771*K4771+K4772*K4772),(L4771*L4771+L4772*L4772),(M4771*M4771+M4772*M4772),(N4771*N4771+N4772*N4772),(O4771*O4771+O4772*O4772),(P4771*P4771+P4772*P4772),(R4771*R4771+R4772*R4772),(S4771*S4771+S4772*S4772),(T4771*T4771+T4772*T4772),(U4771*U4771+U4772*U4772),(V4771*V4771+V4772*V4772),(W4771*W4771+W4772*W4772),(X4771*X4771+X4772*X4772),(V4771*V4771+V4772*V4772),(Z4771*Z4771+Z4772*Z4772),(AA4771*AA4771+AA4772*AA4772),(AB4771*AB4771+AB4772*AB4772)))/AD4771</f>
        <v>0.31417371786958881</v>
      </c>
      <c r="AF4773" s="77"/>
      <c r="AG4773" s="1"/>
      <c r="AJ4773" s="105"/>
      <c r="AK4773" s="217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  <c r="AZ4773" s="11"/>
      <c r="BA4773" s="11"/>
      <c r="BB4773" s="11"/>
      <c r="BC4773" s="11"/>
      <c r="BD4773" s="11"/>
      <c r="BE4773" s="11"/>
      <c r="BF4773" s="11"/>
      <c r="BG4773" s="11"/>
      <c r="BH4773" s="11"/>
      <c r="BI4773" s="11"/>
      <c r="BJ4773" s="105"/>
    </row>
    <row r="4774" spans="1:62" x14ac:dyDescent="0.25">
      <c r="A4774" s="3460"/>
      <c r="B4774" s="3301"/>
      <c r="C4774" s="123" t="s">
        <v>17</v>
      </c>
      <c r="D4774" s="108"/>
      <c r="E4774" s="314">
        <f t="shared" ref="E4774:AB4774" si="2221">E4772/E4771</f>
        <v>0.38674971687429216</v>
      </c>
      <c r="F4774" s="315">
        <f t="shared" si="2221"/>
        <v>0.34136062612883805</v>
      </c>
      <c r="G4774" s="315">
        <f t="shared" si="2221"/>
        <v>0.41377347751849741</v>
      </c>
      <c r="H4774" s="417">
        <f t="shared" si="2221"/>
        <v>0.40820854132002221</v>
      </c>
      <c r="I4774" s="315">
        <f t="shared" si="2221"/>
        <v>0.41508379888268154</v>
      </c>
      <c r="J4774" s="315">
        <f t="shared" si="2221"/>
        <v>0.41220068415051309</v>
      </c>
      <c r="K4774" s="315">
        <f t="shared" si="2221"/>
        <v>0.4143013100436681</v>
      </c>
      <c r="L4774" s="315">
        <f t="shared" si="2221"/>
        <v>0.33895446880269814</v>
      </c>
      <c r="M4774" s="315">
        <f t="shared" si="2221"/>
        <v>0.45761904761904759</v>
      </c>
      <c r="N4774" s="417">
        <f t="shared" si="2221"/>
        <v>0.46619841966637399</v>
      </c>
      <c r="O4774" s="315">
        <f t="shared" si="2221"/>
        <v>0.45023041474654379</v>
      </c>
      <c r="P4774" s="315">
        <f t="shared" si="2221"/>
        <v>0.48866162738995111</v>
      </c>
      <c r="Q4774" s="315">
        <f t="shared" si="2221"/>
        <v>0.4551788202508128</v>
      </c>
      <c r="R4774" s="315">
        <f t="shared" si="2221"/>
        <v>0.40061633281972264</v>
      </c>
      <c r="S4774" s="315">
        <f t="shared" si="2221"/>
        <v>0.49905571293673279</v>
      </c>
      <c r="T4774" s="315">
        <f t="shared" si="2221"/>
        <v>0.50508967523024717</v>
      </c>
      <c r="U4774" s="315">
        <f t="shared" si="2221"/>
        <v>0.46328969834945932</v>
      </c>
      <c r="V4774" s="315">
        <f t="shared" si="2221"/>
        <v>0.46713615023474181</v>
      </c>
      <c r="W4774" s="315">
        <f t="shared" si="2221"/>
        <v>0.39749216300940438</v>
      </c>
      <c r="X4774" s="315">
        <f t="shared" si="2221"/>
        <v>0.31842818428184283</v>
      </c>
      <c r="Y4774" s="417">
        <f>Y4772/Y4771</f>
        <v>0.39072039072039072</v>
      </c>
      <c r="Z4774" s="315">
        <f t="shared" si="2221"/>
        <v>0.41587112171837709</v>
      </c>
      <c r="AA4774" s="315">
        <f t="shared" si="2221"/>
        <v>0.47062314540059347</v>
      </c>
      <c r="AB4774" s="337">
        <f t="shared" si="2221"/>
        <v>0.42641070389761487</v>
      </c>
      <c r="AC4774" s="481">
        <f>MAX(E4774:AB4774)</f>
        <v>0.50508967523024717</v>
      </c>
      <c r="AD4774" s="81"/>
      <c r="AE4774" s="155"/>
      <c r="AF4774" s="74"/>
      <c r="AG4774" s="1"/>
      <c r="AJ4774" s="105"/>
      <c r="AK4774" s="105"/>
      <c r="AL4774" s="105"/>
      <c r="AM4774" s="105"/>
      <c r="AN4774" s="105"/>
      <c r="AO4774" s="105"/>
      <c r="AP4774" s="105"/>
      <c r="AQ4774" s="105"/>
      <c r="AR4774" s="105"/>
      <c r="AS4774" s="105"/>
      <c r="AT4774" s="105"/>
      <c r="AU4774" s="105"/>
      <c r="AV4774" s="105"/>
      <c r="AW4774" s="105"/>
      <c r="AX4774" s="105"/>
      <c r="AY4774" s="105"/>
      <c r="AZ4774" s="105"/>
      <c r="BA4774" s="105"/>
      <c r="BB4774" s="105"/>
      <c r="BC4774" s="105"/>
      <c r="BD4774" s="105"/>
      <c r="BE4774" s="105"/>
      <c r="BF4774" s="105"/>
      <c r="BG4774" s="105"/>
      <c r="BH4774" s="105"/>
      <c r="BI4774" s="105"/>
      <c r="BJ4774" s="105"/>
    </row>
    <row r="4775" spans="1:62" hidden="1" x14ac:dyDescent="0.25">
      <c r="A4775" s="2209"/>
      <c r="B4775" s="2212"/>
      <c r="C4775" s="124" t="s">
        <v>116</v>
      </c>
      <c r="D4775" s="108"/>
      <c r="E4775" s="311"/>
      <c r="F4775" s="312"/>
      <c r="G4775" s="312"/>
      <c r="H4775" s="412"/>
      <c r="I4775" s="312"/>
      <c r="J4775" s="312"/>
      <c r="K4775" s="312"/>
      <c r="L4775" s="312"/>
      <c r="M4775" s="312"/>
      <c r="N4775" s="412"/>
      <c r="O4775" s="312"/>
      <c r="P4775" s="312"/>
      <c r="Q4775" s="312"/>
      <c r="R4775" s="312"/>
      <c r="S4775" s="312"/>
      <c r="T4775" s="312"/>
      <c r="U4775" s="312"/>
      <c r="V4775" s="312"/>
      <c r="W4775" s="312"/>
      <c r="X4775" s="312"/>
      <c r="Y4775" s="412"/>
      <c r="Z4775" s="312"/>
      <c r="AA4775" s="312"/>
      <c r="AB4775" s="940"/>
      <c r="AC4775" s="108"/>
      <c r="AD4775" s="81"/>
      <c r="AE4775" s="155"/>
      <c r="AF4775" s="74"/>
      <c r="AG4775" s="1"/>
      <c r="AJ4775" s="406"/>
      <c r="AK4775" s="406"/>
      <c r="AL4775" s="406"/>
      <c r="AM4775" s="406"/>
      <c r="AN4775" s="406"/>
    </row>
    <row r="4776" spans="1:62" s="181" customFormat="1" hidden="1" x14ac:dyDescent="0.25">
      <c r="A4776" s="2209"/>
      <c r="B4776" s="2212"/>
      <c r="C4776" s="124" t="s">
        <v>117</v>
      </c>
      <c r="D4776" s="696"/>
      <c r="E4776" s="311"/>
      <c r="F4776" s="312"/>
      <c r="G4776" s="155"/>
      <c r="H4776" s="412"/>
      <c r="I4776" s="312"/>
      <c r="J4776" s="312"/>
      <c r="K4776" s="312"/>
      <c r="L4776" s="312"/>
      <c r="M4776" s="155"/>
      <c r="N4776" s="412"/>
      <c r="O4776" s="312"/>
      <c r="P4776" s="312"/>
      <c r="Q4776" s="312"/>
      <c r="R4776" s="312"/>
      <c r="S4776" s="312"/>
      <c r="T4776" s="312"/>
      <c r="U4776" s="155"/>
      <c r="V4776" s="155"/>
      <c r="W4776" s="312"/>
      <c r="X4776" s="155"/>
      <c r="Y4776" s="412"/>
      <c r="Z4776" s="312"/>
      <c r="AA4776" s="940"/>
      <c r="AB4776" s="940"/>
      <c r="AC4776" s="108"/>
      <c r="AD4776" s="81"/>
      <c r="AE4776" s="155"/>
      <c r="AF4776" s="74"/>
      <c r="AG4776" s="852"/>
      <c r="AH4776" s="849"/>
      <c r="AI4776" s="850"/>
      <c r="AJ4776" s="850"/>
      <c r="AK4776" s="850"/>
      <c r="AL4776" s="851"/>
      <c r="AM4776" s="851"/>
      <c r="AN4776" s="189"/>
      <c r="AO4776" s="189"/>
      <c r="AP4776" s="189"/>
    </row>
    <row r="4777" spans="1:62" ht="16.5" thickBot="1" x14ac:dyDescent="0.3">
      <c r="A4777" s="3339" t="s">
        <v>42</v>
      </c>
      <c r="B4777" s="3340"/>
      <c r="C4777" s="3341"/>
      <c r="D4777" s="114"/>
      <c r="E4777" s="178">
        <f>SQRT(E4771*E4771+E4772*E4772)/E4783/1.73</f>
        <v>209.67314684163949</v>
      </c>
      <c r="F4777" s="179">
        <f t="shared" ref="F4777:AB4777" si="2222">SQRT(F4771*F4771+F4772*F4772)/F4783/1.73</f>
        <v>194.3513922864729</v>
      </c>
      <c r="G4777" s="179">
        <f t="shared" si="2222"/>
        <v>210.76012703952486</v>
      </c>
      <c r="H4777" s="419">
        <f t="shared" si="2222"/>
        <v>215.8552744312523</v>
      </c>
      <c r="I4777" s="179">
        <f t="shared" si="2222"/>
        <v>214.61239427867719</v>
      </c>
      <c r="J4777" s="179">
        <f t="shared" si="2222"/>
        <v>210.48535227928724</v>
      </c>
      <c r="K4777" s="179">
        <f t="shared" si="2222"/>
        <v>220.22000125350499</v>
      </c>
      <c r="L4777" s="179">
        <f t="shared" si="2222"/>
        <v>207.01431990127574</v>
      </c>
      <c r="M4777" s="179">
        <f t="shared" si="2222"/>
        <v>258.20839519082716</v>
      </c>
      <c r="N4777" s="419">
        <f t="shared" si="2222"/>
        <v>280.73940889187242</v>
      </c>
      <c r="O4777" s="179">
        <f t="shared" si="2222"/>
        <v>266.07439537353957</v>
      </c>
      <c r="P4777" s="179">
        <f t="shared" si="2222"/>
        <v>278.78851113142247</v>
      </c>
      <c r="Q4777" s="179">
        <f t="shared" si="2222"/>
        <v>261.94784810865508</v>
      </c>
      <c r="R4777" s="179">
        <f t="shared" si="2222"/>
        <v>232.92733650265203</v>
      </c>
      <c r="S4777" s="179">
        <f t="shared" si="2222"/>
        <v>263.63529652547811</v>
      </c>
      <c r="T4777" s="179">
        <f t="shared" si="2222"/>
        <v>255.93193613525634</v>
      </c>
      <c r="U4777" s="179">
        <f t="shared" si="2222"/>
        <v>213.60808479994313</v>
      </c>
      <c r="V4777" s="179">
        <f t="shared" si="2222"/>
        <v>207.27177996912053</v>
      </c>
      <c r="W4777" s="179">
        <f t="shared" si="2222"/>
        <v>189.15741706561511</v>
      </c>
      <c r="X4777" s="179">
        <f t="shared" si="2222"/>
        <v>170.22618178180031</v>
      </c>
      <c r="Y4777" s="419">
        <f>SQRT(Y4771*Y4771+Y4772*Y4772)/Y4783/1.73</f>
        <v>194.17896239074932</v>
      </c>
      <c r="Z4777" s="179">
        <f t="shared" si="2222"/>
        <v>200.23322854617092</v>
      </c>
      <c r="AA4777" s="179">
        <f t="shared" si="2222"/>
        <v>205.62759149774035</v>
      </c>
      <c r="AB4777" s="405">
        <f t="shared" si="2222"/>
        <v>206.73797836020563</v>
      </c>
      <c r="AC4777" s="109">
        <f>AVERAGE(E4777:AB4777)</f>
        <v>223.67776502427844</v>
      </c>
      <c r="AD4777" s="78">
        <f>(AC4773-AC4777)/AC4773</f>
        <v>-2.8009643926212639E-2</v>
      </c>
      <c r="AE4777" s="79"/>
      <c r="AF4777" s="80"/>
      <c r="AG4777" s="1"/>
      <c r="AJ4777" s="406"/>
      <c r="AK4777" s="406"/>
      <c r="AL4777" s="406"/>
      <c r="AM4777" s="406"/>
      <c r="AN4777" s="406"/>
    </row>
    <row r="4778" spans="1:62" x14ac:dyDescent="0.25">
      <c r="A4778" s="149" t="s">
        <v>626</v>
      </c>
      <c r="B4778" s="1301"/>
      <c r="C4778" s="194"/>
      <c r="D4778" s="162"/>
      <c r="E4778" s="115">
        <f>E4764+E4771</f>
        <v>7400</v>
      </c>
      <c r="F4778" s="116">
        <f t="shared" ref="F4778:AB4778" si="2223">F4764+F4771</f>
        <v>6908</v>
      </c>
      <c r="G4778" s="116">
        <f t="shared" si="2223"/>
        <v>6984</v>
      </c>
      <c r="H4778" s="414">
        <f t="shared" si="2223"/>
        <v>7042</v>
      </c>
      <c r="I4778" s="116">
        <f t="shared" si="2223"/>
        <v>7090</v>
      </c>
      <c r="J4778" s="116">
        <f t="shared" si="2223"/>
        <v>7092</v>
      </c>
      <c r="K4778" s="116">
        <f t="shared" si="2223"/>
        <v>7540</v>
      </c>
      <c r="L4778" s="116">
        <f t="shared" si="2223"/>
        <v>7696</v>
      </c>
      <c r="M4778" s="116">
        <f t="shared" si="2223"/>
        <v>8510</v>
      </c>
      <c r="N4778" s="414">
        <f t="shared" si="2223"/>
        <v>8926</v>
      </c>
      <c r="O4778" s="549">
        <f t="shared" si="2223"/>
        <v>8606</v>
      </c>
      <c r="P4778" s="549">
        <f t="shared" si="2223"/>
        <v>8832</v>
      </c>
      <c r="Q4778" s="549">
        <f t="shared" si="2223"/>
        <v>8436</v>
      </c>
      <c r="R4778" s="549">
        <f t="shared" si="2223"/>
        <v>8252</v>
      </c>
      <c r="S4778" s="116">
        <f t="shared" si="2223"/>
        <v>8578</v>
      </c>
      <c r="T4778" s="116">
        <f t="shared" si="2223"/>
        <v>8422</v>
      </c>
      <c r="U4778" s="549">
        <f t="shared" si="2223"/>
        <v>7900</v>
      </c>
      <c r="V4778" s="549">
        <f t="shared" si="2223"/>
        <v>7784</v>
      </c>
      <c r="W4778" s="116">
        <f t="shared" si="2223"/>
        <v>7536</v>
      </c>
      <c r="X4778" s="116">
        <f t="shared" si="2223"/>
        <v>7152</v>
      </c>
      <c r="Y4778" s="414">
        <f>Y4764+Y4771</f>
        <v>7578</v>
      </c>
      <c r="Z4778" s="116">
        <f t="shared" si="2223"/>
        <v>7788</v>
      </c>
      <c r="AA4778" s="116">
        <f t="shared" si="2223"/>
        <v>7650</v>
      </c>
      <c r="AB4778" s="640">
        <f t="shared" si="2223"/>
        <v>7428</v>
      </c>
      <c r="AC4778" s="162"/>
      <c r="AD4778" s="485">
        <f>MIN(E4778:AB4778)</f>
        <v>6908</v>
      </c>
      <c r="AE4778" s="83"/>
      <c r="AF4778" s="84"/>
      <c r="AG4778" s="1"/>
      <c r="AJ4778" s="406"/>
      <c r="AK4778" s="406"/>
      <c r="AL4778" s="406"/>
      <c r="AM4778" s="406"/>
      <c r="AN4778" s="406"/>
    </row>
    <row r="4779" spans="1:62" x14ac:dyDescent="0.25">
      <c r="A4779" s="151" t="s">
        <v>53</v>
      </c>
      <c r="B4779" s="1302"/>
      <c r="C4779" s="185"/>
      <c r="D4779" s="164"/>
      <c r="E4779" s="117">
        <f t="shared" ref="E4779:AB4779" si="2224">E4765+E4772</f>
        <v>3110</v>
      </c>
      <c r="F4779" s="118">
        <f t="shared" si="2224"/>
        <v>2780</v>
      </c>
      <c r="G4779" s="118">
        <f t="shared" si="2224"/>
        <v>3078</v>
      </c>
      <c r="H4779" s="415">
        <f t="shared" si="2224"/>
        <v>3118</v>
      </c>
      <c r="I4779" s="118">
        <f t="shared" si="2224"/>
        <v>3136</v>
      </c>
      <c r="J4779" s="118">
        <f t="shared" si="2224"/>
        <v>3048</v>
      </c>
      <c r="K4779" s="118">
        <f t="shared" si="2224"/>
        <v>3074</v>
      </c>
      <c r="L4779" s="118">
        <f t="shared" si="2224"/>
        <v>2838</v>
      </c>
      <c r="M4779" s="118">
        <f t="shared" si="2224"/>
        <v>3878</v>
      </c>
      <c r="N4779" s="415">
        <f t="shared" si="2224"/>
        <v>4174</v>
      </c>
      <c r="O4779" s="551">
        <f t="shared" si="2224"/>
        <v>3934</v>
      </c>
      <c r="P4779" s="551">
        <f t="shared" si="2224"/>
        <v>4250</v>
      </c>
      <c r="Q4779" s="551">
        <f t="shared" si="2224"/>
        <v>3760</v>
      </c>
      <c r="R4779" s="551">
        <f t="shared" si="2224"/>
        <v>3700</v>
      </c>
      <c r="S4779" s="118">
        <f t="shared" si="2224"/>
        <v>4264</v>
      </c>
      <c r="T4779" s="118">
        <f t="shared" si="2224"/>
        <v>4008</v>
      </c>
      <c r="U4779" s="551">
        <f t="shared" si="2224"/>
        <v>3656</v>
      </c>
      <c r="V4779" s="551">
        <f t="shared" si="2224"/>
        <v>3532</v>
      </c>
      <c r="W4779" s="118">
        <f t="shared" si="2224"/>
        <v>3092</v>
      </c>
      <c r="X4779" s="118">
        <f t="shared" si="2224"/>
        <v>2546</v>
      </c>
      <c r="Y4779" s="415">
        <f>Y4765+Y4772</f>
        <v>2970</v>
      </c>
      <c r="Z4779" s="118">
        <f t="shared" si="2224"/>
        <v>3162</v>
      </c>
      <c r="AA4779" s="118">
        <f t="shared" si="2224"/>
        <v>3378</v>
      </c>
      <c r="AB4779" s="620">
        <f t="shared" si="2224"/>
        <v>3206</v>
      </c>
      <c r="AC4779" s="164"/>
      <c r="AD4779" s="487">
        <f>MIN(E4779:AB4779)</f>
        <v>2546</v>
      </c>
      <c r="AE4779" s="86"/>
      <c r="AF4779" s="87"/>
      <c r="AG4779" s="1"/>
      <c r="AJ4779" s="406"/>
      <c r="AK4779" s="406"/>
      <c r="AL4779" s="406"/>
      <c r="AM4779" s="406"/>
      <c r="AN4779" s="406"/>
    </row>
    <row r="4780" spans="1:62" ht="16.5" thickBot="1" x14ac:dyDescent="0.3">
      <c r="A4780" s="153" t="s">
        <v>52</v>
      </c>
      <c r="B4780" s="1303"/>
      <c r="C4780" s="195"/>
      <c r="D4780" s="190"/>
      <c r="E4780" s="119">
        <f t="shared" ref="E4780:AB4780" si="2225">SQRT(E4779*E4779+E4778*E4778)</f>
        <v>8026.9608196377785</v>
      </c>
      <c r="F4780" s="120">
        <f t="shared" si="2225"/>
        <v>7446.3993983669716</v>
      </c>
      <c r="G4780" s="120">
        <f t="shared" si="2225"/>
        <v>7632.1910353449621</v>
      </c>
      <c r="H4780" s="419">
        <f t="shared" si="2225"/>
        <v>7701.4081829234319</v>
      </c>
      <c r="I4780" s="120">
        <f t="shared" si="2225"/>
        <v>7752.5864071289134</v>
      </c>
      <c r="J4780" s="120">
        <f t="shared" si="2225"/>
        <v>7719.2465953614928</v>
      </c>
      <c r="K4780" s="120">
        <f t="shared" si="2225"/>
        <v>8142.5472672868163</v>
      </c>
      <c r="L4780" s="120">
        <f>SQRT(L4779*L4779+L4778*L4778)</f>
        <v>8202.6008070611351</v>
      </c>
      <c r="M4780" s="120">
        <f t="shared" si="2225"/>
        <v>9351.9508125310404</v>
      </c>
      <c r="N4780" s="419">
        <f t="shared" si="2225"/>
        <v>9853.7176740558189</v>
      </c>
      <c r="O4780" s="120">
        <f t="shared" si="2225"/>
        <v>9462.5362350693267</v>
      </c>
      <c r="P4780" s="120">
        <f t="shared" si="2225"/>
        <v>9801.3633745515217</v>
      </c>
      <c r="Q4780" s="120">
        <f t="shared" si="2225"/>
        <v>9236</v>
      </c>
      <c r="R4780" s="120">
        <f t="shared" si="2225"/>
        <v>9043.5338225717933</v>
      </c>
      <c r="S4780" s="120">
        <f t="shared" si="2225"/>
        <v>9579.3413134724451</v>
      </c>
      <c r="T4780" s="120">
        <f t="shared" si="2225"/>
        <v>9327.0653476857333</v>
      </c>
      <c r="U4780" s="553">
        <f t="shared" si="2225"/>
        <v>8704.9604249531203</v>
      </c>
      <c r="V4780" s="553">
        <f t="shared" si="2225"/>
        <v>8547.8465124263894</v>
      </c>
      <c r="W4780" s="120">
        <f t="shared" si="2225"/>
        <v>8145.6589665907322</v>
      </c>
      <c r="X4780" s="120">
        <f t="shared" si="2225"/>
        <v>7591.654628603701</v>
      </c>
      <c r="Y4780" s="419">
        <f>SQRT(Y4779*Y4779+Y4778*Y4778)</f>
        <v>8139.2250245339701</v>
      </c>
      <c r="Z4780" s="120">
        <f t="shared" si="2225"/>
        <v>8405.4261046064767</v>
      </c>
      <c r="AA4780" s="120">
        <f t="shared" si="2225"/>
        <v>8362.6182502850152</v>
      </c>
      <c r="AB4780" s="641">
        <f t="shared" si="2225"/>
        <v>8090.3411547350706</v>
      </c>
      <c r="AC4780" s="190"/>
      <c r="AD4780" s="489">
        <f>MIN(E4780:AB4780)</f>
        <v>7446.3993983669716</v>
      </c>
      <c r="AE4780" s="89"/>
      <c r="AF4780" s="90"/>
      <c r="AG4780" s="15"/>
      <c r="AJ4780" s="406"/>
      <c r="AK4780" s="406"/>
      <c r="AL4780" s="406"/>
      <c r="AM4780" s="406"/>
      <c r="AN4780" s="406"/>
    </row>
    <row r="4781" spans="1:62" ht="16.5" thickBot="1" x14ac:dyDescent="0.3">
      <c r="A4781" s="555" t="s">
        <v>21</v>
      </c>
      <c r="B4781" s="1304"/>
      <c r="C4781" s="557"/>
      <c r="D4781" s="558"/>
      <c r="E4781" s="559">
        <v>1</v>
      </c>
      <c r="F4781" s="560">
        <v>2</v>
      </c>
      <c r="G4781" s="560">
        <v>3</v>
      </c>
      <c r="H4781" s="561">
        <v>4</v>
      </c>
      <c r="I4781" s="560">
        <v>5</v>
      </c>
      <c r="J4781" s="560">
        <v>6</v>
      </c>
      <c r="K4781" s="560">
        <v>7</v>
      </c>
      <c r="L4781" s="560">
        <v>8</v>
      </c>
      <c r="M4781" s="560">
        <v>9</v>
      </c>
      <c r="N4781" s="561">
        <v>10</v>
      </c>
      <c r="O4781" s="560">
        <v>11</v>
      </c>
      <c r="P4781" s="560">
        <v>12</v>
      </c>
      <c r="Q4781" s="560">
        <v>13</v>
      </c>
      <c r="R4781" s="560">
        <v>14</v>
      </c>
      <c r="S4781" s="560">
        <v>15</v>
      </c>
      <c r="T4781" s="560">
        <v>16</v>
      </c>
      <c r="U4781" s="560">
        <v>17</v>
      </c>
      <c r="V4781" s="560">
        <v>18</v>
      </c>
      <c r="W4781" s="560">
        <v>19</v>
      </c>
      <c r="X4781" s="560">
        <v>20</v>
      </c>
      <c r="Y4781" s="561">
        <v>21</v>
      </c>
      <c r="Z4781" s="560">
        <v>22</v>
      </c>
      <c r="AA4781" s="560">
        <v>23</v>
      </c>
      <c r="AB4781" s="562">
        <v>24</v>
      </c>
      <c r="AC4781" s="558"/>
      <c r="AD4781" s="15"/>
      <c r="AE4781" s="15"/>
      <c r="AF4781" s="15"/>
      <c r="AG4781" s="15"/>
      <c r="AJ4781" s="406"/>
      <c r="AK4781" s="406"/>
      <c r="AL4781" s="406"/>
      <c r="AM4781" s="406"/>
      <c r="AN4781" s="406"/>
    </row>
    <row r="4782" spans="1:62" x14ac:dyDescent="0.25">
      <c r="A4782" s="490" t="s">
        <v>935</v>
      </c>
      <c r="B4782" s="1305"/>
      <c r="C4782" s="491" t="s">
        <v>22</v>
      </c>
      <c r="D4782" s="603" t="s">
        <v>54</v>
      </c>
      <c r="E4782" s="187">
        <v>10.45</v>
      </c>
      <c r="F4782" s="145">
        <v>10.45</v>
      </c>
      <c r="G4782" s="145">
        <v>10.44</v>
      </c>
      <c r="H4782" s="442">
        <v>10.45</v>
      </c>
      <c r="I4782" s="145">
        <v>10.47</v>
      </c>
      <c r="J4782" s="145">
        <v>10.46</v>
      </c>
      <c r="K4782" s="145">
        <v>10.44</v>
      </c>
      <c r="L4782" s="145">
        <v>10.48</v>
      </c>
      <c r="M4782" s="145">
        <v>10.38</v>
      </c>
      <c r="N4782" s="442">
        <v>10.38</v>
      </c>
      <c r="O4782" s="145">
        <v>10.39</v>
      </c>
      <c r="P4782" s="145">
        <v>10.45</v>
      </c>
      <c r="Q4782" s="145">
        <v>10.44</v>
      </c>
      <c r="R4782" s="145">
        <v>10.41</v>
      </c>
      <c r="S4782" s="145">
        <v>10.4</v>
      </c>
      <c r="T4782" s="145">
        <v>10.44</v>
      </c>
      <c r="U4782" s="145">
        <v>10.45</v>
      </c>
      <c r="V4782" s="145">
        <v>10.48</v>
      </c>
      <c r="W4782" s="145">
        <v>10.49</v>
      </c>
      <c r="X4782" s="145">
        <v>10.48</v>
      </c>
      <c r="Y4782" s="442">
        <v>10.49</v>
      </c>
      <c r="Z4782" s="145">
        <v>10.49</v>
      </c>
      <c r="AA4782" s="145">
        <v>10.47</v>
      </c>
      <c r="AB4782" s="494">
        <v>10.47</v>
      </c>
      <c r="AC4782" s="779">
        <f>+AVERAGE(E4782:AB4782)</f>
        <v>10.447916666666666</v>
      </c>
      <c r="AD4782" s="15"/>
      <c r="AE4782" s="15"/>
      <c r="AF4782" s="15"/>
      <c r="AG4782" s="15"/>
      <c r="AJ4782" s="406"/>
      <c r="AK4782" s="406"/>
      <c r="AL4782" s="406"/>
      <c r="AM4782" s="406"/>
      <c r="AN4782" s="406"/>
    </row>
    <row r="4783" spans="1:62" ht="16.5" thickBot="1" x14ac:dyDescent="0.3">
      <c r="A4783" s="572" t="s">
        <v>937</v>
      </c>
      <c r="B4783" s="1309"/>
      <c r="C4783" s="573" t="s">
        <v>22</v>
      </c>
      <c r="D4783" s="397" t="s">
        <v>54</v>
      </c>
      <c r="E4783" s="803">
        <v>10.44</v>
      </c>
      <c r="F4783" s="772">
        <v>10.44</v>
      </c>
      <c r="G4783" s="772">
        <v>10.43</v>
      </c>
      <c r="H4783" s="416">
        <v>10.43</v>
      </c>
      <c r="I4783" s="772">
        <v>10.44</v>
      </c>
      <c r="J4783" s="772">
        <v>10.42</v>
      </c>
      <c r="K4783" s="772">
        <v>10.41</v>
      </c>
      <c r="L4783" s="772">
        <v>10.49</v>
      </c>
      <c r="M4783" s="772">
        <v>10.34</v>
      </c>
      <c r="N4783" s="416">
        <v>10.35</v>
      </c>
      <c r="O4783" s="772">
        <v>10.34</v>
      </c>
      <c r="P4783" s="772">
        <v>10.38</v>
      </c>
      <c r="Q4783" s="772">
        <v>10.44</v>
      </c>
      <c r="R4783" s="772">
        <v>10.41</v>
      </c>
      <c r="S4783" s="772">
        <v>10.38</v>
      </c>
      <c r="T4783" s="772">
        <v>10.44</v>
      </c>
      <c r="U4783" s="772">
        <v>10.48</v>
      </c>
      <c r="V4783" s="772">
        <v>10.49</v>
      </c>
      <c r="W4783" s="772">
        <v>10.49</v>
      </c>
      <c r="X4783" s="772">
        <v>10.52</v>
      </c>
      <c r="Y4783" s="416">
        <v>10.47</v>
      </c>
      <c r="Z4783" s="772">
        <v>10.48</v>
      </c>
      <c r="AA4783" s="772">
        <v>10.47</v>
      </c>
      <c r="AB4783" s="782">
        <v>10.45</v>
      </c>
      <c r="AC4783" s="783">
        <f>+AVERAGE(E4783:AB4783)</f>
        <v>10.434583333333332</v>
      </c>
      <c r="AD4783" s="15"/>
      <c r="AE4783" s="15"/>
      <c r="AF4783" s="15"/>
      <c r="AJ4783" s="406"/>
      <c r="AK4783" s="14"/>
      <c r="AL4783" s="14"/>
      <c r="AM4783" s="15"/>
      <c r="AN4783" s="14"/>
    </row>
    <row r="4784" spans="1:62" x14ac:dyDescent="0.25">
      <c r="A4784" s="3547" t="s">
        <v>689</v>
      </c>
      <c r="B4784" s="3356" t="s">
        <v>690</v>
      </c>
      <c r="C4784" s="121" t="s">
        <v>13</v>
      </c>
      <c r="D4784" s="2592"/>
      <c r="E4784" s="70">
        <f t="shared" ref="E4784:AB4784" si="2226">(E4788-D4788)*$AE4784*$AF4784</f>
        <v>0</v>
      </c>
      <c r="F4784" s="71">
        <f t="shared" si="2226"/>
        <v>0</v>
      </c>
      <c r="G4784" s="71">
        <f t="shared" si="2226"/>
        <v>0</v>
      </c>
      <c r="H4784" s="414">
        <f t="shared" si="2226"/>
        <v>0</v>
      </c>
      <c r="I4784" s="71">
        <f t="shared" si="2226"/>
        <v>0</v>
      </c>
      <c r="J4784" s="71">
        <f t="shared" si="2226"/>
        <v>0</v>
      </c>
      <c r="K4784" s="71">
        <f t="shared" si="2226"/>
        <v>0</v>
      </c>
      <c r="L4784" s="71">
        <f t="shared" si="2226"/>
        <v>0</v>
      </c>
      <c r="M4784" s="71">
        <f t="shared" si="2226"/>
        <v>0</v>
      </c>
      <c r="N4784" s="414">
        <f t="shared" si="2226"/>
        <v>0</v>
      </c>
      <c r="O4784" s="71">
        <f t="shared" si="2226"/>
        <v>0</v>
      </c>
      <c r="P4784" s="71">
        <f t="shared" si="2226"/>
        <v>0</v>
      </c>
      <c r="Q4784" s="71">
        <f t="shared" si="2226"/>
        <v>0</v>
      </c>
      <c r="R4784" s="71">
        <f t="shared" si="2226"/>
        <v>0</v>
      </c>
      <c r="S4784" s="71">
        <f t="shared" si="2226"/>
        <v>0</v>
      </c>
      <c r="T4784" s="71">
        <f t="shared" si="2226"/>
        <v>0</v>
      </c>
      <c r="U4784" s="71">
        <f t="shared" si="2226"/>
        <v>0</v>
      </c>
      <c r="V4784" s="71">
        <f t="shared" si="2226"/>
        <v>0</v>
      </c>
      <c r="W4784" s="71">
        <f t="shared" si="2226"/>
        <v>0</v>
      </c>
      <c r="X4784" s="71">
        <f t="shared" si="2226"/>
        <v>0</v>
      </c>
      <c r="Y4784" s="414">
        <f>(Y4788-X4788)*$AE4784*$AF4784</f>
        <v>0</v>
      </c>
      <c r="Z4784" s="71">
        <f>(Z4788-Y4788)*$AE4784*$AF4784</f>
        <v>0</v>
      </c>
      <c r="AA4784" s="71">
        <f t="shared" si="2226"/>
        <v>0</v>
      </c>
      <c r="AB4784" s="72">
        <f t="shared" si="2226"/>
        <v>0</v>
      </c>
      <c r="AC4784" s="623">
        <f>SUM(E4784:AB4784)</f>
        <v>0</v>
      </c>
      <c r="AD4784" s="70"/>
      <c r="AE4784" s="71">
        <v>0</v>
      </c>
      <c r="AF4784" s="72">
        <v>0</v>
      </c>
      <c r="AJ4784" s="406"/>
      <c r="AK4784" s="478"/>
      <c r="AL4784" s="479"/>
      <c r="AM4784" s="478"/>
      <c r="AN4784" s="15"/>
    </row>
    <row r="4785" spans="1:42" x14ac:dyDescent="0.25">
      <c r="A4785" s="3548"/>
      <c r="B4785" s="3357"/>
      <c r="C4785" s="123" t="s">
        <v>14</v>
      </c>
      <c r="D4785" s="348"/>
      <c r="E4785" s="402">
        <f t="shared" ref="E4785:AB4785" si="2227">(E4789-D4789)*$AE4784*$AF4784</f>
        <v>0</v>
      </c>
      <c r="F4785" s="309">
        <f t="shared" si="2227"/>
        <v>0</v>
      </c>
      <c r="G4785" s="309">
        <f t="shared" si="2227"/>
        <v>0</v>
      </c>
      <c r="H4785" s="415">
        <f t="shared" si="2227"/>
        <v>0</v>
      </c>
      <c r="I4785" s="309">
        <f t="shared" si="2227"/>
        <v>0</v>
      </c>
      <c r="J4785" s="309">
        <f t="shared" si="2227"/>
        <v>0</v>
      </c>
      <c r="K4785" s="309">
        <f t="shared" si="2227"/>
        <v>0</v>
      </c>
      <c r="L4785" s="309">
        <f t="shared" si="2227"/>
        <v>0</v>
      </c>
      <c r="M4785" s="309">
        <f t="shared" si="2227"/>
        <v>0</v>
      </c>
      <c r="N4785" s="415">
        <f t="shared" si="2227"/>
        <v>0</v>
      </c>
      <c r="O4785" s="309">
        <f t="shared" si="2227"/>
        <v>0</v>
      </c>
      <c r="P4785" s="309">
        <f t="shared" si="2227"/>
        <v>0</v>
      </c>
      <c r="Q4785" s="309">
        <f t="shared" si="2227"/>
        <v>0</v>
      </c>
      <c r="R4785" s="309">
        <f t="shared" si="2227"/>
        <v>0</v>
      </c>
      <c r="S4785" s="309">
        <f t="shared" si="2227"/>
        <v>0</v>
      </c>
      <c r="T4785" s="309">
        <f t="shared" si="2227"/>
        <v>0</v>
      </c>
      <c r="U4785" s="309">
        <f t="shared" si="2227"/>
        <v>0</v>
      </c>
      <c r="V4785" s="309">
        <f t="shared" si="2227"/>
        <v>0</v>
      </c>
      <c r="W4785" s="309">
        <f t="shared" si="2227"/>
        <v>0</v>
      </c>
      <c r="X4785" s="309">
        <f t="shared" si="2227"/>
        <v>0</v>
      </c>
      <c r="Y4785" s="415">
        <f>(Y4789-X4789)*$AE4784*$AF4784</f>
        <v>0</v>
      </c>
      <c r="Z4785" s="309">
        <f>(Z4789-Y4789)*$AE4784*$AF4784</f>
        <v>0</v>
      </c>
      <c r="AA4785" s="309">
        <f t="shared" si="2227"/>
        <v>0</v>
      </c>
      <c r="AB4785" s="310">
        <f t="shared" si="2227"/>
        <v>0</v>
      </c>
      <c r="AC4785" s="133">
        <f>SUM(E4785:AB4785)</f>
        <v>0</v>
      </c>
      <c r="AD4785" s="73"/>
      <c r="AE4785" s="155"/>
      <c r="AF4785" s="74"/>
      <c r="AJ4785" s="406"/>
      <c r="AK4785" s="15"/>
      <c r="AL4785" s="15"/>
      <c r="AM4785" s="15"/>
      <c r="AN4785" s="15"/>
    </row>
    <row r="4786" spans="1:42" x14ac:dyDescent="0.25">
      <c r="A4786" s="3548"/>
      <c r="B4786" s="3357"/>
      <c r="C4786" s="123" t="s">
        <v>15</v>
      </c>
      <c r="D4786" s="348"/>
      <c r="E4786" s="1566"/>
      <c r="F4786" s="1550"/>
      <c r="G4786" s="1550"/>
      <c r="H4786" s="420"/>
      <c r="I4786" s="1550"/>
      <c r="J4786" s="1550"/>
      <c r="K4786" s="1550"/>
      <c r="L4786" s="1550"/>
      <c r="M4786" s="1550"/>
      <c r="N4786" s="420"/>
      <c r="O4786" s="1550"/>
      <c r="P4786" s="1550"/>
      <c r="Q4786" s="1550"/>
      <c r="R4786" s="1550"/>
      <c r="S4786" s="1550"/>
      <c r="T4786" s="1550"/>
      <c r="U4786" s="1550"/>
      <c r="V4786" s="1550"/>
      <c r="W4786" s="1550"/>
      <c r="X4786" s="1550"/>
      <c r="Y4786" s="420"/>
      <c r="Z4786" s="1550"/>
      <c r="AA4786" s="1550"/>
      <c r="AB4786" s="1551"/>
      <c r="AC4786" s="2410"/>
      <c r="AD4786" s="76"/>
      <c r="AE4786" s="76"/>
      <c r="AF4786" s="77"/>
      <c r="AJ4786" s="406"/>
      <c r="AK4786" s="15"/>
      <c r="AL4786" s="15"/>
      <c r="AM4786" s="15"/>
      <c r="AN4786" s="15"/>
    </row>
    <row r="4787" spans="1:42" x14ac:dyDescent="0.25">
      <c r="A4787" s="3512"/>
      <c r="B4787" s="3301"/>
      <c r="C4787" s="123" t="s">
        <v>17</v>
      </c>
      <c r="D4787" s="348"/>
      <c r="E4787" s="548" t="e">
        <f t="shared" ref="E4787:AB4787" si="2228">E4785/E4784</f>
        <v>#DIV/0!</v>
      </c>
      <c r="F4787" s="315" t="e">
        <f t="shared" si="2228"/>
        <v>#DIV/0!</v>
      </c>
      <c r="G4787" s="315" t="e">
        <f t="shared" si="2228"/>
        <v>#DIV/0!</v>
      </c>
      <c r="H4787" s="417" t="e">
        <f t="shared" si="2228"/>
        <v>#DIV/0!</v>
      </c>
      <c r="I4787" s="315" t="e">
        <f t="shared" si="2228"/>
        <v>#DIV/0!</v>
      </c>
      <c r="J4787" s="315" t="e">
        <f t="shared" si="2228"/>
        <v>#DIV/0!</v>
      </c>
      <c r="K4787" s="315" t="e">
        <f t="shared" si="2228"/>
        <v>#DIV/0!</v>
      </c>
      <c r="L4787" s="315" t="e">
        <f t="shared" si="2228"/>
        <v>#DIV/0!</v>
      </c>
      <c r="M4787" s="315" t="e">
        <f t="shared" si="2228"/>
        <v>#DIV/0!</v>
      </c>
      <c r="N4787" s="417" t="e">
        <f t="shared" si="2228"/>
        <v>#DIV/0!</v>
      </c>
      <c r="O4787" s="315" t="e">
        <f t="shared" si="2228"/>
        <v>#DIV/0!</v>
      </c>
      <c r="P4787" s="315" t="e">
        <f t="shared" si="2228"/>
        <v>#DIV/0!</v>
      </c>
      <c r="Q4787" s="315" t="e">
        <f t="shared" si="2228"/>
        <v>#DIV/0!</v>
      </c>
      <c r="R4787" s="315" t="e">
        <f t="shared" si="2228"/>
        <v>#DIV/0!</v>
      </c>
      <c r="S4787" s="315" t="e">
        <f t="shared" si="2228"/>
        <v>#DIV/0!</v>
      </c>
      <c r="T4787" s="315" t="e">
        <f t="shared" si="2228"/>
        <v>#DIV/0!</v>
      </c>
      <c r="U4787" s="315" t="e">
        <f t="shared" si="2228"/>
        <v>#DIV/0!</v>
      </c>
      <c r="V4787" s="315" t="e">
        <f t="shared" si="2228"/>
        <v>#DIV/0!</v>
      </c>
      <c r="W4787" s="315" t="e">
        <f t="shared" si="2228"/>
        <v>#DIV/0!</v>
      </c>
      <c r="X4787" s="315" t="e">
        <f t="shared" si="2228"/>
        <v>#DIV/0!</v>
      </c>
      <c r="Y4787" s="417" t="e">
        <f>Y4785/Y4784</f>
        <v>#DIV/0!</v>
      </c>
      <c r="Z4787" s="315" t="e">
        <f t="shared" si="2228"/>
        <v>#DIV/0!</v>
      </c>
      <c r="AA4787" s="315" t="e">
        <f t="shared" si="2228"/>
        <v>#DIV/0!</v>
      </c>
      <c r="AB4787" s="316" t="e">
        <f t="shared" si="2228"/>
        <v>#DIV/0!</v>
      </c>
      <c r="AC4787" s="480" t="e">
        <f>MAX(E4787:AB4787)</f>
        <v>#DIV/0!</v>
      </c>
      <c r="AD4787" s="73"/>
      <c r="AE4787" s="155"/>
      <c r="AF4787" s="74"/>
      <c r="AJ4787" s="406"/>
      <c r="AK4787" s="15"/>
      <c r="AL4787" s="15"/>
      <c r="AM4787" s="15"/>
      <c r="AN4787" s="15"/>
    </row>
    <row r="4788" spans="1:42" hidden="1" x14ac:dyDescent="0.25">
      <c r="A4788" s="2209"/>
      <c r="B4788" s="2212"/>
      <c r="C4788" s="124" t="s">
        <v>116</v>
      </c>
      <c r="D4788" s="348"/>
      <c r="E4788" s="547"/>
      <c r="F4788" s="312"/>
      <c r="G4788" s="312"/>
      <c r="H4788" s="412"/>
      <c r="I4788" s="312"/>
      <c r="J4788" s="312"/>
      <c r="K4788" s="312"/>
      <c r="L4788" s="312"/>
      <c r="M4788" s="312"/>
      <c r="N4788" s="412"/>
      <c r="O4788" s="312"/>
      <c r="P4788" s="312"/>
      <c r="Q4788" s="312"/>
      <c r="R4788" s="312"/>
      <c r="S4788" s="312"/>
      <c r="T4788" s="312"/>
      <c r="U4788" s="312"/>
      <c r="V4788" s="312"/>
      <c r="W4788" s="312"/>
      <c r="X4788" s="312"/>
      <c r="Y4788" s="412"/>
      <c r="Z4788" s="312"/>
      <c r="AA4788" s="312"/>
      <c r="AB4788" s="313"/>
      <c r="AC4788" s="132"/>
      <c r="AD4788" s="73"/>
      <c r="AE4788" s="155"/>
      <c r="AF4788" s="74"/>
      <c r="AJ4788" s="406"/>
      <c r="AK4788" s="15"/>
      <c r="AL4788" s="15"/>
      <c r="AM4788" s="15"/>
      <c r="AN4788" s="15"/>
    </row>
    <row r="4789" spans="1:42" s="181" customFormat="1" hidden="1" x14ac:dyDescent="0.25">
      <c r="A4789" s="2209"/>
      <c r="B4789" s="2212"/>
      <c r="C4789" s="124" t="s">
        <v>117</v>
      </c>
      <c r="D4789" s="348"/>
      <c r="E4789" s="547"/>
      <c r="F4789" s="312"/>
      <c r="G4789" s="312"/>
      <c r="H4789" s="412"/>
      <c r="I4789" s="312"/>
      <c r="J4789" s="312"/>
      <c r="K4789" s="312"/>
      <c r="L4789" s="312"/>
      <c r="M4789" s="312"/>
      <c r="N4789" s="412"/>
      <c r="O4789" s="312"/>
      <c r="P4789" s="312"/>
      <c r="Q4789" s="312"/>
      <c r="R4789" s="312"/>
      <c r="S4789" s="312"/>
      <c r="T4789" s="312"/>
      <c r="U4789" s="312"/>
      <c r="V4789" s="312"/>
      <c r="W4789" s="312"/>
      <c r="X4789" s="312"/>
      <c r="Y4789" s="412"/>
      <c r="Z4789" s="312"/>
      <c r="AA4789" s="312"/>
      <c r="AB4789" s="313"/>
      <c r="AC4789" s="132"/>
      <c r="AD4789" s="73"/>
      <c r="AE4789" s="155"/>
      <c r="AF4789" s="74"/>
      <c r="AG4789" s="852"/>
      <c r="AH4789" s="849"/>
      <c r="AI4789" s="850"/>
      <c r="AJ4789" s="850"/>
      <c r="AK4789" s="850"/>
      <c r="AL4789" s="851"/>
      <c r="AM4789" s="851"/>
      <c r="AN4789" s="189"/>
      <c r="AO4789" s="189"/>
      <c r="AP4789" s="189"/>
    </row>
    <row r="4790" spans="1:42" ht="16.5" thickBot="1" x14ac:dyDescent="0.3">
      <c r="A4790" s="3339" t="s">
        <v>42</v>
      </c>
      <c r="B4790" s="3340"/>
      <c r="C4790" s="3341"/>
      <c r="D4790" s="347"/>
      <c r="E4790" s="506">
        <f>SQRT(E4784*E4784+E4785*E4785)/E4782/1.73</f>
        <v>0</v>
      </c>
      <c r="F4790" s="179">
        <f t="shared" ref="F4790:AB4790" si="2229">SQRT(F4784*F4784+F4785*F4785)/F4782/1.73</f>
        <v>0</v>
      </c>
      <c r="G4790" s="179">
        <f t="shared" si="2229"/>
        <v>0</v>
      </c>
      <c r="H4790" s="419">
        <f t="shared" si="2229"/>
        <v>0</v>
      </c>
      <c r="I4790" s="179">
        <f t="shared" si="2229"/>
        <v>0</v>
      </c>
      <c r="J4790" s="179">
        <f t="shared" si="2229"/>
        <v>0</v>
      </c>
      <c r="K4790" s="179">
        <f t="shared" si="2229"/>
        <v>0</v>
      </c>
      <c r="L4790" s="179">
        <f t="shared" si="2229"/>
        <v>0</v>
      </c>
      <c r="M4790" s="179">
        <f t="shared" si="2229"/>
        <v>0</v>
      </c>
      <c r="N4790" s="419">
        <f t="shared" si="2229"/>
        <v>0</v>
      </c>
      <c r="O4790" s="179">
        <f t="shared" si="2229"/>
        <v>0</v>
      </c>
      <c r="P4790" s="179">
        <f t="shared" si="2229"/>
        <v>0</v>
      </c>
      <c r="Q4790" s="179">
        <f t="shared" si="2229"/>
        <v>0</v>
      </c>
      <c r="R4790" s="179">
        <f t="shared" si="2229"/>
        <v>0</v>
      </c>
      <c r="S4790" s="179">
        <f t="shared" si="2229"/>
        <v>0</v>
      </c>
      <c r="T4790" s="179">
        <f t="shared" si="2229"/>
        <v>0</v>
      </c>
      <c r="U4790" s="179">
        <f t="shared" si="2229"/>
        <v>0</v>
      </c>
      <c r="V4790" s="179">
        <f t="shared" si="2229"/>
        <v>0</v>
      </c>
      <c r="W4790" s="179">
        <f t="shared" si="2229"/>
        <v>0</v>
      </c>
      <c r="X4790" s="179">
        <f t="shared" si="2229"/>
        <v>0</v>
      </c>
      <c r="Y4790" s="419">
        <f>SQRT(Y4784*Y4784+Y4785*Y4785)/Y4782/1.73</f>
        <v>0</v>
      </c>
      <c r="Z4790" s="179">
        <f t="shared" si="2229"/>
        <v>0</v>
      </c>
      <c r="AA4790" s="179">
        <f t="shared" si="2229"/>
        <v>0</v>
      </c>
      <c r="AB4790" s="180">
        <f t="shared" si="2229"/>
        <v>0</v>
      </c>
      <c r="AC4790" s="199">
        <f>AVERAGE(E4790:AB4790)</f>
        <v>0</v>
      </c>
      <c r="AD4790" s="78" t="e">
        <f>(AC4786-AC4790)/AC4786</f>
        <v>#DIV/0!</v>
      </c>
      <c r="AE4790" s="79"/>
      <c r="AF4790" s="80"/>
      <c r="AJ4790" s="406"/>
      <c r="AK4790" s="14"/>
      <c r="AL4790" s="14"/>
      <c r="AM4790" s="15"/>
      <c r="AN4790" s="14"/>
    </row>
    <row r="4791" spans="1:42" x14ac:dyDescent="0.25">
      <c r="A4791" s="3547" t="s">
        <v>917</v>
      </c>
      <c r="B4791" s="3356" t="s">
        <v>690</v>
      </c>
      <c r="C4791" s="121" t="s">
        <v>13</v>
      </c>
      <c r="D4791" s="2592"/>
      <c r="E4791" s="70">
        <f t="shared" ref="E4791:AB4791" si="2230">(E4795-D4795)*$AE4791*$AF4791</f>
        <v>0</v>
      </c>
      <c r="F4791" s="71">
        <f t="shared" si="2230"/>
        <v>0</v>
      </c>
      <c r="G4791" s="71">
        <f t="shared" si="2230"/>
        <v>0</v>
      </c>
      <c r="H4791" s="414">
        <f t="shared" si="2230"/>
        <v>0</v>
      </c>
      <c r="I4791" s="71">
        <f t="shared" si="2230"/>
        <v>0</v>
      </c>
      <c r="J4791" s="71">
        <f t="shared" si="2230"/>
        <v>0</v>
      </c>
      <c r="K4791" s="71">
        <f t="shared" si="2230"/>
        <v>0</v>
      </c>
      <c r="L4791" s="71">
        <f t="shared" si="2230"/>
        <v>0</v>
      </c>
      <c r="M4791" s="71">
        <f t="shared" si="2230"/>
        <v>0</v>
      </c>
      <c r="N4791" s="414">
        <f t="shared" si="2230"/>
        <v>0</v>
      </c>
      <c r="O4791" s="71">
        <f t="shared" si="2230"/>
        <v>0</v>
      </c>
      <c r="P4791" s="71">
        <f t="shared" si="2230"/>
        <v>0</v>
      </c>
      <c r="Q4791" s="71">
        <f t="shared" si="2230"/>
        <v>0</v>
      </c>
      <c r="R4791" s="71">
        <f t="shared" si="2230"/>
        <v>0</v>
      </c>
      <c r="S4791" s="71">
        <f t="shared" si="2230"/>
        <v>0</v>
      </c>
      <c r="T4791" s="71">
        <f t="shared" si="2230"/>
        <v>0</v>
      </c>
      <c r="U4791" s="71">
        <f t="shared" si="2230"/>
        <v>0</v>
      </c>
      <c r="V4791" s="71">
        <f t="shared" si="2230"/>
        <v>0</v>
      </c>
      <c r="W4791" s="71">
        <f t="shared" si="2230"/>
        <v>0</v>
      </c>
      <c r="X4791" s="71">
        <f t="shared" si="2230"/>
        <v>0</v>
      </c>
      <c r="Y4791" s="414">
        <f>(Y4795-X4795)*$AE4791*$AF4791</f>
        <v>0</v>
      </c>
      <c r="Z4791" s="71">
        <f>(Z4795-Y4795)*$AE4791*$AF4791</f>
        <v>0</v>
      </c>
      <c r="AA4791" s="71">
        <f t="shared" si="2230"/>
        <v>0</v>
      </c>
      <c r="AB4791" s="72">
        <f t="shared" si="2230"/>
        <v>0</v>
      </c>
      <c r="AC4791" s="131">
        <f>SUM(E4791:AB4791)</f>
        <v>0</v>
      </c>
      <c r="AD4791" s="70"/>
      <c r="AE4791" s="71">
        <v>100</v>
      </c>
      <c r="AF4791" s="72">
        <v>60</v>
      </c>
      <c r="AJ4791" s="406"/>
      <c r="AK4791" s="478"/>
      <c r="AL4791" s="479"/>
      <c r="AM4791" s="478"/>
      <c r="AN4791" s="15"/>
    </row>
    <row r="4792" spans="1:42" x14ac:dyDescent="0.25">
      <c r="A4792" s="3548"/>
      <c r="B4792" s="3357"/>
      <c r="C4792" s="123" t="s">
        <v>14</v>
      </c>
      <c r="D4792" s="348"/>
      <c r="E4792" s="402">
        <f t="shared" ref="E4792:AB4792" si="2231">(E4796-D4796)*$AE4791*$AF4791</f>
        <v>0</v>
      </c>
      <c r="F4792" s="309">
        <f t="shared" si="2231"/>
        <v>0</v>
      </c>
      <c r="G4792" s="309">
        <f t="shared" si="2231"/>
        <v>0</v>
      </c>
      <c r="H4792" s="415">
        <f t="shared" si="2231"/>
        <v>0</v>
      </c>
      <c r="I4792" s="309">
        <f t="shared" si="2231"/>
        <v>0</v>
      </c>
      <c r="J4792" s="309">
        <f t="shared" si="2231"/>
        <v>0</v>
      </c>
      <c r="K4792" s="309">
        <f t="shared" si="2231"/>
        <v>0</v>
      </c>
      <c r="L4792" s="309">
        <f t="shared" si="2231"/>
        <v>0</v>
      </c>
      <c r="M4792" s="309">
        <f t="shared" si="2231"/>
        <v>0</v>
      </c>
      <c r="N4792" s="415">
        <f t="shared" si="2231"/>
        <v>0</v>
      </c>
      <c r="O4792" s="309">
        <f t="shared" si="2231"/>
        <v>0</v>
      </c>
      <c r="P4792" s="309">
        <f t="shared" si="2231"/>
        <v>0</v>
      </c>
      <c r="Q4792" s="309">
        <f t="shared" si="2231"/>
        <v>0</v>
      </c>
      <c r="R4792" s="309">
        <f t="shared" si="2231"/>
        <v>0</v>
      </c>
      <c r="S4792" s="309">
        <f t="shared" si="2231"/>
        <v>0</v>
      </c>
      <c r="T4792" s="309">
        <f t="shared" si="2231"/>
        <v>0</v>
      </c>
      <c r="U4792" s="309">
        <f t="shared" si="2231"/>
        <v>0</v>
      </c>
      <c r="V4792" s="309">
        <f t="shared" si="2231"/>
        <v>0</v>
      </c>
      <c r="W4792" s="309">
        <f t="shared" si="2231"/>
        <v>0</v>
      </c>
      <c r="X4792" s="309">
        <f t="shared" si="2231"/>
        <v>0</v>
      </c>
      <c r="Y4792" s="415">
        <f>(Y4796-X4796)*$AE4791*$AF4791</f>
        <v>0</v>
      </c>
      <c r="Z4792" s="309">
        <f>(Z4796-Y4796)*$AE4791*$AF4791</f>
        <v>0</v>
      </c>
      <c r="AA4792" s="309">
        <f t="shared" si="2231"/>
        <v>0</v>
      </c>
      <c r="AB4792" s="310">
        <f t="shared" si="2231"/>
        <v>0</v>
      </c>
      <c r="AC4792" s="133">
        <f>SUM(E4792:AB4792)</f>
        <v>0</v>
      </c>
      <c r="AD4792" s="73"/>
      <c r="AE4792" s="155"/>
      <c r="AF4792" s="74"/>
      <c r="AJ4792" s="406"/>
      <c r="AK4792" s="15"/>
      <c r="AL4792" s="15"/>
      <c r="AM4792" s="15"/>
      <c r="AN4792" s="15"/>
    </row>
    <row r="4793" spans="1:42" x14ac:dyDescent="0.25">
      <c r="A4793" s="3548"/>
      <c r="B4793" s="3357"/>
      <c r="C4793" s="123" t="s">
        <v>15</v>
      </c>
      <c r="D4793" s="348"/>
      <c r="E4793" s="1566"/>
      <c r="F4793" s="1550"/>
      <c r="G4793" s="1550"/>
      <c r="H4793" s="420"/>
      <c r="I4793" s="1550"/>
      <c r="J4793" s="1550"/>
      <c r="K4793" s="1550"/>
      <c r="L4793" s="1550"/>
      <c r="M4793" s="1550"/>
      <c r="N4793" s="420"/>
      <c r="O4793" s="1550"/>
      <c r="P4793" s="1550"/>
      <c r="Q4793" s="1550"/>
      <c r="R4793" s="1550"/>
      <c r="S4793" s="1550"/>
      <c r="T4793" s="1550"/>
      <c r="U4793" s="1550"/>
      <c r="V4793" s="1550"/>
      <c r="W4793" s="1550"/>
      <c r="X4793" s="1550"/>
      <c r="Y4793" s="420"/>
      <c r="Z4793" s="1550"/>
      <c r="AA4793" s="1550"/>
      <c r="AB4793" s="1551"/>
      <c r="AC4793" s="2410"/>
      <c r="AD4793" s="76"/>
      <c r="AE4793" s="76"/>
      <c r="AF4793" s="77"/>
      <c r="AJ4793" s="406"/>
      <c r="AK4793" s="15"/>
      <c r="AL4793" s="15"/>
      <c r="AM4793" s="15"/>
      <c r="AN4793" s="15"/>
    </row>
    <row r="4794" spans="1:42" ht="16.5" thickBot="1" x14ac:dyDescent="0.3">
      <c r="A4794" s="3549"/>
      <c r="B4794" s="3369"/>
      <c r="C4794" s="126" t="s">
        <v>17</v>
      </c>
      <c r="D4794" s="347"/>
      <c r="E4794" s="624" t="e">
        <f t="shared" ref="E4794:AB4794" si="2232">E4792/E4791</f>
        <v>#DIV/0!</v>
      </c>
      <c r="F4794" s="319" t="e">
        <f t="shared" si="2232"/>
        <v>#DIV/0!</v>
      </c>
      <c r="G4794" s="319" t="e">
        <f t="shared" si="2232"/>
        <v>#DIV/0!</v>
      </c>
      <c r="H4794" s="430" t="e">
        <f t="shared" si="2232"/>
        <v>#DIV/0!</v>
      </c>
      <c r="I4794" s="319" t="e">
        <f t="shared" si="2232"/>
        <v>#DIV/0!</v>
      </c>
      <c r="J4794" s="319" t="e">
        <f t="shared" si="2232"/>
        <v>#DIV/0!</v>
      </c>
      <c r="K4794" s="319" t="e">
        <f t="shared" si="2232"/>
        <v>#DIV/0!</v>
      </c>
      <c r="L4794" s="319" t="e">
        <f t="shared" si="2232"/>
        <v>#DIV/0!</v>
      </c>
      <c r="M4794" s="319" t="e">
        <f t="shared" si="2232"/>
        <v>#DIV/0!</v>
      </c>
      <c r="N4794" s="430" t="e">
        <f t="shared" si="2232"/>
        <v>#DIV/0!</v>
      </c>
      <c r="O4794" s="319" t="e">
        <f t="shared" si="2232"/>
        <v>#DIV/0!</v>
      </c>
      <c r="P4794" s="319" t="e">
        <f t="shared" si="2232"/>
        <v>#DIV/0!</v>
      </c>
      <c r="Q4794" s="319" t="e">
        <f t="shared" si="2232"/>
        <v>#DIV/0!</v>
      </c>
      <c r="R4794" s="319" t="e">
        <f t="shared" si="2232"/>
        <v>#DIV/0!</v>
      </c>
      <c r="S4794" s="319" t="e">
        <f t="shared" si="2232"/>
        <v>#DIV/0!</v>
      </c>
      <c r="T4794" s="319" t="e">
        <f t="shared" si="2232"/>
        <v>#DIV/0!</v>
      </c>
      <c r="U4794" s="319" t="e">
        <f t="shared" si="2232"/>
        <v>#DIV/0!</v>
      </c>
      <c r="V4794" s="319" t="e">
        <f t="shared" si="2232"/>
        <v>#DIV/0!</v>
      </c>
      <c r="W4794" s="319" t="e">
        <f t="shared" si="2232"/>
        <v>#DIV/0!</v>
      </c>
      <c r="X4794" s="319" t="e">
        <f t="shared" si="2232"/>
        <v>#DIV/0!</v>
      </c>
      <c r="Y4794" s="430" t="e">
        <f>Y4792/Y4791</f>
        <v>#DIV/0!</v>
      </c>
      <c r="Z4794" s="319" t="e">
        <f t="shared" si="2232"/>
        <v>#DIV/0!</v>
      </c>
      <c r="AA4794" s="319" t="e">
        <f t="shared" si="2232"/>
        <v>#DIV/0!</v>
      </c>
      <c r="AB4794" s="379" t="e">
        <f t="shared" si="2232"/>
        <v>#DIV/0!</v>
      </c>
      <c r="AC4794" s="1420" t="e">
        <f>MAX(E4794:AB4794)</f>
        <v>#DIV/0!</v>
      </c>
      <c r="AD4794" s="73"/>
      <c r="AE4794" s="155"/>
      <c r="AF4794" s="74"/>
      <c r="AJ4794" s="406"/>
      <c r="AK4794" s="15"/>
      <c r="AL4794" s="15"/>
      <c r="AM4794" s="15"/>
      <c r="AN4794" s="15"/>
    </row>
    <row r="4795" spans="1:42" hidden="1" x14ac:dyDescent="0.25">
      <c r="A4795" s="2199"/>
      <c r="B4795" s="2202"/>
      <c r="C4795" s="362" t="s">
        <v>116</v>
      </c>
      <c r="D4795" s="2388"/>
      <c r="E4795" s="671"/>
      <c r="F4795" s="136"/>
      <c r="G4795" s="136"/>
      <c r="H4795" s="411"/>
      <c r="I4795" s="136"/>
      <c r="J4795" s="136"/>
      <c r="K4795" s="136"/>
      <c r="L4795" s="136"/>
      <c r="M4795" s="136"/>
      <c r="N4795" s="411"/>
      <c r="O4795" s="136"/>
      <c r="P4795" s="136"/>
      <c r="Q4795" s="136"/>
      <c r="R4795" s="136"/>
      <c r="S4795" s="136"/>
      <c r="T4795" s="136"/>
      <c r="U4795" s="136"/>
      <c r="V4795" s="136"/>
      <c r="W4795" s="136"/>
      <c r="X4795" s="136"/>
      <c r="Y4795" s="411"/>
      <c r="Z4795" s="136"/>
      <c r="AA4795" s="136"/>
      <c r="AB4795" s="672"/>
      <c r="AC4795" s="393"/>
      <c r="AD4795" s="73"/>
      <c r="AE4795" s="155"/>
      <c r="AF4795" s="74"/>
      <c r="AJ4795" s="406"/>
      <c r="AK4795" s="15"/>
      <c r="AL4795" s="15"/>
      <c r="AM4795" s="15"/>
      <c r="AN4795" s="15"/>
    </row>
    <row r="4796" spans="1:42" s="181" customFormat="1" hidden="1" x14ac:dyDescent="0.25">
      <c r="A4796" s="2209"/>
      <c r="B4796" s="2212"/>
      <c r="C4796" s="124" t="s">
        <v>117</v>
      </c>
      <c r="D4796" s="348"/>
      <c r="E4796" s="547"/>
      <c r="F4796" s="312"/>
      <c r="G4796" s="312"/>
      <c r="H4796" s="412"/>
      <c r="I4796" s="312"/>
      <c r="J4796" s="312"/>
      <c r="K4796" s="312"/>
      <c r="L4796" s="312"/>
      <c r="M4796" s="312"/>
      <c r="N4796" s="412"/>
      <c r="O4796" s="312"/>
      <c r="P4796" s="312"/>
      <c r="Q4796" s="312"/>
      <c r="R4796" s="312"/>
      <c r="S4796" s="312"/>
      <c r="T4796" s="312"/>
      <c r="U4796" s="312"/>
      <c r="V4796" s="312"/>
      <c r="W4796" s="312"/>
      <c r="X4796" s="312"/>
      <c r="Y4796" s="412"/>
      <c r="Z4796" s="312"/>
      <c r="AA4796" s="312"/>
      <c r="AB4796" s="313"/>
      <c r="AC4796" s="132"/>
      <c r="AD4796" s="73"/>
      <c r="AE4796" s="155"/>
      <c r="AF4796" s="74"/>
      <c r="AG4796" s="852"/>
      <c r="AH4796" s="849"/>
      <c r="AI4796" s="850"/>
      <c r="AJ4796" s="850"/>
      <c r="AK4796" s="850"/>
      <c r="AL4796" s="851"/>
      <c r="AM4796" s="851"/>
      <c r="AN4796" s="189"/>
      <c r="AO4796" s="189"/>
      <c r="AP4796" s="189"/>
    </row>
    <row r="4797" spans="1:42" ht="16.5" thickBot="1" x14ac:dyDescent="0.3">
      <c r="A4797" s="3339" t="s">
        <v>42</v>
      </c>
      <c r="B4797" s="3340"/>
      <c r="C4797" s="3341"/>
      <c r="D4797" s="347"/>
      <c r="E4797" s="506">
        <f>SQRT(E4791*E4791+E4792*E4792)/E4782/1.73</f>
        <v>0</v>
      </c>
      <c r="F4797" s="179">
        <f t="shared" ref="F4797:AB4797" si="2233">SQRT(F4791*F4791+F4792*F4792)/F4782/1.73</f>
        <v>0</v>
      </c>
      <c r="G4797" s="179">
        <f t="shared" si="2233"/>
        <v>0</v>
      </c>
      <c r="H4797" s="419">
        <f t="shared" si="2233"/>
        <v>0</v>
      </c>
      <c r="I4797" s="179">
        <f t="shared" si="2233"/>
        <v>0</v>
      </c>
      <c r="J4797" s="179">
        <f t="shared" si="2233"/>
        <v>0</v>
      </c>
      <c r="K4797" s="179">
        <f t="shared" si="2233"/>
        <v>0</v>
      </c>
      <c r="L4797" s="179">
        <f t="shared" si="2233"/>
        <v>0</v>
      </c>
      <c r="M4797" s="179">
        <f t="shared" si="2233"/>
        <v>0</v>
      </c>
      <c r="N4797" s="419">
        <f t="shared" si="2233"/>
        <v>0</v>
      </c>
      <c r="O4797" s="179">
        <f t="shared" si="2233"/>
        <v>0</v>
      </c>
      <c r="P4797" s="179">
        <f t="shared" si="2233"/>
        <v>0</v>
      </c>
      <c r="Q4797" s="179">
        <f t="shared" si="2233"/>
        <v>0</v>
      </c>
      <c r="R4797" s="179">
        <f t="shared" si="2233"/>
        <v>0</v>
      </c>
      <c r="S4797" s="179">
        <f t="shared" si="2233"/>
        <v>0</v>
      </c>
      <c r="T4797" s="179">
        <f t="shared" si="2233"/>
        <v>0</v>
      </c>
      <c r="U4797" s="179">
        <f t="shared" si="2233"/>
        <v>0</v>
      </c>
      <c r="V4797" s="179">
        <f t="shared" si="2233"/>
        <v>0</v>
      </c>
      <c r="W4797" s="179">
        <f t="shared" si="2233"/>
        <v>0</v>
      </c>
      <c r="X4797" s="179">
        <f t="shared" si="2233"/>
        <v>0</v>
      </c>
      <c r="Y4797" s="419">
        <f>SQRT(Y4791*Y4791+Y4792*Y4792)/Y4782/1.73</f>
        <v>0</v>
      </c>
      <c r="Z4797" s="179">
        <f t="shared" si="2233"/>
        <v>0</v>
      </c>
      <c r="AA4797" s="179">
        <f t="shared" si="2233"/>
        <v>0</v>
      </c>
      <c r="AB4797" s="180">
        <f t="shared" si="2233"/>
        <v>0</v>
      </c>
      <c r="AC4797" s="199">
        <f>AVERAGE(E4797:AB4797)</f>
        <v>0</v>
      </c>
      <c r="AD4797" s="78" t="e">
        <f>(AC4793-AC4797)/AC4793</f>
        <v>#DIV/0!</v>
      </c>
      <c r="AE4797" s="79"/>
      <c r="AF4797" s="80"/>
      <c r="AJ4797" s="406"/>
      <c r="AK4797" s="14"/>
      <c r="AL4797" s="14"/>
      <c r="AM4797" s="15"/>
      <c r="AN4797" s="14"/>
    </row>
    <row r="4798" spans="1:42" x14ac:dyDescent="0.25">
      <c r="A4798" s="3468" t="s">
        <v>691</v>
      </c>
      <c r="B4798" s="3356" t="s">
        <v>692</v>
      </c>
      <c r="C4798" s="121" t="s">
        <v>13</v>
      </c>
      <c r="D4798" s="113" t="s">
        <v>829</v>
      </c>
      <c r="E4798" s="326">
        <v>490.2</v>
      </c>
      <c r="F4798" s="322">
        <v>430.2</v>
      </c>
      <c r="G4798" s="322">
        <v>402.6</v>
      </c>
      <c r="H4798" s="436">
        <v>393.6</v>
      </c>
      <c r="I4798" s="322">
        <v>472.8</v>
      </c>
      <c r="J4798" s="322">
        <v>517.79999999999995</v>
      </c>
      <c r="K4798" s="322">
        <v>595.79999999999995</v>
      </c>
      <c r="L4798" s="322">
        <v>675.6</v>
      </c>
      <c r="M4798" s="322">
        <v>660.6</v>
      </c>
      <c r="N4798" s="436">
        <v>603</v>
      </c>
      <c r="O4798" s="322">
        <v>565.20000000000005</v>
      </c>
      <c r="P4798" s="322">
        <v>529.79999999999995</v>
      </c>
      <c r="Q4798" s="322">
        <v>544.20000000000005</v>
      </c>
      <c r="R4798" s="322">
        <v>534</v>
      </c>
      <c r="S4798" s="322">
        <v>522</v>
      </c>
      <c r="T4798" s="322">
        <v>514.20000000000005</v>
      </c>
      <c r="U4798" s="322">
        <v>562.79999999999995</v>
      </c>
      <c r="V4798" s="322">
        <v>588.6</v>
      </c>
      <c r="W4798" s="322">
        <v>616.20000000000005</v>
      </c>
      <c r="X4798" s="322">
        <v>641.4</v>
      </c>
      <c r="Y4798" s="436">
        <v>652.79999999999995</v>
      </c>
      <c r="Z4798" s="322">
        <v>645.6</v>
      </c>
      <c r="AA4798" s="322">
        <v>608.4</v>
      </c>
      <c r="AB4798" s="579">
        <v>529.79999999999995</v>
      </c>
      <c r="AC4798" s="134">
        <f>SUM(E4798:AB4798)</f>
        <v>13297.199999999999</v>
      </c>
      <c r="AD4798" s="70"/>
      <c r="AE4798" s="71">
        <v>100</v>
      </c>
      <c r="AF4798" s="72">
        <v>60</v>
      </c>
      <c r="AJ4798" s="406"/>
      <c r="AK4798" s="478"/>
      <c r="AL4798" s="479"/>
      <c r="AM4798" s="478"/>
      <c r="AN4798" s="15"/>
    </row>
    <row r="4799" spans="1:42" x14ac:dyDescent="0.25">
      <c r="A4799" s="3469"/>
      <c r="B4799" s="3357"/>
      <c r="C4799" s="123" t="s">
        <v>14</v>
      </c>
      <c r="D4799" s="108" t="s">
        <v>829</v>
      </c>
      <c r="E4799" s="308">
        <v>209.4</v>
      </c>
      <c r="F4799" s="309">
        <v>208.8</v>
      </c>
      <c r="G4799" s="309">
        <v>200.4</v>
      </c>
      <c r="H4799" s="415">
        <v>199.8</v>
      </c>
      <c r="I4799" s="309">
        <v>200.4</v>
      </c>
      <c r="J4799" s="309">
        <v>210.6</v>
      </c>
      <c r="K4799" s="309">
        <v>224.4</v>
      </c>
      <c r="L4799" s="309">
        <v>243.6</v>
      </c>
      <c r="M4799" s="309">
        <v>241.2</v>
      </c>
      <c r="N4799" s="415">
        <v>233.4</v>
      </c>
      <c r="O4799" s="309">
        <v>234.6</v>
      </c>
      <c r="P4799" s="309">
        <v>234</v>
      </c>
      <c r="Q4799" s="309">
        <v>241.8</v>
      </c>
      <c r="R4799" s="309">
        <v>243.6</v>
      </c>
      <c r="S4799" s="309">
        <v>232.2</v>
      </c>
      <c r="T4799" s="309">
        <v>238.8</v>
      </c>
      <c r="U4799" s="309">
        <v>245.4</v>
      </c>
      <c r="V4799" s="309">
        <v>253.8</v>
      </c>
      <c r="W4799" s="309">
        <v>253.8</v>
      </c>
      <c r="X4799" s="309">
        <v>250.8</v>
      </c>
      <c r="Y4799" s="415">
        <v>246.6</v>
      </c>
      <c r="Z4799" s="309">
        <v>233.4</v>
      </c>
      <c r="AA4799" s="309">
        <v>228</v>
      </c>
      <c r="AB4799" s="404">
        <v>216</v>
      </c>
      <c r="AC4799" s="107">
        <f>SUM(E4799:AB4799)</f>
        <v>5524.8</v>
      </c>
      <c r="AD4799" s="73"/>
      <c r="AE4799" s="155"/>
      <c r="AF4799" s="74"/>
      <c r="AJ4799" s="406"/>
      <c r="AK4799" s="15"/>
      <c r="AL4799" s="15"/>
      <c r="AM4799" s="15"/>
      <c r="AN4799" s="15"/>
    </row>
    <row r="4800" spans="1:42" x14ac:dyDescent="0.25">
      <c r="A4800" s="3469"/>
      <c r="B4800" s="3357"/>
      <c r="C4800" s="123" t="s">
        <v>15</v>
      </c>
      <c r="D4800" s="108" t="s">
        <v>54</v>
      </c>
      <c r="E4800" s="1556">
        <v>29</v>
      </c>
      <c r="F4800" s="1550">
        <v>27</v>
      </c>
      <c r="G4800" s="1550">
        <v>25</v>
      </c>
      <c r="H4800" s="420">
        <v>25</v>
      </c>
      <c r="I4800" s="1550">
        <v>29</v>
      </c>
      <c r="J4800" s="1550">
        <v>33</v>
      </c>
      <c r="K4800" s="1550">
        <v>39</v>
      </c>
      <c r="L4800" s="1550">
        <v>40</v>
      </c>
      <c r="M4800" s="1550">
        <v>40</v>
      </c>
      <c r="N4800" s="420">
        <v>35</v>
      </c>
      <c r="O4800" s="1550">
        <v>34</v>
      </c>
      <c r="P4800" s="1550">
        <v>33</v>
      </c>
      <c r="Q4800" s="1550">
        <v>31</v>
      </c>
      <c r="R4800" s="1550">
        <v>36</v>
      </c>
      <c r="S4800" s="1550">
        <v>30</v>
      </c>
      <c r="T4800" s="1550">
        <v>33</v>
      </c>
      <c r="U4800" s="1550">
        <v>35</v>
      </c>
      <c r="V4800" s="1550">
        <v>36</v>
      </c>
      <c r="W4800" s="1550">
        <v>36</v>
      </c>
      <c r="X4800" s="1550">
        <v>40</v>
      </c>
      <c r="Y4800" s="420">
        <v>39</v>
      </c>
      <c r="Z4800" s="1550">
        <v>37</v>
      </c>
      <c r="AA4800" s="1550">
        <v>34</v>
      </c>
      <c r="AB4800" s="1551">
        <v>31</v>
      </c>
      <c r="AC4800" s="107">
        <f>AVERAGE(E4800:AB4800)</f>
        <v>33.625</v>
      </c>
      <c r="AD4800" s="76"/>
      <c r="AE4800" s="76"/>
      <c r="AF4800" s="77"/>
      <c r="AJ4800" s="406"/>
      <c r="AK4800" s="15"/>
      <c r="AL4800" s="15"/>
      <c r="AM4800" s="15"/>
      <c r="AN4800" s="15"/>
    </row>
    <row r="4801" spans="1:42" ht="16.5" thickBot="1" x14ac:dyDescent="0.3">
      <c r="A4801" s="3473"/>
      <c r="B4801" s="3369"/>
      <c r="C4801" s="126" t="s">
        <v>17</v>
      </c>
      <c r="D4801" s="114"/>
      <c r="E4801" s="314">
        <f t="shared" ref="E4801:AB4801" si="2234">E4799/E4798</f>
        <v>0.42717258261933905</v>
      </c>
      <c r="F4801" s="315">
        <f t="shared" si="2234"/>
        <v>0.4853556485355649</v>
      </c>
      <c r="G4801" s="315">
        <f t="shared" si="2234"/>
        <v>0.49776453055141578</v>
      </c>
      <c r="H4801" s="417">
        <f t="shared" si="2234"/>
        <v>0.50762195121951215</v>
      </c>
      <c r="I4801" s="315">
        <f t="shared" si="2234"/>
        <v>0.42385786802030456</v>
      </c>
      <c r="J4801" s="315">
        <f t="shared" si="2234"/>
        <v>0.40672074159907301</v>
      </c>
      <c r="K4801" s="315">
        <f t="shared" si="2234"/>
        <v>0.37663645518630418</v>
      </c>
      <c r="L4801" s="315">
        <f t="shared" si="2234"/>
        <v>0.36056838365896976</v>
      </c>
      <c r="M4801" s="315">
        <f t="shared" si="2234"/>
        <v>0.36512261580381467</v>
      </c>
      <c r="N4801" s="417">
        <f t="shared" si="2234"/>
        <v>0.38706467661691546</v>
      </c>
      <c r="O4801" s="315">
        <f t="shared" si="2234"/>
        <v>0.41507430997876854</v>
      </c>
      <c r="P4801" s="315">
        <f t="shared" si="2234"/>
        <v>0.44167610419026049</v>
      </c>
      <c r="Q4801" s="315">
        <f t="shared" si="2234"/>
        <v>0.44432194046306506</v>
      </c>
      <c r="R4801" s="315">
        <f t="shared" si="2234"/>
        <v>0.45617977528089887</v>
      </c>
      <c r="S4801" s="315">
        <f t="shared" si="2234"/>
        <v>0.44482758620689655</v>
      </c>
      <c r="T4801" s="315">
        <f t="shared" si="2234"/>
        <v>0.4644107351225204</v>
      </c>
      <c r="U4801" s="315">
        <f t="shared" si="2234"/>
        <v>0.4360341151385928</v>
      </c>
      <c r="V4801" s="315">
        <f t="shared" si="2234"/>
        <v>0.43119266055045874</v>
      </c>
      <c r="W4801" s="315">
        <f t="shared" si="2234"/>
        <v>0.41187925998052577</v>
      </c>
      <c r="X4801" s="315">
        <f t="shared" si="2234"/>
        <v>0.39101964452759591</v>
      </c>
      <c r="Y4801" s="417">
        <f>Y4799/Y4798</f>
        <v>0.37775735294117646</v>
      </c>
      <c r="Z4801" s="315">
        <f t="shared" si="2234"/>
        <v>0.3615241635687732</v>
      </c>
      <c r="AA4801" s="315">
        <f t="shared" si="2234"/>
        <v>0.37475345167652863</v>
      </c>
      <c r="AB4801" s="316">
        <f t="shared" si="2234"/>
        <v>0.40770101925254815</v>
      </c>
      <c r="AC4801" s="481">
        <f>MAX(E4801:AB4801)</f>
        <v>0.50762195121951215</v>
      </c>
      <c r="AD4801" s="73"/>
      <c r="AE4801" s="155"/>
      <c r="AF4801" s="74"/>
      <c r="AJ4801" s="406"/>
      <c r="AK4801" s="15"/>
      <c r="AL4801" s="15"/>
      <c r="AM4801" s="15"/>
      <c r="AN4801" s="15"/>
    </row>
    <row r="4802" spans="1:42" hidden="1" x14ac:dyDescent="0.25">
      <c r="A4802" s="2199"/>
      <c r="B4802" s="2202"/>
      <c r="C4802" s="362" t="s">
        <v>116</v>
      </c>
      <c r="D4802" s="122"/>
      <c r="E4802" s="311"/>
      <c r="F4802" s="312"/>
      <c r="G4802" s="312"/>
      <c r="H4802" s="412"/>
      <c r="I4802" s="312"/>
      <c r="J4802" s="312"/>
      <c r="K4802" s="312"/>
      <c r="L4802" s="312"/>
      <c r="M4802" s="312"/>
      <c r="N4802" s="412"/>
      <c r="O4802" s="312"/>
      <c r="P4802" s="312"/>
      <c r="Q4802" s="312"/>
      <c r="R4802" s="312"/>
      <c r="S4802" s="312"/>
      <c r="T4802" s="312"/>
      <c r="U4802" s="312"/>
      <c r="V4802" s="312"/>
      <c r="W4802" s="312"/>
      <c r="X4802" s="312"/>
      <c r="Y4802" s="412"/>
      <c r="Z4802" s="312"/>
      <c r="AA4802" s="312"/>
      <c r="AB4802" s="313"/>
      <c r="AC4802" s="108"/>
      <c r="AD4802" s="73"/>
      <c r="AE4802" s="155"/>
      <c r="AF4802" s="74"/>
      <c r="AJ4802" s="406"/>
      <c r="AK4802" s="15"/>
      <c r="AL4802" s="15"/>
      <c r="AM4802" s="15"/>
      <c r="AN4802" s="15"/>
    </row>
    <row r="4803" spans="1:42" s="181" customFormat="1" hidden="1" x14ac:dyDescent="0.25">
      <c r="A4803" s="2209"/>
      <c r="B4803" s="2212"/>
      <c r="C4803" s="124" t="s">
        <v>117</v>
      </c>
      <c r="D4803" s="108"/>
      <c r="E4803" s="311"/>
      <c r="F4803" s="312"/>
      <c r="G4803" s="312"/>
      <c r="H4803" s="412"/>
      <c r="I4803" s="312"/>
      <c r="J4803" s="312"/>
      <c r="K4803" s="312"/>
      <c r="L4803" s="312"/>
      <c r="M4803" s="312"/>
      <c r="N4803" s="412"/>
      <c r="O4803" s="312"/>
      <c r="P4803" s="312"/>
      <c r="Q4803" s="312"/>
      <c r="R4803" s="312"/>
      <c r="S4803" s="312"/>
      <c r="T4803" s="312"/>
      <c r="U4803" s="312"/>
      <c r="V4803" s="312"/>
      <c r="W4803" s="312"/>
      <c r="X4803" s="312"/>
      <c r="Y4803" s="412"/>
      <c r="Z4803" s="312"/>
      <c r="AA4803" s="312"/>
      <c r="AB4803" s="313"/>
      <c r="AC4803" s="108"/>
      <c r="AD4803" s="73"/>
      <c r="AE4803" s="155"/>
      <c r="AF4803" s="74"/>
      <c r="AG4803" s="852"/>
      <c r="AH4803" s="849"/>
      <c r="AI4803" s="850"/>
      <c r="AJ4803" s="850"/>
      <c r="AK4803" s="850"/>
      <c r="AL4803" s="851"/>
      <c r="AM4803" s="851"/>
      <c r="AN4803" s="189"/>
      <c r="AO4803" s="189"/>
      <c r="AP4803" s="189"/>
    </row>
    <row r="4804" spans="1:42" ht="16.5" thickBot="1" x14ac:dyDescent="0.3">
      <c r="A4804" s="3339" t="s">
        <v>42</v>
      </c>
      <c r="B4804" s="3340"/>
      <c r="C4804" s="3341"/>
      <c r="D4804" s="114"/>
      <c r="E4804" s="580">
        <f>SQRT(E4798*E4798+E4799*E4799)/E4782/1.73</f>
        <v>29.485409046537473</v>
      </c>
      <c r="F4804" s="581">
        <f t="shared" ref="F4804:AB4804" si="2235">SQRT(F4798*F4798+F4799*F4799)/F4782/1.73</f>
        <v>26.450976429315588</v>
      </c>
      <c r="G4804" s="581">
        <f t="shared" si="2235"/>
        <v>24.899713866502612</v>
      </c>
      <c r="H4804" s="582">
        <f t="shared" si="2235"/>
        <v>24.416183563578464</v>
      </c>
      <c r="I4804" s="581">
        <f t="shared" si="2235"/>
        <v>28.350601667230386</v>
      </c>
      <c r="J4804" s="581">
        <f t="shared" si="2235"/>
        <v>30.890562745976389</v>
      </c>
      <c r="K4804" s="581">
        <f t="shared" si="2235"/>
        <v>35.250020974222679</v>
      </c>
      <c r="L4804" s="581">
        <f t="shared" si="2235"/>
        <v>39.611684729051134</v>
      </c>
      <c r="M4804" s="581">
        <f t="shared" si="2235"/>
        <v>39.162493885007066</v>
      </c>
      <c r="N4804" s="582">
        <f t="shared" si="2235"/>
        <v>36.007138396882347</v>
      </c>
      <c r="O4804" s="581">
        <f t="shared" si="2235"/>
        <v>34.045319814329716</v>
      </c>
      <c r="P4804" s="581">
        <f t="shared" si="2235"/>
        <v>32.036690557692921</v>
      </c>
      <c r="Q4804" s="581">
        <f t="shared" si="2235"/>
        <v>32.971260434911272</v>
      </c>
      <c r="R4804" s="581">
        <f t="shared" si="2235"/>
        <v>32.590863272327539</v>
      </c>
      <c r="S4804" s="581">
        <f t="shared" si="2235"/>
        <v>31.753835561916357</v>
      </c>
      <c r="T4804" s="581">
        <f t="shared" si="2235"/>
        <v>31.390239529818015</v>
      </c>
      <c r="U4804" s="581">
        <f t="shared" si="2235"/>
        <v>33.961598317413014</v>
      </c>
      <c r="V4804" s="581">
        <f t="shared" si="2235"/>
        <v>35.35426969902889</v>
      </c>
      <c r="W4804" s="581">
        <f t="shared" si="2235"/>
        <v>36.722061090391868</v>
      </c>
      <c r="X4804" s="581">
        <f t="shared" si="2235"/>
        <v>37.985400019977718</v>
      </c>
      <c r="Y4804" s="582">
        <f>SQRT(Y4798*Y4798+Y4799*Y4799)/Y4782/1.73</f>
        <v>38.452518120928453</v>
      </c>
      <c r="Z4804" s="581">
        <f t="shared" si="2235"/>
        <v>37.828190972123508</v>
      </c>
      <c r="AA4804" s="581">
        <f t="shared" si="2235"/>
        <v>35.870106800911707</v>
      </c>
      <c r="AB4804" s="853">
        <f t="shared" si="2235"/>
        <v>31.587076646287748</v>
      </c>
      <c r="AC4804" s="109">
        <f>AVERAGE(E4804:AB4804)</f>
        <v>33.211425672598445</v>
      </c>
      <c r="AD4804" s="78">
        <f>(AC4800-AC4804)/AC4800</f>
        <v>1.2299608249860381E-2</v>
      </c>
      <c r="AE4804" s="79"/>
      <c r="AF4804" s="80"/>
      <c r="AJ4804" s="406"/>
      <c r="AK4804" s="14"/>
      <c r="AL4804" s="14"/>
      <c r="AM4804" s="15"/>
      <c r="AN4804" s="14"/>
    </row>
    <row r="4805" spans="1:42" x14ac:dyDescent="0.25">
      <c r="A4805" s="3468" t="s">
        <v>693</v>
      </c>
      <c r="B4805" s="3356" t="s">
        <v>694</v>
      </c>
      <c r="C4805" s="121" t="s">
        <v>13</v>
      </c>
      <c r="D4805" s="113" t="s">
        <v>829</v>
      </c>
      <c r="E4805" s="307">
        <v>31.2</v>
      </c>
      <c r="F4805" s="71">
        <v>30.6</v>
      </c>
      <c r="G4805" s="71">
        <v>33.6</v>
      </c>
      <c r="H4805" s="414">
        <v>32.4</v>
      </c>
      <c r="I4805" s="71">
        <v>31.2</v>
      </c>
      <c r="J4805" s="71">
        <v>30</v>
      </c>
      <c r="K4805" s="71">
        <v>33.6</v>
      </c>
      <c r="L4805" s="71">
        <v>31.8</v>
      </c>
      <c r="M4805" s="71">
        <v>31.8</v>
      </c>
      <c r="N4805" s="414">
        <v>32.4</v>
      </c>
      <c r="O4805" s="71">
        <v>33</v>
      </c>
      <c r="P4805" s="71">
        <v>31.8</v>
      </c>
      <c r="Q4805" s="71">
        <v>32.4</v>
      </c>
      <c r="R4805" s="71">
        <v>31.8</v>
      </c>
      <c r="S4805" s="71">
        <v>33.6</v>
      </c>
      <c r="T4805" s="71">
        <v>33</v>
      </c>
      <c r="U4805" s="71">
        <v>30.6</v>
      </c>
      <c r="V4805" s="71">
        <v>32.4</v>
      </c>
      <c r="W4805" s="71">
        <v>34.799999999999997</v>
      </c>
      <c r="X4805" s="71">
        <v>35.4</v>
      </c>
      <c r="Y4805" s="414">
        <v>32.4</v>
      </c>
      <c r="Z4805" s="71">
        <v>33</v>
      </c>
      <c r="AA4805" s="71">
        <v>35.4</v>
      </c>
      <c r="AB4805" s="72">
        <v>36.6</v>
      </c>
      <c r="AC4805" s="623">
        <f>SUM(E4805:AB4805)</f>
        <v>784.8</v>
      </c>
      <c r="AD4805" s="70"/>
      <c r="AE4805" s="71">
        <v>100</v>
      </c>
      <c r="AF4805" s="72">
        <v>60</v>
      </c>
      <c r="AJ4805" s="406"/>
      <c r="AK4805" s="478"/>
      <c r="AL4805" s="479"/>
      <c r="AM4805" s="478"/>
      <c r="AN4805" s="15"/>
    </row>
    <row r="4806" spans="1:42" x14ac:dyDescent="0.25">
      <c r="A4806" s="3469"/>
      <c r="B4806" s="3357"/>
      <c r="C4806" s="123" t="s">
        <v>14</v>
      </c>
      <c r="D4806" s="108" t="s">
        <v>829</v>
      </c>
      <c r="E4806" s="308">
        <v>31.8</v>
      </c>
      <c r="F4806" s="309">
        <v>31.8</v>
      </c>
      <c r="G4806" s="309">
        <v>33</v>
      </c>
      <c r="H4806" s="415">
        <v>31.2</v>
      </c>
      <c r="I4806" s="309">
        <v>33.6</v>
      </c>
      <c r="J4806" s="309">
        <v>29.4</v>
      </c>
      <c r="K4806" s="309">
        <v>33.6</v>
      </c>
      <c r="L4806" s="309">
        <v>31.2</v>
      </c>
      <c r="M4806" s="309">
        <v>34.799999999999997</v>
      </c>
      <c r="N4806" s="415">
        <v>34.200000000000003</v>
      </c>
      <c r="O4806" s="309">
        <v>30</v>
      </c>
      <c r="P4806" s="309">
        <v>30</v>
      </c>
      <c r="Q4806" s="309">
        <v>32.4</v>
      </c>
      <c r="R4806" s="309">
        <v>30</v>
      </c>
      <c r="S4806" s="309">
        <v>30</v>
      </c>
      <c r="T4806" s="309">
        <v>33</v>
      </c>
      <c r="U4806" s="309">
        <v>30.6</v>
      </c>
      <c r="V4806" s="309">
        <v>31.2</v>
      </c>
      <c r="W4806" s="309">
        <v>32.4</v>
      </c>
      <c r="X4806" s="309">
        <v>30.6</v>
      </c>
      <c r="Y4806" s="415">
        <v>30.6</v>
      </c>
      <c r="Z4806" s="309">
        <v>34.799999999999997</v>
      </c>
      <c r="AA4806" s="309">
        <v>31.8</v>
      </c>
      <c r="AB4806" s="310">
        <v>33</v>
      </c>
      <c r="AC4806" s="133">
        <f>SUM(E4806:AB4806)</f>
        <v>764.99999999999989</v>
      </c>
      <c r="AD4806" s="73"/>
      <c r="AE4806" s="155"/>
      <c r="AF4806" s="74"/>
      <c r="AJ4806" s="406"/>
      <c r="AK4806" s="15"/>
      <c r="AL4806" s="15"/>
      <c r="AM4806" s="15"/>
      <c r="AN4806" s="15"/>
    </row>
    <row r="4807" spans="1:42" x14ac:dyDescent="0.25">
      <c r="A4807" s="3469"/>
      <c r="B4807" s="3357"/>
      <c r="C4807" s="123" t="s">
        <v>15</v>
      </c>
      <c r="D4807" s="108" t="s">
        <v>54</v>
      </c>
      <c r="E4807" s="1556">
        <v>3</v>
      </c>
      <c r="F4807" s="1550">
        <v>3</v>
      </c>
      <c r="G4807" s="1550">
        <v>3</v>
      </c>
      <c r="H4807" s="420">
        <v>2</v>
      </c>
      <c r="I4807" s="1550">
        <v>3</v>
      </c>
      <c r="J4807" s="1550">
        <v>3</v>
      </c>
      <c r="K4807" s="1550">
        <v>2</v>
      </c>
      <c r="L4807" s="1550">
        <v>3</v>
      </c>
      <c r="M4807" s="1550">
        <v>4</v>
      </c>
      <c r="N4807" s="420">
        <v>3</v>
      </c>
      <c r="O4807" s="1550">
        <v>2</v>
      </c>
      <c r="P4807" s="1550">
        <v>2</v>
      </c>
      <c r="Q4807" s="1550">
        <v>2</v>
      </c>
      <c r="R4807" s="1550">
        <v>3</v>
      </c>
      <c r="S4807" s="1550">
        <v>3</v>
      </c>
      <c r="T4807" s="1550">
        <v>0</v>
      </c>
      <c r="U4807" s="1550">
        <v>3</v>
      </c>
      <c r="V4807" s="1550">
        <v>2</v>
      </c>
      <c r="W4807" s="1550">
        <v>3</v>
      </c>
      <c r="X4807" s="1550">
        <v>3</v>
      </c>
      <c r="Y4807" s="420">
        <v>3</v>
      </c>
      <c r="Z4807" s="1550">
        <v>3</v>
      </c>
      <c r="AA4807" s="1550">
        <v>3</v>
      </c>
      <c r="AB4807" s="1551">
        <v>3</v>
      </c>
      <c r="AC4807" s="133">
        <f>AVERAGE(E4807:AB4807)</f>
        <v>2.6666666666666665</v>
      </c>
      <c r="AD4807" s="76"/>
      <c r="AE4807" s="76"/>
      <c r="AF4807" s="77"/>
      <c r="AJ4807" s="406"/>
      <c r="AK4807" s="15"/>
      <c r="AL4807" s="15"/>
      <c r="AM4807" s="15"/>
      <c r="AN4807" s="15"/>
    </row>
    <row r="4808" spans="1:42" ht="16.5" thickBot="1" x14ac:dyDescent="0.3">
      <c r="A4808" s="3473"/>
      <c r="B4808" s="3369"/>
      <c r="C4808" s="126" t="s">
        <v>17</v>
      </c>
      <c r="D4808" s="114"/>
      <c r="E4808" s="314">
        <f t="shared" ref="E4808:AB4808" si="2236">E4806/E4805</f>
        <v>1.0192307692307694</v>
      </c>
      <c r="F4808" s="315">
        <f t="shared" si="2236"/>
        <v>1.0392156862745099</v>
      </c>
      <c r="G4808" s="315">
        <f t="shared" si="2236"/>
        <v>0.9821428571428571</v>
      </c>
      <c r="H4808" s="417">
        <f t="shared" si="2236"/>
        <v>0.96296296296296302</v>
      </c>
      <c r="I4808" s="315">
        <f t="shared" si="2236"/>
        <v>1.0769230769230771</v>
      </c>
      <c r="J4808" s="315">
        <f t="shared" si="2236"/>
        <v>0.98</v>
      </c>
      <c r="K4808" s="315">
        <f t="shared" si="2236"/>
        <v>1</v>
      </c>
      <c r="L4808" s="315">
        <f t="shared" si="2236"/>
        <v>0.98113207547169812</v>
      </c>
      <c r="M4808" s="315">
        <f t="shared" si="2236"/>
        <v>1.0943396226415094</v>
      </c>
      <c r="N4808" s="417">
        <f t="shared" si="2236"/>
        <v>1.0555555555555556</v>
      </c>
      <c r="O4808" s="315">
        <f t="shared" si="2236"/>
        <v>0.90909090909090906</v>
      </c>
      <c r="P4808" s="315">
        <f t="shared" si="2236"/>
        <v>0.94339622641509435</v>
      </c>
      <c r="Q4808" s="315">
        <f t="shared" si="2236"/>
        <v>1</v>
      </c>
      <c r="R4808" s="315">
        <f t="shared" si="2236"/>
        <v>0.94339622641509435</v>
      </c>
      <c r="S4808" s="315">
        <f t="shared" si="2236"/>
        <v>0.89285714285714279</v>
      </c>
      <c r="T4808" s="315">
        <f t="shared" si="2236"/>
        <v>1</v>
      </c>
      <c r="U4808" s="315">
        <f t="shared" si="2236"/>
        <v>1</v>
      </c>
      <c r="V4808" s="315">
        <f t="shared" si="2236"/>
        <v>0.96296296296296302</v>
      </c>
      <c r="W4808" s="315">
        <f t="shared" si="2236"/>
        <v>0.93103448275862077</v>
      </c>
      <c r="X4808" s="315">
        <f t="shared" si="2236"/>
        <v>0.86440677966101698</v>
      </c>
      <c r="Y4808" s="417">
        <f>Y4806/Y4805</f>
        <v>0.94444444444444453</v>
      </c>
      <c r="Z4808" s="315">
        <f t="shared" si="2236"/>
        <v>1.0545454545454545</v>
      </c>
      <c r="AA4808" s="315">
        <f t="shared" si="2236"/>
        <v>0.89830508474576276</v>
      </c>
      <c r="AB4808" s="316">
        <f t="shared" si="2236"/>
        <v>0.90163934426229508</v>
      </c>
      <c r="AC4808" s="480">
        <f>MAX(E4808:AB4808)</f>
        <v>1.0943396226415094</v>
      </c>
      <c r="AD4808" s="73"/>
      <c r="AE4808" s="155"/>
      <c r="AF4808" s="74"/>
      <c r="AJ4808" s="406"/>
      <c r="AK4808" s="15"/>
      <c r="AL4808" s="15"/>
      <c r="AM4808" s="15"/>
      <c r="AN4808" s="15"/>
    </row>
    <row r="4809" spans="1:42" hidden="1" x14ac:dyDescent="0.25">
      <c r="A4809" s="2199"/>
      <c r="B4809" s="2202"/>
      <c r="C4809" s="362" t="s">
        <v>116</v>
      </c>
      <c r="D4809" s="2388"/>
      <c r="E4809" s="73"/>
      <c r="F4809" s="155"/>
      <c r="G4809" s="155"/>
      <c r="H4809" s="412"/>
      <c r="I4809" s="155"/>
      <c r="J4809" s="155"/>
      <c r="K4809" s="155"/>
      <c r="L4809" s="155"/>
      <c r="M4809" s="155"/>
      <c r="N4809" s="412"/>
      <c r="O4809" s="155"/>
      <c r="P4809" s="155"/>
      <c r="Q4809" s="155"/>
      <c r="R4809" s="155"/>
      <c r="S4809" s="155"/>
      <c r="T4809" s="155"/>
      <c r="U4809" s="155"/>
      <c r="V4809" s="155"/>
      <c r="W4809" s="155"/>
      <c r="X4809" s="155"/>
      <c r="Y4809" s="412"/>
      <c r="Z4809" s="155"/>
      <c r="AA4809" s="155"/>
      <c r="AB4809" s="74"/>
      <c r="AC4809" s="132"/>
      <c r="AD4809" s="73"/>
      <c r="AE4809" s="155"/>
      <c r="AF4809" s="74"/>
      <c r="AJ4809" s="406"/>
      <c r="AK4809" s="15"/>
      <c r="AL4809" s="15"/>
      <c r="AM4809" s="15"/>
      <c r="AN4809" s="15"/>
    </row>
    <row r="4810" spans="1:42" s="181" customFormat="1" hidden="1" x14ac:dyDescent="0.25">
      <c r="A4810" s="2209"/>
      <c r="B4810" s="2212"/>
      <c r="C4810" s="124" t="s">
        <v>117</v>
      </c>
      <c r="D4810" s="940"/>
      <c r="E4810" s="547"/>
      <c r="F4810" s="312"/>
      <c r="G4810" s="312"/>
      <c r="H4810" s="412"/>
      <c r="I4810" s="312"/>
      <c r="J4810" s="312"/>
      <c r="K4810" s="312"/>
      <c r="L4810" s="312"/>
      <c r="M4810" s="312"/>
      <c r="N4810" s="412"/>
      <c r="O4810" s="312"/>
      <c r="P4810" s="312"/>
      <c r="Q4810" s="312"/>
      <c r="R4810" s="312"/>
      <c r="S4810" s="312"/>
      <c r="T4810" s="312"/>
      <c r="U4810" s="312"/>
      <c r="V4810" s="312"/>
      <c r="W4810" s="312"/>
      <c r="X4810" s="312"/>
      <c r="Y4810" s="412"/>
      <c r="Z4810" s="312"/>
      <c r="AA4810" s="312"/>
      <c r="AB4810" s="313"/>
      <c r="AC4810" s="132"/>
      <c r="AD4810" s="73"/>
      <c r="AE4810" s="155"/>
      <c r="AF4810" s="74"/>
      <c r="AG4810" s="852"/>
      <c r="AH4810" s="849"/>
      <c r="AI4810" s="850"/>
      <c r="AJ4810" s="850"/>
      <c r="AK4810" s="850"/>
      <c r="AL4810" s="851"/>
      <c r="AM4810" s="851"/>
      <c r="AN4810" s="189"/>
      <c r="AO4810" s="189"/>
      <c r="AP4810" s="189"/>
    </row>
    <row r="4811" spans="1:42" ht="16.5" thickBot="1" x14ac:dyDescent="0.3">
      <c r="A4811" s="3339" t="s">
        <v>42</v>
      </c>
      <c r="B4811" s="3340"/>
      <c r="C4811" s="3341"/>
      <c r="D4811" s="347"/>
      <c r="E4811" s="506">
        <f>SQRT(E4805*E4805+E4806*E4806)/E4782/1.73</f>
        <v>2.4642391500418603</v>
      </c>
      <c r="F4811" s="179">
        <f t="shared" ref="F4811:AB4811" si="2237">SQRT(F4805*F4805+F4806*F4806)/F4782/1.73</f>
        <v>2.4411107844256938</v>
      </c>
      <c r="G4811" s="179">
        <f t="shared" si="2237"/>
        <v>2.6075356392519309</v>
      </c>
      <c r="H4811" s="419">
        <f t="shared" si="2237"/>
        <v>2.4880380315611994</v>
      </c>
      <c r="I4811" s="179">
        <f t="shared" si="2237"/>
        <v>2.5314239759567783</v>
      </c>
      <c r="J4811" s="179">
        <f t="shared" si="2237"/>
        <v>2.321217381693494</v>
      </c>
      <c r="K4811" s="179">
        <f t="shared" si="2237"/>
        <v>2.6309201877912871</v>
      </c>
      <c r="L4811" s="179">
        <f t="shared" si="2237"/>
        <v>2.4571850303375418</v>
      </c>
      <c r="M4811" s="179">
        <f t="shared" si="2237"/>
        <v>2.6251609309252384</v>
      </c>
      <c r="N4811" s="419">
        <f t="shared" si="2237"/>
        <v>2.6234593193830196</v>
      </c>
      <c r="O4811" s="179">
        <f t="shared" si="2237"/>
        <v>2.4811655405628752</v>
      </c>
      <c r="P4811" s="179">
        <f t="shared" si="2237"/>
        <v>2.4182167191234059</v>
      </c>
      <c r="Q4811" s="179">
        <f t="shared" si="2237"/>
        <v>2.5369587525130268</v>
      </c>
      <c r="R4811" s="179">
        <f t="shared" si="2237"/>
        <v>2.4275086181402101</v>
      </c>
      <c r="S4811" s="179">
        <f t="shared" si="2237"/>
        <v>2.5035559420796081</v>
      </c>
      <c r="T4811" s="179">
        <f t="shared" si="2237"/>
        <v>2.5839394701521572</v>
      </c>
      <c r="U4811" s="179">
        <f t="shared" si="2237"/>
        <v>2.3937237607443489</v>
      </c>
      <c r="V4811" s="179">
        <f t="shared" si="2237"/>
        <v>2.480915785287646</v>
      </c>
      <c r="W4811" s="179">
        <f t="shared" si="2237"/>
        <v>2.6200494065243238</v>
      </c>
      <c r="X4811" s="179">
        <f t="shared" si="2237"/>
        <v>2.580875604511129</v>
      </c>
      <c r="Y4811" s="419">
        <f>SQRT(Y4805*Y4805+Y4806*Y4806)/Y4782/1.73</f>
        <v>2.4557330268465867</v>
      </c>
      <c r="Z4811" s="179">
        <f t="shared" si="2237"/>
        <v>2.642689280743133</v>
      </c>
      <c r="AA4811" s="179">
        <f t="shared" si="2237"/>
        <v>2.6271434564683043</v>
      </c>
      <c r="AB4811" s="180">
        <f t="shared" si="2237"/>
        <v>2.7207061229780969</v>
      </c>
      <c r="AC4811" s="199">
        <f>AVERAGE(E4811:AB4811)</f>
        <v>2.5276446632517877</v>
      </c>
      <c r="AD4811" s="78">
        <f>(AC4807-AC4811)/AC4807</f>
        <v>5.2133251280579551E-2</v>
      </c>
      <c r="AE4811" s="79"/>
      <c r="AF4811" s="80"/>
      <c r="AJ4811" s="406"/>
      <c r="AK4811" s="14"/>
      <c r="AL4811" s="14"/>
      <c r="AM4811" s="15"/>
      <c r="AN4811" s="14"/>
    </row>
    <row r="4812" spans="1:42" x14ac:dyDescent="0.25">
      <c r="A4812" s="3468" t="s">
        <v>695</v>
      </c>
      <c r="B4812" s="3356" t="s">
        <v>696</v>
      </c>
      <c r="C4812" s="121" t="s">
        <v>13</v>
      </c>
      <c r="D4812" s="113" t="s">
        <v>829</v>
      </c>
      <c r="E4812" s="326">
        <v>428.4</v>
      </c>
      <c r="F4812" s="322">
        <v>326.39999999999998</v>
      </c>
      <c r="G4812" s="322">
        <v>334.8</v>
      </c>
      <c r="H4812" s="436">
        <v>298.8</v>
      </c>
      <c r="I4812" s="322">
        <v>348</v>
      </c>
      <c r="J4812" s="322">
        <v>314.39999999999998</v>
      </c>
      <c r="K4812" s="322">
        <v>350.4</v>
      </c>
      <c r="L4812" s="322">
        <v>414</v>
      </c>
      <c r="M4812" s="322">
        <v>580.79999999999995</v>
      </c>
      <c r="N4812" s="436">
        <v>686.4</v>
      </c>
      <c r="O4812" s="322">
        <v>632.4</v>
      </c>
      <c r="P4812" s="322">
        <v>602.4</v>
      </c>
      <c r="Q4812" s="322">
        <v>390</v>
      </c>
      <c r="R4812" s="322">
        <v>591.6</v>
      </c>
      <c r="S4812" s="322">
        <v>608.4</v>
      </c>
      <c r="T4812" s="322">
        <v>514.79999999999995</v>
      </c>
      <c r="U4812" s="322">
        <v>529.20000000000005</v>
      </c>
      <c r="V4812" s="322">
        <v>448.8</v>
      </c>
      <c r="W4812" s="322">
        <v>450</v>
      </c>
      <c r="X4812" s="322">
        <v>375.6</v>
      </c>
      <c r="Y4812" s="436">
        <v>392.4</v>
      </c>
      <c r="Z4812" s="322">
        <v>408</v>
      </c>
      <c r="AA4812" s="322">
        <v>423.6</v>
      </c>
      <c r="AB4812" s="579">
        <v>418.8</v>
      </c>
      <c r="AC4812" s="134">
        <f>SUM(E4812:AB4812)</f>
        <v>10868.4</v>
      </c>
      <c r="AD4812" s="70"/>
      <c r="AE4812" s="71">
        <v>100</v>
      </c>
      <c r="AF4812" s="72">
        <v>120</v>
      </c>
      <c r="AJ4812" s="406"/>
      <c r="AK4812" s="478"/>
      <c r="AL4812" s="479"/>
      <c r="AM4812" s="478"/>
      <c r="AN4812" s="15"/>
    </row>
    <row r="4813" spans="1:42" x14ac:dyDescent="0.25">
      <c r="A4813" s="3469"/>
      <c r="B4813" s="3357"/>
      <c r="C4813" s="123" t="s">
        <v>14</v>
      </c>
      <c r="D4813" s="108" t="s">
        <v>829</v>
      </c>
      <c r="E4813" s="308">
        <v>289.2</v>
      </c>
      <c r="F4813" s="309">
        <v>219.6</v>
      </c>
      <c r="G4813" s="309">
        <v>247.2</v>
      </c>
      <c r="H4813" s="415">
        <v>250.8</v>
      </c>
      <c r="I4813" s="309">
        <v>260.39999999999998</v>
      </c>
      <c r="J4813" s="309">
        <v>190.8</v>
      </c>
      <c r="K4813" s="309">
        <v>164.4</v>
      </c>
      <c r="L4813" s="309">
        <v>214.8</v>
      </c>
      <c r="M4813" s="309">
        <v>494.4</v>
      </c>
      <c r="N4813" s="415">
        <v>594</v>
      </c>
      <c r="O4813" s="309">
        <v>489.6</v>
      </c>
      <c r="P4813" s="309">
        <v>508.8</v>
      </c>
      <c r="Q4813" s="309">
        <v>225.6</v>
      </c>
      <c r="R4813" s="309">
        <v>550.79999999999995</v>
      </c>
      <c r="S4813" s="309">
        <v>589.20000000000005</v>
      </c>
      <c r="T4813" s="309">
        <v>434.4</v>
      </c>
      <c r="U4813" s="309">
        <v>460.8</v>
      </c>
      <c r="V4813" s="309">
        <v>337.2</v>
      </c>
      <c r="W4813" s="309">
        <v>300</v>
      </c>
      <c r="X4813" s="309">
        <v>225.6</v>
      </c>
      <c r="Y4813" s="415">
        <v>242.4</v>
      </c>
      <c r="Z4813" s="309">
        <v>254.4</v>
      </c>
      <c r="AA4813" s="309">
        <v>291.60000000000002</v>
      </c>
      <c r="AB4813" s="404">
        <v>306</v>
      </c>
      <c r="AC4813" s="107">
        <f>SUM(E4813:AB4813)</f>
        <v>8142</v>
      </c>
      <c r="AD4813" s="73"/>
      <c r="AE4813" s="155"/>
      <c r="AF4813" s="74"/>
      <c r="AJ4813" s="406"/>
      <c r="AK4813" s="15"/>
      <c r="AL4813" s="15"/>
      <c r="AM4813" s="15"/>
      <c r="AN4813" s="15"/>
    </row>
    <row r="4814" spans="1:42" x14ac:dyDescent="0.25">
      <c r="A4814" s="3469"/>
      <c r="B4814" s="3357"/>
      <c r="C4814" s="123" t="s">
        <v>15</v>
      </c>
      <c r="D4814" s="108" t="s">
        <v>54</v>
      </c>
      <c r="E4814" s="1556">
        <v>26</v>
      </c>
      <c r="F4814" s="1550">
        <v>22</v>
      </c>
      <c r="G4814" s="1550">
        <v>22</v>
      </c>
      <c r="H4814" s="420">
        <v>22</v>
      </c>
      <c r="I4814" s="1550">
        <v>23</v>
      </c>
      <c r="J4814" s="1550">
        <v>18</v>
      </c>
      <c r="K4814" s="1550">
        <v>22</v>
      </c>
      <c r="L4814" s="1550">
        <v>33</v>
      </c>
      <c r="M4814" s="1550">
        <v>51</v>
      </c>
      <c r="N4814" s="420">
        <v>48</v>
      </c>
      <c r="O4814" s="1550">
        <v>40</v>
      </c>
      <c r="P4814" s="1550">
        <v>26</v>
      </c>
      <c r="Q4814" s="1550">
        <v>38</v>
      </c>
      <c r="R4814" s="1550">
        <v>41</v>
      </c>
      <c r="S4814" s="1550">
        <v>48</v>
      </c>
      <c r="T4814" s="1550">
        <v>38</v>
      </c>
      <c r="U4814" s="1550">
        <v>36</v>
      </c>
      <c r="V4814" s="1550">
        <v>30</v>
      </c>
      <c r="W4814" s="1550">
        <v>26</v>
      </c>
      <c r="X4814" s="1550">
        <v>24</v>
      </c>
      <c r="Y4814" s="420">
        <v>26</v>
      </c>
      <c r="Z4814" s="1550">
        <v>29</v>
      </c>
      <c r="AA4814" s="1550">
        <v>30</v>
      </c>
      <c r="AB4814" s="1551">
        <v>30</v>
      </c>
      <c r="AC4814" s="107">
        <f>AVERAGE(E4814:AB4814)</f>
        <v>31.208333333333332</v>
      </c>
      <c r="AD4814" s="76"/>
      <c r="AE4814" s="76"/>
      <c r="AF4814" s="77"/>
      <c r="AJ4814" s="406"/>
      <c r="AK4814" s="15"/>
      <c r="AL4814" s="15"/>
      <c r="AM4814" s="15"/>
      <c r="AN4814" s="15"/>
    </row>
    <row r="4815" spans="1:42" ht="16.5" thickBot="1" x14ac:dyDescent="0.3">
      <c r="A4815" s="3473"/>
      <c r="B4815" s="3369"/>
      <c r="C4815" s="126" t="s">
        <v>17</v>
      </c>
      <c r="D4815" s="114"/>
      <c r="E4815" s="314">
        <f t="shared" ref="E4815:AB4815" si="2238">E4813/E4812</f>
        <v>0.67507002801120453</v>
      </c>
      <c r="F4815" s="315">
        <f t="shared" si="2238"/>
        <v>0.67279411764705888</v>
      </c>
      <c r="G4815" s="315">
        <f t="shared" si="2238"/>
        <v>0.73835125448028671</v>
      </c>
      <c r="H4815" s="417">
        <f t="shared" si="2238"/>
        <v>0.8393574297188755</v>
      </c>
      <c r="I4815" s="315">
        <f t="shared" si="2238"/>
        <v>0.74827586206896546</v>
      </c>
      <c r="J4815" s="315">
        <f t="shared" si="2238"/>
        <v>0.60687022900763365</v>
      </c>
      <c r="K4815" s="315">
        <f t="shared" si="2238"/>
        <v>0.46917808219178087</v>
      </c>
      <c r="L4815" s="315">
        <f t="shared" si="2238"/>
        <v>0.51884057971014497</v>
      </c>
      <c r="M4815" s="315">
        <f t="shared" si="2238"/>
        <v>0.85123966942148765</v>
      </c>
      <c r="N4815" s="417">
        <f t="shared" si="2238"/>
        <v>0.86538461538461542</v>
      </c>
      <c r="O4815" s="315">
        <f t="shared" si="2238"/>
        <v>0.77419354838709686</v>
      </c>
      <c r="P4815" s="315">
        <f t="shared" si="2238"/>
        <v>0.84462151394422313</v>
      </c>
      <c r="Q4815" s="315">
        <f t="shared" si="2238"/>
        <v>0.57846153846153847</v>
      </c>
      <c r="R4815" s="315">
        <f t="shared" si="2238"/>
        <v>0.93103448275862055</v>
      </c>
      <c r="S4815" s="315">
        <f t="shared" si="2238"/>
        <v>0.96844181459566081</v>
      </c>
      <c r="T4815" s="315">
        <f t="shared" si="2238"/>
        <v>0.84382284382284389</v>
      </c>
      <c r="U4815" s="315">
        <f t="shared" si="2238"/>
        <v>0.87074829931972786</v>
      </c>
      <c r="V4815" s="315">
        <f t="shared" si="2238"/>
        <v>0.75133689839572193</v>
      </c>
      <c r="W4815" s="315">
        <f t="shared" si="2238"/>
        <v>0.66666666666666663</v>
      </c>
      <c r="X4815" s="315">
        <f t="shared" si="2238"/>
        <v>0.60063897763578267</v>
      </c>
      <c r="Y4815" s="417">
        <f>Y4813/Y4812</f>
        <v>0.61773700305810397</v>
      </c>
      <c r="Z4815" s="315">
        <f t="shared" si="2238"/>
        <v>0.62352941176470589</v>
      </c>
      <c r="AA4815" s="315">
        <f t="shared" si="2238"/>
        <v>0.68838526912181308</v>
      </c>
      <c r="AB4815" s="316">
        <f t="shared" si="2238"/>
        <v>0.7306590257879656</v>
      </c>
      <c r="AC4815" s="481">
        <f>MAX(E4815:AB4815)</f>
        <v>0.96844181459566081</v>
      </c>
      <c r="AD4815" s="73"/>
      <c r="AE4815" s="155"/>
      <c r="AF4815" s="74"/>
      <c r="AJ4815" s="406"/>
      <c r="AK4815" s="15"/>
      <c r="AL4815" s="15"/>
      <c r="AM4815" s="15"/>
      <c r="AN4815" s="15"/>
    </row>
    <row r="4816" spans="1:42" hidden="1" x14ac:dyDescent="0.25">
      <c r="A4816" s="2199"/>
      <c r="B4816" s="2202"/>
      <c r="C4816" s="362" t="s">
        <v>116</v>
      </c>
      <c r="D4816" s="122"/>
      <c r="E4816" s="311"/>
      <c r="F4816" s="312"/>
      <c r="G4816" s="312"/>
      <c r="H4816" s="412"/>
      <c r="I4816" s="312"/>
      <c r="J4816" s="312"/>
      <c r="K4816" s="312"/>
      <c r="L4816" s="312"/>
      <c r="M4816" s="312"/>
      <c r="N4816" s="412"/>
      <c r="O4816" s="312"/>
      <c r="P4816" s="312"/>
      <c r="Q4816" s="312"/>
      <c r="R4816" s="312"/>
      <c r="S4816" s="312"/>
      <c r="T4816" s="312"/>
      <c r="U4816" s="312"/>
      <c r="V4816" s="312"/>
      <c r="W4816" s="312"/>
      <c r="X4816" s="312"/>
      <c r="Y4816" s="412"/>
      <c r="Z4816" s="312"/>
      <c r="AA4816" s="312"/>
      <c r="AB4816" s="313"/>
      <c r="AC4816" s="108"/>
      <c r="AD4816" s="73"/>
      <c r="AE4816" s="155"/>
      <c r="AF4816" s="74"/>
      <c r="AJ4816" s="406"/>
      <c r="AK4816" s="15"/>
      <c r="AL4816" s="15"/>
      <c r="AM4816" s="15"/>
      <c r="AN4816" s="15"/>
    </row>
    <row r="4817" spans="1:42" s="181" customFormat="1" hidden="1" x14ac:dyDescent="0.25">
      <c r="A4817" s="2209"/>
      <c r="B4817" s="2212"/>
      <c r="C4817" s="124" t="s">
        <v>117</v>
      </c>
      <c r="D4817" s="108"/>
      <c r="E4817" s="311"/>
      <c r="F4817" s="312"/>
      <c r="G4817" s="312"/>
      <c r="H4817" s="412"/>
      <c r="I4817" s="312"/>
      <c r="J4817" s="312"/>
      <c r="K4817" s="312"/>
      <c r="L4817" s="312"/>
      <c r="M4817" s="312"/>
      <c r="N4817" s="412"/>
      <c r="O4817" s="312"/>
      <c r="P4817" s="312"/>
      <c r="Q4817" s="312"/>
      <c r="R4817" s="312"/>
      <c r="S4817" s="312"/>
      <c r="T4817" s="312"/>
      <c r="U4817" s="312"/>
      <c r="V4817" s="312"/>
      <c r="W4817" s="312"/>
      <c r="X4817" s="312"/>
      <c r="Y4817" s="412"/>
      <c r="Z4817" s="312"/>
      <c r="AA4817" s="312"/>
      <c r="AB4817" s="313"/>
      <c r="AC4817" s="108"/>
      <c r="AD4817" s="73"/>
      <c r="AE4817" s="155"/>
      <c r="AF4817" s="74"/>
      <c r="AG4817" s="852"/>
      <c r="AH4817" s="849"/>
      <c r="AI4817" s="850"/>
      <c r="AJ4817" s="850"/>
      <c r="AK4817" s="850"/>
      <c r="AL4817" s="851"/>
      <c r="AM4817" s="851"/>
      <c r="AN4817" s="189"/>
      <c r="AO4817" s="189"/>
      <c r="AP4817" s="189"/>
    </row>
    <row r="4818" spans="1:42" ht="16.5" thickBot="1" x14ac:dyDescent="0.3">
      <c r="A4818" s="3339" t="s">
        <v>42</v>
      </c>
      <c r="B4818" s="3340"/>
      <c r="C4818" s="3341"/>
      <c r="D4818" s="114"/>
      <c r="E4818" s="178">
        <f>SQRT(E4812*E4812+E4813*E4813)/E4782/1.73</f>
        <v>28.59077480091911</v>
      </c>
      <c r="F4818" s="179">
        <f t="shared" ref="F4818:AB4818" si="2239">SQRT(F4812*F4812+F4813*F4813)/F4782/1.73</f>
        <v>21.760483381833854</v>
      </c>
      <c r="G4818" s="179">
        <f t="shared" si="2239"/>
        <v>23.042305900903219</v>
      </c>
      <c r="H4818" s="419">
        <f t="shared" si="2239"/>
        <v>21.578406204953193</v>
      </c>
      <c r="I4818" s="179">
        <f t="shared" si="2239"/>
        <v>23.995907108493551</v>
      </c>
      <c r="J4818" s="179">
        <f t="shared" si="2239"/>
        <v>20.323292150517076</v>
      </c>
      <c r="K4818" s="179">
        <f t="shared" si="2239"/>
        <v>21.429903009892708</v>
      </c>
      <c r="L4818" s="179">
        <f t="shared" si="2239"/>
        <v>25.725109096586237</v>
      </c>
      <c r="M4818" s="179">
        <f t="shared" si="2239"/>
        <v>42.474519247741526</v>
      </c>
      <c r="N4818" s="419">
        <f t="shared" si="2239"/>
        <v>50.549298330447691</v>
      </c>
      <c r="O4818" s="179">
        <f t="shared" si="2239"/>
        <v>44.494409808432763</v>
      </c>
      <c r="P4818" s="179">
        <f t="shared" si="2239"/>
        <v>43.616429771699508</v>
      </c>
      <c r="Q4818" s="179">
        <f t="shared" si="2239"/>
        <v>24.945743572458824</v>
      </c>
      <c r="R4818" s="179">
        <f t="shared" si="2239"/>
        <v>44.883132628768756</v>
      </c>
      <c r="S4818" s="179">
        <f t="shared" si="2239"/>
        <v>47.073138251278436</v>
      </c>
      <c r="T4818" s="179">
        <f t="shared" si="2239"/>
        <v>37.294819409139322</v>
      </c>
      <c r="U4818" s="179">
        <f t="shared" si="2239"/>
        <v>38.814312758973522</v>
      </c>
      <c r="V4818" s="179">
        <f t="shared" si="2239"/>
        <v>30.962372877369869</v>
      </c>
      <c r="W4818" s="179">
        <f t="shared" si="2239"/>
        <v>29.801720951944237</v>
      </c>
      <c r="X4818" s="179">
        <f t="shared" si="2239"/>
        <v>24.166297139292606</v>
      </c>
      <c r="Y4818" s="419">
        <f>SQRT(Y4812*Y4812+Y4813*Y4813)/Y4782/1.73</f>
        <v>25.415485677427881</v>
      </c>
      <c r="Z4818" s="179">
        <f t="shared" si="2239"/>
        <v>26.494558956596165</v>
      </c>
      <c r="AA4818" s="179">
        <f t="shared" si="2239"/>
        <v>28.391830039409861</v>
      </c>
      <c r="AB4818" s="180">
        <f t="shared" si="2239"/>
        <v>28.635654839810073</v>
      </c>
      <c r="AC4818" s="109">
        <f>AVERAGE(E4818:AB4818)</f>
        <v>31.43582941312042</v>
      </c>
      <c r="AD4818" s="78">
        <f>(AC4814-AC4818)/AC4814</f>
        <v>-7.2895940118692937E-3</v>
      </c>
      <c r="AE4818" s="79"/>
      <c r="AF4818" s="80"/>
      <c r="AJ4818" s="406"/>
      <c r="AK4818" s="14"/>
      <c r="AL4818" s="14"/>
      <c r="AM4818" s="15"/>
      <c r="AN4818" s="14"/>
    </row>
    <row r="4819" spans="1:42" x14ac:dyDescent="0.25">
      <c r="A4819" s="3468" t="s">
        <v>697</v>
      </c>
      <c r="B4819" s="3356" t="s">
        <v>698</v>
      </c>
      <c r="C4819" s="121" t="s">
        <v>13</v>
      </c>
      <c r="D4819" s="113" t="s">
        <v>829</v>
      </c>
      <c r="E4819" s="307">
        <v>602</v>
      </c>
      <c r="F4819" s="71">
        <v>596.20000000000005</v>
      </c>
      <c r="G4819" s="71">
        <v>589.20000000000005</v>
      </c>
      <c r="H4819" s="414">
        <v>594.20000000000005</v>
      </c>
      <c r="I4819" s="71">
        <v>590.6</v>
      </c>
      <c r="J4819" s="71">
        <v>590</v>
      </c>
      <c r="K4819" s="71">
        <v>540.79999999999995</v>
      </c>
      <c r="L4819" s="71">
        <v>482</v>
      </c>
      <c r="M4819" s="71">
        <v>539</v>
      </c>
      <c r="N4819" s="414">
        <v>561.4</v>
      </c>
      <c r="O4819" s="71">
        <v>564</v>
      </c>
      <c r="P4819" s="71">
        <v>603.4</v>
      </c>
      <c r="Q4819" s="71">
        <v>608.4</v>
      </c>
      <c r="R4819" s="71">
        <v>632</v>
      </c>
      <c r="S4819" s="71">
        <v>559.79999999999995</v>
      </c>
      <c r="T4819" s="71">
        <v>523.79999999999995</v>
      </c>
      <c r="U4819" s="71">
        <v>633</v>
      </c>
      <c r="V4819" s="71">
        <v>627.20000000000005</v>
      </c>
      <c r="W4819" s="71">
        <v>636.6</v>
      </c>
      <c r="X4819" s="71">
        <v>544</v>
      </c>
      <c r="Y4819" s="414">
        <v>553.79999999999995</v>
      </c>
      <c r="Z4819" s="71">
        <v>638</v>
      </c>
      <c r="AA4819" s="71">
        <v>642.20000000000005</v>
      </c>
      <c r="AB4819" s="403">
        <v>605.20000000000005</v>
      </c>
      <c r="AC4819" s="134">
        <f>SUM(E4819:AB4819)</f>
        <v>14056.8</v>
      </c>
      <c r="AD4819" s="70"/>
      <c r="AE4819" s="71">
        <v>100</v>
      </c>
      <c r="AF4819" s="72">
        <v>20</v>
      </c>
      <c r="AJ4819" s="406"/>
      <c r="AK4819" s="478"/>
      <c r="AL4819" s="479"/>
      <c r="AM4819" s="478"/>
      <c r="AN4819" s="15"/>
    </row>
    <row r="4820" spans="1:42" x14ac:dyDescent="0.25">
      <c r="A4820" s="3469"/>
      <c r="B4820" s="3357"/>
      <c r="C4820" s="123" t="s">
        <v>14</v>
      </c>
      <c r="D4820" s="108" t="s">
        <v>829</v>
      </c>
      <c r="E4820" s="308">
        <v>447.8</v>
      </c>
      <c r="F4820" s="309">
        <v>434.2</v>
      </c>
      <c r="G4820" s="309">
        <v>423.2</v>
      </c>
      <c r="H4820" s="415">
        <v>422.4</v>
      </c>
      <c r="I4820" s="309">
        <v>430.4</v>
      </c>
      <c r="J4820" s="309">
        <v>435.8</v>
      </c>
      <c r="K4820" s="309">
        <v>386.6</v>
      </c>
      <c r="L4820" s="309">
        <v>300.60000000000002</v>
      </c>
      <c r="M4820" s="309">
        <v>343.2</v>
      </c>
      <c r="N4820" s="415">
        <v>362.6</v>
      </c>
      <c r="O4820" s="309">
        <v>361</v>
      </c>
      <c r="P4820" s="309">
        <v>439</v>
      </c>
      <c r="Q4820" s="309">
        <v>436.2</v>
      </c>
      <c r="R4820" s="309">
        <v>445</v>
      </c>
      <c r="S4820" s="309">
        <v>416</v>
      </c>
      <c r="T4820" s="309">
        <v>403.4</v>
      </c>
      <c r="U4820" s="309">
        <v>445.6</v>
      </c>
      <c r="V4820" s="309">
        <v>454.6</v>
      </c>
      <c r="W4820" s="309">
        <v>465</v>
      </c>
      <c r="X4820" s="309">
        <v>379.6</v>
      </c>
      <c r="Y4820" s="415">
        <v>410.4</v>
      </c>
      <c r="Z4820" s="309">
        <v>444.2</v>
      </c>
      <c r="AA4820" s="309">
        <v>451.6</v>
      </c>
      <c r="AB4820" s="404">
        <v>418.4</v>
      </c>
      <c r="AC4820" s="107">
        <f>SUM(E4820:AB4820)</f>
        <v>9956.7999999999993</v>
      </c>
      <c r="AD4820" s="73"/>
      <c r="AE4820" s="155"/>
      <c r="AF4820" s="74"/>
      <c r="AJ4820" s="406"/>
      <c r="AK4820" s="15"/>
      <c r="AL4820" s="15"/>
      <c r="AM4820" s="15"/>
      <c r="AN4820" s="15"/>
    </row>
    <row r="4821" spans="1:42" x14ac:dyDescent="0.25">
      <c r="A4821" s="3469"/>
      <c r="B4821" s="3357"/>
      <c r="C4821" s="123" t="s">
        <v>15</v>
      </c>
      <c r="D4821" s="108" t="s">
        <v>54</v>
      </c>
      <c r="E4821" s="1556">
        <v>39</v>
      </c>
      <c r="F4821" s="1550">
        <v>40</v>
      </c>
      <c r="G4821" s="1550">
        <v>41</v>
      </c>
      <c r="H4821" s="420">
        <v>41</v>
      </c>
      <c r="I4821" s="1550">
        <v>41</v>
      </c>
      <c r="J4821" s="1550">
        <v>40</v>
      </c>
      <c r="K4821" s="1550">
        <v>33</v>
      </c>
      <c r="L4821" s="1550">
        <v>36</v>
      </c>
      <c r="M4821" s="1550">
        <v>37</v>
      </c>
      <c r="N4821" s="420">
        <v>38</v>
      </c>
      <c r="O4821" s="1550">
        <v>41</v>
      </c>
      <c r="P4821" s="1550">
        <v>37</v>
      </c>
      <c r="Q4821" s="1550">
        <v>42</v>
      </c>
      <c r="R4821" s="1550">
        <v>42</v>
      </c>
      <c r="S4821" s="1550">
        <v>38</v>
      </c>
      <c r="T4821" s="1550">
        <v>39</v>
      </c>
      <c r="U4821" s="1550">
        <v>45</v>
      </c>
      <c r="V4821" s="1550">
        <v>44</v>
      </c>
      <c r="W4821" s="1550">
        <v>39</v>
      </c>
      <c r="X4821" s="1550">
        <v>38</v>
      </c>
      <c r="Y4821" s="420">
        <v>45</v>
      </c>
      <c r="Z4821" s="1550">
        <v>40</v>
      </c>
      <c r="AA4821" s="1550">
        <v>43</v>
      </c>
      <c r="AB4821" s="1551">
        <v>39</v>
      </c>
      <c r="AC4821" s="107">
        <f>AVERAGE(E4821:AB4821)</f>
        <v>39.916666666666664</v>
      </c>
      <c r="AD4821" s="76"/>
      <c r="AE4821" s="76"/>
      <c r="AF4821" s="77"/>
      <c r="AJ4821" s="406"/>
      <c r="AK4821" s="15"/>
      <c r="AL4821" s="15"/>
      <c r="AM4821" s="15"/>
      <c r="AN4821" s="15"/>
    </row>
    <row r="4822" spans="1:42" ht="16.5" thickBot="1" x14ac:dyDescent="0.3">
      <c r="A4822" s="3473"/>
      <c r="B4822" s="3369"/>
      <c r="C4822" s="126" t="s">
        <v>17</v>
      </c>
      <c r="D4822" s="114"/>
      <c r="E4822" s="314">
        <f t="shared" ref="E4822:AB4822" si="2240">E4820/E4819</f>
        <v>0.74385382059800664</v>
      </c>
      <c r="F4822" s="315">
        <f t="shared" si="2240"/>
        <v>0.72827910097282789</v>
      </c>
      <c r="G4822" s="315">
        <f t="shared" si="2240"/>
        <v>0.71826205023761025</v>
      </c>
      <c r="H4822" s="417">
        <f t="shared" si="2240"/>
        <v>0.7108717603500504</v>
      </c>
      <c r="I4822" s="315">
        <f t="shared" si="2240"/>
        <v>0.72875042329834061</v>
      </c>
      <c r="J4822" s="315">
        <f t="shared" si="2240"/>
        <v>0.73864406779661018</v>
      </c>
      <c r="K4822" s="315">
        <f t="shared" si="2240"/>
        <v>0.7148668639053255</v>
      </c>
      <c r="L4822" s="315">
        <f t="shared" si="2240"/>
        <v>0.62365145228215768</v>
      </c>
      <c r="M4822" s="315">
        <f t="shared" si="2240"/>
        <v>0.63673469387755099</v>
      </c>
      <c r="N4822" s="417">
        <f t="shared" si="2240"/>
        <v>0.64588528678304247</v>
      </c>
      <c r="O4822" s="315">
        <f t="shared" si="2240"/>
        <v>0.64007092198581561</v>
      </c>
      <c r="P4822" s="315">
        <f t="shared" si="2240"/>
        <v>0.7275439177991383</v>
      </c>
      <c r="Q4822" s="315">
        <f t="shared" si="2240"/>
        <v>0.71696252465483234</v>
      </c>
      <c r="R4822" s="315">
        <f t="shared" si="2240"/>
        <v>0.70411392405063289</v>
      </c>
      <c r="S4822" s="315">
        <f t="shared" si="2240"/>
        <v>0.74312254376563069</v>
      </c>
      <c r="T4822" s="315">
        <f t="shared" si="2240"/>
        <v>0.77014127529591447</v>
      </c>
      <c r="U4822" s="315">
        <f t="shared" si="2240"/>
        <v>0.70394944707740925</v>
      </c>
      <c r="V4822" s="315">
        <f t="shared" si="2240"/>
        <v>0.72480867346938771</v>
      </c>
      <c r="W4822" s="315">
        <f t="shared" si="2240"/>
        <v>0.7304429783223374</v>
      </c>
      <c r="X4822" s="315">
        <f t="shared" si="2240"/>
        <v>0.6977941176470589</v>
      </c>
      <c r="Y4822" s="417">
        <f>Y4820/Y4819</f>
        <v>0.74106175514626216</v>
      </c>
      <c r="Z4822" s="315">
        <f t="shared" si="2240"/>
        <v>0.69623824451410654</v>
      </c>
      <c r="AA4822" s="315">
        <f t="shared" si="2240"/>
        <v>0.70320772345063842</v>
      </c>
      <c r="AB4822" s="316">
        <f t="shared" si="2240"/>
        <v>0.69134170522141436</v>
      </c>
      <c r="AC4822" s="481">
        <f>MAX(E4822:AB4822)</f>
        <v>0.77014127529591447</v>
      </c>
      <c r="AD4822" s="73"/>
      <c r="AE4822" s="155"/>
      <c r="AF4822" s="74"/>
      <c r="AJ4822" s="406"/>
      <c r="AK4822" s="15"/>
      <c r="AL4822" s="15"/>
      <c r="AM4822" s="15"/>
      <c r="AN4822" s="15"/>
    </row>
    <row r="4823" spans="1:42" hidden="1" x14ac:dyDescent="0.25">
      <c r="A4823" s="2199"/>
      <c r="B4823" s="2202"/>
      <c r="C4823" s="362" t="s">
        <v>116</v>
      </c>
      <c r="D4823" s="122"/>
      <c r="E4823" s="311"/>
      <c r="F4823" s="312"/>
      <c r="G4823" s="312"/>
      <c r="H4823" s="412"/>
      <c r="I4823" s="312"/>
      <c r="J4823" s="312"/>
      <c r="K4823" s="312"/>
      <c r="L4823" s="312"/>
      <c r="M4823" s="312"/>
      <c r="N4823" s="412"/>
      <c r="O4823" s="312"/>
      <c r="P4823" s="312"/>
      <c r="Q4823" s="312"/>
      <c r="R4823" s="312"/>
      <c r="S4823" s="312"/>
      <c r="T4823" s="312"/>
      <c r="U4823" s="312"/>
      <c r="V4823" s="312"/>
      <c r="W4823" s="312"/>
      <c r="X4823" s="312"/>
      <c r="Y4823" s="412"/>
      <c r="Z4823" s="312"/>
      <c r="AA4823" s="312"/>
      <c r="AB4823" s="313"/>
      <c r="AC4823" s="108"/>
      <c r="AD4823" s="73"/>
      <c r="AE4823" s="155"/>
      <c r="AF4823" s="74"/>
      <c r="AJ4823" s="406"/>
      <c r="AK4823" s="15"/>
      <c r="AL4823" s="15"/>
      <c r="AM4823" s="15"/>
      <c r="AN4823" s="15"/>
    </row>
    <row r="4824" spans="1:42" s="181" customFormat="1" hidden="1" x14ac:dyDescent="0.25">
      <c r="A4824" s="2209"/>
      <c r="B4824" s="2212"/>
      <c r="C4824" s="124" t="s">
        <v>117</v>
      </c>
      <c r="D4824" s="108"/>
      <c r="E4824" s="311"/>
      <c r="F4824" s="312"/>
      <c r="G4824" s="312"/>
      <c r="H4824" s="412"/>
      <c r="I4824" s="312"/>
      <c r="J4824" s="312"/>
      <c r="K4824" s="312"/>
      <c r="L4824" s="312"/>
      <c r="M4824" s="312"/>
      <c r="N4824" s="412"/>
      <c r="O4824" s="312"/>
      <c r="P4824" s="312"/>
      <c r="Q4824" s="312"/>
      <c r="R4824" s="312"/>
      <c r="S4824" s="312"/>
      <c r="T4824" s="312"/>
      <c r="U4824" s="312"/>
      <c r="V4824" s="312"/>
      <c r="W4824" s="312"/>
      <c r="X4824" s="312"/>
      <c r="Y4824" s="412"/>
      <c r="Z4824" s="312"/>
      <c r="AA4824" s="312"/>
      <c r="AB4824" s="313"/>
      <c r="AC4824" s="108"/>
      <c r="AD4824" s="73"/>
      <c r="AE4824" s="155"/>
      <c r="AF4824" s="74"/>
      <c r="AG4824" s="852"/>
      <c r="AH4824" s="849"/>
      <c r="AI4824" s="850"/>
      <c r="AJ4824" s="850"/>
      <c r="AK4824" s="850"/>
      <c r="AL4824" s="851"/>
      <c r="AM4824" s="851"/>
      <c r="AN4824" s="189"/>
      <c r="AO4824" s="189"/>
      <c r="AP4824" s="189"/>
    </row>
    <row r="4825" spans="1:42" ht="16.5" thickBot="1" x14ac:dyDescent="0.3">
      <c r="A4825" s="3339" t="s">
        <v>42</v>
      </c>
      <c r="B4825" s="3340"/>
      <c r="C4825" s="3341"/>
      <c r="D4825" s="114"/>
      <c r="E4825" s="178">
        <f>SQRT(E4819*E4819+E4820*E4820)/E4782/1.73</f>
        <v>41.501553716519396</v>
      </c>
      <c r="F4825" s="179">
        <f t="shared" ref="F4825:AB4825" si="2241">SQRT(F4819*F4819+F4820*F4820)/F4782/1.73</f>
        <v>40.797232304350203</v>
      </c>
      <c r="G4825" s="179">
        <f t="shared" si="2241"/>
        <v>40.165341723565987</v>
      </c>
      <c r="H4825" s="419">
        <f t="shared" si="2241"/>
        <v>40.326205737792428</v>
      </c>
      <c r="I4825" s="179">
        <f t="shared" si="2241"/>
        <v>40.345880655849669</v>
      </c>
      <c r="J4825" s="179">
        <f t="shared" si="2241"/>
        <v>40.534244641590561</v>
      </c>
      <c r="K4825" s="179">
        <f t="shared" si="2241"/>
        <v>36.806734664038764</v>
      </c>
      <c r="L4825" s="179">
        <f t="shared" si="2241"/>
        <v>31.331527783051513</v>
      </c>
      <c r="M4825" s="179">
        <f t="shared" si="2241"/>
        <v>35.583616396924356</v>
      </c>
      <c r="N4825" s="419">
        <f t="shared" si="2241"/>
        <v>37.216848128436261</v>
      </c>
      <c r="O4825" s="179">
        <f t="shared" si="2241"/>
        <v>37.254555304369696</v>
      </c>
      <c r="P4825" s="179">
        <f t="shared" si="2241"/>
        <v>41.275478622841661</v>
      </c>
      <c r="Q4825" s="179">
        <f t="shared" si="2241"/>
        <v>41.448669909189412</v>
      </c>
      <c r="R4825" s="179">
        <f t="shared" si="2241"/>
        <v>42.919394525352871</v>
      </c>
      <c r="S4825" s="179">
        <f t="shared" si="2241"/>
        <v>38.764273056836458</v>
      </c>
      <c r="T4825" s="179">
        <f t="shared" si="2241"/>
        <v>36.605202007141948</v>
      </c>
      <c r="U4825" s="179">
        <f t="shared" si="2241"/>
        <v>42.819444957365825</v>
      </c>
      <c r="V4825" s="179">
        <f t="shared" si="2241"/>
        <v>42.725098959514462</v>
      </c>
      <c r="W4825" s="179">
        <f t="shared" si="2241"/>
        <v>43.440376483420017</v>
      </c>
      <c r="X4825" s="179">
        <f t="shared" si="2241"/>
        <v>36.587675900158942</v>
      </c>
      <c r="Y4825" s="419">
        <f>SQRT(Y4819*Y4819+Y4820*Y4820)/Y4782/1.73</f>
        <v>37.982299423856794</v>
      </c>
      <c r="Z4825" s="179">
        <f t="shared" si="2241"/>
        <v>42.837628183948276</v>
      </c>
      <c r="AA4825" s="179">
        <f t="shared" si="2241"/>
        <v>43.343665519274026</v>
      </c>
      <c r="AB4825" s="180">
        <f t="shared" si="2241"/>
        <v>40.61968004017222</v>
      </c>
      <c r="AC4825" s="109">
        <f>AVERAGE(E4825:AB4825)</f>
        <v>39.718026193565073</v>
      </c>
      <c r="AD4825" s="78">
        <f>(AC4821-AC4825)/AC4821</f>
        <v>4.9763792843822369E-3</v>
      </c>
      <c r="AE4825" s="79"/>
      <c r="AF4825" s="80"/>
      <c r="AJ4825" s="406"/>
      <c r="AK4825" s="14"/>
      <c r="AL4825" s="14"/>
      <c r="AM4825" s="15"/>
      <c r="AN4825" s="14"/>
    </row>
    <row r="4826" spans="1:42" x14ac:dyDescent="0.25">
      <c r="A4826" s="3468" t="s">
        <v>699</v>
      </c>
      <c r="B4826" s="3356" t="s">
        <v>700</v>
      </c>
      <c r="C4826" s="129" t="s">
        <v>13</v>
      </c>
      <c r="D4826" s="113" t="s">
        <v>829</v>
      </c>
      <c r="E4826" s="307">
        <v>236</v>
      </c>
      <c r="F4826" s="71">
        <v>218.4</v>
      </c>
      <c r="G4826" s="71">
        <v>214.4</v>
      </c>
      <c r="H4826" s="414">
        <v>225.8</v>
      </c>
      <c r="I4826" s="71">
        <v>206</v>
      </c>
      <c r="J4826" s="71">
        <v>223.6</v>
      </c>
      <c r="K4826" s="71">
        <v>250.8</v>
      </c>
      <c r="L4826" s="71">
        <v>259</v>
      </c>
      <c r="M4826" s="71">
        <v>300.2</v>
      </c>
      <c r="N4826" s="414">
        <v>311.8</v>
      </c>
      <c r="O4826" s="71">
        <v>249.6</v>
      </c>
      <c r="P4826" s="71">
        <v>288.2</v>
      </c>
      <c r="Q4826" s="71">
        <v>292.60000000000002</v>
      </c>
      <c r="R4826" s="71">
        <v>293.60000000000002</v>
      </c>
      <c r="S4826" s="71">
        <v>308.60000000000002</v>
      </c>
      <c r="T4826" s="71">
        <v>329</v>
      </c>
      <c r="U4826" s="71">
        <v>355.4</v>
      </c>
      <c r="V4826" s="71">
        <v>341</v>
      </c>
      <c r="W4826" s="71">
        <v>321</v>
      </c>
      <c r="X4826" s="71">
        <v>298.60000000000002</v>
      </c>
      <c r="Y4826" s="414">
        <v>291.39999999999998</v>
      </c>
      <c r="Z4826" s="71">
        <v>311</v>
      </c>
      <c r="AA4826" s="71">
        <v>294.8</v>
      </c>
      <c r="AB4826" s="403">
        <v>279.60000000000002</v>
      </c>
      <c r="AC4826" s="134">
        <f>SUM(E4826:AB4826)</f>
        <v>6700.4</v>
      </c>
      <c r="AD4826" s="70"/>
      <c r="AE4826" s="71">
        <v>100</v>
      </c>
      <c r="AF4826" s="72">
        <v>20</v>
      </c>
      <c r="AJ4826" s="406"/>
      <c r="AK4826" s="478"/>
      <c r="AL4826" s="479"/>
      <c r="AM4826" s="478"/>
      <c r="AN4826" s="15"/>
    </row>
    <row r="4827" spans="1:42" x14ac:dyDescent="0.25">
      <c r="A4827" s="3469"/>
      <c r="B4827" s="3357"/>
      <c r="C4827" s="130" t="s">
        <v>14</v>
      </c>
      <c r="D4827" s="108" t="s">
        <v>829</v>
      </c>
      <c r="E4827" s="308">
        <v>7</v>
      </c>
      <c r="F4827" s="309">
        <v>5.2</v>
      </c>
      <c r="G4827" s="309">
        <v>4</v>
      </c>
      <c r="H4827" s="415">
        <v>13.6</v>
      </c>
      <c r="I4827" s="309">
        <v>9.4</v>
      </c>
      <c r="J4827" s="309">
        <v>10.6</v>
      </c>
      <c r="K4827" s="309">
        <v>7.8</v>
      </c>
      <c r="L4827" s="309">
        <v>12.8</v>
      </c>
      <c r="M4827" s="309">
        <v>21.4</v>
      </c>
      <c r="N4827" s="415">
        <v>52.6</v>
      </c>
      <c r="O4827" s="309">
        <v>17.8</v>
      </c>
      <c r="P4827" s="309">
        <v>32.799999999999997</v>
      </c>
      <c r="Q4827" s="309">
        <v>19.2</v>
      </c>
      <c r="R4827" s="309">
        <v>21.2</v>
      </c>
      <c r="S4827" s="309">
        <v>51.2</v>
      </c>
      <c r="T4827" s="309">
        <v>60.4</v>
      </c>
      <c r="U4827" s="309">
        <v>79.400000000000006</v>
      </c>
      <c r="V4827" s="309">
        <v>81.599999999999994</v>
      </c>
      <c r="W4827" s="309">
        <v>71.8</v>
      </c>
      <c r="X4827" s="309">
        <v>49.8</v>
      </c>
      <c r="Y4827" s="415">
        <v>40.6</v>
      </c>
      <c r="Z4827" s="309">
        <v>60.8</v>
      </c>
      <c r="AA4827" s="309">
        <v>49.6</v>
      </c>
      <c r="AB4827" s="404">
        <v>33.4</v>
      </c>
      <c r="AC4827" s="107">
        <f>SUM(E4827:AB4827)</f>
        <v>813.99999999999989</v>
      </c>
      <c r="AD4827" s="73"/>
      <c r="AE4827" s="155"/>
      <c r="AF4827" s="74"/>
      <c r="AJ4827" s="406"/>
      <c r="AK4827" s="15"/>
      <c r="AL4827" s="15"/>
      <c r="AM4827" s="15"/>
      <c r="AN4827" s="15"/>
    </row>
    <row r="4828" spans="1:42" x14ac:dyDescent="0.25">
      <c r="A4828" s="3469"/>
      <c r="B4828" s="3357"/>
      <c r="C4828" s="130" t="s">
        <v>15</v>
      </c>
      <c r="D4828" s="108" t="s">
        <v>54</v>
      </c>
      <c r="E4828" s="1556">
        <v>16</v>
      </c>
      <c r="F4828" s="1550">
        <v>14</v>
      </c>
      <c r="G4828" s="1550">
        <v>14</v>
      </c>
      <c r="H4828" s="420">
        <v>14</v>
      </c>
      <c r="I4828" s="1550">
        <v>15</v>
      </c>
      <c r="J4828" s="1550">
        <v>17</v>
      </c>
      <c r="K4828" s="1550">
        <v>15</v>
      </c>
      <c r="L4828" s="1550">
        <v>18</v>
      </c>
      <c r="M4828" s="1550">
        <v>19</v>
      </c>
      <c r="N4828" s="420">
        <v>14</v>
      </c>
      <c r="O4828" s="1550">
        <v>17</v>
      </c>
      <c r="P4828" s="1550">
        <v>19</v>
      </c>
      <c r="Q4828" s="1550">
        <v>18</v>
      </c>
      <c r="R4828" s="1550">
        <v>18</v>
      </c>
      <c r="S4828" s="1550">
        <v>20</v>
      </c>
      <c r="T4828" s="1550">
        <v>23</v>
      </c>
      <c r="U4828" s="1550">
        <v>21</v>
      </c>
      <c r="V4828" s="1550">
        <v>22</v>
      </c>
      <c r="W4828" s="1550">
        <v>20</v>
      </c>
      <c r="X4828" s="1550">
        <v>18</v>
      </c>
      <c r="Y4828" s="420">
        <v>18</v>
      </c>
      <c r="Z4828" s="1550">
        <v>20</v>
      </c>
      <c r="AA4828" s="1550">
        <v>19</v>
      </c>
      <c r="AB4828" s="1551">
        <v>17</v>
      </c>
      <c r="AC4828" s="107">
        <f>AVERAGE(E4828:AB4828)</f>
        <v>17.75</v>
      </c>
      <c r="AD4828" s="76"/>
      <c r="AE4828" s="76"/>
      <c r="AF4828" s="77"/>
      <c r="AJ4828" s="406"/>
      <c r="AK4828" s="15"/>
      <c r="AL4828" s="15"/>
      <c r="AM4828" s="15"/>
      <c r="AN4828" s="15"/>
    </row>
    <row r="4829" spans="1:42" ht="16.5" thickBot="1" x14ac:dyDescent="0.3">
      <c r="A4829" s="3473"/>
      <c r="B4829" s="3369"/>
      <c r="C4829" s="1091" t="s">
        <v>17</v>
      </c>
      <c r="D4829" s="2603"/>
      <c r="E4829" s="314">
        <f t="shared" ref="E4829:AB4829" si="2242">E4827/E4826</f>
        <v>2.9661016949152543E-2</v>
      </c>
      <c r="F4829" s="315">
        <f t="shared" si="2242"/>
        <v>2.3809523809523808E-2</v>
      </c>
      <c r="G4829" s="315">
        <f t="shared" si="2242"/>
        <v>1.8656716417910446E-2</v>
      </c>
      <c r="H4829" s="417">
        <f t="shared" si="2242"/>
        <v>6.0230292294065541E-2</v>
      </c>
      <c r="I4829" s="315">
        <f t="shared" si="2242"/>
        <v>4.5631067961165048E-2</v>
      </c>
      <c r="J4829" s="315">
        <f t="shared" si="2242"/>
        <v>4.7406082289803218E-2</v>
      </c>
      <c r="K4829" s="315">
        <f t="shared" si="2242"/>
        <v>3.1100478468899521E-2</v>
      </c>
      <c r="L4829" s="315">
        <f t="shared" si="2242"/>
        <v>4.9420849420849421E-2</v>
      </c>
      <c r="M4829" s="315">
        <f t="shared" si="2242"/>
        <v>7.1285809460359756E-2</v>
      </c>
      <c r="N4829" s="417">
        <f t="shared" si="2242"/>
        <v>0.16869788325849905</v>
      </c>
      <c r="O4829" s="315">
        <f t="shared" si="2242"/>
        <v>7.1314102564102574E-2</v>
      </c>
      <c r="P4829" s="315">
        <f t="shared" si="2242"/>
        <v>0.11380985426786953</v>
      </c>
      <c r="Q4829" s="315">
        <f t="shared" si="2242"/>
        <v>6.5618591934381396E-2</v>
      </c>
      <c r="R4829" s="315">
        <f t="shared" si="2242"/>
        <v>7.2207084468664848E-2</v>
      </c>
      <c r="S4829" s="315">
        <f t="shared" si="2242"/>
        <v>0.16591056383668179</v>
      </c>
      <c r="T4829" s="315">
        <f t="shared" si="2242"/>
        <v>0.18358662613981763</v>
      </c>
      <c r="U4829" s="315">
        <f t="shared" si="2242"/>
        <v>0.22341024198086665</v>
      </c>
      <c r="V4829" s="315">
        <f t="shared" si="2242"/>
        <v>0.23929618768328445</v>
      </c>
      <c r="W4829" s="315">
        <f t="shared" si="2242"/>
        <v>0.22367601246105917</v>
      </c>
      <c r="X4829" s="315">
        <f t="shared" si="2242"/>
        <v>0.1667782987273945</v>
      </c>
      <c r="Y4829" s="417">
        <f>Y4827/Y4826</f>
        <v>0.1393273850377488</v>
      </c>
      <c r="Z4829" s="315">
        <f t="shared" si="2242"/>
        <v>0.19549839228295818</v>
      </c>
      <c r="AA4829" s="315">
        <f t="shared" si="2242"/>
        <v>0.16824966078697423</v>
      </c>
      <c r="AB4829" s="316">
        <f t="shared" si="2242"/>
        <v>0.1194563662374821</v>
      </c>
      <c r="AC4829" s="481">
        <f>MAX(E4829:AB4829)</f>
        <v>0.23929618768328445</v>
      </c>
      <c r="AD4829" s="73"/>
      <c r="AE4829" s="155"/>
      <c r="AF4829" s="74"/>
      <c r="AJ4829" s="406"/>
      <c r="AK4829" s="15"/>
      <c r="AL4829" s="15"/>
      <c r="AM4829" s="15"/>
      <c r="AN4829" s="15"/>
    </row>
    <row r="4830" spans="1:42" hidden="1" x14ac:dyDescent="0.25">
      <c r="A4830" s="2199"/>
      <c r="B4830" s="2202"/>
      <c r="C4830" s="362" t="s">
        <v>116</v>
      </c>
      <c r="D4830" s="122"/>
      <c r="E4830" s="311"/>
      <c r="F4830" s="312"/>
      <c r="G4830" s="312"/>
      <c r="H4830" s="412"/>
      <c r="I4830" s="312"/>
      <c r="J4830" s="312"/>
      <c r="K4830" s="312"/>
      <c r="L4830" s="312"/>
      <c r="M4830" s="312"/>
      <c r="N4830" s="412"/>
      <c r="O4830" s="312"/>
      <c r="P4830" s="312"/>
      <c r="Q4830" s="312"/>
      <c r="R4830" s="312"/>
      <c r="S4830" s="312"/>
      <c r="T4830" s="312"/>
      <c r="U4830" s="312"/>
      <c r="V4830" s="312"/>
      <c r="W4830" s="312"/>
      <c r="X4830" s="312"/>
      <c r="Y4830" s="412"/>
      <c r="Z4830" s="312"/>
      <c r="AA4830" s="312"/>
      <c r="AB4830" s="313"/>
      <c r="AC4830" s="108"/>
      <c r="AD4830" s="73"/>
      <c r="AE4830" s="155"/>
      <c r="AF4830" s="74"/>
      <c r="AJ4830" s="406"/>
      <c r="AK4830" s="15"/>
      <c r="AL4830" s="15"/>
      <c r="AM4830" s="15"/>
      <c r="AN4830" s="15"/>
    </row>
    <row r="4831" spans="1:42" s="181" customFormat="1" hidden="1" x14ac:dyDescent="0.25">
      <c r="A4831" s="2209"/>
      <c r="B4831" s="2212"/>
      <c r="C4831" s="124" t="s">
        <v>117</v>
      </c>
      <c r="D4831" s="108"/>
      <c r="E4831" s="311"/>
      <c r="F4831" s="312"/>
      <c r="G4831" s="312"/>
      <c r="H4831" s="412"/>
      <c r="I4831" s="312"/>
      <c r="J4831" s="312"/>
      <c r="K4831" s="312"/>
      <c r="L4831" s="312"/>
      <c r="M4831" s="312"/>
      <c r="N4831" s="412"/>
      <c r="O4831" s="312"/>
      <c r="P4831" s="312"/>
      <c r="Q4831" s="312"/>
      <c r="R4831" s="312"/>
      <c r="S4831" s="312"/>
      <c r="T4831" s="312"/>
      <c r="U4831" s="312"/>
      <c r="V4831" s="312"/>
      <c r="W4831" s="312"/>
      <c r="X4831" s="312"/>
      <c r="Y4831" s="412"/>
      <c r="Z4831" s="312"/>
      <c r="AA4831" s="312"/>
      <c r="AB4831" s="313"/>
      <c r="AC4831" s="108"/>
      <c r="AD4831" s="73"/>
      <c r="AE4831" s="155"/>
      <c r="AF4831" s="74"/>
      <c r="AG4831" s="852"/>
      <c r="AH4831" s="849"/>
      <c r="AI4831" s="850"/>
      <c r="AJ4831" s="850"/>
      <c r="AK4831" s="850"/>
      <c r="AL4831" s="851"/>
      <c r="AM4831" s="851"/>
      <c r="AN4831" s="189"/>
      <c r="AO4831" s="189"/>
      <c r="AP4831" s="189"/>
    </row>
    <row r="4832" spans="1:42" ht="16.5" thickBot="1" x14ac:dyDescent="0.3">
      <c r="A4832" s="3339" t="s">
        <v>42</v>
      </c>
      <c r="B4832" s="3340"/>
      <c r="C4832" s="3341"/>
      <c r="D4832" s="114"/>
      <c r="E4832" s="178">
        <f>SQRT(E4826*E4826+E4827*E4827)/E4782/1.73</f>
        <v>13.059921494382442</v>
      </c>
      <c r="F4832" s="179">
        <f t="shared" ref="F4832:AB4832" si="2243">SQRT(F4826*F4826+F4827*F4827)/F4782/1.73</f>
        <v>12.084072018753773</v>
      </c>
      <c r="G4832" s="179">
        <f t="shared" si="2243"/>
        <v>11.872816323746514</v>
      </c>
      <c r="H4832" s="419">
        <f t="shared" si="2243"/>
        <v>12.512608635417891</v>
      </c>
      <c r="I4832" s="179">
        <f t="shared" si="2243"/>
        <v>11.38481841846566</v>
      </c>
      <c r="J4832" s="179">
        <f t="shared" si="2243"/>
        <v>12.370335173490199</v>
      </c>
      <c r="K4832" s="179">
        <f t="shared" si="2243"/>
        <v>13.892834504386512</v>
      </c>
      <c r="L4832" s="179">
        <f t="shared" si="2243"/>
        <v>14.302833944171384</v>
      </c>
      <c r="M4832" s="179">
        <f t="shared" si="2243"/>
        <v>16.759764308579193</v>
      </c>
      <c r="N4832" s="419">
        <f t="shared" si="2243"/>
        <v>17.608653218083045</v>
      </c>
      <c r="O4832" s="179">
        <f t="shared" si="2243"/>
        <v>13.92145018222187</v>
      </c>
      <c r="P4832" s="179">
        <f t="shared" si="2243"/>
        <v>16.044499070871826</v>
      </c>
      <c r="Q4832" s="179">
        <f t="shared" si="2243"/>
        <v>16.235314477515935</v>
      </c>
      <c r="R4832" s="179">
        <f t="shared" si="2243"/>
        <v>16.345132793693814</v>
      </c>
      <c r="S4832" s="179">
        <f t="shared" si="2243"/>
        <v>17.386531664912852</v>
      </c>
      <c r="T4832" s="179">
        <f t="shared" si="2243"/>
        <v>18.520273885377112</v>
      </c>
      <c r="U4832" s="179">
        <f t="shared" si="2243"/>
        <v>20.143341139569799</v>
      </c>
      <c r="V4832" s="179">
        <f t="shared" si="2243"/>
        <v>19.339197180554681</v>
      </c>
      <c r="W4832" s="179">
        <f t="shared" si="2243"/>
        <v>18.125270345556398</v>
      </c>
      <c r="X4832" s="179">
        <f t="shared" si="2243"/>
        <v>16.697055608793619</v>
      </c>
      <c r="Y4832" s="419">
        <f>SQRT(Y4826*Y4826+Y4827*Y4827)/Y4782/1.73</f>
        <v>16.212233588810076</v>
      </c>
      <c r="Z4832" s="179">
        <f t="shared" si="2243"/>
        <v>17.461575009820454</v>
      </c>
      <c r="AA4832" s="179">
        <f t="shared" si="2243"/>
        <v>16.504268894752421</v>
      </c>
      <c r="AB4832" s="180">
        <f t="shared" si="2243"/>
        <v>15.546088458172919</v>
      </c>
      <c r="AC4832" s="109">
        <f>AVERAGE(E4832:AB4832)</f>
        <v>15.597120430837515</v>
      </c>
      <c r="AD4832" s="78">
        <f>(AC4828-AC4832)/AC4828</f>
        <v>0.12128898981197096</v>
      </c>
      <c r="AE4832" s="79"/>
      <c r="AF4832" s="80"/>
      <c r="AJ4832" s="406"/>
      <c r="AK4832" s="14"/>
      <c r="AL4832" s="14"/>
      <c r="AM4832" s="15"/>
      <c r="AN4832" s="14"/>
    </row>
    <row r="4833" spans="1:42" x14ac:dyDescent="0.25">
      <c r="A4833" s="3468" t="s">
        <v>701</v>
      </c>
      <c r="B4833" s="3356" t="s">
        <v>702</v>
      </c>
      <c r="C4833" s="121" t="s">
        <v>13</v>
      </c>
      <c r="D4833" s="113" t="s">
        <v>829</v>
      </c>
      <c r="E4833" s="307">
        <v>0</v>
      </c>
      <c r="F4833" s="71">
        <v>0</v>
      </c>
      <c r="G4833" s="71">
        <v>0</v>
      </c>
      <c r="H4833" s="414">
        <v>0</v>
      </c>
      <c r="I4833" s="71">
        <v>0</v>
      </c>
      <c r="J4833" s="71">
        <v>0</v>
      </c>
      <c r="K4833" s="71">
        <v>0</v>
      </c>
      <c r="L4833" s="71">
        <v>0</v>
      </c>
      <c r="M4833" s="71">
        <v>0</v>
      </c>
      <c r="N4833" s="414">
        <v>0</v>
      </c>
      <c r="O4833" s="71">
        <v>0</v>
      </c>
      <c r="P4833" s="71">
        <v>0</v>
      </c>
      <c r="Q4833" s="71">
        <v>0</v>
      </c>
      <c r="R4833" s="71">
        <v>0</v>
      </c>
      <c r="S4833" s="71">
        <v>0</v>
      </c>
      <c r="T4833" s="71">
        <v>0</v>
      </c>
      <c r="U4833" s="71">
        <v>0</v>
      </c>
      <c r="V4833" s="71">
        <v>0</v>
      </c>
      <c r="W4833" s="71">
        <v>0</v>
      </c>
      <c r="X4833" s="71">
        <v>0</v>
      </c>
      <c r="Y4833" s="414">
        <v>0</v>
      </c>
      <c r="Z4833" s="71">
        <v>0</v>
      </c>
      <c r="AA4833" s="71">
        <v>0</v>
      </c>
      <c r="AB4833" s="403">
        <v>0</v>
      </c>
      <c r="AC4833" s="134">
        <f>SUM(E4833:AB4833)</f>
        <v>0</v>
      </c>
      <c r="AD4833" s="70"/>
      <c r="AE4833" s="71">
        <v>100</v>
      </c>
      <c r="AF4833" s="72">
        <v>60</v>
      </c>
      <c r="AJ4833" s="406"/>
      <c r="AK4833" s="478"/>
      <c r="AL4833" s="479"/>
      <c r="AM4833" s="478"/>
      <c r="AN4833" s="15"/>
    </row>
    <row r="4834" spans="1:42" x14ac:dyDescent="0.25">
      <c r="A4834" s="3469"/>
      <c r="B4834" s="3357"/>
      <c r="C4834" s="123" t="s">
        <v>14</v>
      </c>
      <c r="D4834" s="108" t="s">
        <v>829</v>
      </c>
      <c r="E4834" s="308">
        <v>0</v>
      </c>
      <c r="F4834" s="309">
        <v>0</v>
      </c>
      <c r="G4834" s="309">
        <v>0</v>
      </c>
      <c r="H4834" s="415">
        <v>0</v>
      </c>
      <c r="I4834" s="309">
        <v>0</v>
      </c>
      <c r="J4834" s="309">
        <v>0</v>
      </c>
      <c r="K4834" s="309">
        <v>0</v>
      </c>
      <c r="L4834" s="309">
        <v>0</v>
      </c>
      <c r="M4834" s="309">
        <v>0</v>
      </c>
      <c r="N4834" s="415">
        <v>0</v>
      </c>
      <c r="O4834" s="309">
        <v>0</v>
      </c>
      <c r="P4834" s="309">
        <v>0</v>
      </c>
      <c r="Q4834" s="309">
        <v>0</v>
      </c>
      <c r="R4834" s="309">
        <v>0</v>
      </c>
      <c r="S4834" s="309">
        <v>0</v>
      </c>
      <c r="T4834" s="309">
        <v>0</v>
      </c>
      <c r="U4834" s="309">
        <v>0</v>
      </c>
      <c r="V4834" s="309">
        <v>0</v>
      </c>
      <c r="W4834" s="309">
        <v>0</v>
      </c>
      <c r="X4834" s="309">
        <v>0</v>
      </c>
      <c r="Y4834" s="415">
        <v>0</v>
      </c>
      <c r="Z4834" s="309">
        <v>0</v>
      </c>
      <c r="AA4834" s="309">
        <v>0</v>
      </c>
      <c r="AB4834" s="404">
        <v>0</v>
      </c>
      <c r="AC4834" s="107">
        <f>SUM(E4834:AB4834)</f>
        <v>0</v>
      </c>
      <c r="AD4834" s="73"/>
      <c r="AE4834" s="155"/>
      <c r="AF4834" s="74"/>
      <c r="AJ4834" s="406"/>
      <c r="AK4834" s="15"/>
      <c r="AL4834" s="15"/>
      <c r="AM4834" s="15"/>
      <c r="AN4834" s="15"/>
    </row>
    <row r="4835" spans="1:42" x14ac:dyDescent="0.25">
      <c r="A4835" s="3469"/>
      <c r="B4835" s="3357"/>
      <c r="C4835" s="123" t="s">
        <v>15</v>
      </c>
      <c r="D4835" s="108" t="s">
        <v>54</v>
      </c>
      <c r="E4835" s="1556">
        <v>0</v>
      </c>
      <c r="F4835" s="1550">
        <v>0</v>
      </c>
      <c r="G4835" s="1550">
        <v>0</v>
      </c>
      <c r="H4835" s="420">
        <v>0</v>
      </c>
      <c r="I4835" s="1550">
        <v>0</v>
      </c>
      <c r="J4835" s="1550">
        <v>0</v>
      </c>
      <c r="K4835" s="1550">
        <v>0</v>
      </c>
      <c r="L4835" s="1550">
        <v>0</v>
      </c>
      <c r="M4835" s="1550">
        <v>0</v>
      </c>
      <c r="N4835" s="420">
        <v>0</v>
      </c>
      <c r="O4835" s="1550">
        <v>0</v>
      </c>
      <c r="P4835" s="1550">
        <v>0</v>
      </c>
      <c r="Q4835" s="1550">
        <v>0</v>
      </c>
      <c r="R4835" s="1550">
        <v>0</v>
      </c>
      <c r="S4835" s="1550">
        <v>0</v>
      </c>
      <c r="T4835" s="1550">
        <v>0</v>
      </c>
      <c r="U4835" s="1550">
        <v>0</v>
      </c>
      <c r="V4835" s="1550">
        <v>0</v>
      </c>
      <c r="W4835" s="1550">
        <v>0</v>
      </c>
      <c r="X4835" s="1550">
        <v>0</v>
      </c>
      <c r="Y4835" s="420">
        <v>0</v>
      </c>
      <c r="Z4835" s="1550">
        <v>0</v>
      </c>
      <c r="AA4835" s="1550">
        <v>0</v>
      </c>
      <c r="AB4835" s="1551">
        <v>0</v>
      </c>
      <c r="AC4835" s="107">
        <f>AVERAGE(E4835:AB4835)</f>
        <v>0</v>
      </c>
      <c r="AD4835" s="76"/>
      <c r="AE4835" s="76"/>
      <c r="AF4835" s="77"/>
      <c r="AJ4835" s="406"/>
      <c r="AK4835" s="15"/>
      <c r="AL4835" s="15"/>
      <c r="AM4835" s="15"/>
      <c r="AN4835" s="15"/>
    </row>
    <row r="4836" spans="1:42" ht="16.5" thickBot="1" x14ac:dyDescent="0.3">
      <c r="A4836" s="3473"/>
      <c r="B4836" s="3369"/>
      <c r="C4836" s="126" t="s">
        <v>17</v>
      </c>
      <c r="D4836" s="114"/>
      <c r="E4836" s="314" t="e">
        <f t="shared" ref="E4836:AB4836" si="2244">E4834/E4833</f>
        <v>#DIV/0!</v>
      </c>
      <c r="F4836" s="315" t="e">
        <f t="shared" si="2244"/>
        <v>#DIV/0!</v>
      </c>
      <c r="G4836" s="315" t="e">
        <f t="shared" si="2244"/>
        <v>#DIV/0!</v>
      </c>
      <c r="H4836" s="417" t="e">
        <f t="shared" si="2244"/>
        <v>#DIV/0!</v>
      </c>
      <c r="I4836" s="315" t="e">
        <f t="shared" si="2244"/>
        <v>#DIV/0!</v>
      </c>
      <c r="J4836" s="315" t="e">
        <f t="shared" si="2244"/>
        <v>#DIV/0!</v>
      </c>
      <c r="K4836" s="315" t="e">
        <f t="shared" si="2244"/>
        <v>#DIV/0!</v>
      </c>
      <c r="L4836" s="315" t="e">
        <f t="shared" si="2244"/>
        <v>#DIV/0!</v>
      </c>
      <c r="M4836" s="315" t="e">
        <f t="shared" si="2244"/>
        <v>#DIV/0!</v>
      </c>
      <c r="N4836" s="417" t="e">
        <f t="shared" si="2244"/>
        <v>#DIV/0!</v>
      </c>
      <c r="O4836" s="315" t="e">
        <f t="shared" si="2244"/>
        <v>#DIV/0!</v>
      </c>
      <c r="P4836" s="315" t="e">
        <f t="shared" si="2244"/>
        <v>#DIV/0!</v>
      </c>
      <c r="Q4836" s="315" t="e">
        <f t="shared" si="2244"/>
        <v>#DIV/0!</v>
      </c>
      <c r="R4836" s="315" t="e">
        <f t="shared" si="2244"/>
        <v>#DIV/0!</v>
      </c>
      <c r="S4836" s="315" t="e">
        <f t="shared" si="2244"/>
        <v>#DIV/0!</v>
      </c>
      <c r="T4836" s="315" t="e">
        <f t="shared" si="2244"/>
        <v>#DIV/0!</v>
      </c>
      <c r="U4836" s="315" t="e">
        <f t="shared" si="2244"/>
        <v>#DIV/0!</v>
      </c>
      <c r="V4836" s="315" t="e">
        <f t="shared" si="2244"/>
        <v>#DIV/0!</v>
      </c>
      <c r="W4836" s="315" t="e">
        <f t="shared" si="2244"/>
        <v>#DIV/0!</v>
      </c>
      <c r="X4836" s="315" t="e">
        <f t="shared" si="2244"/>
        <v>#DIV/0!</v>
      </c>
      <c r="Y4836" s="417" t="e">
        <f>Y4834/Y4833</f>
        <v>#DIV/0!</v>
      </c>
      <c r="Z4836" s="315" t="e">
        <f t="shared" si="2244"/>
        <v>#DIV/0!</v>
      </c>
      <c r="AA4836" s="315" t="e">
        <f t="shared" si="2244"/>
        <v>#DIV/0!</v>
      </c>
      <c r="AB4836" s="316" t="e">
        <f t="shared" si="2244"/>
        <v>#DIV/0!</v>
      </c>
      <c r="AC4836" s="481" t="e">
        <f>MAX(E4836:AB4836)</f>
        <v>#DIV/0!</v>
      </c>
      <c r="AD4836" s="73"/>
      <c r="AE4836" s="155"/>
      <c r="AF4836" s="74"/>
      <c r="AJ4836" s="406"/>
      <c r="AK4836" s="15"/>
      <c r="AL4836" s="15"/>
      <c r="AM4836" s="15"/>
      <c r="AN4836" s="15"/>
    </row>
    <row r="4837" spans="1:42" hidden="1" x14ac:dyDescent="0.25">
      <c r="A4837" s="2199"/>
      <c r="B4837" s="2202"/>
      <c r="C4837" s="362" t="s">
        <v>116</v>
      </c>
      <c r="D4837" s="122"/>
      <c r="E4837" s="311"/>
      <c r="F4837" s="312"/>
      <c r="G4837" s="312"/>
      <c r="H4837" s="412"/>
      <c r="I4837" s="312"/>
      <c r="J4837" s="312"/>
      <c r="K4837" s="312"/>
      <c r="L4837" s="312"/>
      <c r="M4837" s="312"/>
      <c r="N4837" s="412"/>
      <c r="O4837" s="312"/>
      <c r="P4837" s="312"/>
      <c r="Q4837" s="312"/>
      <c r="R4837" s="312"/>
      <c r="S4837" s="312"/>
      <c r="T4837" s="312"/>
      <c r="U4837" s="312"/>
      <c r="V4837" s="312"/>
      <c r="W4837" s="312"/>
      <c r="X4837" s="312"/>
      <c r="Y4837" s="412"/>
      <c r="Z4837" s="312"/>
      <c r="AA4837" s="312"/>
      <c r="AB4837" s="313"/>
      <c r="AC4837" s="108"/>
      <c r="AD4837" s="73"/>
      <c r="AE4837" s="155"/>
      <c r="AF4837" s="74"/>
      <c r="AJ4837" s="406"/>
      <c r="AK4837" s="15"/>
      <c r="AL4837" s="15"/>
      <c r="AM4837" s="15"/>
      <c r="AN4837" s="15"/>
    </row>
    <row r="4838" spans="1:42" s="181" customFormat="1" hidden="1" x14ac:dyDescent="0.25">
      <c r="A4838" s="2209"/>
      <c r="B4838" s="2212"/>
      <c r="C4838" s="124" t="s">
        <v>117</v>
      </c>
      <c r="D4838" s="108"/>
      <c r="E4838" s="311"/>
      <c r="F4838" s="312"/>
      <c r="G4838" s="312"/>
      <c r="H4838" s="412"/>
      <c r="I4838" s="312"/>
      <c r="J4838" s="312"/>
      <c r="K4838" s="312"/>
      <c r="L4838" s="312"/>
      <c r="M4838" s="312"/>
      <c r="N4838" s="412"/>
      <c r="O4838" s="312"/>
      <c r="P4838" s="312"/>
      <c r="Q4838" s="312"/>
      <c r="R4838" s="312"/>
      <c r="S4838" s="312"/>
      <c r="T4838" s="312"/>
      <c r="U4838" s="312"/>
      <c r="V4838" s="312"/>
      <c r="W4838" s="312"/>
      <c r="X4838" s="312"/>
      <c r="Y4838" s="412"/>
      <c r="Z4838" s="312"/>
      <c r="AA4838" s="312"/>
      <c r="AB4838" s="313"/>
      <c r="AC4838" s="108"/>
      <c r="AD4838" s="73"/>
      <c r="AE4838" s="155"/>
      <c r="AF4838" s="74"/>
      <c r="AG4838" s="852"/>
      <c r="AH4838" s="849"/>
      <c r="AI4838" s="850"/>
      <c r="AJ4838" s="850"/>
      <c r="AK4838" s="850"/>
      <c r="AL4838" s="851"/>
      <c r="AM4838" s="851"/>
      <c r="AN4838" s="189"/>
      <c r="AO4838" s="189"/>
      <c r="AP4838" s="189"/>
    </row>
    <row r="4839" spans="1:42" ht="16.5" thickBot="1" x14ac:dyDescent="0.3">
      <c r="A4839" s="3339" t="s">
        <v>42</v>
      </c>
      <c r="B4839" s="3340"/>
      <c r="C4839" s="3341"/>
      <c r="D4839" s="114"/>
      <c r="E4839" s="178">
        <f>SQRT(E4833*E4833+E4834*E4834)/E4782/1.73</f>
        <v>0</v>
      </c>
      <c r="F4839" s="179">
        <f t="shared" ref="F4839:AB4839" si="2245">SQRT(F4833*F4833+F4834*F4834)/F4782/1.73</f>
        <v>0</v>
      </c>
      <c r="G4839" s="179">
        <f t="shared" si="2245"/>
        <v>0</v>
      </c>
      <c r="H4839" s="419">
        <f t="shared" si="2245"/>
        <v>0</v>
      </c>
      <c r="I4839" s="179">
        <f t="shared" si="2245"/>
        <v>0</v>
      </c>
      <c r="J4839" s="179">
        <f t="shared" si="2245"/>
        <v>0</v>
      </c>
      <c r="K4839" s="179">
        <f t="shared" si="2245"/>
        <v>0</v>
      </c>
      <c r="L4839" s="179">
        <f t="shared" si="2245"/>
        <v>0</v>
      </c>
      <c r="M4839" s="179">
        <f t="shared" si="2245"/>
        <v>0</v>
      </c>
      <c r="N4839" s="419">
        <f t="shared" si="2245"/>
        <v>0</v>
      </c>
      <c r="O4839" s="179">
        <f t="shared" si="2245"/>
        <v>0</v>
      </c>
      <c r="P4839" s="179">
        <f t="shared" si="2245"/>
        <v>0</v>
      </c>
      <c r="Q4839" s="179">
        <f t="shared" si="2245"/>
        <v>0</v>
      </c>
      <c r="R4839" s="179">
        <f t="shared" si="2245"/>
        <v>0</v>
      </c>
      <c r="S4839" s="179">
        <f t="shared" si="2245"/>
        <v>0</v>
      </c>
      <c r="T4839" s="179">
        <f t="shared" si="2245"/>
        <v>0</v>
      </c>
      <c r="U4839" s="179">
        <f t="shared" si="2245"/>
        <v>0</v>
      </c>
      <c r="V4839" s="179">
        <f t="shared" si="2245"/>
        <v>0</v>
      </c>
      <c r="W4839" s="179">
        <f t="shared" si="2245"/>
        <v>0</v>
      </c>
      <c r="X4839" s="179">
        <f t="shared" si="2245"/>
        <v>0</v>
      </c>
      <c r="Y4839" s="419">
        <f>SQRT(Y4833*Y4833+Y4834*Y4834)/Y4782/1.73</f>
        <v>0</v>
      </c>
      <c r="Z4839" s="179">
        <f t="shared" si="2245"/>
        <v>0</v>
      </c>
      <c r="AA4839" s="179">
        <f t="shared" si="2245"/>
        <v>0</v>
      </c>
      <c r="AB4839" s="180">
        <f t="shared" si="2245"/>
        <v>0</v>
      </c>
      <c r="AC4839" s="109">
        <f>AVERAGE(E4839:AB4839)</f>
        <v>0</v>
      </c>
      <c r="AD4839" s="78" t="e">
        <f>(AC4835-AC4839)/AC4835</f>
        <v>#DIV/0!</v>
      </c>
      <c r="AE4839" s="79"/>
      <c r="AF4839" s="80"/>
      <c r="AJ4839" s="406"/>
      <c r="AK4839" s="14"/>
      <c r="AL4839" s="14"/>
      <c r="AM4839" s="15"/>
      <c r="AN4839" s="14"/>
    </row>
    <row r="4840" spans="1:42" x14ac:dyDescent="0.25">
      <c r="A4840" s="3468" t="s">
        <v>703</v>
      </c>
      <c r="B4840" s="3356" t="s">
        <v>704</v>
      </c>
      <c r="C4840" s="121" t="s">
        <v>13</v>
      </c>
      <c r="D4840" s="113" t="s">
        <v>829</v>
      </c>
      <c r="E4840" s="307">
        <v>1000.2</v>
      </c>
      <c r="F4840" s="71">
        <v>1014.6</v>
      </c>
      <c r="G4840" s="71">
        <v>1011</v>
      </c>
      <c r="H4840" s="414">
        <v>1020.3</v>
      </c>
      <c r="I4840" s="71">
        <v>995.1</v>
      </c>
      <c r="J4840" s="71">
        <v>966</v>
      </c>
      <c r="K4840" s="71">
        <v>965.7</v>
      </c>
      <c r="L4840" s="71">
        <v>975.3</v>
      </c>
      <c r="M4840" s="71">
        <v>899.1</v>
      </c>
      <c r="N4840" s="414">
        <v>912.6</v>
      </c>
      <c r="O4840" s="71">
        <v>945</v>
      </c>
      <c r="P4840" s="71">
        <v>975</v>
      </c>
      <c r="Q4840" s="71">
        <v>959.1</v>
      </c>
      <c r="R4840" s="71">
        <v>976.5</v>
      </c>
      <c r="S4840" s="71">
        <v>949.5</v>
      </c>
      <c r="T4840" s="71">
        <v>936.9</v>
      </c>
      <c r="U4840" s="71">
        <v>919.8</v>
      </c>
      <c r="V4840" s="71">
        <v>903</v>
      </c>
      <c r="W4840" s="71">
        <v>818.1</v>
      </c>
      <c r="X4840" s="71">
        <v>822</v>
      </c>
      <c r="Y4840" s="414">
        <v>890.7</v>
      </c>
      <c r="Z4840" s="71">
        <v>934.8</v>
      </c>
      <c r="AA4840" s="71">
        <v>957.3</v>
      </c>
      <c r="AB4840" s="403">
        <v>975</v>
      </c>
      <c r="AC4840" s="134">
        <f>SUM(E4840:AB4840)</f>
        <v>22722.6</v>
      </c>
      <c r="AD4840" s="70"/>
      <c r="AE4840" s="71">
        <v>100</v>
      </c>
      <c r="AF4840" s="72">
        <v>30</v>
      </c>
      <c r="AJ4840" s="406"/>
      <c r="AK4840" s="478"/>
      <c r="AL4840" s="479"/>
      <c r="AM4840" s="478"/>
      <c r="AN4840" s="15"/>
    </row>
    <row r="4841" spans="1:42" x14ac:dyDescent="0.25">
      <c r="A4841" s="3469"/>
      <c r="B4841" s="3357"/>
      <c r="C4841" s="123" t="s">
        <v>14</v>
      </c>
      <c r="D4841" s="108" t="s">
        <v>829</v>
      </c>
      <c r="E4841" s="308">
        <v>337.8</v>
      </c>
      <c r="F4841" s="309">
        <v>337.5</v>
      </c>
      <c r="G4841" s="309">
        <v>335.7</v>
      </c>
      <c r="H4841" s="415">
        <v>347.4</v>
      </c>
      <c r="I4841" s="309">
        <v>343.2</v>
      </c>
      <c r="J4841" s="309">
        <v>321</v>
      </c>
      <c r="K4841" s="309">
        <v>313.5</v>
      </c>
      <c r="L4841" s="309">
        <v>333.9</v>
      </c>
      <c r="M4841" s="309">
        <v>300.3</v>
      </c>
      <c r="N4841" s="415">
        <v>307.8</v>
      </c>
      <c r="O4841" s="309">
        <v>324.3</v>
      </c>
      <c r="P4841" s="309">
        <v>324.89999999999998</v>
      </c>
      <c r="Q4841" s="309">
        <v>325.2</v>
      </c>
      <c r="R4841" s="309">
        <v>323.39999999999998</v>
      </c>
      <c r="S4841" s="309">
        <v>324.60000000000002</v>
      </c>
      <c r="T4841" s="309">
        <v>322.8</v>
      </c>
      <c r="U4841" s="309">
        <v>315</v>
      </c>
      <c r="V4841" s="309">
        <v>304.8</v>
      </c>
      <c r="W4841" s="309">
        <v>252.9</v>
      </c>
      <c r="X4841" s="309">
        <v>256.5</v>
      </c>
      <c r="Y4841" s="415">
        <v>309.3</v>
      </c>
      <c r="Z4841" s="309">
        <v>331.5</v>
      </c>
      <c r="AA4841" s="309">
        <v>329.4</v>
      </c>
      <c r="AB4841" s="404">
        <v>328.5</v>
      </c>
      <c r="AC4841" s="107">
        <f>SUM(E4841:AB4841)</f>
        <v>7651.2000000000007</v>
      </c>
      <c r="AD4841" s="73"/>
      <c r="AE4841" s="155"/>
      <c r="AF4841" s="74"/>
      <c r="AJ4841" s="406"/>
      <c r="AK4841" s="15"/>
      <c r="AL4841" s="15"/>
      <c r="AM4841" s="15"/>
      <c r="AN4841" s="15"/>
    </row>
    <row r="4842" spans="1:42" x14ac:dyDescent="0.25">
      <c r="A4842" s="3469"/>
      <c r="B4842" s="3357"/>
      <c r="C4842" s="123" t="s">
        <v>15</v>
      </c>
      <c r="D4842" s="108" t="s">
        <v>54</v>
      </c>
      <c r="E4842" s="1556">
        <v>61</v>
      </c>
      <c r="F4842" s="1550">
        <v>66</v>
      </c>
      <c r="G4842" s="1550">
        <v>61</v>
      </c>
      <c r="H4842" s="420">
        <v>55</v>
      </c>
      <c r="I4842" s="1550">
        <v>58</v>
      </c>
      <c r="J4842" s="1550">
        <v>56</v>
      </c>
      <c r="K4842" s="1550">
        <v>61</v>
      </c>
      <c r="L4842" s="1550">
        <v>62</v>
      </c>
      <c r="M4842" s="1550">
        <v>53</v>
      </c>
      <c r="N4842" s="420">
        <v>61</v>
      </c>
      <c r="O4842" s="1550">
        <v>60</v>
      </c>
      <c r="P4842" s="1550">
        <v>61</v>
      </c>
      <c r="Q4842" s="1550">
        <v>61</v>
      </c>
      <c r="R4842" s="1550">
        <v>61</v>
      </c>
      <c r="S4842" s="1550">
        <v>62</v>
      </c>
      <c r="T4842" s="1550">
        <v>57</v>
      </c>
      <c r="U4842" s="1550">
        <v>57</v>
      </c>
      <c r="V4842" s="1550">
        <v>53</v>
      </c>
      <c r="W4842" s="1550">
        <v>47</v>
      </c>
      <c r="X4842" s="1550">
        <v>49</v>
      </c>
      <c r="Y4842" s="420">
        <v>52</v>
      </c>
      <c r="Z4842" s="1550">
        <v>56</v>
      </c>
      <c r="AA4842" s="1550">
        <v>61</v>
      </c>
      <c r="AB4842" s="1551">
        <v>58</v>
      </c>
      <c r="AC4842" s="107">
        <f>AVERAGE(E4842:AB4842)</f>
        <v>57.875</v>
      </c>
      <c r="AD4842" s="76"/>
      <c r="AE4842" s="76"/>
      <c r="AF4842" s="77"/>
      <c r="AJ4842" s="406"/>
      <c r="AK4842" s="15"/>
      <c r="AL4842" s="15"/>
      <c r="AM4842" s="15"/>
      <c r="AN4842" s="15"/>
    </row>
    <row r="4843" spans="1:42" ht="16.5" thickBot="1" x14ac:dyDescent="0.3">
      <c r="A4843" s="3473"/>
      <c r="B4843" s="3369"/>
      <c r="C4843" s="126" t="s">
        <v>17</v>
      </c>
      <c r="D4843" s="114"/>
      <c r="E4843" s="314">
        <f t="shared" ref="E4843:AB4843" si="2246">E4841/E4840</f>
        <v>0.33773245350929815</v>
      </c>
      <c r="F4843" s="315">
        <f t="shared" si="2246"/>
        <v>0.33264340626848016</v>
      </c>
      <c r="G4843" s="315">
        <f t="shared" si="2246"/>
        <v>0.33204747774480708</v>
      </c>
      <c r="H4843" s="417">
        <f t="shared" si="2246"/>
        <v>0.34048809173772421</v>
      </c>
      <c r="I4843" s="315">
        <f t="shared" si="2246"/>
        <v>0.34488996080795897</v>
      </c>
      <c r="J4843" s="315">
        <f t="shared" si="2246"/>
        <v>0.33229813664596275</v>
      </c>
      <c r="K4843" s="315">
        <f t="shared" si="2246"/>
        <v>0.32463497980739359</v>
      </c>
      <c r="L4843" s="315">
        <f t="shared" si="2246"/>
        <v>0.34235619809289447</v>
      </c>
      <c r="M4843" s="315">
        <f t="shared" si="2246"/>
        <v>0.33400066733400069</v>
      </c>
      <c r="N4843" s="417">
        <f t="shared" si="2246"/>
        <v>0.33727810650887574</v>
      </c>
      <c r="O4843" s="315">
        <f t="shared" si="2246"/>
        <v>0.34317460317460319</v>
      </c>
      <c r="P4843" s="315">
        <f t="shared" si="2246"/>
        <v>0.33323076923076922</v>
      </c>
      <c r="Q4843" s="315">
        <f t="shared" si="2246"/>
        <v>0.33906787613387551</v>
      </c>
      <c r="R4843" s="315">
        <f t="shared" si="2246"/>
        <v>0.33118279569892473</v>
      </c>
      <c r="S4843" s="315">
        <f t="shared" si="2246"/>
        <v>0.34186413902053714</v>
      </c>
      <c r="T4843" s="315">
        <f t="shared" si="2246"/>
        <v>0.34454050592379126</v>
      </c>
      <c r="U4843" s="315">
        <f t="shared" si="2246"/>
        <v>0.34246575342465757</v>
      </c>
      <c r="V4843" s="315">
        <f t="shared" si="2246"/>
        <v>0.33754152823920269</v>
      </c>
      <c r="W4843" s="315">
        <f t="shared" si="2246"/>
        <v>0.30913091309130913</v>
      </c>
      <c r="X4843" s="315">
        <f t="shared" si="2246"/>
        <v>0.31204379562043794</v>
      </c>
      <c r="Y4843" s="417">
        <f>Y4841/Y4840</f>
        <v>0.34725496800269451</v>
      </c>
      <c r="Z4843" s="315">
        <f t="shared" si="2246"/>
        <v>0.35462130937098846</v>
      </c>
      <c r="AA4843" s="315">
        <f t="shared" si="2246"/>
        <v>0.34409276089000312</v>
      </c>
      <c r="AB4843" s="316">
        <f t="shared" si="2246"/>
        <v>0.33692307692307694</v>
      </c>
      <c r="AC4843" s="481">
        <f>MAX(E4843:AB4843)</f>
        <v>0.35462130937098846</v>
      </c>
      <c r="AD4843" s="73"/>
      <c r="AE4843" s="155"/>
      <c r="AF4843" s="74"/>
      <c r="AJ4843" s="406"/>
      <c r="AK4843" s="15"/>
      <c r="AL4843" s="15"/>
      <c r="AM4843" s="15"/>
      <c r="AN4843" s="15"/>
    </row>
    <row r="4844" spans="1:42" hidden="1" x14ac:dyDescent="0.25">
      <c r="A4844" s="2199"/>
      <c r="B4844" s="2202"/>
      <c r="C4844" s="362" t="s">
        <v>116</v>
      </c>
      <c r="D4844" s="122"/>
      <c r="E4844" s="311"/>
      <c r="F4844" s="312"/>
      <c r="G4844" s="312"/>
      <c r="H4844" s="412"/>
      <c r="I4844" s="312"/>
      <c r="J4844" s="312"/>
      <c r="K4844" s="312"/>
      <c r="L4844" s="312"/>
      <c r="M4844" s="312"/>
      <c r="N4844" s="412"/>
      <c r="O4844" s="312"/>
      <c r="P4844" s="312"/>
      <c r="Q4844" s="312"/>
      <c r="R4844" s="312"/>
      <c r="S4844" s="312"/>
      <c r="T4844" s="312"/>
      <c r="U4844" s="312"/>
      <c r="V4844" s="312"/>
      <c r="W4844" s="312"/>
      <c r="X4844" s="312"/>
      <c r="Y4844" s="412"/>
      <c r="Z4844" s="312"/>
      <c r="AA4844" s="312"/>
      <c r="AB4844" s="313"/>
      <c r="AC4844" s="108"/>
      <c r="AD4844" s="73"/>
      <c r="AE4844" s="155"/>
      <c r="AF4844" s="74"/>
      <c r="AJ4844" s="406"/>
      <c r="AK4844" s="15"/>
      <c r="AL4844" s="15"/>
      <c r="AM4844" s="15"/>
      <c r="AN4844" s="15"/>
    </row>
    <row r="4845" spans="1:42" s="181" customFormat="1" hidden="1" x14ac:dyDescent="0.25">
      <c r="A4845" s="2209"/>
      <c r="B4845" s="2212"/>
      <c r="C4845" s="124" t="s">
        <v>117</v>
      </c>
      <c r="D4845" s="108"/>
      <c r="E4845" s="311"/>
      <c r="F4845" s="312"/>
      <c r="G4845" s="312"/>
      <c r="H4845" s="412"/>
      <c r="I4845" s="312"/>
      <c r="J4845" s="312"/>
      <c r="K4845" s="312"/>
      <c r="L4845" s="312"/>
      <c r="M4845" s="312"/>
      <c r="N4845" s="412"/>
      <c r="O4845" s="312"/>
      <c r="P4845" s="312"/>
      <c r="Q4845" s="312"/>
      <c r="R4845" s="312"/>
      <c r="S4845" s="312"/>
      <c r="T4845" s="312"/>
      <c r="U4845" s="312"/>
      <c r="V4845" s="312"/>
      <c r="W4845" s="312"/>
      <c r="X4845" s="312"/>
      <c r="Y4845" s="412"/>
      <c r="Z4845" s="312"/>
      <c r="AA4845" s="312"/>
      <c r="AB4845" s="313"/>
      <c r="AC4845" s="108"/>
      <c r="AD4845" s="73"/>
      <c r="AE4845" s="155"/>
      <c r="AF4845" s="74"/>
      <c r="AG4845" s="852"/>
      <c r="AH4845" s="849"/>
      <c r="AI4845" s="850"/>
      <c r="AJ4845" s="850"/>
      <c r="AK4845" s="850"/>
      <c r="AL4845" s="851"/>
      <c r="AM4845" s="851"/>
      <c r="AN4845" s="189"/>
      <c r="AO4845" s="189"/>
      <c r="AP4845" s="189"/>
    </row>
    <row r="4846" spans="1:42" ht="16.5" thickBot="1" x14ac:dyDescent="0.3">
      <c r="A4846" s="3339" t="s">
        <v>42</v>
      </c>
      <c r="B4846" s="3340"/>
      <c r="C4846" s="3341"/>
      <c r="D4846" s="114"/>
      <c r="E4846" s="178">
        <f>SQRT(E4840*E4840+E4841*E4841)/E4782/1.73</f>
        <v>58.395498875660294</v>
      </c>
      <c r="F4846" s="179">
        <f t="shared" ref="F4846:AB4846" si="2247">SQRT(F4840*F4840+F4841*F4841)/F4782/1.73</f>
        <v>59.145457391371863</v>
      </c>
      <c r="G4846" s="179">
        <f t="shared" si="2247"/>
        <v>58.981528872935385</v>
      </c>
      <c r="H4846" s="419">
        <f t="shared" si="2247"/>
        <v>59.618958663269922</v>
      </c>
      <c r="I4846" s="179">
        <f t="shared" si="2247"/>
        <v>58.113777220190578</v>
      </c>
      <c r="J4846" s="179">
        <f t="shared" si="2247"/>
        <v>56.252700675217874</v>
      </c>
      <c r="K4846" s="179">
        <f t="shared" si="2247"/>
        <v>56.215098620059123</v>
      </c>
      <c r="L4846" s="179">
        <f t="shared" si="2247"/>
        <v>56.858815942919342</v>
      </c>
      <c r="M4846" s="179">
        <f t="shared" si="2247"/>
        <v>52.787403650404364</v>
      </c>
      <c r="N4846" s="419">
        <f t="shared" si="2247"/>
        <v>53.633005868731104</v>
      </c>
      <c r="O4846" s="179">
        <f t="shared" si="2247"/>
        <v>55.583533388612665</v>
      </c>
      <c r="P4846" s="179">
        <f t="shared" si="2247"/>
        <v>56.847007282506553</v>
      </c>
      <c r="Q4846" s="179">
        <f t="shared" si="2247"/>
        <v>56.072290994575575</v>
      </c>
      <c r="R4846" s="179">
        <f t="shared" si="2247"/>
        <v>57.118223878124105</v>
      </c>
      <c r="S4846" s="179">
        <f t="shared" si="2247"/>
        <v>55.77210692078939</v>
      </c>
      <c r="T4846" s="179">
        <f t="shared" si="2247"/>
        <v>54.866219945724069</v>
      </c>
      <c r="U4846" s="179">
        <f t="shared" si="2247"/>
        <v>53.778980716462399</v>
      </c>
      <c r="V4846" s="179">
        <f t="shared" si="2247"/>
        <v>52.566631697434779</v>
      </c>
      <c r="W4846" s="179">
        <f t="shared" si="2247"/>
        <v>47.18492464922609</v>
      </c>
      <c r="X4846" s="179">
        <f t="shared" si="2247"/>
        <v>47.494272165792403</v>
      </c>
      <c r="Y4846" s="419">
        <f>SQRT(Y4840*Y4840+Y4841*Y4841)/Y4782/1.73</f>
        <v>51.955611374171575</v>
      </c>
      <c r="Z4846" s="179">
        <f t="shared" si="2247"/>
        <v>54.653666229987167</v>
      </c>
      <c r="AA4846" s="179">
        <f t="shared" si="2247"/>
        <v>55.8925366070482</v>
      </c>
      <c r="AB4846" s="180">
        <f t="shared" si="2247"/>
        <v>56.801563214533033</v>
      </c>
      <c r="AC4846" s="109">
        <f>AVERAGE(E4846:AB4846)</f>
        <v>55.274575618572833</v>
      </c>
      <c r="AD4846" s="78">
        <f>(AC4842-AC4846)/AC4842</f>
        <v>4.4931738771959696E-2</v>
      </c>
      <c r="AE4846" s="79"/>
      <c r="AF4846" s="80"/>
      <c r="AJ4846" s="406"/>
      <c r="AK4846" s="14"/>
      <c r="AL4846" s="14"/>
      <c r="AM4846" s="15"/>
      <c r="AN4846" s="14"/>
    </row>
    <row r="4847" spans="1:42" x14ac:dyDescent="0.25">
      <c r="A4847" s="3468" t="s">
        <v>705</v>
      </c>
      <c r="B4847" s="3356" t="s">
        <v>548</v>
      </c>
      <c r="C4847" s="121" t="s">
        <v>13</v>
      </c>
      <c r="D4847" s="113" t="s">
        <v>829</v>
      </c>
      <c r="E4847" s="307">
        <v>870</v>
      </c>
      <c r="F4847" s="71">
        <v>766.8</v>
      </c>
      <c r="G4847" s="71">
        <v>681.6</v>
      </c>
      <c r="H4847" s="414">
        <v>672</v>
      </c>
      <c r="I4847" s="71">
        <v>676.8</v>
      </c>
      <c r="J4847" s="71">
        <v>750</v>
      </c>
      <c r="K4847" s="71">
        <v>942</v>
      </c>
      <c r="L4847" s="71">
        <v>1078.8</v>
      </c>
      <c r="M4847" s="71">
        <v>1023.6</v>
      </c>
      <c r="N4847" s="414">
        <v>997.2</v>
      </c>
      <c r="O4847" s="71">
        <v>988.8</v>
      </c>
      <c r="P4847" s="71">
        <v>1027.2</v>
      </c>
      <c r="Q4847" s="71">
        <v>1042.8</v>
      </c>
      <c r="R4847" s="71">
        <v>999.6</v>
      </c>
      <c r="S4847" s="71">
        <v>973.2</v>
      </c>
      <c r="T4847" s="71">
        <v>915.6</v>
      </c>
      <c r="U4847" s="71">
        <v>940.8</v>
      </c>
      <c r="V4847" s="71">
        <v>1006.8</v>
      </c>
      <c r="W4847" s="71">
        <v>1082.4000000000001</v>
      </c>
      <c r="X4847" s="71">
        <v>1131.5999999999999</v>
      </c>
      <c r="Y4847" s="414">
        <v>1160.4000000000001</v>
      </c>
      <c r="Z4847" s="71">
        <v>1123.2</v>
      </c>
      <c r="AA4847" s="71">
        <v>972</v>
      </c>
      <c r="AB4847" s="403">
        <v>800.4</v>
      </c>
      <c r="AC4847" s="134">
        <f>SUM(E4847:AB4847)</f>
        <v>22623.600000000002</v>
      </c>
      <c r="AD4847" s="70"/>
      <c r="AE4847" s="71">
        <v>100</v>
      </c>
      <c r="AF4847" s="72">
        <v>120</v>
      </c>
      <c r="AJ4847" s="406"/>
      <c r="AK4847" s="478"/>
      <c r="AL4847" s="479"/>
      <c r="AM4847" s="478"/>
      <c r="AN4847" s="15"/>
    </row>
    <row r="4848" spans="1:42" x14ac:dyDescent="0.25">
      <c r="A4848" s="3469"/>
      <c r="B4848" s="3357"/>
      <c r="C4848" s="123" t="s">
        <v>14</v>
      </c>
      <c r="D4848" s="108" t="s">
        <v>829</v>
      </c>
      <c r="E4848" s="308">
        <v>303.60000000000002</v>
      </c>
      <c r="F4848" s="309">
        <v>300</v>
      </c>
      <c r="G4848" s="309">
        <v>279.60000000000002</v>
      </c>
      <c r="H4848" s="415">
        <v>276</v>
      </c>
      <c r="I4848" s="309">
        <v>274.8</v>
      </c>
      <c r="J4848" s="309">
        <v>298.8</v>
      </c>
      <c r="K4848" s="309">
        <v>331.2</v>
      </c>
      <c r="L4848" s="309">
        <v>370.8</v>
      </c>
      <c r="M4848" s="309">
        <v>368.4</v>
      </c>
      <c r="N4848" s="415">
        <v>349.2</v>
      </c>
      <c r="O4848" s="309">
        <v>352.8</v>
      </c>
      <c r="P4848" s="309">
        <v>372</v>
      </c>
      <c r="Q4848" s="309">
        <v>385.2</v>
      </c>
      <c r="R4848" s="309">
        <v>368.4</v>
      </c>
      <c r="S4848" s="309">
        <v>360</v>
      </c>
      <c r="T4848" s="309">
        <v>331.2</v>
      </c>
      <c r="U4848" s="309">
        <v>316.8</v>
      </c>
      <c r="V4848" s="309">
        <v>333.6</v>
      </c>
      <c r="W4848" s="309">
        <v>327.60000000000002</v>
      </c>
      <c r="X4848" s="309">
        <v>332.4</v>
      </c>
      <c r="Y4848" s="415">
        <v>321.60000000000002</v>
      </c>
      <c r="Z4848" s="309">
        <v>307.2</v>
      </c>
      <c r="AA4848" s="309">
        <v>285.60000000000002</v>
      </c>
      <c r="AB4848" s="404">
        <v>279.60000000000002</v>
      </c>
      <c r="AC4848" s="107">
        <f>SUM(E4848:AB4848)</f>
        <v>7826.4000000000015</v>
      </c>
      <c r="AD4848" s="73"/>
      <c r="AE4848" s="155"/>
      <c r="AF4848" s="74"/>
      <c r="AJ4848" s="406"/>
      <c r="AK4848" s="15"/>
      <c r="AL4848" s="15"/>
      <c r="AM4848" s="15"/>
      <c r="AN4848" s="15"/>
    </row>
    <row r="4849" spans="1:42" x14ac:dyDescent="0.25">
      <c r="A4849" s="3469"/>
      <c r="B4849" s="3357"/>
      <c r="C4849" s="123" t="s">
        <v>15</v>
      </c>
      <c r="D4849" s="108" t="s">
        <v>54</v>
      </c>
      <c r="E4849" s="1556">
        <v>47</v>
      </c>
      <c r="F4849" s="1550">
        <v>43</v>
      </c>
      <c r="G4849" s="1550">
        <v>39</v>
      </c>
      <c r="H4849" s="420">
        <v>40</v>
      </c>
      <c r="I4849" s="1550">
        <v>40</v>
      </c>
      <c r="J4849" s="1550">
        <v>49</v>
      </c>
      <c r="K4849" s="1550">
        <v>57</v>
      </c>
      <c r="L4849" s="1550">
        <v>63</v>
      </c>
      <c r="M4849" s="1550">
        <v>59</v>
      </c>
      <c r="N4849" s="420">
        <v>60</v>
      </c>
      <c r="O4849" s="1550">
        <v>59</v>
      </c>
      <c r="P4849" s="1550">
        <v>61</v>
      </c>
      <c r="Q4849" s="1550">
        <v>58</v>
      </c>
      <c r="R4849" s="1550">
        <v>57</v>
      </c>
      <c r="S4849" s="1550">
        <v>59</v>
      </c>
      <c r="T4849" s="1550">
        <v>54</v>
      </c>
      <c r="U4849" s="1550">
        <v>56</v>
      </c>
      <c r="V4849" s="1550">
        <v>60</v>
      </c>
      <c r="W4849" s="1550">
        <v>62</v>
      </c>
      <c r="X4849" s="1550">
        <v>66</v>
      </c>
      <c r="Y4849" s="420">
        <v>66</v>
      </c>
      <c r="Z4849" s="1550">
        <v>60</v>
      </c>
      <c r="AA4849" s="1550">
        <v>49</v>
      </c>
      <c r="AB4849" s="1551">
        <v>42</v>
      </c>
      <c r="AC4849" s="107">
        <f>AVERAGE(E4849:AB4849)</f>
        <v>54.416666666666664</v>
      </c>
      <c r="AD4849" s="76"/>
      <c r="AE4849" s="76"/>
      <c r="AF4849" s="77"/>
      <c r="AJ4849" s="406"/>
      <c r="AK4849" s="15"/>
      <c r="AL4849" s="15"/>
      <c r="AM4849" s="15"/>
      <c r="AN4849" s="15"/>
    </row>
    <row r="4850" spans="1:42" ht="16.5" thickBot="1" x14ac:dyDescent="0.3">
      <c r="A4850" s="3473"/>
      <c r="B4850" s="3369"/>
      <c r="C4850" s="126" t="s">
        <v>17</v>
      </c>
      <c r="D4850" s="114"/>
      <c r="E4850" s="314">
        <f t="shared" ref="E4850:AB4850" si="2248">E4848/E4847</f>
        <v>0.34896551724137936</v>
      </c>
      <c r="F4850" s="315">
        <f t="shared" si="2248"/>
        <v>0.39123630672926452</v>
      </c>
      <c r="G4850" s="315">
        <f t="shared" si="2248"/>
        <v>0.41021126760563381</v>
      </c>
      <c r="H4850" s="417">
        <f t="shared" si="2248"/>
        <v>0.4107142857142857</v>
      </c>
      <c r="I4850" s="315">
        <f t="shared" si="2248"/>
        <v>0.4060283687943263</v>
      </c>
      <c r="J4850" s="315">
        <f t="shared" si="2248"/>
        <v>0.39840000000000003</v>
      </c>
      <c r="K4850" s="315">
        <f t="shared" si="2248"/>
        <v>0.35159235668789807</v>
      </c>
      <c r="L4850" s="315">
        <f t="shared" si="2248"/>
        <v>0.34371523915461627</v>
      </c>
      <c r="M4850" s="315">
        <f t="shared" si="2248"/>
        <v>0.3599062133645955</v>
      </c>
      <c r="N4850" s="417">
        <f t="shared" si="2248"/>
        <v>0.35018050541516244</v>
      </c>
      <c r="O4850" s="315">
        <f t="shared" si="2248"/>
        <v>0.35679611650485438</v>
      </c>
      <c r="P4850" s="315">
        <f t="shared" si="2248"/>
        <v>0.36214953271028033</v>
      </c>
      <c r="Q4850" s="315">
        <f t="shared" si="2248"/>
        <v>0.36939010356731877</v>
      </c>
      <c r="R4850" s="315">
        <f t="shared" si="2248"/>
        <v>0.36854741896758703</v>
      </c>
      <c r="S4850" s="315">
        <f t="shared" si="2248"/>
        <v>0.36991368680641185</v>
      </c>
      <c r="T4850" s="315">
        <f t="shared" si="2248"/>
        <v>0.36173001310615988</v>
      </c>
      <c r="U4850" s="315">
        <f t="shared" si="2248"/>
        <v>0.33673469387755106</v>
      </c>
      <c r="V4850" s="315">
        <f t="shared" si="2248"/>
        <v>0.33134684147794996</v>
      </c>
      <c r="W4850" s="315">
        <f t="shared" si="2248"/>
        <v>0.30266075388026609</v>
      </c>
      <c r="X4850" s="315">
        <f t="shared" si="2248"/>
        <v>0.29374337221633084</v>
      </c>
      <c r="Y4850" s="417">
        <f>Y4848/Y4847</f>
        <v>0.27714581178903824</v>
      </c>
      <c r="Z4850" s="315">
        <f t="shared" si="2248"/>
        <v>0.27350427350427348</v>
      </c>
      <c r="AA4850" s="315">
        <f t="shared" si="2248"/>
        <v>0.29382716049382718</v>
      </c>
      <c r="AB4850" s="316">
        <f t="shared" si="2248"/>
        <v>0.34932533733133436</v>
      </c>
      <c r="AC4850" s="481">
        <f>MAX(E4850:AB4850)</f>
        <v>0.4107142857142857</v>
      </c>
      <c r="AD4850" s="73"/>
      <c r="AE4850" s="155"/>
      <c r="AF4850" s="74"/>
      <c r="AJ4850" s="406"/>
      <c r="AK4850" s="15"/>
      <c r="AL4850" s="15"/>
      <c r="AM4850" s="15"/>
      <c r="AN4850" s="15"/>
    </row>
    <row r="4851" spans="1:42" hidden="1" x14ac:dyDescent="0.25">
      <c r="A4851" s="2199"/>
      <c r="B4851" s="2202"/>
      <c r="C4851" s="362" t="s">
        <v>116</v>
      </c>
      <c r="D4851" s="122"/>
      <c r="E4851" s="311"/>
      <c r="F4851" s="312"/>
      <c r="G4851" s="312"/>
      <c r="H4851" s="412"/>
      <c r="I4851" s="312"/>
      <c r="J4851" s="312"/>
      <c r="K4851" s="312"/>
      <c r="L4851" s="312"/>
      <c r="M4851" s="312"/>
      <c r="N4851" s="412"/>
      <c r="O4851" s="312"/>
      <c r="P4851" s="312"/>
      <c r="Q4851" s="312"/>
      <c r="R4851" s="312"/>
      <c r="S4851" s="312"/>
      <c r="T4851" s="312"/>
      <c r="U4851" s="312"/>
      <c r="V4851" s="312"/>
      <c r="W4851" s="312"/>
      <c r="X4851" s="312"/>
      <c r="Y4851" s="412"/>
      <c r="Z4851" s="312"/>
      <c r="AA4851" s="312"/>
      <c r="AB4851" s="313"/>
      <c r="AC4851" s="108"/>
      <c r="AD4851" s="73"/>
      <c r="AE4851" s="155"/>
      <c r="AF4851" s="74"/>
      <c r="AJ4851" s="406"/>
      <c r="AK4851" s="15"/>
      <c r="AL4851" s="15"/>
      <c r="AM4851" s="15"/>
      <c r="AN4851" s="15"/>
    </row>
    <row r="4852" spans="1:42" s="181" customFormat="1" hidden="1" x14ac:dyDescent="0.25">
      <c r="A4852" s="2209"/>
      <c r="B4852" s="2212"/>
      <c r="C4852" s="124" t="s">
        <v>117</v>
      </c>
      <c r="D4852" s="108"/>
      <c r="E4852" s="311"/>
      <c r="F4852" s="312"/>
      <c r="G4852" s="312"/>
      <c r="H4852" s="412"/>
      <c r="I4852" s="312"/>
      <c r="J4852" s="312"/>
      <c r="K4852" s="312"/>
      <c r="L4852" s="312"/>
      <c r="M4852" s="312"/>
      <c r="N4852" s="412"/>
      <c r="O4852" s="312"/>
      <c r="P4852" s="312"/>
      <c r="Q4852" s="312"/>
      <c r="R4852" s="312"/>
      <c r="S4852" s="312"/>
      <c r="T4852" s="312"/>
      <c r="U4852" s="312"/>
      <c r="V4852" s="312"/>
      <c r="W4852" s="312"/>
      <c r="X4852" s="312"/>
      <c r="Y4852" s="412"/>
      <c r="Z4852" s="312"/>
      <c r="AA4852" s="312"/>
      <c r="AB4852" s="313"/>
      <c r="AC4852" s="108"/>
      <c r="AD4852" s="73"/>
      <c r="AE4852" s="155"/>
      <c r="AF4852" s="74"/>
      <c r="AG4852" s="852"/>
      <c r="AH4852" s="849"/>
      <c r="AI4852" s="850"/>
      <c r="AJ4852" s="850"/>
      <c r="AK4852" s="850"/>
      <c r="AL4852" s="851"/>
      <c r="AM4852" s="851"/>
      <c r="AN4852" s="189"/>
      <c r="AO4852" s="189"/>
      <c r="AP4852" s="189"/>
    </row>
    <row r="4853" spans="1:42" ht="16.5" thickBot="1" x14ac:dyDescent="0.3">
      <c r="A4853" s="3339" t="s">
        <v>42</v>
      </c>
      <c r="B4853" s="3340"/>
      <c r="C4853" s="3341"/>
      <c r="D4853" s="114"/>
      <c r="E4853" s="178">
        <f>SQRT(E4847*E4847+E4848*E4848)/E4782/1.73</f>
        <v>50.969469289157381</v>
      </c>
      <c r="F4853" s="179">
        <f t="shared" ref="F4853:AB4853" si="2249">SQRT(F4847*F4847+F4848*F4848)/F4782/1.73</f>
        <v>45.545635394861939</v>
      </c>
      <c r="G4853" s="179">
        <f t="shared" si="2249"/>
        <v>40.790140635365617</v>
      </c>
      <c r="H4853" s="419">
        <f t="shared" si="2249"/>
        <v>40.184247678067038</v>
      </c>
      <c r="I4853" s="179">
        <f t="shared" si="2249"/>
        <v>40.327774103790603</v>
      </c>
      <c r="J4853" s="179">
        <f t="shared" si="2249"/>
        <v>44.614209986674439</v>
      </c>
      <c r="K4853" s="179">
        <f t="shared" si="2249"/>
        <v>55.28578588755078</v>
      </c>
      <c r="L4853" s="179">
        <f t="shared" si="2249"/>
        <v>62.918980389027446</v>
      </c>
      <c r="M4853" s="179">
        <f t="shared" si="2249"/>
        <v>60.580964429722961</v>
      </c>
      <c r="N4853" s="419">
        <f t="shared" si="2249"/>
        <v>58.837801404577363</v>
      </c>
      <c r="O4853" s="179">
        <f t="shared" si="2249"/>
        <v>58.407313206746494</v>
      </c>
      <c r="P4853" s="179">
        <f t="shared" si="2249"/>
        <v>60.430078100913221</v>
      </c>
      <c r="Q4853" s="179">
        <f t="shared" si="2249"/>
        <v>61.550191063639438</v>
      </c>
      <c r="R4853" s="179">
        <f t="shared" si="2249"/>
        <v>59.154194796912535</v>
      </c>
      <c r="S4853" s="179">
        <f t="shared" si="2249"/>
        <v>57.672873817979628</v>
      </c>
      <c r="T4853" s="179">
        <f t="shared" si="2249"/>
        <v>53.909017276656037</v>
      </c>
      <c r="U4853" s="179">
        <f t="shared" si="2249"/>
        <v>54.910907704990422</v>
      </c>
      <c r="V4853" s="179">
        <f t="shared" si="2249"/>
        <v>58.500067528956023</v>
      </c>
      <c r="W4853" s="179">
        <f t="shared" si="2249"/>
        <v>62.315869385355903</v>
      </c>
      <c r="X4853" s="179">
        <f t="shared" si="2249"/>
        <v>65.051524382449742</v>
      </c>
      <c r="Y4853" s="419">
        <f>SQRT(Y4847*Y4847+Y4848*Y4848)/Y4782/1.73</f>
        <v>66.352246082743662</v>
      </c>
      <c r="Z4853" s="179">
        <f t="shared" si="2249"/>
        <v>64.165304444939707</v>
      </c>
      <c r="AA4853" s="179">
        <f t="shared" si="2249"/>
        <v>55.931342833259947</v>
      </c>
      <c r="AB4853" s="180">
        <f t="shared" si="2249"/>
        <v>46.807579066563299</v>
      </c>
      <c r="AC4853" s="109">
        <f>AVERAGE(E4853:AB4853)</f>
        <v>55.217229953787573</v>
      </c>
      <c r="AD4853" s="78">
        <f>(AC4849-AC4853)/AC4849</f>
        <v>-1.471172962549909E-2</v>
      </c>
      <c r="AE4853" s="79"/>
      <c r="AF4853" s="80"/>
      <c r="AJ4853" s="406"/>
      <c r="AK4853" s="14"/>
      <c r="AL4853" s="14"/>
      <c r="AM4853" s="15"/>
      <c r="AN4853" s="14"/>
    </row>
    <row r="4854" spans="1:42" x14ac:dyDescent="0.25">
      <c r="A4854" s="3557" t="s">
        <v>1017</v>
      </c>
      <c r="B4854" s="3560" t="s">
        <v>592</v>
      </c>
      <c r="C4854" s="3075" t="s">
        <v>13</v>
      </c>
      <c r="D4854" s="113" t="s">
        <v>829</v>
      </c>
      <c r="E4854" s="897">
        <v>2</v>
      </c>
      <c r="F4854" s="898">
        <v>2.1</v>
      </c>
      <c r="G4854" s="898">
        <v>2.1</v>
      </c>
      <c r="H4854" s="414">
        <v>2.1</v>
      </c>
      <c r="I4854" s="898">
        <v>2</v>
      </c>
      <c r="J4854" s="898">
        <v>2.1</v>
      </c>
      <c r="K4854" s="898">
        <v>2.1</v>
      </c>
      <c r="L4854" s="898">
        <v>2.1</v>
      </c>
      <c r="M4854" s="898">
        <v>2</v>
      </c>
      <c r="N4854" s="414">
        <v>1.9</v>
      </c>
      <c r="O4854" s="898">
        <v>1.9</v>
      </c>
      <c r="P4854" s="898">
        <v>1.9</v>
      </c>
      <c r="Q4854" s="898">
        <v>2.1</v>
      </c>
      <c r="R4854" s="898">
        <v>1.9</v>
      </c>
      <c r="S4854" s="898">
        <v>2</v>
      </c>
      <c r="T4854" s="898">
        <v>2</v>
      </c>
      <c r="U4854" s="898">
        <v>2</v>
      </c>
      <c r="V4854" s="898">
        <v>2.2000000000000002</v>
      </c>
      <c r="W4854" s="898">
        <v>2.1</v>
      </c>
      <c r="X4854" s="898">
        <v>2.1</v>
      </c>
      <c r="Y4854" s="414">
        <v>2.2000000000000002</v>
      </c>
      <c r="Z4854" s="898">
        <v>2.1</v>
      </c>
      <c r="AA4854" s="898">
        <v>2.2000000000000002</v>
      </c>
      <c r="AB4854" s="899">
        <v>2.1</v>
      </c>
      <c r="AC4854" s="134">
        <f>SUM(E4854:AB4854)</f>
        <v>49.300000000000011</v>
      </c>
      <c r="AD4854" s="70"/>
      <c r="AE4854" s="71">
        <v>100</v>
      </c>
      <c r="AF4854" s="72">
        <v>120</v>
      </c>
      <c r="AJ4854" s="406"/>
      <c r="AK4854" s="3076"/>
      <c r="AL4854" s="3081"/>
      <c r="AM4854" s="3078"/>
      <c r="AN4854" s="3077"/>
    </row>
    <row r="4855" spans="1:42" x14ac:dyDescent="0.25">
      <c r="A4855" s="3558"/>
      <c r="B4855" s="3561"/>
      <c r="C4855" s="3080" t="s">
        <v>844</v>
      </c>
      <c r="D4855" s="108" t="s">
        <v>829</v>
      </c>
      <c r="E4855" s="1418">
        <v>0.9</v>
      </c>
      <c r="F4855" s="3082">
        <v>0.9</v>
      </c>
      <c r="G4855" s="3082">
        <v>0.8</v>
      </c>
      <c r="H4855" s="415">
        <v>0.9</v>
      </c>
      <c r="I4855" s="3082">
        <v>0.8</v>
      </c>
      <c r="J4855" s="3082">
        <v>0.9</v>
      </c>
      <c r="K4855" s="3082">
        <v>0.8</v>
      </c>
      <c r="L4855" s="3082">
        <v>0.9</v>
      </c>
      <c r="M4855" s="3082">
        <v>0.9</v>
      </c>
      <c r="N4855" s="415">
        <v>0.8</v>
      </c>
      <c r="O4855" s="3082">
        <v>0.8</v>
      </c>
      <c r="P4855" s="3082">
        <v>0.9</v>
      </c>
      <c r="Q4855" s="3082">
        <v>0.9</v>
      </c>
      <c r="R4855" s="3082">
        <v>0.8</v>
      </c>
      <c r="S4855" s="3082">
        <v>0.9</v>
      </c>
      <c r="T4855" s="3082">
        <v>0.8</v>
      </c>
      <c r="U4855" s="3082">
        <v>0.9</v>
      </c>
      <c r="V4855" s="3082">
        <v>0.9</v>
      </c>
      <c r="W4855" s="3082">
        <v>0.9</v>
      </c>
      <c r="X4855" s="3082">
        <v>1</v>
      </c>
      <c r="Y4855" s="415">
        <v>0.9</v>
      </c>
      <c r="Z4855" s="3082">
        <v>1</v>
      </c>
      <c r="AA4855" s="3082">
        <v>0.9</v>
      </c>
      <c r="AB4855" s="3083">
        <v>0.9</v>
      </c>
      <c r="AC4855" s="107">
        <f>SUM(E4855:AB4855)</f>
        <v>21.1</v>
      </c>
      <c r="AD4855" s="2766"/>
      <c r="AE4855" s="2767"/>
      <c r="AF4855" s="2769"/>
      <c r="AJ4855" s="406"/>
      <c r="AK4855" s="3077"/>
      <c r="AL4855" s="3077"/>
      <c r="AM4855" s="15"/>
      <c r="AN4855" s="3077"/>
    </row>
    <row r="4856" spans="1:42" x14ac:dyDescent="0.25">
      <c r="A4856" s="3558"/>
      <c r="B4856" s="3561"/>
      <c r="C4856" s="3080" t="s">
        <v>15</v>
      </c>
      <c r="D4856" s="108" t="s">
        <v>54</v>
      </c>
      <c r="E4856" s="3084">
        <v>0.8</v>
      </c>
      <c r="F4856" s="3084">
        <v>0.8</v>
      </c>
      <c r="G4856" s="3084">
        <v>0.8</v>
      </c>
      <c r="H4856" s="3117">
        <v>0.8</v>
      </c>
      <c r="I4856" s="3084">
        <v>0.8</v>
      </c>
      <c r="J4856" s="3084">
        <v>0.8</v>
      </c>
      <c r="K4856" s="3084">
        <v>0.8</v>
      </c>
      <c r="L4856" s="3084">
        <v>0.8</v>
      </c>
      <c r="M4856" s="3084">
        <v>0.8</v>
      </c>
      <c r="N4856" s="3117">
        <v>0.8</v>
      </c>
      <c r="O4856" s="3084">
        <v>0.8</v>
      </c>
      <c r="P4856" s="3084">
        <v>0.8</v>
      </c>
      <c r="Q4856" s="3084">
        <v>0.8</v>
      </c>
      <c r="R4856" s="3084">
        <v>0.8</v>
      </c>
      <c r="S4856" s="3084">
        <v>0.8</v>
      </c>
      <c r="T4856" s="3084">
        <v>0.8</v>
      </c>
      <c r="U4856" s="3084">
        <v>0.8</v>
      </c>
      <c r="V4856" s="3084">
        <v>0.8</v>
      </c>
      <c r="W4856" s="3084">
        <v>0.8</v>
      </c>
      <c r="X4856" s="3084">
        <v>0.8</v>
      </c>
      <c r="Y4856" s="3117">
        <v>0.8</v>
      </c>
      <c r="Z4856" s="3084">
        <v>0.8</v>
      </c>
      <c r="AA4856" s="3084">
        <v>0.8</v>
      </c>
      <c r="AB4856" s="3084">
        <v>0.8</v>
      </c>
      <c r="AC4856" s="107">
        <f>AVERAGE(E4856:AB4856)</f>
        <v>0.80000000000000027</v>
      </c>
      <c r="AD4856" s="76"/>
      <c r="AE4856" s="76"/>
      <c r="AF4856" s="77"/>
      <c r="AJ4856" s="406"/>
      <c r="AK4856" s="3077"/>
      <c r="AL4856" s="3077"/>
      <c r="AM4856" s="15"/>
      <c r="AN4856" s="3077"/>
    </row>
    <row r="4857" spans="1:42" ht="16.5" thickBot="1" x14ac:dyDescent="0.3">
      <c r="A4857" s="3559"/>
      <c r="B4857" s="3562"/>
      <c r="C4857" s="3085" t="s">
        <v>17</v>
      </c>
      <c r="D4857" s="114"/>
      <c r="E4857" s="1904">
        <f t="shared" ref="E4857:AB4857" si="2250">E4855/E4854</f>
        <v>0.45</v>
      </c>
      <c r="F4857" s="1905">
        <f t="shared" si="2250"/>
        <v>0.42857142857142855</v>
      </c>
      <c r="G4857" s="1905">
        <f t="shared" si="2250"/>
        <v>0.38095238095238093</v>
      </c>
      <c r="H4857" s="417">
        <f t="shared" si="2250"/>
        <v>0.42857142857142855</v>
      </c>
      <c r="I4857" s="1905">
        <f t="shared" si="2250"/>
        <v>0.4</v>
      </c>
      <c r="J4857" s="1905">
        <f t="shared" si="2250"/>
        <v>0.42857142857142855</v>
      </c>
      <c r="K4857" s="1905">
        <f t="shared" si="2250"/>
        <v>0.38095238095238093</v>
      </c>
      <c r="L4857" s="1905">
        <f t="shared" si="2250"/>
        <v>0.42857142857142855</v>
      </c>
      <c r="M4857" s="1905">
        <f t="shared" si="2250"/>
        <v>0.45</v>
      </c>
      <c r="N4857" s="417">
        <f t="shared" si="2250"/>
        <v>0.4210526315789474</v>
      </c>
      <c r="O4857" s="1905">
        <f t="shared" si="2250"/>
        <v>0.4210526315789474</v>
      </c>
      <c r="P4857" s="1905">
        <f t="shared" si="2250"/>
        <v>0.47368421052631582</v>
      </c>
      <c r="Q4857" s="1905">
        <f t="shared" si="2250"/>
        <v>0.42857142857142855</v>
      </c>
      <c r="R4857" s="1905">
        <f t="shared" si="2250"/>
        <v>0.4210526315789474</v>
      </c>
      <c r="S4857" s="1905">
        <f t="shared" si="2250"/>
        <v>0.45</v>
      </c>
      <c r="T4857" s="1905">
        <f t="shared" si="2250"/>
        <v>0.4</v>
      </c>
      <c r="U4857" s="1905">
        <f t="shared" si="2250"/>
        <v>0.45</v>
      </c>
      <c r="V4857" s="1905">
        <f t="shared" si="2250"/>
        <v>0.40909090909090906</v>
      </c>
      <c r="W4857" s="1905">
        <f t="shared" si="2250"/>
        <v>0.42857142857142855</v>
      </c>
      <c r="X4857" s="1905">
        <f t="shared" si="2250"/>
        <v>0.47619047619047616</v>
      </c>
      <c r="Y4857" s="417">
        <f>Y4855/Y4854</f>
        <v>0.40909090909090906</v>
      </c>
      <c r="Z4857" s="1905">
        <f t="shared" si="2250"/>
        <v>0.47619047619047616</v>
      </c>
      <c r="AA4857" s="1905">
        <f t="shared" si="2250"/>
        <v>0.40909090909090906</v>
      </c>
      <c r="AB4857" s="3086">
        <f t="shared" si="2250"/>
        <v>0.42857142857142855</v>
      </c>
      <c r="AC4857" s="481">
        <f>MAX(E4857:AB4857)</f>
        <v>0.47619047619047616</v>
      </c>
      <c r="AD4857" s="2766"/>
      <c r="AE4857" s="2767"/>
      <c r="AF4857" s="2769"/>
      <c r="AJ4857" s="406"/>
      <c r="AK4857" s="3077"/>
      <c r="AL4857" s="3077"/>
      <c r="AM4857" s="15"/>
      <c r="AN4857" s="3077"/>
    </row>
    <row r="4858" spans="1:42" hidden="1" x14ac:dyDescent="0.25">
      <c r="A4858" s="2199"/>
      <c r="B4858" s="2202"/>
      <c r="C4858" s="3087" t="s">
        <v>116</v>
      </c>
      <c r="D4858" s="122"/>
      <c r="E4858" s="3088"/>
      <c r="F4858" s="3089"/>
      <c r="G4858" s="3089"/>
      <c r="H4858" s="2768"/>
      <c r="I4858" s="3089"/>
      <c r="J4858" s="3089"/>
      <c r="K4858" s="3089"/>
      <c r="L4858" s="3089"/>
      <c r="M4858" s="3089"/>
      <c r="N4858" s="2768"/>
      <c r="O4858" s="3089"/>
      <c r="P4858" s="3089"/>
      <c r="Q4858" s="3089"/>
      <c r="R4858" s="3089"/>
      <c r="S4858" s="3089"/>
      <c r="T4858" s="3089"/>
      <c r="U4858" s="3089"/>
      <c r="V4858" s="3089"/>
      <c r="W4858" s="3089"/>
      <c r="X4858" s="3089"/>
      <c r="Y4858" s="2768"/>
      <c r="Z4858" s="3089"/>
      <c r="AA4858" s="3089"/>
      <c r="AB4858" s="3090"/>
      <c r="AC4858" s="2256"/>
      <c r="AD4858" s="2766"/>
      <c r="AE4858" s="2767"/>
      <c r="AF4858" s="2769"/>
      <c r="AJ4858" s="406"/>
      <c r="AK4858" s="3077"/>
      <c r="AL4858" s="3077"/>
      <c r="AM4858" s="15"/>
      <c r="AN4858" s="3077"/>
    </row>
    <row r="4859" spans="1:42" hidden="1" x14ac:dyDescent="0.25">
      <c r="A4859" s="2209"/>
      <c r="B4859" s="2212"/>
      <c r="C4859" s="3091" t="s">
        <v>117</v>
      </c>
      <c r="D4859" s="108"/>
      <c r="E4859" s="3088"/>
      <c r="F4859" s="3089"/>
      <c r="G4859" s="3089"/>
      <c r="H4859" s="2768"/>
      <c r="I4859" s="3089"/>
      <c r="J4859" s="3089"/>
      <c r="K4859" s="3089"/>
      <c r="L4859" s="3089"/>
      <c r="M4859" s="3089"/>
      <c r="N4859" s="2768"/>
      <c r="O4859" s="3089"/>
      <c r="P4859" s="3089"/>
      <c r="Q4859" s="3089"/>
      <c r="R4859" s="3089"/>
      <c r="S4859" s="3089"/>
      <c r="T4859" s="3089"/>
      <c r="U4859" s="3089"/>
      <c r="V4859" s="3089"/>
      <c r="W4859" s="3089"/>
      <c r="X4859" s="3089"/>
      <c r="Y4859" s="2768"/>
      <c r="Z4859" s="3089"/>
      <c r="AA4859" s="3089"/>
      <c r="AB4859" s="3090"/>
      <c r="AC4859" s="2256"/>
      <c r="AD4859" s="2766"/>
      <c r="AE4859" s="2767"/>
      <c r="AF4859" s="2769"/>
      <c r="AH4859" s="3092"/>
      <c r="AI4859" s="3093"/>
      <c r="AJ4859" s="3094"/>
      <c r="AK4859" s="3095"/>
      <c r="AL4859" s="3096"/>
      <c r="AM4859" s="3096"/>
      <c r="AN4859" s="852"/>
    </row>
    <row r="4860" spans="1:42" ht="16.5" thickBot="1" x14ac:dyDescent="0.3">
      <c r="A4860" s="3049" t="s">
        <v>42</v>
      </c>
      <c r="B4860" s="3056"/>
      <c r="C4860" s="3056"/>
      <c r="D4860" s="114"/>
      <c r="E4860" s="178" t="e">
        <f t="shared" ref="E4860:AB4860" si="2251">SQRT(E4854*E4854+E4855*E4855)/E4789/1.73</f>
        <v>#DIV/0!</v>
      </c>
      <c r="F4860" s="179" t="e">
        <f t="shared" si="2251"/>
        <v>#DIV/0!</v>
      </c>
      <c r="G4860" s="179" t="e">
        <f t="shared" si="2251"/>
        <v>#DIV/0!</v>
      </c>
      <c r="H4860" s="419" t="e">
        <f t="shared" si="2251"/>
        <v>#DIV/0!</v>
      </c>
      <c r="I4860" s="179" t="e">
        <f t="shared" si="2251"/>
        <v>#DIV/0!</v>
      </c>
      <c r="J4860" s="179" t="e">
        <f t="shared" si="2251"/>
        <v>#DIV/0!</v>
      </c>
      <c r="K4860" s="179" t="e">
        <f t="shared" si="2251"/>
        <v>#DIV/0!</v>
      </c>
      <c r="L4860" s="179" t="e">
        <f t="shared" si="2251"/>
        <v>#DIV/0!</v>
      </c>
      <c r="M4860" s="179" t="e">
        <f t="shared" si="2251"/>
        <v>#DIV/0!</v>
      </c>
      <c r="N4860" s="419" t="e">
        <f t="shared" si="2251"/>
        <v>#DIV/0!</v>
      </c>
      <c r="O4860" s="179" t="e">
        <f t="shared" si="2251"/>
        <v>#DIV/0!</v>
      </c>
      <c r="P4860" s="179" t="e">
        <f t="shared" si="2251"/>
        <v>#DIV/0!</v>
      </c>
      <c r="Q4860" s="179" t="e">
        <f t="shared" si="2251"/>
        <v>#DIV/0!</v>
      </c>
      <c r="R4860" s="179" t="e">
        <f t="shared" si="2251"/>
        <v>#DIV/0!</v>
      </c>
      <c r="S4860" s="179" t="e">
        <f t="shared" si="2251"/>
        <v>#DIV/0!</v>
      </c>
      <c r="T4860" s="179" t="e">
        <f t="shared" si="2251"/>
        <v>#DIV/0!</v>
      </c>
      <c r="U4860" s="179" t="e">
        <f t="shared" si="2251"/>
        <v>#DIV/0!</v>
      </c>
      <c r="V4860" s="179" t="e">
        <f t="shared" si="2251"/>
        <v>#DIV/0!</v>
      </c>
      <c r="W4860" s="179" t="e">
        <f t="shared" si="2251"/>
        <v>#DIV/0!</v>
      </c>
      <c r="X4860" s="179" t="e">
        <f t="shared" si="2251"/>
        <v>#DIV/0!</v>
      </c>
      <c r="Y4860" s="419" t="e">
        <f>SQRT(Y4854*Y4854+Y4855*Y4855)/Y4789/1.73</f>
        <v>#DIV/0!</v>
      </c>
      <c r="Z4860" s="179" t="e">
        <f t="shared" si="2251"/>
        <v>#DIV/0!</v>
      </c>
      <c r="AA4860" s="179" t="e">
        <f t="shared" si="2251"/>
        <v>#DIV/0!</v>
      </c>
      <c r="AB4860" s="180" t="e">
        <f t="shared" si="2251"/>
        <v>#DIV/0!</v>
      </c>
      <c r="AC4860" s="109" t="e">
        <f>AVERAGE(E4860:AB4860)</f>
        <v>#DIV/0!</v>
      </c>
      <c r="AD4860" s="78" t="e">
        <f>(AC4856-AC4860)/AC4856</f>
        <v>#DIV/0!</v>
      </c>
      <c r="AE4860" s="79"/>
      <c r="AF4860" s="80"/>
      <c r="AJ4860" s="406"/>
      <c r="AK4860" s="14"/>
      <c r="AL4860" s="14"/>
      <c r="AM4860" s="15"/>
      <c r="AN4860" s="14"/>
    </row>
    <row r="4861" spans="1:42" x14ac:dyDescent="0.25">
      <c r="A4861" s="3468" t="s">
        <v>706</v>
      </c>
      <c r="B4861" s="3356" t="s">
        <v>707</v>
      </c>
      <c r="C4861" s="121" t="s">
        <v>13</v>
      </c>
      <c r="D4861" s="113" t="s">
        <v>829</v>
      </c>
      <c r="E4861" s="307">
        <v>209.7</v>
      </c>
      <c r="F4861" s="71">
        <v>199.8</v>
      </c>
      <c r="G4861" s="71">
        <v>197.1</v>
      </c>
      <c r="H4861" s="414">
        <v>191.4</v>
      </c>
      <c r="I4861" s="71">
        <v>188.7</v>
      </c>
      <c r="J4861" s="71">
        <v>186.9</v>
      </c>
      <c r="K4861" s="71">
        <v>202.8</v>
      </c>
      <c r="L4861" s="71">
        <v>214.5</v>
      </c>
      <c r="M4861" s="71">
        <v>263.39999999999998</v>
      </c>
      <c r="N4861" s="414">
        <v>258.89999999999998</v>
      </c>
      <c r="O4861" s="71">
        <v>287.10000000000002</v>
      </c>
      <c r="P4861" s="71">
        <v>273.3</v>
      </c>
      <c r="Q4861" s="71">
        <v>249.3</v>
      </c>
      <c r="R4861" s="71">
        <v>301.5</v>
      </c>
      <c r="S4861" s="71">
        <v>400.2</v>
      </c>
      <c r="T4861" s="71">
        <v>500.7</v>
      </c>
      <c r="U4861" s="71">
        <v>417.3</v>
      </c>
      <c r="V4861" s="71">
        <v>407.1</v>
      </c>
      <c r="W4861" s="71">
        <v>371.4</v>
      </c>
      <c r="X4861" s="71">
        <v>352.8</v>
      </c>
      <c r="Y4861" s="414">
        <v>326.39999999999998</v>
      </c>
      <c r="Z4861" s="71">
        <v>339.9</v>
      </c>
      <c r="AA4861" s="71">
        <v>344.4</v>
      </c>
      <c r="AB4861" s="403">
        <v>341.1</v>
      </c>
      <c r="AC4861" s="134">
        <f>SUM(E4861:AB4861)</f>
        <v>7025.7</v>
      </c>
      <c r="AD4861" s="70"/>
      <c r="AE4861" s="71">
        <v>100</v>
      </c>
      <c r="AF4861" s="72">
        <v>30</v>
      </c>
      <c r="AJ4861" s="406"/>
      <c r="AK4861" s="478"/>
      <c r="AL4861" s="479"/>
      <c r="AM4861" s="478"/>
      <c r="AN4861" s="15"/>
    </row>
    <row r="4862" spans="1:42" x14ac:dyDescent="0.25">
      <c r="A4862" s="3469"/>
      <c r="B4862" s="3357"/>
      <c r="C4862" s="123" t="s">
        <v>14</v>
      </c>
      <c r="D4862" s="122" t="s">
        <v>829</v>
      </c>
      <c r="E4862" s="308">
        <v>138</v>
      </c>
      <c r="F4862" s="309">
        <v>131.1</v>
      </c>
      <c r="G4862" s="309">
        <v>124.8</v>
      </c>
      <c r="H4862" s="415">
        <v>121.2</v>
      </c>
      <c r="I4862" s="309">
        <v>122.7</v>
      </c>
      <c r="J4862" s="309">
        <v>121.8</v>
      </c>
      <c r="K4862" s="309">
        <v>132.9</v>
      </c>
      <c r="L4862" s="309">
        <v>140.1</v>
      </c>
      <c r="M4862" s="309">
        <v>174.6</v>
      </c>
      <c r="N4862" s="415">
        <v>156.9</v>
      </c>
      <c r="O4862" s="309">
        <v>192</v>
      </c>
      <c r="P4862" s="309">
        <v>153</v>
      </c>
      <c r="Q4862" s="309">
        <v>153.30000000000001</v>
      </c>
      <c r="R4862" s="309">
        <v>186.3</v>
      </c>
      <c r="S4862" s="309">
        <v>195.6</v>
      </c>
      <c r="T4862" s="309">
        <v>145.19999999999999</v>
      </c>
      <c r="U4862" s="309">
        <v>169.8</v>
      </c>
      <c r="V4862" s="309">
        <v>173.1</v>
      </c>
      <c r="W4862" s="309">
        <v>171.9</v>
      </c>
      <c r="X4862" s="309">
        <v>142.5</v>
      </c>
      <c r="Y4862" s="415">
        <v>135.9</v>
      </c>
      <c r="Z4862" s="309">
        <v>148.80000000000001</v>
      </c>
      <c r="AA4862" s="309">
        <v>154.5</v>
      </c>
      <c r="AB4862" s="404">
        <v>153.9</v>
      </c>
      <c r="AC4862" s="107">
        <f>SUM(E4862:AB4862)</f>
        <v>3639.9</v>
      </c>
      <c r="AD4862" s="73"/>
      <c r="AE4862" s="155"/>
      <c r="AF4862" s="74"/>
      <c r="AJ4862" s="406"/>
      <c r="AK4862" s="15"/>
      <c r="AL4862" s="15"/>
      <c r="AM4862" s="15"/>
      <c r="AN4862" s="15"/>
    </row>
    <row r="4863" spans="1:42" x14ac:dyDescent="0.25">
      <c r="A4863" s="3469"/>
      <c r="B4863" s="3357"/>
      <c r="C4863" s="123" t="s">
        <v>15</v>
      </c>
      <c r="D4863" s="108" t="s">
        <v>54</v>
      </c>
      <c r="E4863" s="1556">
        <v>13</v>
      </c>
      <c r="F4863" s="1550">
        <v>11</v>
      </c>
      <c r="G4863" s="1550">
        <v>13</v>
      </c>
      <c r="H4863" s="420">
        <v>11</v>
      </c>
      <c r="I4863" s="1550">
        <v>13</v>
      </c>
      <c r="J4863" s="1550">
        <v>11</v>
      </c>
      <c r="K4863" s="1550">
        <v>14</v>
      </c>
      <c r="L4863" s="1550">
        <v>14</v>
      </c>
      <c r="M4863" s="1550">
        <v>16</v>
      </c>
      <c r="N4863" s="420">
        <v>19</v>
      </c>
      <c r="O4863" s="1550">
        <v>20</v>
      </c>
      <c r="P4863" s="1550">
        <v>16</v>
      </c>
      <c r="Q4863" s="1550">
        <v>15</v>
      </c>
      <c r="R4863" s="1550">
        <v>23</v>
      </c>
      <c r="S4863" s="1550">
        <v>33</v>
      </c>
      <c r="T4863" s="1550">
        <v>13</v>
      </c>
      <c r="U4863" s="1550">
        <v>32</v>
      </c>
      <c r="V4863" s="1550">
        <v>21</v>
      </c>
      <c r="W4863" s="1550">
        <v>20</v>
      </c>
      <c r="X4863" s="1550">
        <v>18</v>
      </c>
      <c r="Y4863" s="420">
        <v>21</v>
      </c>
      <c r="Z4863" s="1550">
        <v>21</v>
      </c>
      <c r="AA4863" s="1550">
        <v>19</v>
      </c>
      <c r="AB4863" s="1551">
        <v>22</v>
      </c>
      <c r="AC4863" s="107">
        <f>AVERAGE(E4863:AB4863)</f>
        <v>17.875</v>
      </c>
      <c r="AD4863" s="76"/>
      <c r="AE4863" s="76"/>
      <c r="AF4863" s="77"/>
      <c r="AJ4863" s="406"/>
      <c r="AK4863" s="15"/>
      <c r="AL4863" s="15"/>
      <c r="AM4863" s="15"/>
      <c r="AN4863" s="15"/>
    </row>
    <row r="4864" spans="1:42" ht="16.5" thickBot="1" x14ac:dyDescent="0.3">
      <c r="A4864" s="3473"/>
      <c r="B4864" s="3369"/>
      <c r="C4864" s="126" t="s">
        <v>17</v>
      </c>
      <c r="D4864" s="114"/>
      <c r="E4864" s="314">
        <f t="shared" ref="E4864:AB4864" si="2252">E4862/E4861</f>
        <v>0.65808297567954221</v>
      </c>
      <c r="F4864" s="315">
        <f t="shared" si="2252"/>
        <v>0.65615615615615608</v>
      </c>
      <c r="G4864" s="315">
        <f t="shared" si="2252"/>
        <v>0.63318112633181123</v>
      </c>
      <c r="H4864" s="417">
        <f t="shared" si="2252"/>
        <v>0.63322884012539182</v>
      </c>
      <c r="I4864" s="315">
        <f t="shared" si="2252"/>
        <v>0.65023847376788557</v>
      </c>
      <c r="J4864" s="315">
        <f t="shared" si="2252"/>
        <v>0.65168539325842689</v>
      </c>
      <c r="K4864" s="315">
        <f t="shared" si="2252"/>
        <v>0.65532544378698221</v>
      </c>
      <c r="L4864" s="315">
        <f t="shared" si="2252"/>
        <v>0.65314685314685317</v>
      </c>
      <c r="M4864" s="315">
        <f t="shared" si="2252"/>
        <v>0.66287015945330297</v>
      </c>
      <c r="N4864" s="417">
        <f t="shared" si="2252"/>
        <v>0.60602549246813453</v>
      </c>
      <c r="O4864" s="315">
        <f t="shared" si="2252"/>
        <v>0.66875653082549624</v>
      </c>
      <c r="P4864" s="315">
        <f t="shared" si="2252"/>
        <v>0.55982436882546649</v>
      </c>
      <c r="Q4864" s="315">
        <f t="shared" si="2252"/>
        <v>0.61492178098676298</v>
      </c>
      <c r="R4864" s="315">
        <f t="shared" si="2252"/>
        <v>0.61791044776119408</v>
      </c>
      <c r="S4864" s="315">
        <f t="shared" si="2252"/>
        <v>0.48875562218890556</v>
      </c>
      <c r="T4864" s="315">
        <f t="shared" si="2252"/>
        <v>0.28999400838825645</v>
      </c>
      <c r="U4864" s="315">
        <f t="shared" si="2252"/>
        <v>0.40690150970524802</v>
      </c>
      <c r="V4864" s="315">
        <f t="shared" si="2252"/>
        <v>0.4252026529108327</v>
      </c>
      <c r="W4864" s="315">
        <f t="shared" si="2252"/>
        <v>0.46284329563812604</v>
      </c>
      <c r="X4864" s="315">
        <f t="shared" si="2252"/>
        <v>0.40391156462585032</v>
      </c>
      <c r="Y4864" s="417">
        <f>Y4862/Y4861</f>
        <v>0.41636029411764708</v>
      </c>
      <c r="Z4864" s="315">
        <f t="shared" si="2252"/>
        <v>0.43777581641659319</v>
      </c>
      <c r="AA4864" s="315">
        <f t="shared" si="2252"/>
        <v>0.44860627177700352</v>
      </c>
      <c r="AB4864" s="316">
        <f t="shared" si="2252"/>
        <v>0.45118733509234826</v>
      </c>
      <c r="AC4864" s="481">
        <f>MAX(E4864:AB4864)</f>
        <v>0.66875653082549624</v>
      </c>
      <c r="AD4864" s="73"/>
      <c r="AE4864" s="155"/>
      <c r="AF4864" s="74"/>
      <c r="AJ4864" s="406"/>
      <c r="AK4864" s="15"/>
      <c r="AL4864" s="15"/>
      <c r="AM4864" s="15"/>
      <c r="AN4864" s="15"/>
    </row>
    <row r="4865" spans="1:42" hidden="1" x14ac:dyDescent="0.25">
      <c r="A4865" s="2199"/>
      <c r="B4865" s="2202"/>
      <c r="C4865" s="362" t="s">
        <v>116</v>
      </c>
      <c r="D4865" s="122"/>
      <c r="E4865" s="311"/>
      <c r="F4865" s="311"/>
      <c r="G4865" s="312"/>
      <c r="H4865" s="412"/>
      <c r="I4865" s="312"/>
      <c r="J4865" s="312"/>
      <c r="K4865" s="312"/>
      <c r="L4865" s="312"/>
      <c r="M4865" s="312"/>
      <c r="N4865" s="412"/>
      <c r="O4865" s="312"/>
      <c r="P4865" s="312"/>
      <c r="Q4865" s="312"/>
      <c r="R4865" s="312"/>
      <c r="S4865" s="312"/>
      <c r="T4865" s="312"/>
      <c r="U4865" s="312"/>
      <c r="V4865" s="312"/>
      <c r="W4865" s="312"/>
      <c r="X4865" s="312"/>
      <c r="Y4865" s="412"/>
      <c r="Z4865" s="312"/>
      <c r="AA4865" s="312"/>
      <c r="AB4865" s="313"/>
      <c r="AC4865" s="108"/>
      <c r="AD4865" s="73"/>
      <c r="AE4865" s="155"/>
      <c r="AF4865" s="74"/>
      <c r="AJ4865" s="406"/>
      <c r="AK4865" s="15"/>
      <c r="AL4865" s="15"/>
      <c r="AM4865" s="15"/>
      <c r="AN4865" s="15"/>
    </row>
    <row r="4866" spans="1:42" s="181" customFormat="1" hidden="1" x14ac:dyDescent="0.25">
      <c r="A4866" s="2209"/>
      <c r="B4866" s="2212"/>
      <c r="C4866" s="124" t="s">
        <v>117</v>
      </c>
      <c r="D4866" s="108"/>
      <c r="E4866" s="311"/>
      <c r="F4866" s="312"/>
      <c r="G4866" s="312"/>
      <c r="H4866" s="412"/>
      <c r="I4866" s="312"/>
      <c r="J4866" s="312"/>
      <c r="K4866" s="312"/>
      <c r="L4866" s="312"/>
      <c r="M4866" s="312"/>
      <c r="N4866" s="412"/>
      <c r="O4866" s="312"/>
      <c r="P4866" s="312"/>
      <c r="Q4866" s="312"/>
      <c r="R4866" s="312"/>
      <c r="S4866" s="312"/>
      <c r="T4866" s="312"/>
      <c r="U4866" s="312"/>
      <c r="V4866" s="312"/>
      <c r="W4866" s="312"/>
      <c r="X4866" s="312"/>
      <c r="Y4866" s="412"/>
      <c r="Z4866" s="312"/>
      <c r="AA4866" s="312"/>
      <c r="AB4866" s="313"/>
      <c r="AC4866" s="108"/>
      <c r="AD4866" s="73"/>
      <c r="AE4866" s="155"/>
      <c r="AF4866" s="74"/>
      <c r="AG4866" s="852"/>
      <c r="AH4866" s="849"/>
      <c r="AI4866" s="850"/>
      <c r="AJ4866" s="850"/>
      <c r="AK4866" s="850"/>
      <c r="AL4866" s="851"/>
      <c r="AM4866" s="851"/>
      <c r="AN4866" s="189"/>
      <c r="AO4866" s="189"/>
      <c r="AP4866" s="189"/>
    </row>
    <row r="4867" spans="1:42" ht="16.5" thickBot="1" x14ac:dyDescent="0.3">
      <c r="A4867" s="3339" t="s">
        <v>42</v>
      </c>
      <c r="B4867" s="3340"/>
      <c r="C4867" s="3341"/>
      <c r="D4867" s="114"/>
      <c r="E4867" s="178">
        <f>SQRT(E4861*E4861+E4862*E4862)/E4782/1.73</f>
        <v>13.885778218120153</v>
      </c>
      <c r="F4867" s="179">
        <f t="shared" ref="F4867:AB4867" si="2253">SQRT(F4861*F4861+F4862*F4862)/F4782/1.73</f>
        <v>13.218532100468339</v>
      </c>
      <c r="G4867" s="179">
        <f t="shared" si="2253"/>
        <v>12.916547123129622</v>
      </c>
      <c r="H4867" s="419">
        <f t="shared" si="2253"/>
        <v>12.531276595442529</v>
      </c>
      <c r="I4867" s="179">
        <f t="shared" si="2253"/>
        <v>12.426607492712247</v>
      </c>
      <c r="J4867" s="179">
        <f t="shared" si="2253"/>
        <v>12.327990435829324</v>
      </c>
      <c r="K4867" s="179">
        <f t="shared" si="2253"/>
        <v>13.42474520325421</v>
      </c>
      <c r="L4867" s="179">
        <f t="shared" si="2253"/>
        <v>14.130942985907808</v>
      </c>
      <c r="M4867" s="179">
        <f t="shared" si="2253"/>
        <v>17.597970595250366</v>
      </c>
      <c r="N4867" s="419">
        <f t="shared" si="2253"/>
        <v>16.858356885975166</v>
      </c>
      <c r="O4867" s="179">
        <f t="shared" si="2253"/>
        <v>19.215032127478871</v>
      </c>
      <c r="P4867" s="179">
        <f t="shared" si="2253"/>
        <v>17.325121686289403</v>
      </c>
      <c r="Q4867" s="179">
        <f t="shared" si="2253"/>
        <v>16.203938287971695</v>
      </c>
      <c r="R4867" s="179">
        <f t="shared" si="2253"/>
        <v>19.679550361326744</v>
      </c>
      <c r="S4867" s="179">
        <f t="shared" si="2253"/>
        <v>24.757832683244992</v>
      </c>
      <c r="T4867" s="179">
        <f t="shared" si="2253"/>
        <v>28.86456160001374</v>
      </c>
      <c r="U4867" s="179">
        <f t="shared" si="2253"/>
        <v>24.920396914507172</v>
      </c>
      <c r="V4867" s="179">
        <f t="shared" si="2253"/>
        <v>24.399526114375853</v>
      </c>
      <c r="W4867" s="179">
        <f t="shared" si="2253"/>
        <v>22.551202226725731</v>
      </c>
      <c r="X4867" s="179">
        <f t="shared" si="2253"/>
        <v>20.986404343067179</v>
      </c>
      <c r="Y4867" s="419">
        <f>SQRT(Y4861*Y4861+Y4862*Y4862)/Y4782/1.73</f>
        <v>19.482444084449504</v>
      </c>
      <c r="Z4867" s="179">
        <f t="shared" si="2253"/>
        <v>20.445771672241097</v>
      </c>
      <c r="AA4867" s="179">
        <f t="shared" si="2253"/>
        <v>20.839467723778341</v>
      </c>
      <c r="AB4867" s="180">
        <f t="shared" si="2253"/>
        <v>20.659728677608161</v>
      </c>
      <c r="AC4867" s="109">
        <f>AVERAGE(E4867:AB4867)</f>
        <v>18.318738589132014</v>
      </c>
      <c r="AD4867" s="78">
        <f>(AC4863-AC4867)/AC4863</f>
        <v>-2.4824536454937849E-2</v>
      </c>
      <c r="AE4867" s="79"/>
      <c r="AF4867" s="80"/>
      <c r="AJ4867" s="406"/>
      <c r="AK4867" s="14"/>
      <c r="AL4867" s="14"/>
      <c r="AM4867" s="15"/>
      <c r="AN4867" s="14"/>
    </row>
    <row r="4868" spans="1:42" x14ac:dyDescent="0.25">
      <c r="A4868" s="3468" t="s">
        <v>708</v>
      </c>
      <c r="B4868" s="3356" t="s">
        <v>709</v>
      </c>
      <c r="C4868" s="121" t="s">
        <v>13</v>
      </c>
      <c r="D4868" s="113" t="s">
        <v>829</v>
      </c>
      <c r="E4868" s="307">
        <v>13.2</v>
      </c>
      <c r="F4868" s="71">
        <v>12.6</v>
      </c>
      <c r="G4868" s="71">
        <v>12.3</v>
      </c>
      <c r="H4868" s="414">
        <v>12</v>
      </c>
      <c r="I4868" s="71">
        <v>12.3</v>
      </c>
      <c r="J4868" s="71">
        <v>12.3</v>
      </c>
      <c r="K4868" s="71">
        <v>12.3</v>
      </c>
      <c r="L4868" s="71">
        <v>13.2</v>
      </c>
      <c r="M4868" s="71">
        <v>13.5</v>
      </c>
      <c r="N4868" s="414">
        <v>13.8</v>
      </c>
      <c r="O4868" s="71">
        <v>13.8</v>
      </c>
      <c r="P4868" s="71">
        <v>13.5</v>
      </c>
      <c r="Q4868" s="71">
        <v>14.1</v>
      </c>
      <c r="R4868" s="71">
        <v>15.9</v>
      </c>
      <c r="S4868" s="71">
        <v>13.8</v>
      </c>
      <c r="T4868" s="71">
        <v>15.9</v>
      </c>
      <c r="U4868" s="71">
        <v>14.7</v>
      </c>
      <c r="V4868" s="71">
        <v>15</v>
      </c>
      <c r="W4868" s="71">
        <v>14.1</v>
      </c>
      <c r="X4868" s="71">
        <v>13.8</v>
      </c>
      <c r="Y4868" s="414">
        <v>13.8</v>
      </c>
      <c r="Z4868" s="71">
        <v>14.1</v>
      </c>
      <c r="AA4868" s="71">
        <v>14.1</v>
      </c>
      <c r="AB4868" s="403">
        <v>13.5</v>
      </c>
      <c r="AC4868" s="134">
        <f>SUM(E4868:AB4868)</f>
        <v>327.60000000000008</v>
      </c>
      <c r="AD4868" s="70"/>
      <c r="AE4868" s="71">
        <v>100</v>
      </c>
      <c r="AF4868" s="72">
        <v>30</v>
      </c>
      <c r="AJ4868" s="406"/>
      <c r="AK4868" s="478"/>
      <c r="AL4868" s="479"/>
      <c r="AM4868" s="478"/>
      <c r="AN4868" s="15"/>
    </row>
    <row r="4869" spans="1:42" x14ac:dyDescent="0.25">
      <c r="A4869" s="3469"/>
      <c r="B4869" s="3357"/>
      <c r="C4869" s="123" t="s">
        <v>14</v>
      </c>
      <c r="D4869" s="122" t="s">
        <v>829</v>
      </c>
      <c r="E4869" s="308">
        <v>10.199999999999999</v>
      </c>
      <c r="F4869" s="309">
        <v>9.6</v>
      </c>
      <c r="G4869" s="309">
        <v>9.3000000000000007</v>
      </c>
      <c r="H4869" s="415">
        <v>9.6</v>
      </c>
      <c r="I4869" s="309">
        <v>9.3000000000000007</v>
      </c>
      <c r="J4869" s="309">
        <v>9.3000000000000007</v>
      </c>
      <c r="K4869" s="309">
        <v>8.6999999999999993</v>
      </c>
      <c r="L4869" s="309">
        <v>9</v>
      </c>
      <c r="M4869" s="309">
        <v>8.4</v>
      </c>
      <c r="N4869" s="415">
        <v>8.6999999999999993</v>
      </c>
      <c r="O4869" s="309">
        <v>8.4</v>
      </c>
      <c r="P4869" s="309">
        <v>8.6999999999999993</v>
      </c>
      <c r="Q4869" s="309">
        <v>9</v>
      </c>
      <c r="R4869" s="309">
        <v>11.1</v>
      </c>
      <c r="S4869" s="309">
        <v>8.6999999999999993</v>
      </c>
      <c r="T4869" s="309">
        <v>11.4</v>
      </c>
      <c r="U4869" s="309">
        <v>10.5</v>
      </c>
      <c r="V4869" s="309">
        <v>11.1</v>
      </c>
      <c r="W4869" s="309">
        <v>9.6</v>
      </c>
      <c r="X4869" s="309">
        <v>9.3000000000000007</v>
      </c>
      <c r="Y4869" s="415">
        <v>9.6</v>
      </c>
      <c r="Z4869" s="309">
        <v>10.199999999999999</v>
      </c>
      <c r="AA4869" s="309">
        <v>10.199999999999999</v>
      </c>
      <c r="AB4869" s="404">
        <v>10.199999999999999</v>
      </c>
      <c r="AC4869" s="107">
        <f>SUM(E4869:AB4869)</f>
        <v>230.09999999999997</v>
      </c>
      <c r="AD4869" s="73"/>
      <c r="AE4869" s="155"/>
      <c r="AF4869" s="74"/>
      <c r="AJ4869" s="406"/>
      <c r="AK4869" s="15"/>
      <c r="AL4869" s="15"/>
      <c r="AM4869" s="15"/>
      <c r="AN4869" s="15"/>
    </row>
    <row r="4870" spans="1:42" x14ac:dyDescent="0.25">
      <c r="A4870" s="3469"/>
      <c r="B4870" s="3357"/>
      <c r="C4870" s="123" t="s">
        <v>15</v>
      </c>
      <c r="D4870" s="108" t="s">
        <v>54</v>
      </c>
      <c r="E4870" s="1556">
        <v>0</v>
      </c>
      <c r="F4870" s="1550">
        <v>0</v>
      </c>
      <c r="G4870" s="1550">
        <v>0</v>
      </c>
      <c r="H4870" s="420">
        <v>0</v>
      </c>
      <c r="I4870" s="1550">
        <v>0</v>
      </c>
      <c r="J4870" s="1550">
        <v>0</v>
      </c>
      <c r="K4870" s="1550">
        <v>0</v>
      </c>
      <c r="L4870" s="1550">
        <v>0</v>
      </c>
      <c r="M4870" s="1550">
        <v>0</v>
      </c>
      <c r="N4870" s="420">
        <v>0</v>
      </c>
      <c r="O4870" s="1550">
        <v>0</v>
      </c>
      <c r="P4870" s="1550">
        <v>0</v>
      </c>
      <c r="Q4870" s="1550">
        <v>0</v>
      </c>
      <c r="R4870" s="1550">
        <v>0</v>
      </c>
      <c r="S4870" s="1550">
        <v>0</v>
      </c>
      <c r="T4870" s="1550">
        <v>0</v>
      </c>
      <c r="U4870" s="1550">
        <v>1</v>
      </c>
      <c r="V4870" s="1550">
        <v>0</v>
      </c>
      <c r="W4870" s="1550">
        <v>0</v>
      </c>
      <c r="X4870" s="1550">
        <v>0</v>
      </c>
      <c r="Y4870" s="420">
        <v>0</v>
      </c>
      <c r="Z4870" s="1550">
        <v>0</v>
      </c>
      <c r="AA4870" s="1550">
        <v>0</v>
      </c>
      <c r="AB4870" s="1551">
        <v>0</v>
      </c>
      <c r="AC4870" s="107">
        <f>AVERAGE(E4870:AB4870)</f>
        <v>4.1666666666666664E-2</v>
      </c>
      <c r="AD4870" s="76"/>
      <c r="AE4870" s="76"/>
      <c r="AF4870" s="77"/>
      <c r="AJ4870" s="406"/>
      <c r="AK4870" s="15"/>
      <c r="AL4870" s="15"/>
      <c r="AM4870" s="15"/>
      <c r="AN4870" s="15"/>
    </row>
    <row r="4871" spans="1:42" ht="16.5" thickBot="1" x14ac:dyDescent="0.3">
      <c r="A4871" s="3473"/>
      <c r="B4871" s="3369"/>
      <c r="C4871" s="126" t="s">
        <v>17</v>
      </c>
      <c r="D4871" s="114"/>
      <c r="E4871" s="314">
        <f t="shared" ref="E4871:AB4871" si="2254">E4869/E4868</f>
        <v>0.77272727272727271</v>
      </c>
      <c r="F4871" s="315">
        <f t="shared" si="2254"/>
        <v>0.76190476190476186</v>
      </c>
      <c r="G4871" s="315">
        <f t="shared" si="2254"/>
        <v>0.75609756097560976</v>
      </c>
      <c r="H4871" s="417">
        <f t="shared" si="2254"/>
        <v>0.79999999999999993</v>
      </c>
      <c r="I4871" s="315">
        <f t="shared" si="2254"/>
        <v>0.75609756097560976</v>
      </c>
      <c r="J4871" s="315">
        <f t="shared" si="2254"/>
        <v>0.75609756097560976</v>
      </c>
      <c r="K4871" s="315">
        <f t="shared" si="2254"/>
        <v>0.70731707317073156</v>
      </c>
      <c r="L4871" s="315">
        <f t="shared" si="2254"/>
        <v>0.68181818181818188</v>
      </c>
      <c r="M4871" s="315">
        <f t="shared" si="2254"/>
        <v>0.62222222222222223</v>
      </c>
      <c r="N4871" s="417">
        <f t="shared" si="2254"/>
        <v>0.63043478260869557</v>
      </c>
      <c r="O4871" s="315">
        <f t="shared" si="2254"/>
        <v>0.60869565217391308</v>
      </c>
      <c r="P4871" s="315">
        <f t="shared" si="2254"/>
        <v>0.64444444444444438</v>
      </c>
      <c r="Q4871" s="315">
        <f t="shared" si="2254"/>
        <v>0.63829787234042556</v>
      </c>
      <c r="R4871" s="315">
        <f t="shared" si="2254"/>
        <v>0.69811320754716977</v>
      </c>
      <c r="S4871" s="315">
        <f t="shared" si="2254"/>
        <v>0.63043478260869557</v>
      </c>
      <c r="T4871" s="315">
        <f t="shared" si="2254"/>
        <v>0.71698113207547165</v>
      </c>
      <c r="U4871" s="315">
        <f t="shared" si="2254"/>
        <v>0.7142857142857143</v>
      </c>
      <c r="V4871" s="315">
        <f t="shared" si="2254"/>
        <v>0.74</v>
      </c>
      <c r="W4871" s="315">
        <f t="shared" si="2254"/>
        <v>0.68085106382978722</v>
      </c>
      <c r="X4871" s="315">
        <f t="shared" si="2254"/>
        <v>0.67391304347826086</v>
      </c>
      <c r="Y4871" s="417">
        <f>Y4869/Y4868</f>
        <v>0.69565217391304346</v>
      </c>
      <c r="Z4871" s="315">
        <f t="shared" si="2254"/>
        <v>0.72340425531914887</v>
      </c>
      <c r="AA4871" s="315">
        <f t="shared" si="2254"/>
        <v>0.72340425531914887</v>
      </c>
      <c r="AB4871" s="316">
        <f t="shared" si="2254"/>
        <v>0.75555555555555554</v>
      </c>
      <c r="AC4871" s="481">
        <f>MAX(E4871:AB4871)</f>
        <v>0.79999999999999993</v>
      </c>
      <c r="AD4871" s="73"/>
      <c r="AE4871" s="155"/>
      <c r="AF4871" s="74"/>
      <c r="AJ4871" s="406"/>
      <c r="AK4871" s="15"/>
      <c r="AL4871" s="15"/>
      <c r="AM4871" s="15"/>
      <c r="AN4871" s="15"/>
    </row>
    <row r="4872" spans="1:42" hidden="1" x14ac:dyDescent="0.25">
      <c r="A4872" s="2199"/>
      <c r="B4872" s="2202"/>
      <c r="C4872" s="362" t="s">
        <v>116</v>
      </c>
      <c r="D4872" s="122"/>
      <c r="E4872" s="311"/>
      <c r="F4872" s="312"/>
      <c r="G4872" s="312"/>
      <c r="H4872" s="412"/>
      <c r="I4872" s="312"/>
      <c r="J4872" s="312"/>
      <c r="K4872" s="312"/>
      <c r="L4872" s="312"/>
      <c r="M4872" s="312"/>
      <c r="N4872" s="412"/>
      <c r="O4872" s="312"/>
      <c r="P4872" s="312"/>
      <c r="Q4872" s="312"/>
      <c r="R4872" s="312"/>
      <c r="S4872" s="312"/>
      <c r="T4872" s="312"/>
      <c r="U4872" s="312"/>
      <c r="V4872" s="312"/>
      <c r="W4872" s="312"/>
      <c r="X4872" s="312"/>
      <c r="Y4872" s="412"/>
      <c r="Z4872" s="312"/>
      <c r="AA4872" s="312"/>
      <c r="AB4872" s="313"/>
      <c r="AC4872" s="108"/>
      <c r="AD4872" s="73"/>
      <c r="AE4872" s="155"/>
      <c r="AF4872" s="74"/>
      <c r="AJ4872" s="406"/>
      <c r="AK4872" s="15"/>
      <c r="AL4872" s="15"/>
      <c r="AM4872" s="15"/>
      <c r="AN4872" s="15"/>
    </row>
    <row r="4873" spans="1:42" s="181" customFormat="1" hidden="1" x14ac:dyDescent="0.25">
      <c r="A4873" s="2209"/>
      <c r="B4873" s="2212"/>
      <c r="C4873" s="124" t="s">
        <v>117</v>
      </c>
      <c r="D4873" s="108"/>
      <c r="E4873" s="311"/>
      <c r="F4873" s="312"/>
      <c r="G4873" s="312"/>
      <c r="H4873" s="412"/>
      <c r="I4873" s="312"/>
      <c r="J4873" s="312"/>
      <c r="K4873" s="312"/>
      <c r="L4873" s="312"/>
      <c r="M4873" s="312"/>
      <c r="N4873" s="412"/>
      <c r="O4873" s="312"/>
      <c r="P4873" s="312"/>
      <c r="Q4873" s="312"/>
      <c r="R4873" s="312"/>
      <c r="S4873" s="312"/>
      <c r="T4873" s="312"/>
      <c r="U4873" s="312"/>
      <c r="V4873" s="312"/>
      <c r="W4873" s="312"/>
      <c r="X4873" s="312"/>
      <c r="Y4873" s="412"/>
      <c r="Z4873" s="312"/>
      <c r="AA4873" s="155"/>
      <c r="AB4873" s="312"/>
      <c r="AC4873" s="108"/>
      <c r="AD4873" s="73"/>
      <c r="AE4873" s="155"/>
      <c r="AF4873" s="74"/>
      <c r="AG4873" s="852"/>
      <c r="AH4873" s="849"/>
      <c r="AI4873" s="850"/>
      <c r="AJ4873" s="850"/>
      <c r="AK4873" s="850"/>
      <c r="AL4873" s="851"/>
      <c r="AM4873" s="851"/>
      <c r="AN4873" s="189"/>
      <c r="AO4873" s="189"/>
      <c r="AP4873" s="189"/>
    </row>
    <row r="4874" spans="1:42" ht="16.5" thickBot="1" x14ac:dyDescent="0.3">
      <c r="A4874" s="3339" t="s">
        <v>42</v>
      </c>
      <c r="B4874" s="3340"/>
      <c r="C4874" s="3341"/>
      <c r="D4874" s="114"/>
      <c r="E4874" s="178">
        <f>SQRT(E4868*E4868+E4869*E4869)/E4782/1.73</f>
        <v>0.92273842018692986</v>
      </c>
      <c r="F4874" s="179">
        <f t="shared" ref="F4874:AB4874" si="2255">SQRT(F4868*F4868+F4869*F4869)/F4782/1.73</f>
        <v>0.87620402903630856</v>
      </c>
      <c r="G4874" s="179">
        <f t="shared" si="2255"/>
        <v>0.85377033259560153</v>
      </c>
      <c r="H4874" s="419">
        <f t="shared" si="2255"/>
        <v>0.85004276736669737</v>
      </c>
      <c r="I4874" s="179">
        <f t="shared" si="2255"/>
        <v>0.85132399926438185</v>
      </c>
      <c r="J4874" s="179">
        <f t="shared" si="2255"/>
        <v>0.85213788454092521</v>
      </c>
      <c r="K4874" s="179">
        <f t="shared" si="2255"/>
        <v>0.83415583878079336</v>
      </c>
      <c r="L4874" s="179">
        <f t="shared" si="2255"/>
        <v>0.88118476960426773</v>
      </c>
      <c r="M4874" s="179">
        <f t="shared" si="2255"/>
        <v>0.88542884827424906</v>
      </c>
      <c r="N4874" s="419">
        <f t="shared" si="2255"/>
        <v>0.90845508532343366</v>
      </c>
      <c r="O4874" s="179">
        <f t="shared" si="2255"/>
        <v>0.89879076821329484</v>
      </c>
      <c r="P4874" s="179">
        <f t="shared" si="2255"/>
        <v>0.88837627995624679</v>
      </c>
      <c r="Q4874" s="179">
        <f t="shared" si="2255"/>
        <v>0.92615785392669248</v>
      </c>
      <c r="R4874" s="179">
        <f t="shared" si="2255"/>
        <v>1.0767345279067355</v>
      </c>
      <c r="S4874" s="179">
        <f t="shared" si="2255"/>
        <v>0.90670805631319629</v>
      </c>
      <c r="T4874" s="179">
        <f t="shared" si="2255"/>
        <v>1.0832341529254115</v>
      </c>
      <c r="U4874" s="179">
        <f t="shared" si="2255"/>
        <v>0.99924678821746915</v>
      </c>
      <c r="V4874" s="179">
        <f t="shared" si="2255"/>
        <v>1.0292318894288479</v>
      </c>
      <c r="W4874" s="179">
        <f t="shared" si="2255"/>
        <v>0.93994515949654223</v>
      </c>
      <c r="X4874" s="179">
        <f t="shared" si="2255"/>
        <v>0.91786247948365163</v>
      </c>
      <c r="Y4874" s="419">
        <f>SQRT(Y4868*Y4868+Y4869*Y4869)/Y4782/1.73</f>
        <v>0.92632735119856957</v>
      </c>
      <c r="Z4874" s="179">
        <f t="shared" si="2255"/>
        <v>0.95894168488171028</v>
      </c>
      <c r="AA4874" s="179">
        <f t="shared" si="2255"/>
        <v>0.96077347415560077</v>
      </c>
      <c r="AB4874" s="180">
        <f t="shared" si="2255"/>
        <v>0.93413641964347827</v>
      </c>
      <c r="AC4874" s="109">
        <f>AVERAGE(E4874:AB4874)</f>
        <v>0.92341286919671006</v>
      </c>
      <c r="AD4874" s="78">
        <f>(AC4870-AC4874)/AC4870</f>
        <v>-21.161908860721045</v>
      </c>
      <c r="AE4874" s="79"/>
      <c r="AF4874" s="80"/>
      <c r="AJ4874" s="406"/>
      <c r="AK4874" s="14"/>
      <c r="AL4874" s="14"/>
      <c r="AM4874" s="15"/>
      <c r="AN4874" s="14"/>
    </row>
    <row r="4875" spans="1:42" x14ac:dyDescent="0.25">
      <c r="A4875" s="3468" t="s">
        <v>710</v>
      </c>
      <c r="B4875" s="3356" t="s">
        <v>698</v>
      </c>
      <c r="C4875" s="121" t="s">
        <v>13</v>
      </c>
      <c r="D4875" s="113" t="s">
        <v>829</v>
      </c>
      <c r="E4875" s="307">
        <v>518.70000000000005</v>
      </c>
      <c r="F4875" s="71">
        <v>513.6</v>
      </c>
      <c r="G4875" s="71">
        <v>521.1</v>
      </c>
      <c r="H4875" s="414">
        <v>560.4</v>
      </c>
      <c r="I4875" s="71">
        <v>566.70000000000005</v>
      </c>
      <c r="J4875" s="71">
        <v>534.6</v>
      </c>
      <c r="K4875" s="71">
        <v>523.20000000000005</v>
      </c>
      <c r="L4875" s="71">
        <v>507</v>
      </c>
      <c r="M4875" s="71">
        <v>502.8</v>
      </c>
      <c r="N4875" s="414">
        <v>510.3</v>
      </c>
      <c r="O4875" s="71">
        <v>535.79999999999995</v>
      </c>
      <c r="P4875" s="71">
        <v>547.5</v>
      </c>
      <c r="Q4875" s="71">
        <v>531.9</v>
      </c>
      <c r="R4875" s="71">
        <v>526.5</v>
      </c>
      <c r="S4875" s="71">
        <v>538.5</v>
      </c>
      <c r="T4875" s="71">
        <v>494.4</v>
      </c>
      <c r="U4875" s="71">
        <v>466.5</v>
      </c>
      <c r="V4875" s="71">
        <v>452.1</v>
      </c>
      <c r="W4875" s="71">
        <v>451.8</v>
      </c>
      <c r="X4875" s="71">
        <v>437.7</v>
      </c>
      <c r="Y4875" s="414">
        <v>429.9</v>
      </c>
      <c r="Z4875" s="71">
        <v>447.3</v>
      </c>
      <c r="AA4875" s="71">
        <v>456.6</v>
      </c>
      <c r="AB4875" s="403">
        <v>462.3</v>
      </c>
      <c r="AC4875" s="134">
        <f>SUM(E4875:AB4875)</f>
        <v>12037.199999999999</v>
      </c>
      <c r="AD4875" s="70"/>
      <c r="AE4875" s="71">
        <v>100</v>
      </c>
      <c r="AF4875" s="72">
        <v>30</v>
      </c>
      <c r="AJ4875" s="406"/>
      <c r="AK4875" s="478"/>
      <c r="AL4875" s="479"/>
      <c r="AM4875" s="478"/>
      <c r="AN4875" s="15"/>
    </row>
    <row r="4876" spans="1:42" x14ac:dyDescent="0.25">
      <c r="A4876" s="3469"/>
      <c r="B4876" s="3357"/>
      <c r="C4876" s="123" t="s">
        <v>14</v>
      </c>
      <c r="D4876" s="108" t="s">
        <v>829</v>
      </c>
      <c r="E4876" s="308">
        <v>109.8</v>
      </c>
      <c r="F4876" s="309">
        <v>118.5</v>
      </c>
      <c r="G4876" s="309">
        <v>117.3</v>
      </c>
      <c r="H4876" s="415">
        <v>124.8</v>
      </c>
      <c r="I4876" s="309">
        <v>124.8</v>
      </c>
      <c r="J4876" s="309">
        <v>119.1</v>
      </c>
      <c r="K4876" s="309">
        <v>107.7</v>
      </c>
      <c r="L4876" s="309">
        <v>99.3</v>
      </c>
      <c r="M4876" s="309">
        <v>102</v>
      </c>
      <c r="N4876" s="415">
        <v>102</v>
      </c>
      <c r="O4876" s="309">
        <v>111.3</v>
      </c>
      <c r="P4876" s="309">
        <v>119.7</v>
      </c>
      <c r="Q4876" s="309">
        <v>115.8</v>
      </c>
      <c r="R4876" s="309">
        <v>109.8</v>
      </c>
      <c r="S4876" s="309">
        <v>112.2</v>
      </c>
      <c r="T4876" s="309">
        <v>97.8</v>
      </c>
      <c r="U4876" s="309">
        <v>90.9</v>
      </c>
      <c r="V4876" s="309">
        <v>90.6</v>
      </c>
      <c r="W4876" s="309">
        <v>94.2</v>
      </c>
      <c r="X4876" s="309">
        <v>89.1</v>
      </c>
      <c r="Y4876" s="415">
        <v>78.599999999999994</v>
      </c>
      <c r="Z4876" s="309">
        <v>94.5</v>
      </c>
      <c r="AA4876" s="309">
        <v>94.2</v>
      </c>
      <c r="AB4876" s="404">
        <v>96.9</v>
      </c>
      <c r="AC4876" s="107">
        <f>SUM(E4876:AB4876)</f>
        <v>2520.8999999999996</v>
      </c>
      <c r="AD4876" s="73"/>
      <c r="AE4876" s="155"/>
      <c r="AF4876" s="74"/>
      <c r="AJ4876" s="406"/>
      <c r="AK4876" s="15"/>
      <c r="AL4876" s="15"/>
      <c r="AM4876" s="15"/>
      <c r="AN4876" s="15"/>
    </row>
    <row r="4877" spans="1:42" x14ac:dyDescent="0.25">
      <c r="A4877" s="3469"/>
      <c r="B4877" s="3357"/>
      <c r="C4877" s="123" t="s">
        <v>15</v>
      </c>
      <c r="D4877" s="108" t="s">
        <v>54</v>
      </c>
      <c r="E4877" s="1556">
        <v>31</v>
      </c>
      <c r="F4877" s="1550">
        <v>30</v>
      </c>
      <c r="G4877" s="1550">
        <v>32</v>
      </c>
      <c r="H4877" s="420">
        <v>33</v>
      </c>
      <c r="I4877" s="1550">
        <v>35</v>
      </c>
      <c r="J4877" s="1550">
        <v>32</v>
      </c>
      <c r="K4877" s="1550">
        <v>31</v>
      </c>
      <c r="L4877" s="1550">
        <v>31</v>
      </c>
      <c r="M4877" s="1550">
        <v>31</v>
      </c>
      <c r="N4877" s="420">
        <v>31</v>
      </c>
      <c r="O4877" s="1550">
        <v>33</v>
      </c>
      <c r="P4877" s="1550">
        <v>33</v>
      </c>
      <c r="Q4877" s="1550">
        <v>32</v>
      </c>
      <c r="R4877" s="1550">
        <v>32</v>
      </c>
      <c r="S4877" s="1550">
        <v>32</v>
      </c>
      <c r="T4877" s="1550">
        <v>28</v>
      </c>
      <c r="U4877" s="1550">
        <v>27</v>
      </c>
      <c r="V4877" s="1550">
        <v>22</v>
      </c>
      <c r="W4877" s="1550">
        <v>29</v>
      </c>
      <c r="X4877" s="1550">
        <v>25</v>
      </c>
      <c r="Y4877" s="420">
        <v>26</v>
      </c>
      <c r="Z4877" s="1550">
        <v>26</v>
      </c>
      <c r="AA4877" s="1550">
        <v>27</v>
      </c>
      <c r="AB4877" s="1551">
        <v>28</v>
      </c>
      <c r="AC4877" s="107">
        <f>AVERAGE(E4877:AB4877)</f>
        <v>29.875</v>
      </c>
      <c r="AD4877" s="76"/>
      <c r="AE4877" s="76"/>
      <c r="AF4877" s="77"/>
      <c r="AJ4877" s="406"/>
      <c r="AK4877" s="15"/>
      <c r="AL4877" s="15"/>
      <c r="AM4877" s="15"/>
      <c r="AN4877" s="15"/>
    </row>
    <row r="4878" spans="1:42" ht="16.5" thickBot="1" x14ac:dyDescent="0.3">
      <c r="A4878" s="3473"/>
      <c r="B4878" s="3369"/>
      <c r="C4878" s="126" t="s">
        <v>17</v>
      </c>
      <c r="D4878" s="114"/>
      <c r="E4878" s="314">
        <f t="shared" ref="E4878:AB4878" si="2256">E4876/E4875</f>
        <v>0.21168305378831692</v>
      </c>
      <c r="F4878" s="315">
        <f t="shared" si="2256"/>
        <v>0.23072429906542055</v>
      </c>
      <c r="G4878" s="315">
        <f t="shared" si="2256"/>
        <v>0.22510074841681058</v>
      </c>
      <c r="H4878" s="417">
        <f t="shared" si="2256"/>
        <v>0.2226980728051392</v>
      </c>
      <c r="I4878" s="315">
        <f t="shared" si="2256"/>
        <v>0.22022233986236101</v>
      </c>
      <c r="J4878" s="315">
        <f t="shared" si="2256"/>
        <v>0.2227833894500561</v>
      </c>
      <c r="K4878" s="315">
        <f t="shared" si="2256"/>
        <v>0.20584862385321101</v>
      </c>
      <c r="L4878" s="315">
        <f t="shared" si="2256"/>
        <v>0.19585798816568048</v>
      </c>
      <c r="M4878" s="315">
        <f t="shared" si="2256"/>
        <v>0.20286396181384247</v>
      </c>
      <c r="N4878" s="417">
        <f t="shared" si="2256"/>
        <v>0.19988242210464433</v>
      </c>
      <c r="O4878" s="315">
        <f t="shared" si="2256"/>
        <v>0.20772676371780516</v>
      </c>
      <c r="P4878" s="315">
        <f t="shared" si="2256"/>
        <v>0.21863013698630138</v>
      </c>
      <c r="Q4878" s="315">
        <f t="shared" si="2256"/>
        <v>0.21771009588268472</v>
      </c>
      <c r="R4878" s="315">
        <f t="shared" si="2256"/>
        <v>0.20854700854700853</v>
      </c>
      <c r="S4878" s="315">
        <f t="shared" si="2256"/>
        <v>0.20835654596100278</v>
      </c>
      <c r="T4878" s="315">
        <f t="shared" si="2256"/>
        <v>0.19781553398058252</v>
      </c>
      <c r="U4878" s="315">
        <f t="shared" si="2256"/>
        <v>0.19485530546623794</v>
      </c>
      <c r="V4878" s="315">
        <f t="shared" si="2256"/>
        <v>0.2003981420039814</v>
      </c>
      <c r="W4878" s="315">
        <f t="shared" si="2256"/>
        <v>0.20849933598937584</v>
      </c>
      <c r="X4878" s="315">
        <f t="shared" si="2256"/>
        <v>0.20356408498971898</v>
      </c>
      <c r="Y4878" s="417">
        <f>Y4876/Y4875</f>
        <v>0.18283321702721564</v>
      </c>
      <c r="Z4878" s="315">
        <f t="shared" si="2256"/>
        <v>0.21126760563380281</v>
      </c>
      <c r="AA4878" s="315">
        <f t="shared" si="2256"/>
        <v>0.20630749014454663</v>
      </c>
      <c r="AB4878" s="316">
        <f t="shared" si="2256"/>
        <v>0.20960415314730696</v>
      </c>
      <c r="AC4878" s="481">
        <f>MAX(E4878:AB4878)</f>
        <v>0.23072429906542055</v>
      </c>
      <c r="AD4878" s="73"/>
      <c r="AE4878" s="155"/>
      <c r="AF4878" s="74"/>
      <c r="AJ4878" s="406"/>
      <c r="AK4878" s="15"/>
      <c r="AL4878" s="15"/>
      <c r="AM4878" s="15"/>
      <c r="AN4878" s="15"/>
    </row>
    <row r="4879" spans="1:42" hidden="1" x14ac:dyDescent="0.25">
      <c r="A4879" s="2199"/>
      <c r="B4879" s="2202"/>
      <c r="C4879" s="362" t="s">
        <v>116</v>
      </c>
      <c r="D4879" s="122"/>
      <c r="E4879" s="311"/>
      <c r="F4879" s="312"/>
      <c r="G4879" s="312"/>
      <c r="H4879" s="412"/>
      <c r="I4879" s="312"/>
      <c r="J4879" s="312"/>
      <c r="K4879" s="312"/>
      <c r="L4879" s="312"/>
      <c r="M4879" s="312"/>
      <c r="N4879" s="412"/>
      <c r="O4879" s="312"/>
      <c r="P4879" s="312"/>
      <c r="Q4879" s="312"/>
      <c r="R4879" s="312"/>
      <c r="S4879" s="312"/>
      <c r="T4879" s="312"/>
      <c r="U4879" s="312"/>
      <c r="V4879" s="312"/>
      <c r="W4879" s="312"/>
      <c r="X4879" s="312"/>
      <c r="Y4879" s="412"/>
      <c r="Z4879" s="312"/>
      <c r="AA4879" s="312"/>
      <c r="AB4879" s="313"/>
      <c r="AC4879" s="108"/>
      <c r="AD4879" s="73"/>
      <c r="AE4879" s="155"/>
      <c r="AF4879" s="74"/>
      <c r="AJ4879" s="406"/>
      <c r="AK4879" s="15"/>
      <c r="AL4879" s="15"/>
      <c r="AM4879" s="15"/>
      <c r="AN4879" s="15"/>
    </row>
    <row r="4880" spans="1:42" s="181" customFormat="1" hidden="1" x14ac:dyDescent="0.25">
      <c r="A4880" s="2209"/>
      <c r="B4880" s="2212"/>
      <c r="C4880" s="124" t="s">
        <v>117</v>
      </c>
      <c r="D4880" s="108"/>
      <c r="E4880" s="311"/>
      <c r="F4880" s="312"/>
      <c r="G4880" s="312"/>
      <c r="H4880" s="412"/>
      <c r="I4880" s="312"/>
      <c r="J4880" s="312"/>
      <c r="K4880" s="312"/>
      <c r="L4880" s="312"/>
      <c r="M4880" s="312"/>
      <c r="N4880" s="412"/>
      <c r="O4880" s="312"/>
      <c r="P4880" s="312"/>
      <c r="Q4880" s="312"/>
      <c r="R4880" s="312"/>
      <c r="S4880" s="312"/>
      <c r="T4880" s="312"/>
      <c r="U4880" s="312"/>
      <c r="V4880" s="312"/>
      <c r="W4880" s="312"/>
      <c r="X4880" s="312"/>
      <c r="Y4880" s="412"/>
      <c r="Z4880" s="312"/>
      <c r="AA4880" s="312"/>
      <c r="AB4880" s="313"/>
      <c r="AC4880" s="108"/>
      <c r="AD4880" s="73"/>
      <c r="AE4880" s="155"/>
      <c r="AF4880" s="74"/>
      <c r="AG4880" s="852"/>
      <c r="AH4880" s="849"/>
      <c r="AI4880" s="850"/>
      <c r="AJ4880" s="850"/>
      <c r="AK4880" s="850"/>
      <c r="AL4880" s="851"/>
      <c r="AM4880" s="851"/>
      <c r="AN4880" s="189"/>
      <c r="AO4880" s="189"/>
      <c r="AP4880" s="189"/>
    </row>
    <row r="4881" spans="1:42" ht="16.5" thickBot="1" x14ac:dyDescent="0.3">
      <c r="A4881" s="3339" t="s">
        <v>42</v>
      </c>
      <c r="B4881" s="3340"/>
      <c r="C4881" s="3341"/>
      <c r="D4881" s="114"/>
      <c r="E4881" s="178">
        <f>SQRT(E4875*E4875+E4876*E4876)/E4783/1.73</f>
        <v>29.355416549394398</v>
      </c>
      <c r="F4881" s="179">
        <f t="shared" ref="F4881:AB4881" si="2257">SQRT(F4875*F4875+F4876*F4876)/F4783/1.73</f>
        <v>29.183729216895244</v>
      </c>
      <c r="G4881" s="179">
        <f t="shared" si="2257"/>
        <v>29.602193918499193</v>
      </c>
      <c r="H4881" s="419">
        <f t="shared" si="2257"/>
        <v>31.818410026555579</v>
      </c>
      <c r="I4881" s="179">
        <f t="shared" si="2257"/>
        <v>32.128495493528895</v>
      </c>
      <c r="J4881" s="179">
        <f t="shared" si="2257"/>
        <v>30.383216923602248</v>
      </c>
      <c r="K4881" s="179">
        <f t="shared" si="2257"/>
        <v>29.660783310163964</v>
      </c>
      <c r="L4881" s="179">
        <f t="shared" si="2257"/>
        <v>28.468226754769329</v>
      </c>
      <c r="M4881" s="179">
        <f t="shared" si="2257"/>
        <v>28.680457099476463</v>
      </c>
      <c r="N4881" s="419">
        <f t="shared" si="2257"/>
        <v>29.063369797830426</v>
      </c>
      <c r="O4881" s="179">
        <f t="shared" si="2257"/>
        <v>30.5921171426425</v>
      </c>
      <c r="P4881" s="179">
        <f t="shared" si="2257"/>
        <v>31.208987914968255</v>
      </c>
      <c r="Q4881" s="179">
        <f t="shared" si="2257"/>
        <v>30.139718623439631</v>
      </c>
      <c r="R4881" s="179">
        <f t="shared" si="2257"/>
        <v>29.863869188141582</v>
      </c>
      <c r="S4881" s="179">
        <f t="shared" si="2257"/>
        <v>30.631640631504986</v>
      </c>
      <c r="T4881" s="179">
        <f t="shared" si="2257"/>
        <v>27.904034989926618</v>
      </c>
      <c r="U4881" s="179">
        <f t="shared" si="2257"/>
        <v>26.214185485821687</v>
      </c>
      <c r="V4881" s="179">
        <f t="shared" si="2257"/>
        <v>25.407554627104712</v>
      </c>
      <c r="W4881" s="179">
        <f t="shared" si="2257"/>
        <v>25.431093208249692</v>
      </c>
      <c r="X4881" s="179">
        <f t="shared" si="2257"/>
        <v>24.543216814786426</v>
      </c>
      <c r="Y4881" s="419">
        <f>SQRT(Y4875*Y4875+Y4876*Y4876)/Y4783/1.73</f>
        <v>24.127635836730661</v>
      </c>
      <c r="Z4881" s="179">
        <f t="shared" si="2257"/>
        <v>25.215848763649657</v>
      </c>
      <c r="AA4881" s="179">
        <f t="shared" si="2257"/>
        <v>25.739151765687733</v>
      </c>
      <c r="AB4881" s="180">
        <f t="shared" si="2257"/>
        <v>26.127508666857562</v>
      </c>
      <c r="AC4881" s="109">
        <f>AVERAGE(E4881:AB4881)</f>
        <v>28.395452614592813</v>
      </c>
      <c r="AD4881" s="78">
        <f>(AC4877-AC4881)/AC4877</f>
        <v>4.9524598674717563E-2</v>
      </c>
      <c r="AE4881" s="79"/>
      <c r="AF4881" s="80"/>
      <c r="AJ4881" s="406"/>
      <c r="AK4881" s="14"/>
      <c r="AL4881" s="14"/>
      <c r="AM4881" s="15"/>
      <c r="AN4881" s="14"/>
    </row>
    <row r="4882" spans="1:42" x14ac:dyDescent="0.25">
      <c r="A4882" s="3468" t="s">
        <v>711</v>
      </c>
      <c r="B4882" s="3356" t="s">
        <v>700</v>
      </c>
      <c r="C4882" s="121" t="s">
        <v>13</v>
      </c>
      <c r="D4882" s="113" t="s">
        <v>829</v>
      </c>
      <c r="E4882" s="307">
        <v>234.4</v>
      </c>
      <c r="F4882" s="71">
        <v>214.6</v>
      </c>
      <c r="G4882" s="71">
        <v>204.8</v>
      </c>
      <c r="H4882" s="414">
        <v>214.8</v>
      </c>
      <c r="I4882" s="71">
        <v>223.4</v>
      </c>
      <c r="J4882" s="71">
        <v>228.6</v>
      </c>
      <c r="K4882" s="71">
        <v>246</v>
      </c>
      <c r="L4882" s="71">
        <v>299.2</v>
      </c>
      <c r="M4882" s="71">
        <v>341.2</v>
      </c>
      <c r="N4882" s="414">
        <v>310</v>
      </c>
      <c r="O4882" s="71">
        <v>336</v>
      </c>
      <c r="P4882" s="71">
        <v>301.8</v>
      </c>
      <c r="Q4882" s="71">
        <v>250.2</v>
      </c>
      <c r="R4882" s="71">
        <v>235.4</v>
      </c>
      <c r="S4882" s="71">
        <v>219.2</v>
      </c>
      <c r="T4882" s="71">
        <v>205</v>
      </c>
      <c r="U4882" s="71">
        <v>180.6</v>
      </c>
      <c r="V4882" s="71">
        <v>178.2</v>
      </c>
      <c r="W4882" s="71">
        <v>185.2</v>
      </c>
      <c r="X4882" s="71">
        <v>207.6</v>
      </c>
      <c r="Y4882" s="414">
        <v>218.6</v>
      </c>
      <c r="Z4882" s="71">
        <v>216.8</v>
      </c>
      <c r="AA4882" s="71">
        <v>189.8</v>
      </c>
      <c r="AB4882" s="403">
        <v>184</v>
      </c>
      <c r="AC4882" s="134">
        <f>SUM(E4882:AB4882)</f>
        <v>5625.4000000000005</v>
      </c>
      <c r="AD4882" s="70"/>
      <c r="AE4882" s="71">
        <v>100</v>
      </c>
      <c r="AF4882" s="72">
        <v>20</v>
      </c>
      <c r="AJ4882" s="406"/>
      <c r="AK4882" s="478"/>
      <c r="AL4882" s="479"/>
      <c r="AM4882" s="478"/>
      <c r="AN4882" s="15"/>
    </row>
    <row r="4883" spans="1:42" x14ac:dyDescent="0.25">
      <c r="A4883" s="3469"/>
      <c r="B4883" s="3357"/>
      <c r="C4883" s="123" t="s">
        <v>14</v>
      </c>
      <c r="D4883" s="108" t="s">
        <v>829</v>
      </c>
      <c r="E4883" s="308">
        <v>62.2</v>
      </c>
      <c r="F4883" s="309">
        <v>58</v>
      </c>
      <c r="G4883" s="309">
        <v>54</v>
      </c>
      <c r="H4883" s="415">
        <v>56.4</v>
      </c>
      <c r="I4883" s="309">
        <v>59</v>
      </c>
      <c r="J4883" s="309">
        <v>58.4</v>
      </c>
      <c r="K4883" s="309">
        <v>59</v>
      </c>
      <c r="L4883" s="309">
        <v>76.400000000000006</v>
      </c>
      <c r="M4883" s="309">
        <v>84.4</v>
      </c>
      <c r="N4883" s="415">
        <v>69.8</v>
      </c>
      <c r="O4883" s="309">
        <v>69.2</v>
      </c>
      <c r="P4883" s="309">
        <v>63.6</v>
      </c>
      <c r="Q4883" s="309">
        <v>52</v>
      </c>
      <c r="R4883" s="309">
        <v>57</v>
      </c>
      <c r="S4883" s="309">
        <v>54.2</v>
      </c>
      <c r="T4883" s="309">
        <v>48.8</v>
      </c>
      <c r="U4883" s="309">
        <v>39.4</v>
      </c>
      <c r="V4883" s="309">
        <v>41.4</v>
      </c>
      <c r="W4883" s="309">
        <v>40.200000000000003</v>
      </c>
      <c r="X4883" s="309">
        <v>45.8</v>
      </c>
      <c r="Y4883" s="415">
        <v>45</v>
      </c>
      <c r="Z4883" s="309">
        <v>46</v>
      </c>
      <c r="AA4883" s="309">
        <v>41.2</v>
      </c>
      <c r="AB4883" s="404">
        <v>42.8</v>
      </c>
      <c r="AC4883" s="107">
        <f>SUM(E4883:AB4883)</f>
        <v>1324.2</v>
      </c>
      <c r="AD4883" s="73"/>
      <c r="AE4883" s="155"/>
      <c r="AF4883" s="74"/>
      <c r="AJ4883" s="406"/>
      <c r="AK4883" s="15"/>
      <c r="AL4883" s="15"/>
      <c r="AM4883" s="15"/>
      <c r="AN4883" s="15"/>
    </row>
    <row r="4884" spans="1:42" x14ac:dyDescent="0.25">
      <c r="A4884" s="3469"/>
      <c r="B4884" s="3357"/>
      <c r="C4884" s="123" t="s">
        <v>15</v>
      </c>
      <c r="D4884" s="108" t="s">
        <v>54</v>
      </c>
      <c r="E4884" s="1556">
        <v>13</v>
      </c>
      <c r="F4884" s="1550">
        <v>11</v>
      </c>
      <c r="G4884" s="1550">
        <v>11</v>
      </c>
      <c r="H4884" s="420">
        <v>12</v>
      </c>
      <c r="I4884" s="1550">
        <v>14</v>
      </c>
      <c r="J4884" s="1550">
        <v>12</v>
      </c>
      <c r="K4884" s="1550">
        <v>15</v>
      </c>
      <c r="L4884" s="1550">
        <v>19</v>
      </c>
      <c r="M4884" s="1550">
        <v>20</v>
      </c>
      <c r="N4884" s="420">
        <v>19</v>
      </c>
      <c r="O4884" s="1550">
        <v>19</v>
      </c>
      <c r="P4884" s="1550">
        <v>12</v>
      </c>
      <c r="Q4884" s="1550">
        <v>13</v>
      </c>
      <c r="R4884" s="1550">
        <v>14</v>
      </c>
      <c r="S4884" s="1550">
        <v>12</v>
      </c>
      <c r="T4884" s="1550">
        <v>11</v>
      </c>
      <c r="U4884" s="1550">
        <v>10</v>
      </c>
      <c r="V4884" s="1550">
        <v>11</v>
      </c>
      <c r="W4884" s="1550">
        <v>11</v>
      </c>
      <c r="X4884" s="1550">
        <v>13</v>
      </c>
      <c r="Y4884" s="420">
        <v>12</v>
      </c>
      <c r="Z4884" s="1550">
        <v>11</v>
      </c>
      <c r="AA4884" s="1550">
        <v>10</v>
      </c>
      <c r="AB4884" s="1551">
        <v>10</v>
      </c>
      <c r="AC4884" s="107">
        <f>AVERAGE(E4884:AB4884)</f>
        <v>13.125</v>
      </c>
      <c r="AD4884" s="76"/>
      <c r="AE4884" s="76"/>
      <c r="AF4884" s="77"/>
      <c r="AJ4884" s="406"/>
      <c r="AK4884" s="15"/>
      <c r="AL4884" s="15"/>
      <c r="AM4884" s="15"/>
      <c r="AN4884" s="15"/>
    </row>
    <row r="4885" spans="1:42" ht="16.5" thickBot="1" x14ac:dyDescent="0.3">
      <c r="A4885" s="3473"/>
      <c r="B4885" s="3369"/>
      <c r="C4885" s="126" t="s">
        <v>17</v>
      </c>
      <c r="D4885" s="114"/>
      <c r="E4885" s="314">
        <f t="shared" ref="E4885:AB4885" si="2258">E4883/E4882</f>
        <v>0.26535836177474403</v>
      </c>
      <c r="F4885" s="315">
        <f t="shared" si="2258"/>
        <v>0.27027027027027029</v>
      </c>
      <c r="G4885" s="315">
        <f t="shared" si="2258"/>
        <v>0.263671875</v>
      </c>
      <c r="H4885" s="417">
        <f t="shared" si="2258"/>
        <v>0.26256983240223464</v>
      </c>
      <c r="I4885" s="315">
        <f t="shared" si="2258"/>
        <v>0.26410026857654428</v>
      </c>
      <c r="J4885" s="315">
        <f t="shared" si="2258"/>
        <v>0.25546806649168852</v>
      </c>
      <c r="K4885" s="315">
        <f t="shared" si="2258"/>
        <v>0.23983739837398374</v>
      </c>
      <c r="L4885" s="315">
        <f t="shared" si="2258"/>
        <v>0.25534759358288772</v>
      </c>
      <c r="M4885" s="315">
        <f t="shared" si="2258"/>
        <v>0.24736225087924973</v>
      </c>
      <c r="N4885" s="417">
        <f t="shared" si="2258"/>
        <v>0.22516129032258064</v>
      </c>
      <c r="O4885" s="315">
        <f t="shared" si="2258"/>
        <v>0.20595238095238097</v>
      </c>
      <c r="P4885" s="315">
        <f t="shared" si="2258"/>
        <v>0.21073558648111332</v>
      </c>
      <c r="Q4885" s="315">
        <f t="shared" si="2258"/>
        <v>0.20783373301358915</v>
      </c>
      <c r="R4885" s="315">
        <f t="shared" si="2258"/>
        <v>0.24214103653355989</v>
      </c>
      <c r="S4885" s="315">
        <f t="shared" si="2258"/>
        <v>0.24726277372262775</v>
      </c>
      <c r="T4885" s="315">
        <f t="shared" si="2258"/>
        <v>0.23804878048780487</v>
      </c>
      <c r="U4885" s="315">
        <f t="shared" si="2258"/>
        <v>0.21816168327796234</v>
      </c>
      <c r="V4885" s="315">
        <f t="shared" si="2258"/>
        <v>0.23232323232323232</v>
      </c>
      <c r="W4885" s="315">
        <f t="shared" si="2258"/>
        <v>0.21706263498920089</v>
      </c>
      <c r="X4885" s="315">
        <f t="shared" si="2258"/>
        <v>0.22061657032755297</v>
      </c>
      <c r="Y4885" s="417">
        <f>Y4883/Y4882</f>
        <v>0.20585544373284539</v>
      </c>
      <c r="Z4885" s="315">
        <f t="shared" si="2258"/>
        <v>0.2121771217712177</v>
      </c>
      <c r="AA4885" s="315">
        <f t="shared" si="2258"/>
        <v>0.21707060063224448</v>
      </c>
      <c r="AB4885" s="316">
        <f t="shared" si="2258"/>
        <v>0.2326086956521739</v>
      </c>
      <c r="AC4885" s="481">
        <f>MAX(E4885:AB4885)</f>
        <v>0.27027027027027029</v>
      </c>
      <c r="AD4885" s="73"/>
      <c r="AE4885" s="155"/>
      <c r="AF4885" s="74"/>
      <c r="AJ4885" s="406"/>
      <c r="AK4885" s="15"/>
      <c r="AL4885" s="15"/>
      <c r="AM4885" s="15"/>
      <c r="AN4885" s="15"/>
    </row>
    <row r="4886" spans="1:42" hidden="1" x14ac:dyDescent="0.25">
      <c r="A4886" s="2199"/>
      <c r="B4886" s="2202"/>
      <c r="C4886" s="362" t="s">
        <v>116</v>
      </c>
      <c r="D4886" s="122"/>
      <c r="E4886" s="311"/>
      <c r="F4886" s="312"/>
      <c r="G4886" s="312"/>
      <c r="H4886" s="412"/>
      <c r="I4886" s="312"/>
      <c r="J4886" s="312"/>
      <c r="K4886" s="312"/>
      <c r="L4886" s="312"/>
      <c r="M4886" s="312"/>
      <c r="N4886" s="412"/>
      <c r="O4886" s="312"/>
      <c r="P4886" s="312"/>
      <c r="Q4886" s="312"/>
      <c r="R4886" s="312"/>
      <c r="S4886" s="312"/>
      <c r="T4886" s="312"/>
      <c r="U4886" s="312"/>
      <c r="V4886" s="312"/>
      <c r="W4886" s="312"/>
      <c r="X4886" s="312"/>
      <c r="Y4886" s="412"/>
      <c r="Z4886" s="312"/>
      <c r="AA4886" s="312"/>
      <c r="AB4886" s="313"/>
      <c r="AC4886" s="108"/>
      <c r="AD4886" s="73"/>
      <c r="AE4886" s="155"/>
      <c r="AF4886" s="74"/>
      <c r="AJ4886" s="406"/>
      <c r="AK4886" s="15"/>
      <c r="AL4886" s="15"/>
      <c r="AM4886" s="15"/>
      <c r="AN4886" s="15"/>
    </row>
    <row r="4887" spans="1:42" s="181" customFormat="1" hidden="1" x14ac:dyDescent="0.25">
      <c r="A4887" s="2209"/>
      <c r="B4887" s="2212"/>
      <c r="C4887" s="124" t="s">
        <v>117</v>
      </c>
      <c r="D4887" s="108"/>
      <c r="E4887" s="311"/>
      <c r="F4887" s="312"/>
      <c r="G4887" s="312"/>
      <c r="H4887" s="412"/>
      <c r="I4887" s="312"/>
      <c r="J4887" s="312"/>
      <c r="K4887" s="312"/>
      <c r="L4887" s="312"/>
      <c r="M4887" s="312"/>
      <c r="N4887" s="412"/>
      <c r="O4887" s="312"/>
      <c r="P4887" s="312"/>
      <c r="Q4887" s="312"/>
      <c r="R4887" s="312"/>
      <c r="S4887" s="312"/>
      <c r="T4887" s="312"/>
      <c r="U4887" s="312"/>
      <c r="V4887" s="312"/>
      <c r="W4887" s="312"/>
      <c r="X4887" s="312"/>
      <c r="Y4887" s="412"/>
      <c r="Z4887" s="312"/>
      <c r="AA4887" s="312"/>
      <c r="AB4887" s="313"/>
      <c r="AC4887" s="108"/>
      <c r="AD4887" s="73"/>
      <c r="AE4887" s="155"/>
      <c r="AF4887" s="74"/>
      <c r="AG4887" s="852"/>
      <c r="AH4887" s="849"/>
      <c r="AI4887" s="850"/>
      <c r="AJ4887" s="850"/>
      <c r="AK4887" s="850"/>
      <c r="AL4887" s="851"/>
      <c r="AM4887" s="851"/>
      <c r="AN4887" s="189"/>
      <c r="AO4887" s="189"/>
      <c r="AP4887" s="189"/>
    </row>
    <row r="4888" spans="1:42" ht="16.5" thickBot="1" x14ac:dyDescent="0.3">
      <c r="A4888" s="3339" t="s">
        <v>42</v>
      </c>
      <c r="B4888" s="3340"/>
      <c r="C4888" s="3341"/>
      <c r="D4888" s="114"/>
      <c r="E4888" s="178">
        <f>SQRT(E4882*E4882+E4883*E4883)/E4783/1.73</f>
        <v>13.427251109058842</v>
      </c>
      <c r="F4888" s="179">
        <f t="shared" ref="F4888:AB4888" si="2259">SQRT(F4882*F4882+F4883*F4883)/F4783/1.73</f>
        <v>12.308136092958765</v>
      </c>
      <c r="G4888" s="179">
        <f t="shared" si="2259"/>
        <v>11.738012727622195</v>
      </c>
      <c r="H4888" s="419">
        <f t="shared" si="2259"/>
        <v>12.30781961105199</v>
      </c>
      <c r="I4888" s="179">
        <f t="shared" si="2259"/>
        <v>12.793150287861721</v>
      </c>
      <c r="J4888" s="179">
        <f t="shared" si="2259"/>
        <v>13.088534303633086</v>
      </c>
      <c r="K4888" s="179">
        <f t="shared" si="2259"/>
        <v>14.04698036422139</v>
      </c>
      <c r="L4888" s="179">
        <f t="shared" si="2259"/>
        <v>17.015944668869825</v>
      </c>
      <c r="M4888" s="179">
        <f t="shared" si="2259"/>
        <v>19.648914495737998</v>
      </c>
      <c r="N4888" s="419">
        <f t="shared" si="2259"/>
        <v>17.746557167014561</v>
      </c>
      <c r="O4888" s="179">
        <f t="shared" si="2259"/>
        <v>19.177555562814778</v>
      </c>
      <c r="P4888" s="179">
        <f t="shared" si="2259"/>
        <v>17.175570956588935</v>
      </c>
      <c r="Q4888" s="179">
        <f t="shared" si="2259"/>
        <v>14.148924298064427</v>
      </c>
      <c r="R4888" s="179">
        <f t="shared" si="2259"/>
        <v>13.448758419556258</v>
      </c>
      <c r="S4888" s="179">
        <f t="shared" si="2259"/>
        <v>12.574282311409267</v>
      </c>
      <c r="T4888" s="179">
        <f t="shared" si="2259"/>
        <v>11.667461516770878</v>
      </c>
      <c r="U4888" s="179">
        <f t="shared" si="2259"/>
        <v>10.195463382403362</v>
      </c>
      <c r="V4888" s="179">
        <f t="shared" si="2259"/>
        <v>10.080941036093582</v>
      </c>
      <c r="W4888" s="179">
        <f t="shared" si="2259"/>
        <v>10.442796808125982</v>
      </c>
      <c r="X4888" s="179">
        <f t="shared" si="2259"/>
        <v>11.681141216809626</v>
      </c>
      <c r="Y4888" s="419">
        <f>SQRT(Y4882*Y4882+Y4883*Y4883)/Y4783/1.73</f>
        <v>12.321672776081565</v>
      </c>
      <c r="Z4888" s="179">
        <f t="shared" si="2259"/>
        <v>12.224018897748376</v>
      </c>
      <c r="AA4888" s="179">
        <f t="shared" si="2259"/>
        <v>10.722636342037768</v>
      </c>
      <c r="AB4888" s="180">
        <f t="shared" si="2259"/>
        <v>10.449553600351312</v>
      </c>
      <c r="AC4888" s="109">
        <f>AVERAGE(E4888:AB4888)</f>
        <v>13.351336581370271</v>
      </c>
      <c r="AD4888" s="78">
        <f>(AC4884-AC4888)/AC4884</f>
        <v>-1.7244691913925404E-2</v>
      </c>
      <c r="AE4888" s="79"/>
      <c r="AF4888" s="80"/>
      <c r="AJ4888" s="406"/>
      <c r="AK4888" s="14"/>
      <c r="AL4888" s="14"/>
      <c r="AM4888" s="15"/>
      <c r="AN4888" s="14"/>
    </row>
    <row r="4889" spans="1:42" x14ac:dyDescent="0.25">
      <c r="A4889" s="3468" t="s">
        <v>712</v>
      </c>
      <c r="B4889" s="3356" t="s">
        <v>709</v>
      </c>
      <c r="C4889" s="121" t="s">
        <v>13</v>
      </c>
      <c r="D4889" s="113" t="s">
        <v>829</v>
      </c>
      <c r="E4889" s="307">
        <v>70</v>
      </c>
      <c r="F4889" s="71">
        <v>69.400000000000006</v>
      </c>
      <c r="G4889" s="71">
        <v>70</v>
      </c>
      <c r="H4889" s="414">
        <v>69.400000000000006</v>
      </c>
      <c r="I4889" s="71">
        <v>68.2</v>
      </c>
      <c r="J4889" s="71">
        <v>68.599999999999994</v>
      </c>
      <c r="K4889" s="71">
        <v>67.2</v>
      </c>
      <c r="L4889" s="71">
        <v>72.8</v>
      </c>
      <c r="M4889" s="71">
        <v>75.2</v>
      </c>
      <c r="N4889" s="414">
        <v>82.4</v>
      </c>
      <c r="O4889" s="71">
        <v>76.2</v>
      </c>
      <c r="P4889" s="71">
        <v>78.599999999999994</v>
      </c>
      <c r="Q4889" s="71">
        <v>78.2</v>
      </c>
      <c r="R4889" s="71">
        <v>76.8</v>
      </c>
      <c r="S4889" s="71">
        <v>73.8</v>
      </c>
      <c r="T4889" s="71">
        <v>76</v>
      </c>
      <c r="U4889" s="71">
        <v>71.8</v>
      </c>
      <c r="V4889" s="71">
        <v>75</v>
      </c>
      <c r="W4889" s="71">
        <v>72.2</v>
      </c>
      <c r="X4889" s="71">
        <v>68</v>
      </c>
      <c r="Y4889" s="414">
        <v>69.599999999999994</v>
      </c>
      <c r="Z4889" s="71">
        <v>70.2</v>
      </c>
      <c r="AA4889" s="71">
        <v>70.8</v>
      </c>
      <c r="AB4889" s="403">
        <v>71.2</v>
      </c>
      <c r="AC4889" s="134">
        <f>SUM(E4889:AB4889)</f>
        <v>1741.6000000000001</v>
      </c>
      <c r="AD4889" s="70"/>
      <c r="AE4889" s="71">
        <v>100</v>
      </c>
      <c r="AF4889" s="72">
        <v>20</v>
      </c>
      <c r="AJ4889" s="406"/>
      <c r="AK4889" s="478"/>
      <c r="AL4889" s="479"/>
      <c r="AM4889" s="478"/>
      <c r="AN4889" s="15"/>
    </row>
    <row r="4890" spans="1:42" x14ac:dyDescent="0.25">
      <c r="A4890" s="3469"/>
      <c r="B4890" s="3357"/>
      <c r="C4890" s="123" t="s">
        <v>14</v>
      </c>
      <c r="D4890" s="108" t="s">
        <v>829</v>
      </c>
      <c r="E4890" s="308">
        <v>25.6</v>
      </c>
      <c r="F4890" s="309">
        <v>17.2</v>
      </c>
      <c r="G4890" s="309">
        <v>16.2</v>
      </c>
      <c r="H4890" s="415">
        <v>9.6</v>
      </c>
      <c r="I4890" s="309">
        <v>5.2</v>
      </c>
      <c r="J4890" s="309">
        <v>11.6</v>
      </c>
      <c r="K4890" s="309">
        <v>6.6</v>
      </c>
      <c r="L4890" s="309">
        <v>32.6</v>
      </c>
      <c r="M4890" s="309">
        <v>32.4</v>
      </c>
      <c r="N4890" s="415">
        <v>36.799999999999997</v>
      </c>
      <c r="O4890" s="309">
        <v>20.8</v>
      </c>
      <c r="P4890" s="309">
        <v>34.4</v>
      </c>
      <c r="Q4890" s="309">
        <v>34.200000000000003</v>
      </c>
      <c r="R4890" s="309">
        <v>32.799999999999997</v>
      </c>
      <c r="S4890" s="309">
        <v>23</v>
      </c>
      <c r="T4890" s="309">
        <v>30.4</v>
      </c>
      <c r="U4890" s="309">
        <v>17.8</v>
      </c>
      <c r="V4890" s="309">
        <v>33</v>
      </c>
      <c r="W4890" s="309">
        <v>27.6</v>
      </c>
      <c r="X4890" s="309">
        <v>10.6</v>
      </c>
      <c r="Y4890" s="415">
        <v>18.8</v>
      </c>
      <c r="Z4890" s="309">
        <v>25.6</v>
      </c>
      <c r="AA4890" s="309">
        <v>27.2</v>
      </c>
      <c r="AB4890" s="404">
        <v>29.6</v>
      </c>
      <c r="AC4890" s="107">
        <f>SUM(E4890:AB4890)</f>
        <v>559.60000000000014</v>
      </c>
      <c r="AD4890" s="73"/>
      <c r="AE4890" s="155"/>
      <c r="AF4890" s="74"/>
      <c r="AJ4890" s="406"/>
      <c r="AK4890" s="15"/>
      <c r="AL4890" s="15"/>
      <c r="AM4890" s="15"/>
      <c r="AN4890" s="15"/>
    </row>
    <row r="4891" spans="1:42" x14ac:dyDescent="0.25">
      <c r="A4891" s="3469"/>
      <c r="B4891" s="3357"/>
      <c r="C4891" s="123" t="s">
        <v>15</v>
      </c>
      <c r="D4891" s="108" t="s">
        <v>54</v>
      </c>
      <c r="E4891" s="1556">
        <v>4</v>
      </c>
      <c r="F4891" s="1550">
        <v>4</v>
      </c>
      <c r="G4891" s="1550">
        <v>4</v>
      </c>
      <c r="H4891" s="420">
        <v>4</v>
      </c>
      <c r="I4891" s="1550">
        <v>4</v>
      </c>
      <c r="J4891" s="1550">
        <v>4</v>
      </c>
      <c r="K4891" s="1550">
        <v>4</v>
      </c>
      <c r="L4891" s="1550">
        <v>4</v>
      </c>
      <c r="M4891" s="1550">
        <v>4</v>
      </c>
      <c r="N4891" s="420">
        <v>5</v>
      </c>
      <c r="O4891" s="1550">
        <v>5</v>
      </c>
      <c r="P4891" s="1550">
        <v>4</v>
      </c>
      <c r="Q4891" s="1550">
        <v>4</v>
      </c>
      <c r="R4891" s="1550">
        <v>4</v>
      </c>
      <c r="S4891" s="1550">
        <v>4</v>
      </c>
      <c r="T4891" s="1550">
        <v>4</v>
      </c>
      <c r="U4891" s="1550">
        <v>4</v>
      </c>
      <c r="V4891" s="1550">
        <v>4</v>
      </c>
      <c r="W4891" s="1550">
        <v>4</v>
      </c>
      <c r="X4891" s="1550">
        <v>4</v>
      </c>
      <c r="Y4891" s="420">
        <v>4</v>
      </c>
      <c r="Z4891" s="1550">
        <v>4</v>
      </c>
      <c r="AA4891" s="1550">
        <v>4</v>
      </c>
      <c r="AB4891" s="1551">
        <v>4</v>
      </c>
      <c r="AC4891" s="107">
        <f>AVERAGE(E4891:AB4891)</f>
        <v>4.083333333333333</v>
      </c>
      <c r="AD4891" s="76"/>
      <c r="AE4891" s="76"/>
      <c r="AF4891" s="77"/>
      <c r="AJ4891" s="406"/>
      <c r="AK4891" s="15"/>
      <c r="AL4891" s="15"/>
      <c r="AM4891" s="15"/>
      <c r="AN4891" s="15"/>
    </row>
    <row r="4892" spans="1:42" ht="16.5" thickBot="1" x14ac:dyDescent="0.3">
      <c r="A4892" s="3473"/>
      <c r="B4892" s="3369"/>
      <c r="C4892" s="126" t="s">
        <v>17</v>
      </c>
      <c r="D4892" s="114"/>
      <c r="E4892" s="314">
        <f t="shared" ref="E4892:AB4892" si="2260">E4890/E4889</f>
        <v>0.36571428571428571</v>
      </c>
      <c r="F4892" s="315">
        <f t="shared" si="2260"/>
        <v>0.24783861671469737</v>
      </c>
      <c r="G4892" s="315">
        <f t="shared" si="2260"/>
        <v>0.23142857142857143</v>
      </c>
      <c r="H4892" s="417">
        <f t="shared" si="2260"/>
        <v>0.13832853025936598</v>
      </c>
      <c r="I4892" s="315">
        <f t="shared" si="2260"/>
        <v>7.6246334310850442E-2</v>
      </c>
      <c r="J4892" s="315">
        <f t="shared" si="2260"/>
        <v>0.16909620991253646</v>
      </c>
      <c r="K4892" s="315">
        <f t="shared" si="2260"/>
        <v>9.8214285714285698E-2</v>
      </c>
      <c r="L4892" s="315">
        <f t="shared" si="2260"/>
        <v>0.44780219780219782</v>
      </c>
      <c r="M4892" s="315">
        <f t="shared" si="2260"/>
        <v>0.43085106382978722</v>
      </c>
      <c r="N4892" s="417">
        <f t="shared" si="2260"/>
        <v>0.44660194174757273</v>
      </c>
      <c r="O4892" s="315">
        <f t="shared" si="2260"/>
        <v>0.27296587926509186</v>
      </c>
      <c r="P4892" s="315">
        <f t="shared" si="2260"/>
        <v>0.43765903307888043</v>
      </c>
      <c r="Q4892" s="315">
        <f t="shared" si="2260"/>
        <v>0.43734015345268545</v>
      </c>
      <c r="R4892" s="315">
        <f t="shared" si="2260"/>
        <v>0.42708333333333331</v>
      </c>
      <c r="S4892" s="315">
        <f t="shared" si="2260"/>
        <v>0.31165311653116534</v>
      </c>
      <c r="T4892" s="315">
        <f t="shared" si="2260"/>
        <v>0.39999999999999997</v>
      </c>
      <c r="U4892" s="315">
        <f t="shared" si="2260"/>
        <v>0.24791086350974934</v>
      </c>
      <c r="V4892" s="315">
        <f t="shared" si="2260"/>
        <v>0.44</v>
      </c>
      <c r="W4892" s="315">
        <f t="shared" si="2260"/>
        <v>0.38227146814404434</v>
      </c>
      <c r="X4892" s="315">
        <f t="shared" si="2260"/>
        <v>0.15588235294117647</v>
      </c>
      <c r="Y4892" s="417">
        <f>Y4890/Y4889</f>
        <v>0.27011494252873569</v>
      </c>
      <c r="Z4892" s="315">
        <f t="shared" si="2260"/>
        <v>0.36467236467236469</v>
      </c>
      <c r="AA4892" s="315">
        <f t="shared" si="2260"/>
        <v>0.38418079096045199</v>
      </c>
      <c r="AB4892" s="316">
        <f t="shared" si="2260"/>
        <v>0.4157303370786517</v>
      </c>
      <c r="AC4892" s="481">
        <f>MAX(E4892:AB4892)</f>
        <v>0.44780219780219782</v>
      </c>
      <c r="AD4892" s="73"/>
      <c r="AE4892" s="155"/>
      <c r="AF4892" s="74"/>
      <c r="AJ4892" s="406"/>
      <c r="AK4892" s="15"/>
      <c r="AL4892" s="15"/>
      <c r="AM4892" s="15"/>
      <c r="AN4892" s="15"/>
    </row>
    <row r="4893" spans="1:42" hidden="1" x14ac:dyDescent="0.25">
      <c r="A4893" s="2199"/>
      <c r="B4893" s="2202"/>
      <c r="C4893" s="362" t="s">
        <v>116</v>
      </c>
      <c r="D4893" s="122"/>
      <c r="E4893" s="311"/>
      <c r="F4893" s="312"/>
      <c r="G4893" s="312"/>
      <c r="H4893" s="412"/>
      <c r="I4893" s="312"/>
      <c r="J4893" s="312"/>
      <c r="K4893" s="312"/>
      <c r="L4893" s="312"/>
      <c r="M4893" s="312"/>
      <c r="N4893" s="412"/>
      <c r="O4893" s="312"/>
      <c r="P4893" s="312"/>
      <c r="Q4893" s="312"/>
      <c r="R4893" s="312"/>
      <c r="S4893" s="312"/>
      <c r="T4893" s="312"/>
      <c r="U4893" s="312"/>
      <c r="V4893" s="312"/>
      <c r="W4893" s="312"/>
      <c r="X4893" s="312"/>
      <c r="Y4893" s="412"/>
      <c r="Z4893" s="312"/>
      <c r="AA4893" s="312"/>
      <c r="AB4893" s="313"/>
      <c r="AC4893" s="108"/>
      <c r="AD4893" s="73"/>
      <c r="AE4893" s="155"/>
      <c r="AF4893" s="74"/>
      <c r="AJ4893" s="406"/>
      <c r="AK4893" s="15"/>
      <c r="AL4893" s="15"/>
      <c r="AM4893" s="15"/>
      <c r="AN4893" s="15"/>
    </row>
    <row r="4894" spans="1:42" s="181" customFormat="1" hidden="1" x14ac:dyDescent="0.25">
      <c r="A4894" s="2209"/>
      <c r="B4894" s="2212"/>
      <c r="C4894" s="124" t="s">
        <v>117</v>
      </c>
      <c r="D4894" s="108"/>
      <c r="E4894" s="311"/>
      <c r="F4894" s="312"/>
      <c r="G4894" s="312"/>
      <c r="H4894" s="412"/>
      <c r="I4894" s="312"/>
      <c r="J4894" s="312"/>
      <c r="K4894" s="312"/>
      <c r="L4894" s="312"/>
      <c r="M4894" s="312"/>
      <c r="N4894" s="412"/>
      <c r="O4894" s="312"/>
      <c r="P4894" s="312"/>
      <c r="Q4894" s="312"/>
      <c r="R4894" s="312"/>
      <c r="S4894" s="312"/>
      <c r="T4894" s="312"/>
      <c r="U4894" s="312"/>
      <c r="V4894" s="312"/>
      <c r="W4894" s="312"/>
      <c r="X4894" s="312"/>
      <c r="Y4894" s="412"/>
      <c r="Z4894" s="312"/>
      <c r="AA4894" s="312"/>
      <c r="AB4894" s="313"/>
      <c r="AC4894" s="108"/>
      <c r="AD4894" s="73"/>
      <c r="AE4894" s="155"/>
      <c r="AF4894" s="74"/>
      <c r="AG4894" s="852"/>
      <c r="AH4894" s="849"/>
      <c r="AI4894" s="850"/>
      <c r="AJ4894" s="850"/>
      <c r="AK4894" s="850"/>
      <c r="AL4894" s="851"/>
      <c r="AM4894" s="851"/>
      <c r="AN4894" s="189"/>
      <c r="AO4894" s="189"/>
      <c r="AP4894" s="189"/>
    </row>
    <row r="4895" spans="1:42" s="664" customFormat="1" ht="16.5" thickBot="1" x14ac:dyDescent="0.3">
      <c r="A4895" s="3339" t="s">
        <v>42</v>
      </c>
      <c r="B4895" s="3340"/>
      <c r="C4895" s="3341"/>
      <c r="D4895" s="114"/>
      <c r="E4895" s="178">
        <f>SQRT(E4889*E4889+E4890*E4890)/E4783/1.73</f>
        <v>4.1267627517497134</v>
      </c>
      <c r="F4895" s="179">
        <f t="shared" ref="F4895:AB4895" si="2261">SQRT(F4889*F4889+F4890*F4890)/F4783/1.73</f>
        <v>3.9587430707148705</v>
      </c>
      <c r="G4895" s="179">
        <f t="shared" si="2261"/>
        <v>3.9819618697391368</v>
      </c>
      <c r="H4895" s="419">
        <f t="shared" si="2261"/>
        <v>3.8827986583612057</v>
      </c>
      <c r="I4895" s="179">
        <f t="shared" si="2261"/>
        <v>3.7870104525585044</v>
      </c>
      <c r="J4895" s="179">
        <f t="shared" si="2261"/>
        <v>3.859510149477114</v>
      </c>
      <c r="K4895" s="179">
        <f t="shared" si="2261"/>
        <v>3.749358903555664</v>
      </c>
      <c r="L4895" s="179">
        <f t="shared" si="2261"/>
        <v>4.395372829857056</v>
      </c>
      <c r="M4895" s="179">
        <f t="shared" si="2261"/>
        <v>4.5774780657521505</v>
      </c>
      <c r="N4895" s="419">
        <f t="shared" si="2261"/>
        <v>5.0400219698655624</v>
      </c>
      <c r="O4895" s="179">
        <f t="shared" si="2261"/>
        <v>4.4156397606528541</v>
      </c>
      <c r="P4895" s="179">
        <f t="shared" si="2261"/>
        <v>4.7778706927433641</v>
      </c>
      <c r="Q4895" s="179">
        <f t="shared" si="2261"/>
        <v>4.7256831484676649</v>
      </c>
      <c r="R4895" s="179">
        <f t="shared" si="2261"/>
        <v>4.6371017954549671</v>
      </c>
      <c r="S4895" s="179">
        <f t="shared" si="2261"/>
        <v>4.3046861037626023</v>
      </c>
      <c r="T4895" s="179">
        <f t="shared" si="2261"/>
        <v>4.5320634879434625</v>
      </c>
      <c r="U4895" s="179">
        <f t="shared" si="2261"/>
        <v>4.0800814527931974</v>
      </c>
      <c r="V4895" s="179">
        <f t="shared" si="2261"/>
        <v>4.5151177120233408</v>
      </c>
      <c r="W4895" s="179">
        <f t="shared" si="2261"/>
        <v>4.2592469977180114</v>
      </c>
      <c r="X4895" s="179">
        <f t="shared" si="2261"/>
        <v>3.7814686948344982</v>
      </c>
      <c r="Y4895" s="419">
        <f>SQRT(Y4889*Y4889+Y4890*Y4890)/Y4783/1.73</f>
        <v>3.9802343377353249</v>
      </c>
      <c r="Z4895" s="179">
        <f t="shared" si="2261"/>
        <v>4.1213736047341163</v>
      </c>
      <c r="AA4895" s="179">
        <f t="shared" si="2261"/>
        <v>4.1873067179773278</v>
      </c>
      <c r="AB4895" s="180">
        <f t="shared" si="2261"/>
        <v>4.265161206081121</v>
      </c>
      <c r="AC4895" s="109">
        <f>AVERAGE(E4895:AB4895)</f>
        <v>4.2475856014397007</v>
      </c>
      <c r="AD4895" s="78">
        <f>(AC4891-AC4895)/AC4891</f>
        <v>-4.0225045250539014E-2</v>
      </c>
      <c r="AE4895" s="79"/>
      <c r="AF4895" s="80"/>
      <c r="AJ4895" s="406"/>
      <c r="AK4895" s="14"/>
      <c r="AL4895" s="14"/>
      <c r="AM4895" s="15"/>
      <c r="AN4895" s="14"/>
    </row>
    <row r="4896" spans="1:42" s="664" customFormat="1" x14ac:dyDescent="0.25">
      <c r="A4896" s="3468" t="s">
        <v>713</v>
      </c>
      <c r="B4896" s="3356" t="s">
        <v>707</v>
      </c>
      <c r="C4896" s="121" t="s">
        <v>13</v>
      </c>
      <c r="D4896" s="113" t="s">
        <v>829</v>
      </c>
      <c r="E4896" s="307">
        <v>501.9</v>
      </c>
      <c r="F4896" s="71">
        <v>504.6</v>
      </c>
      <c r="G4896" s="71">
        <v>580.5</v>
      </c>
      <c r="H4896" s="414">
        <v>557.4</v>
      </c>
      <c r="I4896" s="71">
        <v>542.1</v>
      </c>
      <c r="J4896" s="71">
        <v>509.4</v>
      </c>
      <c r="K4896" s="71">
        <v>555.29999999999995</v>
      </c>
      <c r="L4896" s="71">
        <v>557.70000000000005</v>
      </c>
      <c r="M4896" s="71">
        <v>573</v>
      </c>
      <c r="N4896" s="414">
        <v>567.9</v>
      </c>
      <c r="O4896" s="71">
        <v>590.70000000000005</v>
      </c>
      <c r="P4896" s="71">
        <v>584.4</v>
      </c>
      <c r="Q4896" s="71">
        <v>571.20000000000005</v>
      </c>
      <c r="R4896" s="71">
        <v>576.9</v>
      </c>
      <c r="S4896" s="71">
        <v>592.20000000000005</v>
      </c>
      <c r="T4896" s="71">
        <v>524.1</v>
      </c>
      <c r="U4896" s="71">
        <v>276.89999999999998</v>
      </c>
      <c r="V4896" s="71">
        <v>423</v>
      </c>
      <c r="W4896" s="71">
        <v>523.79999999999995</v>
      </c>
      <c r="X4896" s="71">
        <v>522</v>
      </c>
      <c r="Y4896" s="414">
        <v>498</v>
      </c>
      <c r="Z4896" s="71">
        <v>478.5</v>
      </c>
      <c r="AA4896" s="71">
        <v>475.8</v>
      </c>
      <c r="AB4896" s="403">
        <v>492.3</v>
      </c>
      <c r="AC4896" s="134">
        <f>SUM(E4896:AB4896)</f>
        <v>12579.599999999997</v>
      </c>
      <c r="AD4896" s="70"/>
      <c r="AE4896" s="71">
        <v>100</v>
      </c>
      <c r="AF4896" s="72">
        <v>30</v>
      </c>
      <c r="AJ4896" s="406"/>
      <c r="AK4896" s="478"/>
      <c r="AL4896" s="479"/>
      <c r="AM4896" s="478"/>
      <c r="AN4896" s="15"/>
    </row>
    <row r="4897" spans="1:42" s="664" customFormat="1" x14ac:dyDescent="0.25">
      <c r="A4897" s="3469"/>
      <c r="B4897" s="3357"/>
      <c r="C4897" s="123" t="s">
        <v>14</v>
      </c>
      <c r="D4897" s="108" t="s">
        <v>829</v>
      </c>
      <c r="E4897" s="308">
        <v>135</v>
      </c>
      <c r="F4897" s="309">
        <v>130.80000000000001</v>
      </c>
      <c r="G4897" s="309">
        <v>169.8</v>
      </c>
      <c r="H4897" s="415">
        <v>162.30000000000001</v>
      </c>
      <c r="I4897" s="309">
        <v>151.80000000000001</v>
      </c>
      <c r="J4897" s="309">
        <v>134.1</v>
      </c>
      <c r="K4897" s="309">
        <v>155.69999999999999</v>
      </c>
      <c r="L4897" s="309">
        <v>155.1</v>
      </c>
      <c r="M4897" s="309">
        <v>159.30000000000001</v>
      </c>
      <c r="N4897" s="415">
        <v>153.9</v>
      </c>
      <c r="O4897" s="309">
        <v>164.4</v>
      </c>
      <c r="P4897" s="309">
        <v>157.5</v>
      </c>
      <c r="Q4897" s="309">
        <v>154.19999999999999</v>
      </c>
      <c r="R4897" s="309">
        <v>162</v>
      </c>
      <c r="S4897" s="309">
        <v>162.6</v>
      </c>
      <c r="T4897" s="309">
        <v>142.80000000000001</v>
      </c>
      <c r="U4897" s="309">
        <v>49.5</v>
      </c>
      <c r="V4897" s="309">
        <v>111.9</v>
      </c>
      <c r="W4897" s="309">
        <v>140.4</v>
      </c>
      <c r="X4897" s="309">
        <v>137.69999999999999</v>
      </c>
      <c r="Y4897" s="415">
        <v>130.19999999999999</v>
      </c>
      <c r="Z4897" s="309">
        <v>121.8</v>
      </c>
      <c r="AA4897" s="309">
        <v>125.1</v>
      </c>
      <c r="AB4897" s="404">
        <v>140.4</v>
      </c>
      <c r="AC4897" s="107">
        <f>SUM(E4897:AB4897)</f>
        <v>3408.3</v>
      </c>
      <c r="AD4897" s="73"/>
      <c r="AE4897" s="155"/>
      <c r="AF4897" s="74"/>
      <c r="AJ4897" s="406"/>
      <c r="AK4897" s="15"/>
      <c r="AL4897" s="15"/>
      <c r="AM4897" s="15"/>
      <c r="AN4897" s="15"/>
    </row>
    <row r="4898" spans="1:42" s="664" customFormat="1" x14ac:dyDescent="0.25">
      <c r="A4898" s="3469"/>
      <c r="B4898" s="3357"/>
      <c r="C4898" s="123" t="s">
        <v>15</v>
      </c>
      <c r="D4898" s="108" t="s">
        <v>54</v>
      </c>
      <c r="E4898" s="1556">
        <v>25</v>
      </c>
      <c r="F4898" s="1550">
        <v>31</v>
      </c>
      <c r="G4898" s="1550">
        <v>29</v>
      </c>
      <c r="H4898" s="420">
        <v>29</v>
      </c>
      <c r="I4898" s="1550">
        <v>25</v>
      </c>
      <c r="J4898" s="1550">
        <v>30</v>
      </c>
      <c r="K4898" s="1550">
        <v>30</v>
      </c>
      <c r="L4898" s="1550">
        <v>31</v>
      </c>
      <c r="M4898" s="1550">
        <v>29</v>
      </c>
      <c r="N4898" s="420">
        <v>32</v>
      </c>
      <c r="O4898" s="1550">
        <v>31</v>
      </c>
      <c r="P4898" s="1550">
        <v>32</v>
      </c>
      <c r="Q4898" s="1550">
        <v>29</v>
      </c>
      <c r="R4898" s="1550">
        <v>33</v>
      </c>
      <c r="S4898" s="1550">
        <v>30</v>
      </c>
      <c r="T4898" s="1550">
        <v>11</v>
      </c>
      <c r="U4898" s="1550">
        <v>19</v>
      </c>
      <c r="V4898" s="1550">
        <v>28</v>
      </c>
      <c r="W4898" s="1550">
        <v>28</v>
      </c>
      <c r="X4898" s="1550">
        <v>26</v>
      </c>
      <c r="Y4898" s="420">
        <v>25</v>
      </c>
      <c r="Z4898" s="1550">
        <v>24</v>
      </c>
      <c r="AA4898" s="1550">
        <v>26</v>
      </c>
      <c r="AB4898" s="1551">
        <v>27</v>
      </c>
      <c r="AC4898" s="107">
        <f>AVERAGE(E4898:AB4898)</f>
        <v>27.5</v>
      </c>
      <c r="AD4898" s="76"/>
      <c r="AE4898" s="76"/>
      <c r="AF4898" s="77"/>
      <c r="AJ4898" s="406"/>
      <c r="AK4898" s="15"/>
      <c r="AL4898" s="15"/>
      <c r="AM4898" s="15"/>
      <c r="AN4898" s="15"/>
    </row>
    <row r="4899" spans="1:42" s="664" customFormat="1" ht="16.5" thickBot="1" x14ac:dyDescent="0.3">
      <c r="A4899" s="3473"/>
      <c r="B4899" s="3369"/>
      <c r="C4899" s="126" t="s">
        <v>17</v>
      </c>
      <c r="D4899" s="114"/>
      <c r="E4899" s="314">
        <f t="shared" ref="E4899:AB4899" si="2262">E4897/E4896</f>
        <v>0.26897788404064554</v>
      </c>
      <c r="F4899" s="315">
        <f t="shared" si="2262"/>
        <v>0.25921521997621882</v>
      </c>
      <c r="G4899" s="315">
        <f t="shared" si="2262"/>
        <v>0.29250645994832042</v>
      </c>
      <c r="H4899" s="417">
        <f t="shared" si="2262"/>
        <v>0.29117330462863295</v>
      </c>
      <c r="I4899" s="315">
        <f t="shared" si="2262"/>
        <v>0.28002213613724408</v>
      </c>
      <c r="J4899" s="315">
        <f t="shared" si="2262"/>
        <v>0.26325088339222613</v>
      </c>
      <c r="K4899" s="315">
        <f t="shared" si="2262"/>
        <v>0.28038897893030795</v>
      </c>
      <c r="L4899" s="315">
        <f t="shared" si="2262"/>
        <v>0.27810650887573962</v>
      </c>
      <c r="M4899" s="315">
        <f t="shared" si="2262"/>
        <v>0.27801047120418848</v>
      </c>
      <c r="N4899" s="417">
        <f t="shared" si="2262"/>
        <v>0.27099841521394613</v>
      </c>
      <c r="O4899" s="315">
        <f t="shared" si="2262"/>
        <v>0.27831386490604365</v>
      </c>
      <c r="P4899" s="315">
        <f t="shared" si="2262"/>
        <v>0.26950718685831621</v>
      </c>
      <c r="Q4899" s="315">
        <f t="shared" si="2262"/>
        <v>0.2699579831932773</v>
      </c>
      <c r="R4899" s="315">
        <f t="shared" si="2262"/>
        <v>0.28081123244929801</v>
      </c>
      <c r="S4899" s="315">
        <f t="shared" si="2262"/>
        <v>0.27456940222897669</v>
      </c>
      <c r="T4899" s="315">
        <f t="shared" si="2262"/>
        <v>0.27246708643388667</v>
      </c>
      <c r="U4899" s="315">
        <f t="shared" si="2262"/>
        <v>0.17876489707475623</v>
      </c>
      <c r="V4899" s="315">
        <f t="shared" si="2262"/>
        <v>0.26453900709219857</v>
      </c>
      <c r="W4899" s="315">
        <f t="shared" si="2262"/>
        <v>0.26804123711340211</v>
      </c>
      <c r="X4899" s="315">
        <f t="shared" si="2262"/>
        <v>0.26379310344827583</v>
      </c>
      <c r="Y4899" s="417">
        <f>Y4897/Y4896</f>
        <v>0.26144578313253009</v>
      </c>
      <c r="Z4899" s="315">
        <f t="shared" si="2262"/>
        <v>0.25454545454545452</v>
      </c>
      <c r="AA4899" s="315">
        <f t="shared" si="2262"/>
        <v>0.26292559899117274</v>
      </c>
      <c r="AB4899" s="316">
        <f t="shared" si="2262"/>
        <v>0.28519195612431447</v>
      </c>
      <c r="AC4899" s="481">
        <f>MAX(E4899:AB4899)</f>
        <v>0.29250645994832042</v>
      </c>
      <c r="AD4899" s="73"/>
      <c r="AE4899" s="155"/>
      <c r="AF4899" s="74"/>
      <c r="AJ4899" s="406"/>
      <c r="AK4899" s="15"/>
      <c r="AL4899" s="15"/>
      <c r="AM4899" s="15"/>
      <c r="AN4899" s="15"/>
    </row>
    <row r="4900" spans="1:42" s="664" customFormat="1" hidden="1" x14ac:dyDescent="0.25">
      <c r="A4900" s="2199"/>
      <c r="B4900" s="2202"/>
      <c r="C4900" s="362" t="s">
        <v>116</v>
      </c>
      <c r="D4900" s="122"/>
      <c r="E4900" s="311"/>
      <c r="F4900" s="312"/>
      <c r="G4900" s="312"/>
      <c r="H4900" s="412"/>
      <c r="I4900" s="312"/>
      <c r="J4900" s="312"/>
      <c r="K4900" s="312"/>
      <c r="L4900" s="312"/>
      <c r="M4900" s="312"/>
      <c r="N4900" s="412"/>
      <c r="O4900" s="312"/>
      <c r="P4900" s="312"/>
      <c r="Q4900" s="312"/>
      <c r="R4900" s="312"/>
      <c r="S4900" s="312"/>
      <c r="T4900" s="312"/>
      <c r="U4900" s="312"/>
      <c r="V4900" s="312"/>
      <c r="W4900" s="312"/>
      <c r="X4900" s="312"/>
      <c r="Y4900" s="412"/>
      <c r="Z4900" s="312"/>
      <c r="AA4900" s="312"/>
      <c r="AB4900" s="313"/>
      <c r="AC4900" s="108"/>
      <c r="AD4900" s="73"/>
      <c r="AE4900" s="155"/>
      <c r="AF4900" s="74"/>
      <c r="AJ4900" s="406"/>
      <c r="AK4900" s="15"/>
      <c r="AL4900" s="15"/>
      <c r="AM4900" s="15"/>
      <c r="AN4900" s="15"/>
    </row>
    <row r="4901" spans="1:42" s="181" customFormat="1" hidden="1" x14ac:dyDescent="0.25">
      <c r="A4901" s="2209"/>
      <c r="B4901" s="2212"/>
      <c r="C4901" s="124" t="s">
        <v>117</v>
      </c>
      <c r="D4901" s="108"/>
      <c r="E4901" s="311"/>
      <c r="F4901" s="312"/>
      <c r="G4901" s="312"/>
      <c r="H4901" s="412"/>
      <c r="I4901" s="312"/>
      <c r="J4901" s="312"/>
      <c r="K4901" s="312"/>
      <c r="L4901" s="312"/>
      <c r="M4901" s="312"/>
      <c r="N4901" s="412"/>
      <c r="O4901" s="312"/>
      <c r="P4901" s="312"/>
      <c r="Q4901" s="312"/>
      <c r="R4901" s="312"/>
      <c r="S4901" s="312"/>
      <c r="T4901" s="312"/>
      <c r="U4901" s="312"/>
      <c r="V4901" s="312"/>
      <c r="W4901" s="312"/>
      <c r="X4901" s="312"/>
      <c r="Y4901" s="412"/>
      <c r="Z4901" s="312"/>
      <c r="AA4901" s="312"/>
      <c r="AB4901" s="313"/>
      <c r="AC4901" s="108"/>
      <c r="AD4901" s="73"/>
      <c r="AE4901" s="155"/>
      <c r="AF4901" s="74"/>
      <c r="AG4901" s="852"/>
      <c r="AH4901" s="849"/>
      <c r="AI4901" s="850"/>
      <c r="AJ4901" s="850"/>
      <c r="AK4901" s="850"/>
      <c r="AL4901" s="851"/>
      <c r="AM4901" s="851"/>
      <c r="AN4901" s="189"/>
      <c r="AO4901" s="189"/>
      <c r="AP4901" s="189"/>
    </row>
    <row r="4902" spans="1:42" ht="16.5" thickBot="1" x14ac:dyDescent="0.3">
      <c r="A4902" s="3339" t="s">
        <v>42</v>
      </c>
      <c r="B4902" s="3340"/>
      <c r="C4902" s="3341"/>
      <c r="D4902" s="114"/>
      <c r="E4902" s="178">
        <f>SQRT(E4896*E4896+E4897*E4897)/E4783/1.73</f>
        <v>28.776547658362201</v>
      </c>
      <c r="F4902" s="179">
        <f t="shared" ref="F4902:AB4902" si="2263">SQRT(F4896*F4896+F4897*F4897)/F4783/1.73</f>
        <v>28.861708282241061</v>
      </c>
      <c r="G4902" s="179">
        <f t="shared" si="2263"/>
        <v>33.519592829943441</v>
      </c>
      <c r="H4902" s="419">
        <f t="shared" si="2263"/>
        <v>32.174200700848552</v>
      </c>
      <c r="I4902" s="179">
        <f t="shared" si="2263"/>
        <v>31.169170259982089</v>
      </c>
      <c r="J4902" s="179">
        <f t="shared" si="2263"/>
        <v>29.221002446764903</v>
      </c>
      <c r="K4902" s="179">
        <f t="shared" si="2263"/>
        <v>32.023195630024546</v>
      </c>
      <c r="L4902" s="179">
        <f t="shared" si="2263"/>
        <v>31.897459646460756</v>
      </c>
      <c r="M4902" s="179">
        <f t="shared" si="2263"/>
        <v>33.247137419891416</v>
      </c>
      <c r="N4902" s="419">
        <f t="shared" si="2263"/>
        <v>32.860512428378769</v>
      </c>
      <c r="O4902" s="179">
        <f t="shared" si="2263"/>
        <v>34.276828095601786</v>
      </c>
      <c r="P4902" s="179">
        <f t="shared" si="2263"/>
        <v>33.704862143041339</v>
      </c>
      <c r="Q4902" s="179">
        <f t="shared" si="2263"/>
        <v>32.757943372217134</v>
      </c>
      <c r="R4902" s="179">
        <f t="shared" si="2263"/>
        <v>33.27248479286127</v>
      </c>
      <c r="S4902" s="179">
        <f t="shared" si="2263"/>
        <v>34.198543607496937</v>
      </c>
      <c r="T4902" s="179">
        <f t="shared" si="2263"/>
        <v>30.075847683922966</v>
      </c>
      <c r="U4902" s="179">
        <f t="shared" si="2263"/>
        <v>15.514805917515266</v>
      </c>
      <c r="V4902" s="179">
        <f t="shared" si="2263"/>
        <v>24.110531593856287</v>
      </c>
      <c r="W4902" s="179">
        <f t="shared" si="2263"/>
        <v>29.882031538005315</v>
      </c>
      <c r="X4902" s="179">
        <f t="shared" si="2263"/>
        <v>29.663109683423649</v>
      </c>
      <c r="Y4902" s="419">
        <f>SQRT(Y4896*Y4896+Y4897*Y4897)/Y4783/1.73</f>
        <v>28.41804039904526</v>
      </c>
      <c r="Z4902" s="179">
        <f t="shared" si="2263"/>
        <v>27.233736382179231</v>
      </c>
      <c r="AA4902" s="179">
        <f t="shared" si="2263"/>
        <v>27.161070616336872</v>
      </c>
      <c r="AB4902" s="180">
        <f t="shared" si="2263"/>
        <v>28.317014436370712</v>
      </c>
      <c r="AC4902" s="109">
        <f>AVERAGE(E4902:AB4902)</f>
        <v>30.097390731865488</v>
      </c>
      <c r="AD4902" s="78">
        <f>(AC4898-AC4902)/AC4898</f>
        <v>-9.4450572067835928E-2</v>
      </c>
      <c r="AE4902" s="79"/>
      <c r="AF4902" s="80"/>
      <c r="AJ4902" s="406"/>
      <c r="AK4902" s="14"/>
      <c r="AL4902" s="14"/>
      <c r="AM4902" s="15"/>
      <c r="AN4902" s="14"/>
    </row>
    <row r="4903" spans="1:42" x14ac:dyDescent="0.25">
      <c r="A4903" s="3468" t="s">
        <v>714</v>
      </c>
      <c r="B4903" s="3356" t="s">
        <v>715</v>
      </c>
      <c r="C4903" s="121" t="s">
        <v>13</v>
      </c>
      <c r="D4903" s="113" t="s">
        <v>829</v>
      </c>
      <c r="E4903" s="307">
        <v>766.8</v>
      </c>
      <c r="F4903" s="71">
        <v>759.6</v>
      </c>
      <c r="G4903" s="71">
        <v>773.4</v>
      </c>
      <c r="H4903" s="414">
        <v>740.4</v>
      </c>
      <c r="I4903" s="71">
        <v>705</v>
      </c>
      <c r="J4903" s="71">
        <v>631.79999999999995</v>
      </c>
      <c r="K4903" s="71">
        <v>525.9</v>
      </c>
      <c r="L4903" s="71">
        <v>634.5</v>
      </c>
      <c r="M4903" s="71">
        <v>658.5</v>
      </c>
      <c r="N4903" s="414">
        <v>773.1</v>
      </c>
      <c r="O4903" s="71">
        <v>712.5</v>
      </c>
      <c r="P4903" s="71">
        <v>828.6</v>
      </c>
      <c r="Q4903" s="71">
        <v>842.7</v>
      </c>
      <c r="R4903" s="71">
        <v>750.6</v>
      </c>
      <c r="S4903" s="71">
        <v>701.1</v>
      </c>
      <c r="T4903" s="71">
        <v>802.8</v>
      </c>
      <c r="U4903" s="71">
        <v>690.6</v>
      </c>
      <c r="V4903" s="71">
        <v>634.5</v>
      </c>
      <c r="W4903" s="71">
        <v>619.79999999999995</v>
      </c>
      <c r="X4903" s="71">
        <v>560.70000000000005</v>
      </c>
      <c r="Y4903" s="414">
        <v>673.8</v>
      </c>
      <c r="Z4903" s="71">
        <v>718.8</v>
      </c>
      <c r="AA4903" s="71">
        <v>726</v>
      </c>
      <c r="AB4903" s="403">
        <v>764.7</v>
      </c>
      <c r="AC4903" s="134">
        <f>SUM(E4903:AB4903)</f>
        <v>16996.2</v>
      </c>
      <c r="AD4903" s="70"/>
      <c r="AE4903" s="71">
        <v>100</v>
      </c>
      <c r="AF4903" s="72">
        <v>30</v>
      </c>
      <c r="AJ4903" s="406"/>
      <c r="AK4903" s="478"/>
      <c r="AL4903" s="479"/>
      <c r="AM4903" s="478"/>
      <c r="AN4903" s="15"/>
    </row>
    <row r="4904" spans="1:42" x14ac:dyDescent="0.25">
      <c r="A4904" s="3469"/>
      <c r="B4904" s="3357"/>
      <c r="C4904" s="123" t="s">
        <v>14</v>
      </c>
      <c r="D4904" s="108" t="s">
        <v>829</v>
      </c>
      <c r="E4904" s="308">
        <v>144.9</v>
      </c>
      <c r="F4904" s="309">
        <v>149.1</v>
      </c>
      <c r="G4904" s="309">
        <v>151.19999999999999</v>
      </c>
      <c r="H4904" s="415">
        <v>142.80000000000001</v>
      </c>
      <c r="I4904" s="309">
        <v>143.1</v>
      </c>
      <c r="J4904" s="309">
        <v>121.8</v>
      </c>
      <c r="K4904" s="309">
        <v>81.900000000000006</v>
      </c>
      <c r="L4904" s="309">
        <v>135</v>
      </c>
      <c r="M4904" s="309">
        <v>144.9</v>
      </c>
      <c r="N4904" s="415">
        <v>180.9</v>
      </c>
      <c r="O4904" s="309">
        <v>151.19999999999999</v>
      </c>
      <c r="P4904" s="309">
        <v>213.3</v>
      </c>
      <c r="Q4904" s="309">
        <v>225.3</v>
      </c>
      <c r="R4904" s="309">
        <v>184.8</v>
      </c>
      <c r="S4904" s="309">
        <v>161.4</v>
      </c>
      <c r="T4904" s="309">
        <v>195.9</v>
      </c>
      <c r="U4904" s="309">
        <v>137.4</v>
      </c>
      <c r="V4904" s="309">
        <v>131.1</v>
      </c>
      <c r="W4904" s="309">
        <v>128.4</v>
      </c>
      <c r="X4904" s="309">
        <v>114</v>
      </c>
      <c r="Y4904" s="415">
        <v>166.5</v>
      </c>
      <c r="Z4904" s="309">
        <v>180.3</v>
      </c>
      <c r="AA4904" s="309">
        <v>173.4</v>
      </c>
      <c r="AB4904" s="404">
        <v>193.5</v>
      </c>
      <c r="AC4904" s="107">
        <f>SUM(E4904:AB4904)</f>
        <v>3752.1000000000008</v>
      </c>
      <c r="AD4904" s="73"/>
      <c r="AE4904" s="155"/>
      <c r="AF4904" s="74"/>
      <c r="AJ4904" s="406"/>
      <c r="AK4904" s="15"/>
      <c r="AL4904" s="15"/>
      <c r="AM4904" s="15"/>
      <c r="AN4904" s="15"/>
    </row>
    <row r="4905" spans="1:42" x14ac:dyDescent="0.25">
      <c r="A4905" s="3469"/>
      <c r="B4905" s="3357"/>
      <c r="C4905" s="123" t="s">
        <v>15</v>
      </c>
      <c r="D4905" s="108" t="s">
        <v>54</v>
      </c>
      <c r="E4905" s="1556">
        <v>45</v>
      </c>
      <c r="F4905" s="1550">
        <v>43</v>
      </c>
      <c r="G4905" s="1550">
        <v>41</v>
      </c>
      <c r="H4905" s="420">
        <v>43</v>
      </c>
      <c r="I4905" s="1550">
        <v>41</v>
      </c>
      <c r="J4905" s="1550">
        <v>30</v>
      </c>
      <c r="K4905" s="1550">
        <v>30</v>
      </c>
      <c r="L4905" s="1550">
        <v>29</v>
      </c>
      <c r="M4905" s="1550">
        <v>50</v>
      </c>
      <c r="N4905" s="420">
        <v>47</v>
      </c>
      <c r="O4905" s="1550">
        <v>42</v>
      </c>
      <c r="P4905" s="1550">
        <v>48</v>
      </c>
      <c r="Q4905" s="1550">
        <v>54</v>
      </c>
      <c r="R4905" s="1550">
        <v>39</v>
      </c>
      <c r="S4905" s="1550">
        <v>49</v>
      </c>
      <c r="T4905" s="1550">
        <v>44</v>
      </c>
      <c r="U4905" s="1550">
        <v>33</v>
      </c>
      <c r="V4905" s="1550">
        <v>32</v>
      </c>
      <c r="W4905" s="1550">
        <v>33</v>
      </c>
      <c r="X4905" s="1550">
        <v>26</v>
      </c>
      <c r="Y4905" s="420">
        <v>38</v>
      </c>
      <c r="Z4905" s="1550">
        <v>38</v>
      </c>
      <c r="AA4905" s="1550">
        <v>45</v>
      </c>
      <c r="AB4905" s="1551">
        <v>46</v>
      </c>
      <c r="AC4905" s="107">
        <f>AVERAGE(E4905:AB4905)</f>
        <v>40.25</v>
      </c>
      <c r="AD4905" s="76"/>
      <c r="AE4905" s="76"/>
      <c r="AF4905" s="77"/>
      <c r="AJ4905" s="406"/>
      <c r="AK4905" s="15"/>
      <c r="AL4905" s="15"/>
      <c r="AM4905" s="15"/>
      <c r="AN4905" s="15"/>
    </row>
    <row r="4906" spans="1:42" ht="16.5" thickBot="1" x14ac:dyDescent="0.3">
      <c r="A4906" s="3473"/>
      <c r="B4906" s="3369"/>
      <c r="C4906" s="126" t="s">
        <v>17</v>
      </c>
      <c r="D4906" s="114"/>
      <c r="E4906" s="314">
        <f t="shared" ref="E4906:AB4906" si="2264">E4904/E4903</f>
        <v>0.18896713615023475</v>
      </c>
      <c r="F4906" s="315">
        <f t="shared" si="2264"/>
        <v>0.19628751974723538</v>
      </c>
      <c r="G4906" s="315">
        <f t="shared" si="2264"/>
        <v>0.19550038789759502</v>
      </c>
      <c r="H4906" s="417">
        <f t="shared" si="2264"/>
        <v>0.19286871961102109</v>
      </c>
      <c r="I4906" s="315">
        <f t="shared" si="2264"/>
        <v>0.20297872340425532</v>
      </c>
      <c r="J4906" s="315">
        <f t="shared" si="2264"/>
        <v>0.19278252611585947</v>
      </c>
      <c r="K4906" s="315">
        <f t="shared" si="2264"/>
        <v>0.15573302909298348</v>
      </c>
      <c r="L4906" s="315">
        <f t="shared" si="2264"/>
        <v>0.21276595744680851</v>
      </c>
      <c r="M4906" s="315">
        <f t="shared" si="2264"/>
        <v>0.22004555808656037</v>
      </c>
      <c r="N4906" s="417">
        <f t="shared" si="2264"/>
        <v>0.2339930151338766</v>
      </c>
      <c r="O4906" s="315">
        <f t="shared" si="2264"/>
        <v>0.21221052631578946</v>
      </c>
      <c r="P4906" s="315">
        <f t="shared" si="2264"/>
        <v>0.25742215785662564</v>
      </c>
      <c r="Q4906" s="315">
        <f t="shared" si="2264"/>
        <v>0.26735493058027771</v>
      </c>
      <c r="R4906" s="315">
        <f t="shared" si="2264"/>
        <v>0.24620303756994405</v>
      </c>
      <c r="S4906" s="315">
        <f t="shared" si="2264"/>
        <v>0.23020967051775781</v>
      </c>
      <c r="T4906" s="315">
        <f t="shared" si="2264"/>
        <v>0.24402092675635279</v>
      </c>
      <c r="U4906" s="315">
        <f t="shared" si="2264"/>
        <v>0.19895742832319721</v>
      </c>
      <c r="V4906" s="315">
        <f t="shared" si="2264"/>
        <v>0.20661938534278959</v>
      </c>
      <c r="W4906" s="315">
        <f t="shared" si="2264"/>
        <v>0.20716360116166507</v>
      </c>
      <c r="X4906" s="315">
        <f t="shared" si="2264"/>
        <v>0.20331728196896734</v>
      </c>
      <c r="Y4906" s="417">
        <f>Y4904/Y4903</f>
        <v>0.2471059661620659</v>
      </c>
      <c r="Z4906" s="315">
        <f t="shared" si="2264"/>
        <v>0.25083472454090155</v>
      </c>
      <c r="AA4906" s="315">
        <f t="shared" si="2264"/>
        <v>0.23884297520661157</v>
      </c>
      <c r="AB4906" s="316">
        <f t="shared" si="2264"/>
        <v>0.25304040800313848</v>
      </c>
      <c r="AC4906" s="481">
        <f>MAX(E4906:AB4906)</f>
        <v>0.26735493058027771</v>
      </c>
      <c r="AD4906" s="73"/>
      <c r="AE4906" s="155"/>
      <c r="AF4906" s="74"/>
      <c r="AJ4906" s="406"/>
      <c r="AK4906" s="15"/>
      <c r="AL4906" s="15"/>
      <c r="AM4906" s="15"/>
      <c r="AN4906" s="15"/>
    </row>
    <row r="4907" spans="1:42" hidden="1" x14ac:dyDescent="0.25">
      <c r="A4907" s="2199"/>
      <c r="B4907" s="2202"/>
      <c r="C4907" s="362" t="s">
        <v>116</v>
      </c>
      <c r="D4907" s="122"/>
      <c r="E4907" s="311"/>
      <c r="F4907" s="312"/>
      <c r="G4907" s="312"/>
      <c r="H4907" s="412"/>
      <c r="I4907" s="312"/>
      <c r="J4907" s="312"/>
      <c r="K4907" s="312"/>
      <c r="L4907" s="312"/>
      <c r="M4907" s="312"/>
      <c r="N4907" s="412"/>
      <c r="O4907" s="312"/>
      <c r="P4907" s="312"/>
      <c r="Q4907" s="312"/>
      <c r="R4907" s="312"/>
      <c r="S4907" s="312"/>
      <c r="T4907" s="312"/>
      <c r="U4907" s="312"/>
      <c r="V4907" s="312"/>
      <c r="W4907" s="312"/>
      <c r="X4907" s="312"/>
      <c r="Y4907" s="412"/>
      <c r="Z4907" s="312"/>
      <c r="AA4907" s="312"/>
      <c r="AB4907" s="313"/>
      <c r="AC4907" s="108"/>
      <c r="AD4907" s="73"/>
      <c r="AE4907" s="155"/>
      <c r="AF4907" s="74"/>
      <c r="AJ4907" s="406"/>
      <c r="AK4907" s="15"/>
      <c r="AL4907" s="15"/>
      <c r="AM4907" s="15"/>
      <c r="AN4907" s="15"/>
    </row>
    <row r="4908" spans="1:42" s="181" customFormat="1" hidden="1" x14ac:dyDescent="0.25">
      <c r="A4908" s="2209"/>
      <c r="B4908" s="2212"/>
      <c r="C4908" s="124" t="s">
        <v>117</v>
      </c>
      <c r="D4908" s="108"/>
      <c r="E4908" s="311"/>
      <c r="F4908" s="312"/>
      <c r="G4908" s="312"/>
      <c r="H4908" s="412"/>
      <c r="I4908" s="312"/>
      <c r="J4908" s="312"/>
      <c r="K4908" s="312"/>
      <c r="L4908" s="312"/>
      <c r="M4908" s="312"/>
      <c r="N4908" s="412"/>
      <c r="O4908" s="312"/>
      <c r="P4908" s="312"/>
      <c r="Q4908" s="312"/>
      <c r="R4908" s="312"/>
      <c r="S4908" s="312"/>
      <c r="T4908" s="312"/>
      <c r="U4908" s="312"/>
      <c r="V4908" s="312"/>
      <c r="W4908" s="312"/>
      <c r="X4908" s="312"/>
      <c r="Y4908" s="412"/>
      <c r="Z4908" s="312"/>
      <c r="AA4908" s="312"/>
      <c r="AB4908" s="313"/>
      <c r="AC4908" s="108"/>
      <c r="AD4908" s="73"/>
      <c r="AE4908" s="155"/>
      <c r="AF4908" s="74"/>
      <c r="AG4908" s="852"/>
      <c r="AH4908" s="849"/>
      <c r="AI4908" s="850"/>
      <c r="AJ4908" s="850"/>
      <c r="AK4908" s="850"/>
      <c r="AL4908" s="851"/>
      <c r="AM4908" s="851"/>
      <c r="AN4908" s="189"/>
      <c r="AO4908" s="189"/>
      <c r="AP4908" s="189"/>
    </row>
    <row r="4909" spans="1:42" ht="16.5" thickBot="1" x14ac:dyDescent="0.3">
      <c r="A4909" s="3339" t="s">
        <v>42</v>
      </c>
      <c r="B4909" s="3340"/>
      <c r="C4909" s="3341"/>
      <c r="D4909" s="114"/>
      <c r="E4909" s="178">
        <f>SQRT(E4903*E4903+E4904*E4904)/E4783/1.73</f>
        <v>43.207017531657534</v>
      </c>
      <c r="F4909" s="179">
        <f t="shared" ref="F4909:AB4909" si="2265">SQRT(F4903*F4903+F4904*F4904)/F4783/1.73</f>
        <v>42.85955174840042</v>
      </c>
      <c r="G4909" s="179">
        <f t="shared" si="2265"/>
        <v>43.673554086175344</v>
      </c>
      <c r="H4909" s="419">
        <f t="shared" si="2265"/>
        <v>41.789474087635838</v>
      </c>
      <c r="I4909" s="179">
        <f t="shared" si="2265"/>
        <v>39.829941674419359</v>
      </c>
      <c r="J4909" s="179">
        <f t="shared" si="2265"/>
        <v>35.693550264169446</v>
      </c>
      <c r="K4909" s="179">
        <f t="shared" si="2265"/>
        <v>29.553567480578032</v>
      </c>
      <c r="L4909" s="179">
        <f t="shared" si="2265"/>
        <v>35.745727775069788</v>
      </c>
      <c r="M4909" s="179">
        <f t="shared" si="2265"/>
        <v>37.692660763605055</v>
      </c>
      <c r="N4909" s="419">
        <f t="shared" si="2265"/>
        <v>44.342946695253445</v>
      </c>
      <c r="O4909" s="179">
        <f t="shared" si="2265"/>
        <v>40.717705140762504</v>
      </c>
      <c r="P4909" s="179">
        <f t="shared" si="2265"/>
        <v>47.646860185709428</v>
      </c>
      <c r="Q4909" s="179">
        <f t="shared" si="2265"/>
        <v>48.296777556070438</v>
      </c>
      <c r="R4909" s="179">
        <f t="shared" si="2265"/>
        <v>42.923072460789349</v>
      </c>
      <c r="S4909" s="179">
        <f t="shared" si="2265"/>
        <v>40.063600144601068</v>
      </c>
      <c r="T4909" s="179">
        <f t="shared" si="2265"/>
        <v>45.753119883610509</v>
      </c>
      <c r="U4909" s="179">
        <f t="shared" si="2265"/>
        <v>38.837296780708904</v>
      </c>
      <c r="V4909" s="179">
        <f t="shared" si="2265"/>
        <v>35.701623553068465</v>
      </c>
      <c r="W4909" s="179">
        <f t="shared" si="2265"/>
        <v>34.878259411468605</v>
      </c>
      <c r="X4909" s="179">
        <f t="shared" si="2265"/>
        <v>31.43869816993934</v>
      </c>
      <c r="Y4909" s="419">
        <f>SQRT(Y4903*Y4903+Y4904*Y4904)/Y4783/1.73</f>
        <v>38.318497459093848</v>
      </c>
      <c r="Z4909" s="179">
        <f t="shared" si="2265"/>
        <v>40.874323285944456</v>
      </c>
      <c r="AA4909" s="179">
        <f t="shared" si="2265"/>
        <v>41.208876344237972</v>
      </c>
      <c r="AB4909" s="180">
        <f t="shared" si="2265"/>
        <v>43.632040171095632</v>
      </c>
      <c r="AC4909" s="109">
        <f>AVERAGE(E4909:AB4909)</f>
        <v>40.194947610586034</v>
      </c>
      <c r="AD4909" s="78">
        <f>(AC4905-AC4909)/AC4905</f>
        <v>1.3677612276761699E-3</v>
      </c>
      <c r="AE4909" s="79"/>
      <c r="AF4909" s="80"/>
      <c r="AJ4909" s="406"/>
      <c r="AK4909" s="14"/>
      <c r="AL4909" s="14"/>
      <c r="AM4909" s="15"/>
      <c r="AN4909" s="14"/>
    </row>
    <row r="4910" spans="1:42" x14ac:dyDescent="0.25">
      <c r="A4910" s="3468" t="s">
        <v>716</v>
      </c>
      <c r="B4910" s="3356" t="s">
        <v>696</v>
      </c>
      <c r="C4910" s="121" t="s">
        <v>13</v>
      </c>
      <c r="D4910" s="113" t="s">
        <v>829</v>
      </c>
      <c r="E4910" s="307">
        <v>126</v>
      </c>
      <c r="F4910" s="71">
        <v>115.2</v>
      </c>
      <c r="G4910" s="71">
        <v>104.4</v>
      </c>
      <c r="H4910" s="414">
        <v>106.8</v>
      </c>
      <c r="I4910" s="71">
        <v>106.8</v>
      </c>
      <c r="J4910" s="71">
        <v>114</v>
      </c>
      <c r="K4910" s="71">
        <v>152.4</v>
      </c>
      <c r="L4910" s="71">
        <v>160.80000000000001</v>
      </c>
      <c r="M4910" s="71">
        <v>157.19999999999999</v>
      </c>
      <c r="N4910" s="414">
        <v>151.19999999999999</v>
      </c>
      <c r="O4910" s="71">
        <v>151.19999999999999</v>
      </c>
      <c r="P4910" s="71">
        <v>141.6</v>
      </c>
      <c r="Q4910" s="71">
        <v>146.4</v>
      </c>
      <c r="R4910" s="71">
        <v>141.6</v>
      </c>
      <c r="S4910" s="71">
        <v>140.4</v>
      </c>
      <c r="T4910" s="71">
        <v>135.6</v>
      </c>
      <c r="U4910" s="71">
        <v>145.19999999999999</v>
      </c>
      <c r="V4910" s="71">
        <v>158.4</v>
      </c>
      <c r="W4910" s="71">
        <v>163.19999999999999</v>
      </c>
      <c r="X4910" s="71">
        <v>172.8</v>
      </c>
      <c r="Y4910" s="414">
        <v>174</v>
      </c>
      <c r="Z4910" s="71">
        <v>164.4</v>
      </c>
      <c r="AA4910" s="71">
        <v>147.6</v>
      </c>
      <c r="AB4910" s="403">
        <v>132</v>
      </c>
      <c r="AC4910" s="134">
        <f>SUM(E4910:AB4910)</f>
        <v>3409.2000000000003</v>
      </c>
      <c r="AD4910" s="70"/>
      <c r="AE4910" s="71">
        <v>100</v>
      </c>
      <c r="AF4910" s="72">
        <v>120</v>
      </c>
      <c r="AJ4910" s="406"/>
      <c r="AK4910" s="478"/>
      <c r="AL4910" s="479"/>
      <c r="AM4910" s="478"/>
      <c r="AN4910" s="15"/>
    </row>
    <row r="4911" spans="1:42" x14ac:dyDescent="0.25">
      <c r="A4911" s="3469"/>
      <c r="B4911" s="3357"/>
      <c r="C4911" s="123" t="s">
        <v>14</v>
      </c>
      <c r="D4911" s="108" t="s">
        <v>829</v>
      </c>
      <c r="E4911" s="308">
        <v>62.4</v>
      </c>
      <c r="F4911" s="309">
        <v>64.8</v>
      </c>
      <c r="G4911" s="309">
        <v>60</v>
      </c>
      <c r="H4911" s="415">
        <v>62.4</v>
      </c>
      <c r="I4911" s="309">
        <v>61.2</v>
      </c>
      <c r="J4911" s="309">
        <v>61.2</v>
      </c>
      <c r="K4911" s="309">
        <v>62.4</v>
      </c>
      <c r="L4911" s="309">
        <v>68.400000000000006</v>
      </c>
      <c r="M4911" s="309">
        <v>66</v>
      </c>
      <c r="N4911" s="415">
        <v>66</v>
      </c>
      <c r="O4911" s="309">
        <v>67.2</v>
      </c>
      <c r="P4911" s="309">
        <v>68.400000000000006</v>
      </c>
      <c r="Q4911" s="309">
        <v>69.599999999999994</v>
      </c>
      <c r="R4911" s="309">
        <v>69.599999999999994</v>
      </c>
      <c r="S4911" s="309">
        <v>68.400000000000006</v>
      </c>
      <c r="T4911" s="309">
        <v>70.8</v>
      </c>
      <c r="U4911" s="309">
        <v>75.599999999999994</v>
      </c>
      <c r="V4911" s="309">
        <v>76.8</v>
      </c>
      <c r="W4911" s="309">
        <v>78</v>
      </c>
      <c r="X4911" s="309">
        <v>70.8</v>
      </c>
      <c r="Y4911" s="415">
        <v>68.400000000000006</v>
      </c>
      <c r="Z4911" s="309">
        <v>70.8</v>
      </c>
      <c r="AA4911" s="309">
        <v>69.599999999999994</v>
      </c>
      <c r="AB4911" s="404">
        <v>67.2</v>
      </c>
      <c r="AC4911" s="107">
        <f>SUM(E4911:AB4911)</f>
        <v>1625.9999999999998</v>
      </c>
      <c r="AD4911" s="73"/>
      <c r="AE4911" s="155"/>
      <c r="AF4911" s="74"/>
      <c r="AJ4911" s="406"/>
      <c r="AK4911" s="15"/>
      <c r="AL4911" s="15"/>
      <c r="AM4911" s="15"/>
      <c r="AN4911" s="15"/>
    </row>
    <row r="4912" spans="1:42" x14ac:dyDescent="0.25">
      <c r="A4912" s="3469"/>
      <c r="B4912" s="3357"/>
      <c r="C4912" s="123" t="s">
        <v>15</v>
      </c>
      <c r="D4912" s="108" t="s">
        <v>54</v>
      </c>
      <c r="E4912" s="1556">
        <v>7</v>
      </c>
      <c r="F4912" s="1550">
        <v>6</v>
      </c>
      <c r="G4912" s="1550">
        <v>5</v>
      </c>
      <c r="H4912" s="420">
        <v>6</v>
      </c>
      <c r="I4912" s="1550">
        <v>6</v>
      </c>
      <c r="J4912" s="1550">
        <v>7</v>
      </c>
      <c r="K4912" s="1550">
        <v>8</v>
      </c>
      <c r="L4912" s="1550">
        <v>8</v>
      </c>
      <c r="M4912" s="1550">
        <v>9</v>
      </c>
      <c r="N4912" s="420">
        <v>8</v>
      </c>
      <c r="O4912" s="1550">
        <v>8</v>
      </c>
      <c r="P4912" s="1550">
        <v>8</v>
      </c>
      <c r="Q4912" s="1550">
        <v>7</v>
      </c>
      <c r="R4912" s="1550">
        <v>8</v>
      </c>
      <c r="S4912" s="1550">
        <v>7</v>
      </c>
      <c r="T4912" s="1550">
        <v>7</v>
      </c>
      <c r="U4912" s="1550">
        <v>9</v>
      </c>
      <c r="V4912" s="1550">
        <v>8</v>
      </c>
      <c r="W4912" s="1550">
        <v>9</v>
      </c>
      <c r="X4912" s="1550">
        <v>9</v>
      </c>
      <c r="Y4912" s="420">
        <v>8</v>
      </c>
      <c r="Z4912" s="1550">
        <v>8</v>
      </c>
      <c r="AA4912" s="1550">
        <v>8</v>
      </c>
      <c r="AB4912" s="1551">
        <v>7</v>
      </c>
      <c r="AC4912" s="107">
        <f>AVERAGE(E4912:AB4912)</f>
        <v>7.541666666666667</v>
      </c>
      <c r="AD4912" s="76"/>
      <c r="AE4912" s="76"/>
      <c r="AF4912" s="77"/>
      <c r="AJ4912" s="406"/>
      <c r="AK4912" s="15"/>
      <c r="AL4912" s="15"/>
      <c r="AM4912" s="15"/>
      <c r="AN4912" s="15"/>
    </row>
    <row r="4913" spans="1:42" ht="16.5" thickBot="1" x14ac:dyDescent="0.3">
      <c r="A4913" s="3473"/>
      <c r="B4913" s="3369"/>
      <c r="C4913" s="126" t="s">
        <v>17</v>
      </c>
      <c r="D4913" s="114"/>
      <c r="E4913" s="314">
        <f t="shared" ref="E4913:AB4913" si="2266">E4911/E4910</f>
        <v>0.4952380952380952</v>
      </c>
      <c r="F4913" s="315">
        <f t="shared" si="2266"/>
        <v>0.5625</v>
      </c>
      <c r="G4913" s="315">
        <f t="shared" si="2266"/>
        <v>0.57471264367816088</v>
      </c>
      <c r="H4913" s="417">
        <f t="shared" si="2266"/>
        <v>0.5842696629213483</v>
      </c>
      <c r="I4913" s="315">
        <f t="shared" si="2266"/>
        <v>0.57303370786516861</v>
      </c>
      <c r="J4913" s="315">
        <f t="shared" si="2266"/>
        <v>0.5368421052631579</v>
      </c>
      <c r="K4913" s="315">
        <f t="shared" si="2266"/>
        <v>0.40944881889763779</v>
      </c>
      <c r="L4913" s="315">
        <f t="shared" si="2266"/>
        <v>0.42537313432835822</v>
      </c>
      <c r="M4913" s="315">
        <f t="shared" si="2266"/>
        <v>0.41984732824427484</v>
      </c>
      <c r="N4913" s="417">
        <f t="shared" si="2266"/>
        <v>0.43650793650793657</v>
      </c>
      <c r="O4913" s="315">
        <f t="shared" si="2266"/>
        <v>0.44444444444444448</v>
      </c>
      <c r="P4913" s="315">
        <f t="shared" si="2266"/>
        <v>0.48305084745762716</v>
      </c>
      <c r="Q4913" s="315">
        <f t="shared" si="2266"/>
        <v>0.47540983606557369</v>
      </c>
      <c r="R4913" s="315">
        <f t="shared" si="2266"/>
        <v>0.49152542372881353</v>
      </c>
      <c r="S4913" s="315">
        <f t="shared" si="2266"/>
        <v>0.48717948717948723</v>
      </c>
      <c r="T4913" s="315">
        <f t="shared" si="2266"/>
        <v>0.52212389380530977</v>
      </c>
      <c r="U4913" s="315">
        <f t="shared" si="2266"/>
        <v>0.52066115702479343</v>
      </c>
      <c r="V4913" s="315">
        <f t="shared" si="2266"/>
        <v>0.48484848484848481</v>
      </c>
      <c r="W4913" s="315">
        <f t="shared" si="2266"/>
        <v>0.47794117647058826</v>
      </c>
      <c r="X4913" s="315">
        <f t="shared" si="2266"/>
        <v>0.40972222222222215</v>
      </c>
      <c r="Y4913" s="417">
        <f>Y4911/Y4910</f>
        <v>0.39310344827586208</v>
      </c>
      <c r="Z4913" s="315">
        <f t="shared" si="2266"/>
        <v>0.43065693430656932</v>
      </c>
      <c r="AA4913" s="315">
        <f t="shared" si="2266"/>
        <v>0.47154471544715443</v>
      </c>
      <c r="AB4913" s="316">
        <f t="shared" si="2266"/>
        <v>0.50909090909090915</v>
      </c>
      <c r="AC4913" s="481">
        <f>MAX(E4913:AB4913)</f>
        <v>0.5842696629213483</v>
      </c>
      <c r="AD4913" s="73"/>
      <c r="AE4913" s="155"/>
      <c r="AF4913" s="74"/>
      <c r="AJ4913" s="406"/>
      <c r="AK4913" s="15"/>
      <c r="AL4913" s="15"/>
      <c r="AM4913" s="15"/>
      <c r="AN4913" s="15"/>
    </row>
    <row r="4914" spans="1:42" hidden="1" x14ac:dyDescent="0.25">
      <c r="A4914" s="2199"/>
      <c r="B4914" s="2202"/>
      <c r="C4914" s="362" t="s">
        <v>116</v>
      </c>
      <c r="D4914" s="122"/>
      <c r="E4914" s="311"/>
      <c r="F4914" s="312"/>
      <c r="G4914" s="312"/>
      <c r="H4914" s="412"/>
      <c r="I4914" s="312"/>
      <c r="J4914" s="312"/>
      <c r="K4914" s="312"/>
      <c r="L4914" s="312"/>
      <c r="M4914" s="312"/>
      <c r="N4914" s="412"/>
      <c r="O4914" s="312"/>
      <c r="P4914" s="312"/>
      <c r="Q4914" s="312"/>
      <c r="R4914" s="312"/>
      <c r="S4914" s="312"/>
      <c r="T4914" s="312"/>
      <c r="U4914" s="312"/>
      <c r="V4914" s="312"/>
      <c r="W4914" s="312"/>
      <c r="X4914" s="312"/>
      <c r="Y4914" s="412"/>
      <c r="Z4914" s="312"/>
      <c r="AA4914" s="312"/>
      <c r="AB4914" s="313"/>
      <c r="AC4914" s="108"/>
      <c r="AD4914" s="73"/>
      <c r="AE4914" s="155"/>
      <c r="AF4914" s="74"/>
      <c r="AJ4914" s="406"/>
      <c r="AK4914" s="15"/>
      <c r="AL4914" s="15"/>
      <c r="AM4914" s="15"/>
      <c r="AN4914" s="15"/>
    </row>
    <row r="4915" spans="1:42" s="181" customFormat="1" hidden="1" x14ac:dyDescent="0.25">
      <c r="A4915" s="2209"/>
      <c r="B4915" s="2212"/>
      <c r="C4915" s="124" t="s">
        <v>117</v>
      </c>
      <c r="D4915" s="108"/>
      <c r="E4915" s="311"/>
      <c r="F4915" s="312"/>
      <c r="G4915" s="312"/>
      <c r="H4915" s="412"/>
      <c r="I4915" s="312"/>
      <c r="J4915" s="312"/>
      <c r="K4915" s="312"/>
      <c r="L4915" s="312"/>
      <c r="M4915" s="312"/>
      <c r="N4915" s="412"/>
      <c r="O4915" s="312"/>
      <c r="P4915" s="312"/>
      <c r="Q4915" s="312"/>
      <c r="R4915" s="312"/>
      <c r="S4915" s="312"/>
      <c r="T4915" s="312"/>
      <c r="U4915" s="312"/>
      <c r="V4915" s="312"/>
      <c r="W4915" s="312"/>
      <c r="X4915" s="312"/>
      <c r="Y4915" s="412"/>
      <c r="Z4915" s="312"/>
      <c r="AA4915" s="312"/>
      <c r="AB4915" s="313"/>
      <c r="AC4915" s="108"/>
      <c r="AD4915" s="73"/>
      <c r="AE4915" s="155"/>
      <c r="AF4915" s="74"/>
      <c r="AG4915" s="852"/>
      <c r="AH4915" s="849"/>
      <c r="AI4915" s="850"/>
      <c r="AJ4915" s="850"/>
      <c r="AK4915" s="850"/>
      <c r="AL4915" s="851"/>
      <c r="AM4915" s="851"/>
      <c r="AN4915" s="189"/>
      <c r="AO4915" s="189"/>
      <c r="AP4915" s="189"/>
    </row>
    <row r="4916" spans="1:42" ht="16.5" thickBot="1" x14ac:dyDescent="0.3">
      <c r="A4916" s="3339" t="s">
        <v>42</v>
      </c>
      <c r="B4916" s="3340"/>
      <c r="C4916" s="3341"/>
      <c r="D4916" s="114"/>
      <c r="E4916" s="580">
        <f>SQRT(E4910*E4910+E4911*E4911)/E4783/1.73</f>
        <v>7.7849189740841691</v>
      </c>
      <c r="F4916" s="581">
        <f t="shared" ref="F4916:AB4916" si="2267">SQRT(F4910*F4910+F4911*F4911)/F4783/1.73</f>
        <v>7.3181422167374199</v>
      </c>
      <c r="G4916" s="581">
        <f t="shared" si="2267"/>
        <v>6.6733515649744986</v>
      </c>
      <c r="H4916" s="582">
        <f t="shared" si="2267"/>
        <v>6.8551238240363679</v>
      </c>
      <c r="I4916" s="581">
        <f t="shared" si="2267"/>
        <v>6.8152814096085708</v>
      </c>
      <c r="J4916" s="581">
        <f t="shared" si="2267"/>
        <v>7.1776550577572413</v>
      </c>
      <c r="K4916" s="581">
        <f t="shared" si="2267"/>
        <v>9.1441673711338041</v>
      </c>
      <c r="L4916" s="581">
        <f t="shared" si="2267"/>
        <v>9.6289469306085351</v>
      </c>
      <c r="M4916" s="581">
        <f t="shared" si="2267"/>
        <v>9.5310278510323059</v>
      </c>
      <c r="N4916" s="582">
        <f t="shared" si="2267"/>
        <v>9.2137661231737091</v>
      </c>
      <c r="O4916" s="581">
        <f t="shared" si="2267"/>
        <v>9.2497183098452922</v>
      </c>
      <c r="P4916" s="581">
        <f t="shared" si="2267"/>
        <v>8.7571113984912579</v>
      </c>
      <c r="Q4916" s="581">
        <f t="shared" si="2267"/>
        <v>8.9751616720580873</v>
      </c>
      <c r="R4916" s="581">
        <f t="shared" si="2267"/>
        <v>8.7610627383284516</v>
      </c>
      <c r="S4916" s="581">
        <f t="shared" si="2267"/>
        <v>8.6969876561798376</v>
      </c>
      <c r="T4916" s="581">
        <f t="shared" si="2267"/>
        <v>8.4695693202989588</v>
      </c>
      <c r="U4916" s="581">
        <f t="shared" si="2267"/>
        <v>9.0291537189877538</v>
      </c>
      <c r="V4916" s="581">
        <f t="shared" si="2267"/>
        <v>9.7002022229023837</v>
      </c>
      <c r="W4916" s="581">
        <f t="shared" si="2267"/>
        <v>9.9672046531789018</v>
      </c>
      <c r="X4916" s="581">
        <f t="shared" si="2267"/>
        <v>10.260761050000097</v>
      </c>
      <c r="Y4916" s="582">
        <f>SQRT(Y4910*Y4910+Y4911*Y4911)/Y4783/1.73</f>
        <v>10.321887826361635</v>
      </c>
      <c r="Z4916" s="581">
        <f t="shared" si="2267"/>
        <v>9.8727665513234992</v>
      </c>
      <c r="AA4916" s="581">
        <f t="shared" si="2267"/>
        <v>9.0093227646927794</v>
      </c>
      <c r="AB4916" s="853">
        <f t="shared" si="2267"/>
        <v>8.1932146800017112</v>
      </c>
      <c r="AC4916" s="109">
        <f>AVERAGE(E4916:AB4916)</f>
        <v>8.7252710785748864</v>
      </c>
      <c r="AD4916" s="78">
        <f>(AC4912-AC4916)/AC4912</f>
        <v>-0.15694202146849318</v>
      </c>
      <c r="AE4916" s="79"/>
      <c r="AF4916" s="80"/>
      <c r="AJ4916" s="406"/>
      <c r="AK4916" s="14"/>
      <c r="AL4916" s="14"/>
      <c r="AM4916" s="15"/>
      <c r="AN4916" s="14"/>
    </row>
    <row r="4917" spans="1:42" x14ac:dyDescent="0.25">
      <c r="A4917" s="3468" t="s">
        <v>717</v>
      </c>
      <c r="B4917" s="3356" t="s">
        <v>718</v>
      </c>
      <c r="C4917" s="121" t="s">
        <v>13</v>
      </c>
      <c r="D4917" s="113" t="s">
        <v>829</v>
      </c>
      <c r="E4917" s="70">
        <v>132</v>
      </c>
      <c r="F4917" s="71">
        <v>133.19999999999999</v>
      </c>
      <c r="G4917" s="71">
        <v>128.4</v>
      </c>
      <c r="H4917" s="414">
        <v>126</v>
      </c>
      <c r="I4917" s="71">
        <v>126</v>
      </c>
      <c r="J4917" s="71">
        <v>127.2</v>
      </c>
      <c r="K4917" s="71">
        <v>118.8</v>
      </c>
      <c r="L4917" s="71">
        <v>115.2</v>
      </c>
      <c r="M4917" s="71">
        <v>122.4</v>
      </c>
      <c r="N4917" s="414">
        <v>158.4</v>
      </c>
      <c r="O4917" s="71">
        <v>169.2</v>
      </c>
      <c r="P4917" s="71">
        <v>166.8</v>
      </c>
      <c r="Q4917" s="71">
        <v>122.4</v>
      </c>
      <c r="R4917" s="71">
        <v>158.4</v>
      </c>
      <c r="S4917" s="71">
        <v>156</v>
      </c>
      <c r="T4917" s="71">
        <v>159.6</v>
      </c>
      <c r="U4917" s="71">
        <v>159.6</v>
      </c>
      <c r="V4917" s="71">
        <v>160.80000000000001</v>
      </c>
      <c r="W4917" s="71">
        <v>150</v>
      </c>
      <c r="X4917" s="71">
        <v>142.80000000000001</v>
      </c>
      <c r="Y4917" s="414">
        <v>145.19999999999999</v>
      </c>
      <c r="Z4917" s="71">
        <v>141.6</v>
      </c>
      <c r="AA4917" s="71">
        <v>146.4</v>
      </c>
      <c r="AB4917" s="72">
        <v>147.6</v>
      </c>
      <c r="AC4917" s="623">
        <f>SUM(E4917:AB4917)</f>
        <v>3414.0000000000005</v>
      </c>
      <c r="AD4917" s="70"/>
      <c r="AE4917" s="71">
        <v>100</v>
      </c>
      <c r="AF4917" s="72">
        <v>120</v>
      </c>
      <c r="AJ4917" s="406"/>
      <c r="AK4917" s="478"/>
      <c r="AL4917" s="479"/>
      <c r="AM4917" s="478"/>
      <c r="AN4917" s="15"/>
    </row>
    <row r="4918" spans="1:42" x14ac:dyDescent="0.25">
      <c r="A4918" s="3469"/>
      <c r="B4918" s="3357"/>
      <c r="C4918" s="123" t="s">
        <v>14</v>
      </c>
      <c r="D4918" s="108" t="s">
        <v>829</v>
      </c>
      <c r="E4918" s="402">
        <v>76.8</v>
      </c>
      <c r="F4918" s="309">
        <v>80.400000000000006</v>
      </c>
      <c r="G4918" s="309">
        <v>74.400000000000006</v>
      </c>
      <c r="H4918" s="415">
        <v>79.2</v>
      </c>
      <c r="I4918" s="309">
        <v>70.8</v>
      </c>
      <c r="J4918" s="309">
        <v>70.8</v>
      </c>
      <c r="K4918" s="309">
        <v>72</v>
      </c>
      <c r="L4918" s="309">
        <v>70.8</v>
      </c>
      <c r="M4918" s="309">
        <v>84</v>
      </c>
      <c r="N4918" s="415">
        <v>111.6</v>
      </c>
      <c r="O4918" s="309">
        <v>120</v>
      </c>
      <c r="P4918" s="309">
        <v>116.4</v>
      </c>
      <c r="Q4918" s="309">
        <v>74.400000000000006</v>
      </c>
      <c r="R4918" s="309">
        <v>118.8</v>
      </c>
      <c r="S4918" s="309">
        <v>110.4</v>
      </c>
      <c r="T4918" s="309">
        <v>116.4</v>
      </c>
      <c r="U4918" s="309">
        <v>117.6</v>
      </c>
      <c r="V4918" s="309">
        <v>111.6</v>
      </c>
      <c r="W4918" s="309">
        <v>102</v>
      </c>
      <c r="X4918" s="309">
        <v>97.2</v>
      </c>
      <c r="Y4918" s="415">
        <v>111.6</v>
      </c>
      <c r="Z4918" s="309">
        <v>102</v>
      </c>
      <c r="AA4918" s="309">
        <v>110.4</v>
      </c>
      <c r="AB4918" s="310">
        <v>106.8</v>
      </c>
      <c r="AC4918" s="133">
        <f>SUM(E4918:AB4918)</f>
        <v>2306.4</v>
      </c>
      <c r="AD4918" s="73"/>
      <c r="AE4918" s="155"/>
      <c r="AF4918" s="74"/>
      <c r="AJ4918" s="406"/>
      <c r="AK4918" s="15"/>
      <c r="AL4918" s="15"/>
      <c r="AM4918" s="15"/>
      <c r="AN4918" s="15"/>
    </row>
    <row r="4919" spans="1:42" x14ac:dyDescent="0.25">
      <c r="A4919" s="3469"/>
      <c r="B4919" s="3357"/>
      <c r="C4919" s="123" t="s">
        <v>15</v>
      </c>
      <c r="D4919" s="108" t="s">
        <v>54</v>
      </c>
      <c r="E4919" s="1566">
        <v>7</v>
      </c>
      <c r="F4919" s="1550">
        <v>8</v>
      </c>
      <c r="G4919" s="1550">
        <v>7</v>
      </c>
      <c r="H4919" s="420">
        <v>8</v>
      </c>
      <c r="I4919" s="1550">
        <v>7</v>
      </c>
      <c r="J4919" s="1550">
        <v>7</v>
      </c>
      <c r="K4919" s="1550">
        <v>8</v>
      </c>
      <c r="L4919" s="1550">
        <v>6</v>
      </c>
      <c r="M4919" s="1550">
        <v>10</v>
      </c>
      <c r="N4919" s="420">
        <v>9</v>
      </c>
      <c r="O4919" s="1550">
        <v>11</v>
      </c>
      <c r="P4919" s="1550">
        <v>8</v>
      </c>
      <c r="Q4919" s="1550">
        <v>9</v>
      </c>
      <c r="R4919" s="1550">
        <v>11</v>
      </c>
      <c r="S4919" s="1550">
        <v>10</v>
      </c>
      <c r="T4919" s="1550">
        <v>10</v>
      </c>
      <c r="U4919" s="1550">
        <v>11</v>
      </c>
      <c r="V4919" s="1550">
        <v>10</v>
      </c>
      <c r="W4919" s="1550">
        <v>8</v>
      </c>
      <c r="X4919" s="1550">
        <v>8</v>
      </c>
      <c r="Y4919" s="420">
        <v>11</v>
      </c>
      <c r="Z4919" s="1550">
        <v>10</v>
      </c>
      <c r="AA4919" s="1550">
        <v>9</v>
      </c>
      <c r="AB4919" s="1551">
        <v>9</v>
      </c>
      <c r="AC4919" s="133">
        <f>AVERAGE(E4919:AB4919)</f>
        <v>8.8333333333333339</v>
      </c>
      <c r="AD4919" s="76"/>
      <c r="AE4919" s="76"/>
      <c r="AF4919" s="77"/>
      <c r="AJ4919" s="406"/>
      <c r="AK4919" s="15"/>
      <c r="AL4919" s="15"/>
      <c r="AM4919" s="15"/>
      <c r="AN4919" s="15"/>
    </row>
    <row r="4920" spans="1:42" ht="16.5" thickBot="1" x14ac:dyDescent="0.3">
      <c r="A4920" s="3473"/>
      <c r="B4920" s="3369"/>
      <c r="C4920" s="126" t="s">
        <v>17</v>
      </c>
      <c r="D4920" s="114"/>
      <c r="E4920" s="548">
        <f t="shared" ref="E4920:AB4920" si="2268">E4918/E4917</f>
        <v>0.58181818181818179</v>
      </c>
      <c r="F4920" s="315">
        <f t="shared" si="2268"/>
        <v>0.60360360360360366</v>
      </c>
      <c r="G4920" s="315">
        <f t="shared" si="2268"/>
        <v>0.57943925233644866</v>
      </c>
      <c r="H4920" s="417">
        <f t="shared" si="2268"/>
        <v>0.62857142857142856</v>
      </c>
      <c r="I4920" s="315">
        <f t="shared" si="2268"/>
        <v>0.56190476190476191</v>
      </c>
      <c r="J4920" s="315">
        <f t="shared" si="2268"/>
        <v>0.55660377358490565</v>
      </c>
      <c r="K4920" s="315">
        <f t="shared" si="2268"/>
        <v>0.60606060606060608</v>
      </c>
      <c r="L4920" s="315">
        <f t="shared" si="2268"/>
        <v>0.61458333333333326</v>
      </c>
      <c r="M4920" s="315">
        <f t="shared" si="2268"/>
        <v>0.68627450980392157</v>
      </c>
      <c r="N4920" s="417">
        <f t="shared" si="2268"/>
        <v>0.70454545454545447</v>
      </c>
      <c r="O4920" s="315">
        <f t="shared" si="2268"/>
        <v>0.70921985815602839</v>
      </c>
      <c r="P4920" s="315">
        <f t="shared" si="2268"/>
        <v>0.69784172661870503</v>
      </c>
      <c r="Q4920" s="315">
        <f t="shared" si="2268"/>
        <v>0.60784313725490202</v>
      </c>
      <c r="R4920" s="315">
        <f t="shared" si="2268"/>
        <v>0.75</v>
      </c>
      <c r="S4920" s="315">
        <f t="shared" si="2268"/>
        <v>0.70769230769230773</v>
      </c>
      <c r="T4920" s="315">
        <f t="shared" si="2268"/>
        <v>0.72932330827067671</v>
      </c>
      <c r="U4920" s="315">
        <f t="shared" si="2268"/>
        <v>0.73684210526315785</v>
      </c>
      <c r="V4920" s="315">
        <f t="shared" si="2268"/>
        <v>0.69402985074626855</v>
      </c>
      <c r="W4920" s="315">
        <f t="shared" si="2268"/>
        <v>0.68</v>
      </c>
      <c r="X4920" s="315">
        <f t="shared" si="2268"/>
        <v>0.68067226890756294</v>
      </c>
      <c r="Y4920" s="417">
        <f>Y4918/Y4917</f>
        <v>0.76859504132231404</v>
      </c>
      <c r="Z4920" s="315">
        <f t="shared" si="2268"/>
        <v>0.72033898305084754</v>
      </c>
      <c r="AA4920" s="315">
        <f t="shared" si="2268"/>
        <v>0.75409836065573776</v>
      </c>
      <c r="AB4920" s="316">
        <f t="shared" si="2268"/>
        <v>0.72357723577235777</v>
      </c>
      <c r="AC4920" s="480">
        <f>MAX(E4920:AB4920)</f>
        <v>0.76859504132231404</v>
      </c>
      <c r="AD4920" s="73"/>
      <c r="AE4920" s="155"/>
      <c r="AF4920" s="74"/>
      <c r="AJ4920" s="406"/>
      <c r="AK4920" s="15"/>
      <c r="AL4920" s="15"/>
      <c r="AM4920" s="15"/>
      <c r="AN4920" s="15"/>
    </row>
    <row r="4921" spans="1:42" ht="18" hidden="1" customHeight="1" x14ac:dyDescent="0.25">
      <c r="A4921" s="2199"/>
      <c r="B4921" s="2202"/>
      <c r="C4921" s="362" t="s">
        <v>116</v>
      </c>
      <c r="D4921" s="2388"/>
      <c r="E4921" s="73"/>
      <c r="F4921" s="155"/>
      <c r="G4921" s="155"/>
      <c r="H4921" s="412"/>
      <c r="I4921" s="155"/>
      <c r="J4921" s="155"/>
      <c r="K4921" s="155"/>
      <c r="L4921" s="155"/>
      <c r="M4921" s="155"/>
      <c r="N4921" s="412"/>
      <c r="O4921" s="155"/>
      <c r="P4921" s="155"/>
      <c r="Q4921" s="155"/>
      <c r="R4921" s="155"/>
      <c r="S4921" s="155"/>
      <c r="T4921" s="155"/>
      <c r="U4921" s="155"/>
      <c r="V4921" s="155"/>
      <c r="W4921" s="155"/>
      <c r="X4921" s="155"/>
      <c r="Y4921" s="412"/>
      <c r="Z4921" s="155"/>
      <c r="AA4921" s="155"/>
      <c r="AB4921" s="74"/>
      <c r="AC4921" s="132"/>
      <c r="AD4921" s="73"/>
      <c r="AE4921" s="155"/>
      <c r="AF4921" s="74"/>
      <c r="AJ4921" s="406"/>
      <c r="AK4921" s="15"/>
      <c r="AL4921" s="15"/>
      <c r="AM4921" s="15"/>
      <c r="AN4921" s="15"/>
    </row>
    <row r="4922" spans="1:42" s="181" customFormat="1" hidden="1" x14ac:dyDescent="0.25">
      <c r="A4922" s="2209"/>
      <c r="B4922" s="2212"/>
      <c r="C4922" s="124" t="s">
        <v>117</v>
      </c>
      <c r="D4922" s="348"/>
      <c r="E4922" s="73"/>
      <c r="F4922" s="155"/>
      <c r="G4922" s="155"/>
      <c r="H4922" s="412"/>
      <c r="I4922" s="155"/>
      <c r="J4922" s="155"/>
      <c r="K4922" s="155"/>
      <c r="L4922" s="155"/>
      <c r="M4922" s="155"/>
      <c r="N4922" s="412"/>
      <c r="O4922" s="155"/>
      <c r="P4922" s="155"/>
      <c r="Q4922" s="155"/>
      <c r="R4922" s="155"/>
      <c r="S4922" s="155"/>
      <c r="T4922" s="155"/>
      <c r="U4922" s="155"/>
      <c r="V4922" s="155"/>
      <c r="W4922" s="155"/>
      <c r="X4922" s="155"/>
      <c r="Y4922" s="412"/>
      <c r="Z4922" s="155"/>
      <c r="AA4922" s="155"/>
      <c r="AB4922" s="74"/>
      <c r="AC4922" s="132"/>
      <c r="AD4922" s="73"/>
      <c r="AE4922" s="155"/>
      <c r="AF4922" s="74"/>
      <c r="AG4922" s="852"/>
      <c r="AH4922" s="849"/>
      <c r="AI4922" s="850"/>
      <c r="AJ4922" s="850"/>
      <c r="AK4922" s="850"/>
      <c r="AL4922" s="851"/>
      <c r="AM4922" s="851"/>
      <c r="AN4922" s="189"/>
      <c r="AO4922" s="189"/>
      <c r="AP4922" s="189"/>
    </row>
    <row r="4923" spans="1:42" ht="16.5" thickBot="1" x14ac:dyDescent="0.3">
      <c r="A4923" s="3339" t="s">
        <v>42</v>
      </c>
      <c r="B4923" s="3340"/>
      <c r="C4923" s="3341"/>
      <c r="D4923" s="347"/>
      <c r="E4923" s="506">
        <f>SQRT(E4917*E4917+E4918*E4918)/E4783/1.73</f>
        <v>8.4554850946425013</v>
      </c>
      <c r="F4923" s="179">
        <f t="shared" ref="F4923:AB4923" si="2269">SQRT(F4917*F4917+F4918*F4918)/F4783/1.73</f>
        <v>8.6142704183711079</v>
      </c>
      <c r="G4923" s="179">
        <f t="shared" si="2269"/>
        <v>8.2242665748591826</v>
      </c>
      <c r="H4923" s="419">
        <f t="shared" si="2269"/>
        <v>8.2478949441018621</v>
      </c>
      <c r="I4923" s="179">
        <f t="shared" si="2269"/>
        <v>8.0021830346912939</v>
      </c>
      <c r="J4923" s="179">
        <f t="shared" si="2269"/>
        <v>8.0756422014771463</v>
      </c>
      <c r="K4923" s="179">
        <f t="shared" si="2269"/>
        <v>7.7135272302276112</v>
      </c>
      <c r="L4923" s="179">
        <f t="shared" si="2269"/>
        <v>7.4509253885881881</v>
      </c>
      <c r="M4923" s="179">
        <f t="shared" si="2269"/>
        <v>8.2988340975751793</v>
      </c>
      <c r="N4923" s="419">
        <f t="shared" si="2269"/>
        <v>10.821570558068171</v>
      </c>
      <c r="O4923" s="179">
        <f t="shared" si="2269"/>
        <v>11.596105768630588</v>
      </c>
      <c r="P4923" s="179">
        <f t="shared" si="2269"/>
        <v>11.326757495089636</v>
      </c>
      <c r="Q4923" s="179">
        <f t="shared" si="2269"/>
        <v>7.9307013813709517</v>
      </c>
      <c r="R4923" s="179">
        <f t="shared" si="2269"/>
        <v>10.994319601539205</v>
      </c>
      <c r="S4923" s="179">
        <f t="shared" si="2269"/>
        <v>10.642573585014375</v>
      </c>
      <c r="T4923" s="179">
        <f t="shared" si="2269"/>
        <v>10.937127210954086</v>
      </c>
      <c r="U4923" s="179">
        <f t="shared" si="2269"/>
        <v>10.934514324905125</v>
      </c>
      <c r="V4923" s="179">
        <f t="shared" si="2269"/>
        <v>10.78552491387221</v>
      </c>
      <c r="W4923" s="179">
        <f t="shared" si="2269"/>
        <v>9.9954593416230004</v>
      </c>
      <c r="X4923" s="179">
        <f t="shared" si="2269"/>
        <v>9.4915084297094996</v>
      </c>
      <c r="Y4923" s="419">
        <f>SQRT(Y4917*Y4917+Y4918*Y4918)/Y4783/1.73</f>
        <v>10.110513316016178</v>
      </c>
      <c r="Z4923" s="179">
        <f t="shared" si="2269"/>
        <v>9.6253998330557895</v>
      </c>
      <c r="AA4923" s="179">
        <f t="shared" si="2269"/>
        <v>10.123094791679776</v>
      </c>
      <c r="AB4923" s="180">
        <f t="shared" si="2269"/>
        <v>10.077535050378501</v>
      </c>
      <c r="AC4923" s="199">
        <f>AVERAGE(E4923:AB4923)</f>
        <v>9.5198222744350502</v>
      </c>
      <c r="AD4923" s="78">
        <f>(AC4919-AC4923)/AC4919</f>
        <v>-7.7715729181326368E-2</v>
      </c>
      <c r="AE4923" s="79"/>
      <c r="AF4923" s="80"/>
      <c r="AJ4923" s="406"/>
      <c r="AK4923" s="14"/>
      <c r="AL4923" s="14"/>
      <c r="AM4923" s="15"/>
      <c r="AN4923" s="14"/>
    </row>
    <row r="4924" spans="1:42" x14ac:dyDescent="0.25">
      <c r="A4924" s="3468" t="s">
        <v>719</v>
      </c>
      <c r="B4924" s="3356" t="s">
        <v>720</v>
      </c>
      <c r="C4924" s="121" t="s">
        <v>13</v>
      </c>
      <c r="D4924" s="113" t="s">
        <v>829</v>
      </c>
      <c r="E4924" s="70">
        <v>57.6</v>
      </c>
      <c r="F4924" s="71">
        <v>62.4</v>
      </c>
      <c r="G4924" s="71">
        <v>50.4</v>
      </c>
      <c r="H4924" s="414">
        <v>45.6</v>
      </c>
      <c r="I4924" s="71">
        <v>48</v>
      </c>
      <c r="J4924" s="71">
        <v>48</v>
      </c>
      <c r="K4924" s="71">
        <v>49.2</v>
      </c>
      <c r="L4924" s="71">
        <v>50.4</v>
      </c>
      <c r="M4924" s="71">
        <v>61.2</v>
      </c>
      <c r="N4924" s="414">
        <v>72</v>
      </c>
      <c r="O4924" s="71">
        <v>67.2</v>
      </c>
      <c r="P4924" s="71">
        <v>72</v>
      </c>
      <c r="Q4924" s="71">
        <v>70.8</v>
      </c>
      <c r="R4924" s="71">
        <v>75.599999999999994</v>
      </c>
      <c r="S4924" s="71">
        <v>69.599999999999994</v>
      </c>
      <c r="T4924" s="71">
        <v>80.400000000000006</v>
      </c>
      <c r="U4924" s="71">
        <v>69.599999999999994</v>
      </c>
      <c r="V4924" s="71">
        <v>62.4</v>
      </c>
      <c r="W4924" s="71">
        <v>51.6</v>
      </c>
      <c r="X4924" s="71">
        <v>49.2</v>
      </c>
      <c r="Y4924" s="414">
        <v>58.8</v>
      </c>
      <c r="Z4924" s="71">
        <v>60</v>
      </c>
      <c r="AA4924" s="71">
        <v>56.4</v>
      </c>
      <c r="AB4924" s="72">
        <v>64.8</v>
      </c>
      <c r="AC4924" s="623">
        <f>SUM(E4924:AB4924)</f>
        <v>1453.2</v>
      </c>
      <c r="AD4924" s="70"/>
      <c r="AE4924" s="71">
        <v>100</v>
      </c>
      <c r="AF4924" s="72">
        <v>120</v>
      </c>
      <c r="AJ4924" s="406"/>
      <c r="AK4924" s="478"/>
      <c r="AL4924" s="479"/>
      <c r="AM4924" s="478"/>
      <c r="AN4924" s="15"/>
    </row>
    <row r="4925" spans="1:42" x14ac:dyDescent="0.25">
      <c r="A4925" s="3469"/>
      <c r="B4925" s="3357"/>
      <c r="C4925" s="123" t="s">
        <v>14</v>
      </c>
      <c r="D4925" s="108" t="s">
        <v>829</v>
      </c>
      <c r="E4925" s="402">
        <v>58.8</v>
      </c>
      <c r="F4925" s="309">
        <v>64.8</v>
      </c>
      <c r="G4925" s="309">
        <v>51.6</v>
      </c>
      <c r="H4925" s="415">
        <v>46.8</v>
      </c>
      <c r="I4925" s="309">
        <v>50.4</v>
      </c>
      <c r="J4925" s="309">
        <v>50.4</v>
      </c>
      <c r="K4925" s="309">
        <v>54</v>
      </c>
      <c r="L4925" s="309">
        <v>57.6</v>
      </c>
      <c r="M4925" s="309">
        <v>63.6</v>
      </c>
      <c r="N4925" s="415">
        <v>73.2</v>
      </c>
      <c r="O4925" s="309">
        <v>64.8</v>
      </c>
      <c r="P4925" s="309">
        <v>68.400000000000006</v>
      </c>
      <c r="Q4925" s="309">
        <v>72</v>
      </c>
      <c r="R4925" s="309">
        <v>86.4</v>
      </c>
      <c r="S4925" s="309">
        <v>69.599999999999994</v>
      </c>
      <c r="T4925" s="309">
        <v>79.2</v>
      </c>
      <c r="U4925" s="309">
        <v>69.599999999999994</v>
      </c>
      <c r="V4925" s="309">
        <v>60</v>
      </c>
      <c r="W4925" s="309">
        <v>52.8</v>
      </c>
      <c r="X4925" s="309">
        <v>54</v>
      </c>
      <c r="Y4925" s="415">
        <v>60</v>
      </c>
      <c r="Z4925" s="309">
        <v>64.8</v>
      </c>
      <c r="AA4925" s="309">
        <v>69.599999999999994</v>
      </c>
      <c r="AB4925" s="310">
        <v>108</v>
      </c>
      <c r="AC4925" s="133">
        <f>SUM(E4925:AB4925)</f>
        <v>1550.3999999999999</v>
      </c>
      <c r="AD4925" s="73"/>
      <c r="AE4925" s="155"/>
      <c r="AF4925" s="74"/>
      <c r="AJ4925" s="406"/>
      <c r="AK4925" s="15"/>
      <c r="AL4925" s="15"/>
      <c r="AM4925" s="15"/>
      <c r="AN4925" s="15"/>
    </row>
    <row r="4926" spans="1:42" x14ac:dyDescent="0.25">
      <c r="A4926" s="3469"/>
      <c r="B4926" s="3357"/>
      <c r="C4926" s="123" t="s">
        <v>15</v>
      </c>
      <c r="D4926" s="108" t="s">
        <v>54</v>
      </c>
      <c r="E4926" s="1567">
        <v>4</v>
      </c>
      <c r="F4926" s="328">
        <v>4</v>
      </c>
      <c r="G4926" s="328">
        <v>3</v>
      </c>
      <c r="H4926" s="420">
        <v>3</v>
      </c>
      <c r="I4926" s="328">
        <v>3</v>
      </c>
      <c r="J4926" s="328">
        <v>3</v>
      </c>
      <c r="K4926" s="1550">
        <v>3</v>
      </c>
      <c r="L4926" s="1550">
        <v>4</v>
      </c>
      <c r="M4926" s="1550">
        <v>4</v>
      </c>
      <c r="N4926" s="420">
        <v>8</v>
      </c>
      <c r="O4926" s="1550">
        <v>4</v>
      </c>
      <c r="P4926" s="1550">
        <v>5</v>
      </c>
      <c r="Q4926" s="1550">
        <v>5</v>
      </c>
      <c r="R4926" s="1550">
        <v>6</v>
      </c>
      <c r="S4926" s="1550">
        <v>5</v>
      </c>
      <c r="T4926" s="1550">
        <v>7</v>
      </c>
      <c r="U4926" s="1550">
        <v>4</v>
      </c>
      <c r="V4926" s="1550">
        <v>3</v>
      </c>
      <c r="W4926" s="328">
        <v>3</v>
      </c>
      <c r="X4926" s="328">
        <v>3</v>
      </c>
      <c r="Y4926" s="420">
        <v>4</v>
      </c>
      <c r="Z4926" s="328">
        <v>4</v>
      </c>
      <c r="AA4926" s="328">
        <v>6</v>
      </c>
      <c r="AB4926" s="297">
        <v>6</v>
      </c>
      <c r="AC4926" s="133">
        <f>AVERAGE(E4926:AB4926)</f>
        <v>4.333333333333333</v>
      </c>
      <c r="AD4926" s="76"/>
      <c r="AE4926" s="76"/>
      <c r="AF4926" s="77"/>
      <c r="AJ4926" s="406"/>
      <c r="AK4926" s="15"/>
      <c r="AL4926" s="15"/>
      <c r="AM4926" s="15"/>
      <c r="AN4926" s="15"/>
    </row>
    <row r="4927" spans="1:42" ht="16.5" thickBot="1" x14ac:dyDescent="0.3">
      <c r="A4927" s="3473"/>
      <c r="B4927" s="3369"/>
      <c r="C4927" s="126" t="s">
        <v>17</v>
      </c>
      <c r="D4927" s="114"/>
      <c r="E4927" s="548">
        <f t="shared" ref="E4927:AB4927" si="2270">E4925/E4924</f>
        <v>1.0208333333333333</v>
      </c>
      <c r="F4927" s="315">
        <f t="shared" si="2270"/>
        <v>1.0384615384615385</v>
      </c>
      <c r="G4927" s="315">
        <f t="shared" si="2270"/>
        <v>1.0238095238095239</v>
      </c>
      <c r="H4927" s="417">
        <f t="shared" si="2270"/>
        <v>1.0263157894736841</v>
      </c>
      <c r="I4927" s="315">
        <f t="shared" si="2270"/>
        <v>1.05</v>
      </c>
      <c r="J4927" s="315">
        <f t="shared" si="2270"/>
        <v>1.05</v>
      </c>
      <c r="K4927" s="315">
        <f t="shared" si="2270"/>
        <v>1.097560975609756</v>
      </c>
      <c r="L4927" s="315">
        <f t="shared" si="2270"/>
        <v>1.142857142857143</v>
      </c>
      <c r="M4927" s="315">
        <f t="shared" si="2270"/>
        <v>1.0392156862745099</v>
      </c>
      <c r="N4927" s="417">
        <f t="shared" si="2270"/>
        <v>1.0166666666666666</v>
      </c>
      <c r="O4927" s="315">
        <f t="shared" si="2270"/>
        <v>0.96428571428571419</v>
      </c>
      <c r="P4927" s="315">
        <f t="shared" si="2270"/>
        <v>0.95000000000000007</v>
      </c>
      <c r="Q4927" s="315">
        <f t="shared" si="2270"/>
        <v>1.0169491525423728</v>
      </c>
      <c r="R4927" s="315">
        <f t="shared" si="2270"/>
        <v>1.142857142857143</v>
      </c>
      <c r="S4927" s="315">
        <f t="shared" si="2270"/>
        <v>1</v>
      </c>
      <c r="T4927" s="315">
        <f t="shared" si="2270"/>
        <v>0.9850746268656716</v>
      </c>
      <c r="U4927" s="315">
        <f t="shared" si="2270"/>
        <v>1</v>
      </c>
      <c r="V4927" s="315">
        <f t="shared" si="2270"/>
        <v>0.96153846153846156</v>
      </c>
      <c r="W4927" s="315">
        <f t="shared" si="2270"/>
        <v>1.0232558139534882</v>
      </c>
      <c r="X4927" s="315">
        <f t="shared" si="2270"/>
        <v>1.097560975609756</v>
      </c>
      <c r="Y4927" s="417">
        <f>Y4925/Y4924</f>
        <v>1.0204081632653061</v>
      </c>
      <c r="Z4927" s="315">
        <f t="shared" si="2270"/>
        <v>1.0799999999999998</v>
      </c>
      <c r="AA4927" s="315">
        <f t="shared" si="2270"/>
        <v>1.2340425531914894</v>
      </c>
      <c r="AB4927" s="316">
        <f t="shared" si="2270"/>
        <v>1.6666666666666667</v>
      </c>
      <c r="AC4927" s="480">
        <f>MAX(E4927:AB4927)</f>
        <v>1.6666666666666667</v>
      </c>
      <c r="AD4927" s="73"/>
      <c r="AE4927" s="155"/>
      <c r="AF4927" s="74"/>
      <c r="AJ4927" s="406"/>
      <c r="AK4927" s="15"/>
      <c r="AL4927" s="15"/>
      <c r="AM4927" s="15"/>
      <c r="AN4927" s="15"/>
    </row>
    <row r="4928" spans="1:42" hidden="1" x14ac:dyDescent="0.25">
      <c r="A4928" s="2199"/>
      <c r="B4928" s="2202"/>
      <c r="C4928" s="362" t="s">
        <v>116</v>
      </c>
      <c r="D4928" s="2388"/>
      <c r="E4928" s="547"/>
      <c r="F4928" s="312"/>
      <c r="G4928" s="312"/>
      <c r="H4928" s="412"/>
      <c r="I4928" s="312"/>
      <c r="J4928" s="312"/>
      <c r="K4928" s="312"/>
      <c r="L4928" s="312"/>
      <c r="M4928" s="312"/>
      <c r="N4928" s="412"/>
      <c r="O4928" s="312"/>
      <c r="P4928" s="312"/>
      <c r="Q4928" s="312"/>
      <c r="R4928" s="312"/>
      <c r="S4928" s="312"/>
      <c r="T4928" s="312"/>
      <c r="U4928" s="312"/>
      <c r="V4928" s="312"/>
      <c r="W4928" s="312"/>
      <c r="X4928" s="312"/>
      <c r="Y4928" s="412"/>
      <c r="Z4928" s="312"/>
      <c r="AA4928" s="312"/>
      <c r="AB4928" s="313"/>
      <c r="AC4928" s="132"/>
      <c r="AD4928" s="73"/>
      <c r="AE4928" s="155"/>
      <c r="AF4928" s="74"/>
      <c r="AJ4928" s="406"/>
      <c r="AK4928" s="15"/>
      <c r="AL4928" s="15"/>
      <c r="AM4928" s="15"/>
      <c r="AN4928" s="15"/>
    </row>
    <row r="4929" spans="1:42" s="181" customFormat="1" hidden="1" x14ac:dyDescent="0.25">
      <c r="A4929" s="2209"/>
      <c r="B4929" s="2212"/>
      <c r="C4929" s="124" t="s">
        <v>117</v>
      </c>
      <c r="D4929" s="348"/>
      <c r="E4929" s="547"/>
      <c r="F4929" s="312"/>
      <c r="G4929" s="312"/>
      <c r="H4929" s="412"/>
      <c r="I4929" s="312"/>
      <c r="J4929" s="312"/>
      <c r="K4929" s="312"/>
      <c r="L4929" s="312"/>
      <c r="M4929" s="312"/>
      <c r="N4929" s="412"/>
      <c r="O4929" s="312"/>
      <c r="P4929" s="312"/>
      <c r="Q4929" s="312"/>
      <c r="R4929" s="312"/>
      <c r="S4929" s="312"/>
      <c r="T4929" s="312"/>
      <c r="U4929" s="312"/>
      <c r="V4929" s="312"/>
      <c r="W4929" s="312"/>
      <c r="X4929" s="312"/>
      <c r="Y4929" s="412"/>
      <c r="Z4929" s="312"/>
      <c r="AA4929" s="312"/>
      <c r="AB4929" s="313"/>
      <c r="AC4929" s="132"/>
      <c r="AD4929" s="73"/>
      <c r="AE4929" s="155"/>
      <c r="AF4929" s="74"/>
      <c r="AG4929" s="852"/>
      <c r="AH4929" s="849"/>
      <c r="AI4929" s="850"/>
      <c r="AJ4929" s="850"/>
      <c r="AK4929" s="850"/>
      <c r="AL4929" s="851"/>
      <c r="AM4929" s="851"/>
      <c r="AN4929" s="189"/>
      <c r="AO4929" s="189"/>
      <c r="AP4929" s="189"/>
    </row>
    <row r="4930" spans="1:42" ht="16.5" thickBot="1" x14ac:dyDescent="0.3">
      <c r="A4930" s="3339" t="s">
        <v>42</v>
      </c>
      <c r="B4930" s="3340"/>
      <c r="C4930" s="3341"/>
      <c r="D4930" s="347"/>
      <c r="E4930" s="506">
        <f>SQRT(E4924*E4924+E4925*E4925)/E4783/1.73</f>
        <v>4.5573717732090939</v>
      </c>
      <c r="F4930" s="179">
        <f t="shared" ref="F4930:AB4930" si="2271">SQRT(F4924*F4924+F4925*F4925)/F4783/1.73</f>
        <v>4.9808424195047003</v>
      </c>
      <c r="G4930" s="179">
        <f t="shared" si="2271"/>
        <v>3.9974663376716704</v>
      </c>
      <c r="H4930" s="419">
        <f t="shared" si="2271"/>
        <v>3.6212889825535237</v>
      </c>
      <c r="I4930" s="179">
        <f t="shared" si="2271"/>
        <v>3.8535645472061653</v>
      </c>
      <c r="J4930" s="179">
        <f t="shared" si="2271"/>
        <v>3.8609610242641428</v>
      </c>
      <c r="K4930" s="179">
        <f t="shared" si="2271"/>
        <v>4.0563658790223514</v>
      </c>
      <c r="L4930" s="179">
        <f t="shared" si="2271"/>
        <v>4.2174517901270949</v>
      </c>
      <c r="M4930" s="179">
        <f t="shared" si="2271"/>
        <v>4.9341600961795935</v>
      </c>
      <c r="N4930" s="419">
        <f t="shared" si="2271"/>
        <v>5.7342945398360667</v>
      </c>
      <c r="O4930" s="179">
        <f t="shared" si="2271"/>
        <v>5.2187208118272546</v>
      </c>
      <c r="P4930" s="179">
        <f t="shared" si="2271"/>
        <v>5.5303341471350418</v>
      </c>
      <c r="Q4930" s="179">
        <f t="shared" si="2271"/>
        <v>5.590902793544994</v>
      </c>
      <c r="R4930" s="179">
        <f t="shared" si="2271"/>
        <v>6.3747938441546435</v>
      </c>
      <c r="S4930" s="179">
        <f t="shared" si="2271"/>
        <v>5.4812647677930775</v>
      </c>
      <c r="T4930" s="179">
        <f t="shared" si="2271"/>
        <v>6.2486120627474495</v>
      </c>
      <c r="U4930" s="179">
        <f t="shared" si="2271"/>
        <v>5.428962623062227</v>
      </c>
      <c r="V4930" s="179">
        <f t="shared" si="2271"/>
        <v>4.7701089518221522</v>
      </c>
      <c r="W4930" s="179">
        <f t="shared" si="2271"/>
        <v>4.0681091484488787</v>
      </c>
      <c r="X4930" s="179">
        <f t="shared" si="2271"/>
        <v>4.0139514069032964</v>
      </c>
      <c r="Y4930" s="419">
        <f>SQRT(Y4924*Y4924+Y4925*Y4925)/Y4783/1.73</f>
        <v>4.6380007282739149</v>
      </c>
      <c r="Z4930" s="179">
        <f t="shared" si="2271"/>
        <v>4.8709445774100777</v>
      </c>
      <c r="AA4930" s="179">
        <f t="shared" si="2271"/>
        <v>4.945759373493626</v>
      </c>
      <c r="AB4930" s="180">
        <f t="shared" si="2271"/>
        <v>6.9667594617174275</v>
      </c>
      <c r="AC4930" s="199">
        <f>AVERAGE(E4930:AB4930)</f>
        <v>4.9150413369961869</v>
      </c>
      <c r="AD4930" s="78">
        <f>(AC4926-AC4930)/AC4926</f>
        <v>-0.13424030853758168</v>
      </c>
      <c r="AE4930" s="79"/>
      <c r="AF4930" s="80"/>
      <c r="AJ4930" s="406"/>
      <c r="AK4930" s="14"/>
      <c r="AL4930" s="14"/>
      <c r="AM4930" s="15"/>
      <c r="AN4930" s="14"/>
    </row>
    <row r="4931" spans="1:42" x14ac:dyDescent="0.25">
      <c r="A4931" s="3468" t="s">
        <v>721</v>
      </c>
      <c r="B4931" s="3356" t="s">
        <v>722</v>
      </c>
      <c r="C4931" s="121" t="s">
        <v>13</v>
      </c>
      <c r="D4931" s="113" t="s">
        <v>829</v>
      </c>
      <c r="E4931" s="326">
        <v>901.2</v>
      </c>
      <c r="F4931" s="322">
        <v>733.2</v>
      </c>
      <c r="G4931" s="322">
        <v>901.2</v>
      </c>
      <c r="H4931" s="436">
        <v>939.6</v>
      </c>
      <c r="I4931" s="322">
        <v>964.8</v>
      </c>
      <c r="J4931" s="322">
        <v>997.2</v>
      </c>
      <c r="K4931" s="322">
        <v>1051.2</v>
      </c>
      <c r="L4931" s="322">
        <v>756</v>
      </c>
      <c r="M4931" s="322">
        <v>1144.8</v>
      </c>
      <c r="N4931" s="436">
        <v>1401.6</v>
      </c>
      <c r="O4931" s="322">
        <v>1262.4000000000001</v>
      </c>
      <c r="P4931" s="322">
        <v>1264.8</v>
      </c>
      <c r="Q4931" s="322">
        <v>1264.8</v>
      </c>
      <c r="R4931" s="322">
        <v>1020</v>
      </c>
      <c r="S4931" s="322">
        <v>1317.6</v>
      </c>
      <c r="T4931" s="322">
        <v>1232.4000000000001</v>
      </c>
      <c r="U4931" s="322">
        <v>1028.4000000000001</v>
      </c>
      <c r="V4931" s="322">
        <v>897.6</v>
      </c>
      <c r="W4931" s="322">
        <v>613.20000000000005</v>
      </c>
      <c r="X4931" s="322">
        <v>427.2</v>
      </c>
      <c r="Y4931" s="436">
        <v>609.6</v>
      </c>
      <c r="Z4931" s="322">
        <v>715.2</v>
      </c>
      <c r="AA4931" s="322">
        <v>834</v>
      </c>
      <c r="AB4931" s="579">
        <v>850.8</v>
      </c>
      <c r="AC4931" s="134">
        <f>SUM(E4931:AB4931)</f>
        <v>23128.799999999999</v>
      </c>
      <c r="AD4931" s="70"/>
      <c r="AE4931" s="71">
        <v>100</v>
      </c>
      <c r="AF4931" s="72">
        <v>120</v>
      </c>
      <c r="AJ4931" s="406"/>
      <c r="AK4931" s="478"/>
      <c r="AL4931" s="479"/>
      <c r="AM4931" s="478"/>
      <c r="AN4931" s="15"/>
    </row>
    <row r="4932" spans="1:42" x14ac:dyDescent="0.25">
      <c r="A4932" s="3469"/>
      <c r="B4932" s="3357"/>
      <c r="C4932" s="123" t="s">
        <v>14</v>
      </c>
      <c r="D4932" s="108" t="s">
        <v>829</v>
      </c>
      <c r="E4932" s="308">
        <v>769.2</v>
      </c>
      <c r="F4932" s="309">
        <v>516</v>
      </c>
      <c r="G4932" s="309">
        <v>849.6</v>
      </c>
      <c r="H4932" s="415">
        <v>883.2</v>
      </c>
      <c r="I4932" s="309">
        <v>904.8</v>
      </c>
      <c r="J4932" s="309">
        <v>878.4</v>
      </c>
      <c r="K4932" s="309">
        <v>975.6</v>
      </c>
      <c r="L4932" s="309">
        <v>548.4</v>
      </c>
      <c r="M4932" s="309">
        <v>1042.8</v>
      </c>
      <c r="N4932" s="415">
        <v>1216.8</v>
      </c>
      <c r="O4932" s="309">
        <v>1111.2</v>
      </c>
      <c r="P4932" s="309">
        <v>1227.5999999999999</v>
      </c>
      <c r="Q4932" s="309">
        <v>1114.8</v>
      </c>
      <c r="R4932" s="309">
        <v>769.2</v>
      </c>
      <c r="S4932" s="309">
        <v>1245.5999999999999</v>
      </c>
      <c r="T4932" s="309">
        <v>1204.8</v>
      </c>
      <c r="U4932" s="309">
        <v>873.6</v>
      </c>
      <c r="V4932" s="309">
        <v>942</v>
      </c>
      <c r="W4932" s="309">
        <v>601.20000000000005</v>
      </c>
      <c r="X4932" s="309">
        <v>290.39999999999998</v>
      </c>
      <c r="Y4932" s="415">
        <v>572.4</v>
      </c>
      <c r="Z4932" s="309">
        <v>686.4</v>
      </c>
      <c r="AA4932" s="309">
        <v>861.6</v>
      </c>
      <c r="AB4932" s="404">
        <v>670.8</v>
      </c>
      <c r="AC4932" s="107">
        <f>SUM(E4932:AB4932)</f>
        <v>20756.400000000001</v>
      </c>
      <c r="AD4932" s="73"/>
      <c r="AE4932" s="155"/>
      <c r="AF4932" s="74"/>
      <c r="AJ4932" s="406"/>
      <c r="AK4932" s="15"/>
      <c r="AL4932" s="15"/>
      <c r="AM4932" s="15"/>
      <c r="AN4932" s="15"/>
    </row>
    <row r="4933" spans="1:42" x14ac:dyDescent="0.25">
      <c r="A4933" s="3469"/>
      <c r="B4933" s="3357"/>
      <c r="C4933" s="123" t="s">
        <v>15</v>
      </c>
      <c r="D4933" s="108" t="s">
        <v>54</v>
      </c>
      <c r="E4933" s="1556">
        <v>66</v>
      </c>
      <c r="F4933" s="1550">
        <v>55</v>
      </c>
      <c r="G4933" s="1550">
        <v>75</v>
      </c>
      <c r="H4933" s="420">
        <v>74</v>
      </c>
      <c r="I4933" s="1550">
        <v>69</v>
      </c>
      <c r="J4933" s="1550">
        <v>87</v>
      </c>
      <c r="K4933" s="1550">
        <v>65</v>
      </c>
      <c r="L4933" s="1550">
        <v>50</v>
      </c>
      <c r="M4933" s="1550">
        <v>103</v>
      </c>
      <c r="N4933" s="420">
        <v>84</v>
      </c>
      <c r="O4933" s="1550">
        <v>104</v>
      </c>
      <c r="P4933" s="1550">
        <v>104</v>
      </c>
      <c r="Q4933" s="1550">
        <v>70</v>
      </c>
      <c r="R4933" s="1550">
        <v>80</v>
      </c>
      <c r="S4933" s="1550">
        <v>93</v>
      </c>
      <c r="T4933" s="1550">
        <v>70</v>
      </c>
      <c r="U4933" s="1550">
        <v>58</v>
      </c>
      <c r="V4933" s="1550">
        <v>49</v>
      </c>
      <c r="W4933" s="1550">
        <v>41</v>
      </c>
      <c r="X4933" s="1550">
        <v>22</v>
      </c>
      <c r="Y4933" s="420">
        <v>55</v>
      </c>
      <c r="Z4933" s="1550">
        <v>56</v>
      </c>
      <c r="AA4933" s="1550">
        <v>55</v>
      </c>
      <c r="AB4933" s="1551">
        <v>79</v>
      </c>
      <c r="AC4933" s="107">
        <f>AVERAGE(E4933:AB4933)</f>
        <v>69.333333333333329</v>
      </c>
      <c r="AD4933" s="76"/>
      <c r="AE4933" s="76"/>
      <c r="AF4933" s="77"/>
      <c r="AJ4933" s="406"/>
      <c r="AK4933" s="15"/>
      <c r="AL4933" s="15"/>
      <c r="AM4933" s="15"/>
      <c r="AN4933" s="15"/>
    </row>
    <row r="4934" spans="1:42" ht="16.5" thickBot="1" x14ac:dyDescent="0.3">
      <c r="A4934" s="3473"/>
      <c r="B4934" s="3369"/>
      <c r="C4934" s="126" t="s">
        <v>17</v>
      </c>
      <c r="D4934" s="114"/>
      <c r="E4934" s="314">
        <f t="shared" ref="E4934:AB4934" si="2272">E4932/E4931</f>
        <v>0.8535286284953395</v>
      </c>
      <c r="F4934" s="315">
        <f t="shared" si="2272"/>
        <v>0.70376432078559736</v>
      </c>
      <c r="G4934" s="315">
        <f t="shared" si="2272"/>
        <v>0.94274300932090549</v>
      </c>
      <c r="H4934" s="417">
        <f t="shared" si="2272"/>
        <v>0.9399744572158365</v>
      </c>
      <c r="I4934" s="315">
        <f t="shared" si="2272"/>
        <v>0.93781094527363185</v>
      </c>
      <c r="J4934" s="315">
        <f t="shared" si="2272"/>
        <v>0.88086642599277976</v>
      </c>
      <c r="K4934" s="315">
        <f t="shared" si="2272"/>
        <v>0.92808219178082185</v>
      </c>
      <c r="L4934" s="315">
        <f t="shared" si="2272"/>
        <v>0.72539682539682537</v>
      </c>
      <c r="M4934" s="315">
        <f t="shared" si="2272"/>
        <v>0.91090146750524104</v>
      </c>
      <c r="N4934" s="417">
        <f t="shared" si="2272"/>
        <v>0.86815068493150682</v>
      </c>
      <c r="O4934" s="315">
        <f t="shared" si="2272"/>
        <v>0.8802281368821292</v>
      </c>
      <c r="P4934" s="315">
        <f t="shared" si="2272"/>
        <v>0.97058823529411764</v>
      </c>
      <c r="Q4934" s="315">
        <f t="shared" si="2272"/>
        <v>0.88140417457305498</v>
      </c>
      <c r="R4934" s="315">
        <f t="shared" si="2272"/>
        <v>0.75411764705882356</v>
      </c>
      <c r="S4934" s="315">
        <f t="shared" si="2272"/>
        <v>0.94535519125683065</v>
      </c>
      <c r="T4934" s="315">
        <f t="shared" si="2272"/>
        <v>0.97760467380720539</v>
      </c>
      <c r="U4934" s="315">
        <f t="shared" si="2272"/>
        <v>0.84947491248541418</v>
      </c>
      <c r="V4934" s="315">
        <f t="shared" si="2272"/>
        <v>1.0494652406417111</v>
      </c>
      <c r="W4934" s="315">
        <f t="shared" si="2272"/>
        <v>0.98043052837573386</v>
      </c>
      <c r="X4934" s="315">
        <f t="shared" si="2272"/>
        <v>0.6797752808988764</v>
      </c>
      <c r="Y4934" s="417">
        <f>Y4932/Y4931</f>
        <v>0.93897637795275579</v>
      </c>
      <c r="Z4934" s="315">
        <f t="shared" si="2272"/>
        <v>0.95973154362416102</v>
      </c>
      <c r="AA4934" s="315">
        <f t="shared" si="2272"/>
        <v>1.0330935251798561</v>
      </c>
      <c r="AB4934" s="316">
        <f t="shared" si="2272"/>
        <v>0.78843441466854725</v>
      </c>
      <c r="AC4934" s="481">
        <f>MAX(E4934:AB4934)</f>
        <v>1.0494652406417111</v>
      </c>
      <c r="AD4934" s="73"/>
      <c r="AE4934" s="155"/>
      <c r="AF4934" s="74"/>
      <c r="AJ4934" s="406"/>
      <c r="AK4934" s="15"/>
      <c r="AL4934" s="15"/>
      <c r="AM4934" s="15"/>
      <c r="AN4934" s="15"/>
    </row>
    <row r="4935" spans="1:42" hidden="1" x14ac:dyDescent="0.25">
      <c r="A4935" s="2199"/>
      <c r="B4935" s="2202"/>
      <c r="C4935" s="362" t="s">
        <v>116</v>
      </c>
      <c r="D4935" s="122"/>
      <c r="E4935" s="311"/>
      <c r="F4935" s="312"/>
      <c r="G4935" s="312"/>
      <c r="H4935" s="412"/>
      <c r="I4935" s="312"/>
      <c r="J4935" s="312"/>
      <c r="K4935" s="312"/>
      <c r="L4935" s="312"/>
      <c r="M4935" s="312"/>
      <c r="N4935" s="412"/>
      <c r="O4935" s="312"/>
      <c r="P4935" s="312"/>
      <c r="Q4935" s="312"/>
      <c r="R4935" s="312"/>
      <c r="S4935" s="312"/>
      <c r="T4935" s="312"/>
      <c r="U4935" s="312"/>
      <c r="V4935" s="312"/>
      <c r="W4935" s="312"/>
      <c r="X4935" s="312"/>
      <c r="Y4935" s="412"/>
      <c r="Z4935" s="312"/>
      <c r="AA4935" s="312"/>
      <c r="AB4935" s="313"/>
      <c r="AC4935" s="108"/>
      <c r="AD4935" s="73"/>
      <c r="AE4935" s="155"/>
      <c r="AF4935" s="74"/>
      <c r="AJ4935" s="406"/>
      <c r="AK4935" s="15"/>
      <c r="AL4935" s="15"/>
      <c r="AM4935" s="15"/>
      <c r="AN4935" s="15"/>
    </row>
    <row r="4936" spans="1:42" s="181" customFormat="1" hidden="1" x14ac:dyDescent="0.25">
      <c r="A4936" s="2209"/>
      <c r="B4936" s="2212"/>
      <c r="C4936" s="124" t="s">
        <v>117</v>
      </c>
      <c r="D4936" s="108"/>
      <c r="E4936" s="311"/>
      <c r="F4936" s="312"/>
      <c r="G4936" s="312"/>
      <c r="H4936" s="412"/>
      <c r="I4936" s="312"/>
      <c r="J4936" s="312"/>
      <c r="K4936" s="312"/>
      <c r="L4936" s="312"/>
      <c r="M4936" s="312"/>
      <c r="N4936" s="412"/>
      <c r="O4936" s="312"/>
      <c r="P4936" s="312"/>
      <c r="Q4936" s="312"/>
      <c r="R4936" s="312"/>
      <c r="S4936" s="312"/>
      <c r="T4936" s="312"/>
      <c r="U4936" s="312"/>
      <c r="V4936" s="312"/>
      <c r="W4936" s="312"/>
      <c r="X4936" s="312"/>
      <c r="Y4936" s="412"/>
      <c r="Z4936" s="312"/>
      <c r="AA4936" s="312"/>
      <c r="AB4936" s="313"/>
      <c r="AC4936" s="108"/>
      <c r="AD4936" s="73"/>
      <c r="AE4936" s="155"/>
      <c r="AF4936" s="74"/>
      <c r="AG4936" s="852"/>
      <c r="AH4936" s="849"/>
      <c r="AI4936" s="850"/>
      <c r="AJ4936" s="850"/>
      <c r="AK4936" s="850"/>
      <c r="AL4936" s="851"/>
      <c r="AM4936" s="851"/>
      <c r="AN4936" s="189"/>
      <c r="AO4936" s="189"/>
      <c r="AP4936" s="189"/>
    </row>
    <row r="4937" spans="1:42" ht="16.5" thickBot="1" x14ac:dyDescent="0.3">
      <c r="A4937" s="3339" t="s">
        <v>42</v>
      </c>
      <c r="B4937" s="3340"/>
      <c r="C4937" s="3341"/>
      <c r="D4937" s="114"/>
      <c r="E4937" s="178">
        <f>SQRT(E4931*E4931+E4932*E4932)/E4783/1.73</f>
        <v>65.601031790308824</v>
      </c>
      <c r="F4937" s="179">
        <f t="shared" ref="F4937:AB4937" si="2273">SQRT(F4931*F4931+F4932*F4932)/F4783/1.73</f>
        <v>49.640680849233462</v>
      </c>
      <c r="G4937" s="179">
        <f t="shared" si="2273"/>
        <v>68.640377543290484</v>
      </c>
      <c r="H4937" s="419">
        <f t="shared" si="2273"/>
        <v>71.4663170136552</v>
      </c>
      <c r="I4937" s="179">
        <f t="shared" si="2273"/>
        <v>73.233641511822825</v>
      </c>
      <c r="J4937" s="179">
        <f t="shared" si="2273"/>
        <v>73.719238250016147</v>
      </c>
      <c r="K4937" s="179">
        <f t="shared" si="2273"/>
        <v>79.634447782875668</v>
      </c>
      <c r="L4937" s="179">
        <f t="shared" si="2273"/>
        <v>51.464292608823683</v>
      </c>
      <c r="M4937" s="179">
        <f t="shared" si="2273"/>
        <v>86.568092099526524</v>
      </c>
      <c r="N4937" s="419">
        <f t="shared" si="2273"/>
        <v>103.66054916861971</v>
      </c>
      <c r="O4937" s="179">
        <f t="shared" si="2273"/>
        <v>94.01675263383909</v>
      </c>
      <c r="P4937" s="179">
        <f t="shared" si="2273"/>
        <v>98.153921602444754</v>
      </c>
      <c r="Q4937" s="179">
        <f t="shared" si="2273"/>
        <v>93.347671284521923</v>
      </c>
      <c r="R4937" s="179">
        <f t="shared" si="2273"/>
        <v>70.936928062352266</v>
      </c>
      <c r="S4937" s="179">
        <f t="shared" si="2273"/>
        <v>100.97068686684825</v>
      </c>
      <c r="T4937" s="179">
        <f t="shared" si="2273"/>
        <v>95.42395569417198</v>
      </c>
      <c r="U4937" s="179">
        <f t="shared" si="2273"/>
        <v>74.425501748908204</v>
      </c>
      <c r="V4937" s="179">
        <f t="shared" si="2273"/>
        <v>71.699028301258693</v>
      </c>
      <c r="W4937" s="179">
        <f t="shared" si="2273"/>
        <v>47.320178170047249</v>
      </c>
      <c r="X4937" s="179">
        <f t="shared" si="2273"/>
        <v>28.382922591746038</v>
      </c>
      <c r="Y4937" s="419">
        <f>SQRT(Y4931*Y4931+Y4932*Y4932)/Y4783/1.73</f>
        <v>46.166257547606961</v>
      </c>
      <c r="Z4937" s="179">
        <f t="shared" si="2273"/>
        <v>54.675576299863344</v>
      </c>
      <c r="AA4937" s="179">
        <f t="shared" si="2273"/>
        <v>66.202311253210198</v>
      </c>
      <c r="AB4937" s="180">
        <f t="shared" si="2273"/>
        <v>59.929522248427517</v>
      </c>
      <c r="AC4937" s="109">
        <f>AVERAGE(E4937:AB4937)</f>
        <v>71.886661788475791</v>
      </c>
      <c r="AD4937" s="78">
        <f>(AC4933-AC4937)/AC4933</f>
        <v>-3.6826852718400908E-2</v>
      </c>
      <c r="AE4937" s="79"/>
      <c r="AF4937" s="80"/>
      <c r="AJ4937" s="406"/>
      <c r="AK4937" s="14"/>
      <c r="AL4937" s="14"/>
      <c r="AM4937" s="15"/>
      <c r="AN4937" s="14"/>
    </row>
    <row r="4938" spans="1:42" x14ac:dyDescent="0.25">
      <c r="A4938" s="3468" t="s">
        <v>723</v>
      </c>
      <c r="B4938" s="3356" t="s">
        <v>724</v>
      </c>
      <c r="C4938" s="121" t="s">
        <v>13</v>
      </c>
      <c r="D4938" s="113" t="s">
        <v>829</v>
      </c>
      <c r="E4938" s="307">
        <v>241.2</v>
      </c>
      <c r="F4938" s="71">
        <v>234</v>
      </c>
      <c r="G4938" s="71">
        <v>205.2</v>
      </c>
      <c r="H4938" s="414">
        <v>272.39999999999998</v>
      </c>
      <c r="I4938" s="71">
        <v>265.2</v>
      </c>
      <c r="J4938" s="71">
        <v>266.39999999999998</v>
      </c>
      <c r="K4938" s="71">
        <v>404.4</v>
      </c>
      <c r="L4938" s="71">
        <v>430.8</v>
      </c>
      <c r="M4938" s="71">
        <v>573.6</v>
      </c>
      <c r="N4938" s="414">
        <v>542.4</v>
      </c>
      <c r="O4938" s="71">
        <v>452.4</v>
      </c>
      <c r="P4938" s="71">
        <v>516</v>
      </c>
      <c r="Q4938" s="71">
        <v>441.6</v>
      </c>
      <c r="R4938" s="71">
        <v>375.6</v>
      </c>
      <c r="S4938" s="71">
        <v>441.6</v>
      </c>
      <c r="T4938" s="71">
        <v>472.8</v>
      </c>
      <c r="U4938" s="71">
        <v>430.8</v>
      </c>
      <c r="V4938" s="71">
        <v>363.6</v>
      </c>
      <c r="W4938" s="71">
        <v>361.2</v>
      </c>
      <c r="X4938" s="71">
        <v>374.4</v>
      </c>
      <c r="Y4938" s="414">
        <v>400.8</v>
      </c>
      <c r="Z4938" s="71">
        <v>340.8</v>
      </c>
      <c r="AA4938" s="71">
        <v>260.39999999999998</v>
      </c>
      <c r="AB4938" s="403">
        <v>278.39999999999998</v>
      </c>
      <c r="AC4938" s="134">
        <f>SUM(E4938:AB4938)</f>
        <v>8946</v>
      </c>
      <c r="AD4938" s="70"/>
      <c r="AE4938" s="71">
        <v>100</v>
      </c>
      <c r="AF4938" s="72">
        <v>120</v>
      </c>
      <c r="AJ4938" s="406"/>
      <c r="AK4938" s="478"/>
      <c r="AL4938" s="479"/>
      <c r="AM4938" s="478"/>
      <c r="AN4938" s="15"/>
    </row>
    <row r="4939" spans="1:42" x14ac:dyDescent="0.25">
      <c r="A4939" s="3469"/>
      <c r="B4939" s="3357"/>
      <c r="C4939" s="123" t="s">
        <v>14</v>
      </c>
      <c r="D4939" s="108" t="s">
        <v>829</v>
      </c>
      <c r="E4939" s="308">
        <v>96</v>
      </c>
      <c r="F4939" s="309">
        <v>90</v>
      </c>
      <c r="G4939" s="309">
        <v>82.8</v>
      </c>
      <c r="H4939" s="415">
        <v>82.8</v>
      </c>
      <c r="I4939" s="309">
        <v>86.4</v>
      </c>
      <c r="J4939" s="309">
        <v>98.4</v>
      </c>
      <c r="K4939" s="309">
        <v>115.2</v>
      </c>
      <c r="L4939" s="309">
        <v>153.6</v>
      </c>
      <c r="M4939" s="309">
        <v>343.2</v>
      </c>
      <c r="N4939" s="415">
        <v>296.39999999999998</v>
      </c>
      <c r="O4939" s="309">
        <v>228</v>
      </c>
      <c r="P4939" s="309">
        <v>312</v>
      </c>
      <c r="Q4939" s="309">
        <v>242.4</v>
      </c>
      <c r="R4939" s="309">
        <v>163.19999999999999</v>
      </c>
      <c r="S4939" s="309">
        <v>272.39999999999998</v>
      </c>
      <c r="T4939" s="309">
        <v>288</v>
      </c>
      <c r="U4939" s="309">
        <v>250.8</v>
      </c>
      <c r="V4939" s="309">
        <v>144</v>
      </c>
      <c r="W4939" s="309">
        <v>148.80000000000001</v>
      </c>
      <c r="X4939" s="309">
        <v>145.19999999999999</v>
      </c>
      <c r="Y4939" s="415">
        <v>130.80000000000001</v>
      </c>
      <c r="Z4939" s="309">
        <v>111.6</v>
      </c>
      <c r="AA4939" s="309">
        <v>114</v>
      </c>
      <c r="AB4939" s="404">
        <v>121.2</v>
      </c>
      <c r="AC4939" s="107">
        <f>SUM(E4939:AB4939)</f>
        <v>4117.2000000000007</v>
      </c>
      <c r="AD4939" s="73"/>
      <c r="AE4939" s="155"/>
      <c r="AF4939" s="74"/>
      <c r="AJ4939" s="406"/>
      <c r="AK4939" s="15"/>
      <c r="AL4939" s="15"/>
      <c r="AM4939" s="15"/>
      <c r="AN4939" s="15"/>
    </row>
    <row r="4940" spans="1:42" x14ac:dyDescent="0.25">
      <c r="A4940" s="3469"/>
      <c r="B4940" s="3357"/>
      <c r="C4940" s="123" t="s">
        <v>15</v>
      </c>
      <c r="D4940" s="108" t="s">
        <v>54</v>
      </c>
      <c r="E4940" s="1556">
        <v>13</v>
      </c>
      <c r="F4940" s="1550">
        <v>12</v>
      </c>
      <c r="G4940" s="1550">
        <v>13</v>
      </c>
      <c r="H4940" s="420">
        <v>16</v>
      </c>
      <c r="I4940" s="1550">
        <v>12</v>
      </c>
      <c r="J4940" s="1550">
        <v>17</v>
      </c>
      <c r="K4940" s="1550">
        <v>20</v>
      </c>
      <c r="L4940" s="1550">
        <v>28</v>
      </c>
      <c r="M4940" s="1550">
        <v>30</v>
      </c>
      <c r="N4940" s="420">
        <v>27</v>
      </c>
      <c r="O4940" s="1550">
        <v>25</v>
      </c>
      <c r="P4940" s="1550">
        <v>29</v>
      </c>
      <c r="Q4940" s="1550">
        <v>22</v>
      </c>
      <c r="R4940" s="1550">
        <v>21</v>
      </c>
      <c r="S4940" s="1550">
        <v>24</v>
      </c>
      <c r="T4940" s="1550">
        <v>22</v>
      </c>
      <c r="U4940" s="1550">
        <v>22</v>
      </c>
      <c r="V4940" s="1550">
        <v>19</v>
      </c>
      <c r="W4940" s="1550">
        <v>19</v>
      </c>
      <c r="X4940" s="1550">
        <v>22</v>
      </c>
      <c r="Y4940" s="420">
        <v>22</v>
      </c>
      <c r="Z4940" s="1550">
        <v>16</v>
      </c>
      <c r="AA4940" s="1550">
        <v>15</v>
      </c>
      <c r="AB4940" s="1551">
        <v>14</v>
      </c>
      <c r="AC4940" s="107">
        <f>AVERAGE(E4940:AB4940)</f>
        <v>20</v>
      </c>
      <c r="AD4940" s="76"/>
      <c r="AE4940" s="76"/>
      <c r="AF4940" s="77"/>
      <c r="AJ4940" s="406"/>
      <c r="AK4940" s="15"/>
      <c r="AL4940" s="15"/>
      <c r="AM4940" s="15"/>
      <c r="AN4940" s="15"/>
    </row>
    <row r="4941" spans="1:42" ht="16.5" thickBot="1" x14ac:dyDescent="0.3">
      <c r="A4941" s="3473"/>
      <c r="B4941" s="3369"/>
      <c r="C4941" s="126" t="s">
        <v>17</v>
      </c>
      <c r="D4941" s="114"/>
      <c r="E4941" s="314">
        <f t="shared" ref="E4941:AB4941" si="2274">E4939/E4938</f>
        <v>0.39800995024875624</v>
      </c>
      <c r="F4941" s="315">
        <f t="shared" si="2274"/>
        <v>0.38461538461538464</v>
      </c>
      <c r="G4941" s="315">
        <f t="shared" si="2274"/>
        <v>0.40350877192982459</v>
      </c>
      <c r="H4941" s="417">
        <f t="shared" si="2274"/>
        <v>0.30396475770925113</v>
      </c>
      <c r="I4941" s="315">
        <f t="shared" si="2274"/>
        <v>0.32579185520361992</v>
      </c>
      <c r="J4941" s="315">
        <f t="shared" si="2274"/>
        <v>0.36936936936936943</v>
      </c>
      <c r="K4941" s="315">
        <f t="shared" si="2274"/>
        <v>0.28486646884272998</v>
      </c>
      <c r="L4941" s="315">
        <f t="shared" si="2274"/>
        <v>0.35654596100278552</v>
      </c>
      <c r="M4941" s="315">
        <f t="shared" si="2274"/>
        <v>0.59832635983263593</v>
      </c>
      <c r="N4941" s="417">
        <f t="shared" si="2274"/>
        <v>0.54646017699115046</v>
      </c>
      <c r="O4941" s="315">
        <f t="shared" si="2274"/>
        <v>0.50397877984084882</v>
      </c>
      <c r="P4941" s="315">
        <f t="shared" si="2274"/>
        <v>0.60465116279069764</v>
      </c>
      <c r="Q4941" s="315">
        <f t="shared" si="2274"/>
        <v>0.54891304347826086</v>
      </c>
      <c r="R4941" s="315">
        <f t="shared" si="2274"/>
        <v>0.4345047923322683</v>
      </c>
      <c r="S4941" s="315">
        <f t="shared" si="2274"/>
        <v>0.61684782608695643</v>
      </c>
      <c r="T4941" s="315">
        <f t="shared" si="2274"/>
        <v>0.60913705583756339</v>
      </c>
      <c r="U4941" s="315">
        <f t="shared" si="2274"/>
        <v>0.5821727019498607</v>
      </c>
      <c r="V4941" s="315">
        <f t="shared" si="2274"/>
        <v>0.396039603960396</v>
      </c>
      <c r="W4941" s="315">
        <f t="shared" si="2274"/>
        <v>0.41196013289036548</v>
      </c>
      <c r="X4941" s="315">
        <f t="shared" si="2274"/>
        <v>0.38782051282051283</v>
      </c>
      <c r="Y4941" s="417">
        <f>Y4939/Y4938</f>
        <v>0.32634730538922158</v>
      </c>
      <c r="Z4941" s="315">
        <f t="shared" si="2274"/>
        <v>0.32746478873239432</v>
      </c>
      <c r="AA4941" s="315">
        <f t="shared" si="2274"/>
        <v>0.43778801843317977</v>
      </c>
      <c r="AB4941" s="316">
        <f t="shared" si="2274"/>
        <v>0.43534482758620696</v>
      </c>
      <c r="AC4941" s="481">
        <f>MAX(E4941:AB4941)</f>
        <v>0.61684782608695643</v>
      </c>
      <c r="AD4941" s="73"/>
      <c r="AE4941" s="155"/>
      <c r="AF4941" s="74"/>
      <c r="AJ4941" s="406"/>
      <c r="AK4941" s="15"/>
      <c r="AL4941" s="15"/>
      <c r="AM4941" s="15"/>
      <c r="AN4941" s="15"/>
    </row>
    <row r="4942" spans="1:42" hidden="1" x14ac:dyDescent="0.25">
      <c r="A4942" s="2199"/>
      <c r="B4942" s="2202"/>
      <c r="C4942" s="362" t="s">
        <v>116</v>
      </c>
      <c r="D4942" s="122"/>
      <c r="E4942" s="311"/>
      <c r="F4942" s="312"/>
      <c r="G4942" s="312"/>
      <c r="H4942" s="412"/>
      <c r="I4942" s="312"/>
      <c r="J4942" s="312"/>
      <c r="K4942" s="312"/>
      <c r="L4942" s="312"/>
      <c r="M4942" s="312"/>
      <c r="N4942" s="412"/>
      <c r="O4942" s="312"/>
      <c r="P4942" s="312"/>
      <c r="Q4942" s="312"/>
      <c r="R4942" s="312"/>
      <c r="S4942" s="312"/>
      <c r="T4942" s="312"/>
      <c r="U4942" s="312"/>
      <c r="V4942" s="312"/>
      <c r="W4942" s="312"/>
      <c r="X4942" s="312"/>
      <c r="Y4942" s="412"/>
      <c r="Z4942" s="312"/>
      <c r="AA4942" s="312"/>
      <c r="AB4942" s="313"/>
      <c r="AC4942" s="108"/>
      <c r="AD4942" s="73"/>
      <c r="AE4942" s="155"/>
      <c r="AF4942" s="74"/>
      <c r="AJ4942" s="406"/>
      <c r="AK4942" s="15"/>
      <c r="AL4942" s="15"/>
      <c r="AM4942" s="15"/>
      <c r="AN4942" s="15"/>
    </row>
    <row r="4943" spans="1:42" s="181" customFormat="1" hidden="1" x14ac:dyDescent="0.25">
      <c r="A4943" s="2209"/>
      <c r="B4943" s="2212"/>
      <c r="C4943" s="124" t="s">
        <v>117</v>
      </c>
      <c r="D4943" s="108"/>
      <c r="E4943" s="311"/>
      <c r="F4943" s="312"/>
      <c r="G4943" s="312"/>
      <c r="H4943" s="412"/>
      <c r="I4943" s="312"/>
      <c r="J4943" s="312"/>
      <c r="K4943" s="312"/>
      <c r="L4943" s="312"/>
      <c r="M4943" s="312"/>
      <c r="N4943" s="412"/>
      <c r="O4943" s="312"/>
      <c r="P4943" s="312"/>
      <c r="Q4943" s="312"/>
      <c r="R4943" s="312"/>
      <c r="S4943" s="312"/>
      <c r="T4943" s="312"/>
      <c r="U4943" s="312"/>
      <c r="V4943" s="312"/>
      <c r="W4943" s="312"/>
      <c r="X4943" s="312"/>
      <c r="Y4943" s="412"/>
      <c r="Z4943" s="312"/>
      <c r="AA4943" s="312"/>
      <c r="AB4943" s="313"/>
      <c r="AC4943" s="108"/>
      <c r="AD4943" s="73"/>
      <c r="AE4943" s="155"/>
      <c r="AF4943" s="74"/>
      <c r="AG4943" s="852"/>
      <c r="AH4943" s="849"/>
      <c r="AI4943" s="850"/>
      <c r="AJ4943" s="850"/>
      <c r="AK4943" s="850"/>
      <c r="AL4943" s="851"/>
      <c r="AM4943" s="851"/>
      <c r="AN4943" s="189"/>
      <c r="AO4943" s="189"/>
      <c r="AP4943" s="189"/>
    </row>
    <row r="4944" spans="1:42" ht="16.5" thickBot="1" x14ac:dyDescent="0.3">
      <c r="A4944" s="3339" t="s">
        <v>42</v>
      </c>
      <c r="B4944" s="3340"/>
      <c r="C4944" s="3341"/>
      <c r="D4944" s="114"/>
      <c r="E4944" s="580">
        <f>SQRT(E4938*E4938+E4939*E4939)/E4783/1.73</f>
        <v>14.373489320730227</v>
      </c>
      <c r="F4944" s="581">
        <f t="shared" ref="F4944:AB4944" si="2275">SQRT(F4938*F4938+F4939*F4939)/F4783/1.73</f>
        <v>13.881192223623799</v>
      </c>
      <c r="G4944" s="581">
        <f t="shared" si="2275"/>
        <v>12.263178957601298</v>
      </c>
      <c r="H4944" s="582">
        <f t="shared" si="2275"/>
        <v>15.778527054396601</v>
      </c>
      <c r="I4944" s="581">
        <f t="shared" si="2275"/>
        <v>15.443012821964601</v>
      </c>
      <c r="J4944" s="581">
        <f t="shared" si="2275"/>
        <v>15.754058589336248</v>
      </c>
      <c r="K4944" s="581">
        <f t="shared" si="2275"/>
        <v>23.348397083149226</v>
      </c>
      <c r="L4944" s="581">
        <f t="shared" si="2275"/>
        <v>25.202298374078858</v>
      </c>
      <c r="M4944" s="581">
        <f t="shared" si="2275"/>
        <v>37.367280796481481</v>
      </c>
      <c r="N4944" s="582">
        <f t="shared" si="2275"/>
        <v>34.520260018934231</v>
      </c>
      <c r="O4944" s="581">
        <f t="shared" si="2275"/>
        <v>28.320687335185056</v>
      </c>
      <c r="P4944" s="581">
        <f t="shared" si="2275"/>
        <v>33.579055835881221</v>
      </c>
      <c r="Q4944" s="581">
        <f t="shared" si="2275"/>
        <v>27.89151472707945</v>
      </c>
      <c r="R4944" s="581">
        <f t="shared" si="2275"/>
        <v>22.739563763838465</v>
      </c>
      <c r="S4944" s="581">
        <f t="shared" si="2275"/>
        <v>28.893756514561403</v>
      </c>
      <c r="T4944" s="581">
        <f t="shared" si="2275"/>
        <v>30.651885063140003</v>
      </c>
      <c r="U4944" s="581">
        <f t="shared" si="2275"/>
        <v>27.49453905060949</v>
      </c>
      <c r="V4944" s="581">
        <f t="shared" si="2275"/>
        <v>21.549654649089319</v>
      </c>
      <c r="W4944" s="581">
        <f t="shared" si="2275"/>
        <v>21.526105547470017</v>
      </c>
      <c r="X4944" s="581">
        <f t="shared" si="2275"/>
        <v>22.064766214211446</v>
      </c>
      <c r="Y4944" s="582">
        <f>SQRT(Y4938*Y4938+Y4939*Y4939)/Y4783/1.73</f>
        <v>23.276149626188275</v>
      </c>
      <c r="Z4944" s="581">
        <f t="shared" si="2275"/>
        <v>19.77933780370617</v>
      </c>
      <c r="AA4944" s="581">
        <f t="shared" si="2275"/>
        <v>15.693654062050172</v>
      </c>
      <c r="AB4944" s="853">
        <f t="shared" si="2275"/>
        <v>16.795527410632513</v>
      </c>
      <c r="AC4944" s="109">
        <f>AVERAGE(E4944:AB4944)</f>
        <v>22.841162201830816</v>
      </c>
      <c r="AD4944" s="78">
        <f>(AC4940-AC4944)/AC4940</f>
        <v>-0.14205811009154079</v>
      </c>
      <c r="AE4944" s="79"/>
      <c r="AF4944" s="80"/>
      <c r="AJ4944" s="406"/>
      <c r="AK4944" s="14"/>
      <c r="AL4944" s="14"/>
      <c r="AM4944" s="15"/>
      <c r="AN4944" s="14"/>
    </row>
    <row r="4945" spans="1:42" x14ac:dyDescent="0.25">
      <c r="A4945" s="3468" t="s">
        <v>725</v>
      </c>
      <c r="B4945" s="3356" t="s">
        <v>726</v>
      </c>
      <c r="C4945" s="121" t="s">
        <v>13</v>
      </c>
      <c r="D4945" s="113" t="s">
        <v>829</v>
      </c>
      <c r="E4945" s="70">
        <v>4.8</v>
      </c>
      <c r="F4945" s="71">
        <v>4.2</v>
      </c>
      <c r="G4945" s="71">
        <v>4.8</v>
      </c>
      <c r="H4945" s="414">
        <v>4.2</v>
      </c>
      <c r="I4945" s="71">
        <v>5.4</v>
      </c>
      <c r="J4945" s="71">
        <v>4.8</v>
      </c>
      <c r="K4945" s="71">
        <v>4.2</v>
      </c>
      <c r="L4945" s="71">
        <v>4.8</v>
      </c>
      <c r="M4945" s="71">
        <v>7.8</v>
      </c>
      <c r="N4945" s="414">
        <v>24.6</v>
      </c>
      <c r="O4945" s="71">
        <v>19.2</v>
      </c>
      <c r="P4945" s="71">
        <v>22.8</v>
      </c>
      <c r="Q4945" s="71">
        <v>6.6</v>
      </c>
      <c r="R4945" s="71">
        <v>6.6</v>
      </c>
      <c r="S4945" s="71">
        <v>6</v>
      </c>
      <c r="T4945" s="71">
        <v>9</v>
      </c>
      <c r="U4945" s="71">
        <v>21</v>
      </c>
      <c r="V4945" s="71">
        <v>24.6</v>
      </c>
      <c r="W4945" s="71">
        <v>24</v>
      </c>
      <c r="X4945" s="71">
        <v>24</v>
      </c>
      <c r="Y4945" s="414">
        <v>24</v>
      </c>
      <c r="Z4945" s="71">
        <v>23.4</v>
      </c>
      <c r="AA4945" s="71">
        <v>23.4</v>
      </c>
      <c r="AB4945" s="72">
        <v>24</v>
      </c>
      <c r="AC4945" s="131">
        <f>SUM(E4945:AB4945)</f>
        <v>328.19999999999993</v>
      </c>
      <c r="AD4945" s="70"/>
      <c r="AE4945" s="71">
        <v>100</v>
      </c>
      <c r="AF4945" s="72">
        <v>60</v>
      </c>
      <c r="AJ4945" s="406"/>
      <c r="AK4945" s="478"/>
      <c r="AL4945" s="479"/>
      <c r="AM4945" s="478"/>
      <c r="AN4945" s="15"/>
    </row>
    <row r="4946" spans="1:42" x14ac:dyDescent="0.25">
      <c r="A4946" s="3469"/>
      <c r="B4946" s="3357"/>
      <c r="C4946" s="123" t="s">
        <v>14</v>
      </c>
      <c r="D4946" s="108" t="s">
        <v>829</v>
      </c>
      <c r="E4946" s="402">
        <v>5.4</v>
      </c>
      <c r="F4946" s="309">
        <v>6</v>
      </c>
      <c r="G4946" s="309">
        <v>5.4</v>
      </c>
      <c r="H4946" s="415">
        <v>6</v>
      </c>
      <c r="I4946" s="309">
        <v>4.2</v>
      </c>
      <c r="J4946" s="309">
        <v>4.8</v>
      </c>
      <c r="K4946" s="309">
        <v>5.4</v>
      </c>
      <c r="L4946" s="309">
        <v>6</v>
      </c>
      <c r="M4946" s="309">
        <v>9</v>
      </c>
      <c r="N4946" s="415">
        <v>22.2</v>
      </c>
      <c r="O4946" s="309">
        <v>22.8</v>
      </c>
      <c r="P4946" s="309">
        <v>27</v>
      </c>
      <c r="Q4946" s="309">
        <v>6.6</v>
      </c>
      <c r="R4946" s="309">
        <v>9</v>
      </c>
      <c r="S4946" s="309">
        <v>6.6</v>
      </c>
      <c r="T4946" s="309">
        <v>8.4</v>
      </c>
      <c r="U4946" s="309">
        <v>24.6</v>
      </c>
      <c r="V4946" s="309">
        <v>34.799999999999997</v>
      </c>
      <c r="W4946" s="309">
        <v>35.4</v>
      </c>
      <c r="X4946" s="309">
        <v>36</v>
      </c>
      <c r="Y4946" s="415">
        <v>34.200000000000003</v>
      </c>
      <c r="Z4946" s="309">
        <v>34.799999999999997</v>
      </c>
      <c r="AA4946" s="309">
        <v>34.200000000000003</v>
      </c>
      <c r="AB4946" s="310">
        <v>34.799999999999997</v>
      </c>
      <c r="AC4946" s="133">
        <f>SUM(E4946:AB4946)</f>
        <v>423.6</v>
      </c>
      <c r="AD4946" s="73"/>
      <c r="AE4946" s="155"/>
      <c r="AF4946" s="74"/>
      <c r="AJ4946" s="406"/>
      <c r="AK4946" s="15"/>
      <c r="AL4946" s="15"/>
      <c r="AM4946" s="15"/>
      <c r="AN4946" s="15"/>
    </row>
    <row r="4947" spans="1:42" x14ac:dyDescent="0.25">
      <c r="A4947" s="3469"/>
      <c r="B4947" s="3357"/>
      <c r="C4947" s="123" t="s">
        <v>15</v>
      </c>
      <c r="D4947" s="108" t="s">
        <v>54</v>
      </c>
      <c r="E4947" s="1566">
        <v>0</v>
      </c>
      <c r="F4947" s="1550">
        <v>0</v>
      </c>
      <c r="G4947" s="1550">
        <v>0</v>
      </c>
      <c r="H4947" s="420">
        <v>0</v>
      </c>
      <c r="I4947" s="1550">
        <v>0</v>
      </c>
      <c r="J4947" s="1550">
        <v>0</v>
      </c>
      <c r="K4947" s="1550">
        <v>0</v>
      </c>
      <c r="L4947" s="1550">
        <v>0</v>
      </c>
      <c r="M4947" s="1550">
        <v>0</v>
      </c>
      <c r="N4947" s="420">
        <v>0</v>
      </c>
      <c r="O4947" s="1550">
        <v>1</v>
      </c>
      <c r="P4947" s="1550">
        <v>0</v>
      </c>
      <c r="Q4947" s="1550">
        <v>0</v>
      </c>
      <c r="R4947" s="1550">
        <v>0</v>
      </c>
      <c r="S4947" s="1550">
        <v>0</v>
      </c>
      <c r="T4947" s="1550">
        <v>0</v>
      </c>
      <c r="U4947" s="1550">
        <v>2</v>
      </c>
      <c r="V4947" s="1550">
        <v>2</v>
      </c>
      <c r="W4947" s="1550">
        <v>2</v>
      </c>
      <c r="X4947" s="1550">
        <v>2</v>
      </c>
      <c r="Y4947" s="420">
        <v>2</v>
      </c>
      <c r="Z4947" s="1550">
        <v>2</v>
      </c>
      <c r="AA4947" s="1550">
        <v>2</v>
      </c>
      <c r="AB4947" s="1551">
        <v>2</v>
      </c>
      <c r="AC4947" s="133">
        <f>AVERAGE(E4947:AB4947)</f>
        <v>0.70833333333333337</v>
      </c>
      <c r="AD4947" s="76"/>
      <c r="AE4947" s="76"/>
      <c r="AF4947" s="77"/>
      <c r="AJ4947" s="406"/>
      <c r="AK4947" s="15"/>
      <c r="AL4947" s="15"/>
      <c r="AM4947" s="15"/>
      <c r="AN4947" s="15"/>
    </row>
    <row r="4948" spans="1:42" ht="16.5" thickBot="1" x14ac:dyDescent="0.3">
      <c r="A4948" s="3473"/>
      <c r="B4948" s="3369"/>
      <c r="C4948" s="126" t="s">
        <v>17</v>
      </c>
      <c r="D4948" s="114"/>
      <c r="E4948" s="624">
        <f t="shared" ref="E4948:AB4948" si="2276">E4946/E4945</f>
        <v>1.1250000000000002</v>
      </c>
      <c r="F4948" s="319">
        <f t="shared" si="2276"/>
        <v>1.4285714285714286</v>
      </c>
      <c r="G4948" s="319">
        <f t="shared" si="2276"/>
        <v>1.1250000000000002</v>
      </c>
      <c r="H4948" s="430">
        <f t="shared" si="2276"/>
        <v>1.4285714285714286</v>
      </c>
      <c r="I4948" s="319">
        <f t="shared" si="2276"/>
        <v>0.77777777777777779</v>
      </c>
      <c r="J4948" s="319">
        <f t="shared" si="2276"/>
        <v>1</v>
      </c>
      <c r="K4948" s="319">
        <f t="shared" si="2276"/>
        <v>1.2857142857142858</v>
      </c>
      <c r="L4948" s="319">
        <f t="shared" si="2276"/>
        <v>1.25</v>
      </c>
      <c r="M4948" s="319">
        <f t="shared" si="2276"/>
        <v>1.153846153846154</v>
      </c>
      <c r="N4948" s="430">
        <f t="shared" si="2276"/>
        <v>0.90243902439024382</v>
      </c>
      <c r="O4948" s="319">
        <f t="shared" si="2276"/>
        <v>1.1875</v>
      </c>
      <c r="P4948" s="319">
        <f t="shared" si="2276"/>
        <v>1.1842105263157894</v>
      </c>
      <c r="Q4948" s="319">
        <f t="shared" si="2276"/>
        <v>1</v>
      </c>
      <c r="R4948" s="319">
        <f t="shared" si="2276"/>
        <v>1.3636363636363638</v>
      </c>
      <c r="S4948" s="319">
        <f t="shared" si="2276"/>
        <v>1.0999999999999999</v>
      </c>
      <c r="T4948" s="319">
        <f t="shared" si="2276"/>
        <v>0.93333333333333335</v>
      </c>
      <c r="U4948" s="319">
        <f t="shared" si="2276"/>
        <v>1.1714285714285715</v>
      </c>
      <c r="V4948" s="319">
        <f t="shared" si="2276"/>
        <v>1.4146341463414631</v>
      </c>
      <c r="W4948" s="319">
        <f t="shared" si="2276"/>
        <v>1.4749999999999999</v>
      </c>
      <c r="X4948" s="319">
        <f t="shared" si="2276"/>
        <v>1.5</v>
      </c>
      <c r="Y4948" s="430">
        <f>Y4946/Y4945</f>
        <v>1.425</v>
      </c>
      <c r="Z4948" s="319">
        <f t="shared" si="2276"/>
        <v>1.4871794871794872</v>
      </c>
      <c r="AA4948" s="319">
        <f t="shared" si="2276"/>
        <v>1.4615384615384617</v>
      </c>
      <c r="AB4948" s="379">
        <f t="shared" si="2276"/>
        <v>1.45</v>
      </c>
      <c r="AC4948" s="1420">
        <f>MAX(E4948:AB4948)</f>
        <v>1.5</v>
      </c>
      <c r="AD4948" s="73"/>
      <c r="AE4948" s="155"/>
      <c r="AF4948" s="74"/>
      <c r="AJ4948" s="406"/>
      <c r="AK4948" s="15"/>
      <c r="AL4948" s="15"/>
      <c r="AM4948" s="15"/>
      <c r="AN4948" s="15"/>
    </row>
    <row r="4949" spans="1:42" hidden="1" x14ac:dyDescent="0.25">
      <c r="A4949" s="2199"/>
      <c r="B4949" s="2202"/>
      <c r="C4949" s="362" t="s">
        <v>116</v>
      </c>
      <c r="D4949" s="2388"/>
      <c r="E4949" s="363"/>
      <c r="F4949" s="91"/>
      <c r="G4949" s="91"/>
      <c r="H4949" s="411"/>
      <c r="I4949" s="91"/>
      <c r="J4949" s="91"/>
      <c r="K4949" s="91"/>
      <c r="L4949" s="91"/>
      <c r="M4949" s="91"/>
      <c r="N4949" s="411"/>
      <c r="O4949" s="91"/>
      <c r="P4949" s="91"/>
      <c r="Q4949" s="91"/>
      <c r="R4949" s="91"/>
      <c r="S4949" s="91"/>
      <c r="T4949" s="91"/>
      <c r="U4949" s="91"/>
      <c r="V4949" s="91"/>
      <c r="W4949" s="91"/>
      <c r="X4949" s="91"/>
      <c r="Y4949" s="411"/>
      <c r="Z4949" s="91"/>
      <c r="AA4949" s="91"/>
      <c r="AB4949" s="92"/>
      <c r="AC4949" s="393"/>
      <c r="AD4949" s="73"/>
      <c r="AE4949" s="155"/>
      <c r="AF4949" s="74"/>
      <c r="AJ4949" s="406"/>
      <c r="AK4949" s="15"/>
      <c r="AL4949" s="15"/>
      <c r="AM4949" s="15"/>
      <c r="AN4949" s="15"/>
    </row>
    <row r="4950" spans="1:42" s="181" customFormat="1" hidden="1" x14ac:dyDescent="0.25">
      <c r="A4950" s="2209"/>
      <c r="B4950" s="2212"/>
      <c r="C4950" s="124" t="s">
        <v>117</v>
      </c>
      <c r="D4950" s="348"/>
      <c r="E4950" s="73"/>
      <c r="F4950" s="155"/>
      <c r="G4950" s="155"/>
      <c r="H4950" s="412"/>
      <c r="I4950" s="155"/>
      <c r="J4950" s="155"/>
      <c r="K4950" s="155"/>
      <c r="L4950" s="155"/>
      <c r="M4950" s="155"/>
      <c r="N4950" s="412"/>
      <c r="O4950" s="155"/>
      <c r="P4950" s="155"/>
      <c r="Q4950" s="155"/>
      <c r="R4950" s="155"/>
      <c r="S4950" s="155"/>
      <c r="T4950" s="155"/>
      <c r="U4950" s="155"/>
      <c r="V4950" s="155"/>
      <c r="W4950" s="155"/>
      <c r="X4950" s="155"/>
      <c r="Y4950" s="412"/>
      <c r="Z4950" s="155"/>
      <c r="AA4950" s="155"/>
      <c r="AB4950" s="74"/>
      <c r="AC4950" s="132"/>
      <c r="AD4950" s="73"/>
      <c r="AE4950" s="155"/>
      <c r="AF4950" s="74"/>
      <c r="AG4950" s="852"/>
      <c r="AH4950" s="849"/>
      <c r="AI4950" s="850"/>
      <c r="AJ4950" s="850"/>
      <c r="AK4950" s="850"/>
      <c r="AL4950" s="851"/>
      <c r="AM4950" s="851"/>
      <c r="AN4950" s="189"/>
      <c r="AO4950" s="189"/>
      <c r="AP4950" s="189"/>
    </row>
    <row r="4951" spans="1:42" ht="16.5" thickBot="1" x14ac:dyDescent="0.3">
      <c r="A4951" s="3339" t="s">
        <v>42</v>
      </c>
      <c r="B4951" s="3340"/>
      <c r="C4951" s="3341"/>
      <c r="D4951" s="347"/>
      <c r="E4951" s="506">
        <f>SQRT(E4945*E4945+E4946*E4946)/E4783/1.73</f>
        <v>0.40002639621262026</v>
      </c>
      <c r="F4951" s="179">
        <f t="shared" ref="F4951:AB4951" si="2277">SQRT(F4945*F4945+F4946*F4946)/F4783/1.73</f>
        <v>0.40550646520941147</v>
      </c>
      <c r="G4951" s="179">
        <f t="shared" si="2277"/>
        <v>0.40040993062893149</v>
      </c>
      <c r="H4951" s="419">
        <f t="shared" si="2277"/>
        <v>0.40589525376665919</v>
      </c>
      <c r="I4951" s="179">
        <f t="shared" si="2277"/>
        <v>0.37877065480670324</v>
      </c>
      <c r="J4951" s="179">
        <f t="shared" si="2277"/>
        <v>0.37656713409022535</v>
      </c>
      <c r="K4951" s="179">
        <f t="shared" si="2277"/>
        <v>0.37986221288971966</v>
      </c>
      <c r="L4951" s="179">
        <f t="shared" si="2277"/>
        <v>0.42340071110495647</v>
      </c>
      <c r="M4951" s="179">
        <f t="shared" si="2277"/>
        <v>0.66578302706630754</v>
      </c>
      <c r="N4951" s="419">
        <f t="shared" si="2277"/>
        <v>1.8506092011706898</v>
      </c>
      <c r="O4951" s="179">
        <f t="shared" si="2277"/>
        <v>1.6663153160238666</v>
      </c>
      <c r="P4951" s="179">
        <f t="shared" si="2277"/>
        <v>1.9679313472053488</v>
      </c>
      <c r="Q4951" s="179">
        <f t="shared" si="2277"/>
        <v>0.51678789403043135</v>
      </c>
      <c r="R4951" s="179">
        <f t="shared" si="2277"/>
        <v>0.61971565483627711</v>
      </c>
      <c r="S4951" s="179">
        <f t="shared" si="2277"/>
        <v>0.49671117469071818</v>
      </c>
      <c r="T4951" s="179">
        <f t="shared" si="2277"/>
        <v>0.68162529163122687</v>
      </c>
      <c r="U4951" s="179">
        <f t="shared" si="2277"/>
        <v>1.7839869353497182</v>
      </c>
      <c r="V4951" s="179">
        <f t="shared" si="2277"/>
        <v>2.3483360457243303</v>
      </c>
      <c r="W4951" s="179">
        <f t="shared" si="2277"/>
        <v>2.3566997541987234</v>
      </c>
      <c r="X4951" s="179">
        <f t="shared" si="2277"/>
        <v>2.3773388044554755</v>
      </c>
      <c r="Y4951" s="419">
        <f>SQRT(Y4945*Y4945+Y4946*Y4946)/Y4783/1.73</f>
        <v>2.3066651683327999</v>
      </c>
      <c r="Z4951" s="179">
        <f t="shared" si="2277"/>
        <v>2.3130027474305987</v>
      </c>
      <c r="AA4951" s="179">
        <f t="shared" si="2277"/>
        <v>2.2877978899027123</v>
      </c>
      <c r="AB4951" s="180">
        <f t="shared" si="2277"/>
        <v>2.3383243017474067</v>
      </c>
      <c r="AC4951" s="199">
        <f>AVERAGE(E4951:AB4951)</f>
        <v>1.2395028880210772</v>
      </c>
      <c r="AD4951" s="78">
        <f>(AC4947-AC4951)/AC4947</f>
        <v>-0.74988643014740308</v>
      </c>
      <c r="AE4951" s="79"/>
      <c r="AF4951" s="80"/>
      <c r="AJ4951" s="406"/>
      <c r="AK4951" s="14"/>
      <c r="AL4951" s="14"/>
      <c r="AM4951" s="15"/>
      <c r="AN4951" s="14"/>
    </row>
    <row r="4952" spans="1:42" x14ac:dyDescent="0.25">
      <c r="A4952" s="3468" t="s">
        <v>884</v>
      </c>
      <c r="B4952" s="3356" t="s">
        <v>610</v>
      </c>
      <c r="C4952" s="121" t="s">
        <v>13</v>
      </c>
      <c r="D4952" s="113" t="s">
        <v>829</v>
      </c>
      <c r="E4952" s="70">
        <v>4.5999999999999996</v>
      </c>
      <c r="F4952" s="71">
        <v>4.7</v>
      </c>
      <c r="G4952" s="71">
        <v>4.5999999999999996</v>
      </c>
      <c r="H4952" s="414">
        <v>4.7</v>
      </c>
      <c r="I4952" s="71">
        <v>4.5999999999999996</v>
      </c>
      <c r="J4952" s="71">
        <v>4.7</v>
      </c>
      <c r="K4952" s="71">
        <v>4.5999999999999996</v>
      </c>
      <c r="L4952" s="71">
        <v>4.7</v>
      </c>
      <c r="M4952" s="71">
        <v>4.4000000000000004</v>
      </c>
      <c r="N4952" s="414">
        <v>4.3</v>
      </c>
      <c r="O4952" s="71">
        <v>4.4000000000000004</v>
      </c>
      <c r="P4952" s="71">
        <v>4.4000000000000004</v>
      </c>
      <c r="Q4952" s="71">
        <v>4.5</v>
      </c>
      <c r="R4952" s="71">
        <v>4.5999999999999996</v>
      </c>
      <c r="S4952" s="71">
        <v>4.4000000000000004</v>
      </c>
      <c r="T4952" s="71">
        <v>4.5</v>
      </c>
      <c r="U4952" s="71">
        <v>4.5999999999999996</v>
      </c>
      <c r="V4952" s="71">
        <v>4.5999999999999996</v>
      </c>
      <c r="W4952" s="71">
        <v>5.3</v>
      </c>
      <c r="X4952" s="71">
        <v>5.4</v>
      </c>
      <c r="Y4952" s="414">
        <v>5.2</v>
      </c>
      <c r="Z4952" s="71">
        <v>5.2</v>
      </c>
      <c r="AA4952" s="71">
        <v>4.5999999999999996</v>
      </c>
      <c r="AB4952" s="72">
        <v>4.7</v>
      </c>
      <c r="AC4952" s="623">
        <f>SUM(E4952:AB4952)</f>
        <v>112.3</v>
      </c>
      <c r="AD4952" s="70"/>
      <c r="AE4952" s="71">
        <v>100</v>
      </c>
      <c r="AF4952" s="72">
        <v>20</v>
      </c>
      <c r="AJ4952" s="406"/>
      <c r="AK4952" s="478"/>
      <c r="AL4952" s="479"/>
      <c r="AM4952" s="478"/>
      <c r="AN4952" s="15"/>
    </row>
    <row r="4953" spans="1:42" x14ac:dyDescent="0.25">
      <c r="A4953" s="3469"/>
      <c r="B4953" s="3357"/>
      <c r="C4953" s="123" t="s">
        <v>844</v>
      </c>
      <c r="D4953" s="108" t="s">
        <v>829</v>
      </c>
      <c r="E4953" s="402">
        <v>3.7</v>
      </c>
      <c r="F4953" s="309">
        <v>3.9</v>
      </c>
      <c r="G4953" s="309">
        <v>3.8</v>
      </c>
      <c r="H4953" s="415">
        <v>3.7</v>
      </c>
      <c r="I4953" s="309">
        <v>3.8</v>
      </c>
      <c r="J4953" s="309">
        <v>3.8</v>
      </c>
      <c r="K4953" s="309">
        <v>3.7</v>
      </c>
      <c r="L4953" s="309">
        <v>3.9</v>
      </c>
      <c r="M4953" s="309">
        <v>3.6</v>
      </c>
      <c r="N4953" s="415">
        <v>3.5</v>
      </c>
      <c r="O4953" s="309">
        <v>3.6</v>
      </c>
      <c r="P4953" s="309">
        <v>3.6</v>
      </c>
      <c r="Q4953" s="309">
        <v>3.7</v>
      </c>
      <c r="R4953" s="309">
        <v>3.8</v>
      </c>
      <c r="S4953" s="309">
        <v>3.6</v>
      </c>
      <c r="T4953" s="309">
        <v>3.7</v>
      </c>
      <c r="U4953" s="309">
        <v>3.8</v>
      </c>
      <c r="V4953" s="309">
        <v>3.9</v>
      </c>
      <c r="W4953" s="309">
        <v>4.5</v>
      </c>
      <c r="X4953" s="309">
        <v>4.5</v>
      </c>
      <c r="Y4953" s="415">
        <v>4.3</v>
      </c>
      <c r="Z4953" s="309">
        <v>4.3</v>
      </c>
      <c r="AA4953" s="309">
        <v>4</v>
      </c>
      <c r="AB4953" s="310">
        <v>3.8</v>
      </c>
      <c r="AC4953" s="133">
        <f>SUM(E4953:AB4953)</f>
        <v>92.5</v>
      </c>
      <c r="AD4953" s="73"/>
      <c r="AE4953" s="155"/>
      <c r="AF4953" s="74"/>
      <c r="AJ4953" s="406"/>
      <c r="AK4953" s="15"/>
      <c r="AL4953" s="15"/>
      <c r="AM4953" s="15"/>
      <c r="AN4953" s="15"/>
    </row>
    <row r="4954" spans="1:42" x14ac:dyDescent="0.25">
      <c r="A4954" s="3469"/>
      <c r="B4954" s="3357"/>
      <c r="C4954" s="123" t="s">
        <v>15</v>
      </c>
      <c r="D4954" s="108" t="s">
        <v>54</v>
      </c>
      <c r="E4954" s="1566">
        <v>0</v>
      </c>
      <c r="F4954" s="1556">
        <v>0</v>
      </c>
      <c r="G4954" s="1556">
        <v>0</v>
      </c>
      <c r="H4954" s="441">
        <v>0</v>
      </c>
      <c r="I4954" s="1556">
        <v>0</v>
      </c>
      <c r="J4954" s="1556">
        <v>0</v>
      </c>
      <c r="K4954" s="1556">
        <v>0</v>
      </c>
      <c r="L4954" s="1556">
        <v>0</v>
      </c>
      <c r="M4954" s="1556">
        <v>0</v>
      </c>
      <c r="N4954" s="441">
        <v>0</v>
      </c>
      <c r="O4954" s="1556">
        <v>0</v>
      </c>
      <c r="P4954" s="1556">
        <v>0</v>
      </c>
      <c r="Q4954" s="1556">
        <v>0</v>
      </c>
      <c r="R4954" s="1556">
        <v>0</v>
      </c>
      <c r="S4954" s="1556">
        <v>0</v>
      </c>
      <c r="T4954" s="1556">
        <v>0</v>
      </c>
      <c r="U4954" s="1556">
        <v>0</v>
      </c>
      <c r="V4954" s="1556">
        <v>0</v>
      </c>
      <c r="W4954" s="1556">
        <v>0</v>
      </c>
      <c r="X4954" s="1556">
        <v>0</v>
      </c>
      <c r="Y4954" s="441">
        <v>0</v>
      </c>
      <c r="Z4954" s="1556">
        <v>0</v>
      </c>
      <c r="AA4954" s="1556">
        <v>0</v>
      </c>
      <c r="AB4954" s="2529">
        <v>0</v>
      </c>
      <c r="AC4954" s="133">
        <f>AVERAGE(E4954:AB4954)</f>
        <v>0</v>
      </c>
      <c r="AD4954" s="76"/>
      <c r="AE4954" s="76"/>
      <c r="AF4954" s="77"/>
      <c r="AJ4954" s="406"/>
      <c r="AK4954" s="15"/>
      <c r="AL4954" s="15"/>
      <c r="AM4954" s="15"/>
      <c r="AN4954" s="15"/>
    </row>
    <row r="4955" spans="1:42" ht="16.5" thickBot="1" x14ac:dyDescent="0.3">
      <c r="A4955" s="3473"/>
      <c r="B4955" s="3369"/>
      <c r="C4955" s="126" t="s">
        <v>17</v>
      </c>
      <c r="D4955" s="114"/>
      <c r="E4955" s="548">
        <f t="shared" ref="E4955:AB4955" si="2278">E4953/E4952</f>
        <v>0.80434782608695665</v>
      </c>
      <c r="F4955" s="315">
        <f t="shared" si="2278"/>
        <v>0.82978723404255317</v>
      </c>
      <c r="G4955" s="315">
        <f t="shared" si="2278"/>
        <v>0.82608695652173914</v>
      </c>
      <c r="H4955" s="417">
        <f t="shared" si="2278"/>
        <v>0.78723404255319152</v>
      </c>
      <c r="I4955" s="315">
        <f t="shared" si="2278"/>
        <v>0.82608695652173914</v>
      </c>
      <c r="J4955" s="315">
        <f t="shared" si="2278"/>
        <v>0.80851063829787229</v>
      </c>
      <c r="K4955" s="315">
        <f t="shared" si="2278"/>
        <v>0.80434782608695665</v>
      </c>
      <c r="L4955" s="315">
        <f t="shared" si="2278"/>
        <v>0.82978723404255317</v>
      </c>
      <c r="M4955" s="315">
        <f t="shared" si="2278"/>
        <v>0.81818181818181812</v>
      </c>
      <c r="N4955" s="417">
        <f t="shared" si="2278"/>
        <v>0.81395348837209303</v>
      </c>
      <c r="O4955" s="315">
        <f t="shared" si="2278"/>
        <v>0.81818181818181812</v>
      </c>
      <c r="P4955" s="315">
        <f t="shared" si="2278"/>
        <v>0.81818181818181812</v>
      </c>
      <c r="Q4955" s="315">
        <f t="shared" si="2278"/>
        <v>0.8222222222222223</v>
      </c>
      <c r="R4955" s="315">
        <f t="shared" si="2278"/>
        <v>0.82608695652173914</v>
      </c>
      <c r="S4955" s="315">
        <f t="shared" si="2278"/>
        <v>0.81818181818181812</v>
      </c>
      <c r="T4955" s="315">
        <f t="shared" si="2278"/>
        <v>0.8222222222222223</v>
      </c>
      <c r="U4955" s="315">
        <f t="shared" si="2278"/>
        <v>0.82608695652173914</v>
      </c>
      <c r="V4955" s="315">
        <f t="shared" si="2278"/>
        <v>0.84782608695652184</v>
      </c>
      <c r="W4955" s="315">
        <f t="shared" si="2278"/>
        <v>0.84905660377358494</v>
      </c>
      <c r="X4955" s="315">
        <f t="shared" si="2278"/>
        <v>0.83333333333333326</v>
      </c>
      <c r="Y4955" s="417">
        <f>Y4953/Y4952</f>
        <v>0.82692307692307687</v>
      </c>
      <c r="Z4955" s="315">
        <f t="shared" si="2278"/>
        <v>0.82692307692307687</v>
      </c>
      <c r="AA4955" s="315">
        <f t="shared" si="2278"/>
        <v>0.86956521739130443</v>
      </c>
      <c r="AB4955" s="316">
        <f t="shared" si="2278"/>
        <v>0.80851063829787229</v>
      </c>
      <c r="AC4955" s="480">
        <f>MAX(E4955:AB4955)</f>
        <v>0.86956521739130443</v>
      </c>
      <c r="AD4955" s="73"/>
      <c r="AE4955" s="155"/>
      <c r="AF4955" s="74"/>
      <c r="AJ4955" s="406"/>
      <c r="AK4955" s="15"/>
      <c r="AL4955" s="15"/>
      <c r="AM4955" s="15"/>
      <c r="AN4955" s="15"/>
    </row>
    <row r="4956" spans="1:42" hidden="1" x14ac:dyDescent="0.25">
      <c r="A4956" s="2199"/>
      <c r="B4956" s="2202"/>
      <c r="C4956" s="362" t="s">
        <v>116</v>
      </c>
      <c r="D4956" s="122"/>
      <c r="E4956" s="547"/>
      <c r="F4956" s="312"/>
      <c r="G4956" s="312"/>
      <c r="H4956" s="412"/>
      <c r="I4956" s="312"/>
      <c r="J4956" s="312"/>
      <c r="K4956" s="312"/>
      <c r="L4956" s="312"/>
      <c r="M4956" s="312"/>
      <c r="N4956" s="412"/>
      <c r="O4956" s="312"/>
      <c r="P4956" s="312"/>
      <c r="Q4956" s="312"/>
      <c r="R4956" s="312"/>
      <c r="S4956" s="312"/>
      <c r="T4956" s="312"/>
      <c r="U4956" s="312"/>
      <c r="V4956" s="312"/>
      <c r="W4956" s="312"/>
      <c r="X4956" s="312"/>
      <c r="Y4956" s="412"/>
      <c r="Z4956" s="312"/>
      <c r="AA4956" s="312"/>
      <c r="AB4956" s="313"/>
      <c r="AC4956" s="132"/>
      <c r="AD4956" s="73"/>
      <c r="AE4956" s="155"/>
      <c r="AF4956" s="74"/>
      <c r="AJ4956" s="406"/>
      <c r="AK4956" s="15"/>
      <c r="AL4956" s="15"/>
      <c r="AM4956" s="15"/>
      <c r="AN4956" s="15"/>
    </row>
    <row r="4957" spans="1:42" s="181" customFormat="1" hidden="1" x14ac:dyDescent="0.25">
      <c r="A4957" s="2209"/>
      <c r="B4957" s="2212"/>
      <c r="C4957" s="124" t="s">
        <v>117</v>
      </c>
      <c r="D4957" s="108"/>
      <c r="E4957" s="547"/>
      <c r="F4957" s="312"/>
      <c r="G4957" s="312"/>
      <c r="H4957" s="412"/>
      <c r="I4957" s="312"/>
      <c r="J4957" s="312"/>
      <c r="K4957" s="312"/>
      <c r="L4957" s="312"/>
      <c r="M4957" s="312"/>
      <c r="N4957" s="412"/>
      <c r="O4957" s="312"/>
      <c r="P4957" s="312"/>
      <c r="Q4957" s="312"/>
      <c r="R4957" s="312"/>
      <c r="S4957" s="312"/>
      <c r="T4957" s="312"/>
      <c r="U4957" s="312"/>
      <c r="V4957" s="312"/>
      <c r="W4957" s="312"/>
      <c r="X4957" s="312"/>
      <c r="Y4957" s="412"/>
      <c r="Z4957" s="312"/>
      <c r="AA4957" s="312"/>
      <c r="AB4957" s="313"/>
      <c r="AC4957" s="132"/>
      <c r="AD4957" s="73"/>
      <c r="AE4957" s="155"/>
      <c r="AF4957" s="74"/>
      <c r="AG4957" s="852"/>
      <c r="AH4957" s="849"/>
      <c r="AI4957" s="850"/>
      <c r="AJ4957" s="850"/>
      <c r="AK4957" s="850"/>
      <c r="AL4957" s="851"/>
      <c r="AM4957" s="851"/>
      <c r="AN4957" s="189"/>
      <c r="AO4957" s="189"/>
      <c r="AP4957" s="189"/>
    </row>
    <row r="4958" spans="1:42" ht="16.5" thickBot="1" x14ac:dyDescent="0.3">
      <c r="A4958" s="3339" t="s">
        <v>42</v>
      </c>
      <c r="B4958" s="3340"/>
      <c r="C4958" s="3341"/>
      <c r="D4958" s="114"/>
      <c r="E4958" s="506">
        <f>SQRT(E4952*E4952+E4953*E4953)/E4783/1.73</f>
        <v>0.32685474150433952</v>
      </c>
      <c r="F4958" s="179">
        <f t="shared" ref="F4958:AB4958" si="2279">SQRT(F4952*F4952+F4953*F4953)/F4783/1.73</f>
        <v>0.33814877161212925</v>
      </c>
      <c r="G4958" s="179">
        <f t="shared" si="2279"/>
        <v>0.33066984166785002</v>
      </c>
      <c r="H4958" s="419">
        <f t="shared" si="2279"/>
        <v>0.33150475071881763</v>
      </c>
      <c r="I4958" s="179">
        <f t="shared" si="2279"/>
        <v>0.33035310810303409</v>
      </c>
      <c r="J4958" s="179">
        <f t="shared" si="2279"/>
        <v>0.33528259874322558</v>
      </c>
      <c r="K4958" s="179">
        <f t="shared" si="2279"/>
        <v>0.32779668600435197</v>
      </c>
      <c r="L4958" s="179">
        <f t="shared" si="2279"/>
        <v>0.33653700434991696</v>
      </c>
      <c r="M4958" s="179">
        <f t="shared" si="2279"/>
        <v>0.31781108000921043</v>
      </c>
      <c r="N4958" s="419">
        <f t="shared" si="2279"/>
        <v>0.30964600319743346</v>
      </c>
      <c r="O4958" s="179">
        <f t="shared" si="2279"/>
        <v>0.31781108000921043</v>
      </c>
      <c r="P4958" s="179">
        <f t="shared" si="2279"/>
        <v>0.31658637449857763</v>
      </c>
      <c r="Q4958" s="179">
        <f t="shared" si="2279"/>
        <v>0.32255911376053664</v>
      </c>
      <c r="R4958" s="179">
        <f t="shared" si="2279"/>
        <v>0.33130513435116959</v>
      </c>
      <c r="S4958" s="179">
        <f t="shared" si="2279"/>
        <v>0.31658637449857763</v>
      </c>
      <c r="T4958" s="179">
        <f t="shared" si="2279"/>
        <v>0.32255911376053664</v>
      </c>
      <c r="U4958" s="179">
        <f t="shared" si="2279"/>
        <v>0.32909221837744995</v>
      </c>
      <c r="V4958" s="179">
        <f t="shared" si="2279"/>
        <v>0.33231508749460487</v>
      </c>
      <c r="W4958" s="179">
        <f t="shared" si="2279"/>
        <v>0.38311727206794688</v>
      </c>
      <c r="X4958" s="179">
        <f t="shared" si="2279"/>
        <v>0.38622962638277702</v>
      </c>
      <c r="Y4958" s="419">
        <f>SQRT(Y4952*Y4952+Y4953*Y4953)/Y4783/1.73</f>
        <v>0.37252552921007093</v>
      </c>
      <c r="Z4958" s="179">
        <f t="shared" si="2279"/>
        <v>0.37217006591883994</v>
      </c>
      <c r="AA4958" s="179">
        <f t="shared" si="2279"/>
        <v>0.33654649185679247</v>
      </c>
      <c r="AB4958" s="180">
        <f t="shared" si="2279"/>
        <v>0.33432006496692923</v>
      </c>
      <c r="AC4958" s="199">
        <f>AVERAGE(E4958:AB4958)</f>
        <v>0.33576367221101372</v>
      </c>
      <c r="AD4958" s="78" t="e">
        <f>(AC4954-AC4958)/AC4954</f>
        <v>#DIV/0!</v>
      </c>
      <c r="AE4958" s="79"/>
      <c r="AF4958" s="80"/>
      <c r="AJ4958" s="406"/>
      <c r="AK4958" s="14"/>
      <c r="AL4958" s="14"/>
      <c r="AM4958" s="15"/>
      <c r="AN4958" s="14"/>
    </row>
    <row r="4959" spans="1:42" x14ac:dyDescent="0.25">
      <c r="A4959" s="3547" t="s">
        <v>728</v>
      </c>
      <c r="B4959" s="3356" t="s">
        <v>727</v>
      </c>
      <c r="C4959" s="121" t="s">
        <v>13</v>
      </c>
      <c r="D4959" s="113" t="s">
        <v>115</v>
      </c>
      <c r="E4959" s="307">
        <f t="shared" ref="E4959:AB4959" si="2280">(E4963-D4963)*$AE4959*$AF4959</f>
        <v>0</v>
      </c>
      <c r="F4959" s="71">
        <f t="shared" si="2280"/>
        <v>0</v>
      </c>
      <c r="G4959" s="71">
        <f t="shared" si="2280"/>
        <v>0</v>
      </c>
      <c r="H4959" s="414">
        <f t="shared" si="2280"/>
        <v>0</v>
      </c>
      <c r="I4959" s="71">
        <f t="shared" si="2280"/>
        <v>0</v>
      </c>
      <c r="J4959" s="71">
        <f t="shared" si="2280"/>
        <v>0</v>
      </c>
      <c r="K4959" s="71">
        <f t="shared" si="2280"/>
        <v>0</v>
      </c>
      <c r="L4959" s="71">
        <f t="shared" si="2280"/>
        <v>0</v>
      </c>
      <c r="M4959" s="71">
        <f t="shared" si="2280"/>
        <v>0</v>
      </c>
      <c r="N4959" s="414">
        <f t="shared" si="2280"/>
        <v>0</v>
      </c>
      <c r="O4959" s="71">
        <f t="shared" si="2280"/>
        <v>0</v>
      </c>
      <c r="P4959" s="71">
        <f t="shared" si="2280"/>
        <v>0</v>
      </c>
      <c r="Q4959" s="71">
        <f t="shared" si="2280"/>
        <v>0</v>
      </c>
      <c r="R4959" s="71">
        <f t="shared" si="2280"/>
        <v>0</v>
      </c>
      <c r="S4959" s="71">
        <f t="shared" si="2280"/>
        <v>0</v>
      </c>
      <c r="T4959" s="71">
        <f t="shared" si="2280"/>
        <v>0</v>
      </c>
      <c r="U4959" s="71">
        <f t="shared" si="2280"/>
        <v>0</v>
      </c>
      <c r="V4959" s="71">
        <f t="shared" si="2280"/>
        <v>0</v>
      </c>
      <c r="W4959" s="71">
        <f t="shared" si="2280"/>
        <v>0</v>
      </c>
      <c r="X4959" s="71">
        <f t="shared" si="2280"/>
        <v>0</v>
      </c>
      <c r="Y4959" s="414">
        <f>(Y4963-X4963)*$AE4959*$AF4959</f>
        <v>0</v>
      </c>
      <c r="Z4959" s="71">
        <f>(Z4963-Y4963)*$AE4959*$AF4959</f>
        <v>0</v>
      </c>
      <c r="AA4959" s="71">
        <f t="shared" si="2280"/>
        <v>0</v>
      </c>
      <c r="AB4959" s="403">
        <f t="shared" si="2280"/>
        <v>0</v>
      </c>
      <c r="AC4959" s="134">
        <f>SUM(E4959:AB4959)</f>
        <v>0</v>
      </c>
      <c r="AD4959" s="70"/>
      <c r="AE4959" s="71">
        <v>0</v>
      </c>
      <c r="AF4959" s="72">
        <v>0</v>
      </c>
      <c r="AJ4959" s="406"/>
      <c r="AK4959" s="478"/>
      <c r="AL4959" s="479"/>
      <c r="AM4959" s="478"/>
      <c r="AN4959" s="15"/>
    </row>
    <row r="4960" spans="1:42" x14ac:dyDescent="0.25">
      <c r="A4960" s="3548"/>
      <c r="B4960" s="3357"/>
      <c r="C4960" s="123" t="s">
        <v>14</v>
      </c>
      <c r="D4960" s="108" t="s">
        <v>115</v>
      </c>
      <c r="E4960" s="308">
        <f t="shared" ref="E4960:AB4960" si="2281">(E4964-D4964)*$AE4959*$AF4959</f>
        <v>0</v>
      </c>
      <c r="F4960" s="309">
        <f t="shared" si="2281"/>
        <v>0</v>
      </c>
      <c r="G4960" s="309">
        <f t="shared" si="2281"/>
        <v>0</v>
      </c>
      <c r="H4960" s="415">
        <f t="shared" si="2281"/>
        <v>0</v>
      </c>
      <c r="I4960" s="309">
        <f t="shared" si="2281"/>
        <v>0</v>
      </c>
      <c r="J4960" s="309">
        <f t="shared" si="2281"/>
        <v>0</v>
      </c>
      <c r="K4960" s="309">
        <f t="shared" si="2281"/>
        <v>0</v>
      </c>
      <c r="L4960" s="309">
        <f t="shared" si="2281"/>
        <v>0</v>
      </c>
      <c r="M4960" s="309">
        <f t="shared" si="2281"/>
        <v>0</v>
      </c>
      <c r="N4960" s="415">
        <f t="shared" si="2281"/>
        <v>0</v>
      </c>
      <c r="O4960" s="309">
        <f t="shared" si="2281"/>
        <v>0</v>
      </c>
      <c r="P4960" s="309">
        <f t="shared" si="2281"/>
        <v>0</v>
      </c>
      <c r="Q4960" s="309">
        <f t="shared" si="2281"/>
        <v>0</v>
      </c>
      <c r="R4960" s="309">
        <f t="shared" si="2281"/>
        <v>0</v>
      </c>
      <c r="S4960" s="309">
        <f t="shared" si="2281"/>
        <v>0</v>
      </c>
      <c r="T4960" s="309">
        <f t="shared" si="2281"/>
        <v>0</v>
      </c>
      <c r="U4960" s="309">
        <f t="shared" si="2281"/>
        <v>0</v>
      </c>
      <c r="V4960" s="309">
        <f t="shared" si="2281"/>
        <v>0</v>
      </c>
      <c r="W4960" s="309">
        <f t="shared" si="2281"/>
        <v>0</v>
      </c>
      <c r="X4960" s="309">
        <f t="shared" si="2281"/>
        <v>0</v>
      </c>
      <c r="Y4960" s="415">
        <f>(Y4964-X4964)*$AE4959*$AF4959</f>
        <v>0</v>
      </c>
      <c r="Z4960" s="309">
        <f>(Z4964-Y4964)*$AE4959*$AF4959</f>
        <v>0</v>
      </c>
      <c r="AA4960" s="309">
        <f t="shared" si="2281"/>
        <v>0</v>
      </c>
      <c r="AB4960" s="404">
        <f t="shared" si="2281"/>
        <v>0</v>
      </c>
      <c r="AC4960" s="107">
        <f>SUM(E4960:AB4960)</f>
        <v>0</v>
      </c>
      <c r="AD4960" s="73"/>
      <c r="AE4960" s="155"/>
      <c r="AF4960" s="74"/>
      <c r="AJ4960" s="406"/>
      <c r="AK4960" s="15"/>
      <c r="AL4960" s="15"/>
      <c r="AM4960" s="15"/>
      <c r="AN4960" s="15"/>
    </row>
    <row r="4961" spans="1:42" x14ac:dyDescent="0.25">
      <c r="A4961" s="3548"/>
      <c r="B4961" s="3357"/>
      <c r="C4961" s="123" t="s">
        <v>15</v>
      </c>
      <c r="D4961" s="108" t="s">
        <v>54</v>
      </c>
      <c r="E4961" s="311">
        <v>0</v>
      </c>
      <c r="F4961" s="312">
        <v>0</v>
      </c>
      <c r="G4961" s="312">
        <v>0</v>
      </c>
      <c r="H4961" s="412">
        <v>0</v>
      </c>
      <c r="I4961" s="312">
        <v>0</v>
      </c>
      <c r="J4961" s="312">
        <v>0</v>
      </c>
      <c r="K4961" s="312">
        <v>0</v>
      </c>
      <c r="L4961" s="312">
        <v>0</v>
      </c>
      <c r="M4961" s="312">
        <v>0</v>
      </c>
      <c r="N4961" s="412">
        <v>0</v>
      </c>
      <c r="O4961" s="312">
        <v>0</v>
      </c>
      <c r="P4961" s="312">
        <v>0</v>
      </c>
      <c r="Q4961" s="312">
        <v>0</v>
      </c>
      <c r="R4961" s="312">
        <v>0</v>
      </c>
      <c r="S4961" s="312">
        <v>0</v>
      </c>
      <c r="T4961" s="312">
        <v>0</v>
      </c>
      <c r="U4961" s="312">
        <v>0</v>
      </c>
      <c r="V4961" s="312">
        <v>0</v>
      </c>
      <c r="W4961" s="312">
        <v>0</v>
      </c>
      <c r="X4961" s="312">
        <v>0</v>
      </c>
      <c r="Y4961" s="412">
        <v>0</v>
      </c>
      <c r="Z4961" s="312">
        <v>0</v>
      </c>
      <c r="AA4961" s="312">
        <v>0</v>
      </c>
      <c r="AB4961" s="313">
        <v>0</v>
      </c>
      <c r="AC4961" s="2371"/>
      <c r="AD4961" s="76"/>
      <c r="AE4961" s="76"/>
      <c r="AF4961" s="77"/>
      <c r="AJ4961" s="406"/>
      <c r="AK4961" s="15"/>
      <c r="AL4961" s="15"/>
      <c r="AM4961" s="15"/>
      <c r="AN4961" s="15"/>
    </row>
    <row r="4962" spans="1:42" ht="16.5" thickBot="1" x14ac:dyDescent="0.3">
      <c r="A4962" s="3549"/>
      <c r="B4962" s="3369"/>
      <c r="C4962" s="126" t="s">
        <v>17</v>
      </c>
      <c r="D4962" s="114"/>
      <c r="E4962" s="314" t="e">
        <f t="shared" ref="E4962:AB4962" si="2282">E4960/E4959</f>
        <v>#DIV/0!</v>
      </c>
      <c r="F4962" s="315" t="e">
        <f t="shared" si="2282"/>
        <v>#DIV/0!</v>
      </c>
      <c r="G4962" s="315" t="e">
        <f t="shared" si="2282"/>
        <v>#DIV/0!</v>
      </c>
      <c r="H4962" s="417" t="e">
        <f t="shared" si="2282"/>
        <v>#DIV/0!</v>
      </c>
      <c r="I4962" s="315" t="e">
        <f t="shared" si="2282"/>
        <v>#DIV/0!</v>
      </c>
      <c r="J4962" s="315" t="e">
        <f t="shared" si="2282"/>
        <v>#DIV/0!</v>
      </c>
      <c r="K4962" s="315" t="e">
        <f t="shared" si="2282"/>
        <v>#DIV/0!</v>
      </c>
      <c r="L4962" s="315" t="e">
        <f t="shared" si="2282"/>
        <v>#DIV/0!</v>
      </c>
      <c r="M4962" s="315" t="e">
        <f t="shared" si="2282"/>
        <v>#DIV/0!</v>
      </c>
      <c r="N4962" s="417" t="e">
        <f t="shared" si="2282"/>
        <v>#DIV/0!</v>
      </c>
      <c r="O4962" s="315" t="e">
        <f t="shared" si="2282"/>
        <v>#DIV/0!</v>
      </c>
      <c r="P4962" s="315" t="e">
        <f t="shared" si="2282"/>
        <v>#DIV/0!</v>
      </c>
      <c r="Q4962" s="315" t="e">
        <f t="shared" si="2282"/>
        <v>#DIV/0!</v>
      </c>
      <c r="R4962" s="315" t="e">
        <f t="shared" si="2282"/>
        <v>#DIV/0!</v>
      </c>
      <c r="S4962" s="315" t="e">
        <f t="shared" si="2282"/>
        <v>#DIV/0!</v>
      </c>
      <c r="T4962" s="315" t="e">
        <f t="shared" si="2282"/>
        <v>#DIV/0!</v>
      </c>
      <c r="U4962" s="315" t="e">
        <f t="shared" si="2282"/>
        <v>#DIV/0!</v>
      </c>
      <c r="V4962" s="315" t="e">
        <f t="shared" si="2282"/>
        <v>#DIV/0!</v>
      </c>
      <c r="W4962" s="315" t="e">
        <f t="shared" si="2282"/>
        <v>#DIV/0!</v>
      </c>
      <c r="X4962" s="315" t="e">
        <f t="shared" si="2282"/>
        <v>#DIV/0!</v>
      </c>
      <c r="Y4962" s="417" t="e">
        <f>Y4960/Y4959</f>
        <v>#DIV/0!</v>
      </c>
      <c r="Z4962" s="315" t="e">
        <f t="shared" si="2282"/>
        <v>#DIV/0!</v>
      </c>
      <c r="AA4962" s="315" t="e">
        <f t="shared" si="2282"/>
        <v>#DIV/0!</v>
      </c>
      <c r="AB4962" s="316" t="e">
        <f t="shared" si="2282"/>
        <v>#DIV/0!</v>
      </c>
      <c r="AC4962" s="481" t="e">
        <f>MAX(E4962:AB4962)</f>
        <v>#DIV/0!</v>
      </c>
      <c r="AD4962" s="73"/>
      <c r="AE4962" s="155"/>
      <c r="AF4962" s="74"/>
      <c r="AJ4962" s="406"/>
      <c r="AK4962" s="15"/>
      <c r="AL4962" s="15"/>
      <c r="AM4962" s="15"/>
      <c r="AN4962" s="15"/>
    </row>
    <row r="4963" spans="1:42" hidden="1" x14ac:dyDescent="0.25">
      <c r="A4963" s="2199"/>
      <c r="B4963" s="2202"/>
      <c r="C4963" s="362" t="s">
        <v>116</v>
      </c>
      <c r="D4963" s="122"/>
      <c r="E4963" s="311"/>
      <c r="F4963" s="312"/>
      <c r="G4963" s="312"/>
      <c r="H4963" s="412"/>
      <c r="I4963" s="312"/>
      <c r="J4963" s="312"/>
      <c r="K4963" s="312"/>
      <c r="L4963" s="312"/>
      <c r="M4963" s="312"/>
      <c r="N4963" s="412"/>
      <c r="O4963" s="312"/>
      <c r="P4963" s="312"/>
      <c r="Q4963" s="312"/>
      <c r="R4963" s="312"/>
      <c r="S4963" s="312"/>
      <c r="T4963" s="312"/>
      <c r="U4963" s="312"/>
      <c r="V4963" s="312"/>
      <c r="W4963" s="312"/>
      <c r="X4963" s="312"/>
      <c r="Y4963" s="412"/>
      <c r="Z4963" s="312"/>
      <c r="AA4963" s="312"/>
      <c r="AB4963" s="313"/>
      <c r="AC4963" s="108"/>
      <c r="AD4963" s="73"/>
      <c r="AE4963" s="155"/>
      <c r="AF4963" s="74"/>
      <c r="AJ4963" s="406"/>
      <c r="AK4963" s="15"/>
      <c r="AL4963" s="15"/>
      <c r="AM4963" s="15"/>
      <c r="AN4963" s="15"/>
    </row>
    <row r="4964" spans="1:42" s="181" customFormat="1" hidden="1" x14ac:dyDescent="0.25">
      <c r="A4964" s="2209"/>
      <c r="B4964" s="2212"/>
      <c r="C4964" s="124" t="s">
        <v>117</v>
      </c>
      <c r="D4964" s="108"/>
      <c r="E4964" s="311"/>
      <c r="F4964" s="312"/>
      <c r="G4964" s="312"/>
      <c r="H4964" s="412"/>
      <c r="I4964" s="312"/>
      <c r="J4964" s="312"/>
      <c r="K4964" s="312"/>
      <c r="L4964" s="312"/>
      <c r="M4964" s="312"/>
      <c r="N4964" s="412"/>
      <c r="O4964" s="312"/>
      <c r="P4964" s="312"/>
      <c r="Q4964" s="312"/>
      <c r="R4964" s="312"/>
      <c r="S4964" s="312"/>
      <c r="T4964" s="312"/>
      <c r="U4964" s="312"/>
      <c r="V4964" s="312"/>
      <c r="W4964" s="312"/>
      <c r="X4964" s="312"/>
      <c r="Y4964" s="412"/>
      <c r="Z4964" s="312"/>
      <c r="AA4964" s="312"/>
      <c r="AB4964" s="313"/>
      <c r="AC4964" s="108"/>
      <c r="AD4964" s="73"/>
      <c r="AE4964" s="155"/>
      <c r="AF4964" s="74"/>
      <c r="AG4964" s="852"/>
      <c r="AH4964" s="849"/>
      <c r="AI4964" s="850"/>
      <c r="AJ4964" s="850"/>
      <c r="AK4964" s="850"/>
      <c r="AL4964" s="851"/>
      <c r="AM4964" s="851"/>
      <c r="AN4964" s="189"/>
      <c r="AO4964" s="189"/>
      <c r="AP4964" s="189"/>
    </row>
    <row r="4965" spans="1:42" ht="16.5" thickBot="1" x14ac:dyDescent="0.3">
      <c r="A4965" s="3366" t="s">
        <v>42</v>
      </c>
      <c r="B4965" s="3367"/>
      <c r="C4965" s="3368"/>
      <c r="D4965" s="128"/>
      <c r="E4965" s="580">
        <f>SQRT(E4959*E4959+E4960*E4960)/E4937/1.73</f>
        <v>0</v>
      </c>
      <c r="F4965" s="581">
        <f t="shared" ref="F4965:AB4965" si="2283">SQRT(F4959*F4959+F4960*F4960)/F4937/1.73</f>
        <v>0</v>
      </c>
      <c r="G4965" s="581">
        <f t="shared" si="2283"/>
        <v>0</v>
      </c>
      <c r="H4965" s="582">
        <f t="shared" si="2283"/>
        <v>0</v>
      </c>
      <c r="I4965" s="581">
        <f t="shared" si="2283"/>
        <v>0</v>
      </c>
      <c r="J4965" s="581">
        <f t="shared" si="2283"/>
        <v>0</v>
      </c>
      <c r="K4965" s="581">
        <f t="shared" si="2283"/>
        <v>0</v>
      </c>
      <c r="L4965" s="581">
        <f t="shared" si="2283"/>
        <v>0</v>
      </c>
      <c r="M4965" s="581">
        <f t="shared" si="2283"/>
        <v>0</v>
      </c>
      <c r="N4965" s="582">
        <f t="shared" si="2283"/>
        <v>0</v>
      </c>
      <c r="O4965" s="581">
        <f t="shared" si="2283"/>
        <v>0</v>
      </c>
      <c r="P4965" s="581">
        <f t="shared" si="2283"/>
        <v>0</v>
      </c>
      <c r="Q4965" s="581">
        <f t="shared" si="2283"/>
        <v>0</v>
      </c>
      <c r="R4965" s="581">
        <f t="shared" si="2283"/>
        <v>0</v>
      </c>
      <c r="S4965" s="581">
        <f t="shared" si="2283"/>
        <v>0</v>
      </c>
      <c r="T4965" s="581">
        <f t="shared" si="2283"/>
        <v>0</v>
      </c>
      <c r="U4965" s="581">
        <f t="shared" si="2283"/>
        <v>0</v>
      </c>
      <c r="V4965" s="581">
        <f t="shared" si="2283"/>
        <v>0</v>
      </c>
      <c r="W4965" s="581">
        <f t="shared" si="2283"/>
        <v>0</v>
      </c>
      <c r="X4965" s="581">
        <f t="shared" si="2283"/>
        <v>0</v>
      </c>
      <c r="Y4965" s="582">
        <f>SQRT(Y4959*Y4959+Y4960*Y4960)/Y4937/1.73</f>
        <v>0</v>
      </c>
      <c r="Z4965" s="581">
        <f t="shared" si="2283"/>
        <v>0</v>
      </c>
      <c r="AA4965" s="581">
        <f t="shared" si="2283"/>
        <v>0</v>
      </c>
      <c r="AB4965" s="853">
        <f t="shared" si="2283"/>
        <v>0</v>
      </c>
      <c r="AC4965" s="584">
        <f>AVERAGE(E4965:AB4965)</f>
        <v>0</v>
      </c>
      <c r="AD4965" s="848" t="e">
        <f>(AC4961-AC4965)/AC4961</f>
        <v>#DIV/0!</v>
      </c>
      <c r="AE4965" s="509"/>
      <c r="AF4965" s="510"/>
      <c r="AJ4965" s="406"/>
      <c r="AK4965" s="14"/>
      <c r="AL4965" s="14"/>
      <c r="AM4965" s="15"/>
      <c r="AN4965" s="14"/>
    </row>
    <row r="4966" spans="1:42" ht="16.5" thickBot="1" x14ac:dyDescent="0.3">
      <c r="A4966" s="2969"/>
      <c r="B4966" s="643" t="s">
        <v>31</v>
      </c>
      <c r="C4966" s="2955" t="s">
        <v>13</v>
      </c>
      <c r="D4966" s="645" t="s">
        <v>829</v>
      </c>
      <c r="E4966" s="642">
        <v>2.09</v>
      </c>
      <c r="F4966" s="647">
        <v>2.1</v>
      </c>
      <c r="G4966" s="647">
        <v>2.27</v>
      </c>
      <c r="H4966" s="648">
        <v>2.77</v>
      </c>
      <c r="I4966" s="647">
        <v>2.8</v>
      </c>
      <c r="J4966" s="647">
        <v>2.8</v>
      </c>
      <c r="K4966" s="647">
        <v>2.79</v>
      </c>
      <c r="L4966" s="647">
        <v>2.8</v>
      </c>
      <c r="M4966" s="647">
        <v>2.79</v>
      </c>
      <c r="N4966" s="648">
        <v>2.72</v>
      </c>
      <c r="O4966" s="647">
        <v>2.69</v>
      </c>
      <c r="P4966" s="647">
        <v>2.68</v>
      </c>
      <c r="Q4966" s="647">
        <v>2.68</v>
      </c>
      <c r="R4966" s="647">
        <v>2.67</v>
      </c>
      <c r="S4966" s="647">
        <v>2.67</v>
      </c>
      <c r="T4966" s="647">
        <v>2.68</v>
      </c>
      <c r="U4966" s="647">
        <v>2.67</v>
      </c>
      <c r="V4966" s="647">
        <v>2.91</v>
      </c>
      <c r="W4966" s="647">
        <v>4.8499999999999996</v>
      </c>
      <c r="X4966" s="647">
        <v>4.84</v>
      </c>
      <c r="Y4966" s="648">
        <v>4.84</v>
      </c>
      <c r="Z4966" s="647">
        <v>4.8499999999999996</v>
      </c>
      <c r="AA4966" s="647">
        <v>4.84</v>
      </c>
      <c r="AB4966" s="1843">
        <v>4.84</v>
      </c>
      <c r="AC4966" s="2970">
        <f>SUM(E4966:AB4966)</f>
        <v>76.64</v>
      </c>
      <c r="AD4966" s="2971"/>
      <c r="AE4966" s="1233">
        <v>1</v>
      </c>
      <c r="AF4966" s="1234">
        <v>20</v>
      </c>
      <c r="AJ4966" s="406"/>
      <c r="AK4966" s="478"/>
      <c r="AL4966" s="479"/>
      <c r="AM4966" s="478"/>
      <c r="AN4966" s="15"/>
    </row>
    <row r="4967" spans="1:42" ht="16.5" hidden="1" thickBot="1" x14ac:dyDescent="0.3">
      <c r="A4967" s="1326"/>
      <c r="B4967" s="652"/>
      <c r="C4967" s="2948" t="s">
        <v>116</v>
      </c>
      <c r="D4967" s="182"/>
      <c r="E4967" s="651"/>
      <c r="F4967" s="227"/>
      <c r="G4967" s="227"/>
      <c r="H4967" s="435"/>
      <c r="I4967" s="227"/>
      <c r="J4967" s="227"/>
      <c r="K4967" s="227"/>
      <c r="L4967" s="227"/>
      <c r="M4967" s="227"/>
      <c r="N4967" s="435"/>
      <c r="O4967" s="227"/>
      <c r="P4967" s="227"/>
      <c r="Q4967" s="227"/>
      <c r="R4967" s="227"/>
      <c r="S4967" s="227"/>
      <c r="T4967" s="227"/>
      <c r="U4967" s="227"/>
      <c r="V4967" s="227"/>
      <c r="W4967" s="227"/>
      <c r="X4967" s="227"/>
      <c r="Y4967" s="435"/>
      <c r="Z4967" s="227"/>
      <c r="AA4967" s="227"/>
      <c r="AB4967" s="1208"/>
      <c r="AC4967" s="2967"/>
      <c r="AD4967" s="2968"/>
      <c r="AE4967" s="1594"/>
      <c r="AF4967" s="1595"/>
      <c r="AG4967" s="1"/>
    </row>
    <row r="4968" spans="1:42" ht="15.75" customHeight="1" x14ac:dyDescent="0.25">
      <c r="A4968" s="3382" t="s">
        <v>32</v>
      </c>
      <c r="B4968" s="3414"/>
      <c r="C4968" s="125" t="s">
        <v>13</v>
      </c>
      <c r="D4968" s="122"/>
      <c r="E4968" s="320">
        <f>SUM(E4784,E4791,E4798,E4805,E4812,E4819,E4826,E4833,E4840,E4847,E4854,E4861,E4868,E4875,E4882,E4889,E4896,E4903,E4910,E4917,E4924,E4931,E4938,E4945,E4952,E4959)</f>
        <v>7442.0999999999995</v>
      </c>
      <c r="F4968" s="320">
        <f t="shared" ref="F4968:AB4968" si="2284">SUM(F4784,F4791,F4798,F4805,F4812,F4819,F4826,F4833,F4840,F4847,F4854,F4861,F4868,F4875,F4882,F4889,F4896,F4903,F4910,F4917,F4924,F4931,F4938,F4945,F4952,F4959)</f>
        <v>6946.4</v>
      </c>
      <c r="G4968" s="320">
        <f t="shared" si="2284"/>
        <v>7027.4999999999991</v>
      </c>
      <c r="H4968" s="1183">
        <f t="shared" si="2284"/>
        <v>7084.2999999999993</v>
      </c>
      <c r="I4968" s="320">
        <f t="shared" si="2284"/>
        <v>7149.7</v>
      </c>
      <c r="J4968" s="320">
        <f t="shared" si="2284"/>
        <v>7128.4</v>
      </c>
      <c r="K4968" s="320">
        <f t="shared" si="2284"/>
        <v>7598.6999999999989</v>
      </c>
      <c r="L4968" s="320">
        <f t="shared" si="2284"/>
        <v>7740.2</v>
      </c>
      <c r="M4968" s="320">
        <f t="shared" si="2284"/>
        <v>8536.0999999999967</v>
      </c>
      <c r="N4968" s="1183">
        <f t="shared" si="2284"/>
        <v>8977.5999999999985</v>
      </c>
      <c r="O4968" s="320">
        <f t="shared" si="2284"/>
        <v>8658</v>
      </c>
      <c r="P4968" s="320">
        <f t="shared" si="2284"/>
        <v>8875.7999999999993</v>
      </c>
      <c r="Q4968" s="320">
        <f t="shared" si="2284"/>
        <v>8466.2999999999993</v>
      </c>
      <c r="R4968" s="320">
        <f t="shared" si="2284"/>
        <v>8327</v>
      </c>
      <c r="S4968" s="320">
        <f t="shared" si="2284"/>
        <v>8631.5</v>
      </c>
      <c r="T4968" s="320">
        <f t="shared" si="2284"/>
        <v>8482.5</v>
      </c>
      <c r="U4968" s="320">
        <f t="shared" si="2284"/>
        <v>7951.2000000000016</v>
      </c>
      <c r="V4968" s="320">
        <f t="shared" si="2284"/>
        <v>7806.9000000000015</v>
      </c>
      <c r="W4968" s="320">
        <f t="shared" si="2284"/>
        <v>7568</v>
      </c>
      <c r="X4968" s="320">
        <f t="shared" si="2284"/>
        <v>7209.0999999999995</v>
      </c>
      <c r="Y4968" s="1183">
        <f>SUM(Y4784,Y4791,Y4798,Y4805,Y4812,Y4819,Y4826,Y4833,Y4840,Y4847,Y4854,Y4861,Y4868,Y4875,Y4882,Y4889,Y4896,Y4903,Y4910,Y4917,Y4924,Y4931,Y4938,Y4945,Y4952,Y4959)</f>
        <v>7623.8000000000011</v>
      </c>
      <c r="Z4968" s="320">
        <f t="shared" si="2284"/>
        <v>7831.9</v>
      </c>
      <c r="AA4968" s="320">
        <f t="shared" si="2284"/>
        <v>7686.2</v>
      </c>
      <c r="AB4968" s="320">
        <f t="shared" si="2284"/>
        <v>7478.9</v>
      </c>
      <c r="AC4968" s="523">
        <f>SUM(AC4784,AC4791,AC4798,AC4805,AC4812,AC4819,AC4826,AC4833,AC4840,AC4847,AC4861,AC4868,AC4875,AC4882,AC4889,AC4896,AC4903,AC4910,AC4917,AC4924,AC4931,AC4938,AC4945,AC4952,AC4959)</f>
        <v>188178.80000000002</v>
      </c>
      <c r="AD4968" s="1"/>
      <c r="AE4968" s="1"/>
      <c r="AF4968" s="1"/>
      <c r="AG4968" s="1"/>
    </row>
    <row r="4969" spans="1:42" ht="16.5" thickBot="1" x14ac:dyDescent="0.3">
      <c r="A4969" s="3415"/>
      <c r="B4969" s="3416"/>
      <c r="C4969" s="500" t="s">
        <v>14</v>
      </c>
      <c r="D4969" s="128"/>
      <c r="E4969" s="655">
        <f>SUM(E4785,E4792,E4799,E4806,E4813,E4820,E4827,E4834,E4841,E4848,E4855,E4862,E4869,E4876,E4883,E4890,E4897,E4904,E4911,E4918,E4925,E4932,E4939,E4946,E4953,E4960)</f>
        <v>3325.5000000000005</v>
      </c>
      <c r="F4969" s="655">
        <f t="shared" ref="F4969:AB4969" si="2285">SUM(F4785,F4792,F4799,F4806,F4813,F4820,F4827,F4834,F4841,F4848,F4855,F4862,F4869,F4876,F4883,F4890,F4897,F4904,F4911,F4918,F4925,F4932,F4939,F4946,F4953,F4960)</f>
        <v>2978.2000000000007</v>
      </c>
      <c r="G4969" s="655">
        <f t="shared" si="2285"/>
        <v>3294.1</v>
      </c>
      <c r="H4969" s="2502">
        <f t="shared" si="2285"/>
        <v>3332.9000000000005</v>
      </c>
      <c r="I4969" s="655">
        <f t="shared" si="2285"/>
        <v>3350.4999999999995</v>
      </c>
      <c r="J4969" s="655">
        <f t="shared" si="2285"/>
        <v>3241.8000000000006</v>
      </c>
      <c r="K4969" s="655">
        <f t="shared" si="2285"/>
        <v>3303.1</v>
      </c>
      <c r="L4969" s="655">
        <f t="shared" si="2285"/>
        <v>3064.8</v>
      </c>
      <c r="M4969" s="655">
        <f t="shared" si="2285"/>
        <v>4122.8</v>
      </c>
      <c r="N4969" s="2502">
        <f t="shared" si="2285"/>
        <v>4433.2999999999993</v>
      </c>
      <c r="O4969" s="655">
        <f t="shared" si="2285"/>
        <v>4145.8</v>
      </c>
      <c r="P4969" s="655">
        <f t="shared" si="2285"/>
        <v>4516</v>
      </c>
      <c r="Q4969" s="655">
        <f t="shared" si="2285"/>
        <v>3993.8</v>
      </c>
      <c r="R4969" s="655">
        <f t="shared" si="2285"/>
        <v>3947.0000000000009</v>
      </c>
      <c r="S4969" s="655">
        <f t="shared" si="2285"/>
        <v>4498.3999999999996</v>
      </c>
      <c r="T4969" s="655">
        <f t="shared" si="2285"/>
        <v>4268.4000000000005</v>
      </c>
      <c r="U4969" s="655">
        <f t="shared" si="2285"/>
        <v>3825.4000000000005</v>
      </c>
      <c r="V4969" s="655">
        <f t="shared" si="2285"/>
        <v>3763.0000000000005</v>
      </c>
      <c r="W4969" s="655">
        <f t="shared" si="2285"/>
        <v>3339.400000000001</v>
      </c>
      <c r="X4969" s="655">
        <f t="shared" si="2285"/>
        <v>2773.4</v>
      </c>
      <c r="Y4969" s="2502">
        <f>SUM(Y4785,Y4792,Y4799,Y4806,Y4813,Y4820,Y4827,Y4834,Y4841,Y4848,Y4855,Y4862,Y4869,Y4876,Y4883,Y4890,Y4897,Y4904,Y4911,Y4918,Y4925,Y4932,Y4939,Y4946,Y4953,Y4960)</f>
        <v>3168.7000000000003</v>
      </c>
      <c r="Z4969" s="655">
        <f t="shared" si="2285"/>
        <v>3369.2000000000007</v>
      </c>
      <c r="AA4969" s="655">
        <f t="shared" si="2285"/>
        <v>3557.7</v>
      </c>
      <c r="AB4969" s="655">
        <f t="shared" si="2285"/>
        <v>3395.7000000000007</v>
      </c>
      <c r="AC4969" s="616">
        <f>SUM(AC4785,AC4792,AC4799,AC4806,AC4813,AC4820,AC4827,AC4834,AC4841,AC4848,AC4862,AC4869,AC4876,AC4883,AC4890,AC4897,AC4904,AC4911,AC4918,AC4925,AC4932,AC4939,AC4946,AC4953,AC4960)</f>
        <v>86987.8</v>
      </c>
      <c r="AD4969" s="1"/>
      <c r="AE4969" s="1"/>
      <c r="AF4969" s="1"/>
      <c r="AG4969" s="1"/>
    </row>
    <row r="4970" spans="1:42" ht="15.75" customHeight="1" x14ac:dyDescent="0.25">
      <c r="A4970" s="3493" t="s">
        <v>402</v>
      </c>
      <c r="B4970" s="3494"/>
      <c r="C4970" s="121" t="s">
        <v>34</v>
      </c>
      <c r="D4970" s="113"/>
      <c r="E4970" s="139">
        <f t="shared" ref="E4970:AC4970" si="2286">100-(E4968/(E4764+E4771))*100</f>
        <v>-0.56891891891891078</v>
      </c>
      <c r="F4970" s="137">
        <f t="shared" si="2286"/>
        <v>-0.55587724377532766</v>
      </c>
      <c r="G4970" s="137">
        <f t="shared" si="2286"/>
        <v>-0.62285223367697995</v>
      </c>
      <c r="H4970" s="425">
        <f t="shared" si="2286"/>
        <v>-0.60068162453848117</v>
      </c>
      <c r="I4970" s="137">
        <f t="shared" si="2286"/>
        <v>-0.84203102961917864</v>
      </c>
      <c r="J4970" s="137">
        <f t="shared" si="2286"/>
        <v>-0.51325437112240024</v>
      </c>
      <c r="K4970" s="137">
        <f t="shared" si="2286"/>
        <v>-0.77851458885940872</v>
      </c>
      <c r="L4970" s="137">
        <f t="shared" si="2286"/>
        <v>-0.57432432432432279</v>
      </c>
      <c r="M4970" s="527">
        <f t="shared" si="2286"/>
        <v>-0.30669800235014577</v>
      </c>
      <c r="N4970" s="425">
        <f t="shared" si="2286"/>
        <v>-0.57808648890878089</v>
      </c>
      <c r="O4970" s="137">
        <f t="shared" si="2286"/>
        <v>-0.60422960725074404</v>
      </c>
      <c r="P4970" s="137">
        <f t="shared" si="2286"/>
        <v>-0.49592391304346961</v>
      </c>
      <c r="Q4970" s="137">
        <f t="shared" si="2286"/>
        <v>-0.35917496443811103</v>
      </c>
      <c r="R4970" s="137">
        <f t="shared" si="2286"/>
        <v>-0.90887057682986949</v>
      </c>
      <c r="S4970" s="137">
        <f t="shared" si="2286"/>
        <v>-0.62368850547913723</v>
      </c>
      <c r="T4970" s="137">
        <f t="shared" si="2286"/>
        <v>-0.71835668487294413</v>
      </c>
      <c r="U4970" s="137">
        <f t="shared" si="2286"/>
        <v>-0.64810126582280247</v>
      </c>
      <c r="V4970" s="137">
        <f t="shared" si="2286"/>
        <v>-0.29419321685510624</v>
      </c>
      <c r="W4970" s="137">
        <f t="shared" si="2286"/>
        <v>-0.42462845010615524</v>
      </c>
      <c r="X4970" s="137">
        <f t="shared" si="2286"/>
        <v>-0.7983780760626189</v>
      </c>
      <c r="Y4970" s="425">
        <f>100-(Y4968/(Y4764+Y4771))*100</f>
        <v>-0.60438110319347516</v>
      </c>
      <c r="Z4970" s="137">
        <f t="shared" si="2286"/>
        <v>-0.56368772470467832</v>
      </c>
      <c r="AA4970" s="137">
        <f t="shared" si="2286"/>
        <v>-0.47320261437909039</v>
      </c>
      <c r="AB4970" s="140">
        <f t="shared" si="2286"/>
        <v>-0.68524501884759559</v>
      </c>
      <c r="AC4970" s="1421">
        <f t="shared" si="2286"/>
        <v>-0.56046598621280452</v>
      </c>
      <c r="AD4970" s="1"/>
      <c r="AE4970" s="1"/>
      <c r="AF4970" s="1"/>
      <c r="AG4970" s="1"/>
    </row>
    <row r="4971" spans="1:42" ht="16.5" thickBot="1" x14ac:dyDescent="0.3">
      <c r="A4971" s="3415"/>
      <c r="B4971" s="3416"/>
      <c r="C4971" s="126" t="s">
        <v>35</v>
      </c>
      <c r="D4971" s="114"/>
      <c r="E4971" s="529">
        <f t="shared" ref="E4971:AC4971" si="2287">100-(E4969/(E4765+E4772))*100</f>
        <v>-6.9292604501607826</v>
      </c>
      <c r="F4971" s="530">
        <f t="shared" si="2287"/>
        <v>-7.1294964028777201</v>
      </c>
      <c r="G4971" s="530">
        <f t="shared" si="2287"/>
        <v>-7.0207927225470996</v>
      </c>
      <c r="H4971" s="430">
        <f t="shared" si="2287"/>
        <v>-6.8922386144964776</v>
      </c>
      <c r="I4971" s="530">
        <f t="shared" si="2287"/>
        <v>-6.8399234693877276</v>
      </c>
      <c r="J4971" s="530">
        <f t="shared" si="2287"/>
        <v>-6.3582677165354511</v>
      </c>
      <c r="K4971" s="530">
        <f t="shared" si="2287"/>
        <v>-7.4528301886792434</v>
      </c>
      <c r="L4971" s="530">
        <f t="shared" si="2287"/>
        <v>-7.9915433403805451</v>
      </c>
      <c r="M4971" s="530">
        <f t="shared" si="2287"/>
        <v>-6.312532233109863</v>
      </c>
      <c r="N4971" s="430">
        <f t="shared" si="2287"/>
        <v>-6.2122664111164028</v>
      </c>
      <c r="O4971" s="530">
        <f t="shared" si="2287"/>
        <v>-5.3838332486019453</v>
      </c>
      <c r="P4971" s="530">
        <f t="shared" si="2287"/>
        <v>-6.2588235294117567</v>
      </c>
      <c r="Q4971" s="530">
        <f t="shared" si="2287"/>
        <v>-6.2180851063829721</v>
      </c>
      <c r="R4971" s="530">
        <f t="shared" si="2287"/>
        <v>-6.6756756756757056</v>
      </c>
      <c r="S4971" s="530">
        <f t="shared" si="2287"/>
        <v>-5.4971857410881739</v>
      </c>
      <c r="T4971" s="530">
        <f t="shared" si="2287"/>
        <v>-6.4970059880239575</v>
      </c>
      <c r="U4971" s="530">
        <f t="shared" si="2287"/>
        <v>-4.6334792122538602</v>
      </c>
      <c r="V4971" s="530">
        <f t="shared" si="2287"/>
        <v>-6.5402038505096414</v>
      </c>
      <c r="W4971" s="530">
        <f t="shared" si="2287"/>
        <v>-8.0012936610608421</v>
      </c>
      <c r="X4971" s="530">
        <f t="shared" si="2287"/>
        <v>-8.9316575019638691</v>
      </c>
      <c r="Y4971" s="430">
        <f>100-(Y4969/(Y4765+Y4772))*100</f>
        <v>-6.6902356902356956</v>
      </c>
      <c r="Z4971" s="530">
        <f t="shared" si="2287"/>
        <v>-6.5528146742568083</v>
      </c>
      <c r="AA4971" s="530">
        <f t="shared" si="2287"/>
        <v>-5.3197158081704998</v>
      </c>
      <c r="AB4971" s="531">
        <f t="shared" si="2287"/>
        <v>-5.9170305676856287</v>
      </c>
      <c r="AC4971" s="1422">
        <f t="shared" si="2287"/>
        <v>-6.4826421191793457</v>
      </c>
      <c r="AD4971" s="1"/>
      <c r="AE4971" s="1"/>
      <c r="AF4971" s="1"/>
      <c r="AG4971" s="24"/>
      <c r="AJ4971" s="105"/>
      <c r="AK4971" s="105"/>
      <c r="AL4971" s="105"/>
      <c r="AM4971" s="105"/>
    </row>
    <row r="4972" spans="1:42" x14ac:dyDescent="0.25">
      <c r="A4972" s="3370"/>
      <c r="B4972" s="3371"/>
      <c r="C4972" s="228"/>
      <c r="D4972" s="453" t="s">
        <v>111</v>
      </c>
      <c r="E4972" s="454">
        <f>(E4766+E4773-E4786-E4793-E4800-E4807-E4814-E4821-E4828-E4835-E4842-E4849-E4863-E4870-E4877-E4884-E4891-E4898-E4905-E4912-E4919-E4926-E4933-E4940-E4947-E4954-E4961)/(E4766+E4773)</f>
        <v>-8.988764044943821E-3</v>
      </c>
      <c r="F4972" s="454">
        <f t="shared" ref="F4972:AC4972" si="2288">(F4766+F4773-F4786-F4793-F4800-F4807-F4814-F4821-F4828-F4835-F4842-F4849-F4863-F4870-F4877-F4884-F4891-F4898-F4905-F4912-F4919-F4926-F4933-F4940-F4947-F4954-F4961)/(F4766+F4773)</f>
        <v>-4.6728971962616819E-3</v>
      </c>
      <c r="G4972" s="454">
        <f t="shared" si="2288"/>
        <v>-1.8604651162790697E-2</v>
      </c>
      <c r="H4972" s="455">
        <f t="shared" si="2288"/>
        <v>-1.8604651162790697E-2</v>
      </c>
      <c r="I4972" s="454">
        <f t="shared" si="2288"/>
        <v>-5.5421686746987948E-2</v>
      </c>
      <c r="J4972" s="454">
        <f t="shared" si="2288"/>
        <v>-4.4052863436123352E-3</v>
      </c>
      <c r="K4972" s="454">
        <f t="shared" si="2288"/>
        <v>-1.5555555555555555E-2</v>
      </c>
      <c r="L4972" s="454">
        <f t="shared" si="2288"/>
        <v>-1.0548523206751054E-2</v>
      </c>
      <c r="M4972" s="454">
        <f t="shared" si="2288"/>
        <v>-3.0797101449275364E-2</v>
      </c>
      <c r="N4972" s="455">
        <f t="shared" si="2288"/>
        <v>-2.4299065420560748E-2</v>
      </c>
      <c r="O4972" s="454">
        <f t="shared" si="2288"/>
        <v>-4.1198501872659173E-2</v>
      </c>
      <c r="P4972" s="454">
        <f t="shared" si="2288"/>
        <v>-1.3182674199623353E-2</v>
      </c>
      <c r="Q4972" s="454">
        <f t="shared" si="2288"/>
        <v>-1.3916500994035786E-2</v>
      </c>
      <c r="R4972" s="454">
        <f t="shared" si="2288"/>
        <v>-2.1235521235521235E-2</v>
      </c>
      <c r="S4972" s="454">
        <f t="shared" si="2288"/>
        <v>-3.7105751391465679E-2</v>
      </c>
      <c r="T4972" s="454">
        <f t="shared" si="2288"/>
        <v>8.4210526315789472E-3</v>
      </c>
      <c r="U4972" s="454">
        <f t="shared" si="2288"/>
        <v>-2.5369978858350951E-2</v>
      </c>
      <c r="V4972" s="454">
        <f t="shared" si="2288"/>
        <v>-1.7857142857142856E-2</v>
      </c>
      <c r="W4972" s="454">
        <f t="shared" si="2288"/>
        <v>-2.3255813953488372E-2</v>
      </c>
      <c r="X4972" s="454">
        <f t="shared" si="2288"/>
        <v>-4.830917874396135E-3</v>
      </c>
      <c r="Y4972" s="455">
        <f>(Y4766+Y4773-Y4786-Y4793-Y4800-Y4807-Y4814-Y4821-Y4828-Y4835-Y4842-Y4849-Y4863-Y4870-Y4877-Y4884-Y4891-Y4898-Y4905-Y4912-Y4919-Y4926-Y4933-Y4940-Y4947-Y4954-Y4961)/(Y4766+Y4773)</f>
        <v>-2.3605150214592276E-2</v>
      </c>
      <c r="Z4972" s="454">
        <f t="shared" si="2288"/>
        <v>-1.9736842105263157E-2</v>
      </c>
      <c r="AA4972" s="454">
        <f t="shared" si="2288"/>
        <v>-1.0869565217391304E-2</v>
      </c>
      <c r="AB4972" s="456">
        <f t="shared" si="2288"/>
        <v>-6.369426751592357E-3</v>
      </c>
      <c r="AC4972" s="457">
        <f t="shared" si="2288"/>
        <v>-1.8709734357073515E-2</v>
      </c>
      <c r="AD4972" s="1"/>
      <c r="AE4972" s="24"/>
      <c r="AF4972" s="1"/>
      <c r="AG4972" s="24"/>
      <c r="AJ4972" s="105"/>
      <c r="AK4972" s="105"/>
      <c r="AL4972" s="105"/>
      <c r="AM4972" s="105"/>
    </row>
    <row r="4973" spans="1:42" s="181" customFormat="1" ht="15.75" customHeight="1" thickBot="1" x14ac:dyDescent="0.3">
      <c r="A4973" s="3372"/>
      <c r="B4973" s="3373"/>
      <c r="C4973" s="229"/>
      <c r="D4973" s="141" t="s">
        <v>112</v>
      </c>
      <c r="E4973" s="458">
        <f>(E4770+E4777-E4790-E4797-E4804-E4818-E4825-E4832-E4839-E4846-E4853-E4867-E4874-E4881-E4888-E4895-E4902-E4909-E4916-E4923-E4930-E4937-E4944-E4951-E4958-E4965)/(E4770+E4777)</f>
        <v>-2.887692633460134E-2</v>
      </c>
      <c r="F4973" s="458">
        <f t="shared" ref="F4973:AC4973" si="2289">(F4770+F4777-F4790-F4797-F4804-F4818-F4825-F4832-F4839-F4846-F4853-F4867-F4874-F4881-F4888-F4895-F4902-F4909-F4916-F4923-F4930-F4937-F4944-F4951-F4958-F4965)/(F4770+F4777)</f>
        <v>-2.3322427304091786E-2</v>
      </c>
      <c r="G4973" s="458">
        <f t="shared" si="2289"/>
        <v>-3.2355226412642449E-2</v>
      </c>
      <c r="H4973" s="459">
        <f t="shared" si="2289"/>
        <v>-3.3050638794654558E-2</v>
      </c>
      <c r="I4973" s="458">
        <f t="shared" si="2289"/>
        <v>-3.4574106135916771E-2</v>
      </c>
      <c r="J4973" s="458">
        <f t="shared" si="2289"/>
        <v>-2.8737285133212748E-2</v>
      </c>
      <c r="K4973" s="458">
        <f t="shared" si="2289"/>
        <v>-3.3905107126198271E-2</v>
      </c>
      <c r="L4973" s="458">
        <f t="shared" si="2289"/>
        <v>-2.1329524161443503E-2</v>
      </c>
      <c r="M4973" s="458">
        <f t="shared" si="2289"/>
        <v>-2.9860776171481657E-2</v>
      </c>
      <c r="N4973" s="459">
        <f t="shared" si="2289"/>
        <v>-3.1379873304825438E-2</v>
      </c>
      <c r="O4973" s="458">
        <f t="shared" si="2289"/>
        <v>-2.9676089108173476E-2</v>
      </c>
      <c r="P4973" s="458">
        <f t="shared" si="2289"/>
        <v>-3.414485433860396E-2</v>
      </c>
      <c r="Q4973" s="458">
        <f t="shared" si="2289"/>
        <v>-2.6611490502524756E-2</v>
      </c>
      <c r="R4973" s="458">
        <f t="shared" si="2289"/>
        <v>-3.2149723186703789E-2</v>
      </c>
      <c r="S4973" s="458">
        <f t="shared" si="2289"/>
        <v>-3.458000762078646E-2</v>
      </c>
      <c r="T4973" s="458">
        <f t="shared" si="2289"/>
        <v>-3.6097817733506878E-2</v>
      </c>
      <c r="U4973" s="458">
        <f t="shared" si="2289"/>
        <v>-2.8530110276907449E-2</v>
      </c>
      <c r="V4973" s="458">
        <f t="shared" si="2289"/>
        <v>-3.0952639792539118E-2</v>
      </c>
      <c r="W4973" s="458">
        <f t="shared" si="2289"/>
        <v>-2.8333926737785373E-2</v>
      </c>
      <c r="X4973" s="458">
        <f t="shared" si="2289"/>
        <v>-2.3269239860335893E-2</v>
      </c>
      <c r="Y4973" s="459">
        <f>(Y4770+Y4777-Y4790-Y4797-Y4804-Y4818-Y4825-Y4832-Y4839-Y4846-Y4853-Y4867-Y4874-Y4881-Y4888-Y4895-Y4902-Y4909-Y4916-Y4923-Y4930-Y4937-Y4944-Y4951-Y4958-Y4965)/(Y4770+Y4777)</f>
        <v>-2.73305747849849E-2</v>
      </c>
      <c r="Z4973" s="458">
        <f t="shared" si="2289"/>
        <v>-2.7306745902583623E-2</v>
      </c>
      <c r="AA4973" s="458">
        <f t="shared" si="2289"/>
        <v>-2.9353558063817186E-2</v>
      </c>
      <c r="AB4973" s="460">
        <f t="shared" si="2289"/>
        <v>-2.6758360885531986E-2</v>
      </c>
      <c r="AC4973" s="461">
        <f t="shared" si="2289"/>
        <v>-2.9823074008706277E-2</v>
      </c>
      <c r="AD4973" s="1"/>
      <c r="AE4973" s="24"/>
      <c r="AF4973" s="1"/>
    </row>
    <row r="4974" spans="1:42" s="181" customFormat="1" ht="16.5" thickBot="1" x14ac:dyDescent="0.3">
      <c r="A4974" s="3317" t="s">
        <v>377</v>
      </c>
      <c r="B4974" s="3318"/>
      <c r="H4974" s="1771"/>
      <c r="N4974" s="1771"/>
      <c r="Y4974" s="1771"/>
      <c r="AG4974" s="1937"/>
    </row>
    <row r="4975" spans="1:42" s="181" customFormat="1" ht="16.5" thickBot="1" x14ac:dyDescent="0.3">
      <c r="A4975" s="1933" t="s">
        <v>729</v>
      </c>
      <c r="B4975" s="1934"/>
      <c r="C4975" s="1935"/>
      <c r="D4975" s="1936">
        <v>0</v>
      </c>
      <c r="E4975" s="1920">
        <v>1</v>
      </c>
      <c r="F4975" s="1921">
        <v>2</v>
      </c>
      <c r="G4975" s="1921">
        <v>3</v>
      </c>
      <c r="H4975" s="1922">
        <v>4</v>
      </c>
      <c r="I4975" s="1921">
        <v>5</v>
      </c>
      <c r="J4975" s="1921">
        <v>6</v>
      </c>
      <c r="K4975" s="1921">
        <v>7</v>
      </c>
      <c r="L4975" s="1921">
        <v>8</v>
      </c>
      <c r="M4975" s="1921">
        <v>9</v>
      </c>
      <c r="N4975" s="1922">
        <v>10</v>
      </c>
      <c r="O4975" s="1921">
        <v>11</v>
      </c>
      <c r="P4975" s="1921">
        <v>12</v>
      </c>
      <c r="Q4975" s="1921">
        <v>13</v>
      </c>
      <c r="R4975" s="1921">
        <v>14</v>
      </c>
      <c r="S4975" s="1921">
        <v>15</v>
      </c>
      <c r="T4975" s="1921">
        <v>16</v>
      </c>
      <c r="U4975" s="1921">
        <v>17</v>
      </c>
      <c r="V4975" s="1921">
        <v>18</v>
      </c>
      <c r="W4975" s="1921">
        <v>19</v>
      </c>
      <c r="X4975" s="1921">
        <v>20</v>
      </c>
      <c r="Y4975" s="1922">
        <v>21</v>
      </c>
      <c r="Z4975" s="1921">
        <v>22</v>
      </c>
      <c r="AA4975" s="1921">
        <v>23</v>
      </c>
      <c r="AB4975" s="1923">
        <v>24</v>
      </c>
      <c r="AC4975" s="1924"/>
      <c r="AD4975" s="1924"/>
      <c r="AE4975" s="1924"/>
      <c r="AF4975" s="1924"/>
      <c r="AG4975" s="1937"/>
    </row>
    <row r="4976" spans="1:42" s="181" customFormat="1" ht="15.75" customHeight="1" thickBot="1" x14ac:dyDescent="0.3">
      <c r="A4976" s="1938" t="s">
        <v>10</v>
      </c>
      <c r="B4976" s="1939"/>
      <c r="C4976" s="1940"/>
      <c r="D4976" s="1941"/>
      <c r="E4976" s="1925">
        <v>19</v>
      </c>
      <c r="F4976" s="1926">
        <v>19</v>
      </c>
      <c r="G4976" s="1926">
        <v>19</v>
      </c>
      <c r="H4976" s="1507">
        <v>19</v>
      </c>
      <c r="I4976" s="1926">
        <v>19</v>
      </c>
      <c r="J4976" s="1926">
        <v>19</v>
      </c>
      <c r="K4976" s="1926">
        <v>19</v>
      </c>
      <c r="L4976" s="1926">
        <v>19</v>
      </c>
      <c r="M4976" s="1926">
        <v>20</v>
      </c>
      <c r="N4976" s="1507">
        <v>20</v>
      </c>
      <c r="O4976" s="1926">
        <v>20</v>
      </c>
      <c r="P4976" s="1926">
        <v>20</v>
      </c>
      <c r="Q4976" s="1926">
        <v>20</v>
      </c>
      <c r="R4976" s="1926">
        <v>20</v>
      </c>
      <c r="S4976" s="1926">
        <v>20</v>
      </c>
      <c r="T4976" s="1926">
        <v>20</v>
      </c>
      <c r="U4976" s="1926">
        <v>20</v>
      </c>
      <c r="V4976" s="1926">
        <v>20</v>
      </c>
      <c r="W4976" s="1926">
        <v>20</v>
      </c>
      <c r="X4976" s="1926">
        <v>20</v>
      </c>
      <c r="Y4976" s="1507">
        <v>19</v>
      </c>
      <c r="Z4976" s="1926">
        <v>19</v>
      </c>
      <c r="AA4976" s="1926">
        <v>19</v>
      </c>
      <c r="AB4976" s="1927">
        <v>19</v>
      </c>
      <c r="AC4976" s="1928"/>
      <c r="AD4976" s="1942"/>
      <c r="AE4976" s="1943"/>
      <c r="AF4976" s="1944"/>
      <c r="AJ4976" s="1949"/>
      <c r="AK4976" s="1949"/>
      <c r="AL4976" s="1950"/>
      <c r="AM4976" s="1949"/>
    </row>
    <row r="4977" spans="1:41" s="181" customFormat="1" ht="15.75" customHeight="1" x14ac:dyDescent="0.25">
      <c r="A4977" s="3563" t="s">
        <v>43</v>
      </c>
      <c r="B4977" s="3566" t="s">
        <v>44</v>
      </c>
      <c r="C4977" s="1945" t="s">
        <v>13</v>
      </c>
      <c r="D4977" s="1929"/>
      <c r="E4977" s="1761">
        <f t="shared" ref="E4977:AB4977" si="2290">(E4982-D4982)*$AE4977*$AF4977</f>
        <v>0</v>
      </c>
      <c r="F4977" s="1762">
        <f t="shared" si="2290"/>
        <v>0</v>
      </c>
      <c r="G4977" s="1762">
        <f t="shared" si="2290"/>
        <v>0</v>
      </c>
      <c r="H4977" s="1763">
        <f t="shared" si="2290"/>
        <v>0</v>
      </c>
      <c r="I4977" s="1762">
        <f t="shared" si="2290"/>
        <v>0</v>
      </c>
      <c r="J4977" s="1762">
        <f t="shared" si="2290"/>
        <v>0</v>
      </c>
      <c r="K4977" s="1762">
        <f t="shared" si="2290"/>
        <v>0</v>
      </c>
      <c r="L4977" s="1762">
        <f t="shared" si="2290"/>
        <v>0</v>
      </c>
      <c r="M4977" s="1762">
        <f t="shared" si="2290"/>
        <v>0</v>
      </c>
      <c r="N4977" s="1763">
        <f t="shared" si="2290"/>
        <v>0</v>
      </c>
      <c r="O4977" s="1762">
        <f t="shared" si="2290"/>
        <v>0</v>
      </c>
      <c r="P4977" s="1762">
        <f t="shared" si="2290"/>
        <v>0</v>
      </c>
      <c r="Q4977" s="1762">
        <f t="shared" si="2290"/>
        <v>0</v>
      </c>
      <c r="R4977" s="1762">
        <f t="shared" si="2290"/>
        <v>0</v>
      </c>
      <c r="S4977" s="1762">
        <f t="shared" si="2290"/>
        <v>0</v>
      </c>
      <c r="T4977" s="1762">
        <f t="shared" si="2290"/>
        <v>0</v>
      </c>
      <c r="U4977" s="1762">
        <f t="shared" si="2290"/>
        <v>0</v>
      </c>
      <c r="V4977" s="1762">
        <f t="shared" si="2290"/>
        <v>0</v>
      </c>
      <c r="W4977" s="1762">
        <f t="shared" si="2290"/>
        <v>0</v>
      </c>
      <c r="X4977" s="1762">
        <f t="shared" si="2290"/>
        <v>0</v>
      </c>
      <c r="Y4977" s="1763">
        <f>(Y4982-X4982)*$AE4977*$AF4977</f>
        <v>0</v>
      </c>
      <c r="Z4977" s="1762">
        <f>(Z4982-Y4982)*$AE4977*$AF4977</f>
        <v>0</v>
      </c>
      <c r="AA4977" s="1762">
        <f t="shared" si="2290"/>
        <v>0</v>
      </c>
      <c r="AB4977" s="1764">
        <f t="shared" si="2290"/>
        <v>0</v>
      </c>
      <c r="AC4977" s="1929">
        <f>SUM(E4977:AB4977)</f>
        <v>0</v>
      </c>
      <c r="AD4977" s="1946"/>
      <c r="AE4977" s="1947"/>
      <c r="AF4977" s="1948"/>
      <c r="AJ4977" s="1954"/>
      <c r="AK4977" s="1955"/>
      <c r="AL4977" s="1954"/>
      <c r="AM4977" s="1950"/>
    </row>
    <row r="4978" spans="1:41" s="181" customFormat="1" ht="15.75" customHeight="1" x14ac:dyDescent="0.25">
      <c r="A4978" s="3564"/>
      <c r="B4978" s="3567"/>
      <c r="C4978" s="1951" t="s">
        <v>14</v>
      </c>
      <c r="D4978" s="1342"/>
      <c r="E4978" s="1441">
        <f t="shared" ref="E4978:AB4978" si="2291">(E4983-D4983)*$AE4977*$AF4977</f>
        <v>0</v>
      </c>
      <c r="F4978" s="1425">
        <f t="shared" si="2291"/>
        <v>0</v>
      </c>
      <c r="G4978" s="1425">
        <f t="shared" si="2291"/>
        <v>0</v>
      </c>
      <c r="H4978" s="1432">
        <f t="shared" si="2291"/>
        <v>0</v>
      </c>
      <c r="I4978" s="1425">
        <f t="shared" si="2291"/>
        <v>0</v>
      </c>
      <c r="J4978" s="1425">
        <f t="shared" si="2291"/>
        <v>0</v>
      </c>
      <c r="K4978" s="1425">
        <f t="shared" si="2291"/>
        <v>0</v>
      </c>
      <c r="L4978" s="1425">
        <f t="shared" si="2291"/>
        <v>0</v>
      </c>
      <c r="M4978" s="1425">
        <f t="shared" si="2291"/>
        <v>0</v>
      </c>
      <c r="N4978" s="1432">
        <f t="shared" si="2291"/>
        <v>0</v>
      </c>
      <c r="O4978" s="1425">
        <f t="shared" si="2291"/>
        <v>0</v>
      </c>
      <c r="P4978" s="1425">
        <f t="shared" si="2291"/>
        <v>0</v>
      </c>
      <c r="Q4978" s="1425">
        <f t="shared" si="2291"/>
        <v>0</v>
      </c>
      <c r="R4978" s="1425">
        <f t="shared" si="2291"/>
        <v>0</v>
      </c>
      <c r="S4978" s="1425">
        <f t="shared" si="2291"/>
        <v>0</v>
      </c>
      <c r="T4978" s="1425">
        <f t="shared" si="2291"/>
        <v>0</v>
      </c>
      <c r="U4978" s="1425">
        <f t="shared" si="2291"/>
        <v>0</v>
      </c>
      <c r="V4978" s="1425">
        <f t="shared" si="2291"/>
        <v>0</v>
      </c>
      <c r="W4978" s="1425">
        <f t="shared" si="2291"/>
        <v>0</v>
      </c>
      <c r="X4978" s="1425">
        <f t="shared" si="2291"/>
        <v>0</v>
      </c>
      <c r="Y4978" s="1432">
        <f>(Y4983-X4983)*$AE4977*$AF4977</f>
        <v>0</v>
      </c>
      <c r="Z4978" s="1425">
        <f>(Z4983-Y4983)*$AE4977*$AF4977</f>
        <v>0</v>
      </c>
      <c r="AA4978" s="1425">
        <f t="shared" si="2291"/>
        <v>0</v>
      </c>
      <c r="AB4978" s="1442">
        <f t="shared" si="2291"/>
        <v>0</v>
      </c>
      <c r="AC4978" s="1342">
        <f>SUM(E4978:AB4978)</f>
        <v>0</v>
      </c>
      <c r="AD4978" s="1952"/>
      <c r="AE4978" s="725"/>
      <c r="AF4978" s="1953"/>
      <c r="AJ4978" s="1950"/>
      <c r="AK4978" s="1950"/>
      <c r="AL4978" s="1950"/>
      <c r="AM4978" s="1950"/>
    </row>
    <row r="4979" spans="1:41" s="181" customFormat="1" ht="15.75" customHeight="1" x14ac:dyDescent="0.25">
      <c r="A4979" s="3564"/>
      <c r="B4979" s="3567"/>
      <c r="C4979" s="1951" t="s">
        <v>15</v>
      </c>
      <c r="D4979" s="1342"/>
      <c r="E4979" s="1441"/>
      <c r="F4979" s="1425"/>
      <c r="G4979" s="1425"/>
      <c r="H4979" s="1432"/>
      <c r="I4979" s="1425"/>
      <c r="J4979" s="1425"/>
      <c r="K4979" s="1425"/>
      <c r="L4979" s="1425"/>
      <c r="M4979" s="1425"/>
      <c r="N4979" s="1432"/>
      <c r="O4979" s="1425"/>
      <c r="P4979" s="1425"/>
      <c r="Q4979" s="1425"/>
      <c r="R4979" s="1425"/>
      <c r="S4979" s="1425"/>
      <c r="T4979" s="1425"/>
      <c r="U4979" s="1425"/>
      <c r="V4979" s="1425"/>
      <c r="W4979" s="1425"/>
      <c r="X4979" s="1425"/>
      <c r="Y4979" s="1432"/>
      <c r="Z4979" s="1425"/>
      <c r="AA4979" s="1425"/>
      <c r="AB4979" s="1442"/>
      <c r="AC4979" s="1342"/>
      <c r="AD4979" s="1952"/>
      <c r="AE4979" s="725"/>
      <c r="AF4979" s="1953"/>
      <c r="AJ4979" s="1950"/>
      <c r="AK4979" s="1950"/>
      <c r="AL4979" s="1950"/>
      <c r="AM4979" s="1950"/>
    </row>
    <row r="4980" spans="1:41" s="181" customFormat="1" ht="15.75" customHeight="1" x14ac:dyDescent="0.25">
      <c r="A4980" s="3564"/>
      <c r="B4980" s="3567"/>
      <c r="C4980" s="1951" t="s">
        <v>17</v>
      </c>
      <c r="D4980" s="1342"/>
      <c r="E4980" s="1441" t="e">
        <f t="shared" ref="E4980:AB4980" si="2292">E4978/E4977</f>
        <v>#DIV/0!</v>
      </c>
      <c r="F4980" s="1425" t="e">
        <f t="shared" si="2292"/>
        <v>#DIV/0!</v>
      </c>
      <c r="G4980" s="1425" t="e">
        <f t="shared" si="2292"/>
        <v>#DIV/0!</v>
      </c>
      <c r="H4980" s="1432" t="e">
        <f t="shared" si="2292"/>
        <v>#DIV/0!</v>
      </c>
      <c r="I4980" s="1425" t="e">
        <f t="shared" si="2292"/>
        <v>#DIV/0!</v>
      </c>
      <c r="J4980" s="1425" t="e">
        <f t="shared" si="2292"/>
        <v>#DIV/0!</v>
      </c>
      <c r="K4980" s="1425" t="e">
        <f t="shared" si="2292"/>
        <v>#DIV/0!</v>
      </c>
      <c r="L4980" s="1425" t="e">
        <f t="shared" si="2292"/>
        <v>#DIV/0!</v>
      </c>
      <c r="M4980" s="1425" t="e">
        <f t="shared" si="2292"/>
        <v>#DIV/0!</v>
      </c>
      <c r="N4980" s="1432" t="e">
        <f t="shared" si="2292"/>
        <v>#DIV/0!</v>
      </c>
      <c r="O4980" s="1425" t="e">
        <f t="shared" si="2292"/>
        <v>#DIV/0!</v>
      </c>
      <c r="P4980" s="1425" t="e">
        <f t="shared" si="2292"/>
        <v>#DIV/0!</v>
      </c>
      <c r="Q4980" s="1425" t="e">
        <f t="shared" si="2292"/>
        <v>#DIV/0!</v>
      </c>
      <c r="R4980" s="1425" t="e">
        <f t="shared" si="2292"/>
        <v>#DIV/0!</v>
      </c>
      <c r="S4980" s="1425" t="e">
        <f t="shared" si="2292"/>
        <v>#DIV/0!</v>
      </c>
      <c r="T4980" s="1425" t="e">
        <f t="shared" si="2292"/>
        <v>#DIV/0!</v>
      </c>
      <c r="U4980" s="1425" t="e">
        <f t="shared" si="2292"/>
        <v>#DIV/0!</v>
      </c>
      <c r="V4980" s="1425" t="e">
        <f t="shared" si="2292"/>
        <v>#DIV/0!</v>
      </c>
      <c r="W4980" s="1425" t="e">
        <f t="shared" si="2292"/>
        <v>#DIV/0!</v>
      </c>
      <c r="X4980" s="1425" t="e">
        <f t="shared" si="2292"/>
        <v>#DIV/0!</v>
      </c>
      <c r="Y4980" s="1432" t="e">
        <f>Y4978/Y4977</f>
        <v>#DIV/0!</v>
      </c>
      <c r="Z4980" s="1425" t="e">
        <f t="shared" si="2292"/>
        <v>#DIV/0!</v>
      </c>
      <c r="AA4980" s="1425" t="e">
        <f t="shared" si="2292"/>
        <v>#DIV/0!</v>
      </c>
      <c r="AB4980" s="1442" t="e">
        <f t="shared" si="2292"/>
        <v>#DIV/0!</v>
      </c>
      <c r="AC4980" s="1342"/>
      <c r="AD4980" s="1952"/>
      <c r="AE4980" s="725"/>
      <c r="AF4980" s="1953"/>
      <c r="AJ4980" s="1950"/>
      <c r="AK4980" s="1950"/>
      <c r="AL4980" s="1950"/>
      <c r="AM4980" s="1950"/>
    </row>
    <row r="4981" spans="1:41" s="181" customFormat="1" ht="15.75" customHeight="1" thickBot="1" x14ac:dyDescent="0.3">
      <c r="A4981" s="3565"/>
      <c r="B4981" s="3568"/>
      <c r="C4981" s="1956" t="s">
        <v>22</v>
      </c>
      <c r="D4981" s="1957" t="s">
        <v>139</v>
      </c>
      <c r="E4981" s="2647"/>
      <c r="F4981" s="2648"/>
      <c r="G4981" s="2648"/>
      <c r="H4981" s="2648"/>
      <c r="I4981" s="2648"/>
      <c r="J4981" s="2648"/>
      <c r="K4981" s="2648"/>
      <c r="L4981" s="2648"/>
      <c r="M4981" s="2648"/>
      <c r="N4981" s="2648"/>
      <c r="O4981" s="2648"/>
      <c r="P4981" s="2648"/>
      <c r="Q4981" s="2648"/>
      <c r="R4981" s="2648"/>
      <c r="S4981" s="2648"/>
      <c r="T4981" s="2648"/>
      <c r="U4981" s="2648"/>
      <c r="V4981" s="2648"/>
      <c r="W4981" s="2648"/>
      <c r="X4981" s="2648"/>
      <c r="Y4981" s="2648"/>
      <c r="Z4981" s="2648"/>
      <c r="AA4981" s="2648"/>
      <c r="AB4981" s="2649"/>
      <c r="AC4981" s="1930"/>
      <c r="AD4981" s="1958"/>
      <c r="AE4981" s="1959"/>
      <c r="AF4981" s="1960"/>
      <c r="AJ4981" s="1950"/>
      <c r="AK4981" s="1950"/>
      <c r="AL4981" s="1950"/>
      <c r="AM4981" s="1950"/>
    </row>
    <row r="4982" spans="1:41" s="181" customFormat="1" ht="15.75" hidden="1" customHeight="1" x14ac:dyDescent="0.3">
      <c r="A4982" s="1872"/>
      <c r="B4982" s="670"/>
      <c r="C4982" s="1961" t="s">
        <v>18</v>
      </c>
      <c r="D4982" s="1962"/>
      <c r="E4982" s="1782"/>
      <c r="F4982" s="1751"/>
      <c r="G4982" s="1751"/>
      <c r="H4982" s="1752"/>
      <c r="I4982" s="1751"/>
      <c r="J4982" s="1751"/>
      <c r="K4982" s="1751"/>
      <c r="L4982" s="1751"/>
      <c r="M4982" s="1751"/>
      <c r="N4982" s="1752"/>
      <c r="O4982" s="1751"/>
      <c r="P4982" s="1751"/>
      <c r="Q4982" s="1751"/>
      <c r="R4982" s="1751"/>
      <c r="S4982" s="1751"/>
      <c r="T4982" s="1751"/>
      <c r="U4982" s="1751"/>
      <c r="V4982" s="1751"/>
      <c r="W4982" s="1751"/>
      <c r="X4982" s="1751"/>
      <c r="Y4982" s="1752"/>
      <c r="Z4982" s="1751"/>
      <c r="AA4982" s="1751"/>
      <c r="AB4982" s="1783"/>
      <c r="AC4982" s="1931"/>
      <c r="AJ4982" s="1950"/>
      <c r="AK4982" s="1950"/>
      <c r="AL4982" s="1950"/>
      <c r="AM4982" s="1950"/>
    </row>
    <row r="4983" spans="1:41" s="181" customFormat="1" ht="15.75" hidden="1" customHeight="1" thickBot="1" x14ac:dyDescent="0.3">
      <c r="A4983" s="1872"/>
      <c r="B4983" s="670"/>
      <c r="C4983" s="1961" t="s">
        <v>19</v>
      </c>
      <c r="D4983" s="1963"/>
      <c r="E4983" s="3125"/>
      <c r="F4983" s="3126"/>
      <c r="G4983" s="3126"/>
      <c r="H4983" s="3127"/>
      <c r="I4983" s="3126"/>
      <c r="J4983" s="3126"/>
      <c r="K4983" s="3126"/>
      <c r="L4983" s="3126"/>
      <c r="M4983" s="3126"/>
      <c r="N4983" s="3127"/>
      <c r="O4983" s="3126"/>
      <c r="P4983" s="3126"/>
      <c r="Q4983" s="3126"/>
      <c r="R4983" s="3126"/>
      <c r="S4983" s="3126"/>
      <c r="T4983" s="3126"/>
      <c r="U4983" s="3126"/>
      <c r="V4983" s="3126"/>
      <c r="W4983" s="3126"/>
      <c r="X4983" s="3126"/>
      <c r="Y4983" s="3127"/>
      <c r="Z4983" s="3126"/>
      <c r="AA4983" s="3126"/>
      <c r="AB4983" s="3128"/>
      <c r="AC4983" s="1931"/>
      <c r="AJ4983" s="1949"/>
      <c r="AK4983" s="1949"/>
      <c r="AL4983" s="1950"/>
      <c r="AM4983" s="1949"/>
    </row>
    <row r="4984" spans="1:41" s="181" customFormat="1" ht="15.75" customHeight="1" x14ac:dyDescent="0.25">
      <c r="A4984" s="3563" t="s">
        <v>59</v>
      </c>
      <c r="B4984" s="3566" t="s">
        <v>12</v>
      </c>
      <c r="C4984" s="1945" t="s">
        <v>13</v>
      </c>
      <c r="D4984" s="1929" t="s">
        <v>115</v>
      </c>
      <c r="E4984" s="1964">
        <f t="shared" ref="E4984:AB4984" si="2293">(E4988-D4988)*$AE4984*$AF4984</f>
        <v>192.00000000000017</v>
      </c>
      <c r="F4984" s="1692">
        <f t="shared" si="2293"/>
        <v>192.00000000000017</v>
      </c>
      <c r="G4984" s="1692">
        <f t="shared" si="2293"/>
        <v>185.99999999999818</v>
      </c>
      <c r="H4984" s="1597">
        <f t="shared" si="2293"/>
        <v>210.00000000000085</v>
      </c>
      <c r="I4984" s="1692">
        <f t="shared" si="2293"/>
        <v>210.00000000000085</v>
      </c>
      <c r="J4984" s="1692">
        <f t="shared" si="2293"/>
        <v>221.99999999999955</v>
      </c>
      <c r="K4984" s="1692">
        <f t="shared" si="2293"/>
        <v>281.99999999999824</v>
      </c>
      <c r="L4984" s="1692">
        <f t="shared" si="2293"/>
        <v>360.00000000000296</v>
      </c>
      <c r="M4984" s="1692">
        <f t="shared" si="2293"/>
        <v>347.99999999999898</v>
      </c>
      <c r="N4984" s="1597">
        <f t="shared" si="2293"/>
        <v>293.99999999999693</v>
      </c>
      <c r="O4984" s="1692">
        <f t="shared" si="2293"/>
        <v>312.00000000000296</v>
      </c>
      <c r="P4984" s="1692">
        <f t="shared" si="2293"/>
        <v>293.99999999999693</v>
      </c>
      <c r="Q4984" s="1692">
        <f t="shared" si="2293"/>
        <v>264.0000000000029</v>
      </c>
      <c r="R4984" s="1692">
        <f t="shared" si="2293"/>
        <v>258.00000000000091</v>
      </c>
      <c r="S4984" s="1692">
        <f t="shared" si="2293"/>
        <v>275.99999999999625</v>
      </c>
      <c r="T4984" s="1692">
        <f t="shared" si="2293"/>
        <v>282.00000000000358</v>
      </c>
      <c r="U4984" s="1692">
        <f t="shared" si="2293"/>
        <v>293.99999999999693</v>
      </c>
      <c r="V4984" s="1692">
        <f t="shared" si="2293"/>
        <v>294.00000000000227</v>
      </c>
      <c r="W4984" s="1692">
        <f t="shared" si="2293"/>
        <v>311.99999999999761</v>
      </c>
      <c r="X4984" s="1692">
        <f t="shared" si="2293"/>
        <v>276.00000000000159</v>
      </c>
      <c r="Y4984" s="1597">
        <f>(Y4988-X4988)*$AE4984*$AF4984</f>
        <v>258.00000000000091</v>
      </c>
      <c r="Z4984" s="1692">
        <f>(Z4988-Y4988)*$AE4984*$AF4984</f>
        <v>245.99999999999687</v>
      </c>
      <c r="AA4984" s="1692">
        <f t="shared" si="2293"/>
        <v>221.99999999999955</v>
      </c>
      <c r="AB4984" s="1693">
        <f t="shared" si="2293"/>
        <v>228.00000000000153</v>
      </c>
      <c r="AC4984" s="1653">
        <f>SUM(E4984:AB4984)</f>
        <v>6311.9999999999982</v>
      </c>
      <c r="AD4984" s="1964">
        <v>2500</v>
      </c>
      <c r="AE4984" s="1692">
        <v>100</v>
      </c>
      <c r="AF4984" s="1693">
        <v>60</v>
      </c>
      <c r="AJ4984" s="1954"/>
      <c r="AK4984" s="1955"/>
      <c r="AL4984" s="1954"/>
      <c r="AM4984" s="1950"/>
    </row>
    <row r="4985" spans="1:41" s="181" customFormat="1" ht="15.75" customHeight="1" x14ac:dyDescent="0.25">
      <c r="A4985" s="3564"/>
      <c r="B4985" s="3567"/>
      <c r="C4985" s="1951" t="s">
        <v>14</v>
      </c>
      <c r="D4985" s="1342" t="s">
        <v>115</v>
      </c>
      <c r="E4985" s="2471">
        <f t="shared" ref="E4985:AB4985" si="2294">(E4989-D4989)*$AE4984*$AF4984</f>
        <v>84.000000000001407</v>
      </c>
      <c r="F4985" s="1677">
        <f t="shared" si="2294"/>
        <v>90.000000000000739</v>
      </c>
      <c r="G4985" s="1677">
        <f t="shared" si="2294"/>
        <v>83.999999999998749</v>
      </c>
      <c r="H4985" s="1598">
        <f t="shared" si="2294"/>
        <v>96.000000000000085</v>
      </c>
      <c r="I4985" s="1677">
        <f t="shared" si="2294"/>
        <v>96.000000000000085</v>
      </c>
      <c r="J4985" s="1677">
        <f t="shared" si="2294"/>
        <v>101.99999999999943</v>
      </c>
      <c r="K4985" s="1677">
        <f t="shared" si="2294"/>
        <v>125.99999999999945</v>
      </c>
      <c r="L4985" s="1677">
        <f t="shared" si="2294"/>
        <v>162.0000000000008</v>
      </c>
      <c r="M4985" s="1677">
        <f t="shared" si="2294"/>
        <v>156.00000000000148</v>
      </c>
      <c r="N4985" s="1598">
        <f t="shared" si="2294"/>
        <v>137.99999999999812</v>
      </c>
      <c r="O4985" s="1677">
        <f t="shared" si="2294"/>
        <v>138.0000000000008</v>
      </c>
      <c r="P4985" s="1677">
        <f t="shared" si="2294"/>
        <v>138.0000000000008</v>
      </c>
      <c r="Q4985" s="1677">
        <f t="shared" si="2294"/>
        <v>113.9999999999981</v>
      </c>
      <c r="R4985" s="1677">
        <f t="shared" si="2294"/>
        <v>120.00000000000011</v>
      </c>
      <c r="S4985" s="1677">
        <f t="shared" si="2294"/>
        <v>126.0000000000021</v>
      </c>
      <c r="T4985" s="1677">
        <f t="shared" si="2294"/>
        <v>125.99999999999945</v>
      </c>
      <c r="U4985" s="1677">
        <f t="shared" si="2294"/>
        <v>131.99999999999878</v>
      </c>
      <c r="V4985" s="1677">
        <f t="shared" si="2294"/>
        <v>132.00000000000145</v>
      </c>
      <c r="W4985" s="1677">
        <f t="shared" si="2294"/>
        <v>144.00000000000011</v>
      </c>
      <c r="X4985" s="1677">
        <f t="shared" si="2294"/>
        <v>125.99999999999945</v>
      </c>
      <c r="Y4985" s="1598">
        <f>(Y4989-X4989)*$AE4984*$AF4984</f>
        <v>120.00000000000011</v>
      </c>
      <c r="Z4985" s="1677">
        <f>(Z4989-Y4989)*$AE4984*$AF4984</f>
        <v>107.99999999999876</v>
      </c>
      <c r="AA4985" s="1677">
        <f t="shared" si="2294"/>
        <v>102.00000000000209</v>
      </c>
      <c r="AB4985" s="1678">
        <f t="shared" si="2294"/>
        <v>101.99999999999943</v>
      </c>
      <c r="AC4985" s="1932">
        <f>SUM(E4985:AB4985)</f>
        <v>2862.0000000000023</v>
      </c>
      <c r="AD4985" s="1965"/>
      <c r="AE4985" s="1425"/>
      <c r="AF4985" s="1966"/>
      <c r="AJ4985" s="1950"/>
      <c r="AK4985" s="1950"/>
      <c r="AL4985" s="1950"/>
      <c r="AM4985" s="1950"/>
    </row>
    <row r="4986" spans="1:41" s="181" customFormat="1" ht="15.75" customHeight="1" x14ac:dyDescent="0.25">
      <c r="A4986" s="3564"/>
      <c r="B4986" s="3567"/>
      <c r="C4986" s="1951" t="s">
        <v>15</v>
      </c>
      <c r="D4986" s="1342" t="s">
        <v>54</v>
      </c>
      <c r="E4986" s="1965">
        <v>11</v>
      </c>
      <c r="F4986" s="1425">
        <v>11</v>
      </c>
      <c r="G4986" s="1425">
        <v>11</v>
      </c>
      <c r="H4986" s="1432">
        <v>11</v>
      </c>
      <c r="I4986" s="1425">
        <v>12</v>
      </c>
      <c r="J4986" s="1425">
        <v>12</v>
      </c>
      <c r="K4986" s="1425">
        <v>14</v>
      </c>
      <c r="L4986" s="1425">
        <v>16</v>
      </c>
      <c r="M4986" s="1425">
        <v>18</v>
      </c>
      <c r="N4986" s="1432">
        <v>17</v>
      </c>
      <c r="O4986" s="1425">
        <v>16</v>
      </c>
      <c r="P4986" s="1425">
        <v>17</v>
      </c>
      <c r="Q4986" s="1425">
        <v>16</v>
      </c>
      <c r="R4986" s="1425">
        <v>14</v>
      </c>
      <c r="S4986" s="1425">
        <v>16</v>
      </c>
      <c r="T4986" s="1425">
        <v>17</v>
      </c>
      <c r="U4986" s="1425">
        <v>16</v>
      </c>
      <c r="V4986" s="1425">
        <v>17</v>
      </c>
      <c r="W4986" s="1425">
        <v>17</v>
      </c>
      <c r="X4986" s="1425">
        <v>16</v>
      </c>
      <c r="Y4986" s="1432">
        <v>16</v>
      </c>
      <c r="Z4986" s="1425">
        <v>14</v>
      </c>
      <c r="AA4986" s="1425">
        <v>12</v>
      </c>
      <c r="AB4986" s="1966">
        <v>12</v>
      </c>
      <c r="AC4986" s="1932">
        <f>AVERAGE(E4986:AB4986)</f>
        <v>14.541666666666666</v>
      </c>
      <c r="AD4986" s="76">
        <f>SQRT(MIN((E4984*E4984+E4985*E4985),(F4984*F4984+F4985*F4985),(G4984*G4984+G4985*G4985),(H4984*H4984+H4985*H4985),(I4984*I4984+I4985*I4985),(J4984*J4984+J4985*J4985),(K4984*K4984+K4985*K4985),(L4984*L4984+L4985*L4985),(M4984*M4984+M4985*M4985),(N4984*N4984+N4985*N4985),(O4984*O4984+O4985*O4985),(P4984*P4984+P4985*P4985),(R4984*R4984+R4985*R4985),(S4984*S4984+S4985*S4985),(T4984*T4984+T4985*T4985),(U4984*U4984+U4985*U4985),(V4984*V4984+V4985*V4985),(W4984*W4984+W4985*W4985),(X4984*X4984+X4985*X4985),(V4984*V4984+V4985*V4985),(Z4984*Z4984+Z4985*Z4985),(AA4984*AA4984+AA4985*AA4985),(AB4984*AB4984+AB4985*AB4985)))/AD4984</f>
        <v>8.1635286488134881E-2</v>
      </c>
      <c r="AE4986" s="76">
        <f>SQRT(MAX((E4984*E4984+E4985*E4985),(F4984*F4984+F4985*F4985),(G4984*G4984+G4985*G4985),(H4984*H4984+H4985*H4985),(I4984*I4984+I4985*I4985),(J4984*J4984+J4985*J4985),(K4984*K4984+K4985*K4985),(L4984*L4984+L4985*L4985),(M4984*M4984+M4985*M4985),(N4984*N4984+N4985*N4985),(O4984*O4984+O4985*O4985),(P4984*P4984+P4985*P4985),(R4984*R4984+R4985*R4985),(S4984*S4984+S4985*S4985),(T4984*T4984+T4985*T4985),(U4984*U4984+U4985*U4985),(V4984*V4984+V4985*V4985),(W4984*W4984+W4985*W4985),(X4984*X4984+X4985*X4985),(V4984*V4984+V4985*V4985),(Z4984*Z4984+Z4985*Z4985),(AA4984*AA4984+AA4985*AA4985),(AB4984*AB4984+AB4985*AB4985)))/AD4984</f>
        <v>0.15790832783612263</v>
      </c>
      <c r="AF4986" s="1967"/>
      <c r="AJ4986" s="1968"/>
      <c r="AK4986" s="1968"/>
      <c r="AL4986" s="1968"/>
      <c r="AM4986" s="1968"/>
    </row>
    <row r="4987" spans="1:41" s="181" customFormat="1" ht="15.75" customHeight="1" thickBot="1" x14ac:dyDescent="0.3">
      <c r="A4987" s="3576"/>
      <c r="B4987" s="3572"/>
      <c r="C4987" s="1956" t="s">
        <v>17</v>
      </c>
      <c r="D4987" s="1957"/>
      <c r="E4987" s="2474">
        <f t="shared" ref="E4987:AB4987" si="2295">E4985/E4984</f>
        <v>0.43750000000000694</v>
      </c>
      <c r="F4987" s="1437">
        <f t="shared" si="2295"/>
        <v>0.46875000000000344</v>
      </c>
      <c r="G4987" s="1437">
        <f t="shared" si="2295"/>
        <v>0.45161290322580416</v>
      </c>
      <c r="H4987" s="1438">
        <f t="shared" si="2295"/>
        <v>0.45714285714285569</v>
      </c>
      <c r="I4987" s="1437">
        <f t="shared" si="2295"/>
        <v>0.45714285714285569</v>
      </c>
      <c r="J4987" s="1437">
        <f t="shared" si="2295"/>
        <v>0.45945945945945782</v>
      </c>
      <c r="K4987" s="1437">
        <f t="shared" si="2295"/>
        <v>0.44680851063829868</v>
      </c>
      <c r="L4987" s="1437">
        <f t="shared" si="2295"/>
        <v>0.44999999999999851</v>
      </c>
      <c r="M4987" s="1437">
        <f t="shared" si="2295"/>
        <v>0.44827586206897108</v>
      </c>
      <c r="N4987" s="1438">
        <f t="shared" si="2295"/>
        <v>0.46938775510203934</v>
      </c>
      <c r="O4987" s="1437">
        <f t="shared" si="2295"/>
        <v>0.44230769230769068</v>
      </c>
      <c r="P4987" s="1437">
        <f t="shared" si="2295"/>
        <v>0.46938775510204844</v>
      </c>
      <c r="Q4987" s="1437">
        <f>Q4985/Q4984</f>
        <v>0.43181818181816989</v>
      </c>
      <c r="R4987" s="1437">
        <f t="shared" si="2295"/>
        <v>0.46511627906976627</v>
      </c>
      <c r="S4987" s="1437">
        <f t="shared" si="2295"/>
        <v>0.45652173913044863</v>
      </c>
      <c r="T4987" s="1437">
        <f t="shared" si="2295"/>
        <v>0.44680851063829025</v>
      </c>
      <c r="U4987" s="1437">
        <f t="shared" si="2295"/>
        <v>0.44897959183673525</v>
      </c>
      <c r="V4987" s="1437">
        <f t="shared" si="2295"/>
        <v>0.44897959183673614</v>
      </c>
      <c r="W4987" s="1437">
        <f t="shared" si="2295"/>
        <v>0.46153846153846545</v>
      </c>
      <c r="X4987" s="1437">
        <f t="shared" si="2295"/>
        <v>0.45652173913043015</v>
      </c>
      <c r="Y4987" s="1438">
        <f>Y4985/Y4984</f>
        <v>0.46511627906976627</v>
      </c>
      <c r="Z4987" s="1437">
        <f t="shared" si="2295"/>
        <v>0.439024390243903</v>
      </c>
      <c r="AA4987" s="1437">
        <f t="shared" si="2295"/>
        <v>0.45945945945946981</v>
      </c>
      <c r="AB4987" s="1439">
        <f t="shared" si="2295"/>
        <v>0.44736842105262609</v>
      </c>
      <c r="AC4987" s="1344">
        <f>MAX(E4987:AB4987)</f>
        <v>0.46938775510204844</v>
      </c>
      <c r="AD4987" s="1965"/>
      <c r="AE4987" s="1425"/>
      <c r="AF4987" s="1966"/>
      <c r="AJ4987" s="1968"/>
      <c r="AK4987" s="1968"/>
      <c r="AL4987" s="1968"/>
      <c r="AM4987" s="1968"/>
    </row>
    <row r="4988" spans="1:41" s="181" customFormat="1" ht="15.75" hidden="1" customHeight="1" x14ac:dyDescent="0.25">
      <c r="A4988" s="1878"/>
      <c r="B4988" s="1877"/>
      <c r="C4988" s="2025" t="s">
        <v>18</v>
      </c>
      <c r="D4988" s="2122">
        <v>5.5540000000000003</v>
      </c>
      <c r="E4988" s="2123">
        <v>5.5860000000000003</v>
      </c>
      <c r="F4988" s="2124">
        <v>5.6180000000000003</v>
      </c>
      <c r="G4988" s="2124">
        <v>5.649</v>
      </c>
      <c r="H4988" s="2125">
        <v>5.6840000000000002</v>
      </c>
      <c r="I4988" s="2124">
        <v>5.7190000000000003</v>
      </c>
      <c r="J4988" s="2124">
        <v>5.7560000000000002</v>
      </c>
      <c r="K4988" s="2124">
        <v>5.8029999999999999</v>
      </c>
      <c r="L4988" s="2124">
        <v>5.8630000000000004</v>
      </c>
      <c r="M4988" s="2124">
        <v>5.9210000000000003</v>
      </c>
      <c r="N4988" s="1774">
        <v>5.97</v>
      </c>
      <c r="O4988" s="1775">
        <v>6.0220000000000002</v>
      </c>
      <c r="P4988" s="1775">
        <v>6.0709999999999997</v>
      </c>
      <c r="Q4988" s="1775">
        <v>6.1150000000000002</v>
      </c>
      <c r="R4988" s="1775">
        <v>6.1580000000000004</v>
      </c>
      <c r="S4988" s="1775">
        <v>6.2039999999999997</v>
      </c>
      <c r="T4988" s="2124">
        <v>6.2510000000000003</v>
      </c>
      <c r="U4988" s="2124">
        <v>6.3</v>
      </c>
      <c r="V4988" s="2124">
        <v>6.3490000000000002</v>
      </c>
      <c r="W4988" s="2124">
        <v>6.4009999999999998</v>
      </c>
      <c r="X4988" s="2124">
        <v>6.4470000000000001</v>
      </c>
      <c r="Y4988" s="1774">
        <v>6.49</v>
      </c>
      <c r="Z4988" s="2124">
        <v>6.5309999999999997</v>
      </c>
      <c r="AA4988" s="2124">
        <v>6.5679999999999996</v>
      </c>
      <c r="AB4988" s="3129">
        <v>6.6059999999999999</v>
      </c>
      <c r="AC4988" s="1342"/>
      <c r="AD4988" s="1965"/>
      <c r="AE4988" s="1425"/>
      <c r="AF4988" s="1966"/>
      <c r="AG4988" s="1968"/>
    </row>
    <row r="4989" spans="1:41" s="181" customFormat="1" ht="15.75" hidden="1" customHeight="1" collapsed="1" x14ac:dyDescent="0.25">
      <c r="A4989" s="1875"/>
      <c r="B4989" s="1876"/>
      <c r="C4989" s="1969" t="s">
        <v>19</v>
      </c>
      <c r="D4989" s="1427">
        <v>2.5139999999999998</v>
      </c>
      <c r="E4989" s="1426">
        <v>2.528</v>
      </c>
      <c r="F4989" s="1423">
        <v>2.5430000000000001</v>
      </c>
      <c r="G4989" s="1423">
        <v>2.5569999999999999</v>
      </c>
      <c r="H4989" s="1424">
        <v>2.573</v>
      </c>
      <c r="I4989" s="1423">
        <v>2.589</v>
      </c>
      <c r="J4989" s="1423">
        <v>2.6059999999999999</v>
      </c>
      <c r="K4989" s="1423">
        <v>2.6269999999999998</v>
      </c>
      <c r="L4989" s="1423">
        <v>2.6539999999999999</v>
      </c>
      <c r="M4989" s="1423">
        <v>2.68</v>
      </c>
      <c r="N4989" s="1432">
        <v>2.7029999999999998</v>
      </c>
      <c r="O4989" s="1425">
        <v>2.726</v>
      </c>
      <c r="P4989" s="1425">
        <v>2.7490000000000001</v>
      </c>
      <c r="Q4989" s="1425">
        <v>2.7679999999999998</v>
      </c>
      <c r="R4989" s="1425">
        <v>2.7879999999999998</v>
      </c>
      <c r="S4989" s="1425">
        <v>2.8090000000000002</v>
      </c>
      <c r="T4989" s="1423">
        <v>2.83</v>
      </c>
      <c r="U4989" s="1423">
        <v>2.8519999999999999</v>
      </c>
      <c r="V4989" s="1423">
        <v>2.8740000000000001</v>
      </c>
      <c r="W4989" s="1423">
        <v>2.8980000000000001</v>
      </c>
      <c r="X4989" s="1423">
        <v>2.919</v>
      </c>
      <c r="Y4989" s="1432">
        <v>2.9390000000000001</v>
      </c>
      <c r="Z4989" s="1423">
        <v>2.9569999999999999</v>
      </c>
      <c r="AA4989" s="1423">
        <v>2.9740000000000002</v>
      </c>
      <c r="AB4989" s="1719">
        <v>2.9910000000000001</v>
      </c>
      <c r="AC4989" s="1342"/>
      <c r="AD4989" s="1965"/>
      <c r="AE4989" s="1425"/>
      <c r="AF4989" s="1966"/>
      <c r="AH4989" s="1950"/>
      <c r="AI4989" s="1973"/>
      <c r="AJ4989" s="1973"/>
      <c r="AK4989" s="1974"/>
      <c r="AL4989" s="1974"/>
      <c r="AM4989" s="189"/>
      <c r="AN4989" s="852"/>
      <c r="AO4989" s="852"/>
    </row>
    <row r="4990" spans="1:41" s="181" customFormat="1" ht="15.75" customHeight="1" thickBot="1" x14ac:dyDescent="0.3">
      <c r="A4990" s="3573" t="s">
        <v>42</v>
      </c>
      <c r="B4990" s="3574"/>
      <c r="C4990" s="3574"/>
      <c r="D4990" s="1957"/>
      <c r="E4990" s="1685">
        <f>SQRT(E4984*E4984+E4985*E4985)/E4996/1.73</f>
        <v>11.69298270130094</v>
      </c>
      <c r="F4990" s="1686">
        <f t="shared" ref="F4990:AB4990" si="2296">SQRT(F4984*F4984+F4985*F4985)/F4996/1.73</f>
        <v>11.808344446571772</v>
      </c>
      <c r="G4990" s="1686">
        <f t="shared" si="2296"/>
        <v>11.409097406130144</v>
      </c>
      <c r="H4990" s="1687">
        <f t="shared" si="2296"/>
        <v>12.908094546054221</v>
      </c>
      <c r="I4990" s="1686">
        <f t="shared" si="2296"/>
        <v>12.908094546054221</v>
      </c>
      <c r="J4990" s="1686">
        <f t="shared" si="2296"/>
        <v>13.684146438702969</v>
      </c>
      <c r="K4990" s="1686">
        <f t="shared" si="2296"/>
        <v>17.134063230426602</v>
      </c>
      <c r="L4990" s="1686">
        <f t="shared" si="2296"/>
        <v>21.815604703318261</v>
      </c>
      <c r="M4990" s="1686">
        <f t="shared" si="2296"/>
        <v>21.319415367096553</v>
      </c>
      <c r="N4990" s="1784">
        <f t="shared" si="2296"/>
        <v>18.15592661449341</v>
      </c>
      <c r="O4990" s="1785">
        <f t="shared" si="2296"/>
        <v>19.034796762777638</v>
      </c>
      <c r="P4990" s="1785">
        <f t="shared" si="2296"/>
        <v>18.01653370382558</v>
      </c>
      <c r="Q4990" s="1785">
        <f t="shared" si="2296"/>
        <v>15.891099989595599</v>
      </c>
      <c r="R4990" s="1785">
        <f t="shared" si="2296"/>
        <v>15.784548213923088</v>
      </c>
      <c r="S4990" s="1785">
        <f t="shared" si="2296"/>
        <v>16.863090546603502</v>
      </c>
      <c r="T4990" s="1686">
        <f t="shared" si="2296"/>
        <v>17.134063230426875</v>
      </c>
      <c r="U4990" s="1686">
        <f t="shared" si="2296"/>
        <v>17.843397783530197</v>
      </c>
      <c r="V4990" s="1686">
        <f t="shared" si="2296"/>
        <v>17.741435510481779</v>
      </c>
      <c r="W4990" s="1686">
        <f>SQRT(W4984*W4984+W4985*W4985)/W4996/1.73</f>
        <v>18.989362477405273</v>
      </c>
      <c r="X4990" s="1686">
        <f>SQRT(X4984*X4984+X4985*X4985)/X4996/1.73</f>
        <v>16.702489684255106</v>
      </c>
      <c r="Y4990" s="1784">
        <f>SQRT(Y4984*Y4984+Y4985*Y4985)/Y4996/1.73</f>
        <v>15.724186652875579</v>
      </c>
      <c r="Z4990" s="1686">
        <f t="shared" si="2296"/>
        <v>14.846724550826927</v>
      </c>
      <c r="AA4990" s="1686">
        <f t="shared" si="2296"/>
        <v>13.475228172463289</v>
      </c>
      <c r="AB4990" s="1716">
        <f t="shared" si="2296"/>
        <v>13.963165637570293</v>
      </c>
      <c r="AC4990" s="1970">
        <f>AVERAGE(E4990:AB4990)</f>
        <v>16.035245538196243</v>
      </c>
      <c r="AD4990" s="1971">
        <f>(AC4986-AC4990)/AC4986</f>
        <v>-0.10271029489028609</v>
      </c>
      <c r="AE4990" s="1688"/>
      <c r="AF4990" s="1972"/>
      <c r="AG4990" s="1968"/>
    </row>
    <row r="4991" spans="1:41" s="181" customFormat="1" ht="15.75" customHeight="1" thickBot="1" x14ac:dyDescent="0.3">
      <c r="A4991" s="2706" t="s">
        <v>919</v>
      </c>
      <c r="B4991" s="2707" t="s">
        <v>930</v>
      </c>
      <c r="C4991" s="2708" t="s">
        <v>15</v>
      </c>
      <c r="D4991" s="2701" t="s">
        <v>54</v>
      </c>
      <c r="E4991" s="2702">
        <v>7</v>
      </c>
      <c r="F4991" s="2703">
        <v>8</v>
      </c>
      <c r="G4991" s="2703">
        <v>7</v>
      </c>
      <c r="H4991" s="2703">
        <v>7</v>
      </c>
      <c r="I4991" s="2703">
        <v>8</v>
      </c>
      <c r="J4991" s="2703">
        <v>8</v>
      </c>
      <c r="K4991" s="2703">
        <v>10</v>
      </c>
      <c r="L4991" s="2703">
        <v>12</v>
      </c>
      <c r="M4991" s="2703">
        <v>12</v>
      </c>
      <c r="N4991" s="2703">
        <v>12</v>
      </c>
      <c r="O4991" s="2703">
        <v>11</v>
      </c>
      <c r="P4991" s="2703">
        <v>12</v>
      </c>
      <c r="Q4991" s="2703">
        <v>11</v>
      </c>
      <c r="R4991" s="2703">
        <v>11</v>
      </c>
      <c r="S4991" s="2703">
        <v>11</v>
      </c>
      <c r="T4991" s="2703">
        <v>11</v>
      </c>
      <c r="U4991" s="2703">
        <v>12</v>
      </c>
      <c r="V4991" s="2703">
        <v>11</v>
      </c>
      <c r="W4991" s="2703">
        <v>12</v>
      </c>
      <c r="X4991" s="2703">
        <v>11</v>
      </c>
      <c r="Y4991" s="2703">
        <v>11</v>
      </c>
      <c r="Z4991" s="2703">
        <v>10</v>
      </c>
      <c r="AA4991" s="2703">
        <v>8</v>
      </c>
      <c r="AB4991" s="2704">
        <v>7</v>
      </c>
      <c r="AC4991" s="2705">
        <f>AVERAGE(E4991:AB4991)</f>
        <v>10</v>
      </c>
      <c r="AD4991" s="2699"/>
      <c r="AE4991" s="1655"/>
      <c r="AF4991" s="2700"/>
      <c r="AG4991" s="1968"/>
    </row>
    <row r="4992" spans="1:41" s="181" customFormat="1" ht="15.75" customHeight="1" x14ac:dyDescent="0.25">
      <c r="A4992" s="149" t="s">
        <v>626</v>
      </c>
      <c r="B4992" s="1301"/>
      <c r="C4992" s="1350"/>
      <c r="D4992" s="1976"/>
      <c r="E4992" s="1977">
        <f>E4977+E4984</f>
        <v>192.00000000000017</v>
      </c>
      <c r="F4992" s="1978">
        <f t="shared" ref="F4992:AB4993" si="2297">F4977+F4984</f>
        <v>192.00000000000017</v>
      </c>
      <c r="G4992" s="1978">
        <f t="shared" si="2297"/>
        <v>185.99999999999818</v>
      </c>
      <c r="H4992" s="1728">
        <f t="shared" si="2297"/>
        <v>210.00000000000085</v>
      </c>
      <c r="I4992" s="1978">
        <f t="shared" si="2297"/>
        <v>210.00000000000085</v>
      </c>
      <c r="J4992" s="1978">
        <f t="shared" si="2297"/>
        <v>221.99999999999955</v>
      </c>
      <c r="K4992" s="1978">
        <f t="shared" si="2297"/>
        <v>281.99999999999824</v>
      </c>
      <c r="L4992" s="1978">
        <f t="shared" si="2297"/>
        <v>360.00000000000296</v>
      </c>
      <c r="M4992" s="1978">
        <f t="shared" si="2297"/>
        <v>347.99999999999898</v>
      </c>
      <c r="N4992" s="1728">
        <f t="shared" si="2297"/>
        <v>293.99999999999693</v>
      </c>
      <c r="O4992" s="1978">
        <f t="shared" si="2297"/>
        <v>312.00000000000296</v>
      </c>
      <c r="P4992" s="1978">
        <f t="shared" si="2297"/>
        <v>293.99999999999693</v>
      </c>
      <c r="Q4992" s="1978">
        <f t="shared" si="2297"/>
        <v>264.0000000000029</v>
      </c>
      <c r="R4992" s="1978">
        <f t="shared" si="2297"/>
        <v>258.00000000000091</v>
      </c>
      <c r="S4992" s="1978">
        <f t="shared" si="2297"/>
        <v>275.99999999999625</v>
      </c>
      <c r="T4992" s="1979">
        <f t="shared" si="2297"/>
        <v>282.00000000000358</v>
      </c>
      <c r="U4992" s="1978">
        <f>U4977+U4984</f>
        <v>293.99999999999693</v>
      </c>
      <c r="V4992" s="1978">
        <f t="shared" si="2297"/>
        <v>294.00000000000227</v>
      </c>
      <c r="W4992" s="1978">
        <f t="shared" si="2297"/>
        <v>311.99999999999761</v>
      </c>
      <c r="X4992" s="1978">
        <f t="shared" si="2297"/>
        <v>276.00000000000159</v>
      </c>
      <c r="Y4992" s="1728">
        <f>Y4977+Y4984</f>
        <v>258.00000000000091</v>
      </c>
      <c r="Z4992" s="1978">
        <f t="shared" si="2297"/>
        <v>245.99999999999687</v>
      </c>
      <c r="AA4992" s="1978">
        <f t="shared" si="2297"/>
        <v>221.99999999999955</v>
      </c>
      <c r="AB4992" s="1980">
        <f t="shared" si="2297"/>
        <v>228.00000000000153</v>
      </c>
      <c r="AC4992" s="1976"/>
      <c r="AD4992" s="1981">
        <f>MIN(E4992:AB4992)</f>
        <v>185.99999999999818</v>
      </c>
      <c r="AE4992" s="1982"/>
      <c r="AF4992" s="1983"/>
      <c r="AG4992" s="1968"/>
    </row>
    <row r="4993" spans="1:41" s="181" customFormat="1" ht="15.75" customHeight="1" x14ac:dyDescent="0.25">
      <c r="A4993" s="151" t="s">
        <v>53</v>
      </c>
      <c r="B4993" s="1302"/>
      <c r="C4993" s="1358"/>
      <c r="D4993" s="1985"/>
      <c r="E4993" s="1986">
        <f>E4978+E4985</f>
        <v>84.000000000001407</v>
      </c>
      <c r="F4993" s="1987">
        <f t="shared" si="2297"/>
        <v>90.000000000000739</v>
      </c>
      <c r="G4993" s="1987">
        <f t="shared" si="2297"/>
        <v>83.999999999998749</v>
      </c>
      <c r="H4993" s="1706">
        <f t="shared" si="2297"/>
        <v>96.000000000000085</v>
      </c>
      <c r="I4993" s="1987">
        <f t="shared" si="2297"/>
        <v>96.000000000000085</v>
      </c>
      <c r="J4993" s="1987">
        <f t="shared" si="2297"/>
        <v>101.99999999999943</v>
      </c>
      <c r="K4993" s="1987">
        <f t="shared" si="2297"/>
        <v>125.99999999999945</v>
      </c>
      <c r="L4993" s="1987">
        <f t="shared" si="2297"/>
        <v>162.0000000000008</v>
      </c>
      <c r="M4993" s="1987">
        <f t="shared" si="2297"/>
        <v>156.00000000000148</v>
      </c>
      <c r="N4993" s="1706">
        <f t="shared" si="2297"/>
        <v>137.99999999999812</v>
      </c>
      <c r="O4993" s="1987">
        <f t="shared" si="2297"/>
        <v>138.0000000000008</v>
      </c>
      <c r="P4993" s="1987">
        <f>P4978+P4985</f>
        <v>138.0000000000008</v>
      </c>
      <c r="Q4993" s="1987">
        <f>Q4978+Q4985</f>
        <v>113.9999999999981</v>
      </c>
      <c r="R4993" s="1987">
        <f t="shared" si="2297"/>
        <v>120.00000000000011</v>
      </c>
      <c r="S4993" s="1987">
        <f t="shared" si="2297"/>
        <v>126.0000000000021</v>
      </c>
      <c r="T4993" s="1988">
        <f t="shared" si="2297"/>
        <v>125.99999999999945</v>
      </c>
      <c r="U4993" s="1987">
        <f t="shared" si="2297"/>
        <v>131.99999999999878</v>
      </c>
      <c r="V4993" s="1987">
        <f t="shared" si="2297"/>
        <v>132.00000000000145</v>
      </c>
      <c r="W4993" s="1987">
        <f t="shared" si="2297"/>
        <v>144.00000000000011</v>
      </c>
      <c r="X4993" s="1987">
        <f t="shared" si="2297"/>
        <v>125.99999999999945</v>
      </c>
      <c r="Y4993" s="1706">
        <f>Y4978+Y4985</f>
        <v>120.00000000000011</v>
      </c>
      <c r="Z4993" s="1987">
        <f t="shared" si="2297"/>
        <v>107.99999999999876</v>
      </c>
      <c r="AA4993" s="1987">
        <f t="shared" si="2297"/>
        <v>102.00000000000209</v>
      </c>
      <c r="AB4993" s="1989">
        <f t="shared" si="2297"/>
        <v>101.99999999999943</v>
      </c>
      <c r="AC4993" s="1985"/>
      <c r="AD4993" s="1990">
        <f>MIN(E4993:AB4993)</f>
        <v>83.999999999998749</v>
      </c>
      <c r="AE4993" s="1991"/>
      <c r="AF4993" s="1992"/>
      <c r="AG4993" s="1968"/>
    </row>
    <row r="4994" spans="1:41" s="181" customFormat="1" ht="15.75" customHeight="1" thickBot="1" x14ac:dyDescent="0.3">
      <c r="A4994" s="153" t="s">
        <v>52</v>
      </c>
      <c r="B4994" s="1303"/>
      <c r="C4994" s="1366"/>
      <c r="D4994" s="1994"/>
      <c r="E4994" s="1368">
        <f>SQRT(E4993*E4993+E4992*E4992)</f>
        <v>209.57099035887649</v>
      </c>
      <c r="F4994" s="1369">
        <f t="shared" ref="F4994:K4994" si="2298">SQRT(F4993*F4993+F4992*F4992)</f>
        <v>212.04716456486796</v>
      </c>
      <c r="G4994" s="1369">
        <f t="shared" si="2298"/>
        <v>204.08821622033722</v>
      </c>
      <c r="H4994" s="1687">
        <f t="shared" si="2298"/>
        <v>230.90257685872709</v>
      </c>
      <c r="I4994" s="1369">
        <f t="shared" si="2298"/>
        <v>230.90257685872709</v>
      </c>
      <c r="J4994" s="1369">
        <f t="shared" si="2298"/>
        <v>244.31127685802733</v>
      </c>
      <c r="K4994" s="1369">
        <f t="shared" si="2298"/>
        <v>308.86890422960818</v>
      </c>
      <c r="L4994" s="1369">
        <f>SQRT(L4993*L4993+L4992*L4992)</f>
        <v>394.77081959030659</v>
      </c>
      <c r="M4994" s="1369">
        <f t="shared" ref="M4994:AB4994" si="2299">SQRT(M4993*M4993+M4992*M4992)</f>
        <v>381.36596596969656</v>
      </c>
      <c r="N4994" s="1687">
        <f t="shared" si="2299"/>
        <v>324.77684646538103</v>
      </c>
      <c r="O4994" s="1369">
        <f t="shared" si="2299"/>
        <v>341.15685541991104</v>
      </c>
      <c r="P4994" s="1369">
        <f t="shared" si="2299"/>
        <v>324.77684646538216</v>
      </c>
      <c r="Q4994" s="1369">
        <f t="shared" si="2299"/>
        <v>287.56216719172409</v>
      </c>
      <c r="R4994" s="1369">
        <f t="shared" si="2299"/>
        <v>284.54173683310592</v>
      </c>
      <c r="S4994" s="1369">
        <f t="shared" si="2299"/>
        <v>303.40072511449023</v>
      </c>
      <c r="T4994" s="1370">
        <f t="shared" si="2299"/>
        <v>308.86890422961307</v>
      </c>
      <c r="U4994" s="1370">
        <f t="shared" si="2299"/>
        <v>322.27317604789556</v>
      </c>
      <c r="V4994" s="1370">
        <f t="shared" si="2299"/>
        <v>322.27317604790153</v>
      </c>
      <c r="W4994" s="1369">
        <f t="shared" si="2299"/>
        <v>343.62770551863036</v>
      </c>
      <c r="X4994" s="1369">
        <f t="shared" si="2299"/>
        <v>303.40072511449398</v>
      </c>
      <c r="Y4994" s="1687">
        <f>SQRT(Y4993*Y4993+Y4992*Y4992)</f>
        <v>284.54173683310592</v>
      </c>
      <c r="Z4994" s="1369">
        <f t="shared" si="2299"/>
        <v>268.66335812685395</v>
      </c>
      <c r="AA4994" s="1369">
        <f t="shared" si="2299"/>
        <v>244.31127685802844</v>
      </c>
      <c r="AB4994" s="1371">
        <f t="shared" si="2299"/>
        <v>249.77589955798493</v>
      </c>
      <c r="AC4994" s="1994"/>
      <c r="AD4994" s="1995">
        <f>MIN(E4994:AB4994)</f>
        <v>204.08821622033722</v>
      </c>
      <c r="AE4994" s="1996"/>
      <c r="AF4994" s="1997"/>
      <c r="AG4994" s="1937"/>
    </row>
    <row r="4995" spans="1:41" s="181" customFormat="1" ht="15.75" customHeight="1" thickBot="1" x14ac:dyDescent="0.3">
      <c r="A4995" s="1998" t="s">
        <v>21</v>
      </c>
      <c r="B4995" s="1999"/>
      <c r="C4995" s="2000"/>
      <c r="D4995" s="2001">
        <v>0</v>
      </c>
      <c r="E4995" s="2002">
        <v>1</v>
      </c>
      <c r="F4995" s="2003">
        <v>2</v>
      </c>
      <c r="G4995" s="2003">
        <v>3</v>
      </c>
      <c r="H4995" s="2045">
        <v>4</v>
      </c>
      <c r="I4995" s="2003">
        <v>5</v>
      </c>
      <c r="J4995" s="2003">
        <v>6</v>
      </c>
      <c r="K4995" s="2003">
        <v>7</v>
      </c>
      <c r="L4995" s="2003">
        <v>8</v>
      </c>
      <c r="M4995" s="2003">
        <v>9</v>
      </c>
      <c r="N4995" s="2045">
        <v>10</v>
      </c>
      <c r="O4995" s="2003">
        <v>11</v>
      </c>
      <c r="P4995" s="2003">
        <v>12</v>
      </c>
      <c r="Q4995" s="2003">
        <v>13</v>
      </c>
      <c r="R4995" s="2003">
        <v>14</v>
      </c>
      <c r="S4995" s="2003">
        <v>15</v>
      </c>
      <c r="T4995" s="2003">
        <v>16</v>
      </c>
      <c r="U4995" s="2003">
        <v>17</v>
      </c>
      <c r="V4995" s="2003">
        <v>18</v>
      </c>
      <c r="W4995" s="2003">
        <v>19</v>
      </c>
      <c r="X4995" s="2003">
        <v>20</v>
      </c>
      <c r="Y4995" s="2045">
        <v>21</v>
      </c>
      <c r="Z4995" s="2003">
        <v>22</v>
      </c>
      <c r="AA4995" s="2003">
        <v>23</v>
      </c>
      <c r="AB4995" s="2004">
        <v>24</v>
      </c>
      <c r="AC4995" s="2005"/>
      <c r="AD4995" s="1937"/>
      <c r="AE4995" s="1937"/>
      <c r="AF4995" s="1937"/>
      <c r="AG4995" s="2014"/>
    </row>
    <row r="4996" spans="1:41" s="181" customFormat="1" ht="15.75" customHeight="1" x14ac:dyDescent="0.25">
      <c r="A4996" s="1374" t="s">
        <v>935</v>
      </c>
      <c r="B4996" s="2006"/>
      <c r="C4996" s="2007" t="s">
        <v>22</v>
      </c>
      <c r="D4996" s="2008" t="s">
        <v>54</v>
      </c>
      <c r="E4996" s="2646">
        <v>10.36</v>
      </c>
      <c r="F4996" s="2006">
        <v>10.38</v>
      </c>
      <c r="G4996" s="2009">
        <v>10.34</v>
      </c>
      <c r="H4996" s="2010">
        <v>10.34</v>
      </c>
      <c r="I4996" s="2009">
        <v>10.34</v>
      </c>
      <c r="J4996" s="2009">
        <v>10.32</v>
      </c>
      <c r="K4996" s="2009">
        <v>10.42</v>
      </c>
      <c r="L4996" s="2009">
        <v>10.46</v>
      </c>
      <c r="M4996" s="2009">
        <v>10.34</v>
      </c>
      <c r="N4996" s="2010">
        <v>10.34</v>
      </c>
      <c r="O4996" s="2009">
        <v>10.36</v>
      </c>
      <c r="P4996" s="2009">
        <v>10.42</v>
      </c>
      <c r="Q4996" s="2009">
        <v>10.46</v>
      </c>
      <c r="R4996" s="2009">
        <v>10.42</v>
      </c>
      <c r="S4996" s="2009">
        <v>10.4</v>
      </c>
      <c r="T4996" s="2009">
        <v>10.42</v>
      </c>
      <c r="U4996" s="2009">
        <v>10.44</v>
      </c>
      <c r="V4996" s="2009">
        <v>10.5</v>
      </c>
      <c r="W4996" s="2009">
        <v>10.46</v>
      </c>
      <c r="X4996" s="2009">
        <v>10.5</v>
      </c>
      <c r="Y4996" s="2010">
        <v>10.46</v>
      </c>
      <c r="Z4996" s="2009">
        <v>10.46</v>
      </c>
      <c r="AA4996" s="2006">
        <v>10.48</v>
      </c>
      <c r="AB4996" s="2011">
        <v>10.34</v>
      </c>
      <c r="AC4996" s="2012"/>
      <c r="AD4996" s="2466">
        <f>AVERAGE(D4996:AB4996)</f>
        <v>10.406666666666668</v>
      </c>
      <c r="AE4996" s="2014"/>
      <c r="AF4996" s="2014"/>
      <c r="AG4996" s="2014"/>
    </row>
    <row r="4997" spans="1:41" s="181" customFormat="1" ht="15.75" customHeight="1" thickBot="1" x14ac:dyDescent="0.3">
      <c r="A4997" s="2015" t="s">
        <v>937</v>
      </c>
      <c r="B4997" s="2016"/>
      <c r="C4997" s="2017" t="s">
        <v>22</v>
      </c>
      <c r="D4997" s="1322" t="s">
        <v>54</v>
      </c>
      <c r="E4997" s="2018">
        <v>10.36</v>
      </c>
      <c r="F4997" s="2016">
        <v>10.38</v>
      </c>
      <c r="G4997" s="2019">
        <v>10.34</v>
      </c>
      <c r="H4997" s="2020">
        <v>10.34</v>
      </c>
      <c r="I4997" s="2019">
        <v>10.34</v>
      </c>
      <c r="J4997" s="2019">
        <v>10.32</v>
      </c>
      <c r="K4997" s="2019">
        <v>10.42</v>
      </c>
      <c r="L4997" s="2019">
        <v>10.46</v>
      </c>
      <c r="M4997" s="2019">
        <v>10.34</v>
      </c>
      <c r="N4997" s="2020">
        <v>10.34</v>
      </c>
      <c r="O4997" s="2019">
        <v>10.36</v>
      </c>
      <c r="P4997" s="2019">
        <v>10.42</v>
      </c>
      <c r="Q4997" s="2019">
        <v>10.46</v>
      </c>
      <c r="R4997" s="2019">
        <v>10.42</v>
      </c>
      <c r="S4997" s="2019">
        <v>10.4</v>
      </c>
      <c r="T4997" s="2019">
        <v>10.42</v>
      </c>
      <c r="U4997" s="2019">
        <v>10.44</v>
      </c>
      <c r="V4997" s="2019">
        <v>10.5</v>
      </c>
      <c r="W4997" s="2019">
        <v>10.46</v>
      </c>
      <c r="X4997" s="2019">
        <v>10.5</v>
      </c>
      <c r="Y4997" s="2020">
        <v>10.46</v>
      </c>
      <c r="Z4997" s="2019">
        <v>10.46</v>
      </c>
      <c r="AA4997" s="2016">
        <v>10.48</v>
      </c>
      <c r="AB4997" s="2021">
        <v>10.34</v>
      </c>
      <c r="AC4997" s="2022"/>
      <c r="AD4997" s="2900">
        <f>AVERAGE(D4997:AB4997)</f>
        <v>10.406666666666668</v>
      </c>
      <c r="AE4997" s="2014"/>
      <c r="AF4997" s="2014"/>
      <c r="AJ4997" s="1949"/>
      <c r="AK4997" s="1949"/>
      <c r="AL4997" s="1950"/>
      <c r="AM4997" s="1949"/>
    </row>
    <row r="4998" spans="1:41" s="181" customFormat="1" ht="15.75" customHeight="1" x14ac:dyDescent="0.25">
      <c r="A4998" s="3563" t="s">
        <v>730</v>
      </c>
      <c r="B4998" s="3566" t="s">
        <v>731</v>
      </c>
      <c r="C4998" s="1945" t="s">
        <v>13</v>
      </c>
      <c r="D4998" s="1929" t="s">
        <v>115</v>
      </c>
      <c r="E4998" s="1964">
        <f t="shared" ref="E4998:AB4998" si="2300">(E5002-D5002)*$AE4998*$AF4998</f>
        <v>0</v>
      </c>
      <c r="F4998" s="1692">
        <f t="shared" si="2300"/>
        <v>0</v>
      </c>
      <c r="G4998" s="1692">
        <f t="shared" si="2300"/>
        <v>0</v>
      </c>
      <c r="H4998" s="1597">
        <f t="shared" si="2300"/>
        <v>0</v>
      </c>
      <c r="I4998" s="1692">
        <f t="shared" si="2300"/>
        <v>0</v>
      </c>
      <c r="J4998" s="1692">
        <f t="shared" si="2300"/>
        <v>0</v>
      </c>
      <c r="K4998" s="1692">
        <f t="shared" si="2300"/>
        <v>0</v>
      </c>
      <c r="L4998" s="1692">
        <f t="shared" si="2300"/>
        <v>0</v>
      </c>
      <c r="M4998" s="1692">
        <f t="shared" si="2300"/>
        <v>0</v>
      </c>
      <c r="N4998" s="1597">
        <f t="shared" si="2300"/>
        <v>0</v>
      </c>
      <c r="O4998" s="1692">
        <f t="shared" si="2300"/>
        <v>0</v>
      </c>
      <c r="P4998" s="1692">
        <f t="shared" si="2300"/>
        <v>0</v>
      </c>
      <c r="Q4998" s="1692">
        <f t="shared" si="2300"/>
        <v>0</v>
      </c>
      <c r="R4998" s="1692">
        <f t="shared" si="2300"/>
        <v>0</v>
      </c>
      <c r="S4998" s="1692">
        <f t="shared" si="2300"/>
        <v>0</v>
      </c>
      <c r="T4998" s="1692">
        <f t="shared" si="2300"/>
        <v>0</v>
      </c>
      <c r="U4998" s="1692">
        <f t="shared" si="2300"/>
        <v>0</v>
      </c>
      <c r="V4998" s="1692">
        <f t="shared" si="2300"/>
        <v>0</v>
      </c>
      <c r="W4998" s="1692">
        <f t="shared" si="2300"/>
        <v>0</v>
      </c>
      <c r="X4998" s="1692">
        <f t="shared" si="2300"/>
        <v>0</v>
      </c>
      <c r="Y4998" s="1597">
        <f>(Y5002-X5002)*$AE4998*$AF4998</f>
        <v>0</v>
      </c>
      <c r="Z4998" s="1692">
        <f>(Z5002-Y5002)*$AE4998*$AF4998</f>
        <v>0</v>
      </c>
      <c r="AA4998" s="1692">
        <f t="shared" si="2300"/>
        <v>0</v>
      </c>
      <c r="AB4998" s="1693">
        <f t="shared" si="2300"/>
        <v>0</v>
      </c>
      <c r="AC4998" s="1653">
        <f>SUM(E4998:AB4998)</f>
        <v>0</v>
      </c>
      <c r="AD4998" s="1964"/>
      <c r="AE4998" s="1692">
        <v>100</v>
      </c>
      <c r="AF4998" s="1693">
        <v>20</v>
      </c>
      <c r="AJ4998" s="1954"/>
      <c r="AK4998" s="1955"/>
      <c r="AL4998" s="1954"/>
      <c r="AM4998" s="1950"/>
    </row>
    <row r="4999" spans="1:41" s="181" customFormat="1" ht="15.75" customHeight="1" x14ac:dyDescent="0.25">
      <c r="A4999" s="3564"/>
      <c r="B4999" s="3567"/>
      <c r="C4999" s="1951" t="s">
        <v>14</v>
      </c>
      <c r="D4999" s="1342" t="s">
        <v>115</v>
      </c>
      <c r="E4999" s="1649">
        <f>(E5003-D5003)*$AE4998*$AF4998</f>
        <v>0</v>
      </c>
      <c r="F4999" s="1650">
        <f t="shared" ref="F4999:AB4999" si="2301">(F5009-E5009)*$AE4998*$AF4998</f>
        <v>0</v>
      </c>
      <c r="G4999" s="1650">
        <f t="shared" si="2301"/>
        <v>0</v>
      </c>
      <c r="H4999" s="1651">
        <f t="shared" si="2301"/>
        <v>0</v>
      </c>
      <c r="I4999" s="1650">
        <f t="shared" si="2301"/>
        <v>0</v>
      </c>
      <c r="J4999" s="1650">
        <f t="shared" si="2301"/>
        <v>0</v>
      </c>
      <c r="K4999" s="1650">
        <f t="shared" si="2301"/>
        <v>0</v>
      </c>
      <c r="L4999" s="1650">
        <f t="shared" si="2301"/>
        <v>0</v>
      </c>
      <c r="M4999" s="1650">
        <f t="shared" si="2301"/>
        <v>0</v>
      </c>
      <c r="N4999" s="1651">
        <f t="shared" si="2301"/>
        <v>0</v>
      </c>
      <c r="O4999" s="1650">
        <f t="shared" si="2301"/>
        <v>0</v>
      </c>
      <c r="P4999" s="1650">
        <f t="shared" si="2301"/>
        <v>0</v>
      </c>
      <c r="Q4999" s="1650">
        <f t="shared" si="2301"/>
        <v>0</v>
      </c>
      <c r="R4999" s="1650">
        <f t="shared" si="2301"/>
        <v>0</v>
      </c>
      <c r="S4999" s="1650">
        <f t="shared" si="2301"/>
        <v>0</v>
      </c>
      <c r="T4999" s="1650">
        <f t="shared" si="2301"/>
        <v>0</v>
      </c>
      <c r="U4999" s="1650">
        <f t="shared" si="2301"/>
        <v>0</v>
      </c>
      <c r="V4999" s="1650">
        <f t="shared" si="2301"/>
        <v>0</v>
      </c>
      <c r="W4999" s="1650">
        <f t="shared" si="2301"/>
        <v>0</v>
      </c>
      <c r="X4999" s="1650">
        <f t="shared" si="2301"/>
        <v>0</v>
      </c>
      <c r="Y4999" s="1651">
        <f>(Y5009-X5009)*$AE4998*$AF4998</f>
        <v>0</v>
      </c>
      <c r="Z4999" s="1650">
        <f>(Z5009-Y5009)*$AE4998*$AF4998</f>
        <v>0</v>
      </c>
      <c r="AA4999" s="1650">
        <f t="shared" si="2301"/>
        <v>0</v>
      </c>
      <c r="AB4999" s="1675">
        <f t="shared" si="2301"/>
        <v>0</v>
      </c>
      <c r="AC4999" s="2030">
        <f>SUM(E4999:AB4999)</f>
        <v>0</v>
      </c>
      <c r="AD4999" s="1965"/>
      <c r="AE4999" s="1425"/>
      <c r="AF4999" s="1966"/>
      <c r="AJ4999" s="1950"/>
      <c r="AK4999" s="1950"/>
      <c r="AL4999" s="1950"/>
      <c r="AM4999" s="1950"/>
    </row>
    <row r="5000" spans="1:41" s="181" customFormat="1" ht="15.75" customHeight="1" x14ac:dyDescent="0.25">
      <c r="A5000" s="3564"/>
      <c r="B5000" s="3567"/>
      <c r="C5000" s="1951" t="s">
        <v>15</v>
      </c>
      <c r="D5000" s="1342" t="s">
        <v>54</v>
      </c>
      <c r="E5000" s="1679">
        <v>0</v>
      </c>
      <c r="F5000" s="1679">
        <v>0</v>
      </c>
      <c r="G5000" s="1679">
        <v>0</v>
      </c>
      <c r="H5000" s="1754">
        <v>0</v>
      </c>
      <c r="I5000" s="1679">
        <v>0</v>
      </c>
      <c r="J5000" s="1679">
        <v>0</v>
      </c>
      <c r="K5000" s="1679">
        <v>0</v>
      </c>
      <c r="L5000" s="1679">
        <v>0</v>
      </c>
      <c r="M5000" s="1679">
        <v>0</v>
      </c>
      <c r="N5000" s="1754">
        <v>0</v>
      </c>
      <c r="O5000" s="1679">
        <v>0</v>
      </c>
      <c r="P5000" s="1679">
        <v>0</v>
      </c>
      <c r="Q5000" s="1679">
        <v>0</v>
      </c>
      <c r="R5000" s="1679">
        <v>0</v>
      </c>
      <c r="S5000" s="1679">
        <v>0</v>
      </c>
      <c r="T5000" s="1679">
        <v>0</v>
      </c>
      <c r="U5000" s="1679">
        <v>0</v>
      </c>
      <c r="V5000" s="1679">
        <v>0</v>
      </c>
      <c r="W5000" s="1679">
        <v>0</v>
      </c>
      <c r="X5000" s="1679">
        <v>0</v>
      </c>
      <c r="Y5000" s="1754">
        <v>0</v>
      </c>
      <c r="Z5000" s="1679">
        <v>0</v>
      </c>
      <c r="AA5000" s="1679">
        <v>0</v>
      </c>
      <c r="AB5000" s="1679">
        <v>0</v>
      </c>
      <c r="AC5000" s="1932">
        <f>AVERAGE(E5000:AB5000)</f>
        <v>0</v>
      </c>
      <c r="AD5000" s="1448"/>
      <c r="AE5000" s="1448"/>
      <c r="AF5000" s="1967"/>
      <c r="AJ5000" s="1950"/>
      <c r="AK5000" s="1950"/>
      <c r="AL5000" s="1950"/>
      <c r="AM5000" s="1950"/>
    </row>
    <row r="5001" spans="1:41" s="181" customFormat="1" ht="15.75" customHeight="1" thickBot="1" x14ac:dyDescent="0.3">
      <c r="A5001" s="3576"/>
      <c r="B5001" s="3572"/>
      <c r="C5001" s="1956" t="s">
        <v>17</v>
      </c>
      <c r="D5001" s="1957"/>
      <c r="E5001" s="1436" t="e">
        <f>E4999/E4998</f>
        <v>#DIV/0!</v>
      </c>
      <c r="F5001" s="1437" t="e">
        <f t="shared" ref="F5001:AB5001" si="2302">F4999/F4998</f>
        <v>#DIV/0!</v>
      </c>
      <c r="G5001" s="1437" t="e">
        <f t="shared" si="2302"/>
        <v>#DIV/0!</v>
      </c>
      <c r="H5001" s="1438" t="e">
        <f t="shared" si="2302"/>
        <v>#DIV/0!</v>
      </c>
      <c r="I5001" s="1437" t="e">
        <f t="shared" si="2302"/>
        <v>#DIV/0!</v>
      </c>
      <c r="J5001" s="1437" t="e">
        <f t="shared" si="2302"/>
        <v>#DIV/0!</v>
      </c>
      <c r="K5001" s="1437" t="e">
        <f t="shared" si="2302"/>
        <v>#DIV/0!</v>
      </c>
      <c r="L5001" s="1437" t="e">
        <f t="shared" si="2302"/>
        <v>#DIV/0!</v>
      </c>
      <c r="M5001" s="1437" t="e">
        <f t="shared" si="2302"/>
        <v>#DIV/0!</v>
      </c>
      <c r="N5001" s="1438" t="e">
        <f t="shared" si="2302"/>
        <v>#DIV/0!</v>
      </c>
      <c r="O5001" s="1437" t="e">
        <f t="shared" si="2302"/>
        <v>#DIV/0!</v>
      </c>
      <c r="P5001" s="1437" t="e">
        <f t="shared" si="2302"/>
        <v>#DIV/0!</v>
      </c>
      <c r="Q5001" s="1437" t="e">
        <f t="shared" si="2302"/>
        <v>#DIV/0!</v>
      </c>
      <c r="R5001" s="1437" t="e">
        <f t="shared" si="2302"/>
        <v>#DIV/0!</v>
      </c>
      <c r="S5001" s="1437" t="e">
        <f t="shared" si="2302"/>
        <v>#DIV/0!</v>
      </c>
      <c r="T5001" s="1437" t="e">
        <f t="shared" si="2302"/>
        <v>#DIV/0!</v>
      </c>
      <c r="U5001" s="1437" t="e">
        <f t="shared" si="2302"/>
        <v>#DIV/0!</v>
      </c>
      <c r="V5001" s="1437" t="e">
        <f t="shared" si="2302"/>
        <v>#DIV/0!</v>
      </c>
      <c r="W5001" s="1437" t="e">
        <f t="shared" si="2302"/>
        <v>#DIV/0!</v>
      </c>
      <c r="X5001" s="1437" t="e">
        <f t="shared" si="2302"/>
        <v>#DIV/0!</v>
      </c>
      <c r="Y5001" s="1438" t="e">
        <f>Y4999/Y4998</f>
        <v>#DIV/0!</v>
      </c>
      <c r="Z5001" s="1437" t="e">
        <f t="shared" si="2302"/>
        <v>#DIV/0!</v>
      </c>
      <c r="AA5001" s="1437" t="e">
        <f t="shared" si="2302"/>
        <v>#DIV/0!</v>
      </c>
      <c r="AB5001" s="1439" t="e">
        <f t="shared" si="2302"/>
        <v>#DIV/0!</v>
      </c>
      <c r="AC5001" s="1345" t="e">
        <f>MAX(E5001:AB5001)</f>
        <v>#DIV/0!</v>
      </c>
      <c r="AD5001" s="2024"/>
      <c r="AE5001" s="1444"/>
      <c r="AF5001" s="1648"/>
      <c r="AJ5001" s="1950"/>
      <c r="AK5001" s="1950"/>
      <c r="AL5001" s="1950"/>
      <c r="AM5001" s="1950"/>
    </row>
    <row r="5002" spans="1:41" s="181" customFormat="1" ht="15.75" hidden="1" customHeight="1" x14ac:dyDescent="0.25">
      <c r="A5002" s="1878"/>
      <c r="B5002" s="1877"/>
      <c r="C5002" s="2025" t="s">
        <v>18</v>
      </c>
      <c r="D5002" s="1929">
        <v>7.62</v>
      </c>
      <c r="E5002" s="1769">
        <v>7.62</v>
      </c>
      <c r="F5002" s="1769">
        <v>7.62</v>
      </c>
      <c r="G5002" s="1769">
        <v>7.62</v>
      </c>
      <c r="H5002" s="1770">
        <v>7.62</v>
      </c>
      <c r="I5002" s="1769">
        <v>7.62</v>
      </c>
      <c r="J5002" s="1769">
        <v>7.62</v>
      </c>
      <c r="K5002" s="1769">
        <v>7.62</v>
      </c>
      <c r="L5002" s="1769">
        <v>7.62</v>
      </c>
      <c r="M5002" s="1769">
        <v>7.62</v>
      </c>
      <c r="N5002" s="1770">
        <v>7.62</v>
      </c>
      <c r="O5002" s="1769">
        <v>7.62</v>
      </c>
      <c r="P5002" s="1769">
        <v>7.62</v>
      </c>
      <c r="Q5002" s="1769">
        <v>7.62</v>
      </c>
      <c r="R5002" s="1769">
        <v>7.62</v>
      </c>
      <c r="S5002" s="1769">
        <v>7.62</v>
      </c>
      <c r="T5002" s="1769">
        <v>7.62</v>
      </c>
      <c r="U5002" s="1769">
        <v>7.62</v>
      </c>
      <c r="V5002" s="1769">
        <v>7.62</v>
      </c>
      <c r="W5002" s="1769">
        <v>7.62</v>
      </c>
      <c r="X5002" s="1769">
        <v>7.62</v>
      </c>
      <c r="Y5002" s="1770">
        <v>7.62</v>
      </c>
      <c r="Z5002" s="1769">
        <v>7.62</v>
      </c>
      <c r="AA5002" s="1769">
        <v>7.62</v>
      </c>
      <c r="AB5002" s="1769">
        <v>7.62</v>
      </c>
      <c r="AC5002" s="2026"/>
      <c r="AD5002" s="2027"/>
      <c r="AE5002" s="1775"/>
      <c r="AF5002" s="2028"/>
      <c r="AJ5002" s="1950"/>
      <c r="AK5002" s="1950"/>
      <c r="AL5002" s="1950"/>
      <c r="AM5002" s="1950"/>
    </row>
    <row r="5003" spans="1:41" s="181" customFormat="1" ht="15.75" hidden="1" customHeight="1" x14ac:dyDescent="0.25">
      <c r="A5003" s="1875"/>
      <c r="B5003" s="1876"/>
      <c r="C5003" s="1969" t="s">
        <v>19</v>
      </c>
      <c r="D5003" s="1342"/>
      <c r="E5003" s="1078"/>
      <c r="F5003" s="1059"/>
      <c r="G5003" s="1059"/>
      <c r="H5003" s="2355"/>
      <c r="I5003" s="1059"/>
      <c r="J5003" s="1059"/>
      <c r="K5003" s="1059"/>
      <c r="L5003" s="1059"/>
      <c r="M5003" s="1059"/>
      <c r="N5003" s="2355"/>
      <c r="O5003" s="1059"/>
      <c r="P5003" s="1059"/>
      <c r="Q5003" s="1059"/>
      <c r="R5003" s="1059"/>
      <c r="S5003" s="1059"/>
      <c r="T5003" s="1059"/>
      <c r="U5003" s="1059"/>
      <c r="V5003" s="1059"/>
      <c r="W5003" s="1059"/>
      <c r="X5003" s="1059"/>
      <c r="Y5003" s="2355"/>
      <c r="Z5003" s="1059"/>
      <c r="AA5003" s="1059"/>
      <c r="AB5003" s="1059"/>
      <c r="AC5003" s="2469"/>
      <c r="AD5003" s="1965"/>
      <c r="AE5003" s="1425"/>
      <c r="AF5003" s="1966"/>
      <c r="AH5003" s="1950"/>
      <c r="AI5003" s="1973"/>
      <c r="AJ5003" s="1973"/>
      <c r="AK5003" s="1974"/>
      <c r="AL5003" s="1974"/>
      <c r="AM5003" s="189"/>
      <c r="AN5003" s="852"/>
      <c r="AO5003" s="852"/>
    </row>
    <row r="5004" spans="1:41" s="181" customFormat="1" ht="15.75" customHeight="1" thickBot="1" x14ac:dyDescent="0.3">
      <c r="A5004" s="3573" t="s">
        <v>42</v>
      </c>
      <c r="B5004" s="3574"/>
      <c r="C5004" s="3575"/>
      <c r="D5004" s="1957"/>
      <c r="E5004" s="1685">
        <f>SQRT(E4998*E4998+E4999*E4999)/E4996/1.73</f>
        <v>0</v>
      </c>
      <c r="F5004" s="1686">
        <f t="shared" ref="F5004:AB5004" si="2303">SQRT(F4998*F4998+F4999*F4999)/F4996/1.73</f>
        <v>0</v>
      </c>
      <c r="G5004" s="1686">
        <f t="shared" si="2303"/>
        <v>0</v>
      </c>
      <c r="H5004" s="1687">
        <f t="shared" si="2303"/>
        <v>0</v>
      </c>
      <c r="I5004" s="1686">
        <f t="shared" si="2303"/>
        <v>0</v>
      </c>
      <c r="J5004" s="1686">
        <f t="shared" si="2303"/>
        <v>0</v>
      </c>
      <c r="K5004" s="1686">
        <f t="shared" si="2303"/>
        <v>0</v>
      </c>
      <c r="L5004" s="1686">
        <f t="shared" si="2303"/>
        <v>0</v>
      </c>
      <c r="M5004" s="1686">
        <f t="shared" si="2303"/>
        <v>0</v>
      </c>
      <c r="N5004" s="1687">
        <f t="shared" si="2303"/>
        <v>0</v>
      </c>
      <c r="O5004" s="1686">
        <f t="shared" si="2303"/>
        <v>0</v>
      </c>
      <c r="P5004" s="1686">
        <f t="shared" si="2303"/>
        <v>0</v>
      </c>
      <c r="Q5004" s="1686">
        <f t="shared" si="2303"/>
        <v>0</v>
      </c>
      <c r="R5004" s="1686">
        <f t="shared" si="2303"/>
        <v>0</v>
      </c>
      <c r="S5004" s="1686">
        <f t="shared" si="2303"/>
        <v>0</v>
      </c>
      <c r="T5004" s="1686">
        <f t="shared" si="2303"/>
        <v>0</v>
      </c>
      <c r="U5004" s="1686">
        <f t="shared" si="2303"/>
        <v>0</v>
      </c>
      <c r="V5004" s="1686">
        <f t="shared" si="2303"/>
        <v>0</v>
      </c>
      <c r="W5004" s="1686">
        <f t="shared" si="2303"/>
        <v>0</v>
      </c>
      <c r="X5004" s="1686">
        <f t="shared" si="2303"/>
        <v>0</v>
      </c>
      <c r="Y5004" s="1687">
        <f>SQRT(Y4998*Y4998+Y4999*Y4999)/Y4996/1.73</f>
        <v>0</v>
      </c>
      <c r="Z5004" s="1686">
        <f t="shared" si="2303"/>
        <v>0</v>
      </c>
      <c r="AA5004" s="1686">
        <f t="shared" si="2303"/>
        <v>0</v>
      </c>
      <c r="AB5004" s="1689">
        <f t="shared" si="2303"/>
        <v>0</v>
      </c>
      <c r="AC5004" s="1970">
        <f>AVERAGE(E5004:AB5004)</f>
        <v>0</v>
      </c>
      <c r="AD5004" s="1971" t="e">
        <f>(AC5000-AC5004)/AC5000</f>
        <v>#DIV/0!</v>
      </c>
      <c r="AE5004" s="1688"/>
      <c r="AF5004" s="1972"/>
      <c r="AJ5004" s="1949"/>
      <c r="AK5004" s="1949"/>
      <c r="AL5004" s="1950"/>
      <c r="AM5004" s="1949"/>
    </row>
    <row r="5005" spans="1:41" s="181" customFormat="1" ht="15.75" customHeight="1" x14ac:dyDescent="0.25">
      <c r="A5005" s="3577" t="s">
        <v>765</v>
      </c>
      <c r="B5005" s="3578" t="s">
        <v>731</v>
      </c>
      <c r="C5005" s="2029" t="s">
        <v>13</v>
      </c>
      <c r="D5005" s="2026" t="s">
        <v>115</v>
      </c>
      <c r="E5005" s="1649">
        <f t="shared" ref="E5005:AB5005" si="2304">(E5009-D5009)*$AE5005*$AF5005</f>
        <v>0</v>
      </c>
      <c r="F5005" s="1650">
        <f t="shared" si="2304"/>
        <v>0</v>
      </c>
      <c r="G5005" s="1650">
        <f t="shared" si="2304"/>
        <v>0</v>
      </c>
      <c r="H5005" s="1651">
        <f t="shared" si="2304"/>
        <v>0</v>
      </c>
      <c r="I5005" s="1650">
        <f t="shared" si="2304"/>
        <v>0</v>
      </c>
      <c r="J5005" s="1650">
        <f t="shared" si="2304"/>
        <v>0</v>
      </c>
      <c r="K5005" s="1650">
        <f t="shared" si="2304"/>
        <v>0</v>
      </c>
      <c r="L5005" s="1650">
        <f t="shared" si="2304"/>
        <v>0</v>
      </c>
      <c r="M5005" s="1650">
        <f t="shared" si="2304"/>
        <v>0</v>
      </c>
      <c r="N5005" s="1651">
        <f t="shared" si="2304"/>
        <v>0</v>
      </c>
      <c r="O5005" s="1650">
        <f t="shared" si="2304"/>
        <v>0</v>
      </c>
      <c r="P5005" s="1650">
        <f t="shared" si="2304"/>
        <v>0</v>
      </c>
      <c r="Q5005" s="1650">
        <f t="shared" si="2304"/>
        <v>0</v>
      </c>
      <c r="R5005" s="1650">
        <f t="shared" si="2304"/>
        <v>0</v>
      </c>
      <c r="S5005" s="1650">
        <f t="shared" si="2304"/>
        <v>0</v>
      </c>
      <c r="T5005" s="1650">
        <f t="shared" si="2304"/>
        <v>0</v>
      </c>
      <c r="U5005" s="1650">
        <f t="shared" si="2304"/>
        <v>0</v>
      </c>
      <c r="V5005" s="1650">
        <f t="shared" si="2304"/>
        <v>0</v>
      </c>
      <c r="W5005" s="1650">
        <f t="shared" si="2304"/>
        <v>0</v>
      </c>
      <c r="X5005" s="1650">
        <f t="shared" si="2304"/>
        <v>0</v>
      </c>
      <c r="Y5005" s="1651">
        <f>(Y5009-X5009)*$AE5005*$AF5005</f>
        <v>0</v>
      </c>
      <c r="Z5005" s="1650">
        <f>(Z5009-Y5009)*$AE5005*$AF5005</f>
        <v>0</v>
      </c>
      <c r="AA5005" s="1650">
        <f t="shared" si="2304"/>
        <v>0</v>
      </c>
      <c r="AB5005" s="1675">
        <f t="shared" si="2304"/>
        <v>0</v>
      </c>
      <c r="AC5005" s="2030">
        <f>SUM(E5005:AB5005)</f>
        <v>0</v>
      </c>
      <c r="AD5005" s="1964"/>
      <c r="AE5005" s="1692">
        <v>100</v>
      </c>
      <c r="AF5005" s="1693">
        <v>20</v>
      </c>
      <c r="AJ5005" s="1954"/>
      <c r="AK5005" s="1955"/>
      <c r="AL5005" s="1954"/>
      <c r="AM5005" s="1950"/>
    </row>
    <row r="5006" spans="1:41" s="181" customFormat="1" ht="15.75" customHeight="1" x14ac:dyDescent="0.25">
      <c r="A5006" s="3564"/>
      <c r="B5006" s="3567"/>
      <c r="C5006" s="1951" t="s">
        <v>14</v>
      </c>
      <c r="D5006" s="1342" t="s">
        <v>115</v>
      </c>
      <c r="E5006" s="1676">
        <f t="shared" ref="E5006:AB5006" si="2305">(E5010-D5010)*$AE5005*$AF5005</f>
        <v>0</v>
      </c>
      <c r="F5006" s="1677">
        <f t="shared" si="2305"/>
        <v>0</v>
      </c>
      <c r="G5006" s="1677">
        <f t="shared" si="2305"/>
        <v>0</v>
      </c>
      <c r="H5006" s="1598">
        <f t="shared" si="2305"/>
        <v>0</v>
      </c>
      <c r="I5006" s="1677">
        <f t="shared" si="2305"/>
        <v>0</v>
      </c>
      <c r="J5006" s="1677">
        <f t="shared" si="2305"/>
        <v>0</v>
      </c>
      <c r="K5006" s="1677">
        <f t="shared" si="2305"/>
        <v>0</v>
      </c>
      <c r="L5006" s="1677">
        <f t="shared" si="2305"/>
        <v>0</v>
      </c>
      <c r="M5006" s="1677">
        <f t="shared" si="2305"/>
        <v>0</v>
      </c>
      <c r="N5006" s="1598">
        <f t="shared" si="2305"/>
        <v>0</v>
      </c>
      <c r="O5006" s="1677">
        <f t="shared" si="2305"/>
        <v>0</v>
      </c>
      <c r="P5006" s="1677">
        <f t="shared" si="2305"/>
        <v>0</v>
      </c>
      <c r="Q5006" s="1677">
        <f t="shared" si="2305"/>
        <v>0</v>
      </c>
      <c r="R5006" s="1677">
        <f t="shared" si="2305"/>
        <v>0</v>
      </c>
      <c r="S5006" s="1677">
        <f t="shared" si="2305"/>
        <v>0</v>
      </c>
      <c r="T5006" s="1677">
        <f t="shared" si="2305"/>
        <v>0</v>
      </c>
      <c r="U5006" s="1677">
        <f t="shared" si="2305"/>
        <v>0</v>
      </c>
      <c r="V5006" s="1677">
        <f t="shared" si="2305"/>
        <v>0</v>
      </c>
      <c r="W5006" s="1677">
        <f t="shared" si="2305"/>
        <v>0</v>
      </c>
      <c r="X5006" s="1677">
        <f t="shared" si="2305"/>
        <v>0</v>
      </c>
      <c r="Y5006" s="1598">
        <f>(Y5010-X5010)*$AE5005*$AF5005</f>
        <v>0</v>
      </c>
      <c r="Z5006" s="1677">
        <f>(Z5010-Y5010)*$AE5005*$AF5005</f>
        <v>0</v>
      </c>
      <c r="AA5006" s="1677">
        <f t="shared" si="2305"/>
        <v>0</v>
      </c>
      <c r="AB5006" s="1678">
        <f t="shared" si="2305"/>
        <v>0</v>
      </c>
      <c r="AC5006" s="1932">
        <f>SUM(E5006:AB5006)</f>
        <v>0</v>
      </c>
      <c r="AD5006" s="1965"/>
      <c r="AE5006" s="1425"/>
      <c r="AF5006" s="1966"/>
      <c r="AJ5006" s="1950"/>
      <c r="AK5006" s="1950"/>
      <c r="AL5006" s="1950"/>
      <c r="AM5006" s="1950"/>
    </row>
    <row r="5007" spans="1:41" s="181" customFormat="1" ht="15.75" customHeight="1" x14ac:dyDescent="0.25">
      <c r="A5007" s="3564"/>
      <c r="B5007" s="3567"/>
      <c r="C5007" s="1951" t="s">
        <v>15</v>
      </c>
      <c r="D5007" s="1342" t="s">
        <v>16</v>
      </c>
      <c r="E5007" s="2356"/>
      <c r="F5007" s="2356"/>
      <c r="G5007" s="2356"/>
      <c r="H5007" s="2357"/>
      <c r="I5007" s="2356"/>
      <c r="J5007" s="2356"/>
      <c r="K5007" s="2356"/>
      <c r="L5007" s="2356"/>
      <c r="M5007" s="2356"/>
      <c r="N5007" s="2357"/>
      <c r="O5007" s="2356"/>
      <c r="P5007" s="2356"/>
      <c r="Q5007" s="2356"/>
      <c r="R5007" s="2356"/>
      <c r="S5007" s="2356"/>
      <c r="T5007" s="2356"/>
      <c r="U5007" s="2356"/>
      <c r="V5007" s="2356"/>
      <c r="W5007" s="2356"/>
      <c r="X5007" s="2356"/>
      <c r="Y5007" s="2357"/>
      <c r="Z5007" s="2356"/>
      <c r="AA5007" s="2356"/>
      <c r="AB5007" s="2356"/>
      <c r="AC5007" s="1932"/>
      <c r="AD5007" s="1448"/>
      <c r="AE5007" s="1448"/>
      <c r="AF5007" s="1967"/>
      <c r="AJ5007" s="1950"/>
      <c r="AK5007" s="1950"/>
      <c r="AL5007" s="1950"/>
      <c r="AM5007" s="1950"/>
    </row>
    <row r="5008" spans="1:41" s="181" customFormat="1" ht="15.75" customHeight="1" x14ac:dyDescent="0.25">
      <c r="A5008" s="3564"/>
      <c r="B5008" s="3567"/>
      <c r="C5008" s="1951" t="s">
        <v>17</v>
      </c>
      <c r="D5008" s="1342"/>
      <c r="E5008" s="1428" t="e">
        <f t="shared" ref="E5008:AB5008" si="2306">E5006/E5005</f>
        <v>#DIV/0!</v>
      </c>
      <c r="F5008" s="1429" t="e">
        <f t="shared" si="2306"/>
        <v>#DIV/0!</v>
      </c>
      <c r="G5008" s="1429" t="e">
        <f t="shared" si="2306"/>
        <v>#DIV/0!</v>
      </c>
      <c r="H5008" s="1430" t="e">
        <f t="shared" si="2306"/>
        <v>#DIV/0!</v>
      </c>
      <c r="I5008" s="1429" t="e">
        <f t="shared" si="2306"/>
        <v>#DIV/0!</v>
      </c>
      <c r="J5008" s="1429" t="e">
        <f t="shared" si="2306"/>
        <v>#DIV/0!</v>
      </c>
      <c r="K5008" s="1429" t="e">
        <f t="shared" si="2306"/>
        <v>#DIV/0!</v>
      </c>
      <c r="L5008" s="1429" t="e">
        <f t="shared" si="2306"/>
        <v>#DIV/0!</v>
      </c>
      <c r="M5008" s="1429" t="e">
        <f t="shared" si="2306"/>
        <v>#DIV/0!</v>
      </c>
      <c r="N5008" s="1430" t="e">
        <f t="shared" si="2306"/>
        <v>#DIV/0!</v>
      </c>
      <c r="O5008" s="1429" t="e">
        <f t="shared" si="2306"/>
        <v>#DIV/0!</v>
      </c>
      <c r="P5008" s="1429" t="e">
        <f t="shared" si="2306"/>
        <v>#DIV/0!</v>
      </c>
      <c r="Q5008" s="1429" t="e">
        <f t="shared" si="2306"/>
        <v>#DIV/0!</v>
      </c>
      <c r="R5008" s="1429" t="e">
        <f t="shared" si="2306"/>
        <v>#DIV/0!</v>
      </c>
      <c r="S5008" s="1429" t="e">
        <f t="shared" si="2306"/>
        <v>#DIV/0!</v>
      </c>
      <c r="T5008" s="1429" t="e">
        <f t="shared" si="2306"/>
        <v>#DIV/0!</v>
      </c>
      <c r="U5008" s="1429" t="e">
        <f t="shared" si="2306"/>
        <v>#DIV/0!</v>
      </c>
      <c r="V5008" s="1429" t="e">
        <f t="shared" si="2306"/>
        <v>#DIV/0!</v>
      </c>
      <c r="W5008" s="1429" t="e">
        <f t="shared" si="2306"/>
        <v>#DIV/0!</v>
      </c>
      <c r="X5008" s="1429" t="e">
        <f t="shared" si="2306"/>
        <v>#DIV/0!</v>
      </c>
      <c r="Y5008" s="1430" t="e">
        <f>Y5006/Y5005</f>
        <v>#DIV/0!</v>
      </c>
      <c r="Z5008" s="1429" t="e">
        <f t="shared" si="2306"/>
        <v>#DIV/0!</v>
      </c>
      <c r="AA5008" s="1429" t="e">
        <f t="shared" si="2306"/>
        <v>#DIV/0!</v>
      </c>
      <c r="AB5008" s="1431" t="e">
        <f t="shared" si="2306"/>
        <v>#DIV/0!</v>
      </c>
      <c r="AC5008" s="1344" t="e">
        <f>MAX(E5008:AB5008)</f>
        <v>#DIV/0!</v>
      </c>
      <c r="AD5008" s="1965"/>
      <c r="AE5008" s="1425"/>
      <c r="AF5008" s="1966"/>
      <c r="AJ5008" s="1950"/>
      <c r="AK5008" s="1950"/>
      <c r="AL5008" s="1950"/>
      <c r="AM5008" s="1950"/>
    </row>
    <row r="5009" spans="1:41" s="181" customFormat="1" ht="15.75" hidden="1" customHeight="1" x14ac:dyDescent="0.25">
      <c r="A5009" s="1875"/>
      <c r="B5009" s="1876"/>
      <c r="C5009" s="1969" t="s">
        <v>18</v>
      </c>
      <c r="D5009" s="1342">
        <v>293.75</v>
      </c>
      <c r="E5009" s="1679">
        <v>293.75</v>
      </c>
      <c r="F5009" s="1679">
        <v>293.75</v>
      </c>
      <c r="G5009" s="1679">
        <v>293.75</v>
      </c>
      <c r="H5009" s="1754">
        <v>293.75</v>
      </c>
      <c r="I5009" s="1679">
        <v>293.75</v>
      </c>
      <c r="J5009" s="1679">
        <v>293.75</v>
      </c>
      <c r="K5009" s="1679">
        <v>293.75</v>
      </c>
      <c r="L5009" s="1679">
        <v>293.75</v>
      </c>
      <c r="M5009" s="1679">
        <v>293.75</v>
      </c>
      <c r="N5009" s="1754">
        <v>293.75</v>
      </c>
      <c r="O5009" s="1739">
        <v>293.75</v>
      </c>
      <c r="P5009" s="1739">
        <v>293.75</v>
      </c>
      <c r="Q5009" s="1739">
        <v>293.75</v>
      </c>
      <c r="R5009" s="1739">
        <v>293.75</v>
      </c>
      <c r="S5009" s="1739">
        <v>293.75</v>
      </c>
      <c r="T5009" s="1739">
        <v>293.75</v>
      </c>
      <c r="U5009" s="1739">
        <v>293.75</v>
      </c>
      <c r="V5009" s="1739">
        <v>293.75</v>
      </c>
      <c r="W5009" s="1679">
        <v>293.75</v>
      </c>
      <c r="X5009" s="1679">
        <v>293.75</v>
      </c>
      <c r="Y5009" s="1754">
        <v>293.75</v>
      </c>
      <c r="Z5009" s="1679">
        <v>293.75</v>
      </c>
      <c r="AA5009" s="1679">
        <v>293.75</v>
      </c>
      <c r="AB5009" s="1679">
        <v>293.75</v>
      </c>
      <c r="AC5009" s="1342"/>
      <c r="AD5009" s="1965"/>
      <c r="AE5009" s="1425"/>
      <c r="AF5009" s="1966"/>
      <c r="AJ5009" s="1950"/>
      <c r="AK5009" s="1950"/>
      <c r="AL5009" s="1950"/>
      <c r="AM5009" s="1950"/>
    </row>
    <row r="5010" spans="1:41" s="181" customFormat="1" ht="15.75" hidden="1" customHeight="1" x14ac:dyDescent="0.25">
      <c r="A5010" s="1875"/>
      <c r="B5010" s="1876"/>
      <c r="C5010" s="1969" t="s">
        <v>19</v>
      </c>
      <c r="D5010" s="1342"/>
      <c r="E5010" s="1679"/>
      <c r="F5010" s="1440"/>
      <c r="G5010" s="1440"/>
      <c r="H5010" s="1432"/>
      <c r="I5010" s="1440"/>
      <c r="J5010" s="1440"/>
      <c r="K5010" s="1440"/>
      <c r="L5010" s="1440"/>
      <c r="M5010" s="1440"/>
      <c r="N5010" s="1432"/>
      <c r="O5010" s="1433"/>
      <c r="P5010" s="1433"/>
      <c r="Q5010" s="1433"/>
      <c r="R5010" s="1433"/>
      <c r="S5010" s="1433"/>
      <c r="T5010" s="1433"/>
      <c r="U5010" s="1433"/>
      <c r="V5010" s="1433"/>
      <c r="W5010" s="1433"/>
      <c r="X5010" s="1433"/>
      <c r="Y5010" s="1432"/>
      <c r="Z5010" s="1433"/>
      <c r="AA5010" s="1433"/>
      <c r="AB5010" s="1740"/>
      <c r="AC5010" s="1342"/>
      <c r="AD5010" s="1965"/>
      <c r="AE5010" s="1425"/>
      <c r="AF5010" s="1966"/>
      <c r="AH5010" s="1950"/>
      <c r="AI5010" s="1973"/>
      <c r="AJ5010" s="1973"/>
      <c r="AK5010" s="1974"/>
      <c r="AL5010" s="1974"/>
      <c r="AM5010" s="189"/>
      <c r="AN5010" s="852"/>
      <c r="AO5010" s="852"/>
    </row>
    <row r="5011" spans="1:41" s="181" customFormat="1" ht="15.75" customHeight="1" thickBot="1" x14ac:dyDescent="0.3">
      <c r="A5011" s="3573" t="s">
        <v>42</v>
      </c>
      <c r="B5011" s="3574"/>
      <c r="C5011" s="3575"/>
      <c r="D5011" s="1957"/>
      <c r="E5011" s="1685">
        <f>SQRT(E5005*E5005+E5006*E5006)/E4996/1.73</f>
        <v>0</v>
      </c>
      <c r="F5011" s="1686">
        <f t="shared" ref="F5011:AB5011" si="2307">SQRT(F5005*F5005+F5006*F5006)/F4996/1.73</f>
        <v>0</v>
      </c>
      <c r="G5011" s="1686">
        <f t="shared" si="2307"/>
        <v>0</v>
      </c>
      <c r="H5011" s="1687">
        <f t="shared" si="2307"/>
        <v>0</v>
      </c>
      <c r="I5011" s="1686">
        <f t="shared" si="2307"/>
        <v>0</v>
      </c>
      <c r="J5011" s="1686">
        <f t="shared" si="2307"/>
        <v>0</v>
      </c>
      <c r="K5011" s="1686">
        <f t="shared" si="2307"/>
        <v>0</v>
      </c>
      <c r="L5011" s="1686">
        <f t="shared" si="2307"/>
        <v>0</v>
      </c>
      <c r="M5011" s="1686">
        <f t="shared" si="2307"/>
        <v>0</v>
      </c>
      <c r="N5011" s="1687">
        <f t="shared" si="2307"/>
        <v>0</v>
      </c>
      <c r="O5011" s="1715">
        <f t="shared" si="2307"/>
        <v>0</v>
      </c>
      <c r="P5011" s="1715">
        <f t="shared" si="2307"/>
        <v>0</v>
      </c>
      <c r="Q5011" s="1715">
        <f t="shared" si="2307"/>
        <v>0</v>
      </c>
      <c r="R5011" s="1715">
        <f t="shared" si="2307"/>
        <v>0</v>
      </c>
      <c r="S5011" s="1715">
        <f t="shared" si="2307"/>
        <v>0</v>
      </c>
      <c r="T5011" s="1715">
        <f t="shared" si="2307"/>
        <v>0</v>
      </c>
      <c r="U5011" s="1715">
        <f t="shared" si="2307"/>
        <v>0</v>
      </c>
      <c r="V5011" s="1715">
        <f t="shared" si="2307"/>
        <v>0</v>
      </c>
      <c r="W5011" s="1715">
        <f t="shared" si="2307"/>
        <v>0</v>
      </c>
      <c r="X5011" s="1715">
        <f t="shared" si="2307"/>
        <v>0</v>
      </c>
      <c r="Y5011" s="1687">
        <f>SQRT(Y5005*Y5005+Y5006*Y5006)/Y4996/1.73</f>
        <v>0</v>
      </c>
      <c r="Z5011" s="1715">
        <f t="shared" si="2307"/>
        <v>0</v>
      </c>
      <c r="AA5011" s="1715">
        <f t="shared" si="2307"/>
        <v>0</v>
      </c>
      <c r="AB5011" s="1742">
        <f t="shared" si="2307"/>
        <v>0</v>
      </c>
      <c r="AC5011" s="1970">
        <f>AVERAGE(E5011:AB5011)</f>
        <v>0</v>
      </c>
      <c r="AD5011" s="1971" t="e">
        <f>(AC5007-AC5011)/AC5007</f>
        <v>#DIV/0!</v>
      </c>
      <c r="AE5011" s="1688"/>
      <c r="AF5011" s="1972"/>
      <c r="AJ5011" s="1949"/>
      <c r="AK5011" s="1949"/>
      <c r="AL5011" s="1950"/>
      <c r="AM5011" s="1949"/>
    </row>
    <row r="5012" spans="1:41" s="181" customFormat="1" ht="15.75" customHeight="1" x14ac:dyDescent="0.25">
      <c r="A5012" s="3577" t="s">
        <v>36</v>
      </c>
      <c r="B5012" s="3578" t="s">
        <v>732</v>
      </c>
      <c r="C5012" s="2029" t="s">
        <v>13</v>
      </c>
      <c r="D5012" s="1929" t="s">
        <v>115</v>
      </c>
      <c r="E5012" s="1649">
        <f t="shared" ref="E5012:AB5012" si="2308">(E5016-D5016)*$AE5012*$AF5012</f>
        <v>69.999999999998508</v>
      </c>
      <c r="F5012" s="1650">
        <f t="shared" si="2308"/>
        <v>68.000000000001393</v>
      </c>
      <c r="G5012" s="1650">
        <f t="shared" si="2308"/>
        <v>51.999999999999602</v>
      </c>
      <c r="H5012" s="1651">
        <f t="shared" si="2308"/>
        <v>70.000000000000284</v>
      </c>
      <c r="I5012" s="1650">
        <f t="shared" si="2308"/>
        <v>70.000000000000284</v>
      </c>
      <c r="J5012" s="1650">
        <f t="shared" si="2308"/>
        <v>67.999999999999616</v>
      </c>
      <c r="K5012" s="1650">
        <f t="shared" si="2308"/>
        <v>103.9999999999992</v>
      </c>
      <c r="L5012" s="1650">
        <f t="shared" si="2308"/>
        <v>122.00000000000166</v>
      </c>
      <c r="M5012" s="1650">
        <f t="shared" si="2308"/>
        <v>121.99999999999989</v>
      </c>
      <c r="N5012" s="1651">
        <f t="shared" si="2308"/>
        <v>103.9999999999992</v>
      </c>
      <c r="O5012" s="1717">
        <f t="shared" si="2308"/>
        <v>103.9999999999992</v>
      </c>
      <c r="P5012" s="1717">
        <f t="shared" si="2308"/>
        <v>121.99999999999989</v>
      </c>
      <c r="Q5012" s="1717">
        <f t="shared" si="2308"/>
        <v>86.000000000002075</v>
      </c>
      <c r="R5012" s="1717">
        <f t="shared" si="2308"/>
        <v>85.999999999998522</v>
      </c>
      <c r="S5012" s="1717">
        <f t="shared" si="2308"/>
        <v>103.9999999999992</v>
      </c>
      <c r="T5012" s="1717">
        <f t="shared" si="2308"/>
        <v>103.9999999999992</v>
      </c>
      <c r="U5012" s="1717">
        <f t="shared" si="2308"/>
        <v>88.000000000000966</v>
      </c>
      <c r="V5012" s="1717">
        <f t="shared" si="2308"/>
        <v>103.9999999999992</v>
      </c>
      <c r="W5012" s="1717">
        <f t="shared" si="2308"/>
        <v>121.99999999999989</v>
      </c>
      <c r="X5012" s="1717">
        <f t="shared" si="2308"/>
        <v>104.00000000000276</v>
      </c>
      <c r="Y5012" s="1651">
        <f>(Y5016-X5016)*$AE5012*$AF5012</f>
        <v>85.999999999998522</v>
      </c>
      <c r="Z5012" s="1717">
        <f>(Z5016-Y5016)*$AE5012*$AF5012</f>
        <v>85.999999999998522</v>
      </c>
      <c r="AA5012" s="1717">
        <f t="shared" si="2308"/>
        <v>88.000000000000966</v>
      </c>
      <c r="AB5012" s="1736">
        <f t="shared" si="2308"/>
        <v>86.000000000002075</v>
      </c>
      <c r="AC5012" s="2030">
        <f>SUM(E5012:AB5012)</f>
        <v>2220.0000000000005</v>
      </c>
      <c r="AD5012" s="1964"/>
      <c r="AE5012" s="1692">
        <v>100</v>
      </c>
      <c r="AF5012" s="1693">
        <v>20</v>
      </c>
      <c r="AJ5012" s="1954"/>
      <c r="AK5012" s="1955"/>
      <c r="AL5012" s="1954"/>
      <c r="AM5012" s="1950"/>
    </row>
    <row r="5013" spans="1:41" s="181" customFormat="1" ht="15.75" customHeight="1" x14ac:dyDescent="0.25">
      <c r="A5013" s="3564"/>
      <c r="B5013" s="3567"/>
      <c r="C5013" s="1951" t="s">
        <v>14</v>
      </c>
      <c r="D5013" s="1342" t="s">
        <v>115</v>
      </c>
      <c r="E5013" s="1676">
        <f t="shared" ref="E5013:AB5013" si="2309">(E5017-D5017)*$AE5012*$AF5012</f>
        <v>0</v>
      </c>
      <c r="F5013" s="1677">
        <f t="shared" si="2309"/>
        <v>0</v>
      </c>
      <c r="G5013" s="1677">
        <f t="shared" si="2309"/>
        <v>0</v>
      </c>
      <c r="H5013" s="1598">
        <f t="shared" si="2309"/>
        <v>0</v>
      </c>
      <c r="I5013" s="1677">
        <f t="shared" si="2309"/>
        <v>0</v>
      </c>
      <c r="J5013" s="1677">
        <f t="shared" si="2309"/>
        <v>0</v>
      </c>
      <c r="K5013" s="1677">
        <f t="shared" si="2309"/>
        <v>0</v>
      </c>
      <c r="L5013" s="1677">
        <f t="shared" si="2309"/>
        <v>0</v>
      </c>
      <c r="M5013" s="1677">
        <f t="shared" si="2309"/>
        <v>0</v>
      </c>
      <c r="N5013" s="1598">
        <f t="shared" si="2309"/>
        <v>0</v>
      </c>
      <c r="O5013" s="1701">
        <f t="shared" si="2309"/>
        <v>0</v>
      </c>
      <c r="P5013" s="1701">
        <f t="shared" si="2309"/>
        <v>0</v>
      </c>
      <c r="Q5013" s="1701">
        <f t="shared" si="2309"/>
        <v>0</v>
      </c>
      <c r="R5013" s="1701">
        <f t="shared" si="2309"/>
        <v>0</v>
      </c>
      <c r="S5013" s="1701">
        <f t="shared" si="2309"/>
        <v>0</v>
      </c>
      <c r="T5013" s="1701">
        <f t="shared" si="2309"/>
        <v>0</v>
      </c>
      <c r="U5013" s="1701">
        <f t="shared" si="2309"/>
        <v>0</v>
      </c>
      <c r="V5013" s="1701">
        <f t="shared" si="2309"/>
        <v>0</v>
      </c>
      <c r="W5013" s="1701">
        <f t="shared" si="2309"/>
        <v>0</v>
      </c>
      <c r="X5013" s="1701">
        <f t="shared" si="2309"/>
        <v>0</v>
      </c>
      <c r="Y5013" s="1598">
        <f>(Y5017-X5017)*$AE5012*$AF5012</f>
        <v>0</v>
      </c>
      <c r="Z5013" s="1701">
        <f>(Z5017-Y5017)*$AE5012*$AF5012</f>
        <v>0</v>
      </c>
      <c r="AA5013" s="1701">
        <f t="shared" si="2309"/>
        <v>0</v>
      </c>
      <c r="AB5013" s="1738">
        <f t="shared" si="2309"/>
        <v>0</v>
      </c>
      <c r="AC5013" s="1932">
        <f>SUM(E5013:AB5013)</f>
        <v>0</v>
      </c>
      <c r="AD5013" s="1965"/>
      <c r="AE5013" s="1425"/>
      <c r="AF5013" s="1966"/>
      <c r="AJ5013" s="1950"/>
      <c r="AK5013" s="1950"/>
      <c r="AL5013" s="1950"/>
      <c r="AM5013" s="1950"/>
    </row>
    <row r="5014" spans="1:41" s="181" customFormat="1" ht="15.75" customHeight="1" x14ac:dyDescent="0.25">
      <c r="A5014" s="3564"/>
      <c r="B5014" s="3567"/>
      <c r="C5014" s="1951" t="s">
        <v>15</v>
      </c>
      <c r="D5014" s="1342" t="s">
        <v>54</v>
      </c>
      <c r="E5014" s="1679">
        <v>4</v>
      </c>
      <c r="F5014" s="1440">
        <v>4</v>
      </c>
      <c r="G5014" s="1440">
        <v>3</v>
      </c>
      <c r="H5014" s="1432">
        <v>4</v>
      </c>
      <c r="I5014" s="1440">
        <v>4</v>
      </c>
      <c r="J5014" s="1440">
        <v>4</v>
      </c>
      <c r="K5014" s="1440">
        <v>6</v>
      </c>
      <c r="L5014" s="1440">
        <v>7</v>
      </c>
      <c r="M5014" s="1440">
        <v>7</v>
      </c>
      <c r="N5014" s="1432">
        <v>6</v>
      </c>
      <c r="O5014" s="1440">
        <v>6</v>
      </c>
      <c r="P5014" s="1440">
        <v>7</v>
      </c>
      <c r="Q5014" s="1440">
        <v>5</v>
      </c>
      <c r="R5014" s="1440">
        <v>5</v>
      </c>
      <c r="S5014" s="1440">
        <v>6</v>
      </c>
      <c r="T5014" s="1440">
        <v>6</v>
      </c>
      <c r="U5014" s="1440">
        <v>5</v>
      </c>
      <c r="V5014" s="1440">
        <v>6</v>
      </c>
      <c r="W5014" s="1440">
        <v>7</v>
      </c>
      <c r="X5014" s="1440">
        <v>6</v>
      </c>
      <c r="Y5014" s="1432">
        <v>5</v>
      </c>
      <c r="Z5014" s="1440">
        <v>5</v>
      </c>
      <c r="AA5014" s="1440">
        <v>5</v>
      </c>
      <c r="AB5014" s="1680">
        <v>5</v>
      </c>
      <c r="AC5014" s="1932">
        <f>AVERAGE(E5014:AB5014)</f>
        <v>5.333333333333333</v>
      </c>
      <c r="AD5014" s="1448"/>
      <c r="AE5014" s="1448"/>
      <c r="AF5014" s="1967"/>
      <c r="AJ5014" s="1950"/>
      <c r="AK5014" s="1950"/>
      <c r="AL5014" s="1950"/>
      <c r="AM5014" s="1950"/>
    </row>
    <row r="5015" spans="1:41" s="181" customFormat="1" ht="15.75" customHeight="1" x14ac:dyDescent="0.25">
      <c r="A5015" s="3564"/>
      <c r="B5015" s="3567"/>
      <c r="C5015" s="1951" t="s">
        <v>17</v>
      </c>
      <c r="D5015" s="1342"/>
      <c r="E5015" s="1428">
        <f t="shared" ref="E5015:AB5015" si="2310">E5013/E5012</f>
        <v>0</v>
      </c>
      <c r="F5015" s="1429">
        <f t="shared" si="2310"/>
        <v>0</v>
      </c>
      <c r="G5015" s="1429">
        <f t="shared" si="2310"/>
        <v>0</v>
      </c>
      <c r="H5015" s="1430">
        <f t="shared" si="2310"/>
        <v>0</v>
      </c>
      <c r="I5015" s="1429">
        <f t="shared" si="2310"/>
        <v>0</v>
      </c>
      <c r="J5015" s="1429">
        <f t="shared" si="2310"/>
        <v>0</v>
      </c>
      <c r="K5015" s="1429">
        <f t="shared" si="2310"/>
        <v>0</v>
      </c>
      <c r="L5015" s="1429">
        <f t="shared" si="2310"/>
        <v>0</v>
      </c>
      <c r="M5015" s="1429">
        <f t="shared" si="2310"/>
        <v>0</v>
      </c>
      <c r="N5015" s="1430">
        <f t="shared" si="2310"/>
        <v>0</v>
      </c>
      <c r="O5015" s="1499">
        <f t="shared" si="2310"/>
        <v>0</v>
      </c>
      <c r="P5015" s="1499">
        <f t="shared" si="2310"/>
        <v>0</v>
      </c>
      <c r="Q5015" s="1499">
        <f t="shared" si="2310"/>
        <v>0</v>
      </c>
      <c r="R5015" s="1499">
        <f t="shared" si="2310"/>
        <v>0</v>
      </c>
      <c r="S5015" s="1499">
        <f t="shared" si="2310"/>
        <v>0</v>
      </c>
      <c r="T5015" s="1499">
        <f t="shared" si="2310"/>
        <v>0</v>
      </c>
      <c r="U5015" s="1499">
        <f t="shared" si="2310"/>
        <v>0</v>
      </c>
      <c r="V5015" s="1499">
        <f t="shared" si="2310"/>
        <v>0</v>
      </c>
      <c r="W5015" s="1499">
        <f t="shared" si="2310"/>
        <v>0</v>
      </c>
      <c r="X5015" s="1499">
        <f t="shared" si="2310"/>
        <v>0</v>
      </c>
      <c r="Y5015" s="1430">
        <f>Y5013/Y5012</f>
        <v>0</v>
      </c>
      <c r="Z5015" s="1499">
        <f t="shared" si="2310"/>
        <v>0</v>
      </c>
      <c r="AA5015" s="1499">
        <f t="shared" si="2310"/>
        <v>0</v>
      </c>
      <c r="AB5015" s="1500">
        <f t="shared" si="2310"/>
        <v>0</v>
      </c>
      <c r="AC5015" s="1344">
        <f>MAX(E5015:AB5015)</f>
        <v>0</v>
      </c>
      <c r="AD5015" s="1965"/>
      <c r="AE5015" s="1425"/>
      <c r="AF5015" s="1966"/>
      <c r="AJ5015" s="1950"/>
      <c r="AK5015" s="1950"/>
      <c r="AL5015" s="1950"/>
      <c r="AM5015" s="1950"/>
    </row>
    <row r="5016" spans="1:41" s="181" customFormat="1" ht="15.75" hidden="1" customHeight="1" x14ac:dyDescent="0.25">
      <c r="A5016" s="1875"/>
      <c r="B5016" s="1876"/>
      <c r="C5016" s="1969" t="s">
        <v>18</v>
      </c>
      <c r="D5016" s="1427">
        <v>7.69</v>
      </c>
      <c r="E5016" s="1426">
        <v>7.7249999999999996</v>
      </c>
      <c r="F5016" s="1423">
        <v>7.7590000000000003</v>
      </c>
      <c r="G5016" s="1423">
        <v>7.7850000000000001</v>
      </c>
      <c r="H5016" s="1424">
        <v>7.82</v>
      </c>
      <c r="I5016" s="1423">
        <v>7.8550000000000004</v>
      </c>
      <c r="J5016" s="1423">
        <v>7.8890000000000002</v>
      </c>
      <c r="K5016" s="1423">
        <v>7.9409999999999998</v>
      </c>
      <c r="L5016" s="1423">
        <v>8.0020000000000007</v>
      </c>
      <c r="M5016" s="1423">
        <v>8.0630000000000006</v>
      </c>
      <c r="N5016" s="1432">
        <v>8.1150000000000002</v>
      </c>
      <c r="O5016" s="1433">
        <v>8.1669999999999998</v>
      </c>
      <c r="P5016" s="1433">
        <v>8.2279999999999998</v>
      </c>
      <c r="Q5016" s="1433">
        <v>8.2710000000000008</v>
      </c>
      <c r="R5016" s="1433">
        <v>8.3140000000000001</v>
      </c>
      <c r="S5016" s="1433">
        <v>8.3659999999999997</v>
      </c>
      <c r="T5016" s="1434">
        <v>8.4179999999999993</v>
      </c>
      <c r="U5016" s="1434">
        <v>8.4619999999999997</v>
      </c>
      <c r="V5016" s="1434">
        <v>8.5139999999999993</v>
      </c>
      <c r="W5016" s="1434">
        <v>8.5749999999999993</v>
      </c>
      <c r="X5016" s="1434">
        <v>8.6270000000000007</v>
      </c>
      <c r="Y5016" s="1432">
        <v>8.67</v>
      </c>
      <c r="Z5016" s="1434">
        <v>8.7129999999999992</v>
      </c>
      <c r="AA5016" s="1434">
        <v>8.7569999999999997</v>
      </c>
      <c r="AB5016" s="1434">
        <v>8.8000000000000007</v>
      </c>
      <c r="AC5016" s="1342"/>
      <c r="AD5016" s="1965"/>
      <c r="AE5016" s="1425"/>
      <c r="AF5016" s="1966"/>
      <c r="AJ5016" s="1950"/>
      <c r="AK5016" s="1950"/>
      <c r="AL5016" s="1950"/>
      <c r="AM5016" s="1950"/>
    </row>
    <row r="5017" spans="1:41" s="181" customFormat="1" ht="15.75" hidden="1" customHeight="1" x14ac:dyDescent="0.25">
      <c r="A5017" s="1875"/>
      <c r="B5017" s="1876"/>
      <c r="C5017" s="1969" t="s">
        <v>19</v>
      </c>
      <c r="D5017" s="1427">
        <v>8013.6</v>
      </c>
      <c r="E5017" s="1426">
        <v>8013.6</v>
      </c>
      <c r="F5017" s="1426">
        <v>8013.6</v>
      </c>
      <c r="G5017" s="1426">
        <v>8013.6</v>
      </c>
      <c r="H5017" s="1435">
        <v>8013.6</v>
      </c>
      <c r="I5017" s="1426">
        <v>8013.6</v>
      </c>
      <c r="J5017" s="1426">
        <v>8013.6</v>
      </c>
      <c r="K5017" s="1426">
        <v>8013.6</v>
      </c>
      <c r="L5017" s="1426">
        <v>8013.6</v>
      </c>
      <c r="M5017" s="1426">
        <v>8013.6</v>
      </c>
      <c r="N5017" s="1432">
        <v>8013.6</v>
      </c>
      <c r="O5017" s="1433">
        <v>8013.6</v>
      </c>
      <c r="P5017" s="1433">
        <v>8013.6</v>
      </c>
      <c r="Q5017" s="1433">
        <v>8013.6</v>
      </c>
      <c r="R5017" s="1433">
        <v>8013.6</v>
      </c>
      <c r="S5017" s="1433">
        <v>8013.6</v>
      </c>
      <c r="T5017" s="1433">
        <v>8013.6</v>
      </c>
      <c r="U5017" s="1433">
        <v>8013.6</v>
      </c>
      <c r="V5017" s="1433">
        <v>8013.6</v>
      </c>
      <c r="W5017" s="1433">
        <v>8013.6</v>
      </c>
      <c r="X5017" s="1433">
        <v>8013.6</v>
      </c>
      <c r="Y5017" s="1432">
        <v>8013.6</v>
      </c>
      <c r="Z5017" s="1433">
        <v>8013.6</v>
      </c>
      <c r="AA5017" s="1433">
        <v>8013.6</v>
      </c>
      <c r="AB5017" s="1433">
        <v>8013.6</v>
      </c>
      <c r="AC5017" s="1342"/>
      <c r="AD5017" s="1965"/>
      <c r="AE5017" s="1425"/>
      <c r="AF5017" s="1966"/>
      <c r="AH5017" s="1950"/>
      <c r="AI5017" s="1973"/>
      <c r="AJ5017" s="1973"/>
      <c r="AK5017" s="1974"/>
      <c r="AL5017" s="1974"/>
      <c r="AM5017" s="189"/>
      <c r="AN5017" s="852"/>
      <c r="AO5017" s="852"/>
    </row>
    <row r="5018" spans="1:41" s="181" customFormat="1" ht="15.75" customHeight="1" thickBot="1" x14ac:dyDescent="0.3">
      <c r="A5018" s="3573" t="s">
        <v>42</v>
      </c>
      <c r="B5018" s="3574"/>
      <c r="C5018" s="3574"/>
      <c r="D5018" s="1957"/>
      <c r="E5018" s="1685">
        <f>SQRT(E5012*E5012+E5013*E5013)/E4996/1.73</f>
        <v>3.9056397437899499</v>
      </c>
      <c r="F5018" s="1686">
        <f t="shared" ref="F5018:AB5018" si="2311">SQRT(F5012*F5012+F5013*F5013)/F4996/1.73</f>
        <v>3.7867397284685635</v>
      </c>
      <c r="G5018" s="1686">
        <f t="shared" si="2311"/>
        <v>2.9069442425732941</v>
      </c>
      <c r="H5018" s="1687">
        <f t="shared" si="2311"/>
        <v>3.9131941726948649</v>
      </c>
      <c r="I5018" s="1686">
        <f t="shared" si="2311"/>
        <v>3.9131941726948649</v>
      </c>
      <c r="J5018" s="1686">
        <f t="shared" si="2311"/>
        <v>3.8087556571223518</v>
      </c>
      <c r="K5018" s="1686">
        <f t="shared" si="2311"/>
        <v>5.7692521052222387</v>
      </c>
      <c r="L5018" s="1686">
        <f t="shared" si="2311"/>
        <v>6.7418959095481634</v>
      </c>
      <c r="M5018" s="1686">
        <f t="shared" si="2311"/>
        <v>6.8201384152681594</v>
      </c>
      <c r="N5018" s="1687">
        <f t="shared" si="2311"/>
        <v>5.8138884851465882</v>
      </c>
      <c r="O5018" s="1715">
        <f t="shared" si="2311"/>
        <v>5.8026647622022898</v>
      </c>
      <c r="P5018" s="1715">
        <f t="shared" si="2311"/>
        <v>6.7677765080492094</v>
      </c>
      <c r="Q5018" s="1715">
        <f t="shared" si="2311"/>
        <v>4.7524840018126895</v>
      </c>
      <c r="R5018" s="1715">
        <f t="shared" si="2311"/>
        <v>4.7707277023952672</v>
      </c>
      <c r="S5018" s="1715">
        <f t="shared" si="2311"/>
        <v>5.7803468208092044</v>
      </c>
      <c r="T5018" s="1715">
        <f t="shared" si="2311"/>
        <v>5.7692521052222387</v>
      </c>
      <c r="U5018" s="1715">
        <f t="shared" si="2311"/>
        <v>4.8723229907204928</v>
      </c>
      <c r="V5018" s="1715">
        <f t="shared" si="2311"/>
        <v>5.7252958987062597</v>
      </c>
      <c r="W5018" s="1715">
        <f t="shared" si="2311"/>
        <v>6.7418959095480657</v>
      </c>
      <c r="X5018" s="1715">
        <f t="shared" si="2311"/>
        <v>5.7252958987064559</v>
      </c>
      <c r="Y5018" s="1687">
        <f>SQRT(Y5012*Y5012+Y5013*Y5013)/Y4996/1.73</f>
        <v>4.7524840018124932</v>
      </c>
      <c r="Z5018" s="1715">
        <f t="shared" si="2311"/>
        <v>4.7524840018124932</v>
      </c>
      <c r="AA5018" s="1715">
        <f t="shared" si="2311"/>
        <v>4.8537263380841553</v>
      </c>
      <c r="AB5018" s="1742">
        <f t="shared" si="2311"/>
        <v>4.8076385550252159</v>
      </c>
      <c r="AC5018" s="1970">
        <f>AVERAGE(E5018:AB5018)</f>
        <v>5.1355849219764815</v>
      </c>
      <c r="AD5018" s="1971">
        <f>(AC5014-AC5018)/AC5014</f>
        <v>3.7077827129409657E-2</v>
      </c>
      <c r="AE5018" s="1688"/>
      <c r="AF5018" s="1972"/>
      <c r="AJ5018" s="1949"/>
      <c r="AK5018" s="1949"/>
      <c r="AL5018" s="1950"/>
      <c r="AM5018" s="1949"/>
    </row>
    <row r="5019" spans="1:41" s="181" customFormat="1" ht="15.75" customHeight="1" x14ac:dyDescent="0.25">
      <c r="A5019" s="3569" t="s">
        <v>27</v>
      </c>
      <c r="B5019" s="3566" t="s">
        <v>26</v>
      </c>
      <c r="C5019" s="1945" t="s">
        <v>13</v>
      </c>
      <c r="D5019" s="1929"/>
      <c r="E5019" s="1691">
        <f t="shared" ref="E5019:AB5019" si="2312">(E5023-D5023)*$AE5019*$AF5019</f>
        <v>0</v>
      </c>
      <c r="F5019" s="1692">
        <f t="shared" si="2312"/>
        <v>0</v>
      </c>
      <c r="G5019" s="1692">
        <f t="shared" si="2312"/>
        <v>0</v>
      </c>
      <c r="H5019" s="1597">
        <f t="shared" si="2312"/>
        <v>0</v>
      </c>
      <c r="I5019" s="1692">
        <f t="shared" si="2312"/>
        <v>0</v>
      </c>
      <c r="J5019" s="1692">
        <f t="shared" si="2312"/>
        <v>0</v>
      </c>
      <c r="K5019" s="1692">
        <f t="shared" si="2312"/>
        <v>0</v>
      </c>
      <c r="L5019" s="1692">
        <f t="shared" si="2312"/>
        <v>0</v>
      </c>
      <c r="M5019" s="1692">
        <f t="shared" si="2312"/>
        <v>0</v>
      </c>
      <c r="N5019" s="1597">
        <f t="shared" si="2312"/>
        <v>0</v>
      </c>
      <c r="O5019" s="1745">
        <f t="shared" si="2312"/>
        <v>0</v>
      </c>
      <c r="P5019" s="1745">
        <f t="shared" si="2312"/>
        <v>0</v>
      </c>
      <c r="Q5019" s="1745">
        <f t="shared" si="2312"/>
        <v>0</v>
      </c>
      <c r="R5019" s="1745">
        <f t="shared" si="2312"/>
        <v>0</v>
      </c>
      <c r="S5019" s="1745">
        <f t="shared" si="2312"/>
        <v>0</v>
      </c>
      <c r="T5019" s="1745">
        <f t="shared" si="2312"/>
        <v>0</v>
      </c>
      <c r="U5019" s="1745">
        <f t="shared" si="2312"/>
        <v>0</v>
      </c>
      <c r="V5019" s="1745">
        <f t="shared" si="2312"/>
        <v>0</v>
      </c>
      <c r="W5019" s="1745">
        <f t="shared" si="2312"/>
        <v>0</v>
      </c>
      <c r="X5019" s="1745">
        <f t="shared" si="2312"/>
        <v>0</v>
      </c>
      <c r="Y5019" s="1597">
        <f>(Y5023-X5023)*$AE5019*$AF5019</f>
        <v>0</v>
      </c>
      <c r="Z5019" s="1745">
        <f>(Z5023-Y5023)*$AE5019*$AF5019</f>
        <v>0</v>
      </c>
      <c r="AA5019" s="1745">
        <f t="shared" si="2312"/>
        <v>0</v>
      </c>
      <c r="AB5019" s="1772">
        <f t="shared" si="2312"/>
        <v>0</v>
      </c>
      <c r="AC5019" s="1653">
        <f>SUM(E5019:AB5019)</f>
        <v>0</v>
      </c>
      <c r="AD5019" s="1964"/>
      <c r="AE5019" s="1692">
        <v>0</v>
      </c>
      <c r="AF5019" s="1693">
        <v>0</v>
      </c>
      <c r="AJ5019" s="1954"/>
      <c r="AK5019" s="1955"/>
      <c r="AL5019" s="1954"/>
      <c r="AM5019" s="1950"/>
    </row>
    <row r="5020" spans="1:41" s="181" customFormat="1" ht="15.75" customHeight="1" x14ac:dyDescent="0.25">
      <c r="A5020" s="3570"/>
      <c r="B5020" s="3567"/>
      <c r="C5020" s="1951" t="s">
        <v>14</v>
      </c>
      <c r="D5020" s="1342"/>
      <c r="E5020" s="1676">
        <f t="shared" ref="E5020:AB5020" si="2313">(E5024-D5024)*$AE5019*$AF5019</f>
        <v>0</v>
      </c>
      <c r="F5020" s="1677">
        <f t="shared" si="2313"/>
        <v>0</v>
      </c>
      <c r="G5020" s="1677">
        <f t="shared" si="2313"/>
        <v>0</v>
      </c>
      <c r="H5020" s="1598">
        <f t="shared" si="2313"/>
        <v>0</v>
      </c>
      <c r="I5020" s="1677">
        <f t="shared" si="2313"/>
        <v>0</v>
      </c>
      <c r="J5020" s="1677">
        <f t="shared" si="2313"/>
        <v>0</v>
      </c>
      <c r="K5020" s="1677">
        <f t="shared" si="2313"/>
        <v>0</v>
      </c>
      <c r="L5020" s="1677">
        <f t="shared" si="2313"/>
        <v>0</v>
      </c>
      <c r="M5020" s="1677">
        <f t="shared" si="2313"/>
        <v>0</v>
      </c>
      <c r="N5020" s="1598">
        <f t="shared" si="2313"/>
        <v>0</v>
      </c>
      <c r="O5020" s="1677">
        <f t="shared" si="2313"/>
        <v>0</v>
      </c>
      <c r="P5020" s="1677">
        <f t="shared" si="2313"/>
        <v>0</v>
      </c>
      <c r="Q5020" s="1677">
        <f t="shared" si="2313"/>
        <v>0</v>
      </c>
      <c r="R5020" s="1677">
        <f t="shared" si="2313"/>
        <v>0</v>
      </c>
      <c r="S5020" s="1677">
        <f t="shared" si="2313"/>
        <v>0</v>
      </c>
      <c r="T5020" s="1677">
        <f t="shared" si="2313"/>
        <v>0</v>
      </c>
      <c r="U5020" s="1677">
        <f t="shared" si="2313"/>
        <v>0</v>
      </c>
      <c r="V5020" s="1677">
        <f t="shared" si="2313"/>
        <v>0</v>
      </c>
      <c r="W5020" s="1677">
        <f t="shared" si="2313"/>
        <v>0</v>
      </c>
      <c r="X5020" s="1677">
        <f t="shared" si="2313"/>
        <v>0</v>
      </c>
      <c r="Y5020" s="1598">
        <f>(Y5024-X5024)*$AE5019*$AF5019</f>
        <v>0</v>
      </c>
      <c r="Z5020" s="1677">
        <f>(Z5024-Y5024)*$AE5019*$AF5019</f>
        <v>0</v>
      </c>
      <c r="AA5020" s="1677">
        <f t="shared" si="2313"/>
        <v>0</v>
      </c>
      <c r="AB5020" s="1678">
        <f t="shared" si="2313"/>
        <v>0</v>
      </c>
      <c r="AC5020" s="1932">
        <f>SUM(E5020:AB5020)</f>
        <v>0</v>
      </c>
      <c r="AD5020" s="1965"/>
      <c r="AE5020" s="1425"/>
      <c r="AF5020" s="1966"/>
      <c r="AJ5020" s="1950"/>
      <c r="AK5020" s="1950"/>
      <c r="AL5020" s="1950"/>
      <c r="AM5020" s="1950"/>
    </row>
    <row r="5021" spans="1:41" s="181" customFormat="1" ht="15.75" customHeight="1" x14ac:dyDescent="0.25">
      <c r="A5021" s="3570"/>
      <c r="B5021" s="3567"/>
      <c r="C5021" s="1951" t="s">
        <v>15</v>
      </c>
      <c r="D5021" s="1342"/>
      <c r="E5021" s="1679">
        <v>0</v>
      </c>
      <c r="F5021" s="1440">
        <v>0</v>
      </c>
      <c r="G5021" s="1440">
        <v>0</v>
      </c>
      <c r="H5021" s="1432">
        <v>0</v>
      </c>
      <c r="I5021" s="1440">
        <v>0</v>
      </c>
      <c r="J5021" s="1440">
        <v>0</v>
      </c>
      <c r="K5021" s="1440">
        <v>0</v>
      </c>
      <c r="L5021" s="1440">
        <v>0</v>
      </c>
      <c r="M5021" s="1440">
        <v>0</v>
      </c>
      <c r="N5021" s="1432">
        <v>0</v>
      </c>
      <c r="O5021" s="1440">
        <v>0</v>
      </c>
      <c r="P5021" s="1440">
        <v>0</v>
      </c>
      <c r="Q5021" s="1440">
        <v>0</v>
      </c>
      <c r="R5021" s="1440">
        <v>0</v>
      </c>
      <c r="S5021" s="1440">
        <v>0</v>
      </c>
      <c r="T5021" s="1440">
        <v>0</v>
      </c>
      <c r="U5021" s="1440">
        <v>0</v>
      </c>
      <c r="V5021" s="1440">
        <v>0</v>
      </c>
      <c r="W5021" s="1440">
        <v>0</v>
      </c>
      <c r="X5021" s="1440">
        <v>0</v>
      </c>
      <c r="Y5021" s="1432">
        <v>0</v>
      </c>
      <c r="Z5021" s="1440">
        <v>0</v>
      </c>
      <c r="AA5021" s="1440">
        <v>0</v>
      </c>
      <c r="AB5021" s="1680">
        <v>0</v>
      </c>
      <c r="AC5021" s="1932">
        <v>0</v>
      </c>
      <c r="AD5021" s="1448"/>
      <c r="AE5021" s="1448"/>
      <c r="AF5021" s="1967"/>
      <c r="AJ5021" s="1950"/>
      <c r="AK5021" s="1950"/>
      <c r="AL5021" s="1950"/>
      <c r="AM5021" s="1950"/>
    </row>
    <row r="5022" spans="1:41" s="181" customFormat="1" ht="15.75" customHeight="1" thickBot="1" x14ac:dyDescent="0.3">
      <c r="A5022" s="3571"/>
      <c r="B5022" s="3572"/>
      <c r="C5022" s="1956" t="s">
        <v>17</v>
      </c>
      <c r="D5022" s="1957"/>
      <c r="E5022" s="1436" t="e">
        <f t="shared" ref="E5022:AB5022" si="2314">E5020/E5019</f>
        <v>#DIV/0!</v>
      </c>
      <c r="F5022" s="1437" t="e">
        <f t="shared" si="2314"/>
        <v>#DIV/0!</v>
      </c>
      <c r="G5022" s="1437" t="e">
        <f t="shared" si="2314"/>
        <v>#DIV/0!</v>
      </c>
      <c r="H5022" s="1438" t="e">
        <f t="shared" si="2314"/>
        <v>#DIV/0!</v>
      </c>
      <c r="I5022" s="1437" t="e">
        <f t="shared" si="2314"/>
        <v>#DIV/0!</v>
      </c>
      <c r="J5022" s="1437" t="e">
        <f t="shared" si="2314"/>
        <v>#DIV/0!</v>
      </c>
      <c r="K5022" s="1437" t="e">
        <f t="shared" si="2314"/>
        <v>#DIV/0!</v>
      </c>
      <c r="L5022" s="1437" t="e">
        <f t="shared" si="2314"/>
        <v>#DIV/0!</v>
      </c>
      <c r="M5022" s="1437" t="e">
        <f t="shared" si="2314"/>
        <v>#DIV/0!</v>
      </c>
      <c r="N5022" s="1438" t="e">
        <f t="shared" si="2314"/>
        <v>#DIV/0!</v>
      </c>
      <c r="O5022" s="1437" t="e">
        <f t="shared" si="2314"/>
        <v>#DIV/0!</v>
      </c>
      <c r="P5022" s="1437" t="e">
        <f t="shared" si="2314"/>
        <v>#DIV/0!</v>
      </c>
      <c r="Q5022" s="1437" t="e">
        <f t="shared" si="2314"/>
        <v>#DIV/0!</v>
      </c>
      <c r="R5022" s="1437" t="e">
        <f t="shared" si="2314"/>
        <v>#DIV/0!</v>
      </c>
      <c r="S5022" s="1437" t="e">
        <f t="shared" si="2314"/>
        <v>#DIV/0!</v>
      </c>
      <c r="T5022" s="1437" t="e">
        <f t="shared" si="2314"/>
        <v>#DIV/0!</v>
      </c>
      <c r="U5022" s="1437" t="e">
        <f t="shared" si="2314"/>
        <v>#DIV/0!</v>
      </c>
      <c r="V5022" s="1437" t="e">
        <f t="shared" si="2314"/>
        <v>#DIV/0!</v>
      </c>
      <c r="W5022" s="1437" t="e">
        <f t="shared" si="2314"/>
        <v>#DIV/0!</v>
      </c>
      <c r="X5022" s="1437" t="e">
        <f t="shared" si="2314"/>
        <v>#DIV/0!</v>
      </c>
      <c r="Y5022" s="1438" t="e">
        <f>Y5020/Y5019</f>
        <v>#DIV/0!</v>
      </c>
      <c r="Z5022" s="1437" t="e">
        <f t="shared" si="2314"/>
        <v>#DIV/0!</v>
      </c>
      <c r="AA5022" s="1437" t="e">
        <f t="shared" si="2314"/>
        <v>#DIV/0!</v>
      </c>
      <c r="AB5022" s="1439" t="e">
        <f t="shared" si="2314"/>
        <v>#DIV/0!</v>
      </c>
      <c r="AC5022" s="1345" t="e">
        <f>MAX(E5022:AB5022)</f>
        <v>#DIV/0!</v>
      </c>
      <c r="AD5022" s="2024"/>
      <c r="AE5022" s="1444"/>
      <c r="AF5022" s="1648"/>
      <c r="AJ5022" s="1950"/>
      <c r="AK5022" s="1950"/>
      <c r="AL5022" s="1950"/>
      <c r="AM5022" s="1950"/>
    </row>
    <row r="5023" spans="1:41" s="181" customFormat="1" ht="15.75" hidden="1" customHeight="1" x14ac:dyDescent="0.25">
      <c r="A5023" s="1878"/>
      <c r="B5023" s="1877"/>
      <c r="C5023" s="2025" t="s">
        <v>18</v>
      </c>
      <c r="D5023" s="2026"/>
      <c r="E5023" s="1769"/>
      <c r="F5023" s="1773"/>
      <c r="G5023" s="1773"/>
      <c r="H5023" s="1774"/>
      <c r="I5023" s="1773"/>
      <c r="J5023" s="1773"/>
      <c r="K5023" s="1773"/>
      <c r="L5023" s="1773"/>
      <c r="M5023" s="1773"/>
      <c r="N5023" s="1774"/>
      <c r="O5023" s="1773"/>
      <c r="P5023" s="1773"/>
      <c r="Q5023" s="1773"/>
      <c r="R5023" s="1773"/>
      <c r="S5023" s="1773"/>
      <c r="T5023" s="1773"/>
      <c r="U5023" s="1773"/>
      <c r="V5023" s="1773"/>
      <c r="W5023" s="1773"/>
      <c r="X5023" s="1773"/>
      <c r="Y5023" s="1774"/>
      <c r="Z5023" s="1773"/>
      <c r="AA5023" s="1773"/>
      <c r="AB5023" s="1776"/>
      <c r="AC5023" s="2026"/>
      <c r="AD5023" s="2027"/>
      <c r="AE5023" s="1775"/>
      <c r="AF5023" s="2028"/>
      <c r="AJ5023" s="1950"/>
      <c r="AK5023" s="1950"/>
      <c r="AL5023" s="1950"/>
      <c r="AM5023" s="1950"/>
    </row>
    <row r="5024" spans="1:41" s="181" customFormat="1" ht="15.75" hidden="1" customHeight="1" x14ac:dyDescent="0.25">
      <c r="A5024" s="1875"/>
      <c r="B5024" s="1876"/>
      <c r="C5024" s="1969" t="s">
        <v>19</v>
      </c>
      <c r="D5024" s="1342"/>
      <c r="E5024" s="1679"/>
      <c r="F5024" s="1440"/>
      <c r="G5024" s="1440"/>
      <c r="H5024" s="1432"/>
      <c r="I5024" s="1440"/>
      <c r="J5024" s="1440"/>
      <c r="K5024" s="1440"/>
      <c r="L5024" s="1440"/>
      <c r="M5024" s="1440"/>
      <c r="N5024" s="1432"/>
      <c r="O5024" s="1440"/>
      <c r="P5024" s="1440"/>
      <c r="Q5024" s="1440"/>
      <c r="R5024" s="1440"/>
      <c r="S5024" s="1440"/>
      <c r="T5024" s="1440"/>
      <c r="U5024" s="1440"/>
      <c r="V5024" s="1440"/>
      <c r="W5024" s="1440"/>
      <c r="X5024" s="1440"/>
      <c r="Y5024" s="1432"/>
      <c r="Z5024" s="1440"/>
      <c r="AA5024" s="1440"/>
      <c r="AB5024" s="1680"/>
      <c r="AC5024" s="1342"/>
      <c r="AD5024" s="1965"/>
      <c r="AE5024" s="1425"/>
      <c r="AF5024" s="1966"/>
      <c r="AH5024" s="1950"/>
      <c r="AI5024" s="1973"/>
      <c r="AJ5024" s="1973"/>
      <c r="AK5024" s="1974"/>
      <c r="AL5024" s="1974"/>
      <c r="AM5024" s="189"/>
      <c r="AN5024" s="852"/>
      <c r="AO5024" s="852"/>
    </row>
    <row r="5025" spans="1:41" s="181" customFormat="1" ht="15.75" customHeight="1" thickBot="1" x14ac:dyDescent="0.3">
      <c r="A5025" s="3573" t="s">
        <v>42</v>
      </c>
      <c r="B5025" s="3574"/>
      <c r="C5025" s="3575"/>
      <c r="D5025" s="1957"/>
      <c r="E5025" s="1685">
        <f>SQRT(E5019*E5019+E5020*E5020)/E4996/1.73</f>
        <v>0</v>
      </c>
      <c r="F5025" s="1686">
        <f t="shared" ref="F5025:AA5025" si="2315">SQRT(F5019*F5019+F5020*F5020)/F4996/1.73</f>
        <v>0</v>
      </c>
      <c r="G5025" s="1686">
        <f t="shared" si="2315"/>
        <v>0</v>
      </c>
      <c r="H5025" s="1687">
        <f t="shared" si="2315"/>
        <v>0</v>
      </c>
      <c r="I5025" s="1686">
        <f t="shared" si="2315"/>
        <v>0</v>
      </c>
      <c r="J5025" s="1686">
        <f t="shared" si="2315"/>
        <v>0</v>
      </c>
      <c r="K5025" s="1686">
        <f t="shared" si="2315"/>
        <v>0</v>
      </c>
      <c r="L5025" s="1686">
        <f t="shared" si="2315"/>
        <v>0</v>
      </c>
      <c r="M5025" s="1686">
        <f t="shared" si="2315"/>
        <v>0</v>
      </c>
      <c r="N5025" s="1687">
        <f t="shared" si="2315"/>
        <v>0</v>
      </c>
      <c r="O5025" s="1686">
        <f t="shared" si="2315"/>
        <v>0</v>
      </c>
      <c r="P5025" s="1686">
        <f t="shared" si="2315"/>
        <v>0</v>
      </c>
      <c r="Q5025" s="1686">
        <f t="shared" si="2315"/>
        <v>0</v>
      </c>
      <c r="R5025" s="1686">
        <f t="shared" si="2315"/>
        <v>0</v>
      </c>
      <c r="S5025" s="1686">
        <f t="shared" si="2315"/>
        <v>0</v>
      </c>
      <c r="T5025" s="1686">
        <f t="shared" si="2315"/>
        <v>0</v>
      </c>
      <c r="U5025" s="1686">
        <f t="shared" si="2315"/>
        <v>0</v>
      </c>
      <c r="V5025" s="1686">
        <f t="shared" si="2315"/>
        <v>0</v>
      </c>
      <c r="W5025" s="1686">
        <f t="shared" si="2315"/>
        <v>0</v>
      </c>
      <c r="X5025" s="1686">
        <f t="shared" si="2315"/>
        <v>0</v>
      </c>
      <c r="Y5025" s="1687">
        <f>SQRT(Y5019*Y5019+Y5020*Y5020)/Y4996/1.73</f>
        <v>0</v>
      </c>
      <c r="Z5025" s="1686">
        <f t="shared" si="2315"/>
        <v>0</v>
      </c>
      <c r="AA5025" s="1686">
        <f t="shared" si="2315"/>
        <v>0</v>
      </c>
      <c r="AB5025" s="1689">
        <f>SQRT(AB5019*AB5019+AB5020*AB5020)/AB4996/1.73</f>
        <v>0</v>
      </c>
      <c r="AC5025" s="1970">
        <f>AVERAGE(E5025:AB5025)</f>
        <v>0</v>
      </c>
      <c r="AD5025" s="1971" t="e">
        <f>(AC5021-AC5025)/AC5021</f>
        <v>#DIV/0!</v>
      </c>
      <c r="AE5025" s="1688"/>
      <c r="AF5025" s="1972"/>
      <c r="AJ5025" s="1949"/>
      <c r="AK5025" s="1949"/>
      <c r="AL5025" s="1950"/>
      <c r="AM5025" s="1949"/>
    </row>
    <row r="5026" spans="1:41" s="181" customFormat="1" ht="15.75" customHeight="1" x14ac:dyDescent="0.25">
      <c r="A5026" s="3563" t="s">
        <v>46</v>
      </c>
      <c r="B5026" s="3566" t="s">
        <v>733</v>
      </c>
      <c r="C5026" s="1945" t="s">
        <v>13</v>
      </c>
      <c r="D5026" s="1929" t="s">
        <v>115</v>
      </c>
      <c r="E5026" s="1691">
        <f t="shared" ref="E5026:AB5026" si="2316">(E5030-D5030)*$AE5026*$AF5026</f>
        <v>17.999999999997129</v>
      </c>
      <c r="F5026" s="1692">
        <f t="shared" si="2316"/>
        <v>18.000000000000682</v>
      </c>
      <c r="G5026" s="1692">
        <f t="shared" si="2316"/>
        <v>36.000000000001364</v>
      </c>
      <c r="H5026" s="1597">
        <f t="shared" si="2316"/>
        <v>33.99999999999892</v>
      </c>
      <c r="I5026" s="1692">
        <f t="shared" si="2316"/>
        <v>18.000000000000682</v>
      </c>
      <c r="J5026" s="1692">
        <f t="shared" si="2316"/>
        <v>36.000000000001364</v>
      </c>
      <c r="K5026" s="1692">
        <f t="shared" si="2316"/>
        <v>35.999999999997812</v>
      </c>
      <c r="L5026" s="1692">
        <f t="shared" si="2316"/>
        <v>36.000000000001364</v>
      </c>
      <c r="M5026" s="1692">
        <f t="shared" si="2316"/>
        <v>33.99999999999892</v>
      </c>
      <c r="N5026" s="1597">
        <f t="shared" si="2316"/>
        <v>36.000000000001364</v>
      </c>
      <c r="O5026" s="1692">
        <f t="shared" si="2316"/>
        <v>35.999999999997812</v>
      </c>
      <c r="P5026" s="1692">
        <f t="shared" si="2316"/>
        <v>36.000000000001364</v>
      </c>
      <c r="Q5026" s="1692">
        <f t="shared" si="2316"/>
        <v>33.99999999999892</v>
      </c>
      <c r="R5026" s="1692">
        <f t="shared" si="2316"/>
        <v>36.000000000001364</v>
      </c>
      <c r="S5026" s="1692">
        <f t="shared" si="2316"/>
        <v>35.999999999997812</v>
      </c>
      <c r="T5026" s="1692">
        <f t="shared" si="2316"/>
        <v>36.000000000001364</v>
      </c>
      <c r="U5026" s="1692">
        <f t="shared" si="2316"/>
        <v>36.000000000001364</v>
      </c>
      <c r="V5026" s="1692">
        <f t="shared" si="2316"/>
        <v>33.99999999999892</v>
      </c>
      <c r="W5026" s="1692">
        <f t="shared" si="2316"/>
        <v>36.000000000001364</v>
      </c>
      <c r="X5026" s="1692">
        <f t="shared" si="2316"/>
        <v>35.999999999997812</v>
      </c>
      <c r="Y5026" s="1597">
        <f>(Y5030-X5030)*$AE5026*$AF5026</f>
        <v>36.000000000001364</v>
      </c>
      <c r="Z5026" s="1692">
        <f>(Z5030-Y5030)*$AE5026*$AF5026</f>
        <v>33.99999999999892</v>
      </c>
      <c r="AA5026" s="1692">
        <f t="shared" si="2316"/>
        <v>36.000000000001364</v>
      </c>
      <c r="AB5026" s="1693">
        <f t="shared" si="2316"/>
        <v>35.999999999997812</v>
      </c>
      <c r="AC5026" s="1653">
        <f>SUM(E5026:AB5026)</f>
        <v>799.99999999999716</v>
      </c>
      <c r="AD5026" s="1964"/>
      <c r="AE5026" s="1692">
        <v>100</v>
      </c>
      <c r="AF5026" s="1693">
        <v>20</v>
      </c>
      <c r="AJ5026" s="1954"/>
      <c r="AK5026" s="1955"/>
      <c r="AL5026" s="1954"/>
      <c r="AM5026" s="1950"/>
    </row>
    <row r="5027" spans="1:41" s="181" customFormat="1" ht="15.75" customHeight="1" x14ac:dyDescent="0.25">
      <c r="A5027" s="3564"/>
      <c r="B5027" s="3567"/>
      <c r="C5027" s="1951" t="s">
        <v>14</v>
      </c>
      <c r="D5027" s="2026" t="s">
        <v>139</v>
      </c>
      <c r="E5027" s="1676">
        <f t="shared" ref="E5027:AB5027" si="2317">(E5031-D5031)*$AE5026*$AF5026</f>
        <v>0</v>
      </c>
      <c r="F5027" s="1677">
        <f t="shared" si="2317"/>
        <v>0</v>
      </c>
      <c r="G5027" s="1677">
        <f t="shared" si="2317"/>
        <v>0</v>
      </c>
      <c r="H5027" s="1598">
        <f t="shared" si="2317"/>
        <v>0</v>
      </c>
      <c r="I5027" s="1677">
        <f t="shared" si="2317"/>
        <v>0</v>
      </c>
      <c r="J5027" s="1677">
        <f t="shared" si="2317"/>
        <v>0</v>
      </c>
      <c r="K5027" s="1677">
        <f t="shared" si="2317"/>
        <v>0</v>
      </c>
      <c r="L5027" s="1677">
        <f t="shared" si="2317"/>
        <v>0</v>
      </c>
      <c r="M5027" s="1677">
        <f t="shared" si="2317"/>
        <v>0</v>
      </c>
      <c r="N5027" s="1598">
        <f t="shared" si="2317"/>
        <v>0</v>
      </c>
      <c r="O5027" s="1677">
        <f t="shared" si="2317"/>
        <v>0</v>
      </c>
      <c r="P5027" s="1677">
        <f t="shared" si="2317"/>
        <v>0</v>
      </c>
      <c r="Q5027" s="1677">
        <f t="shared" si="2317"/>
        <v>0</v>
      </c>
      <c r="R5027" s="1677">
        <f t="shared" si="2317"/>
        <v>0</v>
      </c>
      <c r="S5027" s="1677">
        <f t="shared" si="2317"/>
        <v>0</v>
      </c>
      <c r="T5027" s="1677">
        <f t="shared" si="2317"/>
        <v>0</v>
      </c>
      <c r="U5027" s="1677">
        <f t="shared" si="2317"/>
        <v>0</v>
      </c>
      <c r="V5027" s="1677">
        <f t="shared" si="2317"/>
        <v>0</v>
      </c>
      <c r="W5027" s="1677">
        <f t="shared" si="2317"/>
        <v>0</v>
      </c>
      <c r="X5027" s="1677">
        <f t="shared" si="2317"/>
        <v>0</v>
      </c>
      <c r="Y5027" s="1598">
        <f>(Y5031-X5031)*$AE5026*$AF5026</f>
        <v>0</v>
      </c>
      <c r="Z5027" s="1677">
        <f>(Z5031-Y5031)*$AE5026*$AF5026</f>
        <v>0</v>
      </c>
      <c r="AA5027" s="1677">
        <f t="shared" si="2317"/>
        <v>0</v>
      </c>
      <c r="AB5027" s="1678">
        <f t="shared" si="2317"/>
        <v>0</v>
      </c>
      <c r="AC5027" s="1932">
        <f>SUM(E5027:AB5027)</f>
        <v>0</v>
      </c>
      <c r="AD5027" s="1965"/>
      <c r="AE5027" s="1425"/>
      <c r="AF5027" s="1966"/>
      <c r="AJ5027" s="1950"/>
      <c r="AK5027" s="1950"/>
      <c r="AL5027" s="1950"/>
      <c r="AM5027" s="1950"/>
    </row>
    <row r="5028" spans="1:41" s="181" customFormat="1" ht="15.75" customHeight="1" x14ac:dyDescent="0.25">
      <c r="A5028" s="3564"/>
      <c r="B5028" s="3567"/>
      <c r="C5028" s="1951" t="s">
        <v>15</v>
      </c>
      <c r="D5028" s="1342" t="s">
        <v>54</v>
      </c>
      <c r="E5028" s="1679">
        <v>1</v>
      </c>
      <c r="F5028" s="1679">
        <v>1</v>
      </c>
      <c r="G5028" s="1679">
        <v>2</v>
      </c>
      <c r="H5028" s="1754">
        <v>2</v>
      </c>
      <c r="I5028" s="1679">
        <v>1</v>
      </c>
      <c r="J5028" s="1679">
        <v>2</v>
      </c>
      <c r="K5028" s="1679">
        <v>2</v>
      </c>
      <c r="L5028" s="1679">
        <v>2</v>
      </c>
      <c r="M5028" s="1679">
        <v>2</v>
      </c>
      <c r="N5028" s="1754">
        <v>2</v>
      </c>
      <c r="O5028" s="1679">
        <v>2</v>
      </c>
      <c r="P5028" s="1679">
        <v>2</v>
      </c>
      <c r="Q5028" s="1679">
        <v>2</v>
      </c>
      <c r="R5028" s="1679">
        <v>2</v>
      </c>
      <c r="S5028" s="1679">
        <v>2</v>
      </c>
      <c r="T5028" s="1679">
        <v>2</v>
      </c>
      <c r="U5028" s="1679">
        <v>2</v>
      </c>
      <c r="V5028" s="1679">
        <v>2</v>
      </c>
      <c r="W5028" s="1679">
        <v>2</v>
      </c>
      <c r="X5028" s="1679">
        <v>2</v>
      </c>
      <c r="Y5028" s="1754">
        <v>2</v>
      </c>
      <c r="Z5028" s="1679">
        <v>2</v>
      </c>
      <c r="AA5028" s="1679">
        <v>2</v>
      </c>
      <c r="AB5028" s="1679">
        <v>2</v>
      </c>
      <c r="AC5028" s="1932">
        <f>AVERAGE(E5028:AB5028)</f>
        <v>1.875</v>
      </c>
      <c r="AD5028" s="1448"/>
      <c r="AE5028" s="1448"/>
      <c r="AF5028" s="1967"/>
      <c r="AJ5028" s="1950"/>
      <c r="AK5028" s="1950"/>
      <c r="AL5028" s="1950"/>
      <c r="AM5028" s="1950"/>
    </row>
    <row r="5029" spans="1:41" s="181" customFormat="1" ht="15.75" customHeight="1" thickBot="1" x14ac:dyDescent="0.3">
      <c r="A5029" s="3576"/>
      <c r="B5029" s="3572"/>
      <c r="C5029" s="1956" t="s">
        <v>17</v>
      </c>
      <c r="D5029" s="1957"/>
      <c r="E5029" s="1436">
        <f t="shared" ref="E5029:AB5029" si="2318">E5027/E5026</f>
        <v>0</v>
      </c>
      <c r="F5029" s="1437">
        <f t="shared" si="2318"/>
        <v>0</v>
      </c>
      <c r="G5029" s="1437">
        <f t="shared" si="2318"/>
        <v>0</v>
      </c>
      <c r="H5029" s="1438">
        <f t="shared" si="2318"/>
        <v>0</v>
      </c>
      <c r="I5029" s="1437">
        <f t="shared" si="2318"/>
        <v>0</v>
      </c>
      <c r="J5029" s="1437">
        <f t="shared" si="2318"/>
        <v>0</v>
      </c>
      <c r="K5029" s="1437">
        <f t="shared" si="2318"/>
        <v>0</v>
      </c>
      <c r="L5029" s="1437">
        <f t="shared" si="2318"/>
        <v>0</v>
      </c>
      <c r="M5029" s="1437">
        <f t="shared" si="2318"/>
        <v>0</v>
      </c>
      <c r="N5029" s="1438">
        <f t="shared" si="2318"/>
        <v>0</v>
      </c>
      <c r="O5029" s="1437">
        <f t="shared" si="2318"/>
        <v>0</v>
      </c>
      <c r="P5029" s="1437">
        <f t="shared" si="2318"/>
        <v>0</v>
      </c>
      <c r="Q5029" s="1437">
        <f t="shared" si="2318"/>
        <v>0</v>
      </c>
      <c r="R5029" s="1437">
        <f t="shared" si="2318"/>
        <v>0</v>
      </c>
      <c r="S5029" s="1437">
        <f t="shared" si="2318"/>
        <v>0</v>
      </c>
      <c r="T5029" s="1437">
        <f t="shared" si="2318"/>
        <v>0</v>
      </c>
      <c r="U5029" s="1437">
        <f t="shared" si="2318"/>
        <v>0</v>
      </c>
      <c r="V5029" s="1437">
        <f t="shared" si="2318"/>
        <v>0</v>
      </c>
      <c r="W5029" s="1437">
        <f t="shared" si="2318"/>
        <v>0</v>
      </c>
      <c r="X5029" s="1437">
        <f t="shared" si="2318"/>
        <v>0</v>
      </c>
      <c r="Y5029" s="1438">
        <f>Y5027/Y5026</f>
        <v>0</v>
      </c>
      <c r="Z5029" s="1437">
        <f t="shared" si="2318"/>
        <v>0</v>
      </c>
      <c r="AA5029" s="1437">
        <f t="shared" si="2318"/>
        <v>0</v>
      </c>
      <c r="AB5029" s="1439">
        <f t="shared" si="2318"/>
        <v>0</v>
      </c>
      <c r="AC5029" s="1345">
        <f>MAX(E5029:AB5029)</f>
        <v>0</v>
      </c>
      <c r="AD5029" s="1965"/>
      <c r="AE5029" s="1425"/>
      <c r="AF5029" s="1966"/>
      <c r="AJ5029" s="1950"/>
      <c r="AK5029" s="1950"/>
      <c r="AL5029" s="1950"/>
      <c r="AM5029" s="1950"/>
    </row>
    <row r="5030" spans="1:41" s="181" customFormat="1" ht="15.75" hidden="1" customHeight="1" x14ac:dyDescent="0.25">
      <c r="A5030" s="1878"/>
      <c r="B5030" s="1877"/>
      <c r="C5030" s="2025" t="s">
        <v>18</v>
      </c>
      <c r="D5030" s="2122">
        <v>8.1300000000000008</v>
      </c>
      <c r="E5030" s="2123">
        <v>8.1389999999999993</v>
      </c>
      <c r="F5030" s="2124">
        <v>8.1479999999999997</v>
      </c>
      <c r="G5030" s="2124">
        <v>8.1660000000000004</v>
      </c>
      <c r="H5030" s="2125">
        <v>8.1829999999999998</v>
      </c>
      <c r="I5030" s="2124">
        <v>8.1920000000000002</v>
      </c>
      <c r="J5030" s="2124">
        <v>8.2100000000000009</v>
      </c>
      <c r="K5030" s="2124">
        <v>8.2279999999999998</v>
      </c>
      <c r="L5030" s="2124">
        <v>8.2460000000000004</v>
      </c>
      <c r="M5030" s="2124">
        <v>8.2629999999999999</v>
      </c>
      <c r="N5030" s="1774">
        <v>8.2810000000000006</v>
      </c>
      <c r="O5030" s="1773">
        <v>8.2989999999999995</v>
      </c>
      <c r="P5030" s="1773">
        <v>8.3170000000000002</v>
      </c>
      <c r="Q5030" s="1773">
        <v>8.3339999999999996</v>
      </c>
      <c r="R5030" s="1773">
        <v>8.3520000000000003</v>
      </c>
      <c r="S5030" s="1773">
        <v>8.3699999999999992</v>
      </c>
      <c r="T5030" s="2124">
        <v>8.3879999999999999</v>
      </c>
      <c r="U5030" s="2124">
        <v>8.4060000000000006</v>
      </c>
      <c r="V5030" s="2124">
        <v>8.423</v>
      </c>
      <c r="W5030" s="2124">
        <v>8.4410000000000007</v>
      </c>
      <c r="X5030" s="2124">
        <v>8.4589999999999996</v>
      </c>
      <c r="Y5030" s="1774">
        <v>8.4770000000000003</v>
      </c>
      <c r="Z5030" s="2124">
        <v>8.4939999999999998</v>
      </c>
      <c r="AA5030" s="2124">
        <v>8.5120000000000005</v>
      </c>
      <c r="AB5030" s="2124">
        <v>8.5299999999999994</v>
      </c>
      <c r="AC5030" s="2026"/>
      <c r="AD5030" s="1965"/>
      <c r="AE5030" s="1425"/>
      <c r="AF5030" s="1966"/>
      <c r="AJ5030" s="1950"/>
      <c r="AK5030" s="1950"/>
      <c r="AL5030" s="1950"/>
      <c r="AM5030" s="1950"/>
    </row>
    <row r="5031" spans="1:41" s="181" customFormat="1" ht="15.75" hidden="1" customHeight="1" x14ac:dyDescent="0.25">
      <c r="A5031" s="1875"/>
      <c r="B5031" s="1876"/>
      <c r="C5031" s="1969" t="s">
        <v>19</v>
      </c>
      <c r="D5031" s="1427"/>
      <c r="E5031" s="1426"/>
      <c r="F5031" s="1423"/>
      <c r="G5031" s="1423"/>
      <c r="H5031" s="1424"/>
      <c r="I5031" s="1423"/>
      <c r="J5031" s="1423"/>
      <c r="K5031" s="1423"/>
      <c r="L5031" s="1423"/>
      <c r="M5031" s="1423"/>
      <c r="N5031" s="1432"/>
      <c r="O5031" s="1440"/>
      <c r="P5031" s="1440"/>
      <c r="Q5031" s="1440"/>
      <c r="R5031" s="1440"/>
      <c r="S5031" s="1440"/>
      <c r="T5031" s="1440"/>
      <c r="U5031" s="1423"/>
      <c r="V5031" s="1423"/>
      <c r="W5031" s="1423"/>
      <c r="X5031" s="1423"/>
      <c r="Y5031" s="1432"/>
      <c r="Z5031" s="1423"/>
      <c r="AA5031" s="1423"/>
      <c r="AB5031" s="1423"/>
      <c r="AC5031" s="1342"/>
      <c r="AD5031" s="1965"/>
      <c r="AE5031" s="1425"/>
      <c r="AF5031" s="1966"/>
      <c r="AH5031" s="1950"/>
      <c r="AI5031" s="1973"/>
      <c r="AJ5031" s="1973"/>
      <c r="AK5031" s="1974"/>
      <c r="AL5031" s="1974"/>
      <c r="AM5031" s="189"/>
      <c r="AN5031" s="852"/>
      <c r="AO5031" s="852"/>
    </row>
    <row r="5032" spans="1:41" s="181" customFormat="1" ht="15.75" customHeight="1" thickBot="1" x14ac:dyDescent="0.3">
      <c r="A5032" s="3573" t="s">
        <v>42</v>
      </c>
      <c r="B5032" s="3574"/>
      <c r="C5032" s="3574"/>
      <c r="D5032" s="1957"/>
      <c r="E5032" s="1685">
        <f>SQRT(E5026*E5026+E5027*E5027)/E4996/1.73</f>
        <v>1.0043073626887054</v>
      </c>
      <c r="F5032" s="1686">
        <f t="shared" ref="F5032:AB5032" si="2319">SQRT(F5026*F5026+F5027*F5027)/F4996/1.73</f>
        <v>1.0023722810652256</v>
      </c>
      <c r="G5032" s="1686">
        <f t="shared" si="2319"/>
        <v>2.0124998602431416</v>
      </c>
      <c r="H5032" s="1687">
        <f t="shared" si="2319"/>
        <v>1.9006943124517237</v>
      </c>
      <c r="I5032" s="1686">
        <f t="shared" si="2319"/>
        <v>1.0062499301215708</v>
      </c>
      <c r="J5032" s="1686">
        <f t="shared" si="2319"/>
        <v>2.0164000537707447</v>
      </c>
      <c r="K5032" s="1686">
        <f t="shared" si="2319"/>
        <v>1.9970488056537457</v>
      </c>
      <c r="L5032" s="1686">
        <f t="shared" si="2319"/>
        <v>1.9894119077355719</v>
      </c>
      <c r="M5032" s="1686">
        <f t="shared" si="2319"/>
        <v>1.9006943124517237</v>
      </c>
      <c r="N5032" s="1687">
        <f t="shared" si="2319"/>
        <v>2.0124998602431416</v>
      </c>
      <c r="O5032" s="1686">
        <f t="shared" si="2319"/>
        <v>2.0086147253776092</v>
      </c>
      <c r="P5032" s="1686">
        <f t="shared" si="2319"/>
        <v>1.9970488056539428</v>
      </c>
      <c r="Q5032" s="1686">
        <f t="shared" si="2319"/>
        <v>1.8788890239723537</v>
      </c>
      <c r="R5032" s="1686">
        <f t="shared" si="2319"/>
        <v>1.9970488056539428</v>
      </c>
      <c r="S5032" s="1686">
        <f t="shared" si="2319"/>
        <v>2.0008892841261567</v>
      </c>
      <c r="T5032" s="1686">
        <f t="shared" si="2319"/>
        <v>1.9970488056539428</v>
      </c>
      <c r="U5032" s="1686">
        <f t="shared" si="2319"/>
        <v>1.9932230416584371</v>
      </c>
      <c r="V5032" s="1686">
        <f t="shared" si="2319"/>
        <v>1.8717313515000782</v>
      </c>
      <c r="W5032" s="1686">
        <f t="shared" si="2319"/>
        <v>1.9894119077355719</v>
      </c>
      <c r="X5032" s="1686">
        <f t="shared" si="2319"/>
        <v>1.9818331957059077</v>
      </c>
      <c r="Y5032" s="1687">
        <f>SQRT(Y5026*Y5026+Y5027*Y5027)/Y4996/1.73</f>
        <v>1.9894119077355719</v>
      </c>
      <c r="Z5032" s="1686">
        <f t="shared" si="2319"/>
        <v>1.8788890239723537</v>
      </c>
      <c r="AA5032" s="1686">
        <f t="shared" si="2319"/>
        <v>1.9856153201253894</v>
      </c>
      <c r="AB5032" s="1689">
        <f t="shared" si="2319"/>
        <v>2.0124998602429431</v>
      </c>
      <c r="AC5032" s="1970">
        <f>AVERAGE(E5032:AB5032)</f>
        <v>1.8510139060641457</v>
      </c>
      <c r="AD5032" s="1971">
        <f>(AC5028-AC5032)/AC5028</f>
        <v>1.2792583432455611E-2</v>
      </c>
      <c r="AE5032" s="1688"/>
      <c r="AF5032" s="1972"/>
      <c r="AJ5032" s="1949"/>
      <c r="AK5032" s="1949"/>
      <c r="AL5032" s="1950"/>
      <c r="AM5032" s="1949"/>
    </row>
    <row r="5033" spans="1:41" s="181" customFormat="1" ht="15.75" customHeight="1" x14ac:dyDescent="0.25">
      <c r="A5033" s="3577" t="s">
        <v>37</v>
      </c>
      <c r="B5033" s="3578" t="s">
        <v>734</v>
      </c>
      <c r="C5033" s="2029" t="s">
        <v>13</v>
      </c>
      <c r="D5033" s="2026" t="s">
        <v>115</v>
      </c>
      <c r="E5033" s="1649">
        <f t="shared" ref="E5033:AB5033" si="2320">(E5037-D5037)*$AE5033*$AF5033</f>
        <v>32.999999999999915</v>
      </c>
      <c r="F5033" s="1650">
        <f t="shared" si="2320"/>
        <v>33.000000000000142</v>
      </c>
      <c r="G5033" s="1650">
        <f t="shared" si="2320"/>
        <v>32.999999999999915</v>
      </c>
      <c r="H5033" s="1651">
        <f t="shared" si="2320"/>
        <v>32.999999999999915</v>
      </c>
      <c r="I5033" s="1650">
        <f t="shared" si="2320"/>
        <v>50.000000000000043</v>
      </c>
      <c r="J5033" s="1650">
        <f t="shared" si="2320"/>
        <v>33.000000000000142</v>
      </c>
      <c r="K5033" s="1650">
        <f t="shared" si="2320"/>
        <v>49.999999999999822</v>
      </c>
      <c r="L5033" s="1650">
        <f t="shared" si="2320"/>
        <v>98.999999999999986</v>
      </c>
      <c r="M5033" s="1650">
        <f t="shared" si="2320"/>
        <v>99.000000000000199</v>
      </c>
      <c r="N5033" s="1651">
        <f t="shared" si="2320"/>
        <v>82.999999999999972</v>
      </c>
      <c r="O5033" s="1717">
        <f t="shared" si="2320"/>
        <v>98.999999999999986</v>
      </c>
      <c r="P5033" s="1717">
        <f t="shared" si="2320"/>
        <v>66.999999999999943</v>
      </c>
      <c r="Q5033" s="1717">
        <f t="shared" si="2320"/>
        <v>66.000000000000057</v>
      </c>
      <c r="R5033" s="1717">
        <f t="shared" si="2320"/>
        <v>66.000000000000057</v>
      </c>
      <c r="S5033" s="1717">
        <f t="shared" si="2320"/>
        <v>65.999999999999829</v>
      </c>
      <c r="T5033" s="1717">
        <f t="shared" si="2320"/>
        <v>65.999999999999829</v>
      </c>
      <c r="U5033" s="1717">
        <f t="shared" si="2320"/>
        <v>83.000000000000185</v>
      </c>
      <c r="V5033" s="1717">
        <f t="shared" si="2320"/>
        <v>65.999999999999829</v>
      </c>
      <c r="W5033" s="1650">
        <f t="shared" si="2320"/>
        <v>50.00000000000027</v>
      </c>
      <c r="X5033" s="1650">
        <f t="shared" si="2320"/>
        <v>49.999999999999822</v>
      </c>
      <c r="Y5033" s="1651">
        <f>(Y5037-X5037)*$AE5033*$AF5033</f>
        <v>48.999999999999929</v>
      </c>
      <c r="Z5033" s="1650">
        <f>(Z5037-Y5037)*$AE5033*$AF5033</f>
        <v>50.00000000000027</v>
      </c>
      <c r="AA5033" s="1650">
        <f t="shared" si="2320"/>
        <v>32.999999999999915</v>
      </c>
      <c r="AB5033" s="1675">
        <f t="shared" si="2320"/>
        <v>32.999999999999915</v>
      </c>
      <c r="AC5033" s="2030">
        <f>SUM(E5033:AB5033)</f>
        <v>1389.9999999999998</v>
      </c>
      <c r="AD5033" s="1964"/>
      <c r="AE5033" s="1692">
        <v>100</v>
      </c>
      <c r="AF5033" s="1693">
        <v>10</v>
      </c>
      <c r="AJ5033" s="1954"/>
      <c r="AK5033" s="1955"/>
      <c r="AL5033" s="1954"/>
      <c r="AM5033" s="1950"/>
    </row>
    <row r="5034" spans="1:41" s="181" customFormat="1" ht="15.75" customHeight="1" x14ac:dyDescent="0.25">
      <c r="A5034" s="3564"/>
      <c r="B5034" s="3567"/>
      <c r="C5034" s="1951" t="s">
        <v>14</v>
      </c>
      <c r="D5034" s="1342" t="s">
        <v>115</v>
      </c>
      <c r="E5034" s="1676">
        <f t="shared" ref="E5034:AB5034" si="2321">(E5038-D5038)*$AE5033*$AF5033</f>
        <v>16.000000000000014</v>
      </c>
      <c r="F5034" s="1677">
        <f t="shared" si="2321"/>
        <v>16.000000000000014</v>
      </c>
      <c r="G5034" s="1677">
        <f t="shared" si="2321"/>
        <v>16.999999999999904</v>
      </c>
      <c r="H5034" s="1598">
        <f t="shared" si="2321"/>
        <v>16.000000000000014</v>
      </c>
      <c r="I5034" s="1677">
        <f t="shared" si="2321"/>
        <v>24.000000000000021</v>
      </c>
      <c r="J5034" s="1677">
        <f t="shared" si="2321"/>
        <v>16.000000000000014</v>
      </c>
      <c r="K5034" s="1677">
        <f t="shared" si="2321"/>
        <v>24.999999999999911</v>
      </c>
      <c r="L5034" s="1677">
        <f t="shared" si="2321"/>
        <v>48.000000000000043</v>
      </c>
      <c r="M5034" s="1677">
        <f t="shared" si="2321"/>
        <v>48.999999999999929</v>
      </c>
      <c r="N5034" s="1598">
        <f t="shared" si="2321"/>
        <v>40.000000000000036</v>
      </c>
      <c r="O5034" s="1701">
        <f t="shared" si="2321"/>
        <v>48.999999999999929</v>
      </c>
      <c r="P5034" s="1701">
        <f t="shared" si="2321"/>
        <v>32.000000000000028</v>
      </c>
      <c r="Q5034" s="1701">
        <f t="shared" si="2321"/>
        <v>32.000000000000028</v>
      </c>
      <c r="R5034" s="1701">
        <f t="shared" si="2321"/>
        <v>32.999999999999915</v>
      </c>
      <c r="S5034" s="1701">
        <f t="shared" si="2321"/>
        <v>32.000000000000028</v>
      </c>
      <c r="T5034" s="1701">
        <f t="shared" si="2321"/>
        <v>33.000000000000362</v>
      </c>
      <c r="U5034" s="1701">
        <f t="shared" si="2321"/>
        <v>39.999999999999588</v>
      </c>
      <c r="V5034" s="1701">
        <f t="shared" si="2321"/>
        <v>32.000000000000028</v>
      </c>
      <c r="W5034" s="1677">
        <f t="shared" si="2321"/>
        <v>25.000000000000355</v>
      </c>
      <c r="X5034" s="1677">
        <f t="shared" si="2321"/>
        <v>24.000000000000021</v>
      </c>
      <c r="Y5034" s="1598">
        <f>(Y5038-X5038)*$AE5033*$AF5033</f>
        <v>24.000000000000021</v>
      </c>
      <c r="Z5034" s="1677">
        <f>(Z5038-Y5038)*$AE5033*$AF5033</f>
        <v>24.999999999999911</v>
      </c>
      <c r="AA5034" s="1677">
        <f t="shared" si="2321"/>
        <v>16.000000000000014</v>
      </c>
      <c r="AB5034" s="1678">
        <f t="shared" si="2321"/>
        <v>16.000000000000014</v>
      </c>
      <c r="AC5034" s="1932">
        <f>SUM(E5034:AB5034)</f>
        <v>679.99999999999989</v>
      </c>
      <c r="AD5034" s="1965"/>
      <c r="AE5034" s="1425"/>
      <c r="AF5034" s="1966"/>
      <c r="AJ5034" s="1950"/>
      <c r="AK5034" s="1950"/>
      <c r="AL5034" s="1950"/>
      <c r="AM5034" s="1950"/>
    </row>
    <row r="5035" spans="1:41" s="181" customFormat="1" ht="15.75" customHeight="1" x14ac:dyDescent="0.25">
      <c r="A5035" s="3564"/>
      <c r="B5035" s="3567"/>
      <c r="C5035" s="1951" t="s">
        <v>15</v>
      </c>
      <c r="D5035" s="1342" t="s">
        <v>54</v>
      </c>
      <c r="E5035" s="1679">
        <v>2</v>
      </c>
      <c r="F5035" s="1440">
        <v>2</v>
      </c>
      <c r="G5035" s="1440">
        <v>2</v>
      </c>
      <c r="H5035" s="1432">
        <v>2</v>
      </c>
      <c r="I5035" s="1440">
        <v>3</v>
      </c>
      <c r="J5035" s="1440">
        <v>2</v>
      </c>
      <c r="K5035" s="1440">
        <v>3</v>
      </c>
      <c r="L5035" s="1440">
        <v>6</v>
      </c>
      <c r="M5035" s="1440">
        <v>6</v>
      </c>
      <c r="N5035" s="1432">
        <v>5</v>
      </c>
      <c r="O5035" s="1433">
        <v>6</v>
      </c>
      <c r="P5035" s="1433">
        <v>4</v>
      </c>
      <c r="Q5035" s="1433">
        <v>4</v>
      </c>
      <c r="R5035" s="1433">
        <v>4</v>
      </c>
      <c r="S5035" s="1433">
        <v>4</v>
      </c>
      <c r="T5035" s="1433">
        <v>4</v>
      </c>
      <c r="U5035" s="1433">
        <v>5</v>
      </c>
      <c r="V5035" s="1433">
        <v>4</v>
      </c>
      <c r="W5035" s="1440">
        <v>3</v>
      </c>
      <c r="X5035" s="1440">
        <v>3</v>
      </c>
      <c r="Y5035" s="1432">
        <v>3</v>
      </c>
      <c r="Z5035" s="1440">
        <v>3</v>
      </c>
      <c r="AA5035" s="1440">
        <v>2</v>
      </c>
      <c r="AB5035" s="1680">
        <v>2</v>
      </c>
      <c r="AC5035" s="1932">
        <f>AVERAGE(E5035:AB5035)</f>
        <v>3.5</v>
      </c>
      <c r="AD5035" s="1448"/>
      <c r="AE5035" s="1448"/>
      <c r="AF5035" s="1967"/>
      <c r="AJ5035" s="1950"/>
      <c r="AK5035" s="1950"/>
      <c r="AL5035" s="1950"/>
      <c r="AM5035" s="1950"/>
    </row>
    <row r="5036" spans="1:41" s="181" customFormat="1" ht="15.75" customHeight="1" x14ac:dyDescent="0.25">
      <c r="A5036" s="3564"/>
      <c r="B5036" s="3567"/>
      <c r="C5036" s="1951" t="s">
        <v>17</v>
      </c>
      <c r="D5036" s="1342"/>
      <c r="E5036" s="1428">
        <f t="shared" ref="E5036:AB5036" si="2322">E5034/E5033</f>
        <v>0.48484848484848653</v>
      </c>
      <c r="F5036" s="1429">
        <f t="shared" si="2322"/>
        <v>0.4848484848484832</v>
      </c>
      <c r="G5036" s="1429">
        <f t="shared" si="2322"/>
        <v>0.51515151515151358</v>
      </c>
      <c r="H5036" s="1430">
        <f t="shared" si="2322"/>
        <v>0.48484848484848653</v>
      </c>
      <c r="I5036" s="1429">
        <f t="shared" si="2322"/>
        <v>0.48000000000000004</v>
      </c>
      <c r="J5036" s="1429">
        <f t="shared" si="2322"/>
        <v>0.4848484848484832</v>
      </c>
      <c r="K5036" s="1429">
        <f t="shared" si="2322"/>
        <v>0.5</v>
      </c>
      <c r="L5036" s="1429">
        <f t="shared" si="2322"/>
        <v>0.48484848484848536</v>
      </c>
      <c r="M5036" s="1429">
        <f t="shared" si="2322"/>
        <v>0.49494949494949325</v>
      </c>
      <c r="N5036" s="1430">
        <f t="shared" si="2322"/>
        <v>0.4819277108433741</v>
      </c>
      <c r="O5036" s="1499">
        <f t="shared" si="2322"/>
        <v>0.49494949494949431</v>
      </c>
      <c r="P5036" s="1499">
        <f t="shared" si="2322"/>
        <v>0.47761194029850829</v>
      </c>
      <c r="Q5036" s="1499">
        <f t="shared" si="2322"/>
        <v>0.48484848484848486</v>
      </c>
      <c r="R5036" s="1499">
        <f t="shared" si="2322"/>
        <v>0.49999999999999828</v>
      </c>
      <c r="S5036" s="1499">
        <f t="shared" si="2322"/>
        <v>0.48484848484848653</v>
      </c>
      <c r="T5036" s="1499">
        <f t="shared" si="2322"/>
        <v>0.50000000000000677</v>
      </c>
      <c r="U5036" s="1499">
        <f t="shared" si="2322"/>
        <v>0.48192771084336744</v>
      </c>
      <c r="V5036" s="1499">
        <f t="shared" si="2322"/>
        <v>0.48484848484848653</v>
      </c>
      <c r="W5036" s="1429">
        <f t="shared" si="2322"/>
        <v>0.50000000000000444</v>
      </c>
      <c r="X5036" s="1429">
        <f t="shared" si="2322"/>
        <v>0.48000000000000215</v>
      </c>
      <c r="Y5036" s="1430">
        <f>Y5034/Y5033</f>
        <v>0.48979591836734809</v>
      </c>
      <c r="Z5036" s="1429">
        <f t="shared" si="2322"/>
        <v>0.4999999999999955</v>
      </c>
      <c r="AA5036" s="1429">
        <f t="shared" si="2322"/>
        <v>0.48484848484848653</v>
      </c>
      <c r="AB5036" s="1431">
        <f t="shared" si="2322"/>
        <v>0.48484848484848653</v>
      </c>
      <c r="AC5036" s="1344">
        <f>MAX(E5036:AB5036)</f>
        <v>0.51515151515151358</v>
      </c>
      <c r="AD5036" s="1965"/>
      <c r="AE5036" s="1425"/>
      <c r="AF5036" s="1966"/>
      <c r="AJ5036" s="1950"/>
      <c r="AK5036" s="1950"/>
      <c r="AL5036" s="1950"/>
      <c r="AM5036" s="1950"/>
    </row>
    <row r="5037" spans="1:41" s="181" customFormat="1" ht="15.75" hidden="1" customHeight="1" x14ac:dyDescent="0.25">
      <c r="A5037" s="1875"/>
      <c r="B5037" s="1876"/>
      <c r="C5037" s="1969" t="s">
        <v>18</v>
      </c>
      <c r="D5037" s="1427">
        <v>1.03</v>
      </c>
      <c r="E5037" s="1426">
        <v>1.0629999999999999</v>
      </c>
      <c r="F5037" s="1423">
        <v>1.0960000000000001</v>
      </c>
      <c r="G5037" s="1423">
        <v>1.129</v>
      </c>
      <c r="H5037" s="1424">
        <v>1.1619999999999999</v>
      </c>
      <c r="I5037" s="1423">
        <v>1.212</v>
      </c>
      <c r="J5037" s="1423">
        <v>1.2450000000000001</v>
      </c>
      <c r="K5037" s="1423">
        <v>1.2949999999999999</v>
      </c>
      <c r="L5037" s="1423">
        <v>1.3939999999999999</v>
      </c>
      <c r="M5037" s="1423">
        <v>1.4930000000000001</v>
      </c>
      <c r="N5037" s="1432">
        <v>1.5760000000000001</v>
      </c>
      <c r="O5037" s="1433">
        <v>1.675</v>
      </c>
      <c r="P5037" s="1433">
        <v>1.742</v>
      </c>
      <c r="Q5037" s="1433">
        <v>1.8080000000000001</v>
      </c>
      <c r="R5037" s="1433">
        <v>1.8740000000000001</v>
      </c>
      <c r="S5037" s="1433">
        <v>1.94</v>
      </c>
      <c r="T5037" s="1434">
        <v>2.0059999999999998</v>
      </c>
      <c r="U5037" s="1434">
        <v>2.089</v>
      </c>
      <c r="V5037" s="1434">
        <v>2.1549999999999998</v>
      </c>
      <c r="W5037" s="1423">
        <v>2.2050000000000001</v>
      </c>
      <c r="X5037" s="1423">
        <v>2.2549999999999999</v>
      </c>
      <c r="Y5037" s="1432">
        <v>2.3039999999999998</v>
      </c>
      <c r="Z5037" s="1423">
        <v>2.3540000000000001</v>
      </c>
      <c r="AA5037" s="1423">
        <v>2.387</v>
      </c>
      <c r="AB5037" s="1423">
        <v>2.42</v>
      </c>
      <c r="AC5037" s="1342"/>
      <c r="AD5037" s="1965"/>
      <c r="AE5037" s="1425"/>
      <c r="AF5037" s="1966"/>
      <c r="AJ5037" s="1950"/>
      <c r="AK5037" s="1950"/>
      <c r="AL5037" s="1950"/>
      <c r="AM5037" s="1950"/>
    </row>
    <row r="5038" spans="1:41" s="181" customFormat="1" ht="15.75" hidden="1" customHeight="1" x14ac:dyDescent="0.25">
      <c r="A5038" s="1875"/>
      <c r="B5038" s="1876"/>
      <c r="C5038" s="1969" t="s">
        <v>19</v>
      </c>
      <c r="D5038" s="1427">
        <v>3</v>
      </c>
      <c r="E5038" s="1426">
        <v>3.016</v>
      </c>
      <c r="F5038" s="1423">
        <v>3.032</v>
      </c>
      <c r="G5038" s="1423">
        <v>3.0489999999999999</v>
      </c>
      <c r="H5038" s="1424">
        <v>3.0649999999999999</v>
      </c>
      <c r="I5038" s="1423">
        <v>3.089</v>
      </c>
      <c r="J5038" s="1423">
        <v>3.105</v>
      </c>
      <c r="K5038" s="1423">
        <v>3.13</v>
      </c>
      <c r="L5038" s="1423">
        <v>3.1779999999999999</v>
      </c>
      <c r="M5038" s="1423">
        <v>3.2269999999999999</v>
      </c>
      <c r="N5038" s="1432">
        <v>3.2669999999999999</v>
      </c>
      <c r="O5038" s="1433">
        <v>3.3159999999999998</v>
      </c>
      <c r="P5038" s="1433">
        <v>3.3479999999999999</v>
      </c>
      <c r="Q5038" s="1433">
        <v>3.38</v>
      </c>
      <c r="R5038" s="1433">
        <v>3.4129999999999998</v>
      </c>
      <c r="S5038" s="1433">
        <v>3.4449999999999998</v>
      </c>
      <c r="T5038" s="1434">
        <v>3.4780000000000002</v>
      </c>
      <c r="U5038" s="1434">
        <v>3.5179999999999998</v>
      </c>
      <c r="V5038" s="1434">
        <v>3.55</v>
      </c>
      <c r="W5038" s="1423">
        <v>3.5750000000000002</v>
      </c>
      <c r="X5038" s="1423">
        <v>3.5990000000000002</v>
      </c>
      <c r="Y5038" s="1432">
        <v>3.6230000000000002</v>
      </c>
      <c r="Z5038" s="1423">
        <v>3.6480000000000001</v>
      </c>
      <c r="AA5038" s="1423">
        <v>3.6640000000000001</v>
      </c>
      <c r="AB5038" s="1423">
        <v>3.68</v>
      </c>
      <c r="AC5038" s="1342"/>
      <c r="AD5038" s="1965"/>
      <c r="AE5038" s="1425"/>
      <c r="AF5038" s="1966"/>
      <c r="AH5038" s="1950"/>
      <c r="AI5038" s="1973"/>
      <c r="AJ5038" s="1973"/>
      <c r="AK5038" s="1974"/>
      <c r="AL5038" s="1974"/>
      <c r="AM5038" s="189"/>
      <c r="AN5038" s="852"/>
      <c r="AO5038" s="852"/>
    </row>
    <row r="5039" spans="1:41" s="181" customFormat="1" ht="15.75" customHeight="1" thickBot="1" x14ac:dyDescent="0.3">
      <c r="A5039" s="3573" t="s">
        <v>42</v>
      </c>
      <c r="B5039" s="3574"/>
      <c r="C5039" s="3574"/>
      <c r="D5039" s="1957"/>
      <c r="E5039" s="1685">
        <f>SQRT(E5033*E5033+E5034*E5034)/E4996/1.73</f>
        <v>2.0462339389930384</v>
      </c>
      <c r="F5039" s="1686">
        <f t="shared" ref="F5039:AB5039" si="2323">SQRT(F5033*F5033+F5034*F5034)/F4996/1.73</f>
        <v>2.0422912917117531</v>
      </c>
      <c r="G5039" s="1686">
        <f t="shared" si="2323"/>
        <v>2.0751904823593792</v>
      </c>
      <c r="H5039" s="1687">
        <f t="shared" si="2323"/>
        <v>2.0501918382947655</v>
      </c>
      <c r="I5039" s="1686">
        <f t="shared" si="2323"/>
        <v>3.1004627908592388</v>
      </c>
      <c r="J5039" s="1686">
        <f t="shared" si="2323"/>
        <v>2.0541650782914722</v>
      </c>
      <c r="K5039" s="1686">
        <f t="shared" si="2323"/>
        <v>3.1010672804352755</v>
      </c>
      <c r="L5039" s="1686">
        <f t="shared" si="2323"/>
        <v>6.0800144191112571</v>
      </c>
      <c r="M5039" s="1686">
        <f t="shared" si="2323"/>
        <v>6.1751692945885717</v>
      </c>
      <c r="N5039" s="1687">
        <f t="shared" si="2323"/>
        <v>5.1506450835802191</v>
      </c>
      <c r="O5039" s="1715">
        <f t="shared" si="2323"/>
        <v>6.163248118344181</v>
      </c>
      <c r="P5039" s="1715">
        <f t="shared" si="2323"/>
        <v>4.1188898141294663</v>
      </c>
      <c r="Q5039" s="1715">
        <f t="shared" si="2323"/>
        <v>4.0533429460741743</v>
      </c>
      <c r="R5039" s="1715">
        <f t="shared" si="2323"/>
        <v>4.0934088101745791</v>
      </c>
      <c r="S5039" s="1715">
        <f t="shared" si="2323"/>
        <v>4.0767276169168998</v>
      </c>
      <c r="T5039" s="1715">
        <f t="shared" si="2323"/>
        <v>4.0934088101745791</v>
      </c>
      <c r="U5039" s="1715">
        <f t="shared" si="2323"/>
        <v>5.1013094027030146</v>
      </c>
      <c r="V5039" s="1715">
        <f t="shared" si="2323"/>
        <v>4.0379016396129286</v>
      </c>
      <c r="W5039" s="1686">
        <f t="shared" si="2323"/>
        <v>3.0892085145445427</v>
      </c>
      <c r="X5039" s="1686">
        <f t="shared" si="2323"/>
        <v>3.0532176435699445</v>
      </c>
      <c r="Y5039" s="1687">
        <f>SQRT(Y5033*Y5033+Y5034*Y5034)/Y4996/1.73</f>
        <v>3.015168794019325</v>
      </c>
      <c r="Z5039" s="1686">
        <f t="shared" si="2323"/>
        <v>3.0892085145445316</v>
      </c>
      <c r="AA5039" s="1686">
        <f t="shared" si="2323"/>
        <v>2.0228037793862477</v>
      </c>
      <c r="AB5039" s="1689">
        <f t="shared" si="2323"/>
        <v>2.0501918382947655</v>
      </c>
      <c r="AC5039" s="1970">
        <f>AVERAGE(E5039:AB5039)</f>
        <v>3.5805611558630903</v>
      </c>
      <c r="AD5039" s="1971">
        <f>(AC5035-AC5039)/AC5035</f>
        <v>-2.301747310374009E-2</v>
      </c>
      <c r="AE5039" s="1688"/>
      <c r="AF5039" s="1972"/>
      <c r="AJ5039" s="1949"/>
      <c r="AK5039" s="1949"/>
      <c r="AL5039" s="1950"/>
      <c r="AM5039" s="1949"/>
    </row>
    <row r="5040" spans="1:41" s="181" customFormat="1" ht="15.75" customHeight="1" x14ac:dyDescent="0.25">
      <c r="A5040" s="3563" t="s">
        <v>23</v>
      </c>
      <c r="B5040" s="3566" t="s">
        <v>986</v>
      </c>
      <c r="C5040" s="1945" t="s">
        <v>13</v>
      </c>
      <c r="D5040" s="1929" t="s">
        <v>115</v>
      </c>
      <c r="E5040" s="1691">
        <f t="shared" ref="E5040:AB5040" si="2324">(E5044-D5044)*$AE5040*$AF5040</f>
        <v>35.999999999999588</v>
      </c>
      <c r="F5040" s="1692">
        <f t="shared" si="2324"/>
        <v>35.999999999999588</v>
      </c>
      <c r="G5040" s="1692">
        <f t="shared" si="2324"/>
        <v>38.000000000000256</v>
      </c>
      <c r="H5040" s="1597">
        <f t="shared" si="2324"/>
        <v>35.999999999999588</v>
      </c>
      <c r="I5040" s="1692">
        <f t="shared" si="2324"/>
        <v>35.999999999999588</v>
      </c>
      <c r="J5040" s="1692">
        <f t="shared" si="2324"/>
        <v>54.00000000000027</v>
      </c>
      <c r="K5040" s="1692">
        <f t="shared" si="2324"/>
        <v>54.00000000000027</v>
      </c>
      <c r="L5040" s="1692">
        <f t="shared" si="2324"/>
        <v>55.999999999999162</v>
      </c>
      <c r="M5040" s="1692">
        <f t="shared" si="2324"/>
        <v>54.00000000000027</v>
      </c>
      <c r="N5040" s="1597">
        <f t="shared" si="2324"/>
        <v>36.000000000001364</v>
      </c>
      <c r="O5040" s="1745">
        <f t="shared" si="2324"/>
        <v>35.999999999999588</v>
      </c>
      <c r="P5040" s="1745">
        <f t="shared" si="2324"/>
        <v>35.999999999999588</v>
      </c>
      <c r="Q5040" s="1745">
        <f t="shared" si="2324"/>
        <v>38.000000000000256</v>
      </c>
      <c r="R5040" s="1745">
        <f t="shared" si="2324"/>
        <v>35.999999999999588</v>
      </c>
      <c r="S5040" s="1745">
        <f t="shared" si="2324"/>
        <v>35.999999999999588</v>
      </c>
      <c r="T5040" s="1745">
        <f t="shared" si="2324"/>
        <v>36.000000000001364</v>
      </c>
      <c r="U5040" s="1745">
        <f t="shared" si="2324"/>
        <v>53.999999999998494</v>
      </c>
      <c r="V5040" s="1745">
        <f t="shared" si="2324"/>
        <v>56.000000000000938</v>
      </c>
      <c r="W5040" s="1692">
        <f t="shared" si="2324"/>
        <v>54.00000000000027</v>
      </c>
      <c r="X5040" s="1692">
        <f t="shared" si="2324"/>
        <v>54.00000000000027</v>
      </c>
      <c r="Y5040" s="1597">
        <f>(Y5044-X5044)*$AE5040*$AF5040</f>
        <v>53.999999999998494</v>
      </c>
      <c r="Z5040" s="1692">
        <f>(Z5044-Y5044)*$AE5040*$AF5040</f>
        <v>38.000000000000256</v>
      </c>
      <c r="AA5040" s="1692">
        <f t="shared" si="2324"/>
        <v>36.000000000001364</v>
      </c>
      <c r="AB5040" s="1693">
        <f t="shared" si="2324"/>
        <v>35.999999999999588</v>
      </c>
      <c r="AC5040" s="1653">
        <f>SUM(E5040:AB5040)</f>
        <v>1035.9999999999995</v>
      </c>
      <c r="AD5040" s="1964"/>
      <c r="AE5040" s="1692">
        <v>100</v>
      </c>
      <c r="AF5040" s="1693">
        <v>20</v>
      </c>
      <c r="AJ5040" s="1954"/>
      <c r="AK5040" s="1955"/>
      <c r="AL5040" s="1954"/>
      <c r="AM5040" s="1950"/>
    </row>
    <row r="5041" spans="1:41" s="181" customFormat="1" ht="15.75" customHeight="1" x14ac:dyDescent="0.25">
      <c r="A5041" s="3564"/>
      <c r="B5041" s="3567"/>
      <c r="C5041" s="1951" t="s">
        <v>14</v>
      </c>
      <c r="D5041" s="1342" t="s">
        <v>115</v>
      </c>
      <c r="E5041" s="1676">
        <f t="shared" ref="E5041:AB5041" si="2325">(E5045-D5045)*$AE5040*$AF5040</f>
        <v>19.999999999999574</v>
      </c>
      <c r="F5041" s="1677">
        <f t="shared" si="2325"/>
        <v>22.000000000002018</v>
      </c>
      <c r="G5041" s="1677">
        <f t="shared" si="2325"/>
        <v>19.999999999999574</v>
      </c>
      <c r="H5041" s="1598">
        <f t="shared" si="2325"/>
        <v>19.999999999999574</v>
      </c>
      <c r="I5041" s="1677">
        <f t="shared" si="2325"/>
        <v>19.999999999999574</v>
      </c>
      <c r="J5041" s="1677">
        <f t="shared" si="2325"/>
        <v>32.000000000000028</v>
      </c>
      <c r="K5041" s="1677">
        <f t="shared" si="2325"/>
        <v>30.000000000001137</v>
      </c>
      <c r="L5041" s="1677">
        <f t="shared" si="2325"/>
        <v>32.000000000000028</v>
      </c>
      <c r="M5041" s="1677">
        <f t="shared" si="2325"/>
        <v>29.999999999997584</v>
      </c>
      <c r="N5041" s="1598">
        <f t="shared" si="2325"/>
        <v>20.000000000003126</v>
      </c>
      <c r="O5041" s="1701">
        <f t="shared" si="2325"/>
        <v>21.999999999998465</v>
      </c>
      <c r="P5041" s="1701">
        <f t="shared" si="2325"/>
        <v>19.999999999999574</v>
      </c>
      <c r="Q5041" s="1701">
        <f t="shared" si="2325"/>
        <v>19.999999999999574</v>
      </c>
      <c r="R5041" s="1701">
        <f t="shared" si="2325"/>
        <v>19.999999999999574</v>
      </c>
      <c r="S5041" s="1701">
        <f t="shared" si="2325"/>
        <v>22.000000000002018</v>
      </c>
      <c r="T5041" s="1701">
        <f t="shared" si="2325"/>
        <v>19.999999999999574</v>
      </c>
      <c r="U5041" s="1701">
        <f t="shared" si="2325"/>
        <v>30.000000000001137</v>
      </c>
      <c r="V5041" s="1701">
        <f t="shared" si="2325"/>
        <v>32.000000000000028</v>
      </c>
      <c r="W5041" s="1677">
        <f t="shared" si="2325"/>
        <v>29.999999999997584</v>
      </c>
      <c r="X5041" s="1677">
        <f t="shared" si="2325"/>
        <v>32.000000000000028</v>
      </c>
      <c r="Y5041" s="1598">
        <f>(Y5045-X5045)*$AE5040*$AF5040</f>
        <v>30.000000000001137</v>
      </c>
      <c r="Z5041" s="1677">
        <f>(Z5045-Y5045)*$AE5040*$AF5040</f>
        <v>19.999999999999574</v>
      </c>
      <c r="AA5041" s="1677">
        <f t="shared" si="2325"/>
        <v>22.000000000002018</v>
      </c>
      <c r="AB5041" s="1678">
        <f t="shared" si="2325"/>
        <v>19.999999999999574</v>
      </c>
      <c r="AC5041" s="1932">
        <f>SUM(E5041:AB5041)</f>
        <v>586.00000000000193</v>
      </c>
      <c r="AD5041" s="1965"/>
      <c r="AE5041" s="1425"/>
      <c r="AF5041" s="1966"/>
      <c r="AJ5041" s="1950"/>
      <c r="AK5041" s="1950"/>
      <c r="AL5041" s="1950"/>
      <c r="AM5041" s="1950"/>
    </row>
    <row r="5042" spans="1:41" s="181" customFormat="1" ht="15.75" customHeight="1" x14ac:dyDescent="0.25">
      <c r="A5042" s="3564"/>
      <c r="B5042" s="3567"/>
      <c r="C5042" s="1951" t="s">
        <v>15</v>
      </c>
      <c r="D5042" s="1342" t="s">
        <v>54</v>
      </c>
      <c r="E5042" s="1679">
        <v>2</v>
      </c>
      <c r="F5042" s="1679">
        <v>2</v>
      </c>
      <c r="G5042" s="1679">
        <v>2</v>
      </c>
      <c r="H5042" s="1754">
        <v>2</v>
      </c>
      <c r="I5042" s="1679">
        <v>2</v>
      </c>
      <c r="J5042" s="1679">
        <v>3</v>
      </c>
      <c r="K5042" s="1679">
        <v>3</v>
      </c>
      <c r="L5042" s="1679">
        <v>3</v>
      </c>
      <c r="M5042" s="1679">
        <v>3</v>
      </c>
      <c r="N5042" s="1754">
        <v>2</v>
      </c>
      <c r="O5042" s="1739">
        <v>2</v>
      </c>
      <c r="P5042" s="1739">
        <v>2</v>
      </c>
      <c r="Q5042" s="1739">
        <v>2</v>
      </c>
      <c r="R5042" s="1739">
        <v>2</v>
      </c>
      <c r="S5042" s="1739">
        <v>2</v>
      </c>
      <c r="T5042" s="1739">
        <v>2</v>
      </c>
      <c r="U5042" s="1739">
        <v>3</v>
      </c>
      <c r="V5042" s="1739">
        <v>3</v>
      </c>
      <c r="W5042" s="1679">
        <v>3</v>
      </c>
      <c r="X5042" s="1679">
        <v>3</v>
      </c>
      <c r="Y5042" s="1754">
        <v>3</v>
      </c>
      <c r="Z5042" s="1679">
        <v>2</v>
      </c>
      <c r="AA5042" s="1679">
        <v>2</v>
      </c>
      <c r="AB5042" s="1679">
        <v>2</v>
      </c>
      <c r="AC5042" s="1932">
        <f>AVERAGE(E5042:AB5042)</f>
        <v>2.375</v>
      </c>
      <c r="AD5042" s="1448"/>
      <c r="AE5042" s="1448"/>
      <c r="AF5042" s="1967"/>
      <c r="AJ5042" s="1950"/>
      <c r="AK5042" s="1950"/>
      <c r="AL5042" s="1950"/>
      <c r="AM5042" s="1950"/>
    </row>
    <row r="5043" spans="1:41" s="181" customFormat="1" ht="15.75" customHeight="1" thickBot="1" x14ac:dyDescent="0.3">
      <c r="A5043" s="3576"/>
      <c r="B5043" s="3572"/>
      <c r="C5043" s="1956" t="s">
        <v>17</v>
      </c>
      <c r="D5043" s="1957"/>
      <c r="E5043" s="1436">
        <f t="shared" ref="E5043:AB5043" si="2326">E5041/E5040</f>
        <v>0.55555555555555003</v>
      </c>
      <c r="F5043" s="1437">
        <f t="shared" si="2326"/>
        <v>0.61111111111117411</v>
      </c>
      <c r="G5043" s="1437">
        <f t="shared" si="2326"/>
        <v>0.52631578947366942</v>
      </c>
      <c r="H5043" s="1438">
        <f t="shared" si="2326"/>
        <v>0.55555555555555003</v>
      </c>
      <c r="I5043" s="1437">
        <f t="shared" si="2326"/>
        <v>0.55555555555555003</v>
      </c>
      <c r="J5043" s="1437">
        <f t="shared" si="2326"/>
        <v>0.59259259259259012</v>
      </c>
      <c r="K5043" s="1437">
        <f t="shared" si="2326"/>
        <v>0.55555555555557379</v>
      </c>
      <c r="L5043" s="1437">
        <f t="shared" si="2326"/>
        <v>0.5714285714285805</v>
      </c>
      <c r="M5043" s="1437">
        <f t="shared" si="2326"/>
        <v>0.55555555555550806</v>
      </c>
      <c r="N5043" s="1438">
        <f t="shared" si="2326"/>
        <v>0.55555555555562131</v>
      </c>
      <c r="O5043" s="1758">
        <f t="shared" si="2326"/>
        <v>0.61111111111107552</v>
      </c>
      <c r="P5043" s="1758">
        <f t="shared" si="2326"/>
        <v>0.55555555555555003</v>
      </c>
      <c r="Q5043" s="1758">
        <f t="shared" si="2326"/>
        <v>0.52631578947366942</v>
      </c>
      <c r="R5043" s="1758">
        <f t="shared" si="2326"/>
        <v>0.55555555555555003</v>
      </c>
      <c r="S5043" s="1758">
        <f t="shared" si="2326"/>
        <v>0.61111111111117411</v>
      </c>
      <c r="T5043" s="1758">
        <f t="shared" si="2326"/>
        <v>0.55555555555552261</v>
      </c>
      <c r="U5043" s="1758">
        <f t="shared" si="2326"/>
        <v>0.55555555555559211</v>
      </c>
      <c r="V5043" s="1758">
        <f t="shared" si="2326"/>
        <v>0.5714285714285624</v>
      </c>
      <c r="W5043" s="1437">
        <f t="shared" si="2326"/>
        <v>0.55555555555550806</v>
      </c>
      <c r="X5043" s="1437">
        <f t="shared" si="2326"/>
        <v>0.59259259259259012</v>
      </c>
      <c r="Y5043" s="1438">
        <f>Y5041/Y5040</f>
        <v>0.55555555555559211</v>
      </c>
      <c r="Z5043" s="1437">
        <f t="shared" si="2326"/>
        <v>0.52631578947366942</v>
      </c>
      <c r="AA5043" s="1437">
        <f t="shared" si="2326"/>
        <v>0.61111111111114402</v>
      </c>
      <c r="AB5043" s="1439">
        <f t="shared" si="2326"/>
        <v>0.55555555555555003</v>
      </c>
      <c r="AC5043" s="1345">
        <f>MAX(E5043:AB5043)</f>
        <v>0.61111111111117411</v>
      </c>
      <c r="AD5043" s="1965"/>
      <c r="AE5043" s="1425"/>
      <c r="AF5043" s="1966"/>
      <c r="AJ5043" s="1950"/>
      <c r="AK5043" s="1950"/>
      <c r="AL5043" s="1950"/>
      <c r="AM5043" s="1950"/>
    </row>
    <row r="5044" spans="1:41" s="181" customFormat="1" ht="15.75" hidden="1" customHeight="1" x14ac:dyDescent="0.25">
      <c r="A5044" s="1878"/>
      <c r="B5044" s="1877"/>
      <c r="C5044" s="2025" t="s">
        <v>18</v>
      </c>
      <c r="D5044" s="2122">
        <v>4.7060000000000004</v>
      </c>
      <c r="E5044" s="2123">
        <v>4.7240000000000002</v>
      </c>
      <c r="F5044" s="2124">
        <v>4.742</v>
      </c>
      <c r="G5044" s="2124">
        <v>4.7610000000000001</v>
      </c>
      <c r="H5044" s="2125">
        <v>4.7789999999999999</v>
      </c>
      <c r="I5044" s="2124">
        <v>4.7969999999999997</v>
      </c>
      <c r="J5044" s="2124">
        <v>4.8239999999999998</v>
      </c>
      <c r="K5044" s="2124">
        <v>4.851</v>
      </c>
      <c r="L5044" s="2124">
        <v>4.8789999999999996</v>
      </c>
      <c r="M5044" s="2124">
        <v>4.9059999999999997</v>
      </c>
      <c r="N5044" s="1774">
        <v>4.9240000000000004</v>
      </c>
      <c r="O5044" s="2126">
        <v>4.9420000000000002</v>
      </c>
      <c r="P5044" s="2126">
        <v>4.96</v>
      </c>
      <c r="Q5044" s="2126">
        <v>4.9790000000000001</v>
      </c>
      <c r="R5044" s="2126">
        <v>4.9969999999999999</v>
      </c>
      <c r="S5044" s="2126">
        <v>5.0149999999999997</v>
      </c>
      <c r="T5044" s="2126">
        <v>5.0330000000000004</v>
      </c>
      <c r="U5044" s="2127">
        <v>5.0599999999999996</v>
      </c>
      <c r="V5044" s="2127">
        <v>5.0880000000000001</v>
      </c>
      <c r="W5044" s="2124">
        <v>5.1150000000000002</v>
      </c>
      <c r="X5044" s="2124">
        <v>5.1420000000000003</v>
      </c>
      <c r="Y5044" s="1774">
        <v>5.1689999999999996</v>
      </c>
      <c r="Z5044" s="2124">
        <v>5.1879999999999997</v>
      </c>
      <c r="AA5044" s="2124">
        <v>5.2060000000000004</v>
      </c>
      <c r="AB5044" s="2124">
        <v>5.2240000000000002</v>
      </c>
      <c r="AC5044" s="2026"/>
      <c r="AD5044" s="1965"/>
      <c r="AE5044" s="1425"/>
      <c r="AF5044" s="1966"/>
      <c r="AJ5044" s="1950"/>
      <c r="AK5044" s="1950"/>
      <c r="AL5044" s="1950"/>
      <c r="AM5044" s="1950"/>
    </row>
    <row r="5045" spans="1:41" s="181" customFormat="1" ht="15.75" hidden="1" customHeight="1" x14ac:dyDescent="0.25">
      <c r="A5045" s="1875"/>
      <c r="B5045" s="1876"/>
      <c r="C5045" s="1969" t="s">
        <v>19</v>
      </c>
      <c r="D5045" s="1427">
        <v>9.0679999999999996</v>
      </c>
      <c r="E5045" s="1426">
        <v>9.0779999999999994</v>
      </c>
      <c r="F5045" s="1423">
        <v>9.0890000000000004</v>
      </c>
      <c r="G5045" s="1423">
        <v>9.0990000000000002</v>
      </c>
      <c r="H5045" s="1424">
        <v>9.109</v>
      </c>
      <c r="I5045" s="1423">
        <v>9.1189999999999998</v>
      </c>
      <c r="J5045" s="1423">
        <v>9.1349999999999998</v>
      </c>
      <c r="K5045" s="1423">
        <v>9.15</v>
      </c>
      <c r="L5045" s="1423">
        <v>9.1660000000000004</v>
      </c>
      <c r="M5045" s="1423">
        <v>9.1809999999999992</v>
      </c>
      <c r="N5045" s="1432">
        <v>9.1910000000000007</v>
      </c>
      <c r="O5045" s="1433">
        <v>9.202</v>
      </c>
      <c r="P5045" s="1433">
        <v>9.2119999999999997</v>
      </c>
      <c r="Q5045" s="1433">
        <v>9.2219999999999995</v>
      </c>
      <c r="R5045" s="1433">
        <v>9.2319999999999993</v>
      </c>
      <c r="S5045" s="1433">
        <v>9.2430000000000003</v>
      </c>
      <c r="T5045" s="1434">
        <v>9.2530000000000001</v>
      </c>
      <c r="U5045" s="1434">
        <v>9.2680000000000007</v>
      </c>
      <c r="V5045" s="1434">
        <v>9.2840000000000007</v>
      </c>
      <c r="W5045" s="1423">
        <v>9.2989999999999995</v>
      </c>
      <c r="X5045" s="1423">
        <v>9.3149999999999995</v>
      </c>
      <c r="Y5045" s="1432">
        <v>9.33</v>
      </c>
      <c r="Z5045" s="1423">
        <v>9.34</v>
      </c>
      <c r="AA5045" s="1423">
        <v>9.3510000000000009</v>
      </c>
      <c r="AB5045" s="1423">
        <v>9.3610000000000007</v>
      </c>
      <c r="AC5045" s="1342"/>
      <c r="AD5045" s="1965"/>
      <c r="AE5045" s="1425"/>
      <c r="AF5045" s="1966"/>
      <c r="AH5045" s="1950"/>
      <c r="AI5045" s="1973"/>
      <c r="AJ5045" s="1973"/>
      <c r="AK5045" s="1974"/>
      <c r="AL5045" s="1974"/>
      <c r="AM5045" s="189"/>
      <c r="AN5045" s="852"/>
      <c r="AO5045" s="852"/>
    </row>
    <row r="5046" spans="1:41" s="181" customFormat="1" ht="15.75" customHeight="1" thickBot="1" x14ac:dyDescent="0.3">
      <c r="A5046" s="3573" t="s">
        <v>42</v>
      </c>
      <c r="B5046" s="3574"/>
      <c r="C5046" s="3574"/>
      <c r="D5046" s="1957"/>
      <c r="E5046" s="1685">
        <f>SQRT(E5040*E5040+E5041*E5041)/E4996/1.73</f>
        <v>2.2977727009143347</v>
      </c>
      <c r="F5046" s="1686">
        <f t="shared" ref="F5046:AB5046" si="2327">SQRT(F5040*F5040+F5041*F5041)/F4996/1.73</f>
        <v>2.3494518259580266</v>
      </c>
      <c r="G5046" s="1686">
        <f t="shared" si="2327"/>
        <v>2.4005669160210532</v>
      </c>
      <c r="H5046" s="1687">
        <f t="shared" si="2327"/>
        <v>2.3022171355389274</v>
      </c>
      <c r="I5046" s="1686">
        <f t="shared" si="2327"/>
        <v>2.3022171355389274</v>
      </c>
      <c r="J5046" s="1686">
        <f>SQRT(J5040*J5040+J5041*J5041)/J4996/1.73</f>
        <v>3.5157850128770169</v>
      </c>
      <c r="K5046" s="1686">
        <f t="shared" si="2327"/>
        <v>3.4268126460853843</v>
      </c>
      <c r="L5046" s="1686">
        <f t="shared" si="2327"/>
        <v>3.5642559039328283</v>
      </c>
      <c r="M5046" s="1686">
        <f t="shared" si="2327"/>
        <v>3.4533257033083857</v>
      </c>
      <c r="N5046" s="1687">
        <f t="shared" si="2327"/>
        <v>2.3022171355391103</v>
      </c>
      <c r="O5046" s="1715">
        <f t="shared" si="2327"/>
        <v>2.3539874472435569</v>
      </c>
      <c r="P5046" s="1715">
        <f t="shared" si="2327"/>
        <v>2.2845417640568622</v>
      </c>
      <c r="Q5046" s="1715">
        <f t="shared" si="2327"/>
        <v>2.3730269514013087</v>
      </c>
      <c r="R5046" s="1715">
        <f t="shared" si="2327"/>
        <v>2.2845417640568622</v>
      </c>
      <c r="S5046" s="1715">
        <f t="shared" si="2327"/>
        <v>2.3449336493696458</v>
      </c>
      <c r="T5046" s="1715">
        <f t="shared" si="2327"/>
        <v>2.2845417640569483</v>
      </c>
      <c r="U5046" s="1715">
        <f t="shared" si="2327"/>
        <v>3.4202478709012269</v>
      </c>
      <c r="V5046" s="1715">
        <f t="shared" si="2327"/>
        <v>3.550677786203646</v>
      </c>
      <c r="W5046" s="1686">
        <f t="shared" si="2327"/>
        <v>3.4137082000199523</v>
      </c>
      <c r="X5046" s="1686">
        <f t="shared" si="2327"/>
        <v>3.4555144126562682</v>
      </c>
      <c r="Y5046" s="1687">
        <f>SQRT(Y5040*Y5040+Y5041*Y5041)/Y4996/1.73</f>
        <v>3.4137082000199621</v>
      </c>
      <c r="Z5046" s="1686">
        <f t="shared" si="2327"/>
        <v>2.3730269514013087</v>
      </c>
      <c r="AA5046" s="1686">
        <f t="shared" si="2327"/>
        <v>2.3270333925043123</v>
      </c>
      <c r="AB5046" s="1689">
        <f t="shared" si="2327"/>
        <v>2.3022171355389274</v>
      </c>
      <c r="AC5046" s="1970">
        <f>AVERAGE(E5046:AB5046)</f>
        <v>2.7540137252143659</v>
      </c>
      <c r="AD5046" s="1971">
        <f>(AC5042-AC5046)/AC5042</f>
        <v>-0.15958472640604882</v>
      </c>
      <c r="AE5046" s="1688"/>
      <c r="AF5046" s="1972"/>
      <c r="AJ5046" s="1949"/>
      <c r="AK5046" s="1949"/>
      <c r="AL5046" s="1950"/>
      <c r="AM5046" s="1949"/>
    </row>
    <row r="5047" spans="1:41" s="181" customFormat="1" ht="15.75" customHeight="1" x14ac:dyDescent="0.25">
      <c r="A5047" s="3577" t="s">
        <v>56</v>
      </c>
      <c r="B5047" s="3578" t="s">
        <v>735</v>
      </c>
      <c r="C5047" s="2029" t="s">
        <v>13</v>
      </c>
      <c r="D5047" s="2026" t="s">
        <v>115</v>
      </c>
      <c r="E5047" s="1649">
        <f t="shared" ref="E5047:AB5047" si="2328">(E5051-D5051)*$AE5047*$AF5047</f>
        <v>36.000000000000476</v>
      </c>
      <c r="F5047" s="1650">
        <f t="shared" si="2328"/>
        <v>35.999999999999588</v>
      </c>
      <c r="G5047" s="1650">
        <f t="shared" si="2328"/>
        <v>38.000000000000256</v>
      </c>
      <c r="H5047" s="1651">
        <f t="shared" si="2328"/>
        <v>35.999999999999588</v>
      </c>
      <c r="I5047" s="1650">
        <f t="shared" si="2328"/>
        <v>36.000000000000476</v>
      </c>
      <c r="J5047" s="1650">
        <f t="shared" si="2328"/>
        <v>35.999999999999588</v>
      </c>
      <c r="K5047" s="1650">
        <f t="shared" si="2328"/>
        <v>36.000000000000476</v>
      </c>
      <c r="L5047" s="1650">
        <f t="shared" si="2328"/>
        <v>56.00000000000005</v>
      </c>
      <c r="M5047" s="1650">
        <f t="shared" si="2328"/>
        <v>35.999999999999588</v>
      </c>
      <c r="N5047" s="1651">
        <f t="shared" si="2328"/>
        <v>36.000000000000476</v>
      </c>
      <c r="O5047" s="1717">
        <f t="shared" si="2328"/>
        <v>35.999999999999588</v>
      </c>
      <c r="P5047" s="1717">
        <f t="shared" si="2328"/>
        <v>38.000000000000256</v>
      </c>
      <c r="Q5047" s="1717">
        <f t="shared" si="2328"/>
        <v>35.999999999999588</v>
      </c>
      <c r="R5047" s="1717">
        <f t="shared" si="2328"/>
        <v>36.000000000000476</v>
      </c>
      <c r="S5047" s="1717">
        <f t="shared" si="2328"/>
        <v>35.999999999999588</v>
      </c>
      <c r="T5047" s="1717">
        <f t="shared" si="2328"/>
        <v>36.000000000000476</v>
      </c>
      <c r="U5047" s="1717">
        <f t="shared" si="2328"/>
        <v>37.999999999999368</v>
      </c>
      <c r="V5047" s="1717">
        <f t="shared" si="2328"/>
        <v>36.000000000000476</v>
      </c>
      <c r="W5047" s="1650">
        <f t="shared" si="2328"/>
        <v>54.00000000000027</v>
      </c>
      <c r="X5047" s="1650">
        <f t="shared" si="2328"/>
        <v>35.999999999999588</v>
      </c>
      <c r="Y5047" s="1651">
        <f>(Y5051-X5051)*$AE5047*$AF5047</f>
        <v>35.999999999999588</v>
      </c>
      <c r="Z5047" s="1650">
        <f>(Z5051-Y5051)*$AE5047*$AF5047</f>
        <v>38.000000000000256</v>
      </c>
      <c r="AA5047" s="1650">
        <f t="shared" si="2328"/>
        <v>36.000000000000476</v>
      </c>
      <c r="AB5047" s="1675">
        <f t="shared" si="2328"/>
        <v>35.999999999999588</v>
      </c>
      <c r="AC5047" s="2030">
        <f>SUM(E5047:AB5047)</f>
        <v>909.99999999999977</v>
      </c>
      <c r="AD5047" s="1964"/>
      <c r="AE5047" s="1692">
        <v>100</v>
      </c>
      <c r="AF5047" s="1693">
        <v>20</v>
      </c>
      <c r="AJ5047" s="1954"/>
      <c r="AK5047" s="1955"/>
      <c r="AL5047" s="1954"/>
      <c r="AM5047" s="1950"/>
    </row>
    <row r="5048" spans="1:41" s="181" customFormat="1" ht="15.75" customHeight="1" x14ac:dyDescent="0.25">
      <c r="A5048" s="3564"/>
      <c r="B5048" s="3567"/>
      <c r="C5048" s="1951" t="s">
        <v>14</v>
      </c>
      <c r="D5048" s="1342" t="s">
        <v>139</v>
      </c>
      <c r="E5048" s="1676">
        <f t="shared" ref="E5048:AB5048" si="2329">(E5052-D5052)*$AE5047*$AF5047</f>
        <v>0</v>
      </c>
      <c r="F5048" s="1677">
        <f t="shared" si="2329"/>
        <v>0</v>
      </c>
      <c r="G5048" s="1677">
        <f t="shared" si="2329"/>
        <v>0</v>
      </c>
      <c r="H5048" s="1598">
        <f t="shared" si="2329"/>
        <v>0</v>
      </c>
      <c r="I5048" s="1677">
        <f t="shared" si="2329"/>
        <v>0</v>
      </c>
      <c r="J5048" s="1677">
        <f t="shared" si="2329"/>
        <v>0</v>
      </c>
      <c r="K5048" s="1677">
        <f t="shared" si="2329"/>
        <v>0</v>
      </c>
      <c r="L5048" s="1677">
        <f t="shared" si="2329"/>
        <v>0</v>
      </c>
      <c r="M5048" s="1677">
        <f t="shared" si="2329"/>
        <v>0</v>
      </c>
      <c r="N5048" s="1598">
        <f t="shared" si="2329"/>
        <v>0</v>
      </c>
      <c r="O5048" s="1701">
        <f t="shared" si="2329"/>
        <v>0</v>
      </c>
      <c r="P5048" s="1701">
        <f t="shared" si="2329"/>
        <v>0</v>
      </c>
      <c r="Q5048" s="1701">
        <f t="shared" si="2329"/>
        <v>0</v>
      </c>
      <c r="R5048" s="1701">
        <f t="shared" si="2329"/>
        <v>0</v>
      </c>
      <c r="S5048" s="1701">
        <f t="shared" si="2329"/>
        <v>0</v>
      </c>
      <c r="T5048" s="1701">
        <f t="shared" si="2329"/>
        <v>0</v>
      </c>
      <c r="U5048" s="1701">
        <f t="shared" si="2329"/>
        <v>0</v>
      </c>
      <c r="V5048" s="1701">
        <f t="shared" si="2329"/>
        <v>0</v>
      </c>
      <c r="W5048" s="1677">
        <f t="shared" si="2329"/>
        <v>0</v>
      </c>
      <c r="X5048" s="1677">
        <f t="shared" si="2329"/>
        <v>0</v>
      </c>
      <c r="Y5048" s="1598">
        <f>(Y5052-X5052)*$AE5047*$AF5047</f>
        <v>0</v>
      </c>
      <c r="Z5048" s="1677">
        <f>(Z5052-Y5052)*$AE5047*$AF5047</f>
        <v>0</v>
      </c>
      <c r="AA5048" s="1677">
        <f t="shared" si="2329"/>
        <v>0</v>
      </c>
      <c r="AB5048" s="1678">
        <f t="shared" si="2329"/>
        <v>0</v>
      </c>
      <c r="AC5048" s="1932">
        <f>SUM(E5048:AB5048)</f>
        <v>0</v>
      </c>
      <c r="AD5048" s="1965"/>
      <c r="AE5048" s="1425"/>
      <c r="AF5048" s="1966"/>
      <c r="AJ5048" s="1950"/>
      <c r="AK5048" s="1950"/>
      <c r="AL5048" s="1950"/>
      <c r="AM5048" s="1950"/>
    </row>
    <row r="5049" spans="1:41" s="181" customFormat="1" ht="15.75" customHeight="1" x14ac:dyDescent="0.25">
      <c r="A5049" s="3564"/>
      <c r="B5049" s="3567"/>
      <c r="C5049" s="1951" t="s">
        <v>15</v>
      </c>
      <c r="D5049" s="1342" t="s">
        <v>54</v>
      </c>
      <c r="E5049" s="1679">
        <v>2</v>
      </c>
      <c r="F5049" s="1440">
        <v>2</v>
      </c>
      <c r="G5049" s="1440">
        <v>2</v>
      </c>
      <c r="H5049" s="1432">
        <v>2</v>
      </c>
      <c r="I5049" s="1440">
        <v>2</v>
      </c>
      <c r="J5049" s="1440">
        <v>2</v>
      </c>
      <c r="K5049" s="1440">
        <v>2</v>
      </c>
      <c r="L5049" s="1440">
        <v>3</v>
      </c>
      <c r="M5049" s="1440">
        <v>2</v>
      </c>
      <c r="N5049" s="1432">
        <v>2</v>
      </c>
      <c r="O5049" s="1433">
        <v>2</v>
      </c>
      <c r="P5049" s="1433">
        <v>2</v>
      </c>
      <c r="Q5049" s="1433">
        <v>2</v>
      </c>
      <c r="R5049" s="1433">
        <v>2</v>
      </c>
      <c r="S5049" s="1433">
        <v>2</v>
      </c>
      <c r="T5049" s="1433">
        <v>2</v>
      </c>
      <c r="U5049" s="1433">
        <v>2</v>
      </c>
      <c r="V5049" s="1433">
        <v>2</v>
      </c>
      <c r="W5049" s="1440">
        <v>3</v>
      </c>
      <c r="X5049" s="1440">
        <v>2</v>
      </c>
      <c r="Y5049" s="1432">
        <v>2</v>
      </c>
      <c r="Z5049" s="1440">
        <v>2</v>
      </c>
      <c r="AA5049" s="1440">
        <v>2</v>
      </c>
      <c r="AB5049" s="1680">
        <v>2</v>
      </c>
      <c r="AC5049" s="1932">
        <f>AVERAGE(E5049:AB5049)</f>
        <v>2.0833333333333335</v>
      </c>
      <c r="AD5049" s="1448"/>
      <c r="AE5049" s="1448"/>
      <c r="AF5049" s="1967"/>
      <c r="AJ5049" s="1950"/>
      <c r="AK5049" s="1950"/>
      <c r="AL5049" s="1950"/>
      <c r="AM5049" s="1950"/>
    </row>
    <row r="5050" spans="1:41" s="181" customFormat="1" ht="15.75" customHeight="1" x14ac:dyDescent="0.25">
      <c r="A5050" s="3564"/>
      <c r="B5050" s="3567"/>
      <c r="C5050" s="1951" t="s">
        <v>17</v>
      </c>
      <c r="D5050" s="1342"/>
      <c r="E5050" s="1428">
        <f t="shared" ref="E5050:AB5050" si="2330">E5048/E5047</f>
        <v>0</v>
      </c>
      <c r="F5050" s="1429">
        <f t="shared" si="2330"/>
        <v>0</v>
      </c>
      <c r="G5050" s="1429">
        <f t="shared" si="2330"/>
        <v>0</v>
      </c>
      <c r="H5050" s="1430">
        <f t="shared" si="2330"/>
        <v>0</v>
      </c>
      <c r="I5050" s="1429">
        <f t="shared" si="2330"/>
        <v>0</v>
      </c>
      <c r="J5050" s="1429">
        <f t="shared" si="2330"/>
        <v>0</v>
      </c>
      <c r="K5050" s="1429">
        <f t="shared" si="2330"/>
        <v>0</v>
      </c>
      <c r="L5050" s="1429">
        <f t="shared" si="2330"/>
        <v>0</v>
      </c>
      <c r="M5050" s="1429">
        <f t="shared" si="2330"/>
        <v>0</v>
      </c>
      <c r="N5050" s="1430">
        <f t="shared" si="2330"/>
        <v>0</v>
      </c>
      <c r="O5050" s="1499">
        <f t="shared" si="2330"/>
        <v>0</v>
      </c>
      <c r="P5050" s="1499">
        <f t="shared" si="2330"/>
        <v>0</v>
      </c>
      <c r="Q5050" s="1499">
        <f t="shared" si="2330"/>
        <v>0</v>
      </c>
      <c r="R5050" s="1499">
        <f t="shared" si="2330"/>
        <v>0</v>
      </c>
      <c r="S5050" s="1499">
        <f t="shared" si="2330"/>
        <v>0</v>
      </c>
      <c r="T5050" s="1499">
        <f t="shared" si="2330"/>
        <v>0</v>
      </c>
      <c r="U5050" s="1499">
        <f t="shared" si="2330"/>
        <v>0</v>
      </c>
      <c r="V5050" s="1499">
        <f t="shared" si="2330"/>
        <v>0</v>
      </c>
      <c r="W5050" s="1429">
        <f t="shared" si="2330"/>
        <v>0</v>
      </c>
      <c r="X5050" s="1429">
        <f t="shared" si="2330"/>
        <v>0</v>
      </c>
      <c r="Y5050" s="1430">
        <f>Y5048/Y5047</f>
        <v>0</v>
      </c>
      <c r="Z5050" s="1429">
        <f t="shared" si="2330"/>
        <v>0</v>
      </c>
      <c r="AA5050" s="1429">
        <f t="shared" si="2330"/>
        <v>0</v>
      </c>
      <c r="AB5050" s="1431">
        <f t="shared" si="2330"/>
        <v>0</v>
      </c>
      <c r="AC5050" s="1344">
        <f>MAX(E5050:AB5050)</f>
        <v>0</v>
      </c>
      <c r="AD5050" s="1965"/>
      <c r="AE5050" s="1425"/>
      <c r="AF5050" s="1966"/>
      <c r="AJ5050" s="1950"/>
      <c r="AK5050" s="1950"/>
      <c r="AL5050" s="1950"/>
      <c r="AM5050" s="1950"/>
    </row>
    <row r="5051" spans="1:41" s="181" customFormat="1" ht="15.75" hidden="1" customHeight="1" x14ac:dyDescent="0.25">
      <c r="A5051" s="1875"/>
      <c r="B5051" s="1876"/>
      <c r="C5051" s="1969" t="s">
        <v>18</v>
      </c>
      <c r="D5051" s="2031">
        <v>3.2389999999999999</v>
      </c>
      <c r="E5051" s="1713">
        <v>3.2570000000000001</v>
      </c>
      <c r="F5051" s="1434">
        <v>3.2749999999999999</v>
      </c>
      <c r="G5051" s="1434">
        <v>3.294</v>
      </c>
      <c r="H5051" s="1424">
        <v>3.3119999999999998</v>
      </c>
      <c r="I5051" s="1423">
        <v>3.33</v>
      </c>
      <c r="J5051" s="1423">
        <v>3.3479999999999999</v>
      </c>
      <c r="K5051" s="1423">
        <v>3.3660000000000001</v>
      </c>
      <c r="L5051" s="1423">
        <v>3.3940000000000001</v>
      </c>
      <c r="M5051" s="1423">
        <v>3.4119999999999999</v>
      </c>
      <c r="N5051" s="1432">
        <v>3.43</v>
      </c>
      <c r="O5051" s="1433">
        <v>3.448</v>
      </c>
      <c r="P5051" s="1433">
        <v>3.4670000000000001</v>
      </c>
      <c r="Q5051" s="1433">
        <v>3.4849999999999999</v>
      </c>
      <c r="R5051" s="1433">
        <v>3.5030000000000001</v>
      </c>
      <c r="S5051" s="1433">
        <v>3.5209999999999999</v>
      </c>
      <c r="T5051" s="1434">
        <v>3.5390000000000001</v>
      </c>
      <c r="U5051" s="1434">
        <v>3.5579999999999998</v>
      </c>
      <c r="V5051" s="1434">
        <v>3.5760000000000001</v>
      </c>
      <c r="W5051" s="1423">
        <v>3.6030000000000002</v>
      </c>
      <c r="X5051" s="1423">
        <v>3.621</v>
      </c>
      <c r="Y5051" s="1432">
        <v>3.6389999999999998</v>
      </c>
      <c r="Z5051" s="1423">
        <v>3.6579999999999999</v>
      </c>
      <c r="AA5051" s="1423">
        <v>3.6760000000000002</v>
      </c>
      <c r="AB5051" s="1423">
        <v>3.694</v>
      </c>
      <c r="AC5051" s="1342"/>
      <c r="AD5051" s="1965"/>
      <c r="AE5051" s="1425"/>
      <c r="AF5051" s="1966"/>
      <c r="AJ5051" s="1950"/>
      <c r="AK5051" s="1950"/>
      <c r="AL5051" s="1950"/>
      <c r="AM5051" s="1950"/>
    </row>
    <row r="5052" spans="1:41" s="181" customFormat="1" ht="15.75" hidden="1" customHeight="1" x14ac:dyDescent="0.25">
      <c r="A5052" s="1875"/>
      <c r="B5052" s="1876"/>
      <c r="C5052" s="1969" t="s">
        <v>19</v>
      </c>
      <c r="D5052" s="2031"/>
      <c r="E5052" s="1713"/>
      <c r="F5052" s="1434"/>
      <c r="G5052" s="1434"/>
      <c r="H5052" s="1424"/>
      <c r="I5052" s="1423"/>
      <c r="J5052" s="1423"/>
      <c r="K5052" s="1423"/>
      <c r="L5052" s="1423"/>
      <c r="M5052" s="1423"/>
      <c r="N5052" s="1432"/>
      <c r="O5052" s="1440"/>
      <c r="P5052" s="1440"/>
      <c r="Q5052" s="1440"/>
      <c r="R5052" s="1440"/>
      <c r="S5052" s="1440"/>
      <c r="T5052" s="1440"/>
      <c r="U5052" s="1423"/>
      <c r="V5052" s="1423"/>
      <c r="W5052" s="1423"/>
      <c r="X5052" s="1423"/>
      <c r="Y5052" s="1432"/>
      <c r="Z5052" s="1423"/>
      <c r="AA5052" s="1423"/>
      <c r="AB5052" s="1423"/>
      <c r="AC5052" s="1342"/>
      <c r="AD5052" s="1965"/>
      <c r="AE5052" s="1425"/>
      <c r="AF5052" s="1966"/>
      <c r="AH5052" s="1950"/>
      <c r="AI5052" s="1973"/>
      <c r="AJ5052" s="1973"/>
      <c r="AK5052" s="1974"/>
      <c r="AL5052" s="1974"/>
      <c r="AM5052" s="189"/>
      <c r="AN5052" s="852"/>
      <c r="AO5052" s="852"/>
    </row>
    <row r="5053" spans="1:41" s="181" customFormat="1" ht="15.75" customHeight="1" thickBot="1" x14ac:dyDescent="0.3">
      <c r="A5053" s="3581" t="s">
        <v>42</v>
      </c>
      <c r="B5053" s="3582"/>
      <c r="C5053" s="3582"/>
      <c r="D5053" s="2073"/>
      <c r="E5053" s="1747">
        <f>SQRT(E5047*E5047+E5048*E5048)/E4996/1.73</f>
        <v>2.008614725377758</v>
      </c>
      <c r="F5053" s="1748">
        <f t="shared" ref="F5053:AB5053" si="2331">SQRT(F5047*F5047+F5048*F5048)/F4996/1.73</f>
        <v>2.0047445621303521</v>
      </c>
      <c r="G5053" s="1748">
        <f t="shared" si="2331"/>
        <v>2.1243054080343611</v>
      </c>
      <c r="H5053" s="1599">
        <f t="shared" si="2331"/>
        <v>2.0124998602430422</v>
      </c>
      <c r="I5053" s="2113">
        <f t="shared" si="2331"/>
        <v>2.0124998602430919</v>
      </c>
      <c r="J5053" s="2113">
        <f t="shared" si="2331"/>
        <v>2.0164000537706448</v>
      </c>
      <c r="K5053" s="2113">
        <f t="shared" si="2331"/>
        <v>1.9970488056538935</v>
      </c>
      <c r="L5053" s="2113">
        <f t="shared" si="2331"/>
        <v>3.0946407453663305</v>
      </c>
      <c r="M5053" s="2113">
        <f t="shared" si="2331"/>
        <v>2.0124998602430422</v>
      </c>
      <c r="N5053" s="1599">
        <f t="shared" si="2331"/>
        <v>2.0124998602430919</v>
      </c>
      <c r="O5053" s="1748">
        <f t="shared" si="2331"/>
        <v>2.0086147253777082</v>
      </c>
      <c r="P5053" s="1748">
        <f t="shared" si="2331"/>
        <v>2.1079959615235406</v>
      </c>
      <c r="Q5053" s="1748">
        <f t="shared" si="2331"/>
        <v>1.9894119077354735</v>
      </c>
      <c r="R5053" s="1748">
        <f t="shared" si="2331"/>
        <v>1.9970488056538935</v>
      </c>
      <c r="S5053" s="1748">
        <f t="shared" si="2331"/>
        <v>2.0008892841262553</v>
      </c>
      <c r="T5053" s="1748">
        <f t="shared" si="2331"/>
        <v>1.9970488056538935</v>
      </c>
      <c r="U5053" s="1748">
        <f t="shared" si="2331"/>
        <v>2.1039576550837911</v>
      </c>
      <c r="V5053" s="1748">
        <f t="shared" si="2331"/>
        <v>1.9818331957060544</v>
      </c>
      <c r="W5053" s="2113">
        <f t="shared" si="2331"/>
        <v>2.9841178616032598</v>
      </c>
      <c r="X5053" s="2113">
        <f t="shared" si="2331"/>
        <v>1.9818331957060054</v>
      </c>
      <c r="Y5053" s="1599">
        <f>SQRT(Y5047*Y5047+Y5048*Y5048)/Y4996/1.73</f>
        <v>1.9894119077354735</v>
      </c>
      <c r="Z5053" s="2113">
        <f t="shared" si="2331"/>
        <v>2.099934791498594</v>
      </c>
      <c r="AA5053" s="2113">
        <f t="shared" si="2331"/>
        <v>1.9856153201253406</v>
      </c>
      <c r="AB5053" s="2114">
        <f t="shared" si="2331"/>
        <v>2.0124998602430422</v>
      </c>
      <c r="AC5053" s="2115">
        <f>AVERAGE(E5053:AB5053)</f>
        <v>2.10566529246158</v>
      </c>
      <c r="AD5053" s="1971">
        <f>(AC5049-AC5053)/AC5049</f>
        <v>-1.071934038155831E-2</v>
      </c>
      <c r="AE5053" s="1688"/>
      <c r="AF5053" s="1972"/>
      <c r="AJ5053" s="1949"/>
      <c r="AK5053" s="1949"/>
      <c r="AL5053" s="1950"/>
      <c r="AM5053" s="1949"/>
    </row>
    <row r="5054" spans="1:41" s="181" customFormat="1" ht="15.75" customHeight="1" thickBot="1" x14ac:dyDescent="0.3">
      <c r="A5054" s="2033"/>
      <c r="B5054" s="2034" t="s">
        <v>31</v>
      </c>
      <c r="C5054" s="2224" t="s">
        <v>13</v>
      </c>
      <c r="D5054" s="2035"/>
      <c r="E5054" s="2229">
        <f t="shared" ref="E5054:AB5054" si="2332">(E5055-D5055)*$AE5054*$AF5054</f>
        <v>0</v>
      </c>
      <c r="F5054" s="1743">
        <f t="shared" si="2332"/>
        <v>0</v>
      </c>
      <c r="G5054" s="1743">
        <f t="shared" si="2332"/>
        <v>0</v>
      </c>
      <c r="H5054" s="1646">
        <f t="shared" si="2332"/>
        <v>0</v>
      </c>
      <c r="I5054" s="1743">
        <f t="shared" si="2332"/>
        <v>0</v>
      </c>
      <c r="J5054" s="1743">
        <f t="shared" si="2332"/>
        <v>0</v>
      </c>
      <c r="K5054" s="1743">
        <f t="shared" si="2332"/>
        <v>0</v>
      </c>
      <c r="L5054" s="1743">
        <f t="shared" si="2332"/>
        <v>0</v>
      </c>
      <c r="M5054" s="1743">
        <f t="shared" si="2332"/>
        <v>0</v>
      </c>
      <c r="N5054" s="1646">
        <f t="shared" si="2332"/>
        <v>0</v>
      </c>
      <c r="O5054" s="1743">
        <f t="shared" si="2332"/>
        <v>0</v>
      </c>
      <c r="P5054" s="1743">
        <f t="shared" si="2332"/>
        <v>0</v>
      </c>
      <c r="Q5054" s="1743">
        <f t="shared" si="2332"/>
        <v>0</v>
      </c>
      <c r="R5054" s="1743">
        <f t="shared" si="2332"/>
        <v>0</v>
      </c>
      <c r="S5054" s="1743">
        <f t="shared" si="2332"/>
        <v>0</v>
      </c>
      <c r="T5054" s="1743">
        <f t="shared" si="2332"/>
        <v>0</v>
      </c>
      <c r="U5054" s="1743">
        <f t="shared" si="2332"/>
        <v>0</v>
      </c>
      <c r="V5054" s="1743">
        <f t="shared" si="2332"/>
        <v>0</v>
      </c>
      <c r="W5054" s="1645">
        <f t="shared" si="2332"/>
        <v>0</v>
      </c>
      <c r="X5054" s="1645">
        <f t="shared" si="2332"/>
        <v>0</v>
      </c>
      <c r="Y5054" s="1646">
        <f>(Y5055-X5055)*$AE5054*$AF5054</f>
        <v>0</v>
      </c>
      <c r="Z5054" s="1645">
        <f>(Z5055-Y5055)*$AE5054*$AF5054</f>
        <v>0</v>
      </c>
      <c r="AA5054" s="1645">
        <f t="shared" si="2332"/>
        <v>0</v>
      </c>
      <c r="AB5054" s="1647">
        <f t="shared" si="2332"/>
        <v>0</v>
      </c>
      <c r="AC5054" s="2238">
        <f>SUM(E5054:AB5054)</f>
        <v>0</v>
      </c>
      <c r="AD5054" s="1002"/>
      <c r="AE5054" s="270">
        <v>1</v>
      </c>
      <c r="AF5054" s="271">
        <v>20</v>
      </c>
      <c r="AJ5054" s="1954"/>
      <c r="AK5054" s="1955"/>
      <c r="AL5054" s="1954"/>
      <c r="AM5054" s="1950"/>
    </row>
    <row r="5055" spans="1:41" s="181" customFormat="1" ht="15.75" hidden="1" customHeight="1" thickBot="1" x14ac:dyDescent="0.3">
      <c r="A5055" s="2119"/>
      <c r="B5055" s="2116"/>
      <c r="C5055" s="2225" t="s">
        <v>18</v>
      </c>
      <c r="D5055" s="2031">
        <v>9.74</v>
      </c>
      <c r="E5055" s="2230">
        <v>9.74</v>
      </c>
      <c r="F5055" s="1434">
        <v>9.74</v>
      </c>
      <c r="G5055" s="1434">
        <v>9.74</v>
      </c>
      <c r="H5055" s="1424">
        <v>9.74</v>
      </c>
      <c r="I5055" s="1434">
        <v>9.74</v>
      </c>
      <c r="J5055" s="1434">
        <v>9.74</v>
      </c>
      <c r="K5055" s="1434">
        <v>9.74</v>
      </c>
      <c r="L5055" s="1434">
        <v>9.74</v>
      </c>
      <c r="M5055" s="1434">
        <v>9.74</v>
      </c>
      <c r="N5055" s="1683">
        <v>9.74</v>
      </c>
      <c r="O5055" s="1732">
        <v>9.74</v>
      </c>
      <c r="P5055" s="1732">
        <v>9.74</v>
      </c>
      <c r="Q5055" s="1732">
        <v>9.74</v>
      </c>
      <c r="R5055" s="1732">
        <v>9.74</v>
      </c>
      <c r="S5055" s="1732">
        <v>9.74</v>
      </c>
      <c r="T5055" s="1732">
        <v>9.74</v>
      </c>
      <c r="U5055" s="1434">
        <v>9.74</v>
      </c>
      <c r="V5055" s="1434">
        <v>9.74</v>
      </c>
      <c r="W5055" s="1423">
        <v>9.74</v>
      </c>
      <c r="X5055" s="1423">
        <v>9.74</v>
      </c>
      <c r="Y5055" s="1683">
        <v>9.74</v>
      </c>
      <c r="Z5055" s="1423">
        <v>9.74</v>
      </c>
      <c r="AA5055" s="1423">
        <v>9.74</v>
      </c>
      <c r="AB5055" s="1721">
        <v>9.74</v>
      </c>
      <c r="AC5055" s="2239"/>
      <c r="AD5055" s="1003"/>
      <c r="AE5055" s="273"/>
      <c r="AF5055" s="274"/>
      <c r="AJ5055" s="1949"/>
      <c r="AK5055" s="1949"/>
      <c r="AL5055" s="1950"/>
      <c r="AM5055" s="1949"/>
    </row>
    <row r="5056" spans="1:41" s="181" customFormat="1" ht="15.75" customHeight="1" thickBot="1" x14ac:dyDescent="0.3">
      <c r="A5056" s="2119"/>
      <c r="B5056" s="2116" t="s">
        <v>30</v>
      </c>
      <c r="C5056" s="2226" t="s">
        <v>13</v>
      </c>
      <c r="D5056" s="2071"/>
      <c r="E5056" s="2231">
        <f t="shared" ref="E5056:AB5056" si="2333">(E5057-D5057)*$AE5056*$AF5056</f>
        <v>0</v>
      </c>
      <c r="F5056" s="2117">
        <f t="shared" si="2333"/>
        <v>0</v>
      </c>
      <c r="G5056" s="2117">
        <f t="shared" si="2333"/>
        <v>0</v>
      </c>
      <c r="H5056" s="2118">
        <f t="shared" si="2333"/>
        <v>0</v>
      </c>
      <c r="I5056" s="2117">
        <f t="shared" si="2333"/>
        <v>0</v>
      </c>
      <c r="J5056" s="2117">
        <f t="shared" si="2333"/>
        <v>0</v>
      </c>
      <c r="K5056" s="2117">
        <f t="shared" si="2333"/>
        <v>0</v>
      </c>
      <c r="L5056" s="2117">
        <f t="shared" si="2333"/>
        <v>0</v>
      </c>
      <c r="M5056" s="2117">
        <f t="shared" si="2333"/>
        <v>0</v>
      </c>
      <c r="N5056" s="2118">
        <f t="shared" si="2333"/>
        <v>0</v>
      </c>
      <c r="O5056" s="2117">
        <f t="shared" si="2333"/>
        <v>0</v>
      </c>
      <c r="P5056" s="2117">
        <f t="shared" si="2333"/>
        <v>0</v>
      </c>
      <c r="Q5056" s="2117">
        <f t="shared" si="2333"/>
        <v>0</v>
      </c>
      <c r="R5056" s="2117">
        <f t="shared" si="2333"/>
        <v>0</v>
      </c>
      <c r="S5056" s="2117">
        <f t="shared" si="2333"/>
        <v>0</v>
      </c>
      <c r="T5056" s="2117">
        <f t="shared" si="2333"/>
        <v>0</v>
      </c>
      <c r="U5056" s="2117">
        <f t="shared" si="2333"/>
        <v>0</v>
      </c>
      <c r="V5056" s="2117">
        <f t="shared" si="2333"/>
        <v>0</v>
      </c>
      <c r="W5056" s="2117">
        <f t="shared" si="2333"/>
        <v>0</v>
      </c>
      <c r="X5056" s="2117">
        <f t="shared" si="2333"/>
        <v>0</v>
      </c>
      <c r="Y5056" s="2118">
        <f>(Y5057-X5057)*$AE5056*$AF5056</f>
        <v>0</v>
      </c>
      <c r="Z5056" s="2117">
        <f>(Z5057-Y5057)*$AE5056*$AF5056</f>
        <v>0</v>
      </c>
      <c r="AA5056" s="2117">
        <f t="shared" si="2333"/>
        <v>0</v>
      </c>
      <c r="AB5056" s="2232">
        <f t="shared" si="2333"/>
        <v>0</v>
      </c>
      <c r="AC5056" s="2240">
        <f>SUM(E5056:AB5056)</f>
        <v>0</v>
      </c>
      <c r="AD5056" s="1002"/>
      <c r="AE5056" s="270">
        <v>1</v>
      </c>
      <c r="AF5056" s="271">
        <v>20</v>
      </c>
      <c r="AJ5056" s="1954"/>
      <c r="AK5056" s="1955"/>
      <c r="AL5056" s="1954"/>
      <c r="AM5056" s="1950"/>
    </row>
    <row r="5057" spans="1:40" s="181" customFormat="1" ht="15.75" hidden="1" customHeight="1" thickBot="1" x14ac:dyDescent="0.3">
      <c r="A5057" s="2119"/>
      <c r="B5057" s="2116"/>
      <c r="C5057" s="2225" t="s">
        <v>18</v>
      </c>
      <c r="D5057" s="2069">
        <v>8.76</v>
      </c>
      <c r="E5057" s="2233">
        <v>8.76</v>
      </c>
      <c r="F5057" s="1732">
        <v>8.76</v>
      </c>
      <c r="G5057" s="1732">
        <v>8.76</v>
      </c>
      <c r="H5057" s="1683">
        <v>8.76</v>
      </c>
      <c r="I5057" s="1732">
        <v>8.76</v>
      </c>
      <c r="J5057" s="1732">
        <v>8.76</v>
      </c>
      <c r="K5057" s="1732">
        <v>8.76</v>
      </c>
      <c r="L5057" s="1732">
        <v>8.76</v>
      </c>
      <c r="M5057" s="1732">
        <v>8.76</v>
      </c>
      <c r="N5057" s="1683">
        <v>8.76</v>
      </c>
      <c r="O5057" s="1732">
        <v>8.76</v>
      </c>
      <c r="P5057" s="1732">
        <v>8.76</v>
      </c>
      <c r="Q5057" s="1732">
        <v>8.76</v>
      </c>
      <c r="R5057" s="1732">
        <v>8.76</v>
      </c>
      <c r="S5057" s="1732">
        <v>8.76</v>
      </c>
      <c r="T5057" s="1732">
        <v>8.76</v>
      </c>
      <c r="U5057" s="1732">
        <v>8.76</v>
      </c>
      <c r="V5057" s="1732">
        <v>8.76</v>
      </c>
      <c r="W5057" s="1732">
        <v>8.76</v>
      </c>
      <c r="X5057" s="1732">
        <v>8.76</v>
      </c>
      <c r="Y5057" s="1683">
        <v>8.76</v>
      </c>
      <c r="Z5057" s="1732">
        <v>8.76</v>
      </c>
      <c r="AA5057" s="1732">
        <v>8.76</v>
      </c>
      <c r="AB5057" s="1741">
        <v>8.76</v>
      </c>
      <c r="AC5057" s="2239"/>
      <c r="AD5057" s="1003"/>
      <c r="AE5057" s="273"/>
      <c r="AF5057" s="274"/>
      <c r="AJ5057" s="1949"/>
      <c r="AK5057" s="1949"/>
      <c r="AL5057" s="1950"/>
      <c r="AM5057" s="1949"/>
    </row>
    <row r="5058" spans="1:40" s="181" customFormat="1" ht="15.75" customHeight="1" x14ac:dyDescent="0.25">
      <c r="A5058" s="2119"/>
      <c r="B5058" s="2116" t="s">
        <v>484</v>
      </c>
      <c r="C5058" s="2226" t="s">
        <v>13</v>
      </c>
      <c r="D5058" s="2071"/>
      <c r="E5058" s="2231">
        <f t="shared" ref="E5058:AB5058" si="2334">(E5059-D5059)*$AE5058*$AF5058</f>
        <v>0</v>
      </c>
      <c r="F5058" s="2117">
        <f t="shared" si="2334"/>
        <v>0</v>
      </c>
      <c r="G5058" s="2117">
        <f t="shared" si="2334"/>
        <v>0</v>
      </c>
      <c r="H5058" s="2118">
        <f t="shared" si="2334"/>
        <v>0</v>
      </c>
      <c r="I5058" s="2117">
        <f t="shared" si="2334"/>
        <v>0</v>
      </c>
      <c r="J5058" s="2117">
        <f t="shared" si="2334"/>
        <v>0</v>
      </c>
      <c r="K5058" s="2117">
        <f t="shared" si="2334"/>
        <v>0</v>
      </c>
      <c r="L5058" s="2117">
        <f t="shared" si="2334"/>
        <v>0</v>
      </c>
      <c r="M5058" s="2117">
        <f t="shared" si="2334"/>
        <v>0</v>
      </c>
      <c r="N5058" s="2118">
        <f t="shared" si="2334"/>
        <v>0</v>
      </c>
      <c r="O5058" s="2117">
        <f t="shared" si="2334"/>
        <v>0</v>
      </c>
      <c r="P5058" s="2117">
        <f t="shared" si="2334"/>
        <v>0</v>
      </c>
      <c r="Q5058" s="2117">
        <f t="shared" si="2334"/>
        <v>0</v>
      </c>
      <c r="R5058" s="2117">
        <f t="shared" si="2334"/>
        <v>0</v>
      </c>
      <c r="S5058" s="2117">
        <f t="shared" si="2334"/>
        <v>0</v>
      </c>
      <c r="T5058" s="2117">
        <f t="shared" si="2334"/>
        <v>0</v>
      </c>
      <c r="U5058" s="2117">
        <f t="shared" si="2334"/>
        <v>0</v>
      </c>
      <c r="V5058" s="2117">
        <f t="shared" si="2334"/>
        <v>0</v>
      </c>
      <c r="W5058" s="2117">
        <f t="shared" si="2334"/>
        <v>0</v>
      </c>
      <c r="X5058" s="2117">
        <f t="shared" si="2334"/>
        <v>0</v>
      </c>
      <c r="Y5058" s="2118">
        <f>(Y5059-X5059)*$AE5058*$AF5058</f>
        <v>0</v>
      </c>
      <c r="Z5058" s="2117">
        <f>(Z5059-Y5059)*$AE5058*$AF5058</f>
        <v>0</v>
      </c>
      <c r="AA5058" s="2117">
        <f t="shared" si="2334"/>
        <v>0</v>
      </c>
      <c r="AB5058" s="2232">
        <f t="shared" si="2334"/>
        <v>0</v>
      </c>
      <c r="AC5058" s="2240">
        <f>SUM(E5058:AB5058)</f>
        <v>0</v>
      </c>
      <c r="AD5058" s="1002"/>
      <c r="AE5058" s="270">
        <v>1</v>
      </c>
      <c r="AF5058" s="271">
        <v>1</v>
      </c>
      <c r="AG5058" s="1950"/>
    </row>
    <row r="5059" spans="1:40" s="181" customFormat="1" ht="15.75" hidden="1" customHeight="1" thickBot="1" x14ac:dyDescent="0.3">
      <c r="A5059" s="2120"/>
      <c r="B5059" s="2121"/>
      <c r="C5059" s="2227" t="s">
        <v>18</v>
      </c>
      <c r="D5059" s="2228"/>
      <c r="E5059" s="2234"/>
      <c r="F5059" s="2235"/>
      <c r="G5059" s="2235"/>
      <c r="H5059" s="2236"/>
      <c r="I5059" s="2235"/>
      <c r="J5059" s="2235"/>
      <c r="K5059" s="2235"/>
      <c r="L5059" s="2235"/>
      <c r="M5059" s="2235"/>
      <c r="N5059" s="2236"/>
      <c r="O5059" s="2235"/>
      <c r="P5059" s="2235"/>
      <c r="Q5059" s="2235"/>
      <c r="R5059" s="2235"/>
      <c r="S5059" s="2235"/>
      <c r="T5059" s="2235"/>
      <c r="U5059" s="2235"/>
      <c r="V5059" s="2235"/>
      <c r="W5059" s="2235"/>
      <c r="X5059" s="2235"/>
      <c r="Y5059" s="2236"/>
      <c r="Z5059" s="2235"/>
      <c r="AA5059" s="2235"/>
      <c r="AB5059" s="2237"/>
      <c r="AC5059" s="2241"/>
      <c r="AD5059" s="1003"/>
      <c r="AE5059" s="273"/>
      <c r="AF5059" s="274"/>
      <c r="AG5059" s="1968"/>
    </row>
    <row r="5060" spans="1:40" s="181" customFormat="1" ht="15.75" customHeight="1" x14ac:dyDescent="0.25">
      <c r="A5060" s="3583" t="s">
        <v>32</v>
      </c>
      <c r="B5060" s="3584"/>
      <c r="C5060" s="2029" t="s">
        <v>13</v>
      </c>
      <c r="D5060" s="2070"/>
      <c r="E5060" s="2219">
        <f>SUM(E4998,E5012,E5019,E5026,E5033,E5040,E5047,E5056,)</f>
        <v>192.99999999999562</v>
      </c>
      <c r="F5060" s="2220">
        <f t="shared" ref="F5060:AC5060" si="2335">SUM(F4998,F5012,F5019,F5026,F5033,F5040,F5047,F5056)</f>
        <v>191.00000000000142</v>
      </c>
      <c r="G5060" s="2220">
        <f t="shared" si="2335"/>
        <v>197.00000000000139</v>
      </c>
      <c r="H5060" s="2221">
        <f t="shared" si="2335"/>
        <v>208.99999999999829</v>
      </c>
      <c r="I5060" s="2220">
        <f t="shared" si="2335"/>
        <v>210.00000000000111</v>
      </c>
      <c r="J5060" s="2220">
        <f t="shared" si="2335"/>
        <v>227.00000000000102</v>
      </c>
      <c r="K5060" s="2220">
        <f t="shared" si="2335"/>
        <v>279.99999999999756</v>
      </c>
      <c r="L5060" s="2220">
        <f t="shared" si="2335"/>
        <v>369.00000000000222</v>
      </c>
      <c r="M5060" s="2220">
        <f t="shared" si="2335"/>
        <v>344.99999999999886</v>
      </c>
      <c r="N5060" s="2221">
        <f t="shared" si="2335"/>
        <v>295.00000000000239</v>
      </c>
      <c r="O5060" s="2220">
        <f t="shared" si="2335"/>
        <v>310.99999999999619</v>
      </c>
      <c r="P5060" s="2220">
        <f t="shared" si="2335"/>
        <v>299.00000000000102</v>
      </c>
      <c r="Q5060" s="2220">
        <f t="shared" si="2335"/>
        <v>260.00000000000091</v>
      </c>
      <c r="R5060" s="2220">
        <f t="shared" si="2335"/>
        <v>260</v>
      </c>
      <c r="S5060" s="2220">
        <f t="shared" si="2335"/>
        <v>277.99999999999602</v>
      </c>
      <c r="T5060" s="2220">
        <f t="shared" si="2335"/>
        <v>278.00000000000222</v>
      </c>
      <c r="U5060" s="2220">
        <f t="shared" si="2335"/>
        <v>299.0000000000004</v>
      </c>
      <c r="V5060" s="2220">
        <f t="shared" si="2335"/>
        <v>295.99999999999932</v>
      </c>
      <c r="W5060" s="2220">
        <f t="shared" si="2335"/>
        <v>316.0000000000021</v>
      </c>
      <c r="X5060" s="2220">
        <f t="shared" si="2335"/>
        <v>280.00000000000028</v>
      </c>
      <c r="Y5060" s="2221">
        <f>SUM(Y4998,Y5012,Y5019,Y5026,Y5033,Y5040,Y5047,Y5056)</f>
        <v>260.9999999999979</v>
      </c>
      <c r="Z5060" s="2220">
        <f t="shared" si="2335"/>
        <v>245.99999999999824</v>
      </c>
      <c r="AA5060" s="2220">
        <f t="shared" si="2335"/>
        <v>229.00000000000409</v>
      </c>
      <c r="AB5060" s="2222">
        <f t="shared" si="2335"/>
        <v>226.99999999999898</v>
      </c>
      <c r="AC5060" s="2223">
        <f t="shared" si="2335"/>
        <v>6355.9999999999964</v>
      </c>
      <c r="AD5060" s="1968"/>
      <c r="AE5060" s="1968"/>
      <c r="AF5060" s="1968"/>
      <c r="AG5060" s="1968"/>
    </row>
    <row r="5061" spans="1:40" s="181" customFormat="1" ht="15.75" customHeight="1" thickBot="1" x14ac:dyDescent="0.3">
      <c r="A5061" s="3585"/>
      <c r="B5061" s="3586"/>
      <c r="C5061" s="1956" t="s">
        <v>14</v>
      </c>
      <c r="D5061" s="1957"/>
      <c r="E5061" s="1777">
        <f>SUM(E4999,E5013,E5020,E5027,E5034,E5041,E5048)</f>
        <v>35.999999999999588</v>
      </c>
      <c r="F5061" s="1778">
        <f t="shared" ref="F5061:AC5061" si="2336">SUM(F4999,F5013,F5020,F5027,F5034,F5041,F5048)</f>
        <v>38.000000000002032</v>
      </c>
      <c r="G5061" s="1778">
        <f t="shared" si="2336"/>
        <v>36.999999999999474</v>
      </c>
      <c r="H5061" s="1779">
        <f t="shared" si="2336"/>
        <v>35.999999999999588</v>
      </c>
      <c r="I5061" s="1780">
        <f t="shared" si="2336"/>
        <v>43.999999999999595</v>
      </c>
      <c r="J5061" s="1780">
        <f t="shared" si="2336"/>
        <v>48.000000000000043</v>
      </c>
      <c r="K5061" s="1780">
        <f t="shared" si="2336"/>
        <v>55.000000000001052</v>
      </c>
      <c r="L5061" s="1780">
        <f t="shared" si="2336"/>
        <v>80.000000000000071</v>
      </c>
      <c r="M5061" s="1780">
        <f t="shared" si="2336"/>
        <v>78.999999999997513</v>
      </c>
      <c r="N5061" s="1779">
        <f t="shared" si="2336"/>
        <v>60.000000000003162</v>
      </c>
      <c r="O5061" s="1778">
        <f t="shared" si="2336"/>
        <v>70.999999999998394</v>
      </c>
      <c r="P5061" s="1778">
        <f t="shared" si="2336"/>
        <v>51.999999999999602</v>
      </c>
      <c r="Q5061" s="1778">
        <f t="shared" si="2336"/>
        <v>51.999999999999602</v>
      </c>
      <c r="R5061" s="1778">
        <f t="shared" si="2336"/>
        <v>52.999999999999488</v>
      </c>
      <c r="S5061" s="1778">
        <f t="shared" si="2336"/>
        <v>54.000000000002046</v>
      </c>
      <c r="T5061" s="1778">
        <f t="shared" si="2336"/>
        <v>52.999999999999936</v>
      </c>
      <c r="U5061" s="1778">
        <f t="shared" si="2336"/>
        <v>70.000000000000725</v>
      </c>
      <c r="V5061" s="1778">
        <f t="shared" si="2336"/>
        <v>64.000000000000057</v>
      </c>
      <c r="W5061" s="1780">
        <f t="shared" si="2336"/>
        <v>54.999999999997939</v>
      </c>
      <c r="X5061" s="1780">
        <f t="shared" si="2336"/>
        <v>56.00000000000005</v>
      </c>
      <c r="Y5061" s="1779">
        <f>SUM(Y4999,Y5013,Y5020,Y5027,Y5034,Y5041,Y5048)</f>
        <v>54.000000000001158</v>
      </c>
      <c r="Z5061" s="1780">
        <f t="shared" si="2336"/>
        <v>44.999999999999488</v>
      </c>
      <c r="AA5061" s="1780">
        <f t="shared" si="2336"/>
        <v>38.000000000002032</v>
      </c>
      <c r="AB5061" s="1781">
        <f t="shared" si="2336"/>
        <v>35.999999999999588</v>
      </c>
      <c r="AC5061" s="2036">
        <f t="shared" si="2336"/>
        <v>1266.0000000000018</v>
      </c>
      <c r="AD5061" s="1968"/>
      <c r="AE5061" s="1968"/>
      <c r="AF5061" s="1968"/>
      <c r="AG5061" s="1968"/>
    </row>
    <row r="5062" spans="1:40" s="181" customFormat="1" ht="15.75" customHeight="1" x14ac:dyDescent="0.25">
      <c r="A5062" s="3587" t="s">
        <v>33</v>
      </c>
      <c r="B5062" s="3588"/>
      <c r="C5062" s="1945" t="s">
        <v>34</v>
      </c>
      <c r="D5062" s="1929"/>
      <c r="E5062" s="1659">
        <f t="shared" ref="E5062:AC5062" si="2337">100-(E5060/(E4984))*100</f>
        <v>-0.52083333333096959</v>
      </c>
      <c r="F5062" s="1660">
        <f t="shared" si="2337"/>
        <v>0.52083333333268911</v>
      </c>
      <c r="G5062" s="1660">
        <f t="shared" si="2337"/>
        <v>-5.9139784946254537</v>
      </c>
      <c r="H5062" s="1661">
        <f t="shared" si="2337"/>
        <v>0.47619047619168953</v>
      </c>
      <c r="I5062" s="1660">
        <f t="shared" si="2337"/>
        <v>-1.1368683772161603E-13</v>
      </c>
      <c r="J5062" s="1660">
        <f t="shared" si="2337"/>
        <v>-2.2522522522529158</v>
      </c>
      <c r="K5062" s="1660">
        <f t="shared" si="2337"/>
        <v>0.70921985815627409</v>
      </c>
      <c r="L5062" s="1660">
        <f t="shared" si="2337"/>
        <v>-2.4999999999997726</v>
      </c>
      <c r="M5062" s="1660">
        <f t="shared" si="2337"/>
        <v>0.86206896551728107</v>
      </c>
      <c r="N5062" s="1661">
        <f t="shared" si="2337"/>
        <v>-0.34013605442362405</v>
      </c>
      <c r="O5062" s="1660">
        <f t="shared" si="2337"/>
        <v>0.32051282051497765</v>
      </c>
      <c r="P5062" s="1660">
        <f t="shared" si="2337"/>
        <v>-1.7006802721102616</v>
      </c>
      <c r="Q5062" s="1660">
        <f t="shared" si="2337"/>
        <v>1.5151515151522545</v>
      </c>
      <c r="R5062" s="1660">
        <f t="shared" si="2337"/>
        <v>-0.77519379844926561</v>
      </c>
      <c r="S5062" s="1660">
        <f t="shared" si="2337"/>
        <v>-0.72463768115935068</v>
      </c>
      <c r="T5062" s="1660">
        <f t="shared" si="2337"/>
        <v>1.4184397163125197</v>
      </c>
      <c r="U5062" s="1660">
        <f t="shared" si="2337"/>
        <v>-1.7006802721100343</v>
      </c>
      <c r="V5062" s="1660">
        <f t="shared" si="2337"/>
        <v>-0.68027210884251588</v>
      </c>
      <c r="W5062" s="1660">
        <f t="shared" si="2337"/>
        <v>-1.2820512820527199</v>
      </c>
      <c r="X5062" s="1660">
        <f t="shared" si="2337"/>
        <v>-1.4492753623183603</v>
      </c>
      <c r="Y5062" s="1661">
        <f>100-(Y5060/(Y4984))*100</f>
        <v>-1.1627906976732447</v>
      </c>
      <c r="Z5062" s="1660">
        <f t="shared" si="2337"/>
        <v>-5.5422333389287814E-13</v>
      </c>
      <c r="AA5062" s="1660">
        <f t="shared" si="2337"/>
        <v>-3.1531531531552019</v>
      </c>
      <c r="AB5062" s="1662">
        <f t="shared" si="2337"/>
        <v>0.43859649122919109</v>
      </c>
      <c r="AC5062" s="2037">
        <f t="shared" si="2337"/>
        <v>-0.69708491761721803</v>
      </c>
      <c r="AD5062" s="1968"/>
      <c r="AE5062" s="1968"/>
      <c r="AF5062" s="1968"/>
      <c r="AG5062" s="1968"/>
    </row>
    <row r="5063" spans="1:40" s="181" customFormat="1" ht="15.75" customHeight="1" thickBot="1" x14ac:dyDescent="0.3">
      <c r="A5063" s="3585"/>
      <c r="B5063" s="3586"/>
      <c r="C5063" s="1956" t="s">
        <v>35</v>
      </c>
      <c r="D5063" s="1957"/>
      <c r="E5063" s="1436">
        <f t="shared" ref="E5063:AC5063" si="2338">100-(E5061/(E4985))*100</f>
        <v>57.142857142858347</v>
      </c>
      <c r="F5063" s="1437">
        <f t="shared" si="2338"/>
        <v>57.777777777775867</v>
      </c>
      <c r="G5063" s="1437">
        <f t="shared" si="2338"/>
        <v>55.952380952380921</v>
      </c>
      <c r="H5063" s="1438">
        <f t="shared" si="2338"/>
        <v>62.500000000000462</v>
      </c>
      <c r="I5063" s="1437">
        <f t="shared" si="2338"/>
        <v>54.166666666667126</v>
      </c>
      <c r="J5063" s="1437">
        <f t="shared" si="2338"/>
        <v>52.941176470587934</v>
      </c>
      <c r="K5063" s="1437">
        <f t="shared" si="2338"/>
        <v>56.349206349205325</v>
      </c>
      <c r="L5063" s="1437">
        <f t="shared" si="2338"/>
        <v>50.617283950617484</v>
      </c>
      <c r="M5063" s="1437">
        <f t="shared" si="2338"/>
        <v>49.35897435897644</v>
      </c>
      <c r="N5063" s="1438">
        <f t="shared" si="2338"/>
        <v>56.521739130431904</v>
      </c>
      <c r="O5063" s="1437">
        <f t="shared" si="2338"/>
        <v>48.55072463768262</v>
      </c>
      <c r="P5063" s="1437">
        <f t="shared" si="2338"/>
        <v>62.318840579710653</v>
      </c>
      <c r="Q5063" s="1437">
        <f t="shared" si="2338"/>
        <v>54.385964912280286</v>
      </c>
      <c r="R5063" s="1437">
        <f t="shared" si="2338"/>
        <v>55.833333333333798</v>
      </c>
      <c r="S5063" s="1437">
        <f t="shared" si="2338"/>
        <v>57.142857142856236</v>
      </c>
      <c r="T5063" s="1437">
        <f t="shared" si="2338"/>
        <v>57.936507936507802</v>
      </c>
      <c r="U5063" s="1437">
        <f t="shared" si="2338"/>
        <v>46.969696969695931</v>
      </c>
      <c r="V5063" s="1437">
        <f t="shared" si="2338"/>
        <v>51.515151515151999</v>
      </c>
      <c r="W5063" s="1437">
        <f t="shared" si="2338"/>
        <v>61.805555555557021</v>
      </c>
      <c r="X5063" s="1437">
        <f t="shared" si="2338"/>
        <v>55.555555555555323</v>
      </c>
      <c r="Y5063" s="1438">
        <f>100-(Y5061/(Y4985))*100</f>
        <v>54.999999999999076</v>
      </c>
      <c r="Z5063" s="1437">
        <f t="shared" si="2338"/>
        <v>58.333333333333329</v>
      </c>
      <c r="AA5063" s="1437">
        <f t="shared" si="2338"/>
        <v>62.745098039214461</v>
      </c>
      <c r="AB5063" s="1664">
        <f t="shared" si="2338"/>
        <v>64.705882352941387</v>
      </c>
      <c r="AC5063" s="2038">
        <f t="shared" si="2338"/>
        <v>55.765199161425549</v>
      </c>
      <c r="AD5063" s="1968"/>
      <c r="AE5063" s="1968"/>
      <c r="AF5063" s="1968"/>
      <c r="AG5063" s="208"/>
      <c r="AJ5063" s="189"/>
      <c r="AK5063" s="189"/>
      <c r="AL5063" s="189"/>
      <c r="AM5063" s="189"/>
    </row>
    <row r="5064" spans="1:40" s="181" customFormat="1" ht="15.75" customHeight="1" x14ac:dyDescent="0.25">
      <c r="A5064" s="3370"/>
      <c r="B5064" s="3371"/>
      <c r="C5064" s="228"/>
      <c r="D5064" s="453" t="s">
        <v>111</v>
      </c>
      <c r="E5064" s="454">
        <f t="shared" ref="E5064:AB5064" si="2339">(E4986-E5000-E5014-E5021-E5028-E5035-E5042-E5049)/E4986</f>
        <v>0</v>
      </c>
      <c r="F5064" s="454">
        <f t="shared" si="2339"/>
        <v>0</v>
      </c>
      <c r="G5064" s="454">
        <f t="shared" si="2339"/>
        <v>0</v>
      </c>
      <c r="H5064" s="455">
        <f t="shared" si="2339"/>
        <v>-9.0909090909090912E-2</v>
      </c>
      <c r="I5064" s="454">
        <f t="shared" si="2339"/>
        <v>0</v>
      </c>
      <c r="J5064" s="454">
        <f t="shared" si="2339"/>
        <v>-8.3333333333333329E-2</v>
      </c>
      <c r="K5064" s="454">
        <f t="shared" si="2339"/>
        <v>-0.14285714285714285</v>
      </c>
      <c r="L5064" s="454">
        <f t="shared" si="2339"/>
        <v>-0.3125</v>
      </c>
      <c r="M5064" s="454">
        <f t="shared" si="2339"/>
        <v>-0.1111111111111111</v>
      </c>
      <c r="N5064" s="455">
        <f t="shared" si="2339"/>
        <v>0</v>
      </c>
      <c r="O5064" s="454">
        <f t="shared" si="2339"/>
        <v>-0.125</v>
      </c>
      <c r="P5064" s="454">
        <f t="shared" si="2339"/>
        <v>0</v>
      </c>
      <c r="Q5064" s="454">
        <f t="shared" si="2339"/>
        <v>6.25E-2</v>
      </c>
      <c r="R5064" s="454">
        <f t="shared" si="2339"/>
        <v>-7.1428571428571425E-2</v>
      </c>
      <c r="S5064" s="454">
        <f t="shared" si="2339"/>
        <v>0</v>
      </c>
      <c r="T5064" s="454">
        <f t="shared" si="2339"/>
        <v>5.8823529411764705E-2</v>
      </c>
      <c r="U5064" s="454">
        <f t="shared" si="2339"/>
        <v>-6.25E-2</v>
      </c>
      <c r="V5064" s="454">
        <f t="shared" si="2339"/>
        <v>0</v>
      </c>
      <c r="W5064" s="454">
        <f t="shared" si="2339"/>
        <v>-5.8823529411764705E-2</v>
      </c>
      <c r="X5064" s="454">
        <f t="shared" si="2339"/>
        <v>0</v>
      </c>
      <c r="Y5064" s="455">
        <f>(Y4986-Y5000-Y5014-Y5021-Y5028-Y5035-Y5042-Y5049)/Y4986</f>
        <v>6.25E-2</v>
      </c>
      <c r="Z5064" s="454">
        <f t="shared" si="2339"/>
        <v>0</v>
      </c>
      <c r="AA5064" s="454">
        <f t="shared" si="2339"/>
        <v>-8.3333333333333329E-2</v>
      </c>
      <c r="AB5064" s="454">
        <f t="shared" si="2339"/>
        <v>-8.3333333333333329E-2</v>
      </c>
      <c r="AC5064" s="457">
        <f>(AC4986-AC5000-AC5007-AC5014-AC5021-AC5028-AC5035-AC5042-AC5049)/AC4986</f>
        <v>-4.2979942693409837E-2</v>
      </c>
      <c r="AD5064" s="926"/>
      <c r="AE5064" s="208"/>
      <c r="AF5064" s="926"/>
      <c r="AG5064" s="208"/>
      <c r="AJ5064" s="189"/>
      <c r="AK5064" s="189"/>
      <c r="AL5064" s="189"/>
      <c r="AM5064" s="189"/>
    </row>
    <row r="5065" spans="1:40" s="181" customFormat="1" ht="17.25" customHeight="1" thickBot="1" x14ac:dyDescent="0.3">
      <c r="A5065" s="3372"/>
      <c r="B5065" s="3373"/>
      <c r="C5065" s="229"/>
      <c r="D5065" s="141" t="s">
        <v>112</v>
      </c>
      <c r="E5065" s="458">
        <f>(E4990-E5004-E5011-E5018-E5025-E5032-E5039-E5046-E5053)/E4990</f>
        <v>3.6809618258416388E-2</v>
      </c>
      <c r="F5065" s="458">
        <f t="shared" ref="F5065:AC5065" si="2340">(F4990-F5004-F5011-F5018-F5025-F5032-F5039-F5046-F5053)/F4990</f>
        <v>5.2737685630321218E-2</v>
      </c>
      <c r="G5065" s="458">
        <f t="shared" si="2340"/>
        <v>-9.6773214541723586E-3</v>
      </c>
      <c r="H5065" s="459">
        <f t="shared" si="2340"/>
        <v>5.6499216381540186E-2</v>
      </c>
      <c r="I5065" s="458">
        <f t="shared" si="2340"/>
        <v>4.4427212285319519E-2</v>
      </c>
      <c r="J5065" s="458">
        <f t="shared" si="2340"/>
        <v>1.9923828211866116E-2</v>
      </c>
      <c r="K5065" s="458">
        <f t="shared" si="2340"/>
        <v>4.9190526265793295E-2</v>
      </c>
      <c r="L5065" s="458">
        <f t="shared" si="2340"/>
        <v>1.5832053354522653E-2</v>
      </c>
      <c r="M5065" s="458">
        <f t="shared" si="2340"/>
        <v>4.491623080408521E-2</v>
      </c>
      <c r="N5065" s="459">
        <f t="shared" si="2340"/>
        <v>4.7597470957577465E-2</v>
      </c>
      <c r="O5065" s="458">
        <f t="shared" si="2340"/>
        <v>3.6652189825140367E-2</v>
      </c>
      <c r="P5065" s="458">
        <f t="shared" si="2340"/>
        <v>4.1088972084312163E-2</v>
      </c>
      <c r="Q5065" s="458">
        <f t="shared" si="2340"/>
        <v>5.3108039037710185E-2</v>
      </c>
      <c r="R5065" s="458">
        <f t="shared" si="2340"/>
        <v>4.0658263847073897E-2</v>
      </c>
      <c r="S5065" s="458">
        <f t="shared" si="2340"/>
        <v>3.9097453069664952E-2</v>
      </c>
      <c r="T5065" s="458">
        <f t="shared" si="2340"/>
        <v>5.7940893897386297E-2</v>
      </c>
      <c r="U5065" s="458">
        <f t="shared" si="2340"/>
        <v>1.974606107747303E-2</v>
      </c>
      <c r="V5065" s="458">
        <f t="shared" si="2340"/>
        <v>3.235339318589471E-2</v>
      </c>
      <c r="W5065" s="458">
        <f t="shared" si="2340"/>
        <v>4.0602736656972338E-2</v>
      </c>
      <c r="X5065" s="458">
        <f t="shared" si="2340"/>
        <v>3.0222760046747885E-2</v>
      </c>
      <c r="Y5065" s="459">
        <f>(Y4990-Y5004-Y5011-Y5018-Y5025-Y5032-Y5039-Y5046-Y5053)/Y4990</f>
        <v>3.5868427029235941E-2</v>
      </c>
      <c r="Z5065" s="458">
        <f t="shared" si="2340"/>
        <v>4.3994974471407183E-2</v>
      </c>
      <c r="AA5065" s="458">
        <f t="shared" si="2340"/>
        <v>2.2295282750891279E-2</v>
      </c>
      <c r="AB5065" s="460">
        <f t="shared" si="2340"/>
        <v>5.5726502744602439E-2</v>
      </c>
      <c r="AC5065" s="461">
        <f t="shared" si="2340"/>
        <v>3.7941828528122244E-2</v>
      </c>
      <c r="AD5065" s="926"/>
      <c r="AE5065" s="208"/>
      <c r="AF5065" s="926"/>
      <c r="AG5065" s="1950"/>
    </row>
    <row r="5066" spans="1:40" s="181" customFormat="1" ht="15.75" customHeight="1" thickBot="1" x14ac:dyDescent="0.3">
      <c r="A5066" s="2682"/>
      <c r="B5066" s="2670"/>
      <c r="C5066" s="2670"/>
      <c r="D5066" s="2670"/>
      <c r="E5066" s="2670"/>
      <c r="F5066" s="2670"/>
      <c r="G5066" s="2670"/>
      <c r="H5066" s="2670"/>
      <c r="I5066" s="2670"/>
      <c r="J5066" s="2670"/>
      <c r="K5066" s="2670"/>
      <c r="L5066" s="2670"/>
      <c r="M5066" s="2670"/>
      <c r="N5066" s="2670"/>
      <c r="O5066" s="2670"/>
      <c r="P5066" s="2670"/>
      <c r="Q5066" s="2670"/>
      <c r="R5066" s="2670"/>
      <c r="S5066" s="2670"/>
      <c r="T5066" s="2670"/>
      <c r="U5066" s="2670"/>
      <c r="V5066" s="2670"/>
      <c r="W5066" s="2670"/>
      <c r="X5066" s="2670"/>
      <c r="Y5066" s="2670"/>
      <c r="Z5066" s="2670"/>
      <c r="AA5066" s="2670"/>
      <c r="AB5066" s="2670"/>
      <c r="AC5066" s="2683"/>
      <c r="AD5066" s="1950"/>
      <c r="AE5066" s="1950"/>
      <c r="AF5066" s="1950"/>
      <c r="AG5066" s="1937"/>
      <c r="AJ5066" s="852"/>
      <c r="AK5066" s="852"/>
      <c r="AL5066" s="852"/>
      <c r="AM5066" s="852"/>
      <c r="AN5066" s="852"/>
    </row>
    <row r="5067" spans="1:40" s="181" customFormat="1" ht="15.75" customHeight="1" thickBot="1" x14ac:dyDescent="0.3">
      <c r="A5067" s="3579" t="s">
        <v>736</v>
      </c>
      <c r="B5067" s="3580"/>
      <c r="C5067" s="1935"/>
      <c r="D5067" s="1504">
        <v>0</v>
      </c>
      <c r="E5067" s="1505">
        <v>1</v>
      </c>
      <c r="F5067" s="1506">
        <v>2</v>
      </c>
      <c r="G5067" s="1506">
        <v>3</v>
      </c>
      <c r="H5067" s="1507">
        <v>4</v>
      </c>
      <c r="I5067" s="1506">
        <v>5</v>
      </c>
      <c r="J5067" s="1506">
        <v>6</v>
      </c>
      <c r="K5067" s="1506">
        <v>7</v>
      </c>
      <c r="L5067" s="1506">
        <v>8</v>
      </c>
      <c r="M5067" s="1506">
        <v>9</v>
      </c>
      <c r="N5067" s="1507">
        <v>10</v>
      </c>
      <c r="O5067" s="1506">
        <v>11</v>
      </c>
      <c r="P5067" s="1506">
        <v>12</v>
      </c>
      <c r="Q5067" s="1506">
        <v>13</v>
      </c>
      <c r="R5067" s="1506">
        <v>14</v>
      </c>
      <c r="S5067" s="1506">
        <v>15</v>
      </c>
      <c r="T5067" s="1506">
        <v>16</v>
      </c>
      <c r="U5067" s="1506">
        <v>17</v>
      </c>
      <c r="V5067" s="1506">
        <v>18</v>
      </c>
      <c r="W5067" s="1506">
        <v>19</v>
      </c>
      <c r="X5067" s="1506">
        <v>20</v>
      </c>
      <c r="Y5067" s="1507">
        <v>21</v>
      </c>
      <c r="Z5067" s="1506">
        <v>22</v>
      </c>
      <c r="AA5067" s="1506">
        <v>23</v>
      </c>
      <c r="AB5067" s="1935">
        <v>24</v>
      </c>
      <c r="AC5067" s="1962"/>
      <c r="AD5067" s="1937"/>
      <c r="AE5067" s="1937"/>
      <c r="AF5067" s="1937"/>
      <c r="AG5067" s="1937"/>
      <c r="AJ5067" s="852"/>
      <c r="AK5067" s="852"/>
      <c r="AL5067" s="852"/>
      <c r="AM5067" s="852"/>
      <c r="AN5067" s="852"/>
    </row>
    <row r="5068" spans="1:40" s="181" customFormat="1" ht="15.75" customHeight="1" thickBot="1" x14ac:dyDescent="0.3">
      <c r="A5068" s="1938" t="s">
        <v>10</v>
      </c>
      <c r="B5068" s="1939"/>
      <c r="C5068" s="1940"/>
      <c r="D5068" s="2039"/>
      <c r="E5068" s="2040">
        <v>17</v>
      </c>
      <c r="F5068" s="1939">
        <v>17</v>
      </c>
      <c r="G5068" s="2041">
        <v>17</v>
      </c>
      <c r="H5068" s="1922">
        <v>17</v>
      </c>
      <c r="I5068" s="2041">
        <v>17</v>
      </c>
      <c r="J5068" s="2041">
        <v>17</v>
      </c>
      <c r="K5068" s="2041">
        <v>17</v>
      </c>
      <c r="L5068" s="2041">
        <v>18</v>
      </c>
      <c r="M5068" s="2041">
        <v>19</v>
      </c>
      <c r="N5068" s="1922">
        <v>19</v>
      </c>
      <c r="O5068" s="2041">
        <v>19</v>
      </c>
      <c r="P5068" s="2041">
        <v>19</v>
      </c>
      <c r="Q5068" s="2041">
        <v>19</v>
      </c>
      <c r="R5068" s="2041">
        <v>19</v>
      </c>
      <c r="S5068" s="2041">
        <v>19</v>
      </c>
      <c r="T5068" s="2041">
        <v>19</v>
      </c>
      <c r="U5068" s="2041">
        <v>19</v>
      </c>
      <c r="V5068" s="2041">
        <v>19</v>
      </c>
      <c r="W5068" s="2041">
        <v>18</v>
      </c>
      <c r="X5068" s="2041">
        <v>18</v>
      </c>
      <c r="Y5068" s="1922">
        <v>18</v>
      </c>
      <c r="Z5068" s="2041">
        <v>18</v>
      </c>
      <c r="AA5068" s="1939">
        <v>17</v>
      </c>
      <c r="AB5068" s="2042">
        <v>17</v>
      </c>
      <c r="AC5068" s="2043"/>
      <c r="AD5068" s="1937"/>
      <c r="AE5068" s="1937"/>
      <c r="AF5068" s="1937"/>
      <c r="AJ5068" s="852"/>
      <c r="AK5068" s="1949"/>
      <c r="AL5068" s="1949"/>
      <c r="AM5068" s="1950"/>
      <c r="AN5068" s="1949"/>
    </row>
    <row r="5069" spans="1:40" s="181" customFormat="1" ht="15.75" customHeight="1" x14ac:dyDescent="0.25">
      <c r="A5069" s="3563" t="s">
        <v>43</v>
      </c>
      <c r="B5069" s="3566" t="s">
        <v>44</v>
      </c>
      <c r="C5069" s="1945" t="s">
        <v>13</v>
      </c>
      <c r="D5069" s="1929" t="s">
        <v>139</v>
      </c>
      <c r="E5069" s="1761">
        <f t="shared" ref="E5069:AB5069" si="2341">(E5074-D5074)*$AL5069*$AN5069</f>
        <v>0</v>
      </c>
      <c r="F5069" s="1762">
        <f t="shared" si="2341"/>
        <v>0</v>
      </c>
      <c r="G5069" s="1762">
        <f t="shared" si="2341"/>
        <v>0</v>
      </c>
      <c r="H5069" s="1763">
        <f t="shared" si="2341"/>
        <v>0</v>
      </c>
      <c r="I5069" s="1762">
        <f t="shared" si="2341"/>
        <v>0</v>
      </c>
      <c r="J5069" s="1762">
        <f t="shared" si="2341"/>
        <v>0</v>
      </c>
      <c r="K5069" s="1762">
        <f t="shared" si="2341"/>
        <v>0</v>
      </c>
      <c r="L5069" s="1762">
        <f t="shared" si="2341"/>
        <v>0</v>
      </c>
      <c r="M5069" s="1762">
        <f t="shared" si="2341"/>
        <v>0</v>
      </c>
      <c r="N5069" s="1763">
        <f t="shared" si="2341"/>
        <v>0</v>
      </c>
      <c r="O5069" s="1762">
        <f t="shared" si="2341"/>
        <v>0</v>
      </c>
      <c r="P5069" s="1762">
        <f t="shared" si="2341"/>
        <v>0</v>
      </c>
      <c r="Q5069" s="1762">
        <f t="shared" si="2341"/>
        <v>0</v>
      </c>
      <c r="R5069" s="1762">
        <f t="shared" si="2341"/>
        <v>0</v>
      </c>
      <c r="S5069" s="1762">
        <f t="shared" si="2341"/>
        <v>0</v>
      </c>
      <c r="T5069" s="1762">
        <f t="shared" si="2341"/>
        <v>0</v>
      </c>
      <c r="U5069" s="1762">
        <f t="shared" si="2341"/>
        <v>0</v>
      </c>
      <c r="V5069" s="1762">
        <f t="shared" si="2341"/>
        <v>0</v>
      </c>
      <c r="W5069" s="1762">
        <f t="shared" si="2341"/>
        <v>0</v>
      </c>
      <c r="X5069" s="1762">
        <f t="shared" si="2341"/>
        <v>0</v>
      </c>
      <c r="Y5069" s="1763">
        <f>(Y5074-X5074)*$AL5069*$AN5069</f>
        <v>0</v>
      </c>
      <c r="Z5069" s="1762">
        <f>(Z5074-Y5074)*$AL5069*$AN5069</f>
        <v>0</v>
      </c>
      <c r="AA5069" s="1762">
        <f t="shared" si="2341"/>
        <v>0</v>
      </c>
      <c r="AB5069" s="1764">
        <f t="shared" si="2341"/>
        <v>0</v>
      </c>
      <c r="AC5069" s="1929">
        <f>SUM(E5069:AB5069)</f>
        <v>0</v>
      </c>
      <c r="AJ5069" s="852"/>
      <c r="AK5069" s="1954"/>
      <c r="AL5069" s="1955"/>
      <c r="AM5069" s="1954"/>
      <c r="AN5069" s="1950"/>
    </row>
    <row r="5070" spans="1:40" s="181" customFormat="1" ht="15.75" customHeight="1" x14ac:dyDescent="0.25">
      <c r="A5070" s="3564"/>
      <c r="B5070" s="3567"/>
      <c r="C5070" s="1951" t="s">
        <v>14</v>
      </c>
      <c r="D5070" s="1342"/>
      <c r="E5070" s="1441">
        <f t="shared" ref="E5070:AB5070" si="2342">(E5075-D5075)*$AL5069*$AN5069</f>
        <v>0</v>
      </c>
      <c r="F5070" s="1425">
        <f t="shared" si="2342"/>
        <v>0</v>
      </c>
      <c r="G5070" s="1425">
        <f t="shared" si="2342"/>
        <v>0</v>
      </c>
      <c r="H5070" s="1432">
        <f t="shared" si="2342"/>
        <v>0</v>
      </c>
      <c r="I5070" s="1425">
        <f t="shared" si="2342"/>
        <v>0</v>
      </c>
      <c r="J5070" s="1425">
        <f t="shared" si="2342"/>
        <v>0</v>
      </c>
      <c r="K5070" s="1425">
        <f t="shared" si="2342"/>
        <v>0</v>
      </c>
      <c r="L5070" s="1425">
        <f t="shared" si="2342"/>
        <v>0</v>
      </c>
      <c r="M5070" s="1425">
        <f t="shared" si="2342"/>
        <v>0</v>
      </c>
      <c r="N5070" s="1432">
        <f t="shared" si="2342"/>
        <v>0</v>
      </c>
      <c r="O5070" s="1425">
        <f t="shared" si="2342"/>
        <v>0</v>
      </c>
      <c r="P5070" s="1425">
        <f t="shared" si="2342"/>
        <v>0</v>
      </c>
      <c r="Q5070" s="1425">
        <f t="shared" si="2342"/>
        <v>0</v>
      </c>
      <c r="R5070" s="1425">
        <f t="shared" si="2342"/>
        <v>0</v>
      </c>
      <c r="S5070" s="1425">
        <f t="shared" si="2342"/>
        <v>0</v>
      </c>
      <c r="T5070" s="1425">
        <f t="shared" si="2342"/>
        <v>0</v>
      </c>
      <c r="U5070" s="1425">
        <f t="shared" si="2342"/>
        <v>0</v>
      </c>
      <c r="V5070" s="1425">
        <f t="shared" si="2342"/>
        <v>0</v>
      </c>
      <c r="W5070" s="1425">
        <f t="shared" si="2342"/>
        <v>0</v>
      </c>
      <c r="X5070" s="1425">
        <f t="shared" si="2342"/>
        <v>0</v>
      </c>
      <c r="Y5070" s="1432">
        <f>(Y5075-X5075)*$AL5069*$AN5069</f>
        <v>0</v>
      </c>
      <c r="Z5070" s="1425">
        <f>(Z5075-Y5075)*$AL5069*$AN5069</f>
        <v>0</v>
      </c>
      <c r="AA5070" s="1425">
        <f t="shared" si="2342"/>
        <v>0</v>
      </c>
      <c r="AB5070" s="1442">
        <f t="shared" si="2342"/>
        <v>0</v>
      </c>
      <c r="AC5070" s="1342">
        <f>SUM(E5070:AB5070)</f>
        <v>0</v>
      </c>
      <c r="AJ5070" s="852"/>
      <c r="AK5070" s="1950"/>
      <c r="AL5070" s="1950"/>
      <c r="AM5070" s="1950"/>
      <c r="AN5070" s="1950"/>
    </row>
    <row r="5071" spans="1:40" s="181" customFormat="1" ht="15.75" customHeight="1" x14ac:dyDescent="0.25">
      <c r="A5071" s="3564"/>
      <c r="B5071" s="3567"/>
      <c r="C5071" s="1951" t="s">
        <v>15</v>
      </c>
      <c r="D5071" s="1342"/>
      <c r="E5071" s="1441"/>
      <c r="F5071" s="1425"/>
      <c r="G5071" s="1425"/>
      <c r="H5071" s="1432"/>
      <c r="I5071" s="1425"/>
      <c r="J5071" s="1425"/>
      <c r="K5071" s="1425"/>
      <c r="L5071" s="1425"/>
      <c r="M5071" s="1425"/>
      <c r="N5071" s="1432"/>
      <c r="O5071" s="1425"/>
      <c r="P5071" s="1425"/>
      <c r="Q5071" s="1425"/>
      <c r="R5071" s="1425"/>
      <c r="S5071" s="1425"/>
      <c r="T5071" s="1425"/>
      <c r="U5071" s="1425"/>
      <c r="V5071" s="1425"/>
      <c r="W5071" s="1425"/>
      <c r="X5071" s="1425"/>
      <c r="Y5071" s="1432"/>
      <c r="Z5071" s="1425"/>
      <c r="AA5071" s="1425"/>
      <c r="AB5071" s="1442"/>
      <c r="AC5071" s="1342"/>
      <c r="AJ5071" s="852"/>
      <c r="AK5071" s="1950"/>
      <c r="AL5071" s="1950"/>
      <c r="AM5071" s="1950"/>
      <c r="AN5071" s="1950"/>
    </row>
    <row r="5072" spans="1:40" s="181" customFormat="1" ht="15.75" customHeight="1" x14ac:dyDescent="0.25">
      <c r="A5072" s="3564"/>
      <c r="B5072" s="3567"/>
      <c r="C5072" s="1951" t="s">
        <v>17</v>
      </c>
      <c r="D5072" s="1342"/>
      <c r="E5072" s="1441" t="e">
        <f t="shared" ref="E5072:AB5072" si="2343">E5070/E5069</f>
        <v>#DIV/0!</v>
      </c>
      <c r="F5072" s="1425" t="e">
        <f t="shared" si="2343"/>
        <v>#DIV/0!</v>
      </c>
      <c r="G5072" s="1425" t="e">
        <f t="shared" si="2343"/>
        <v>#DIV/0!</v>
      </c>
      <c r="H5072" s="1432" t="e">
        <f t="shared" si="2343"/>
        <v>#DIV/0!</v>
      </c>
      <c r="I5072" s="1425" t="e">
        <f t="shared" si="2343"/>
        <v>#DIV/0!</v>
      </c>
      <c r="J5072" s="1425" t="e">
        <f t="shared" si="2343"/>
        <v>#DIV/0!</v>
      </c>
      <c r="K5072" s="1425" t="e">
        <f t="shared" si="2343"/>
        <v>#DIV/0!</v>
      </c>
      <c r="L5072" s="1425" t="e">
        <f t="shared" si="2343"/>
        <v>#DIV/0!</v>
      </c>
      <c r="M5072" s="1425" t="e">
        <f t="shared" si="2343"/>
        <v>#DIV/0!</v>
      </c>
      <c r="N5072" s="1432" t="e">
        <f t="shared" si="2343"/>
        <v>#DIV/0!</v>
      </c>
      <c r="O5072" s="1425" t="e">
        <f t="shared" si="2343"/>
        <v>#DIV/0!</v>
      </c>
      <c r="P5072" s="1425" t="e">
        <f t="shared" si="2343"/>
        <v>#DIV/0!</v>
      </c>
      <c r="Q5072" s="1425" t="e">
        <f t="shared" si="2343"/>
        <v>#DIV/0!</v>
      </c>
      <c r="R5072" s="1425" t="e">
        <f t="shared" si="2343"/>
        <v>#DIV/0!</v>
      </c>
      <c r="S5072" s="1425" t="e">
        <f t="shared" si="2343"/>
        <v>#DIV/0!</v>
      </c>
      <c r="T5072" s="1425" t="e">
        <f t="shared" si="2343"/>
        <v>#DIV/0!</v>
      </c>
      <c r="U5072" s="1425" t="e">
        <f t="shared" si="2343"/>
        <v>#DIV/0!</v>
      </c>
      <c r="V5072" s="1425" t="e">
        <f t="shared" si="2343"/>
        <v>#DIV/0!</v>
      </c>
      <c r="W5072" s="1425" t="e">
        <f t="shared" si="2343"/>
        <v>#DIV/0!</v>
      </c>
      <c r="X5072" s="1425" t="e">
        <f t="shared" si="2343"/>
        <v>#DIV/0!</v>
      </c>
      <c r="Y5072" s="1432" t="e">
        <f>Y5070/Y5069</f>
        <v>#DIV/0!</v>
      </c>
      <c r="Z5072" s="1425" t="e">
        <f t="shared" si="2343"/>
        <v>#DIV/0!</v>
      </c>
      <c r="AA5072" s="1425" t="e">
        <f t="shared" si="2343"/>
        <v>#DIV/0!</v>
      </c>
      <c r="AB5072" s="1442" t="e">
        <f t="shared" si="2343"/>
        <v>#DIV/0!</v>
      </c>
      <c r="AC5072" s="1342"/>
      <c r="AJ5072" s="852"/>
      <c r="AK5072" s="1950"/>
      <c r="AL5072" s="1950"/>
      <c r="AM5072" s="1950"/>
      <c r="AN5072" s="1950"/>
    </row>
    <row r="5073" spans="1:41" s="181" customFormat="1" ht="15.75" customHeight="1" thickBot="1" x14ac:dyDescent="0.3">
      <c r="A5073" s="3565"/>
      <c r="B5073" s="3568"/>
      <c r="C5073" s="1956" t="s">
        <v>22</v>
      </c>
      <c r="D5073" s="1957"/>
      <c r="E5073" s="1443"/>
      <c r="F5073" s="1444"/>
      <c r="G5073" s="1444"/>
      <c r="H5073" s="1445"/>
      <c r="I5073" s="1444"/>
      <c r="J5073" s="1444"/>
      <c r="K5073" s="1444"/>
      <c r="L5073" s="1444"/>
      <c r="M5073" s="1444"/>
      <c r="N5073" s="1445"/>
      <c r="O5073" s="1444"/>
      <c r="P5073" s="1444"/>
      <c r="Q5073" s="1444"/>
      <c r="R5073" s="1444"/>
      <c r="S5073" s="1444"/>
      <c r="T5073" s="1444"/>
      <c r="U5073" s="1444"/>
      <c r="V5073" s="1444"/>
      <c r="W5073" s="1444"/>
      <c r="X5073" s="1444"/>
      <c r="Y5073" s="1445"/>
      <c r="Z5073" s="1444"/>
      <c r="AA5073" s="1444"/>
      <c r="AB5073" s="1446"/>
      <c r="AC5073" s="1930"/>
      <c r="AJ5073" s="852"/>
      <c r="AK5073" s="1950"/>
      <c r="AL5073" s="1950"/>
      <c r="AM5073" s="1950"/>
      <c r="AN5073" s="1950"/>
    </row>
    <row r="5074" spans="1:41" s="181" customFormat="1" ht="15.75" hidden="1" customHeight="1" x14ac:dyDescent="0.3">
      <c r="A5074" s="1872"/>
      <c r="B5074" s="670"/>
      <c r="C5074" s="1961" t="s">
        <v>18</v>
      </c>
      <c r="D5074" s="1962"/>
      <c r="E5074" s="1782"/>
      <c r="F5074" s="1751"/>
      <c r="G5074" s="1751"/>
      <c r="H5074" s="1752"/>
      <c r="I5074" s="1751"/>
      <c r="J5074" s="1751"/>
      <c r="K5074" s="1751"/>
      <c r="L5074" s="1751"/>
      <c r="M5074" s="1751"/>
      <c r="N5074" s="1752"/>
      <c r="O5074" s="1751"/>
      <c r="P5074" s="1751"/>
      <c r="Q5074" s="1751"/>
      <c r="R5074" s="1751"/>
      <c r="S5074" s="1751"/>
      <c r="T5074" s="1751"/>
      <c r="U5074" s="1751"/>
      <c r="V5074" s="1751"/>
      <c r="W5074" s="1751"/>
      <c r="X5074" s="1751"/>
      <c r="Y5074" s="1752"/>
      <c r="Z5074" s="1751"/>
      <c r="AA5074" s="1751"/>
      <c r="AB5074" s="1753"/>
      <c r="AC5074" s="2044"/>
      <c r="AJ5074" s="852"/>
      <c r="AK5074" s="1950"/>
      <c r="AL5074" s="1950"/>
      <c r="AM5074" s="1950"/>
      <c r="AN5074" s="1950"/>
    </row>
    <row r="5075" spans="1:41" s="181" customFormat="1" ht="15.75" hidden="1" customHeight="1" thickBot="1" x14ac:dyDescent="0.3">
      <c r="A5075" s="1872"/>
      <c r="B5075" s="670"/>
      <c r="C5075" s="1961" t="s">
        <v>19</v>
      </c>
      <c r="D5075" s="1963"/>
      <c r="E5075" s="2731"/>
      <c r="F5075" s="1765"/>
      <c r="G5075" s="1765"/>
      <c r="H5075" s="1766"/>
      <c r="I5075" s="1765"/>
      <c r="J5075" s="1765"/>
      <c r="K5075" s="1765"/>
      <c r="L5075" s="1765"/>
      <c r="M5075" s="1765"/>
      <c r="N5075" s="1766"/>
      <c r="O5075" s="1765"/>
      <c r="P5075" s="1765"/>
      <c r="Q5075" s="1765"/>
      <c r="R5075" s="1765"/>
      <c r="S5075" s="1765"/>
      <c r="T5075" s="1765"/>
      <c r="U5075" s="1765"/>
      <c r="V5075" s="1765"/>
      <c r="W5075" s="1765"/>
      <c r="X5075" s="1765"/>
      <c r="Y5075" s="1766"/>
      <c r="Z5075" s="1765"/>
      <c r="AA5075" s="1765"/>
      <c r="AB5075" s="1767"/>
      <c r="AC5075" s="2044"/>
      <c r="AJ5075" s="852"/>
      <c r="AK5075" s="1949"/>
      <c r="AL5075" s="1949"/>
      <c r="AM5075" s="1950"/>
      <c r="AN5075" s="1949"/>
    </row>
    <row r="5076" spans="1:41" s="181" customFormat="1" ht="15.75" customHeight="1" x14ac:dyDescent="0.25">
      <c r="A5076" s="3563" t="s">
        <v>123</v>
      </c>
      <c r="B5076" s="3566" t="s">
        <v>12</v>
      </c>
      <c r="C5076" s="1945" t="s">
        <v>13</v>
      </c>
      <c r="D5076" s="1929" t="s">
        <v>115</v>
      </c>
      <c r="E5076" s="1691">
        <f t="shared" ref="E5076:AB5076" si="2344">(E5080-D5080)*$AE5076*$AF5076</f>
        <v>344.00000000000119</v>
      </c>
      <c r="F5076" s="1692">
        <f t="shared" si="2344"/>
        <v>331.99999999999716</v>
      </c>
      <c r="G5076" s="1692">
        <f t="shared" si="2344"/>
        <v>344.00000000000119</v>
      </c>
      <c r="H5076" s="1597">
        <f t="shared" si="2344"/>
        <v>376.00000000000125</v>
      </c>
      <c r="I5076" s="1692">
        <f t="shared" si="2344"/>
        <v>407.99999999999773</v>
      </c>
      <c r="J5076" s="1692">
        <f t="shared" si="2344"/>
        <v>423.99999999999949</v>
      </c>
      <c r="K5076" s="1692">
        <f t="shared" si="2344"/>
        <v>484.00000000000176</v>
      </c>
      <c r="L5076" s="1692">
        <f t="shared" si="2344"/>
        <v>536.00000000000136</v>
      </c>
      <c r="M5076" s="1692">
        <f t="shared" si="2344"/>
        <v>595.99999999999659</v>
      </c>
      <c r="N5076" s="1597">
        <f t="shared" si="2344"/>
        <v>548.00000000000182</v>
      </c>
      <c r="O5076" s="1692">
        <f t="shared" si="2344"/>
        <v>487.99999999999955</v>
      </c>
      <c r="P5076" s="1692">
        <f t="shared" si="2344"/>
        <v>532.00000000000364</v>
      </c>
      <c r="Q5076" s="1692">
        <f t="shared" si="2344"/>
        <v>515.99999999999818</v>
      </c>
      <c r="R5076" s="1692">
        <f t="shared" si="2344"/>
        <v>487.99999999999955</v>
      </c>
      <c r="S5076" s="1692">
        <f t="shared" si="2344"/>
        <v>515.99999999999818</v>
      </c>
      <c r="T5076" s="1692">
        <f t="shared" si="2344"/>
        <v>536.00000000000136</v>
      </c>
      <c r="U5076" s="1692">
        <f t="shared" si="2344"/>
        <v>531.99999999999648</v>
      </c>
      <c r="V5076" s="1692">
        <f t="shared" si="2344"/>
        <v>580.00000000000546</v>
      </c>
      <c r="W5076" s="1692">
        <f t="shared" si="2344"/>
        <v>531.99999999999648</v>
      </c>
      <c r="X5076" s="1692">
        <f t="shared" si="2344"/>
        <v>536.00000000000136</v>
      </c>
      <c r="Y5076" s="1597">
        <f>(Y5080-X5080)*$AE5076*$AF5076</f>
        <v>468.00000000000352</v>
      </c>
      <c r="Z5076" s="1692">
        <f>(Z5080-Y5080)*$AE5076*$AF5076</f>
        <v>439.99999999999773</v>
      </c>
      <c r="AA5076" s="1692">
        <f t="shared" si="2344"/>
        <v>408.00000000000125</v>
      </c>
      <c r="AB5076" s="1746">
        <f t="shared" si="2344"/>
        <v>407.99999999999415</v>
      </c>
      <c r="AC5076" s="1653">
        <f>SUM(E5076:AB5076)</f>
        <v>11372</v>
      </c>
      <c r="AD5076" s="1964">
        <v>2500</v>
      </c>
      <c r="AE5076" s="1692">
        <v>100</v>
      </c>
      <c r="AF5076" s="1693">
        <v>40</v>
      </c>
      <c r="AJ5076" s="852"/>
      <c r="AK5076" s="1954"/>
      <c r="AL5076" s="1955"/>
      <c r="AM5076" s="1954"/>
      <c r="AN5076" s="1950"/>
    </row>
    <row r="5077" spans="1:41" s="181" customFormat="1" ht="15.75" customHeight="1" x14ac:dyDescent="0.25">
      <c r="A5077" s="3564"/>
      <c r="B5077" s="3567"/>
      <c r="C5077" s="1951" t="s">
        <v>14</v>
      </c>
      <c r="D5077" s="1342" t="s">
        <v>115</v>
      </c>
      <c r="E5077" s="1676">
        <f t="shared" ref="E5077:AB5077" si="2345">(E5081-D5081)*$AE5076*$AF5076</f>
        <v>123.99999999999878</v>
      </c>
      <c r="F5077" s="1677">
        <f t="shared" si="2345"/>
        <v>116.00000000000144</v>
      </c>
      <c r="G5077" s="1677">
        <f t="shared" si="2345"/>
        <v>123.99999999999878</v>
      </c>
      <c r="H5077" s="1598">
        <f t="shared" si="2345"/>
        <v>132.00000000000145</v>
      </c>
      <c r="I5077" s="1677">
        <f t="shared" si="2345"/>
        <v>147.99999999999969</v>
      </c>
      <c r="J5077" s="1677">
        <f t="shared" si="2345"/>
        <v>151.99999999999926</v>
      </c>
      <c r="K5077" s="1677">
        <f t="shared" si="2345"/>
        <v>172.0000000000006</v>
      </c>
      <c r="L5077" s="1677">
        <f t="shared" si="2345"/>
        <v>192.00000000000017</v>
      </c>
      <c r="M5077" s="1677">
        <f t="shared" si="2345"/>
        <v>211.99999999999974</v>
      </c>
      <c r="N5077" s="1598">
        <f t="shared" si="2345"/>
        <v>195.99999999999972</v>
      </c>
      <c r="O5077" s="1677">
        <f t="shared" si="2345"/>
        <v>172.0000000000006</v>
      </c>
      <c r="P5077" s="1677">
        <f t="shared" si="2345"/>
        <v>192.00000000000017</v>
      </c>
      <c r="Q5077" s="1677">
        <f t="shared" si="2345"/>
        <v>183.99999999999926</v>
      </c>
      <c r="R5077" s="1677">
        <f t="shared" si="2345"/>
        <v>172.0000000000006</v>
      </c>
      <c r="S5077" s="1677">
        <f t="shared" si="2345"/>
        <v>183.99999999999926</v>
      </c>
      <c r="T5077" s="1677">
        <f t="shared" si="2345"/>
        <v>192.00000000000017</v>
      </c>
      <c r="U5077" s="1677">
        <f t="shared" si="2345"/>
        <v>188.00000000000063</v>
      </c>
      <c r="V5077" s="1677">
        <f t="shared" si="2345"/>
        <v>208.00000000000017</v>
      </c>
      <c r="W5077" s="1677">
        <f t="shared" si="2345"/>
        <v>191.99999999999841</v>
      </c>
      <c r="X5077" s="1677">
        <f t="shared" si="2345"/>
        <v>188.00000000000063</v>
      </c>
      <c r="Y5077" s="1598">
        <f>(Y5081-X5081)*$AE5076*$AF5076</f>
        <v>167.99999999999926</v>
      </c>
      <c r="Z5077" s="1677">
        <f>(Z5081-Y5081)*$AE5076*$AF5076</f>
        <v>156.00000000000057</v>
      </c>
      <c r="AA5077" s="1677">
        <f t="shared" si="2345"/>
        <v>147.99999999999969</v>
      </c>
      <c r="AB5077" s="1702">
        <f t="shared" si="2345"/>
        <v>144.00000000000011</v>
      </c>
      <c r="AC5077" s="1932">
        <f>SUM(E5077:AB5077)</f>
        <v>4055.9999999999977</v>
      </c>
      <c r="AD5077" s="1965"/>
      <c r="AE5077" s="1425"/>
      <c r="AF5077" s="1966"/>
      <c r="AK5077" s="1968"/>
      <c r="AL5077" s="1968"/>
      <c r="AM5077" s="1968"/>
      <c r="AN5077" s="1968"/>
    </row>
    <row r="5078" spans="1:41" s="181" customFormat="1" ht="15.75" customHeight="1" x14ac:dyDescent="0.25">
      <c r="A5078" s="3564"/>
      <c r="B5078" s="3567"/>
      <c r="C5078" s="1951" t="s">
        <v>15</v>
      </c>
      <c r="D5078" s="1342" t="s">
        <v>54</v>
      </c>
      <c r="E5078" s="1679">
        <v>22</v>
      </c>
      <c r="F5078" s="1440">
        <v>21</v>
      </c>
      <c r="G5078" s="1440">
        <v>22</v>
      </c>
      <c r="H5078" s="1432">
        <v>24</v>
      </c>
      <c r="I5078" s="1440">
        <v>26</v>
      </c>
      <c r="J5078" s="1440">
        <v>27</v>
      </c>
      <c r="K5078" s="1440">
        <v>31</v>
      </c>
      <c r="L5078" s="1440">
        <v>34</v>
      </c>
      <c r="M5078" s="1440">
        <v>38</v>
      </c>
      <c r="N5078" s="1432">
        <v>35</v>
      </c>
      <c r="O5078" s="1440">
        <v>31</v>
      </c>
      <c r="P5078" s="1440">
        <v>34</v>
      </c>
      <c r="Q5078" s="1440">
        <v>33</v>
      </c>
      <c r="R5078" s="1440">
        <v>31</v>
      </c>
      <c r="S5078" s="1440">
        <v>33</v>
      </c>
      <c r="T5078" s="1440">
        <v>34</v>
      </c>
      <c r="U5078" s="1440">
        <v>34</v>
      </c>
      <c r="V5078" s="1440">
        <v>37</v>
      </c>
      <c r="W5078" s="1440">
        <v>34</v>
      </c>
      <c r="X5078" s="1440">
        <v>34</v>
      </c>
      <c r="Y5078" s="1432">
        <v>30</v>
      </c>
      <c r="Z5078" s="1440">
        <v>28</v>
      </c>
      <c r="AA5078" s="1440">
        <v>26</v>
      </c>
      <c r="AB5078" s="1768">
        <v>26</v>
      </c>
      <c r="AC5078" s="1932">
        <f>AVERAGE(E5078:AB5078)</f>
        <v>30.208333333333332</v>
      </c>
      <c r="AD5078" s="76">
        <f>SQRT(MIN((E5076*E5076+E5077*E5077),(F5076*F5076+F5077*F5077),(G5076*G5076+G5077*G5077),(H5076*H5076+H5077*H5077),(I5076*I5076+I5077*I5077),(J5076*J5076+J5077*J5077),(K5076*K5076+K5077*K5077),(L5076*L5076+L5077*L5077),(M5076*M5076+M5077*M5077),(N5076*N5076+N5077*N5077),(O5076*O5076+O5077*O5077),(P5076*P5076+P5077*P5077),(R5076*R5076+R5077*R5077),(S5076*S5076+S5077*S5077),(T5076*T5076+T5077*T5077),(U5076*U5076+U5077*U5077),(V5076*V5076+V5077*V5077),(W5076*W5076+W5077*W5077),(X5076*X5076+X5077*X5077),(V5076*V5076+V5077*V5077),(Z5076*Z5076+Z5077*Z5077),(AA5076*AA5076+AA5077*AA5077),(AB5076*AB5076+AB5077*AB5077)))/AD5076</f>
        <v>0.14067266969813202</v>
      </c>
      <c r="AE5078" s="76">
        <f>SQRT(MAX((E5076*E5076+E5077*E5077),(F5076*F5076+F5077*F5077),(G5076*G5076+G5077*G5077),(H5076*H5076+H5077*H5077),(I5076*I5076+I5077*I5077),(J5076*J5076+J5077*J5077),(K5076*K5076+K5077*K5077),(L5076*L5076+L5077*L5077),(M5076*M5076+M5077*M5077),(N5076*N5076+N5077*N5077),(O5076*O5076+O5077*O5077),(P5076*P5076+P5077*P5077),(R5076*R5076+R5077*R5077),(S5076*S5076+S5077*S5077),(T5076*T5076+T5077*T5077),(U5076*U5076+U5077*U5077),(V5076*V5076+V5077*V5077),(W5076*W5076+W5077*W5077),(X5076*X5076+X5077*X5077),(V5076*V5076+V5077*V5077),(Z5076*Z5076+Z5077*Z5077),(AA5076*AA5076+AA5077*AA5077),(AB5076*AB5076+AB5077*AB5077)))/AD5076</f>
        <v>0.25303280419739915</v>
      </c>
      <c r="AF5078" s="1967"/>
      <c r="AK5078" s="1968"/>
      <c r="AL5078" s="1968"/>
      <c r="AM5078" s="1968"/>
      <c r="AN5078" s="1968"/>
    </row>
    <row r="5079" spans="1:41" s="181" customFormat="1" ht="15.75" customHeight="1" x14ac:dyDescent="0.25">
      <c r="A5079" s="3564"/>
      <c r="B5079" s="3567"/>
      <c r="C5079" s="1951" t="s">
        <v>17</v>
      </c>
      <c r="D5079" s="1342"/>
      <c r="E5079" s="1428">
        <f t="shared" ref="E5079:AB5079" si="2346">E5077/E5076</f>
        <v>0.36046511627906497</v>
      </c>
      <c r="F5079" s="1429">
        <f t="shared" si="2346"/>
        <v>0.34939759036145307</v>
      </c>
      <c r="G5079" s="1429">
        <f t="shared" si="2346"/>
        <v>0.36046511627906497</v>
      </c>
      <c r="H5079" s="1430">
        <f t="shared" si="2346"/>
        <v>0.35106382978723671</v>
      </c>
      <c r="I5079" s="1429">
        <f t="shared" si="2346"/>
        <v>0.36274509803921695</v>
      </c>
      <c r="J5079" s="1429">
        <f t="shared" si="2346"/>
        <v>0.35849056603773455</v>
      </c>
      <c r="K5079" s="1429">
        <f t="shared" si="2346"/>
        <v>0.35537190082644621</v>
      </c>
      <c r="L5079" s="1429">
        <f t="shared" si="2346"/>
        <v>0.35820895522388002</v>
      </c>
      <c r="M5079" s="1429">
        <f t="shared" si="2346"/>
        <v>0.35570469798657878</v>
      </c>
      <c r="N5079" s="1430">
        <f t="shared" si="2346"/>
        <v>0.35766423357664062</v>
      </c>
      <c r="O5079" s="1429">
        <f t="shared" si="2346"/>
        <v>0.35245901639344418</v>
      </c>
      <c r="P5079" s="1429">
        <f t="shared" si="2346"/>
        <v>0.36090225563909561</v>
      </c>
      <c r="Q5079" s="1429">
        <f t="shared" si="2346"/>
        <v>0.35658914728682151</v>
      </c>
      <c r="R5079" s="1429">
        <f t="shared" si="2346"/>
        <v>0.35245901639344418</v>
      </c>
      <c r="S5079" s="1429">
        <f t="shared" si="2346"/>
        <v>0.35658914728682151</v>
      </c>
      <c r="T5079" s="1429">
        <f t="shared" si="2346"/>
        <v>0.35820895522388002</v>
      </c>
      <c r="U5079" s="1429">
        <f t="shared" si="2346"/>
        <v>0.35338345864662007</v>
      </c>
      <c r="V5079" s="1429">
        <f t="shared" si="2346"/>
        <v>0.35862068965516936</v>
      </c>
      <c r="W5079" s="1429">
        <f t="shared" si="2346"/>
        <v>0.36090225563909717</v>
      </c>
      <c r="X5079" s="1429">
        <f t="shared" si="2346"/>
        <v>0.35074626865671671</v>
      </c>
      <c r="Y5079" s="1430">
        <f>Y5077/Y5076</f>
        <v>0.3589743589743547</v>
      </c>
      <c r="Z5079" s="1429">
        <f t="shared" si="2346"/>
        <v>0.35454545454545766</v>
      </c>
      <c r="AA5079" s="1429">
        <f t="shared" si="2346"/>
        <v>0.36274509803921379</v>
      </c>
      <c r="AB5079" s="1501">
        <f t="shared" si="2346"/>
        <v>0.35294117647059359</v>
      </c>
      <c r="AC5079" s="1344">
        <f>MAX(E5079:AB5079)</f>
        <v>0.36274509803921695</v>
      </c>
      <c r="AD5079" s="1965"/>
      <c r="AE5079" s="1425"/>
      <c r="AF5079" s="1966"/>
      <c r="AK5079" s="1968"/>
      <c r="AL5079" s="1968"/>
      <c r="AM5079" s="1968"/>
      <c r="AN5079" s="1968"/>
    </row>
    <row r="5080" spans="1:41" s="181" customFormat="1" ht="15.75" hidden="1" customHeight="1" x14ac:dyDescent="0.25">
      <c r="A5080" s="1875"/>
      <c r="B5080" s="1876"/>
      <c r="C5080" s="1969" t="s">
        <v>18</v>
      </c>
      <c r="D5080" s="1427">
        <v>7.3220000000000001</v>
      </c>
      <c r="E5080" s="1426">
        <v>7.4080000000000004</v>
      </c>
      <c r="F5080" s="1423">
        <v>7.4909999999999997</v>
      </c>
      <c r="G5080" s="1423">
        <v>7.577</v>
      </c>
      <c r="H5080" s="1424">
        <v>7.6710000000000003</v>
      </c>
      <c r="I5080" s="1423">
        <v>7.7729999999999997</v>
      </c>
      <c r="J5080" s="1423">
        <v>7.8789999999999996</v>
      </c>
      <c r="K5080" s="1423">
        <v>8</v>
      </c>
      <c r="L5080" s="1423">
        <v>8.1340000000000003</v>
      </c>
      <c r="M5080" s="1423">
        <v>8.2829999999999995</v>
      </c>
      <c r="N5080" s="1432">
        <v>8.42</v>
      </c>
      <c r="O5080" s="1440">
        <v>8.5419999999999998</v>
      </c>
      <c r="P5080" s="1447">
        <v>8.6750000000000007</v>
      </c>
      <c r="Q5080" s="1440">
        <v>8.8040000000000003</v>
      </c>
      <c r="R5080" s="1440">
        <v>8.9260000000000002</v>
      </c>
      <c r="S5080" s="1440">
        <v>9.0549999999999997</v>
      </c>
      <c r="T5080" s="1440">
        <v>9.1890000000000001</v>
      </c>
      <c r="U5080" s="1423">
        <v>9.3219999999999992</v>
      </c>
      <c r="V5080" s="1423">
        <v>9.4670000000000005</v>
      </c>
      <c r="W5080" s="1423">
        <v>9.6</v>
      </c>
      <c r="X5080" s="1423">
        <v>9.734</v>
      </c>
      <c r="Y5080" s="1432">
        <v>9.8510000000000009</v>
      </c>
      <c r="Z5080" s="1423">
        <v>9.9610000000000003</v>
      </c>
      <c r="AA5080" s="1423">
        <v>10.063000000000001</v>
      </c>
      <c r="AB5080" s="1423">
        <v>10.164999999999999</v>
      </c>
      <c r="AC5080" s="1342"/>
      <c r="AD5080" s="1965"/>
      <c r="AE5080" s="1425"/>
      <c r="AF5080" s="1966"/>
      <c r="AG5080" s="1968"/>
    </row>
    <row r="5081" spans="1:41" s="181" customFormat="1" ht="15.75" hidden="1" customHeight="1" collapsed="1" x14ac:dyDescent="0.25">
      <c r="A5081" s="1875"/>
      <c r="B5081" s="1876"/>
      <c r="C5081" s="1969" t="s">
        <v>19</v>
      </c>
      <c r="D5081" s="1427">
        <v>2.3540000000000001</v>
      </c>
      <c r="E5081" s="1426">
        <v>2.3849999999999998</v>
      </c>
      <c r="F5081" s="1423">
        <v>2.4140000000000001</v>
      </c>
      <c r="G5081" s="1423">
        <v>2.4449999999999998</v>
      </c>
      <c r="H5081" s="1424">
        <v>2.4780000000000002</v>
      </c>
      <c r="I5081" s="1423">
        <v>2.5150000000000001</v>
      </c>
      <c r="J5081" s="1423">
        <v>2.5529999999999999</v>
      </c>
      <c r="K5081" s="1423">
        <v>2.5960000000000001</v>
      </c>
      <c r="L5081" s="1423">
        <v>2.6440000000000001</v>
      </c>
      <c r="M5081" s="1423">
        <v>2.6970000000000001</v>
      </c>
      <c r="N5081" s="1432">
        <v>2.746</v>
      </c>
      <c r="O5081" s="1425">
        <v>2.7890000000000001</v>
      </c>
      <c r="P5081" s="1447">
        <v>2.8370000000000002</v>
      </c>
      <c r="Q5081" s="1440">
        <v>2.883</v>
      </c>
      <c r="R5081" s="1440">
        <v>2.9260000000000002</v>
      </c>
      <c r="S5081" s="1440">
        <v>2.972</v>
      </c>
      <c r="T5081" s="1440">
        <v>3.02</v>
      </c>
      <c r="U5081" s="1423">
        <v>3.0670000000000002</v>
      </c>
      <c r="V5081" s="1423">
        <v>3.1190000000000002</v>
      </c>
      <c r="W5081" s="1423">
        <v>3.1669999999999998</v>
      </c>
      <c r="X5081" s="1423">
        <v>3.214</v>
      </c>
      <c r="Y5081" s="1432">
        <v>3.2559999999999998</v>
      </c>
      <c r="Z5081" s="1423">
        <v>3.2949999999999999</v>
      </c>
      <c r="AA5081" s="1423">
        <v>3.3319999999999999</v>
      </c>
      <c r="AB5081" s="1423">
        <v>3.3679999999999999</v>
      </c>
      <c r="AC5081" s="1342"/>
      <c r="AD5081" s="1965"/>
      <c r="AE5081" s="1425"/>
      <c r="AF5081" s="1966"/>
      <c r="AH5081" s="1950"/>
      <c r="AI5081" s="1973"/>
      <c r="AJ5081" s="1973"/>
      <c r="AK5081" s="1974"/>
      <c r="AL5081" s="1974"/>
      <c r="AM5081" s="189"/>
      <c r="AN5081" s="852"/>
      <c r="AO5081" s="852"/>
    </row>
    <row r="5082" spans="1:41" s="181" customFormat="1" ht="15.75" customHeight="1" thickBot="1" x14ac:dyDescent="0.3">
      <c r="A5082" s="3573" t="s">
        <v>42</v>
      </c>
      <c r="B5082" s="3574"/>
      <c r="C5082" s="3574"/>
      <c r="D5082" s="1957"/>
      <c r="E5082" s="1685">
        <f>SQRT(E5076*E5076+E5077*E5077)/E5088/1.73</f>
        <v>20.323839191703598</v>
      </c>
      <c r="F5082" s="1686">
        <f t="shared" ref="F5082:AA5082" si="2347">SQRT(F5076*F5076+F5077*F5077)/F5088/1.73</f>
        <v>19.546558150585259</v>
      </c>
      <c r="G5082" s="1686">
        <f t="shared" si="2347"/>
        <v>20.362998804789729</v>
      </c>
      <c r="H5082" s="1687">
        <f t="shared" si="2347"/>
        <v>22.234091598602181</v>
      </c>
      <c r="I5082" s="1686">
        <f t="shared" si="2347"/>
        <v>24.215737756634262</v>
      </c>
      <c r="J5082" s="1686">
        <f t="shared" si="2347"/>
        <v>25.131230852785009</v>
      </c>
      <c r="K5082" s="1686">
        <f t="shared" si="2347"/>
        <v>28.385237445138994</v>
      </c>
      <c r="L5082" s="1686">
        <f t="shared" si="2347"/>
        <v>31.283682452200054</v>
      </c>
      <c r="M5082" s="1686">
        <f t="shared" si="2347"/>
        <v>35.226815156620546</v>
      </c>
      <c r="N5082" s="1687">
        <f t="shared" si="2347"/>
        <v>32.347519095361243</v>
      </c>
      <c r="O5082" s="1686">
        <f t="shared" si="2347"/>
        <v>28.758581070020398</v>
      </c>
      <c r="P5082" s="1686">
        <f t="shared" si="2347"/>
        <v>31.314996862683603</v>
      </c>
      <c r="Q5082" s="1686">
        <f t="shared" si="2347"/>
        <v>30.273587766689975</v>
      </c>
      <c r="R5082" s="1686">
        <f t="shared" si="2347"/>
        <v>28.648394935652505</v>
      </c>
      <c r="S5082" s="1686">
        <f t="shared" si="2347"/>
        <v>30.389801155429673</v>
      </c>
      <c r="T5082" s="1686">
        <f t="shared" si="2347"/>
        <v>31.523404156814614</v>
      </c>
      <c r="U5082" s="1686">
        <f t="shared" si="2347"/>
        <v>31.121270530487617</v>
      </c>
      <c r="V5082" s="1686">
        <f t="shared" si="2347"/>
        <v>33.985395139591027</v>
      </c>
      <c r="W5082" s="1686">
        <f t="shared" si="2347"/>
        <v>31.195473973894334</v>
      </c>
      <c r="X5082" s="1686">
        <f t="shared" si="2347"/>
        <v>31.269699109960012</v>
      </c>
      <c r="Y5082" s="1687">
        <f>SQRT(Y5076*Y5076+Y5077*Y5077)/Y5088/1.73</f>
        <v>27.373541674782217</v>
      </c>
      <c r="Z5082" s="1686">
        <f t="shared" si="2347"/>
        <v>25.6509022009445</v>
      </c>
      <c r="AA5082" s="1686">
        <f t="shared" si="2347"/>
        <v>23.847437562617191</v>
      </c>
      <c r="AB5082" s="1716">
        <f>SQRT(AB5076*AB5076+AB5077*AB5077)/AB5088/1.73</f>
        <v>24.094031043228597</v>
      </c>
      <c r="AC5082" s="1970">
        <f>AVERAGE(E5082:AB5082)</f>
        <v>27.854342820300715</v>
      </c>
      <c r="AD5082" s="1971">
        <f>(AC5078-AC5082)/AC5078</f>
        <v>7.7925203190045256E-2</v>
      </c>
      <c r="AE5082" s="1688"/>
      <c r="AF5082" s="1972"/>
      <c r="AG5082" s="1968"/>
    </row>
    <row r="5083" spans="1:41" s="181" customFormat="1" ht="15.75" customHeight="1" thickBot="1" x14ac:dyDescent="0.3">
      <c r="A5083" s="2706" t="s">
        <v>931</v>
      </c>
      <c r="B5083" s="2707" t="s">
        <v>930</v>
      </c>
      <c r="C5083" s="2708" t="s">
        <v>15</v>
      </c>
      <c r="D5083" s="2701" t="s">
        <v>54</v>
      </c>
      <c r="E5083" s="2702">
        <v>12</v>
      </c>
      <c r="F5083" s="2703">
        <v>11</v>
      </c>
      <c r="G5083" s="2703">
        <v>11</v>
      </c>
      <c r="H5083" s="2703">
        <v>11</v>
      </c>
      <c r="I5083" s="2703">
        <v>12</v>
      </c>
      <c r="J5083" s="2703">
        <v>13</v>
      </c>
      <c r="K5083" s="2703">
        <v>16</v>
      </c>
      <c r="L5083" s="2703">
        <v>17</v>
      </c>
      <c r="M5083" s="2703">
        <v>16</v>
      </c>
      <c r="N5083" s="2703">
        <v>15</v>
      </c>
      <c r="O5083" s="2703">
        <v>15</v>
      </c>
      <c r="P5083" s="2703">
        <v>15</v>
      </c>
      <c r="Q5083" s="2703">
        <v>14</v>
      </c>
      <c r="R5083" s="2703">
        <v>14</v>
      </c>
      <c r="S5083" s="2703">
        <v>15</v>
      </c>
      <c r="T5083" s="2703">
        <v>16</v>
      </c>
      <c r="U5083" s="2703">
        <v>18</v>
      </c>
      <c r="V5083" s="2703">
        <v>20</v>
      </c>
      <c r="W5083" s="2703">
        <v>18</v>
      </c>
      <c r="X5083" s="2703">
        <v>18</v>
      </c>
      <c r="Y5083" s="2703">
        <v>16</v>
      </c>
      <c r="Z5083" s="2703">
        <v>16</v>
      </c>
      <c r="AA5083" s="2703">
        <v>14</v>
      </c>
      <c r="AB5083" s="2704">
        <v>13</v>
      </c>
      <c r="AC5083" s="2705">
        <f>AVERAGE(E5083:AB5083)</f>
        <v>14.833333333333334</v>
      </c>
      <c r="AD5083" s="2699"/>
      <c r="AE5083" s="1655"/>
      <c r="AF5083" s="2700"/>
      <c r="AG5083" s="1968"/>
    </row>
    <row r="5084" spans="1:41" s="181" customFormat="1" ht="15.75" customHeight="1" x14ac:dyDescent="0.25">
      <c r="A5084" s="149" t="s">
        <v>626</v>
      </c>
      <c r="B5084" s="1301"/>
      <c r="C5084" s="1350"/>
      <c r="D5084" s="1976"/>
      <c r="E5084" s="1977">
        <f>E5069+E5076</f>
        <v>344.00000000000119</v>
      </c>
      <c r="F5084" s="1978">
        <f t="shared" ref="F5084:AB5085" si="2348">F5069+F5076</f>
        <v>331.99999999999716</v>
      </c>
      <c r="G5084" s="1978">
        <f t="shared" si="2348"/>
        <v>344.00000000000119</v>
      </c>
      <c r="H5084" s="1728">
        <f t="shared" si="2348"/>
        <v>376.00000000000125</v>
      </c>
      <c r="I5084" s="1978">
        <f t="shared" si="2348"/>
        <v>407.99999999999773</v>
      </c>
      <c r="J5084" s="1978">
        <f t="shared" si="2348"/>
        <v>423.99999999999949</v>
      </c>
      <c r="K5084" s="1978">
        <f t="shared" si="2348"/>
        <v>484.00000000000176</v>
      </c>
      <c r="L5084" s="1978">
        <f t="shared" si="2348"/>
        <v>536.00000000000136</v>
      </c>
      <c r="M5084" s="1978">
        <f t="shared" si="2348"/>
        <v>595.99999999999659</v>
      </c>
      <c r="N5084" s="1728">
        <f t="shared" si="2348"/>
        <v>548.00000000000182</v>
      </c>
      <c r="O5084" s="1978">
        <f t="shared" si="2348"/>
        <v>487.99999999999955</v>
      </c>
      <c r="P5084" s="1978">
        <f t="shared" si="2348"/>
        <v>532.00000000000364</v>
      </c>
      <c r="Q5084" s="1978">
        <f t="shared" si="2348"/>
        <v>515.99999999999818</v>
      </c>
      <c r="R5084" s="1978">
        <f t="shared" si="2348"/>
        <v>487.99999999999955</v>
      </c>
      <c r="S5084" s="1978">
        <f t="shared" si="2348"/>
        <v>515.99999999999818</v>
      </c>
      <c r="T5084" s="1978">
        <f t="shared" si="2348"/>
        <v>536.00000000000136</v>
      </c>
      <c r="U5084" s="1978">
        <f t="shared" si="2348"/>
        <v>531.99999999999648</v>
      </c>
      <c r="V5084" s="1978">
        <f t="shared" si="2348"/>
        <v>580.00000000000546</v>
      </c>
      <c r="W5084" s="1978">
        <f t="shared" si="2348"/>
        <v>531.99999999999648</v>
      </c>
      <c r="X5084" s="1979">
        <f t="shared" si="2348"/>
        <v>536.00000000000136</v>
      </c>
      <c r="Y5084" s="1728">
        <f>Y5069+Y5076</f>
        <v>468.00000000000352</v>
      </c>
      <c r="Z5084" s="1978">
        <f t="shared" si="2348"/>
        <v>439.99999999999773</v>
      </c>
      <c r="AA5084" s="1978">
        <f t="shared" si="2348"/>
        <v>408.00000000000125</v>
      </c>
      <c r="AB5084" s="1980">
        <f t="shared" si="2348"/>
        <v>407.99999999999415</v>
      </c>
      <c r="AC5084" s="1976"/>
      <c r="AD5084" s="1981">
        <f>MIN(E5084:AB5084)</f>
        <v>331.99999999999716</v>
      </c>
      <c r="AE5084" s="1982"/>
      <c r="AF5084" s="1983"/>
      <c r="AG5084" s="1968"/>
    </row>
    <row r="5085" spans="1:41" s="181" customFormat="1" ht="15.75" customHeight="1" x14ac:dyDescent="0.25">
      <c r="A5085" s="151" t="s">
        <v>53</v>
      </c>
      <c r="B5085" s="1302"/>
      <c r="C5085" s="1358"/>
      <c r="D5085" s="1985"/>
      <c r="E5085" s="1986">
        <f>E5070+E5077</f>
        <v>123.99999999999878</v>
      </c>
      <c r="F5085" s="1987">
        <f t="shared" si="2348"/>
        <v>116.00000000000144</v>
      </c>
      <c r="G5085" s="1987">
        <f t="shared" si="2348"/>
        <v>123.99999999999878</v>
      </c>
      <c r="H5085" s="1706">
        <f t="shared" si="2348"/>
        <v>132.00000000000145</v>
      </c>
      <c r="I5085" s="1987">
        <f t="shared" si="2348"/>
        <v>147.99999999999969</v>
      </c>
      <c r="J5085" s="1987">
        <f t="shared" si="2348"/>
        <v>151.99999999999926</v>
      </c>
      <c r="K5085" s="1987">
        <f t="shared" si="2348"/>
        <v>172.0000000000006</v>
      </c>
      <c r="L5085" s="1987">
        <f t="shared" si="2348"/>
        <v>192.00000000000017</v>
      </c>
      <c r="M5085" s="1987">
        <f t="shared" si="2348"/>
        <v>211.99999999999974</v>
      </c>
      <c r="N5085" s="1706">
        <f t="shared" si="2348"/>
        <v>195.99999999999972</v>
      </c>
      <c r="O5085" s="1987">
        <f t="shared" si="2348"/>
        <v>172.0000000000006</v>
      </c>
      <c r="P5085" s="1987">
        <f t="shared" si="2348"/>
        <v>192.00000000000017</v>
      </c>
      <c r="Q5085" s="1987">
        <f t="shared" si="2348"/>
        <v>183.99999999999926</v>
      </c>
      <c r="R5085" s="1987">
        <f t="shared" si="2348"/>
        <v>172.0000000000006</v>
      </c>
      <c r="S5085" s="1987">
        <f t="shared" si="2348"/>
        <v>183.99999999999926</v>
      </c>
      <c r="T5085" s="1987">
        <f t="shared" si="2348"/>
        <v>192.00000000000017</v>
      </c>
      <c r="U5085" s="1987">
        <f t="shared" si="2348"/>
        <v>188.00000000000063</v>
      </c>
      <c r="V5085" s="1987">
        <f t="shared" si="2348"/>
        <v>208.00000000000017</v>
      </c>
      <c r="W5085" s="1987">
        <f t="shared" si="2348"/>
        <v>191.99999999999841</v>
      </c>
      <c r="X5085" s="1988">
        <f t="shared" si="2348"/>
        <v>188.00000000000063</v>
      </c>
      <c r="Y5085" s="1706">
        <f>Y5070+Y5077</f>
        <v>167.99999999999926</v>
      </c>
      <c r="Z5085" s="1987">
        <f t="shared" si="2348"/>
        <v>156.00000000000057</v>
      </c>
      <c r="AA5085" s="1987">
        <f t="shared" si="2348"/>
        <v>147.99999999999969</v>
      </c>
      <c r="AB5085" s="1989">
        <f t="shared" si="2348"/>
        <v>144.00000000000011</v>
      </c>
      <c r="AC5085" s="1985"/>
      <c r="AD5085" s="1990">
        <f>MIN(E5085:AB5085)</f>
        <v>116.00000000000144</v>
      </c>
      <c r="AE5085" s="1991"/>
      <c r="AF5085" s="1992"/>
      <c r="AG5085" s="1968"/>
    </row>
    <row r="5086" spans="1:41" s="181" customFormat="1" ht="15.75" customHeight="1" thickBot="1" x14ac:dyDescent="0.3">
      <c r="A5086" s="153" t="s">
        <v>52</v>
      </c>
      <c r="B5086" s="1303"/>
      <c r="C5086" s="1366"/>
      <c r="D5086" s="1994"/>
      <c r="E5086" s="2242">
        <f>SQRT(E5085*E5085+E5084*E5084)</f>
        <v>365.66651473713114</v>
      </c>
      <c r="F5086" s="2243">
        <f t="shared" ref="F5086:K5086" si="2349">SQRT(F5085*F5085+F5084*F5084)</f>
        <v>351.68167424533004</v>
      </c>
      <c r="G5086" s="2243">
        <f t="shared" si="2349"/>
        <v>365.66651473713114</v>
      </c>
      <c r="H5086" s="2346">
        <f t="shared" si="2349"/>
        <v>398.49717690342715</v>
      </c>
      <c r="I5086" s="2243">
        <f t="shared" si="2349"/>
        <v>434.0138246646045</v>
      </c>
      <c r="J5086" s="2243">
        <f t="shared" si="2349"/>
        <v>450.42202432829515</v>
      </c>
      <c r="K5086" s="2243">
        <f t="shared" si="2349"/>
        <v>513.65357975974621</v>
      </c>
      <c r="L5086" s="2243">
        <f>SQRT(L5085*L5085+L5084*L5084)</f>
        <v>569.35050715706006</v>
      </c>
      <c r="M5086" s="2243">
        <f t="shared" ref="M5086:AB5086" si="2350">SQRT(M5085*M5085+M5084*M5084)</f>
        <v>632.58201049349782</v>
      </c>
      <c r="N5086" s="2346">
        <f t="shared" si="2350"/>
        <v>581.99656356373953</v>
      </c>
      <c r="O5086" s="2243">
        <f t="shared" si="2350"/>
        <v>517.42439061180698</v>
      </c>
      <c r="P5086" s="2243">
        <f t="shared" si="2350"/>
        <v>565.5864213363011</v>
      </c>
      <c r="Q5086" s="2243">
        <f t="shared" si="2350"/>
        <v>547.82478950846848</v>
      </c>
      <c r="R5086" s="2243">
        <f t="shared" si="2350"/>
        <v>517.42439061180698</v>
      </c>
      <c r="S5086" s="2243">
        <f t="shared" si="2350"/>
        <v>547.82478950846848</v>
      </c>
      <c r="T5086" s="2243">
        <f t="shared" si="2350"/>
        <v>569.35050715706006</v>
      </c>
      <c r="U5086" s="2244">
        <f t="shared" si="2350"/>
        <v>564.24108322595271</v>
      </c>
      <c r="V5086" s="2244">
        <f t="shared" si="2350"/>
        <v>616.16880803884123</v>
      </c>
      <c r="W5086" s="2243">
        <f t="shared" si="2350"/>
        <v>565.58642133629382</v>
      </c>
      <c r="X5086" s="2244">
        <f t="shared" si="2350"/>
        <v>568.01408433242364</v>
      </c>
      <c r="Y5086" s="2346">
        <f>SQRT(Y5085*Y5085+Y5084*Y5084)</f>
        <v>497.24038452241894</v>
      </c>
      <c r="Z5086" s="2243">
        <f t="shared" si="2350"/>
        <v>466.83615969630949</v>
      </c>
      <c r="AA5086" s="2243">
        <f t="shared" si="2350"/>
        <v>434.0138246646078</v>
      </c>
      <c r="AB5086" s="2245">
        <f t="shared" si="2350"/>
        <v>432.66615305567325</v>
      </c>
      <c r="AC5086" s="1994"/>
      <c r="AD5086" s="1995">
        <f>MIN(E5086:AB5086)</f>
        <v>351.68167424533004</v>
      </c>
      <c r="AE5086" s="1996"/>
      <c r="AF5086" s="1997"/>
      <c r="AG5086" s="1937"/>
    </row>
    <row r="5087" spans="1:41" s="181" customFormat="1" ht="15.75" customHeight="1" thickBot="1" x14ac:dyDescent="0.3">
      <c r="A5087" s="1998" t="s">
        <v>21</v>
      </c>
      <c r="B5087" s="1999"/>
      <c r="C5087" s="2000"/>
      <c r="D5087" s="2001"/>
      <c r="E5087" s="2002">
        <v>1</v>
      </c>
      <c r="F5087" s="2003">
        <v>2</v>
      </c>
      <c r="G5087" s="2003">
        <v>3</v>
      </c>
      <c r="H5087" s="2045">
        <v>4</v>
      </c>
      <c r="I5087" s="2003">
        <v>5</v>
      </c>
      <c r="J5087" s="2003">
        <v>6</v>
      </c>
      <c r="K5087" s="2003">
        <v>7</v>
      </c>
      <c r="L5087" s="2003">
        <v>8</v>
      </c>
      <c r="M5087" s="2003">
        <v>9</v>
      </c>
      <c r="N5087" s="2045">
        <v>10</v>
      </c>
      <c r="O5087" s="2003">
        <v>11</v>
      </c>
      <c r="P5087" s="2003">
        <v>12</v>
      </c>
      <c r="Q5087" s="2003">
        <v>13</v>
      </c>
      <c r="R5087" s="2003">
        <v>14</v>
      </c>
      <c r="S5087" s="2003">
        <v>15</v>
      </c>
      <c r="T5087" s="2003">
        <v>16</v>
      </c>
      <c r="U5087" s="2003">
        <v>17</v>
      </c>
      <c r="V5087" s="2003">
        <v>18</v>
      </c>
      <c r="W5087" s="2003">
        <v>19</v>
      </c>
      <c r="X5087" s="2003">
        <v>20</v>
      </c>
      <c r="Y5087" s="2045">
        <v>21</v>
      </c>
      <c r="Z5087" s="2003">
        <v>22</v>
      </c>
      <c r="AA5087" s="2003">
        <v>23</v>
      </c>
      <c r="AB5087" s="2004">
        <v>24</v>
      </c>
      <c r="AC5087" s="2001"/>
      <c r="AD5087" s="1937"/>
      <c r="AE5087" s="1937"/>
      <c r="AF5087" s="1937"/>
      <c r="AG5087" s="2014"/>
    </row>
    <row r="5088" spans="1:41" s="181" customFormat="1" ht="15.75" customHeight="1" x14ac:dyDescent="0.25">
      <c r="A5088" s="1374" t="s">
        <v>935</v>
      </c>
      <c r="B5088" s="2006"/>
      <c r="C5088" s="1376" t="s">
        <v>22</v>
      </c>
      <c r="D5088" s="2013" t="s">
        <v>54</v>
      </c>
      <c r="E5088" s="2046">
        <v>10.4</v>
      </c>
      <c r="F5088" s="2047">
        <v>10.4</v>
      </c>
      <c r="G5088" s="2048">
        <v>10.38</v>
      </c>
      <c r="H5088" s="1922">
        <v>10.36</v>
      </c>
      <c r="I5088" s="2048">
        <v>10.36</v>
      </c>
      <c r="J5088" s="2048">
        <v>10.36</v>
      </c>
      <c r="K5088" s="2048">
        <v>10.46</v>
      </c>
      <c r="L5088" s="2048">
        <v>10.52</v>
      </c>
      <c r="M5088" s="2048">
        <v>10.38</v>
      </c>
      <c r="N5088" s="1922">
        <v>10.4</v>
      </c>
      <c r="O5088" s="2048">
        <v>10.4</v>
      </c>
      <c r="P5088" s="2048">
        <v>10.44</v>
      </c>
      <c r="Q5088" s="2048">
        <v>10.46</v>
      </c>
      <c r="R5088" s="2048">
        <v>10.44</v>
      </c>
      <c r="S5088" s="2048">
        <v>10.42</v>
      </c>
      <c r="T5088" s="2048">
        <v>10.44</v>
      </c>
      <c r="U5088" s="2048">
        <v>10.48</v>
      </c>
      <c r="V5088" s="2048">
        <v>10.48</v>
      </c>
      <c r="W5088" s="2048">
        <v>10.48</v>
      </c>
      <c r="X5088" s="2048">
        <v>10.5</v>
      </c>
      <c r="Y5088" s="1922">
        <v>10.5</v>
      </c>
      <c r="Z5088" s="2048">
        <v>10.52</v>
      </c>
      <c r="AA5088" s="2048">
        <v>10.52</v>
      </c>
      <c r="AB5088" s="2049">
        <v>10.38</v>
      </c>
      <c r="AC5088" s="2050"/>
      <c r="AD5088" s="2014"/>
      <c r="AE5088" s="2014"/>
      <c r="AF5088" s="2014"/>
      <c r="AG5088" s="2014"/>
    </row>
    <row r="5089" spans="1:41" s="181" customFormat="1" ht="15.75" customHeight="1" thickBot="1" x14ac:dyDescent="0.3">
      <c r="A5089" s="2015" t="s">
        <v>937</v>
      </c>
      <c r="B5089" s="2016"/>
      <c r="C5089" s="2051" t="s">
        <v>22</v>
      </c>
      <c r="D5089" s="2023"/>
      <c r="E5089" s="2052"/>
      <c r="F5089" s="2016"/>
      <c r="G5089" s="2019"/>
      <c r="H5089" s="2020"/>
      <c r="I5089" s="2019"/>
      <c r="J5089" s="2019"/>
      <c r="K5089" s="2019"/>
      <c r="L5089" s="2019"/>
      <c r="M5089" s="2019"/>
      <c r="N5089" s="2020"/>
      <c r="O5089" s="2019"/>
      <c r="P5089" s="2019"/>
      <c r="Q5089" s="2019"/>
      <c r="R5089" s="2019"/>
      <c r="S5089" s="2019"/>
      <c r="T5089" s="2019"/>
      <c r="U5089" s="2019"/>
      <c r="V5089" s="2019"/>
      <c r="W5089" s="2019"/>
      <c r="X5089" s="2019"/>
      <c r="Y5089" s="2020"/>
      <c r="Z5089" s="2019"/>
      <c r="AA5089" s="2019"/>
      <c r="AB5089" s="2053"/>
      <c r="AC5089" s="2054"/>
      <c r="AD5089" s="2014"/>
      <c r="AE5089" s="2014"/>
      <c r="AF5089" s="2014"/>
      <c r="AL5089" s="1949"/>
      <c r="AM5089" s="1949"/>
      <c r="AN5089" s="1950"/>
      <c r="AO5089" s="1949"/>
    </row>
    <row r="5090" spans="1:41" s="181" customFormat="1" ht="15.75" customHeight="1" x14ac:dyDescent="0.25">
      <c r="A5090" s="3563" t="s">
        <v>737</v>
      </c>
      <c r="B5090" s="3589" t="s">
        <v>738</v>
      </c>
      <c r="C5090" s="1945" t="s">
        <v>13</v>
      </c>
      <c r="D5090" s="1929"/>
      <c r="E5090" s="1691">
        <f t="shared" ref="E5090:AB5090" si="2351">(E5094-D5094)*$AE5090*$AF5090</f>
        <v>0</v>
      </c>
      <c r="F5090" s="1692">
        <f t="shared" si="2351"/>
        <v>0</v>
      </c>
      <c r="G5090" s="1692">
        <f t="shared" si="2351"/>
        <v>0</v>
      </c>
      <c r="H5090" s="1597">
        <f t="shared" si="2351"/>
        <v>0</v>
      </c>
      <c r="I5090" s="1692">
        <f t="shared" si="2351"/>
        <v>0</v>
      </c>
      <c r="J5090" s="1692">
        <f t="shared" si="2351"/>
        <v>0</v>
      </c>
      <c r="K5090" s="1692">
        <f t="shared" si="2351"/>
        <v>0</v>
      </c>
      <c r="L5090" s="1692">
        <f t="shared" si="2351"/>
        <v>0</v>
      </c>
      <c r="M5090" s="1692">
        <f t="shared" si="2351"/>
        <v>0</v>
      </c>
      <c r="N5090" s="1597">
        <f t="shared" si="2351"/>
        <v>0</v>
      </c>
      <c r="O5090" s="1692">
        <f t="shared" si="2351"/>
        <v>0</v>
      </c>
      <c r="P5090" s="1692">
        <f t="shared" si="2351"/>
        <v>0</v>
      </c>
      <c r="Q5090" s="1692">
        <f t="shared" si="2351"/>
        <v>0</v>
      </c>
      <c r="R5090" s="1692">
        <f t="shared" si="2351"/>
        <v>0</v>
      </c>
      <c r="S5090" s="1692">
        <f t="shared" si="2351"/>
        <v>0</v>
      </c>
      <c r="T5090" s="1692">
        <f t="shared" si="2351"/>
        <v>0</v>
      </c>
      <c r="U5090" s="1692">
        <f t="shared" si="2351"/>
        <v>0</v>
      </c>
      <c r="V5090" s="1692">
        <f t="shared" si="2351"/>
        <v>0</v>
      </c>
      <c r="W5090" s="1692">
        <f t="shared" si="2351"/>
        <v>0</v>
      </c>
      <c r="X5090" s="1692">
        <f t="shared" si="2351"/>
        <v>0</v>
      </c>
      <c r="Y5090" s="1597">
        <f>(Y5094-X5094)*$AE5090*$AF5090</f>
        <v>0</v>
      </c>
      <c r="Z5090" s="1692">
        <f>(Z5094-Y5094)*$AE5090*$AF5090</f>
        <v>0</v>
      </c>
      <c r="AA5090" s="1692">
        <f t="shared" si="2351"/>
        <v>0</v>
      </c>
      <c r="AB5090" s="1693">
        <f t="shared" si="2351"/>
        <v>0</v>
      </c>
      <c r="AC5090" s="1653">
        <f>SUM(E5090:AB5090)</f>
        <v>0</v>
      </c>
      <c r="AD5090" s="1964"/>
      <c r="AE5090" s="1692">
        <v>100</v>
      </c>
      <c r="AF5090" s="1693">
        <v>40</v>
      </c>
      <c r="AL5090" s="1954"/>
      <c r="AM5090" s="1955"/>
      <c r="AN5090" s="1954"/>
      <c r="AO5090" s="1950"/>
    </row>
    <row r="5091" spans="1:41" s="181" customFormat="1" ht="15.75" customHeight="1" x14ac:dyDescent="0.25">
      <c r="A5091" s="3564"/>
      <c r="B5091" s="3590"/>
      <c r="C5091" s="1951" t="s">
        <v>14</v>
      </c>
      <c r="D5091" s="1342"/>
      <c r="E5091" s="1676">
        <f t="shared" ref="E5091:AB5091" si="2352">(E5095-D5095)*$AE5090*$AF5090</f>
        <v>0</v>
      </c>
      <c r="F5091" s="1677">
        <f t="shared" si="2352"/>
        <v>0</v>
      </c>
      <c r="G5091" s="1677">
        <f t="shared" si="2352"/>
        <v>0</v>
      </c>
      <c r="H5091" s="1598">
        <f t="shared" si="2352"/>
        <v>0</v>
      </c>
      <c r="I5091" s="1677">
        <f t="shared" si="2352"/>
        <v>0</v>
      </c>
      <c r="J5091" s="1677">
        <f t="shared" si="2352"/>
        <v>0</v>
      </c>
      <c r="K5091" s="1677">
        <f t="shared" si="2352"/>
        <v>0</v>
      </c>
      <c r="L5091" s="1677">
        <f t="shared" si="2352"/>
        <v>0</v>
      </c>
      <c r="M5091" s="1677">
        <f t="shared" si="2352"/>
        <v>0</v>
      </c>
      <c r="N5091" s="1598">
        <f t="shared" si="2352"/>
        <v>0</v>
      </c>
      <c r="O5091" s="1677">
        <f t="shared" si="2352"/>
        <v>0</v>
      </c>
      <c r="P5091" s="1677">
        <f t="shared" si="2352"/>
        <v>0</v>
      </c>
      <c r="Q5091" s="1677">
        <f t="shared" si="2352"/>
        <v>0</v>
      </c>
      <c r="R5091" s="1677">
        <f t="shared" si="2352"/>
        <v>0</v>
      </c>
      <c r="S5091" s="1677">
        <f t="shared" si="2352"/>
        <v>0</v>
      </c>
      <c r="T5091" s="1677">
        <f t="shared" si="2352"/>
        <v>0</v>
      </c>
      <c r="U5091" s="1677">
        <f t="shared" si="2352"/>
        <v>0</v>
      </c>
      <c r="V5091" s="1677">
        <f t="shared" si="2352"/>
        <v>0</v>
      </c>
      <c r="W5091" s="1677">
        <f t="shared" si="2352"/>
        <v>0</v>
      </c>
      <c r="X5091" s="1677">
        <f t="shared" si="2352"/>
        <v>0</v>
      </c>
      <c r="Y5091" s="1598">
        <f>(Y5095-X5095)*$AE5090*$AF5090</f>
        <v>0</v>
      </c>
      <c r="Z5091" s="1677">
        <f>(Z5095-Y5095)*$AE5090*$AF5090</f>
        <v>0</v>
      </c>
      <c r="AA5091" s="1677">
        <f t="shared" si="2352"/>
        <v>0</v>
      </c>
      <c r="AB5091" s="1678">
        <f t="shared" si="2352"/>
        <v>0</v>
      </c>
      <c r="AC5091" s="1932">
        <f>SUM(E5091:AB5091)</f>
        <v>0</v>
      </c>
      <c r="AD5091" s="1965"/>
      <c r="AE5091" s="1425"/>
      <c r="AF5091" s="1966"/>
      <c r="AL5091" s="1950"/>
      <c r="AM5091" s="1950"/>
      <c r="AN5091" s="1950"/>
      <c r="AO5091" s="1950"/>
    </row>
    <row r="5092" spans="1:41" s="181" customFormat="1" ht="15.75" customHeight="1" x14ac:dyDescent="0.25">
      <c r="A5092" s="3564"/>
      <c r="B5092" s="3590"/>
      <c r="C5092" s="1951" t="s">
        <v>15</v>
      </c>
      <c r="D5092" s="1342" t="s">
        <v>54</v>
      </c>
      <c r="E5092" s="1679">
        <v>1</v>
      </c>
      <c r="F5092" s="1440">
        <v>0</v>
      </c>
      <c r="G5092" s="1440">
        <v>0</v>
      </c>
      <c r="H5092" s="1432">
        <v>0</v>
      </c>
      <c r="I5092" s="1440">
        <v>1</v>
      </c>
      <c r="J5092" s="1440">
        <v>0</v>
      </c>
      <c r="K5092" s="1440">
        <v>0</v>
      </c>
      <c r="L5092" s="1440">
        <v>1</v>
      </c>
      <c r="M5092" s="1440">
        <v>1</v>
      </c>
      <c r="N5092" s="1432">
        <v>1</v>
      </c>
      <c r="O5092" s="1440">
        <v>0</v>
      </c>
      <c r="P5092" s="1440">
        <v>0</v>
      </c>
      <c r="Q5092" s="1440">
        <v>1</v>
      </c>
      <c r="R5092" s="1440">
        <v>0</v>
      </c>
      <c r="S5092" s="1440">
        <v>0</v>
      </c>
      <c r="T5092" s="1440">
        <v>1</v>
      </c>
      <c r="U5092" s="1440">
        <v>1</v>
      </c>
      <c r="V5092" s="1440">
        <v>1</v>
      </c>
      <c r="W5092" s="1440">
        <v>1</v>
      </c>
      <c r="X5092" s="1440">
        <v>0</v>
      </c>
      <c r="Y5092" s="1432">
        <v>1</v>
      </c>
      <c r="Z5092" s="1440">
        <v>1</v>
      </c>
      <c r="AA5092" s="1440">
        <v>1</v>
      </c>
      <c r="AB5092" s="1680">
        <v>0</v>
      </c>
      <c r="AC5092" s="1932">
        <f>AVERAGE(E5092:AB5092)</f>
        <v>0.54166666666666663</v>
      </c>
      <c r="AD5092" s="1448"/>
      <c r="AE5092" s="1448"/>
      <c r="AF5092" s="1967"/>
      <c r="AL5092" s="1950"/>
      <c r="AM5092" s="1950"/>
      <c r="AN5092" s="1950"/>
      <c r="AO5092" s="1950"/>
    </row>
    <row r="5093" spans="1:41" s="181" customFormat="1" ht="15.75" customHeight="1" thickBot="1" x14ac:dyDescent="0.3">
      <c r="A5093" s="3576"/>
      <c r="B5093" s="3591"/>
      <c r="C5093" s="1956" t="s">
        <v>17</v>
      </c>
      <c r="D5093" s="1957"/>
      <c r="E5093" s="1436" t="e">
        <f t="shared" ref="E5093:AB5093" si="2353">E5091/E5090</f>
        <v>#DIV/0!</v>
      </c>
      <c r="F5093" s="1437" t="e">
        <f t="shared" si="2353"/>
        <v>#DIV/0!</v>
      </c>
      <c r="G5093" s="1437" t="e">
        <f t="shared" si="2353"/>
        <v>#DIV/0!</v>
      </c>
      <c r="H5093" s="1438" t="e">
        <f t="shared" si="2353"/>
        <v>#DIV/0!</v>
      </c>
      <c r="I5093" s="1437" t="e">
        <f t="shared" si="2353"/>
        <v>#DIV/0!</v>
      </c>
      <c r="J5093" s="1437" t="e">
        <f t="shared" si="2353"/>
        <v>#DIV/0!</v>
      </c>
      <c r="K5093" s="1437" t="e">
        <f t="shared" si="2353"/>
        <v>#DIV/0!</v>
      </c>
      <c r="L5093" s="1437" t="e">
        <f t="shared" si="2353"/>
        <v>#DIV/0!</v>
      </c>
      <c r="M5093" s="1437" t="e">
        <f t="shared" si="2353"/>
        <v>#DIV/0!</v>
      </c>
      <c r="N5093" s="1438" t="e">
        <f t="shared" si="2353"/>
        <v>#DIV/0!</v>
      </c>
      <c r="O5093" s="1437" t="e">
        <f t="shared" si="2353"/>
        <v>#DIV/0!</v>
      </c>
      <c r="P5093" s="1437" t="e">
        <f t="shared" si="2353"/>
        <v>#DIV/0!</v>
      </c>
      <c r="Q5093" s="1437" t="e">
        <f t="shared" si="2353"/>
        <v>#DIV/0!</v>
      </c>
      <c r="R5093" s="1437" t="e">
        <f t="shared" si="2353"/>
        <v>#DIV/0!</v>
      </c>
      <c r="S5093" s="1437" t="e">
        <f t="shared" si="2353"/>
        <v>#DIV/0!</v>
      </c>
      <c r="T5093" s="1437" t="e">
        <f t="shared" si="2353"/>
        <v>#DIV/0!</v>
      </c>
      <c r="U5093" s="1437" t="e">
        <f t="shared" si="2353"/>
        <v>#DIV/0!</v>
      </c>
      <c r="V5093" s="1437" t="e">
        <f t="shared" si="2353"/>
        <v>#DIV/0!</v>
      </c>
      <c r="W5093" s="1437" t="e">
        <f t="shared" si="2353"/>
        <v>#DIV/0!</v>
      </c>
      <c r="X5093" s="1437" t="e">
        <f t="shared" si="2353"/>
        <v>#DIV/0!</v>
      </c>
      <c r="Y5093" s="1438" t="e">
        <f>Y5091/Y5090</f>
        <v>#DIV/0!</v>
      </c>
      <c r="Z5093" s="1437" t="e">
        <f t="shared" si="2353"/>
        <v>#DIV/0!</v>
      </c>
      <c r="AA5093" s="1437" t="e">
        <f t="shared" si="2353"/>
        <v>#DIV/0!</v>
      </c>
      <c r="AB5093" s="1439" t="e">
        <f t="shared" si="2353"/>
        <v>#DIV/0!</v>
      </c>
      <c r="AC5093" s="1345" t="e">
        <f>MAX(E5093:AB5093)</f>
        <v>#DIV/0!</v>
      </c>
      <c r="AD5093" s="1965"/>
      <c r="AE5093" s="1425"/>
      <c r="AF5093" s="1966"/>
      <c r="AL5093" s="1950"/>
      <c r="AM5093" s="1950"/>
      <c r="AN5093" s="1950"/>
      <c r="AO5093" s="1950"/>
    </row>
    <row r="5094" spans="1:41" s="181" customFormat="1" ht="15.75" hidden="1" customHeight="1" x14ac:dyDescent="0.25">
      <c r="A5094" s="1878"/>
      <c r="B5094" s="1877"/>
      <c r="C5094" s="2025" t="s">
        <v>18</v>
      </c>
      <c r="D5094" s="2129">
        <v>533.65</v>
      </c>
      <c r="E5094" s="1694">
        <v>533.65</v>
      </c>
      <c r="F5094" s="1694">
        <v>533.65</v>
      </c>
      <c r="G5094" s="1694">
        <v>533.65</v>
      </c>
      <c r="H5094" s="2130">
        <v>533.65</v>
      </c>
      <c r="I5094" s="1694">
        <v>533.65</v>
      </c>
      <c r="J5094" s="1694">
        <v>533.65</v>
      </c>
      <c r="K5094" s="1694">
        <v>533.65</v>
      </c>
      <c r="L5094" s="1694">
        <v>533.65</v>
      </c>
      <c r="M5094" s="1694">
        <v>533.65</v>
      </c>
      <c r="N5094" s="2130">
        <v>533.65</v>
      </c>
      <c r="O5094" s="1694">
        <v>533.65</v>
      </c>
      <c r="P5094" s="1694">
        <v>533.65</v>
      </c>
      <c r="Q5094" s="1694">
        <v>533.65</v>
      </c>
      <c r="R5094" s="1694">
        <v>533.65</v>
      </c>
      <c r="S5094" s="1694">
        <v>533.65</v>
      </c>
      <c r="T5094" s="1694">
        <v>533.65</v>
      </c>
      <c r="U5094" s="1694">
        <v>533.65</v>
      </c>
      <c r="V5094" s="1694">
        <v>533.65</v>
      </c>
      <c r="W5094" s="1694">
        <v>533.65</v>
      </c>
      <c r="X5094" s="1694">
        <v>533.65</v>
      </c>
      <c r="Y5094" s="2130">
        <v>533.65</v>
      </c>
      <c r="Z5094" s="1694">
        <v>533.65</v>
      </c>
      <c r="AA5094" s="1694">
        <v>533.65</v>
      </c>
      <c r="AB5094" s="1694">
        <v>533.65</v>
      </c>
      <c r="AC5094" s="2026"/>
      <c r="AD5094" s="1965"/>
      <c r="AE5094" s="1425"/>
      <c r="AF5094" s="1966"/>
      <c r="AL5094" s="1950"/>
      <c r="AM5094" s="1950"/>
      <c r="AN5094" s="1950"/>
      <c r="AO5094" s="1950"/>
    </row>
    <row r="5095" spans="1:41" s="181" customFormat="1" ht="15.75" hidden="1" customHeight="1" x14ac:dyDescent="0.25">
      <c r="A5095" s="1875"/>
      <c r="B5095" s="1876"/>
      <c r="C5095" s="1969" t="s">
        <v>19</v>
      </c>
      <c r="D5095" s="2055">
        <v>191.68</v>
      </c>
      <c r="E5095" s="1681">
        <v>191.68</v>
      </c>
      <c r="F5095" s="1681">
        <v>191.68</v>
      </c>
      <c r="G5095" s="1681">
        <v>191.68</v>
      </c>
      <c r="H5095" s="1690">
        <v>191.68</v>
      </c>
      <c r="I5095" s="1681">
        <v>191.68</v>
      </c>
      <c r="J5095" s="1681">
        <v>191.68</v>
      </c>
      <c r="K5095" s="1681">
        <v>191.68</v>
      </c>
      <c r="L5095" s="1681">
        <v>191.68</v>
      </c>
      <c r="M5095" s="1681">
        <v>191.68</v>
      </c>
      <c r="N5095" s="1690">
        <v>191.68</v>
      </c>
      <c r="O5095" s="1681">
        <v>191.68</v>
      </c>
      <c r="P5095" s="1681">
        <v>191.68</v>
      </c>
      <c r="Q5095" s="1681">
        <v>191.68</v>
      </c>
      <c r="R5095" s="1681">
        <v>191.68</v>
      </c>
      <c r="S5095" s="1681">
        <v>191.68</v>
      </c>
      <c r="T5095" s="1681">
        <v>191.68</v>
      </c>
      <c r="U5095" s="1681">
        <v>191.68</v>
      </c>
      <c r="V5095" s="1681">
        <v>191.68</v>
      </c>
      <c r="W5095" s="1681">
        <v>191.68</v>
      </c>
      <c r="X5095" s="1681">
        <v>191.68</v>
      </c>
      <c r="Y5095" s="1690">
        <v>191.68</v>
      </c>
      <c r="Z5095" s="1681">
        <v>191.68</v>
      </c>
      <c r="AA5095" s="1681">
        <v>191.68</v>
      </c>
      <c r="AB5095" s="1681">
        <v>191.68</v>
      </c>
      <c r="AC5095" s="1342"/>
      <c r="AD5095" s="1965"/>
      <c r="AE5095" s="1425"/>
      <c r="AF5095" s="1966"/>
      <c r="AH5095" s="1950"/>
      <c r="AI5095" s="1973"/>
      <c r="AJ5095" s="1973"/>
      <c r="AK5095" s="1974"/>
      <c r="AL5095" s="1974"/>
      <c r="AM5095" s="189"/>
      <c r="AN5095" s="852"/>
      <c r="AO5095" s="852"/>
    </row>
    <row r="5096" spans="1:41" s="181" customFormat="1" ht="15.75" customHeight="1" thickBot="1" x14ac:dyDescent="0.3">
      <c r="A5096" s="3573" t="s">
        <v>42</v>
      </c>
      <c r="B5096" s="3574"/>
      <c r="C5096" s="3574"/>
      <c r="D5096" s="1957"/>
      <c r="E5096" s="1685">
        <f>SQRT(E5090*E5090+E5091*E5091)/E5088/1.73</f>
        <v>0</v>
      </c>
      <c r="F5096" s="1686">
        <f t="shared" ref="F5096:AB5096" si="2354">SQRT(F5090*F5090+F5091*F5091)/F5088/1.73</f>
        <v>0</v>
      </c>
      <c r="G5096" s="1686">
        <f t="shared" si="2354"/>
        <v>0</v>
      </c>
      <c r="H5096" s="1687">
        <f t="shared" si="2354"/>
        <v>0</v>
      </c>
      <c r="I5096" s="1686">
        <f t="shared" si="2354"/>
        <v>0</v>
      </c>
      <c r="J5096" s="1686">
        <f t="shared" si="2354"/>
        <v>0</v>
      </c>
      <c r="K5096" s="1686">
        <f t="shared" si="2354"/>
        <v>0</v>
      </c>
      <c r="L5096" s="1686">
        <f t="shared" si="2354"/>
        <v>0</v>
      </c>
      <c r="M5096" s="1686">
        <f t="shared" si="2354"/>
        <v>0</v>
      </c>
      <c r="N5096" s="1687">
        <f t="shared" si="2354"/>
        <v>0</v>
      </c>
      <c r="O5096" s="1686">
        <f t="shared" si="2354"/>
        <v>0</v>
      </c>
      <c r="P5096" s="1686">
        <f t="shared" si="2354"/>
        <v>0</v>
      </c>
      <c r="Q5096" s="1686">
        <f t="shared" si="2354"/>
        <v>0</v>
      </c>
      <c r="R5096" s="1686">
        <f t="shared" si="2354"/>
        <v>0</v>
      </c>
      <c r="S5096" s="1686">
        <f t="shared" si="2354"/>
        <v>0</v>
      </c>
      <c r="T5096" s="1686">
        <f t="shared" si="2354"/>
        <v>0</v>
      </c>
      <c r="U5096" s="1686">
        <f t="shared" si="2354"/>
        <v>0</v>
      </c>
      <c r="V5096" s="1686">
        <f t="shared" si="2354"/>
        <v>0</v>
      </c>
      <c r="W5096" s="1686">
        <f t="shared" si="2354"/>
        <v>0</v>
      </c>
      <c r="X5096" s="1686">
        <f t="shared" si="2354"/>
        <v>0</v>
      </c>
      <c r="Y5096" s="1687">
        <f>SQRT(Y5090*Y5090+Y5091*Y5091)/Y5088/1.73</f>
        <v>0</v>
      </c>
      <c r="Z5096" s="1686">
        <f t="shared" si="2354"/>
        <v>0</v>
      </c>
      <c r="AA5096" s="1686">
        <f t="shared" si="2354"/>
        <v>0</v>
      </c>
      <c r="AB5096" s="1689">
        <f t="shared" si="2354"/>
        <v>0</v>
      </c>
      <c r="AC5096" s="1970">
        <f>AVERAGE(E5096:AB5096)</f>
        <v>0</v>
      </c>
      <c r="AD5096" s="1971">
        <f>(AC5092-AC5096)/AC5092</f>
        <v>1</v>
      </c>
      <c r="AE5096" s="1688"/>
      <c r="AF5096" s="1972"/>
      <c r="AL5096" s="1949"/>
      <c r="AM5096" s="1949"/>
      <c r="AN5096" s="1950"/>
      <c r="AO5096" s="1949"/>
    </row>
    <row r="5097" spans="1:41" s="181" customFormat="1" ht="15.75" customHeight="1" x14ac:dyDescent="0.25">
      <c r="A5097" s="3577" t="s">
        <v>962</v>
      </c>
      <c r="B5097" s="3592" t="s">
        <v>738</v>
      </c>
      <c r="C5097" s="2029" t="s">
        <v>13</v>
      </c>
      <c r="D5097" s="2026"/>
      <c r="E5097" s="1649">
        <f t="shared" ref="E5097:AB5097" si="2355">(E5101-D5101)*$AE5097*$AF5097</f>
        <v>0</v>
      </c>
      <c r="F5097" s="1650">
        <f t="shared" si="2355"/>
        <v>0</v>
      </c>
      <c r="G5097" s="1650">
        <f t="shared" si="2355"/>
        <v>0</v>
      </c>
      <c r="H5097" s="1651">
        <f t="shared" si="2355"/>
        <v>0</v>
      </c>
      <c r="I5097" s="1650">
        <f t="shared" si="2355"/>
        <v>0</v>
      </c>
      <c r="J5097" s="1650">
        <f t="shared" si="2355"/>
        <v>0</v>
      </c>
      <c r="K5097" s="1650">
        <f t="shared" si="2355"/>
        <v>0</v>
      </c>
      <c r="L5097" s="1650">
        <f t="shared" si="2355"/>
        <v>0</v>
      </c>
      <c r="M5097" s="1650">
        <f t="shared" si="2355"/>
        <v>0</v>
      </c>
      <c r="N5097" s="1651">
        <f t="shared" si="2355"/>
        <v>0</v>
      </c>
      <c r="O5097" s="1650">
        <f t="shared" si="2355"/>
        <v>0</v>
      </c>
      <c r="P5097" s="1650">
        <f t="shared" si="2355"/>
        <v>0</v>
      </c>
      <c r="Q5097" s="1650">
        <f t="shared" si="2355"/>
        <v>0</v>
      </c>
      <c r="R5097" s="1650">
        <f t="shared" si="2355"/>
        <v>0</v>
      </c>
      <c r="S5097" s="1650">
        <f t="shared" si="2355"/>
        <v>0</v>
      </c>
      <c r="T5097" s="1650">
        <f t="shared" si="2355"/>
        <v>0</v>
      </c>
      <c r="U5097" s="1650">
        <f t="shared" si="2355"/>
        <v>0</v>
      </c>
      <c r="V5097" s="1650">
        <f t="shared" si="2355"/>
        <v>0</v>
      </c>
      <c r="W5097" s="1650">
        <f t="shared" si="2355"/>
        <v>0</v>
      </c>
      <c r="X5097" s="1650">
        <f t="shared" si="2355"/>
        <v>0</v>
      </c>
      <c r="Y5097" s="1651">
        <f>(Y5101-X5101)*$AE5097*$AF5097</f>
        <v>0</v>
      </c>
      <c r="Z5097" s="1650">
        <f>(Z5101-Y5101)*$AE5097*$AF5097</f>
        <v>0</v>
      </c>
      <c r="AA5097" s="1650">
        <f t="shared" si="2355"/>
        <v>0</v>
      </c>
      <c r="AB5097" s="1675">
        <f t="shared" si="2355"/>
        <v>0</v>
      </c>
      <c r="AC5097" s="2030">
        <f>SUM(E5097:AB5097)</f>
        <v>0</v>
      </c>
      <c r="AD5097" s="1964"/>
      <c r="AE5097" s="1692">
        <v>100</v>
      </c>
      <c r="AF5097" s="1693">
        <v>40</v>
      </c>
      <c r="AL5097" s="1954"/>
      <c r="AM5097" s="1955"/>
      <c r="AN5097" s="1954"/>
      <c r="AO5097" s="1950"/>
    </row>
    <row r="5098" spans="1:41" s="181" customFormat="1" ht="15.75" customHeight="1" x14ac:dyDescent="0.25">
      <c r="A5098" s="3564"/>
      <c r="B5098" s="3590"/>
      <c r="C5098" s="1951" t="s">
        <v>14</v>
      </c>
      <c r="D5098" s="1342"/>
      <c r="E5098" s="1676">
        <f t="shared" ref="E5098:AB5098" si="2356">(E5102-D5102)*$AE5097*$AF5097</f>
        <v>0</v>
      </c>
      <c r="F5098" s="1677">
        <f t="shared" si="2356"/>
        <v>0</v>
      </c>
      <c r="G5098" s="1677">
        <f t="shared" si="2356"/>
        <v>0</v>
      </c>
      <c r="H5098" s="1598">
        <f t="shared" si="2356"/>
        <v>0</v>
      </c>
      <c r="I5098" s="1677">
        <f t="shared" si="2356"/>
        <v>0</v>
      </c>
      <c r="J5098" s="1677">
        <f t="shared" si="2356"/>
        <v>0</v>
      </c>
      <c r="K5098" s="1677">
        <f t="shared" si="2356"/>
        <v>0</v>
      </c>
      <c r="L5098" s="1677">
        <f t="shared" si="2356"/>
        <v>0</v>
      </c>
      <c r="M5098" s="1677">
        <f t="shared" si="2356"/>
        <v>0</v>
      </c>
      <c r="N5098" s="1598">
        <f t="shared" si="2356"/>
        <v>0</v>
      </c>
      <c r="O5098" s="1677">
        <f t="shared" si="2356"/>
        <v>0</v>
      </c>
      <c r="P5098" s="1677">
        <f t="shared" si="2356"/>
        <v>0</v>
      </c>
      <c r="Q5098" s="1677">
        <f t="shared" si="2356"/>
        <v>0</v>
      </c>
      <c r="R5098" s="1677">
        <f t="shared" si="2356"/>
        <v>0</v>
      </c>
      <c r="S5098" s="1677">
        <f t="shared" si="2356"/>
        <v>0</v>
      </c>
      <c r="T5098" s="1677">
        <f t="shared" si="2356"/>
        <v>0</v>
      </c>
      <c r="U5098" s="1677">
        <f t="shared" si="2356"/>
        <v>0</v>
      </c>
      <c r="V5098" s="1677">
        <f t="shared" si="2356"/>
        <v>0</v>
      </c>
      <c r="W5098" s="1677">
        <f t="shared" si="2356"/>
        <v>0</v>
      </c>
      <c r="X5098" s="1677">
        <f t="shared" si="2356"/>
        <v>0</v>
      </c>
      <c r="Y5098" s="1598">
        <f>(Y5102-X5102)*$AE5097*$AF5097</f>
        <v>0</v>
      </c>
      <c r="Z5098" s="1677">
        <f>(Z5102-Y5102)*$AE5097*$AF5097</f>
        <v>0</v>
      </c>
      <c r="AA5098" s="1677">
        <f t="shared" si="2356"/>
        <v>0</v>
      </c>
      <c r="AB5098" s="1678">
        <f t="shared" si="2356"/>
        <v>0</v>
      </c>
      <c r="AC5098" s="1932">
        <f>SUM(E5098:AB5098)</f>
        <v>0</v>
      </c>
      <c r="AD5098" s="1965"/>
      <c r="AE5098" s="1425"/>
      <c r="AF5098" s="1966"/>
      <c r="AL5098" s="1950"/>
      <c r="AM5098" s="1950"/>
      <c r="AN5098" s="1950"/>
      <c r="AO5098" s="1950"/>
    </row>
    <row r="5099" spans="1:41" s="181" customFormat="1" ht="15.75" customHeight="1" x14ac:dyDescent="0.25">
      <c r="A5099" s="3564"/>
      <c r="B5099" s="3590"/>
      <c r="C5099" s="1951" t="s">
        <v>15</v>
      </c>
      <c r="D5099" s="1342"/>
      <c r="E5099" s="1679">
        <v>0</v>
      </c>
      <c r="F5099" s="1440">
        <v>0</v>
      </c>
      <c r="G5099" s="1440">
        <v>0</v>
      </c>
      <c r="H5099" s="1432">
        <v>0</v>
      </c>
      <c r="I5099" s="1440">
        <v>0</v>
      </c>
      <c r="J5099" s="1440">
        <v>0</v>
      </c>
      <c r="K5099" s="1440">
        <v>0</v>
      </c>
      <c r="L5099" s="1440">
        <v>0</v>
      </c>
      <c r="M5099" s="1440">
        <v>0</v>
      </c>
      <c r="N5099" s="1432">
        <v>1</v>
      </c>
      <c r="O5099" s="1440">
        <v>0</v>
      </c>
      <c r="P5099" s="1440">
        <v>0</v>
      </c>
      <c r="Q5099" s="1440">
        <v>0</v>
      </c>
      <c r="R5099" s="1440">
        <v>0</v>
      </c>
      <c r="S5099" s="1440">
        <v>0</v>
      </c>
      <c r="T5099" s="1440">
        <v>0</v>
      </c>
      <c r="U5099" s="1440">
        <v>0</v>
      </c>
      <c r="V5099" s="1440">
        <v>0</v>
      </c>
      <c r="W5099" s="1440">
        <v>0</v>
      </c>
      <c r="X5099" s="1440">
        <v>0</v>
      </c>
      <c r="Y5099" s="1432">
        <v>0</v>
      </c>
      <c r="Z5099" s="1440">
        <v>0</v>
      </c>
      <c r="AA5099" s="1440">
        <v>0</v>
      </c>
      <c r="AB5099" s="1680">
        <v>0</v>
      </c>
      <c r="AC5099" s="1932">
        <f>AVERAGE(E5099:AB5099)</f>
        <v>4.1666666666666664E-2</v>
      </c>
      <c r="AD5099" s="1448"/>
      <c r="AE5099" s="1448"/>
      <c r="AF5099" s="1967"/>
      <c r="AL5099" s="1950"/>
      <c r="AM5099" s="1950"/>
      <c r="AN5099" s="1950"/>
      <c r="AO5099" s="1950"/>
    </row>
    <row r="5100" spans="1:41" s="181" customFormat="1" ht="15.75" customHeight="1" x14ac:dyDescent="0.25">
      <c r="A5100" s="3564"/>
      <c r="B5100" s="3590"/>
      <c r="C5100" s="1951" t="s">
        <v>17</v>
      </c>
      <c r="D5100" s="1342"/>
      <c r="E5100" s="1428" t="e">
        <f t="shared" ref="E5100:AB5100" si="2357">E5098/E5097</f>
        <v>#DIV/0!</v>
      </c>
      <c r="F5100" s="1429" t="e">
        <f t="shared" si="2357"/>
        <v>#DIV/0!</v>
      </c>
      <c r="G5100" s="1429" t="e">
        <f t="shared" si="2357"/>
        <v>#DIV/0!</v>
      </c>
      <c r="H5100" s="1430" t="e">
        <f t="shared" si="2357"/>
        <v>#DIV/0!</v>
      </c>
      <c r="I5100" s="1429" t="e">
        <f t="shared" si="2357"/>
        <v>#DIV/0!</v>
      </c>
      <c r="J5100" s="1429" t="e">
        <f t="shared" si="2357"/>
        <v>#DIV/0!</v>
      </c>
      <c r="K5100" s="1429" t="e">
        <f t="shared" si="2357"/>
        <v>#DIV/0!</v>
      </c>
      <c r="L5100" s="1429" t="e">
        <f t="shared" si="2357"/>
        <v>#DIV/0!</v>
      </c>
      <c r="M5100" s="1429" t="e">
        <f t="shared" si="2357"/>
        <v>#DIV/0!</v>
      </c>
      <c r="N5100" s="1430" t="e">
        <f t="shared" si="2357"/>
        <v>#DIV/0!</v>
      </c>
      <c r="O5100" s="1429" t="e">
        <f t="shared" si="2357"/>
        <v>#DIV/0!</v>
      </c>
      <c r="P5100" s="1429" t="e">
        <f t="shared" si="2357"/>
        <v>#DIV/0!</v>
      </c>
      <c r="Q5100" s="1429" t="e">
        <f t="shared" si="2357"/>
        <v>#DIV/0!</v>
      </c>
      <c r="R5100" s="1429" t="e">
        <f t="shared" si="2357"/>
        <v>#DIV/0!</v>
      </c>
      <c r="S5100" s="1429" t="e">
        <f t="shared" si="2357"/>
        <v>#DIV/0!</v>
      </c>
      <c r="T5100" s="1429" t="e">
        <f t="shared" si="2357"/>
        <v>#DIV/0!</v>
      </c>
      <c r="U5100" s="1429" t="e">
        <f t="shared" si="2357"/>
        <v>#DIV/0!</v>
      </c>
      <c r="V5100" s="1429" t="e">
        <f t="shared" si="2357"/>
        <v>#DIV/0!</v>
      </c>
      <c r="W5100" s="1429" t="e">
        <f t="shared" si="2357"/>
        <v>#DIV/0!</v>
      </c>
      <c r="X5100" s="1429" t="e">
        <f t="shared" si="2357"/>
        <v>#DIV/0!</v>
      </c>
      <c r="Y5100" s="1430" t="e">
        <f>Y5098/Y5097</f>
        <v>#DIV/0!</v>
      </c>
      <c r="Z5100" s="1429" t="e">
        <f t="shared" si="2357"/>
        <v>#DIV/0!</v>
      </c>
      <c r="AA5100" s="1429" t="e">
        <f t="shared" si="2357"/>
        <v>#DIV/0!</v>
      </c>
      <c r="AB5100" s="1431" t="e">
        <f t="shared" si="2357"/>
        <v>#DIV/0!</v>
      </c>
      <c r="AC5100" s="1344" t="e">
        <f>MAX(E5100:AB5100)</f>
        <v>#DIV/0!</v>
      </c>
      <c r="AD5100" s="1965"/>
      <c r="AE5100" s="1425"/>
      <c r="AF5100" s="1966"/>
      <c r="AL5100" s="1950"/>
      <c r="AM5100" s="1950"/>
      <c r="AN5100" s="1950"/>
      <c r="AO5100" s="1950"/>
    </row>
    <row r="5101" spans="1:41" s="181" customFormat="1" ht="15.75" hidden="1" customHeight="1" x14ac:dyDescent="0.25">
      <c r="A5101" s="1875"/>
      <c r="B5101" s="1876"/>
      <c r="C5101" s="1969" t="s">
        <v>18</v>
      </c>
      <c r="D5101" s="2056">
        <v>44.54</v>
      </c>
      <c r="E5101" s="1679">
        <v>44.54</v>
      </c>
      <c r="F5101" s="1679">
        <v>44.54</v>
      </c>
      <c r="G5101" s="1679">
        <v>44.54</v>
      </c>
      <c r="H5101" s="1754">
        <v>44.54</v>
      </c>
      <c r="I5101" s="1679">
        <v>44.54</v>
      </c>
      <c r="J5101" s="1679">
        <v>44.54</v>
      </c>
      <c r="K5101" s="1679">
        <v>44.54</v>
      </c>
      <c r="L5101" s="1679">
        <v>44.54</v>
      </c>
      <c r="M5101" s="1679">
        <v>44.54</v>
      </c>
      <c r="N5101" s="1754">
        <v>44.54</v>
      </c>
      <c r="O5101" s="1679">
        <v>44.54</v>
      </c>
      <c r="P5101" s="1679">
        <v>44.54</v>
      </c>
      <c r="Q5101" s="1679">
        <v>44.54</v>
      </c>
      <c r="R5101" s="1679">
        <v>44.54</v>
      </c>
      <c r="S5101" s="1679">
        <v>44.54</v>
      </c>
      <c r="T5101" s="1679">
        <v>44.54</v>
      </c>
      <c r="U5101" s="1679">
        <v>44.54</v>
      </c>
      <c r="V5101" s="1679">
        <v>44.54</v>
      </c>
      <c r="W5101" s="1679">
        <v>44.54</v>
      </c>
      <c r="X5101" s="1679">
        <v>44.54</v>
      </c>
      <c r="Y5101" s="1754">
        <v>44.54</v>
      </c>
      <c r="Z5101" s="1679">
        <v>44.54</v>
      </c>
      <c r="AA5101" s="1679">
        <v>44.54</v>
      </c>
      <c r="AB5101" s="1679">
        <v>44.54</v>
      </c>
      <c r="AC5101" s="1342"/>
      <c r="AD5101" s="1965"/>
      <c r="AE5101" s="1425"/>
      <c r="AF5101" s="1966"/>
      <c r="AL5101" s="1950"/>
      <c r="AM5101" s="1950"/>
      <c r="AN5101" s="1950"/>
      <c r="AO5101" s="1950"/>
    </row>
    <row r="5102" spans="1:41" s="181" customFormat="1" ht="15.75" hidden="1" customHeight="1" x14ac:dyDescent="0.25">
      <c r="A5102" s="1875"/>
      <c r="B5102" s="1876"/>
      <c r="C5102" s="1969" t="s">
        <v>19</v>
      </c>
      <c r="D5102" s="2056">
        <v>14.55</v>
      </c>
      <c r="E5102" s="1679">
        <v>14.55</v>
      </c>
      <c r="F5102" s="1679">
        <v>14.55</v>
      </c>
      <c r="G5102" s="1679">
        <v>14.55</v>
      </c>
      <c r="H5102" s="1754">
        <v>14.55</v>
      </c>
      <c r="I5102" s="1679">
        <v>14.55</v>
      </c>
      <c r="J5102" s="1679">
        <v>14.55</v>
      </c>
      <c r="K5102" s="1679">
        <v>14.55</v>
      </c>
      <c r="L5102" s="1679">
        <v>14.55</v>
      </c>
      <c r="M5102" s="1679">
        <v>14.55</v>
      </c>
      <c r="N5102" s="1754">
        <v>14.55</v>
      </c>
      <c r="O5102" s="1679">
        <v>14.55</v>
      </c>
      <c r="P5102" s="1679">
        <v>14.55</v>
      </c>
      <c r="Q5102" s="1679">
        <v>14.55</v>
      </c>
      <c r="R5102" s="1679">
        <v>14.55</v>
      </c>
      <c r="S5102" s="1679">
        <v>14.55</v>
      </c>
      <c r="T5102" s="1679">
        <v>14.55</v>
      </c>
      <c r="U5102" s="1679">
        <v>14.55</v>
      </c>
      <c r="V5102" s="1679">
        <v>14.55</v>
      </c>
      <c r="W5102" s="1679">
        <v>14.55</v>
      </c>
      <c r="X5102" s="1679">
        <v>14.55</v>
      </c>
      <c r="Y5102" s="1754">
        <v>14.55</v>
      </c>
      <c r="Z5102" s="1679">
        <v>14.55</v>
      </c>
      <c r="AA5102" s="1679">
        <v>14.55</v>
      </c>
      <c r="AB5102" s="1679">
        <v>14.55</v>
      </c>
      <c r="AC5102" s="1342"/>
      <c r="AD5102" s="1965"/>
      <c r="AE5102" s="1425"/>
      <c r="AF5102" s="1966"/>
      <c r="AH5102" s="1950"/>
      <c r="AI5102" s="1973"/>
      <c r="AJ5102" s="1973"/>
      <c r="AK5102" s="1974"/>
      <c r="AL5102" s="1974"/>
      <c r="AM5102" s="189"/>
      <c r="AN5102" s="852"/>
      <c r="AO5102" s="852"/>
    </row>
    <row r="5103" spans="1:41" s="181" customFormat="1" ht="15.75" customHeight="1" thickBot="1" x14ac:dyDescent="0.3">
      <c r="A5103" s="3573" t="s">
        <v>42</v>
      </c>
      <c r="B5103" s="3574"/>
      <c r="C5103" s="3574"/>
      <c r="D5103" s="1957"/>
      <c r="E5103" s="1685">
        <f>SQRT(E5097*E5097+E5098*E5098)/E5088/1.73</f>
        <v>0</v>
      </c>
      <c r="F5103" s="1686">
        <f t="shared" ref="F5103:AB5103" si="2358">SQRT(F5097*F5097+F5098*F5098)/F5088/1.73</f>
        <v>0</v>
      </c>
      <c r="G5103" s="1686">
        <f t="shared" si="2358"/>
        <v>0</v>
      </c>
      <c r="H5103" s="1687">
        <f t="shared" si="2358"/>
        <v>0</v>
      </c>
      <c r="I5103" s="1686">
        <f t="shared" si="2358"/>
        <v>0</v>
      </c>
      <c r="J5103" s="1686">
        <f t="shared" si="2358"/>
        <v>0</v>
      </c>
      <c r="K5103" s="1686">
        <f t="shared" si="2358"/>
        <v>0</v>
      </c>
      <c r="L5103" s="1686">
        <f t="shared" si="2358"/>
        <v>0</v>
      </c>
      <c r="M5103" s="1686">
        <f t="shared" si="2358"/>
        <v>0</v>
      </c>
      <c r="N5103" s="1687">
        <f t="shared" si="2358"/>
        <v>0</v>
      </c>
      <c r="O5103" s="1686">
        <f t="shared" si="2358"/>
        <v>0</v>
      </c>
      <c r="P5103" s="1686">
        <f t="shared" si="2358"/>
        <v>0</v>
      </c>
      <c r="Q5103" s="1686">
        <f t="shared" si="2358"/>
        <v>0</v>
      </c>
      <c r="R5103" s="1686">
        <f t="shared" si="2358"/>
        <v>0</v>
      </c>
      <c r="S5103" s="1686">
        <f t="shared" si="2358"/>
        <v>0</v>
      </c>
      <c r="T5103" s="1686">
        <f t="shared" si="2358"/>
        <v>0</v>
      </c>
      <c r="U5103" s="1686">
        <f t="shared" si="2358"/>
        <v>0</v>
      </c>
      <c r="V5103" s="1686">
        <f t="shared" si="2358"/>
        <v>0</v>
      </c>
      <c r="W5103" s="1686">
        <f t="shared" si="2358"/>
        <v>0</v>
      </c>
      <c r="X5103" s="1686">
        <f t="shared" si="2358"/>
        <v>0</v>
      </c>
      <c r="Y5103" s="1687">
        <f>SQRT(Y5097*Y5097+Y5098*Y5098)/Y5088/1.73</f>
        <v>0</v>
      </c>
      <c r="Z5103" s="1686">
        <f t="shared" si="2358"/>
        <v>0</v>
      </c>
      <c r="AA5103" s="1686">
        <f t="shared" si="2358"/>
        <v>0</v>
      </c>
      <c r="AB5103" s="1689">
        <f t="shared" si="2358"/>
        <v>0</v>
      </c>
      <c r="AC5103" s="1970">
        <f>AVERAGE(E5103:AB5103)</f>
        <v>0</v>
      </c>
      <c r="AD5103" s="1971">
        <f>(AC5099-AC5103)/AC5099</f>
        <v>1</v>
      </c>
      <c r="AE5103" s="1688"/>
      <c r="AF5103" s="1972"/>
      <c r="AL5103" s="1949"/>
      <c r="AM5103" s="1949"/>
      <c r="AN5103" s="1950"/>
      <c r="AO5103" s="1949"/>
    </row>
    <row r="5104" spans="1:41" s="181" customFormat="1" ht="15.75" customHeight="1" x14ac:dyDescent="0.25">
      <c r="A5104" s="3563" t="s">
        <v>25</v>
      </c>
      <c r="B5104" s="3589" t="s">
        <v>739</v>
      </c>
      <c r="C5104" s="1945" t="s">
        <v>13</v>
      </c>
      <c r="D5104" s="1929" t="s">
        <v>115</v>
      </c>
      <c r="E5104" s="1691">
        <f t="shared" ref="E5104:AB5104" si="2359">(E5108-D5108)*$AE5104*$AF5104</f>
        <v>56.000000000000938</v>
      </c>
      <c r="F5104" s="1692">
        <f t="shared" si="2359"/>
        <v>55.999999999999162</v>
      </c>
      <c r="G5104" s="1692">
        <f t="shared" si="2359"/>
        <v>56.000000000000938</v>
      </c>
      <c r="H5104" s="1597">
        <f t="shared" si="2359"/>
        <v>55.999999999999162</v>
      </c>
      <c r="I5104" s="1692">
        <f t="shared" si="2359"/>
        <v>56.000000000000938</v>
      </c>
      <c r="J5104" s="1692">
        <f t="shared" si="2359"/>
        <v>57.999999999999829</v>
      </c>
      <c r="K5104" s="1692">
        <f t="shared" si="2359"/>
        <v>70.000000000000284</v>
      </c>
      <c r="L5104" s="1692">
        <f t="shared" si="2359"/>
        <v>69.999999999998508</v>
      </c>
      <c r="M5104" s="1692">
        <f t="shared" si="2359"/>
        <v>56.000000000000938</v>
      </c>
      <c r="N5104" s="1597">
        <f t="shared" si="2359"/>
        <v>55.999999999999162</v>
      </c>
      <c r="O5104" s="1692">
        <f t="shared" si="2359"/>
        <v>41.999999999999815</v>
      </c>
      <c r="P5104" s="1692">
        <f t="shared" si="2359"/>
        <v>57.999999999999829</v>
      </c>
      <c r="Q5104" s="1692">
        <f t="shared" si="2359"/>
        <v>42.000000000001592</v>
      </c>
      <c r="R5104" s="1692">
        <f t="shared" si="2359"/>
        <v>55.999999999999162</v>
      </c>
      <c r="S5104" s="1692">
        <f t="shared" si="2359"/>
        <v>56.000000000000938</v>
      </c>
      <c r="T5104" s="1692">
        <f t="shared" si="2359"/>
        <v>69.999999999998508</v>
      </c>
      <c r="U5104" s="1692">
        <f t="shared" si="2359"/>
        <v>72.000000000000952</v>
      </c>
      <c r="V5104" s="1692">
        <f t="shared" si="2359"/>
        <v>83.999999999999631</v>
      </c>
      <c r="W5104" s="1692">
        <f t="shared" si="2359"/>
        <v>83.999999999999631</v>
      </c>
      <c r="X5104" s="1692">
        <f t="shared" si="2359"/>
        <v>83.999999999999631</v>
      </c>
      <c r="Y5104" s="1597">
        <f>(Y5108-X5108)*$AE5104*$AF5104</f>
        <v>70.000000000000284</v>
      </c>
      <c r="Z5104" s="1692">
        <f>(Z5108-Y5108)*$AE5104*$AF5104</f>
        <v>57.999999999999829</v>
      </c>
      <c r="AA5104" s="1692">
        <f t="shared" si="2359"/>
        <v>56.000000000000938</v>
      </c>
      <c r="AB5104" s="1693">
        <f t="shared" si="2359"/>
        <v>55.999999999999162</v>
      </c>
      <c r="AC5104" s="1653">
        <f>SUM(E5104:AB5104)</f>
        <v>1477.9999999999993</v>
      </c>
      <c r="AD5104" s="1964"/>
      <c r="AE5104" s="1692">
        <v>100</v>
      </c>
      <c r="AF5104" s="1693">
        <v>20</v>
      </c>
      <c r="AL5104" s="1954"/>
      <c r="AM5104" s="1955"/>
      <c r="AN5104" s="1954"/>
      <c r="AO5104" s="1950"/>
    </row>
    <row r="5105" spans="1:41" s="181" customFormat="1" ht="15.75" customHeight="1" x14ac:dyDescent="0.25">
      <c r="A5105" s="3564"/>
      <c r="B5105" s="3590"/>
      <c r="C5105" s="1951" t="s">
        <v>14</v>
      </c>
      <c r="D5105" s="1342" t="s">
        <v>115</v>
      </c>
      <c r="E5105" s="1676">
        <f t="shared" ref="E5105:AB5105" si="2360">(E5109-D5109)*$AE5104*$AF5104</f>
        <v>42.000000000001592</v>
      </c>
      <c r="F5105" s="1677">
        <f t="shared" si="2360"/>
        <v>39.999999999999147</v>
      </c>
      <c r="G5105" s="1677">
        <f t="shared" si="2360"/>
        <v>41.999999999998039</v>
      </c>
      <c r="H5105" s="1598">
        <f t="shared" si="2360"/>
        <v>40.0000000000027</v>
      </c>
      <c r="I5105" s="1677">
        <f t="shared" si="2360"/>
        <v>41.999999999998039</v>
      </c>
      <c r="J5105" s="1677">
        <f t="shared" si="2360"/>
        <v>39.999999999999147</v>
      </c>
      <c r="K5105" s="1677">
        <f t="shared" si="2360"/>
        <v>52.000000000003155</v>
      </c>
      <c r="L5105" s="1677">
        <f t="shared" si="2360"/>
        <v>51.999999999999602</v>
      </c>
      <c r="M5105" s="1677">
        <f t="shared" si="2360"/>
        <v>39.999999999999147</v>
      </c>
      <c r="N5105" s="1598">
        <f t="shared" si="2360"/>
        <v>42.000000000001592</v>
      </c>
      <c r="O5105" s="1677">
        <f t="shared" si="2360"/>
        <v>29.999999999997584</v>
      </c>
      <c r="P5105" s="1677">
        <f t="shared" si="2360"/>
        <v>42.000000000001592</v>
      </c>
      <c r="Q5105" s="1677">
        <f t="shared" si="2360"/>
        <v>29.999999999997584</v>
      </c>
      <c r="R5105" s="1677">
        <f t="shared" si="2360"/>
        <v>42.000000000001592</v>
      </c>
      <c r="S5105" s="1677">
        <f t="shared" si="2360"/>
        <v>42.000000000001592</v>
      </c>
      <c r="T5105" s="1677">
        <f t="shared" si="2360"/>
        <v>49.999999999997158</v>
      </c>
      <c r="U5105" s="1677">
        <f t="shared" si="2360"/>
        <v>51.999999999999602</v>
      </c>
      <c r="V5105" s="1677">
        <f t="shared" si="2360"/>
        <v>62.000000000001165</v>
      </c>
      <c r="W5105" s="1677">
        <f t="shared" si="2360"/>
        <v>62.000000000001165</v>
      </c>
      <c r="X5105" s="1677">
        <f t="shared" si="2360"/>
        <v>61.999999999997613</v>
      </c>
      <c r="Y5105" s="1598">
        <f>(Y5109-X5109)*$AE5104*$AF5104</f>
        <v>50.000000000000711</v>
      </c>
      <c r="Z5105" s="1677">
        <f>(Z5109-Y5109)*$AE5104*$AF5104</f>
        <v>42.000000000001592</v>
      </c>
      <c r="AA5105" s="1677">
        <f t="shared" si="2360"/>
        <v>39.999999999999147</v>
      </c>
      <c r="AB5105" s="1678">
        <f t="shared" si="2360"/>
        <v>42.000000000001592</v>
      </c>
      <c r="AC5105" s="1932">
        <f>SUM(E5105:AB5105)</f>
        <v>1080.0000000000018</v>
      </c>
      <c r="AD5105" s="1965"/>
      <c r="AE5105" s="1425"/>
      <c r="AF5105" s="1966"/>
      <c r="AL5105" s="1950"/>
      <c r="AM5105" s="1950"/>
      <c r="AN5105" s="1950"/>
      <c r="AO5105" s="1950"/>
    </row>
    <row r="5106" spans="1:41" s="181" customFormat="1" ht="15.75" customHeight="1" x14ac:dyDescent="0.25">
      <c r="A5106" s="3564"/>
      <c r="B5106" s="3590"/>
      <c r="C5106" s="1951" t="s">
        <v>15</v>
      </c>
      <c r="D5106" s="1342" t="s">
        <v>54</v>
      </c>
      <c r="E5106" s="1679">
        <v>4</v>
      </c>
      <c r="F5106" s="1440">
        <v>4</v>
      </c>
      <c r="G5106" s="1440">
        <v>4</v>
      </c>
      <c r="H5106" s="1432">
        <v>4</v>
      </c>
      <c r="I5106" s="1440">
        <v>4</v>
      </c>
      <c r="J5106" s="1440">
        <v>4</v>
      </c>
      <c r="K5106" s="1440">
        <v>5</v>
      </c>
      <c r="L5106" s="1440">
        <v>5</v>
      </c>
      <c r="M5106" s="1440">
        <v>4</v>
      </c>
      <c r="N5106" s="1432">
        <v>4</v>
      </c>
      <c r="O5106" s="1440">
        <v>3</v>
      </c>
      <c r="P5106" s="1440">
        <v>4</v>
      </c>
      <c r="Q5106" s="1440">
        <v>3</v>
      </c>
      <c r="R5106" s="1440">
        <v>4</v>
      </c>
      <c r="S5106" s="1440">
        <v>4</v>
      </c>
      <c r="T5106" s="1440">
        <v>5</v>
      </c>
      <c r="U5106" s="1440">
        <v>5</v>
      </c>
      <c r="V5106" s="1440">
        <v>6</v>
      </c>
      <c r="W5106" s="1440">
        <v>6</v>
      </c>
      <c r="X5106" s="1440">
        <v>6</v>
      </c>
      <c r="Y5106" s="1432">
        <v>5</v>
      </c>
      <c r="Z5106" s="1440">
        <v>4</v>
      </c>
      <c r="AA5106" s="1440">
        <v>4</v>
      </c>
      <c r="AB5106" s="1680">
        <v>4</v>
      </c>
      <c r="AC5106" s="1932">
        <f>AVERAGE(E5106:AB5106)</f>
        <v>4.375</v>
      </c>
      <c r="AD5106" s="1448"/>
      <c r="AE5106" s="1448"/>
      <c r="AF5106" s="1967"/>
      <c r="AL5106" s="1950"/>
      <c r="AM5106" s="1950"/>
      <c r="AN5106" s="1950"/>
      <c r="AO5106" s="1950"/>
    </row>
    <row r="5107" spans="1:41" s="181" customFormat="1" ht="15.75" customHeight="1" thickBot="1" x14ac:dyDescent="0.3">
      <c r="A5107" s="3576"/>
      <c r="B5107" s="3591"/>
      <c r="C5107" s="1956" t="s">
        <v>17</v>
      </c>
      <c r="D5107" s="1957"/>
      <c r="E5107" s="1436">
        <f t="shared" ref="E5107:AB5107" si="2361">E5105/E5104</f>
        <v>0.75000000000001588</v>
      </c>
      <c r="F5107" s="1437">
        <f t="shared" si="2361"/>
        <v>0.71428571428570975</v>
      </c>
      <c r="G5107" s="1437">
        <f t="shared" si="2361"/>
        <v>0.74999999999995237</v>
      </c>
      <c r="H5107" s="1438">
        <f t="shared" si="2361"/>
        <v>0.71428571428577314</v>
      </c>
      <c r="I5107" s="1437">
        <f t="shared" si="2361"/>
        <v>0.74999999999995237</v>
      </c>
      <c r="J5107" s="1437">
        <f t="shared" si="2361"/>
        <v>0.68965517241378038</v>
      </c>
      <c r="K5107" s="1437">
        <f t="shared" si="2361"/>
        <v>0.74285714285718496</v>
      </c>
      <c r="L5107" s="1437">
        <f t="shared" si="2361"/>
        <v>0.74285714285715299</v>
      </c>
      <c r="M5107" s="1437">
        <f t="shared" si="2361"/>
        <v>0.7142857142856871</v>
      </c>
      <c r="N5107" s="1438">
        <f t="shared" si="2361"/>
        <v>0.75000000000003963</v>
      </c>
      <c r="O5107" s="1437">
        <f t="shared" si="2361"/>
        <v>0.7142857142856599</v>
      </c>
      <c r="P5107" s="1437">
        <f t="shared" si="2361"/>
        <v>0.72413793103451229</v>
      </c>
      <c r="Q5107" s="1437">
        <f t="shared" si="2361"/>
        <v>0.7142857142856297</v>
      </c>
      <c r="R5107" s="1437">
        <f t="shared" si="2361"/>
        <v>0.75000000000003963</v>
      </c>
      <c r="S5107" s="1437">
        <f t="shared" si="2361"/>
        <v>0.75000000000001588</v>
      </c>
      <c r="T5107" s="1437">
        <f t="shared" si="2361"/>
        <v>0.71428571428568888</v>
      </c>
      <c r="U5107" s="1437">
        <f t="shared" si="2361"/>
        <v>0.72222222222220711</v>
      </c>
      <c r="V5107" s="1437">
        <f t="shared" si="2361"/>
        <v>0.73809523809525523</v>
      </c>
      <c r="W5107" s="1437">
        <f t="shared" si="2361"/>
        <v>0.73809523809525523</v>
      </c>
      <c r="X5107" s="1437">
        <f t="shared" si="2361"/>
        <v>0.73809523809521294</v>
      </c>
      <c r="Y5107" s="1438">
        <f>Y5105/Y5104</f>
        <v>0.71428571428572152</v>
      </c>
      <c r="Z5107" s="1437">
        <f t="shared" si="2361"/>
        <v>0.72413793103451229</v>
      </c>
      <c r="AA5107" s="1437">
        <f t="shared" si="2361"/>
        <v>0.7142857142856871</v>
      </c>
      <c r="AB5107" s="1439">
        <f t="shared" si="2361"/>
        <v>0.75000000000003963</v>
      </c>
      <c r="AC5107" s="1345">
        <f>MAX(E5107:AB5107)</f>
        <v>0.75000000000003963</v>
      </c>
      <c r="AD5107" s="1965"/>
      <c r="AE5107" s="1425"/>
      <c r="AF5107" s="1966"/>
      <c r="AL5107" s="1950"/>
      <c r="AM5107" s="1950"/>
      <c r="AN5107" s="1950"/>
      <c r="AO5107" s="1950"/>
    </row>
    <row r="5108" spans="1:41" s="181" customFormat="1" ht="15.75" hidden="1" customHeight="1" x14ac:dyDescent="0.25">
      <c r="A5108" s="1878"/>
      <c r="B5108" s="1877"/>
      <c r="C5108" s="2025" t="s">
        <v>18</v>
      </c>
      <c r="D5108" s="2122">
        <v>6.2919999999999998</v>
      </c>
      <c r="E5108" s="2123">
        <v>6.32</v>
      </c>
      <c r="F5108" s="2124">
        <v>6.3479999999999999</v>
      </c>
      <c r="G5108" s="2124">
        <v>6.3760000000000003</v>
      </c>
      <c r="H5108" s="2125">
        <v>6.4039999999999999</v>
      </c>
      <c r="I5108" s="2124">
        <v>6.4320000000000004</v>
      </c>
      <c r="J5108" s="2124">
        <v>6.4610000000000003</v>
      </c>
      <c r="K5108" s="2124">
        <v>6.4960000000000004</v>
      </c>
      <c r="L5108" s="2124">
        <v>6.5309999999999997</v>
      </c>
      <c r="M5108" s="2124">
        <v>6.5590000000000002</v>
      </c>
      <c r="N5108" s="1696">
        <v>6.5869999999999997</v>
      </c>
      <c r="O5108" s="1695">
        <v>6.6079999999999997</v>
      </c>
      <c r="P5108" s="1695">
        <v>6.6369999999999996</v>
      </c>
      <c r="Q5108" s="1695">
        <v>6.6580000000000004</v>
      </c>
      <c r="R5108" s="1695">
        <v>6.6859999999999999</v>
      </c>
      <c r="S5108" s="1695">
        <v>6.7140000000000004</v>
      </c>
      <c r="T5108" s="1695">
        <v>6.7489999999999997</v>
      </c>
      <c r="U5108" s="2124">
        <v>6.7850000000000001</v>
      </c>
      <c r="V5108" s="2124">
        <v>6.827</v>
      </c>
      <c r="W5108" s="2124">
        <v>6.8689999999999998</v>
      </c>
      <c r="X5108" s="2124">
        <v>6.9109999999999996</v>
      </c>
      <c r="Y5108" s="1696">
        <v>6.9459999999999997</v>
      </c>
      <c r="Z5108" s="2124">
        <v>6.9749999999999996</v>
      </c>
      <c r="AA5108" s="2124">
        <v>7.0030000000000001</v>
      </c>
      <c r="AB5108" s="2124">
        <v>7.0309999999999997</v>
      </c>
      <c r="AC5108" s="2026"/>
      <c r="AD5108" s="1965"/>
      <c r="AE5108" s="1425"/>
      <c r="AF5108" s="1966"/>
      <c r="AL5108" s="1950"/>
      <c r="AM5108" s="1950"/>
      <c r="AN5108" s="1950"/>
      <c r="AO5108" s="1950"/>
    </row>
    <row r="5109" spans="1:41" s="181" customFormat="1" ht="15.75" hidden="1" customHeight="1" x14ac:dyDescent="0.25">
      <c r="A5109" s="1875"/>
      <c r="B5109" s="1876"/>
      <c r="C5109" s="1969" t="s">
        <v>19</v>
      </c>
      <c r="D5109" s="1427">
        <v>8.76</v>
      </c>
      <c r="E5109" s="1426">
        <v>8.7810000000000006</v>
      </c>
      <c r="F5109" s="1423">
        <v>8.8010000000000002</v>
      </c>
      <c r="G5109" s="1423">
        <v>8.8219999999999992</v>
      </c>
      <c r="H5109" s="1424">
        <v>8.8420000000000005</v>
      </c>
      <c r="I5109" s="1423">
        <v>8.8629999999999995</v>
      </c>
      <c r="J5109" s="1423">
        <v>8.8829999999999991</v>
      </c>
      <c r="K5109" s="1423">
        <v>8.9090000000000007</v>
      </c>
      <c r="L5109" s="1423">
        <v>8.9350000000000005</v>
      </c>
      <c r="M5109" s="1423">
        <v>8.9550000000000001</v>
      </c>
      <c r="N5109" s="1424">
        <v>8.9760000000000009</v>
      </c>
      <c r="O5109" s="1447">
        <v>8.9909999999999997</v>
      </c>
      <c r="P5109" s="1447">
        <v>9.0120000000000005</v>
      </c>
      <c r="Q5109" s="1447">
        <v>9.0269999999999992</v>
      </c>
      <c r="R5109" s="1447">
        <v>9.048</v>
      </c>
      <c r="S5109" s="1447">
        <v>9.0690000000000008</v>
      </c>
      <c r="T5109" s="1447">
        <v>9.0939999999999994</v>
      </c>
      <c r="U5109" s="1423">
        <v>9.1199999999999992</v>
      </c>
      <c r="V5109" s="1423">
        <v>9.1509999999999998</v>
      </c>
      <c r="W5109" s="1423">
        <v>9.1820000000000004</v>
      </c>
      <c r="X5109" s="1423">
        <v>9.2129999999999992</v>
      </c>
      <c r="Y5109" s="1424">
        <v>9.2379999999999995</v>
      </c>
      <c r="Z5109" s="1423">
        <v>9.2590000000000003</v>
      </c>
      <c r="AA5109" s="1423">
        <v>9.2789999999999999</v>
      </c>
      <c r="AB5109" s="1423">
        <v>9.3000000000000007</v>
      </c>
      <c r="AC5109" s="1342"/>
      <c r="AD5109" s="1965"/>
      <c r="AE5109" s="1425"/>
      <c r="AF5109" s="1966"/>
      <c r="AH5109" s="1950"/>
      <c r="AI5109" s="1973"/>
      <c r="AJ5109" s="1973"/>
      <c r="AK5109" s="1974"/>
      <c r="AL5109" s="1974"/>
      <c r="AM5109" s="189"/>
      <c r="AN5109" s="852"/>
      <c r="AO5109" s="852"/>
    </row>
    <row r="5110" spans="1:41" s="181" customFormat="1" ht="15.75" customHeight="1" thickBot="1" x14ac:dyDescent="0.3">
      <c r="A5110" s="3573" t="s">
        <v>42</v>
      </c>
      <c r="B5110" s="3574"/>
      <c r="C5110" s="3574"/>
      <c r="D5110" s="1957"/>
      <c r="E5110" s="1685">
        <f>SQRT(E5104*E5104+E5105*E5105)/E5088/1.73</f>
        <v>3.890618052467858</v>
      </c>
      <c r="F5110" s="1686">
        <f t="shared" ref="F5110:AB5110" si="2362">SQRT(F5104*F5104+F5105*F5105)/F5088/1.73</f>
        <v>3.8249556545320047</v>
      </c>
      <c r="G5110" s="1686">
        <f t="shared" si="2362"/>
        <v>3.8981144263645944</v>
      </c>
      <c r="H5110" s="1687">
        <f t="shared" si="2362"/>
        <v>3.8397238230824366</v>
      </c>
      <c r="I5110" s="1686">
        <f t="shared" si="2362"/>
        <v>3.9056397437900094</v>
      </c>
      <c r="J5110" s="1686">
        <f t="shared" si="2362"/>
        <v>3.9310632164189481</v>
      </c>
      <c r="K5110" s="1686">
        <f t="shared" si="2362"/>
        <v>4.8188484303743779</v>
      </c>
      <c r="L5110" s="1686">
        <f t="shared" si="2362"/>
        <v>4.7913645039652044</v>
      </c>
      <c r="M5110" s="1686">
        <f t="shared" si="2362"/>
        <v>3.8323255112845556</v>
      </c>
      <c r="N5110" s="1687">
        <f t="shared" si="2362"/>
        <v>3.8906180524677789</v>
      </c>
      <c r="O5110" s="1686">
        <f t="shared" si="2362"/>
        <v>2.8687167408989662</v>
      </c>
      <c r="P5110" s="1686">
        <f t="shared" si="2362"/>
        <v>3.9648558877523881</v>
      </c>
      <c r="Q5110" s="1686">
        <f t="shared" si="2362"/>
        <v>2.8522613867447504</v>
      </c>
      <c r="R5110" s="1686">
        <f t="shared" si="2362"/>
        <v>3.8757114698912742</v>
      </c>
      <c r="S5110" s="1686">
        <f t="shared" si="2362"/>
        <v>3.8831504554381695</v>
      </c>
      <c r="T5110" s="1686">
        <f t="shared" si="2362"/>
        <v>4.7628758150301982</v>
      </c>
      <c r="U5110" s="1686">
        <f t="shared" si="2362"/>
        <v>4.8986460996281718</v>
      </c>
      <c r="V5110" s="1686">
        <f t="shared" si="2362"/>
        <v>5.7584534863602519</v>
      </c>
      <c r="W5110" s="1686">
        <f t="shared" si="2362"/>
        <v>5.7584534863602519</v>
      </c>
      <c r="X5110" s="1686">
        <f t="shared" si="2362"/>
        <v>5.7474850035289728</v>
      </c>
      <c r="Y5110" s="1687">
        <f>SQRT(Y5104*Y5104+Y5105*Y5105)/Y5088/1.73</f>
        <v>4.7356593818016472</v>
      </c>
      <c r="Z5110" s="1686">
        <f t="shared" si="2362"/>
        <v>3.9347048924082633</v>
      </c>
      <c r="AA5110" s="1686">
        <f t="shared" si="2362"/>
        <v>3.7813249816667009</v>
      </c>
      <c r="AB5110" s="1689">
        <f t="shared" si="2362"/>
        <v>3.8981144263646339</v>
      </c>
      <c r="AC5110" s="1970">
        <f>AVERAGE(E5110:AB5110)</f>
        <v>4.2226535386926001</v>
      </c>
      <c r="AD5110" s="1971">
        <f>(AC5106-AC5110)/AC5106</f>
        <v>3.4822048298834271E-2</v>
      </c>
      <c r="AE5110" s="1688"/>
      <c r="AF5110" s="1972"/>
      <c r="AL5110" s="1949"/>
      <c r="AM5110" s="1949"/>
      <c r="AN5110" s="1950"/>
      <c r="AO5110" s="1949"/>
    </row>
    <row r="5111" spans="1:41" s="181" customFormat="1" ht="15.75" customHeight="1" x14ac:dyDescent="0.25">
      <c r="A5111" s="3577" t="s">
        <v>23</v>
      </c>
      <c r="B5111" s="3592" t="s">
        <v>740</v>
      </c>
      <c r="C5111" s="2029" t="s">
        <v>13</v>
      </c>
      <c r="D5111" s="2026" t="s">
        <v>115</v>
      </c>
      <c r="E5111" s="1649">
        <f t="shared" ref="E5111:AB5111" si="2363">(E5115-D5115)*$AE5111*$AF5111</f>
        <v>40.000000000000036</v>
      </c>
      <c r="F5111" s="1650">
        <f t="shared" si="2363"/>
        <v>40.000000000000036</v>
      </c>
      <c r="G5111" s="1650">
        <f t="shared" si="2363"/>
        <v>37.999999999999815</v>
      </c>
      <c r="H5111" s="1651">
        <f t="shared" si="2363"/>
        <v>40.000000000000036</v>
      </c>
      <c r="I5111" s="1650">
        <f t="shared" si="2363"/>
        <v>40.000000000000036</v>
      </c>
      <c r="J5111" s="1650">
        <f t="shared" si="2363"/>
        <v>40.000000000000036</v>
      </c>
      <c r="K5111" s="1650">
        <f t="shared" si="2363"/>
        <v>57.999999999999829</v>
      </c>
      <c r="L5111" s="1650">
        <f t="shared" si="2363"/>
        <v>40.000000000000036</v>
      </c>
      <c r="M5111" s="1650">
        <f t="shared" si="2363"/>
        <v>40.000000000000036</v>
      </c>
      <c r="N5111" s="1651">
        <f t="shared" si="2363"/>
        <v>60.000000000000057</v>
      </c>
      <c r="O5111" s="1650">
        <f t="shared" si="2363"/>
        <v>40.000000000000036</v>
      </c>
      <c r="P5111" s="1650">
        <f t="shared" si="2363"/>
        <v>38.000000000000256</v>
      </c>
      <c r="Q5111" s="1650">
        <f t="shared" si="2363"/>
        <v>39.999999999999588</v>
      </c>
      <c r="R5111" s="1650">
        <f t="shared" si="2363"/>
        <v>60.000000000000057</v>
      </c>
      <c r="S5111" s="1650">
        <f t="shared" si="2363"/>
        <v>40.000000000000036</v>
      </c>
      <c r="T5111" s="1650">
        <f t="shared" si="2363"/>
        <v>58.00000000000027</v>
      </c>
      <c r="U5111" s="1650">
        <f t="shared" si="2363"/>
        <v>60.000000000000057</v>
      </c>
      <c r="V5111" s="1650">
        <f t="shared" si="2363"/>
        <v>59.999999999999609</v>
      </c>
      <c r="W5111" s="1650">
        <f t="shared" si="2363"/>
        <v>58.00000000000027</v>
      </c>
      <c r="X5111" s="1650">
        <f t="shared" si="2363"/>
        <v>60.000000000000057</v>
      </c>
      <c r="Y5111" s="1651">
        <f>(Y5115-X5115)*$AE5111*$AF5111</f>
        <v>60.000000000000057</v>
      </c>
      <c r="Z5111" s="1650">
        <f>(Z5115-Y5115)*$AE5111*$AF5111</f>
        <v>57.999999999999829</v>
      </c>
      <c r="AA5111" s="1650">
        <f t="shared" si="2363"/>
        <v>40.000000000000036</v>
      </c>
      <c r="AB5111" s="1675">
        <f t="shared" si="2363"/>
        <v>40.000000000000036</v>
      </c>
      <c r="AC5111" s="2030">
        <f>SUM(E5111:AB5111)</f>
        <v>1147.9999999999998</v>
      </c>
      <c r="AD5111" s="1964"/>
      <c r="AE5111" s="1692">
        <v>100</v>
      </c>
      <c r="AF5111" s="1693">
        <v>20</v>
      </c>
      <c r="AL5111" s="1954"/>
      <c r="AM5111" s="1955"/>
      <c r="AN5111" s="1954"/>
      <c r="AO5111" s="1950"/>
    </row>
    <row r="5112" spans="1:41" s="181" customFormat="1" ht="15.75" customHeight="1" x14ac:dyDescent="0.25">
      <c r="A5112" s="3564"/>
      <c r="B5112" s="3590"/>
      <c r="C5112" s="1951" t="s">
        <v>14</v>
      </c>
      <c r="D5112" s="1342" t="s">
        <v>115</v>
      </c>
      <c r="E5112" s="1676">
        <f t="shared" ref="E5112:AB5112" si="2364">(E5116-D5116)*$AE5111*$AF5111</f>
        <v>11.999999999999567</v>
      </c>
      <c r="F5112" s="1677">
        <f t="shared" si="2364"/>
        <v>12.000000000000455</v>
      </c>
      <c r="G5112" s="1677">
        <f t="shared" si="2364"/>
        <v>9.9999999999997868</v>
      </c>
      <c r="H5112" s="1598">
        <f t="shared" si="2364"/>
        <v>11.999999999999567</v>
      </c>
      <c r="I5112" s="1677">
        <f t="shared" si="2364"/>
        <v>12.000000000000455</v>
      </c>
      <c r="J5112" s="1677">
        <f t="shared" si="2364"/>
        <v>11.999999999999567</v>
      </c>
      <c r="K5112" s="1677">
        <f t="shared" si="2364"/>
        <v>16.000000000000014</v>
      </c>
      <c r="L5112" s="1677">
        <f t="shared" si="2364"/>
        <v>12.000000000000455</v>
      </c>
      <c r="M5112" s="1677">
        <f t="shared" si="2364"/>
        <v>11.999999999999567</v>
      </c>
      <c r="N5112" s="1598">
        <f t="shared" si="2364"/>
        <v>16.000000000000014</v>
      </c>
      <c r="O5112" s="1677">
        <f t="shared" si="2364"/>
        <v>12.000000000000455</v>
      </c>
      <c r="P5112" s="1677">
        <f t="shared" si="2364"/>
        <v>11.999999999999567</v>
      </c>
      <c r="Q5112" s="1677">
        <f t="shared" si="2364"/>
        <v>12.000000000000455</v>
      </c>
      <c r="R5112" s="1677">
        <f t="shared" si="2364"/>
        <v>16.000000000000014</v>
      </c>
      <c r="S5112" s="1677">
        <f t="shared" si="2364"/>
        <v>11.999999999999567</v>
      </c>
      <c r="T5112" s="1677">
        <f t="shared" si="2364"/>
        <v>17.999999999999794</v>
      </c>
      <c r="U5112" s="1677">
        <f t="shared" si="2364"/>
        <v>16.000000000000014</v>
      </c>
      <c r="V5112" s="1677">
        <f t="shared" si="2364"/>
        <v>18.000000000000682</v>
      </c>
      <c r="W5112" s="1677">
        <f t="shared" si="2364"/>
        <v>17.999999999999794</v>
      </c>
      <c r="X5112" s="1677">
        <f t="shared" si="2364"/>
        <v>16.000000000000014</v>
      </c>
      <c r="Y5112" s="1598">
        <f>(Y5116-X5116)*$AE5111*$AF5111</f>
        <v>17.999999999999794</v>
      </c>
      <c r="Z5112" s="1677">
        <f>(Z5116-Y5116)*$AE5111*$AF5111</f>
        <v>16.000000000000014</v>
      </c>
      <c r="AA5112" s="1677">
        <f t="shared" si="2364"/>
        <v>11.999999999999567</v>
      </c>
      <c r="AB5112" s="1678">
        <f t="shared" si="2364"/>
        <v>12.000000000000455</v>
      </c>
      <c r="AC5112" s="1932">
        <f>SUM(E5112:AB5112)</f>
        <v>333.99999999999955</v>
      </c>
      <c r="AD5112" s="1965"/>
      <c r="AE5112" s="1425"/>
      <c r="AF5112" s="1966"/>
      <c r="AL5112" s="1950"/>
      <c r="AM5112" s="1950"/>
      <c r="AN5112" s="1950"/>
      <c r="AO5112" s="1950"/>
    </row>
    <row r="5113" spans="1:41" s="181" customFormat="1" ht="15.75" customHeight="1" x14ac:dyDescent="0.25">
      <c r="A5113" s="3564"/>
      <c r="B5113" s="3590"/>
      <c r="C5113" s="1951" t="s">
        <v>15</v>
      </c>
      <c r="D5113" s="1342" t="s">
        <v>54</v>
      </c>
      <c r="E5113" s="1679">
        <v>2</v>
      </c>
      <c r="F5113" s="1440">
        <v>2</v>
      </c>
      <c r="G5113" s="1440">
        <v>2</v>
      </c>
      <c r="H5113" s="1432">
        <v>2</v>
      </c>
      <c r="I5113" s="1440">
        <v>2</v>
      </c>
      <c r="J5113" s="1440">
        <v>2</v>
      </c>
      <c r="K5113" s="1440">
        <v>3</v>
      </c>
      <c r="L5113" s="1440">
        <v>2</v>
      </c>
      <c r="M5113" s="1440">
        <v>2</v>
      </c>
      <c r="N5113" s="1432">
        <v>3</v>
      </c>
      <c r="O5113" s="1440">
        <v>2</v>
      </c>
      <c r="P5113" s="1440">
        <v>2</v>
      </c>
      <c r="Q5113" s="1440">
        <v>2</v>
      </c>
      <c r="R5113" s="1440">
        <v>3</v>
      </c>
      <c r="S5113" s="1440">
        <v>2</v>
      </c>
      <c r="T5113" s="1440">
        <v>3</v>
      </c>
      <c r="U5113" s="1440">
        <v>3</v>
      </c>
      <c r="V5113" s="1440">
        <v>3</v>
      </c>
      <c r="W5113" s="1440">
        <v>3</v>
      </c>
      <c r="X5113" s="1440">
        <v>3</v>
      </c>
      <c r="Y5113" s="1432">
        <v>3</v>
      </c>
      <c r="Z5113" s="1440">
        <v>3</v>
      </c>
      <c r="AA5113" s="1440">
        <v>2</v>
      </c>
      <c r="AB5113" s="1680">
        <v>2</v>
      </c>
      <c r="AC5113" s="1932">
        <f>AVERAGE(E5113:AB5113)</f>
        <v>2.4166666666666665</v>
      </c>
      <c r="AD5113" s="1448"/>
      <c r="AE5113" s="1448"/>
      <c r="AF5113" s="1967"/>
      <c r="AL5113" s="1950"/>
      <c r="AM5113" s="1950"/>
      <c r="AN5113" s="1950"/>
      <c r="AO5113" s="1950"/>
    </row>
    <row r="5114" spans="1:41" s="181" customFormat="1" ht="15.75" customHeight="1" x14ac:dyDescent="0.25">
      <c r="A5114" s="3564"/>
      <c r="B5114" s="3590"/>
      <c r="C5114" s="1951" t="s">
        <v>17</v>
      </c>
      <c r="D5114" s="1342"/>
      <c r="E5114" s="1428">
        <f t="shared" ref="E5114:AB5114" si="2365">E5112/E5111</f>
        <v>0.29999999999998889</v>
      </c>
      <c r="F5114" s="1429">
        <f t="shared" si="2365"/>
        <v>0.30000000000001109</v>
      </c>
      <c r="G5114" s="1429">
        <f t="shared" si="2365"/>
        <v>0.26315789473683776</v>
      </c>
      <c r="H5114" s="1430">
        <f t="shared" si="2365"/>
        <v>0.29999999999998889</v>
      </c>
      <c r="I5114" s="1429">
        <f t="shared" si="2365"/>
        <v>0.30000000000001109</v>
      </c>
      <c r="J5114" s="1429">
        <f t="shared" si="2365"/>
        <v>0.29999999999998889</v>
      </c>
      <c r="K5114" s="1429">
        <f t="shared" si="2365"/>
        <v>0.27586206896551829</v>
      </c>
      <c r="L5114" s="1429">
        <f t="shared" si="2365"/>
        <v>0.30000000000001109</v>
      </c>
      <c r="M5114" s="1429">
        <f t="shared" si="2365"/>
        <v>0.29999999999998889</v>
      </c>
      <c r="N5114" s="1430">
        <f t="shared" si="2365"/>
        <v>0.26666666666666666</v>
      </c>
      <c r="O5114" s="1429">
        <f t="shared" si="2365"/>
        <v>0.30000000000001109</v>
      </c>
      <c r="P5114" s="1429">
        <f t="shared" si="2365"/>
        <v>0.31578947368419702</v>
      </c>
      <c r="Q5114" s="1429">
        <f t="shared" si="2365"/>
        <v>0.30000000000001448</v>
      </c>
      <c r="R5114" s="1429">
        <f t="shared" si="2365"/>
        <v>0.26666666666666666</v>
      </c>
      <c r="S5114" s="1429">
        <f t="shared" si="2365"/>
        <v>0.29999999999998889</v>
      </c>
      <c r="T5114" s="1429">
        <f t="shared" si="2365"/>
        <v>0.31034482758620191</v>
      </c>
      <c r="U5114" s="1429">
        <f t="shared" si="2365"/>
        <v>0.26666666666666666</v>
      </c>
      <c r="V5114" s="1429">
        <f t="shared" si="2365"/>
        <v>0.30000000000001331</v>
      </c>
      <c r="W5114" s="1429">
        <f t="shared" si="2365"/>
        <v>0.31034482758620191</v>
      </c>
      <c r="X5114" s="1429">
        <f t="shared" si="2365"/>
        <v>0.26666666666666666</v>
      </c>
      <c r="Y5114" s="1430">
        <f>Y5112/Y5111</f>
        <v>0.29999999999999627</v>
      </c>
      <c r="Z5114" s="1429">
        <f t="shared" si="2365"/>
        <v>0.27586206896551829</v>
      </c>
      <c r="AA5114" s="1429">
        <f t="shared" si="2365"/>
        <v>0.29999999999998889</v>
      </c>
      <c r="AB5114" s="1431">
        <f t="shared" si="2365"/>
        <v>0.30000000000001109</v>
      </c>
      <c r="AC5114" s="1344">
        <f>MAX(E5114:AB5114)</f>
        <v>0.31578947368419702</v>
      </c>
      <c r="AD5114" s="1965"/>
      <c r="AE5114" s="1425"/>
      <c r="AF5114" s="1966"/>
      <c r="AL5114" s="1950"/>
      <c r="AM5114" s="1950"/>
      <c r="AN5114" s="1950"/>
      <c r="AO5114" s="1950"/>
    </row>
    <row r="5115" spans="1:41" s="181" customFormat="1" ht="15.75" hidden="1" customHeight="1" x14ac:dyDescent="0.25">
      <c r="A5115" s="1875"/>
      <c r="B5115" s="1876"/>
      <c r="C5115" s="1969" t="s">
        <v>18</v>
      </c>
      <c r="D5115" s="1427">
        <v>1.109</v>
      </c>
      <c r="E5115" s="1426">
        <v>1.129</v>
      </c>
      <c r="F5115" s="1423">
        <v>1.149</v>
      </c>
      <c r="G5115" s="1423">
        <v>1.1679999999999999</v>
      </c>
      <c r="H5115" s="1424">
        <v>1.1879999999999999</v>
      </c>
      <c r="I5115" s="1423">
        <v>1.208</v>
      </c>
      <c r="J5115" s="1423">
        <v>1.228</v>
      </c>
      <c r="K5115" s="1423">
        <v>1.2569999999999999</v>
      </c>
      <c r="L5115" s="1423">
        <v>1.2769999999999999</v>
      </c>
      <c r="M5115" s="1423">
        <v>1.2969999999999999</v>
      </c>
      <c r="N5115" s="1683">
        <v>1.327</v>
      </c>
      <c r="O5115" s="1682">
        <v>1.347</v>
      </c>
      <c r="P5115" s="1682">
        <v>1.3660000000000001</v>
      </c>
      <c r="Q5115" s="1682">
        <v>1.3859999999999999</v>
      </c>
      <c r="R5115" s="1682">
        <v>1.4159999999999999</v>
      </c>
      <c r="S5115" s="1682">
        <v>1.4359999999999999</v>
      </c>
      <c r="T5115" s="1682">
        <v>1.4650000000000001</v>
      </c>
      <c r="U5115" s="1423">
        <v>1.4950000000000001</v>
      </c>
      <c r="V5115" s="1423">
        <v>1.5249999999999999</v>
      </c>
      <c r="W5115" s="1423">
        <v>1.554</v>
      </c>
      <c r="X5115" s="1423">
        <v>1.5840000000000001</v>
      </c>
      <c r="Y5115" s="1683">
        <v>1.6140000000000001</v>
      </c>
      <c r="Z5115" s="1423">
        <v>1.643</v>
      </c>
      <c r="AA5115" s="1423">
        <v>1.663</v>
      </c>
      <c r="AB5115" s="1423">
        <v>1.6830000000000001</v>
      </c>
      <c r="AC5115" s="1342"/>
      <c r="AD5115" s="1965"/>
      <c r="AE5115" s="1425"/>
      <c r="AF5115" s="1966"/>
      <c r="AL5115" s="1950"/>
      <c r="AM5115" s="1950"/>
      <c r="AN5115" s="1950"/>
      <c r="AO5115" s="1950"/>
    </row>
    <row r="5116" spans="1:41" s="181" customFormat="1" ht="15.75" hidden="1" customHeight="1" x14ac:dyDescent="0.25">
      <c r="A5116" s="1875"/>
      <c r="B5116" s="1876"/>
      <c r="C5116" s="1969" t="s">
        <v>19</v>
      </c>
      <c r="D5116" s="1427">
        <v>2.4860000000000002</v>
      </c>
      <c r="E5116" s="1426">
        <v>2.492</v>
      </c>
      <c r="F5116" s="1423">
        <v>2.4980000000000002</v>
      </c>
      <c r="G5116" s="1423">
        <v>2.5030000000000001</v>
      </c>
      <c r="H5116" s="1424">
        <v>2.5089999999999999</v>
      </c>
      <c r="I5116" s="1423">
        <v>2.5150000000000001</v>
      </c>
      <c r="J5116" s="1423">
        <v>2.5209999999999999</v>
      </c>
      <c r="K5116" s="1423">
        <v>2.5289999999999999</v>
      </c>
      <c r="L5116" s="1423">
        <v>2.5350000000000001</v>
      </c>
      <c r="M5116" s="1423">
        <v>2.5409999999999999</v>
      </c>
      <c r="N5116" s="1683">
        <v>2.5489999999999999</v>
      </c>
      <c r="O5116" s="1682">
        <v>2.5550000000000002</v>
      </c>
      <c r="P5116" s="1682">
        <v>2.5609999999999999</v>
      </c>
      <c r="Q5116" s="1682">
        <v>2.5670000000000002</v>
      </c>
      <c r="R5116" s="1682">
        <v>2.5750000000000002</v>
      </c>
      <c r="S5116" s="1682">
        <v>2.581</v>
      </c>
      <c r="T5116" s="1682">
        <v>2.59</v>
      </c>
      <c r="U5116" s="1423">
        <v>2.5979999999999999</v>
      </c>
      <c r="V5116" s="1423">
        <v>2.6070000000000002</v>
      </c>
      <c r="W5116" s="1423">
        <v>2.6160000000000001</v>
      </c>
      <c r="X5116" s="1423">
        <v>2.6240000000000001</v>
      </c>
      <c r="Y5116" s="1683">
        <v>2.633</v>
      </c>
      <c r="Z5116" s="1423">
        <v>2.641</v>
      </c>
      <c r="AA5116" s="1423">
        <v>2.6469999999999998</v>
      </c>
      <c r="AB5116" s="1423">
        <v>2.653</v>
      </c>
      <c r="AC5116" s="1342"/>
      <c r="AD5116" s="1965"/>
      <c r="AE5116" s="1425"/>
      <c r="AF5116" s="1966"/>
      <c r="AH5116" s="1950"/>
      <c r="AI5116" s="1973"/>
      <c r="AJ5116" s="1973"/>
      <c r="AK5116" s="1974"/>
      <c r="AL5116" s="1974"/>
      <c r="AM5116" s="189"/>
      <c r="AN5116" s="852"/>
      <c r="AO5116" s="852"/>
    </row>
    <row r="5117" spans="1:41" s="181" customFormat="1" ht="15.75" customHeight="1" thickBot="1" x14ac:dyDescent="0.3">
      <c r="A5117" s="3581" t="s">
        <v>42</v>
      </c>
      <c r="B5117" s="3582"/>
      <c r="C5117" s="3582"/>
      <c r="D5117" s="2090"/>
      <c r="E5117" s="2132">
        <f>SQRT(E5111*E5111+E5112*E5112)/E5088/1.73</f>
        <v>2.3210997129636564</v>
      </c>
      <c r="F5117" s="2113">
        <f t="shared" ref="F5117:AB5117" si="2366">SQRT(F5111*F5111+F5112*F5112)/F5088/1.73</f>
        <v>2.3210997129636706</v>
      </c>
      <c r="G5117" s="2113">
        <f t="shared" si="2366"/>
        <v>2.1881656258019957</v>
      </c>
      <c r="H5117" s="1599">
        <f t="shared" si="2366"/>
        <v>2.3300614879171846</v>
      </c>
      <c r="I5117" s="2113">
        <f t="shared" si="2366"/>
        <v>2.3300614879171988</v>
      </c>
      <c r="J5117" s="2113">
        <f t="shared" si="2366"/>
        <v>2.3300614879171846</v>
      </c>
      <c r="K5117" s="2113">
        <f t="shared" si="2366"/>
        <v>3.3248839966160726</v>
      </c>
      <c r="L5117" s="2113">
        <f t="shared" si="2366"/>
        <v>2.2946232903823365</v>
      </c>
      <c r="M5117" s="2113">
        <f t="shared" si="2366"/>
        <v>2.3255719667458599</v>
      </c>
      <c r="N5117" s="1599">
        <f t="shared" si="2366"/>
        <v>3.4513505327390037</v>
      </c>
      <c r="O5117" s="2113">
        <f t="shared" si="2366"/>
        <v>2.3210997129636706</v>
      </c>
      <c r="P5117" s="2113">
        <f t="shared" si="2366"/>
        <v>2.2063715417769951</v>
      </c>
      <c r="Q5117" s="2113">
        <f t="shared" si="2366"/>
        <v>2.3077855654705477</v>
      </c>
      <c r="R5117" s="2113">
        <f t="shared" si="2366"/>
        <v>3.4381269674794672</v>
      </c>
      <c r="S5117" s="2113">
        <f t="shared" si="2366"/>
        <v>2.316644627142229</v>
      </c>
      <c r="T5117" s="2113">
        <f t="shared" si="2366"/>
        <v>3.3623959539098234</v>
      </c>
      <c r="U5117" s="2113">
        <f t="shared" si="2366"/>
        <v>3.4250043454661867</v>
      </c>
      <c r="V5117" s="2113">
        <f t="shared" si="2366"/>
        <v>3.455072091816128</v>
      </c>
      <c r="W5117" s="2113">
        <f t="shared" si="2366"/>
        <v>3.3495623815666562</v>
      </c>
      <c r="X5117" s="2113">
        <f t="shared" si="2366"/>
        <v>3.4184805276652992</v>
      </c>
      <c r="Y5117" s="1599">
        <f>SQRT(Y5111*Y5111+Y5112*Y5112)/Y5088/1.73</f>
        <v>3.4484910021174402</v>
      </c>
      <c r="Z5117" s="2113">
        <f t="shared" si="2366"/>
        <v>3.3059207799053349</v>
      </c>
      <c r="AA5117" s="2113">
        <f t="shared" si="2366"/>
        <v>2.2946232903823223</v>
      </c>
      <c r="AB5117" s="2114">
        <f t="shared" si="2366"/>
        <v>2.3255719667458741</v>
      </c>
      <c r="AC5117" s="2115">
        <f>AVERAGE(E5117:AB5117)</f>
        <v>2.7580054190155057</v>
      </c>
      <c r="AD5117" s="1971">
        <f>(AC5113-AC5117)/AC5113</f>
        <v>-0.14124362166158863</v>
      </c>
      <c r="AE5117" s="1688"/>
      <c r="AF5117" s="1972"/>
      <c r="AL5117" s="1949"/>
      <c r="AM5117" s="1949"/>
      <c r="AN5117" s="1950"/>
      <c r="AO5117" s="1949"/>
    </row>
    <row r="5118" spans="1:41" s="181" customFormat="1" ht="15.75" customHeight="1" x14ac:dyDescent="0.25">
      <c r="A5118" s="3563" t="s">
        <v>37</v>
      </c>
      <c r="B5118" s="3589" t="s">
        <v>619</v>
      </c>
      <c r="C5118" s="1945" t="s">
        <v>13</v>
      </c>
      <c r="D5118" s="1929" t="s">
        <v>115</v>
      </c>
      <c r="E5118" s="1691">
        <f t="shared" ref="E5118:AB5118" si="2367">(E5122-D5122)*$AE5118*$AF5118</f>
        <v>67.999999999999616</v>
      </c>
      <c r="F5118" s="1692">
        <f t="shared" si="2367"/>
        <v>40.000000000000924</v>
      </c>
      <c r="G5118" s="1692">
        <f t="shared" si="2367"/>
        <v>55.999999999999162</v>
      </c>
      <c r="H5118" s="1597">
        <f t="shared" si="2367"/>
        <v>51.999999999999602</v>
      </c>
      <c r="I5118" s="1692">
        <f t="shared" si="2367"/>
        <v>67.999999999999616</v>
      </c>
      <c r="J5118" s="1692">
        <f t="shared" si="2367"/>
        <v>68.000000000001393</v>
      </c>
      <c r="K5118" s="1692">
        <f t="shared" si="2367"/>
        <v>83.999999999999631</v>
      </c>
      <c r="L5118" s="1692">
        <f t="shared" si="2367"/>
        <v>108.00000000000054</v>
      </c>
      <c r="M5118" s="1692">
        <f t="shared" si="2367"/>
        <v>119.99999999999922</v>
      </c>
      <c r="N5118" s="1597">
        <f t="shared" si="2367"/>
        <v>108.00000000000054</v>
      </c>
      <c r="O5118" s="1692">
        <f t="shared" si="2367"/>
        <v>96.000000000000085</v>
      </c>
      <c r="P5118" s="1692">
        <f t="shared" si="2367"/>
        <v>107.99999999999876</v>
      </c>
      <c r="Q5118" s="1692">
        <f t="shared" si="2367"/>
        <v>96.000000000000085</v>
      </c>
      <c r="R5118" s="1692">
        <f t="shared" si="2367"/>
        <v>80.000000000000071</v>
      </c>
      <c r="S5118" s="1692">
        <f t="shared" si="2367"/>
        <v>80.000000000000071</v>
      </c>
      <c r="T5118" s="1692">
        <f t="shared" si="2367"/>
        <v>96.000000000000085</v>
      </c>
      <c r="U5118" s="1692">
        <f t="shared" si="2367"/>
        <v>96.000000000000085</v>
      </c>
      <c r="V5118" s="1692">
        <f t="shared" si="2367"/>
        <v>120.00000000000099</v>
      </c>
      <c r="W5118" s="1692">
        <f t="shared" si="2367"/>
        <v>96.000000000000085</v>
      </c>
      <c r="X5118" s="1692">
        <f t="shared" si="2367"/>
        <v>96.000000000000085</v>
      </c>
      <c r="Y5118" s="1597">
        <f>(Y5122-X5122)*$AE5118*$AF5118</f>
        <v>95.999999999998309</v>
      </c>
      <c r="Z5118" s="1692">
        <f>(Z5122-Y5122)*$AE5118*$AF5118</f>
        <v>80.000000000000071</v>
      </c>
      <c r="AA5118" s="1692">
        <f t="shared" si="2367"/>
        <v>80.000000000000071</v>
      </c>
      <c r="AB5118" s="1746">
        <f t="shared" si="2367"/>
        <v>56.000000000000938</v>
      </c>
      <c r="AC5118" s="1653">
        <f>SUM(E5118:AB5118)</f>
        <v>2047.9999999999995</v>
      </c>
      <c r="AD5118" s="1691"/>
      <c r="AE5118" s="1692">
        <v>100</v>
      </c>
      <c r="AF5118" s="1693">
        <v>40</v>
      </c>
      <c r="AL5118" s="1954"/>
      <c r="AM5118" s="1955"/>
      <c r="AN5118" s="1954"/>
      <c r="AO5118" s="1950"/>
    </row>
    <row r="5119" spans="1:41" s="181" customFormat="1" ht="15.75" customHeight="1" x14ac:dyDescent="0.25">
      <c r="A5119" s="3564"/>
      <c r="B5119" s="3590"/>
      <c r="C5119" s="1951" t="s">
        <v>14</v>
      </c>
      <c r="D5119" s="1342" t="s">
        <v>115</v>
      </c>
      <c r="E5119" s="1676">
        <f t="shared" ref="E5119:AB5119" si="2368">(E5123-D5123)*$AE5118*$AF5118</f>
        <v>59.999999999998721</v>
      </c>
      <c r="F5119" s="1677">
        <f t="shared" si="2368"/>
        <v>32.000000000000028</v>
      </c>
      <c r="G5119" s="1677">
        <f t="shared" si="2368"/>
        <v>48.000000000001819</v>
      </c>
      <c r="H5119" s="1598">
        <f t="shared" si="2368"/>
        <v>47.999999999998266</v>
      </c>
      <c r="I5119" s="1677">
        <f t="shared" si="2368"/>
        <v>56.000000000000938</v>
      </c>
      <c r="J5119" s="1677">
        <f t="shared" si="2368"/>
        <v>60.000000000002274</v>
      </c>
      <c r="K5119" s="1677">
        <f t="shared" si="2368"/>
        <v>67.99999999999784</v>
      </c>
      <c r="L5119" s="1677">
        <f t="shared" si="2368"/>
        <v>96.000000000000085</v>
      </c>
      <c r="M5119" s="1677">
        <f t="shared" si="2368"/>
        <v>103.9999999999992</v>
      </c>
      <c r="N5119" s="1598">
        <f t="shared" si="2368"/>
        <v>92.000000000002302</v>
      </c>
      <c r="O5119" s="1677">
        <f t="shared" si="2368"/>
        <v>79.999999999998295</v>
      </c>
      <c r="P5119" s="1677">
        <f t="shared" si="2368"/>
        <v>96.000000000000085</v>
      </c>
      <c r="Q5119" s="1677">
        <f t="shared" si="2368"/>
        <v>80.000000000001847</v>
      </c>
      <c r="R5119" s="1677">
        <f t="shared" si="2368"/>
        <v>71.999999999999176</v>
      </c>
      <c r="S5119" s="1677">
        <f t="shared" si="2368"/>
        <v>67.99999999999784</v>
      </c>
      <c r="T5119" s="1677">
        <f t="shared" si="2368"/>
        <v>84.000000000003183</v>
      </c>
      <c r="U5119" s="1677">
        <f t="shared" si="2368"/>
        <v>79.999999999998295</v>
      </c>
      <c r="V5119" s="1677">
        <f t="shared" si="2368"/>
        <v>103.9999999999992</v>
      </c>
      <c r="W5119" s="1677">
        <f t="shared" si="2368"/>
        <v>83.999999999999631</v>
      </c>
      <c r="X5119" s="1677">
        <f t="shared" si="2368"/>
        <v>80.000000000001847</v>
      </c>
      <c r="Y5119" s="1598">
        <f>(Y5123-X5123)*$AE5118*$AF5118</f>
        <v>79.999999999998295</v>
      </c>
      <c r="Z5119" s="1677">
        <f>(Z5123-Y5123)*$AE5118*$AF5118</f>
        <v>72.000000000002728</v>
      </c>
      <c r="AA5119" s="1677">
        <f t="shared" si="2368"/>
        <v>67.99999999999784</v>
      </c>
      <c r="AB5119" s="1702">
        <f t="shared" si="2368"/>
        <v>48.000000000001819</v>
      </c>
      <c r="AC5119" s="1932">
        <f>SUM(E5119:AB5119)</f>
        <v>1760.0000000000009</v>
      </c>
      <c r="AD5119" s="1441"/>
      <c r="AE5119" s="1425"/>
      <c r="AF5119" s="1966"/>
      <c r="AG5119" s="1973"/>
      <c r="AH5119" s="1973"/>
      <c r="AI5119" s="1973"/>
      <c r="AL5119" s="1950"/>
      <c r="AM5119" s="1950"/>
      <c r="AN5119" s="1950"/>
      <c r="AO5119" s="1950"/>
    </row>
    <row r="5120" spans="1:41" s="181" customFormat="1" ht="15.75" customHeight="1" x14ac:dyDescent="0.25">
      <c r="A5120" s="3564"/>
      <c r="B5120" s="3590"/>
      <c r="C5120" s="1951" t="s">
        <v>15</v>
      </c>
      <c r="D5120" s="1342" t="s">
        <v>54</v>
      </c>
      <c r="E5120" s="1679">
        <v>5</v>
      </c>
      <c r="F5120" s="1440">
        <v>3</v>
      </c>
      <c r="G5120" s="1440">
        <v>4</v>
      </c>
      <c r="H5120" s="1432">
        <v>4</v>
      </c>
      <c r="I5120" s="1440">
        <v>5</v>
      </c>
      <c r="J5120" s="1440">
        <v>5</v>
      </c>
      <c r="K5120" s="1440">
        <v>6</v>
      </c>
      <c r="L5120" s="1440">
        <v>8</v>
      </c>
      <c r="M5120" s="1440">
        <v>9</v>
      </c>
      <c r="N5120" s="1432">
        <v>8</v>
      </c>
      <c r="O5120" s="1440">
        <v>7</v>
      </c>
      <c r="P5120" s="1440">
        <v>8</v>
      </c>
      <c r="Q5120" s="1440">
        <v>7</v>
      </c>
      <c r="R5120" s="1440">
        <v>6</v>
      </c>
      <c r="S5120" s="1440">
        <v>6</v>
      </c>
      <c r="T5120" s="1440">
        <v>7</v>
      </c>
      <c r="U5120" s="1440">
        <v>7</v>
      </c>
      <c r="V5120" s="1440">
        <v>9</v>
      </c>
      <c r="W5120" s="1440">
        <v>7</v>
      </c>
      <c r="X5120" s="1440">
        <v>7</v>
      </c>
      <c r="Y5120" s="1432">
        <v>7</v>
      </c>
      <c r="Z5120" s="1440">
        <v>6</v>
      </c>
      <c r="AA5120" s="1440">
        <v>6</v>
      </c>
      <c r="AB5120" s="1768">
        <v>4</v>
      </c>
      <c r="AC5120" s="1932">
        <f>AVERAGE(E5120:AB5120)</f>
        <v>6.291666666666667</v>
      </c>
      <c r="AD5120" s="2131"/>
      <c r="AE5120" s="1448"/>
      <c r="AF5120" s="1967"/>
      <c r="AL5120" s="1950"/>
      <c r="AM5120" s="1950"/>
      <c r="AN5120" s="1950"/>
      <c r="AO5120" s="1950"/>
    </row>
    <row r="5121" spans="1:41" s="181" customFormat="1" ht="15.75" customHeight="1" thickBot="1" x14ac:dyDescent="0.3">
      <c r="A5121" s="3576"/>
      <c r="B5121" s="3591"/>
      <c r="C5121" s="1956" t="s">
        <v>17</v>
      </c>
      <c r="D5121" s="1957"/>
      <c r="E5121" s="1436">
        <f t="shared" ref="E5121:AB5121" si="2369">E5119/E5118</f>
        <v>0.8823529411764568</v>
      </c>
      <c r="F5121" s="1437">
        <f t="shared" si="2369"/>
        <v>0.79999999999998228</v>
      </c>
      <c r="G5121" s="1437">
        <f t="shared" si="2369"/>
        <v>0.8571428571429025</v>
      </c>
      <c r="H5121" s="1438">
        <f t="shared" si="2369"/>
        <v>0.92307692307689682</v>
      </c>
      <c r="I5121" s="1437">
        <f t="shared" si="2369"/>
        <v>0.82352941176472427</v>
      </c>
      <c r="J5121" s="1437">
        <f t="shared" si="2369"/>
        <v>0.88235294117648599</v>
      </c>
      <c r="K5121" s="1437">
        <f t="shared" si="2369"/>
        <v>0.80952380952378733</v>
      </c>
      <c r="L5121" s="1437">
        <f t="shared" si="2369"/>
        <v>0.88888888888888529</v>
      </c>
      <c r="M5121" s="1437">
        <f t="shared" si="2369"/>
        <v>0.8666666666666657</v>
      </c>
      <c r="N5121" s="1438">
        <f t="shared" si="2369"/>
        <v>0.85185185185186896</v>
      </c>
      <c r="O5121" s="1437">
        <f t="shared" si="2369"/>
        <v>0.83333333333331483</v>
      </c>
      <c r="P5121" s="1437">
        <f t="shared" si="2369"/>
        <v>0.88888888888889983</v>
      </c>
      <c r="Q5121" s="1437">
        <f t="shared" si="2369"/>
        <v>0.8333333333333518</v>
      </c>
      <c r="R5121" s="1437">
        <f t="shared" si="2369"/>
        <v>0.89999999999998892</v>
      </c>
      <c r="S5121" s="1437">
        <f t="shared" si="2369"/>
        <v>0.84999999999997222</v>
      </c>
      <c r="T5121" s="1437">
        <f t="shared" si="2369"/>
        <v>0.87500000000003242</v>
      </c>
      <c r="U5121" s="1437">
        <f t="shared" si="2369"/>
        <v>0.83333333333331483</v>
      </c>
      <c r="V5121" s="1437">
        <f t="shared" si="2369"/>
        <v>0.86666666666665282</v>
      </c>
      <c r="W5121" s="1437">
        <f t="shared" si="2369"/>
        <v>0.87499999999999534</v>
      </c>
      <c r="X5121" s="1437">
        <f t="shared" si="2369"/>
        <v>0.8333333333333518</v>
      </c>
      <c r="Y5121" s="1438">
        <f>Y5119/Y5118</f>
        <v>0.83333333333333026</v>
      </c>
      <c r="Z5121" s="1437">
        <f t="shared" si="2369"/>
        <v>0.90000000000003333</v>
      </c>
      <c r="AA5121" s="1437">
        <f t="shared" si="2369"/>
        <v>0.84999999999997222</v>
      </c>
      <c r="AB5121" s="1664">
        <f t="shared" si="2369"/>
        <v>0.8571428571428753</v>
      </c>
      <c r="AC5121" s="1345">
        <f>MAX(E5121:AB5121)</f>
        <v>0.92307692307689682</v>
      </c>
      <c r="AD5121" s="1441"/>
      <c r="AE5121" s="1425"/>
      <c r="AF5121" s="1966"/>
      <c r="AL5121" s="1950"/>
      <c r="AM5121" s="1950"/>
      <c r="AN5121" s="1950"/>
      <c r="AO5121" s="1950"/>
    </row>
    <row r="5122" spans="1:41" s="181" customFormat="1" ht="15.75" hidden="1" customHeight="1" x14ac:dyDescent="0.25">
      <c r="A5122" s="1878"/>
      <c r="B5122" s="1877"/>
      <c r="C5122" s="2025" t="s">
        <v>18</v>
      </c>
      <c r="D5122" s="2122">
        <v>2.806</v>
      </c>
      <c r="E5122" s="2123">
        <v>2.823</v>
      </c>
      <c r="F5122" s="2124">
        <v>2.8330000000000002</v>
      </c>
      <c r="G5122" s="2124">
        <v>2.847</v>
      </c>
      <c r="H5122" s="2125">
        <v>2.86</v>
      </c>
      <c r="I5122" s="2124">
        <v>2.8769999999999998</v>
      </c>
      <c r="J5122" s="2124">
        <v>2.8940000000000001</v>
      </c>
      <c r="K5122" s="2124">
        <v>2.915</v>
      </c>
      <c r="L5122" s="2124">
        <v>2.9420000000000002</v>
      </c>
      <c r="M5122" s="2124">
        <v>2.972</v>
      </c>
      <c r="N5122" s="2133">
        <v>2.9990000000000001</v>
      </c>
      <c r="O5122" s="2123">
        <v>3.0230000000000001</v>
      </c>
      <c r="P5122" s="2123">
        <v>3.05</v>
      </c>
      <c r="Q5122" s="2123">
        <v>3.0739999999999998</v>
      </c>
      <c r="R5122" s="2123">
        <v>3.0939999999999999</v>
      </c>
      <c r="S5122" s="2123">
        <v>3.1139999999999999</v>
      </c>
      <c r="T5122" s="2123">
        <v>3.1379999999999999</v>
      </c>
      <c r="U5122" s="2124">
        <v>3.1619999999999999</v>
      </c>
      <c r="V5122" s="2124">
        <v>3.1920000000000002</v>
      </c>
      <c r="W5122" s="2124">
        <v>3.2160000000000002</v>
      </c>
      <c r="X5122" s="2124">
        <v>3.24</v>
      </c>
      <c r="Y5122" s="2133">
        <v>3.2639999999999998</v>
      </c>
      <c r="Z5122" s="2124">
        <v>3.2839999999999998</v>
      </c>
      <c r="AA5122" s="2124">
        <v>3.3039999999999998</v>
      </c>
      <c r="AB5122" s="2124">
        <v>3.3180000000000001</v>
      </c>
      <c r="AC5122" s="2026"/>
      <c r="AD5122" s="1965"/>
      <c r="AE5122" s="1425"/>
      <c r="AF5122" s="1966"/>
      <c r="AL5122" s="1950"/>
      <c r="AM5122" s="1950"/>
      <c r="AN5122" s="1950"/>
      <c r="AO5122" s="1950"/>
    </row>
    <row r="5123" spans="1:41" s="181" customFormat="1" ht="15.75" hidden="1" customHeight="1" x14ac:dyDescent="0.25">
      <c r="A5123" s="1875"/>
      <c r="B5123" s="1876"/>
      <c r="C5123" s="1969" t="s">
        <v>19</v>
      </c>
      <c r="D5123" s="1427">
        <v>5.92</v>
      </c>
      <c r="E5123" s="1426">
        <v>5.9349999999999996</v>
      </c>
      <c r="F5123" s="1423">
        <v>5.9429999999999996</v>
      </c>
      <c r="G5123" s="1423">
        <v>5.9550000000000001</v>
      </c>
      <c r="H5123" s="1424">
        <v>5.9669999999999996</v>
      </c>
      <c r="I5123" s="1423">
        <v>5.9809999999999999</v>
      </c>
      <c r="J5123" s="1423">
        <v>5.9960000000000004</v>
      </c>
      <c r="K5123" s="1423">
        <v>6.0129999999999999</v>
      </c>
      <c r="L5123" s="1423">
        <v>6.0369999999999999</v>
      </c>
      <c r="M5123" s="1423">
        <v>6.0629999999999997</v>
      </c>
      <c r="N5123" s="1683">
        <v>6.0860000000000003</v>
      </c>
      <c r="O5123" s="1682">
        <v>6.1059999999999999</v>
      </c>
      <c r="P5123" s="1682">
        <v>6.13</v>
      </c>
      <c r="Q5123" s="1682">
        <v>6.15</v>
      </c>
      <c r="R5123" s="1682">
        <v>6.1680000000000001</v>
      </c>
      <c r="S5123" s="1682">
        <v>6.1849999999999996</v>
      </c>
      <c r="T5123" s="1682">
        <v>6.2060000000000004</v>
      </c>
      <c r="U5123" s="1423">
        <v>6.226</v>
      </c>
      <c r="V5123" s="1423">
        <v>6.2519999999999998</v>
      </c>
      <c r="W5123" s="1423">
        <v>6.2729999999999997</v>
      </c>
      <c r="X5123" s="1423">
        <v>6.2930000000000001</v>
      </c>
      <c r="Y5123" s="1683">
        <v>6.3129999999999997</v>
      </c>
      <c r="Z5123" s="1423">
        <v>6.3310000000000004</v>
      </c>
      <c r="AA5123" s="1423">
        <v>6.3479999999999999</v>
      </c>
      <c r="AB5123" s="1423">
        <v>6.36</v>
      </c>
      <c r="AC5123" s="1342"/>
      <c r="AD5123" s="1965"/>
      <c r="AE5123" s="1425"/>
      <c r="AF5123" s="1966"/>
      <c r="AH5123" s="1950"/>
      <c r="AI5123" s="1973"/>
      <c r="AJ5123" s="1973"/>
      <c r="AK5123" s="1974"/>
      <c r="AL5123" s="1974"/>
      <c r="AM5123" s="189"/>
      <c r="AN5123" s="852"/>
      <c r="AO5123" s="852"/>
    </row>
    <row r="5124" spans="1:41" s="181" customFormat="1" ht="15.75" customHeight="1" thickBot="1" x14ac:dyDescent="0.3">
      <c r="A5124" s="3573" t="s">
        <v>42</v>
      </c>
      <c r="B5124" s="3574"/>
      <c r="C5124" s="3574"/>
      <c r="D5124" s="1957"/>
      <c r="E5124" s="1685">
        <f>SQRT(E5118*E5118+E5119*E5119)/E5088/1.73</f>
        <v>5.0403664067383245</v>
      </c>
      <c r="F5124" s="1686">
        <f t="shared" ref="F5124:AB5124" si="2370">SQRT(F5118*F5118+F5119*F5119)/F5088/1.73</f>
        <v>2.847098371468626</v>
      </c>
      <c r="G5124" s="1686">
        <f t="shared" si="2370"/>
        <v>4.107295914683843</v>
      </c>
      <c r="H5124" s="1687">
        <f t="shared" si="2370"/>
        <v>3.9484468973494691</v>
      </c>
      <c r="I5124" s="1686">
        <f t="shared" si="2370"/>
        <v>4.9150167486208209</v>
      </c>
      <c r="J5124" s="1686">
        <f t="shared" si="2370"/>
        <v>5.0598272808958207</v>
      </c>
      <c r="K5124" s="1686">
        <f t="shared" si="2370"/>
        <v>5.9723277605217069</v>
      </c>
      <c r="L5124" s="1686">
        <f t="shared" si="2370"/>
        <v>7.9396874077181918</v>
      </c>
      <c r="M5124" s="1686">
        <f t="shared" si="2370"/>
        <v>8.842898522627582</v>
      </c>
      <c r="N5124" s="1687">
        <f t="shared" si="2370"/>
        <v>7.885348088469736</v>
      </c>
      <c r="O5124" s="1686">
        <f t="shared" si="2370"/>
        <v>6.9455310590543258</v>
      </c>
      <c r="P5124" s="1686">
        <f t="shared" si="2370"/>
        <v>8.0005279242523581</v>
      </c>
      <c r="Q5124" s="1686">
        <f t="shared" si="2370"/>
        <v>6.9056905367271808</v>
      </c>
      <c r="R5124" s="1686">
        <f t="shared" si="2370"/>
        <v>5.9591274320969365</v>
      </c>
      <c r="S5124" s="1686">
        <f t="shared" si="2370"/>
        <v>5.8244615172718186</v>
      </c>
      <c r="T5124" s="1686">
        <f t="shared" si="2370"/>
        <v>7.0627505233770718</v>
      </c>
      <c r="U5124" s="1686">
        <f t="shared" si="2370"/>
        <v>6.8925117379928427</v>
      </c>
      <c r="V5124" s="1686">
        <f t="shared" si="2370"/>
        <v>8.7585197199308276</v>
      </c>
      <c r="W5124" s="1686">
        <f t="shared" si="2370"/>
        <v>7.0357934603106171</v>
      </c>
      <c r="X5124" s="1686">
        <f t="shared" si="2370"/>
        <v>6.879383144206316</v>
      </c>
      <c r="Y5124" s="1687">
        <f>SQRT(Y5118*Y5118+Y5119*Y5119)/Y5088/1.73</f>
        <v>6.8793831442061153</v>
      </c>
      <c r="Z5124" s="1686">
        <f t="shared" si="2370"/>
        <v>5.9138108736780781</v>
      </c>
      <c r="AA5124" s="1686">
        <f t="shared" si="2370"/>
        <v>5.7690959134954696</v>
      </c>
      <c r="AB5124" s="1689">
        <f t="shared" si="2370"/>
        <v>4.1072959146839185</v>
      </c>
      <c r="AC5124" s="1970">
        <f>AVERAGE(E5124:AB5124)</f>
        <v>6.2288415125157499</v>
      </c>
      <c r="AD5124" s="1971">
        <f>(AC5120-AC5124)/AC5120</f>
        <v>9.9854549643841658E-3</v>
      </c>
      <c r="AE5124" s="1688"/>
      <c r="AF5124" s="1972"/>
      <c r="AL5124" s="1949"/>
      <c r="AM5124" s="1949"/>
      <c r="AN5124" s="1950"/>
      <c r="AO5124" s="1949"/>
    </row>
    <row r="5125" spans="1:41" s="181" customFormat="1" ht="15.75" customHeight="1" x14ac:dyDescent="0.25">
      <c r="A5125" s="3577" t="s">
        <v>27</v>
      </c>
      <c r="B5125" s="3592" t="s">
        <v>741</v>
      </c>
      <c r="C5125" s="2029" t="s">
        <v>13</v>
      </c>
      <c r="D5125" s="2026" t="s">
        <v>115</v>
      </c>
      <c r="E5125" s="1649">
        <f t="shared" ref="E5125:AB5125" si="2371">(E5129-D5129)*$AE5125*$AF5125</f>
        <v>84.000000000000512</v>
      </c>
      <c r="F5125" s="1650">
        <f t="shared" si="2371"/>
        <v>99.999999999999645</v>
      </c>
      <c r="G5125" s="1650">
        <f t="shared" si="2371"/>
        <v>100.00000000000054</v>
      </c>
      <c r="H5125" s="1651">
        <f t="shared" si="2371"/>
        <v>131.99999999999966</v>
      </c>
      <c r="I5125" s="1650">
        <f t="shared" si="2371"/>
        <v>134.00000000000034</v>
      </c>
      <c r="J5125" s="1650">
        <f t="shared" si="2371"/>
        <v>99.999999999999645</v>
      </c>
      <c r="K5125" s="1650">
        <f t="shared" si="2371"/>
        <v>150.00000000000034</v>
      </c>
      <c r="L5125" s="1650">
        <f t="shared" si="2371"/>
        <v>131.99999999999966</v>
      </c>
      <c r="M5125" s="1650">
        <f t="shared" si="2371"/>
        <v>199.99999999999929</v>
      </c>
      <c r="N5125" s="1651">
        <f t="shared" si="2371"/>
        <v>200.00000000000108</v>
      </c>
      <c r="O5125" s="1650">
        <f t="shared" si="2371"/>
        <v>167.99999999999926</v>
      </c>
      <c r="P5125" s="1650">
        <f t="shared" si="2371"/>
        <v>182.0000000000004</v>
      </c>
      <c r="Q5125" s="1650">
        <f t="shared" si="2371"/>
        <v>199.99999999999929</v>
      </c>
      <c r="R5125" s="1650">
        <f t="shared" si="2371"/>
        <v>200.00000000000108</v>
      </c>
      <c r="S5125" s="1650">
        <f t="shared" si="2371"/>
        <v>199.99999999999929</v>
      </c>
      <c r="T5125" s="1650">
        <f t="shared" si="2371"/>
        <v>168.00000000000102</v>
      </c>
      <c r="U5125" s="1650">
        <f t="shared" si="2371"/>
        <v>165.99999999999858</v>
      </c>
      <c r="V5125" s="1650">
        <f t="shared" si="2371"/>
        <v>132.00000000000145</v>
      </c>
      <c r="W5125" s="1650">
        <f t="shared" si="2371"/>
        <v>133.99999999999858</v>
      </c>
      <c r="X5125" s="1650">
        <f t="shared" si="2371"/>
        <v>150.00000000000034</v>
      </c>
      <c r="Y5125" s="1651">
        <f>(Y5129-X5129)*$AE5125*$AF5125</f>
        <v>134.00000000000034</v>
      </c>
      <c r="Z5125" s="1650">
        <f>(Z5129-Y5129)*$AE5125*$AF5125</f>
        <v>131.99999999999966</v>
      </c>
      <c r="AA5125" s="1650">
        <f t="shared" si="2371"/>
        <v>134.00000000000034</v>
      </c>
      <c r="AB5125" s="1675">
        <f t="shared" si="2371"/>
        <v>150.00000000000034</v>
      </c>
      <c r="AC5125" s="2030">
        <f>SUM(E5125:AB5125)</f>
        <v>3582.0000000000009</v>
      </c>
      <c r="AD5125" s="1964"/>
      <c r="AE5125" s="1692">
        <v>100</v>
      </c>
      <c r="AF5125" s="1693">
        <v>20</v>
      </c>
      <c r="AL5125" s="1954"/>
      <c r="AM5125" s="1955"/>
      <c r="AN5125" s="1954"/>
      <c r="AO5125" s="1950"/>
    </row>
    <row r="5126" spans="1:41" s="181" customFormat="1" ht="15.75" customHeight="1" x14ac:dyDescent="0.25">
      <c r="A5126" s="3564"/>
      <c r="B5126" s="3590"/>
      <c r="C5126" s="1951" t="s">
        <v>14</v>
      </c>
      <c r="D5126" s="1342" t="s">
        <v>115</v>
      </c>
      <c r="E5126" s="1676">
        <f t="shared" ref="E5126:AB5126" si="2372">(E5130-D5130)*$AE5125*$AF5125</f>
        <v>20.00000000000135</v>
      </c>
      <c r="F5126" s="1677">
        <f t="shared" si="2372"/>
        <v>25.999999999999801</v>
      </c>
      <c r="G5126" s="1677">
        <f t="shared" si="2372"/>
        <v>23.999999999999133</v>
      </c>
      <c r="H5126" s="1598">
        <f t="shared" si="2372"/>
        <v>34.000000000000696</v>
      </c>
      <c r="I5126" s="1677">
        <f t="shared" si="2372"/>
        <v>32.000000000000028</v>
      </c>
      <c r="J5126" s="1677">
        <f t="shared" si="2372"/>
        <v>25.999999999999801</v>
      </c>
      <c r="K5126" s="1677">
        <f t="shared" si="2372"/>
        <v>38.000000000000256</v>
      </c>
      <c r="L5126" s="1677">
        <f t="shared" si="2372"/>
        <v>32.000000000000028</v>
      </c>
      <c r="M5126" s="1677">
        <f t="shared" si="2372"/>
        <v>49.999999999998934</v>
      </c>
      <c r="N5126" s="1598">
        <f t="shared" si="2372"/>
        <v>49.999999999998934</v>
      </c>
      <c r="O5126" s="1677">
        <f t="shared" si="2372"/>
        <v>42.000000000001592</v>
      </c>
      <c r="P5126" s="1677">
        <f t="shared" si="2372"/>
        <v>45.999999999999375</v>
      </c>
      <c r="Q5126" s="1677">
        <f t="shared" si="2372"/>
        <v>48.000000000001819</v>
      </c>
      <c r="R5126" s="1677">
        <f t="shared" si="2372"/>
        <v>50.000000000000711</v>
      </c>
      <c r="S5126" s="1677">
        <f t="shared" si="2372"/>
        <v>49.999999999997158</v>
      </c>
      <c r="T5126" s="1677">
        <f t="shared" si="2372"/>
        <v>42.000000000001592</v>
      </c>
      <c r="U5126" s="1677">
        <f t="shared" si="2372"/>
        <v>41.999999999998039</v>
      </c>
      <c r="V5126" s="1677">
        <f t="shared" si="2372"/>
        <v>32.000000000000028</v>
      </c>
      <c r="W5126" s="1677">
        <f t="shared" si="2372"/>
        <v>34.000000000002473</v>
      </c>
      <c r="X5126" s="1677">
        <f t="shared" si="2372"/>
        <v>38.000000000000256</v>
      </c>
      <c r="Y5126" s="1598">
        <f>(Y5130-X5130)*$AE5125*$AF5125</f>
        <v>32.000000000000028</v>
      </c>
      <c r="Z5126" s="1677">
        <f>(Z5130-Y5130)*$AE5125*$AF5125</f>
        <v>33.99999999999892</v>
      </c>
      <c r="AA5126" s="1677">
        <f t="shared" si="2372"/>
        <v>32.000000000000028</v>
      </c>
      <c r="AB5126" s="1678">
        <f t="shared" si="2372"/>
        <v>38.000000000000256</v>
      </c>
      <c r="AC5126" s="1932">
        <f>SUM(E5126:AB5126)</f>
        <v>892.00000000000114</v>
      </c>
      <c r="AD5126" s="1965"/>
      <c r="AE5126" s="1425"/>
      <c r="AF5126" s="1966"/>
      <c r="AL5126" s="1950"/>
      <c r="AM5126" s="1950"/>
      <c r="AN5126" s="1950"/>
      <c r="AO5126" s="1950"/>
    </row>
    <row r="5127" spans="1:41" s="181" customFormat="1" ht="15.75" customHeight="1" x14ac:dyDescent="0.25">
      <c r="A5127" s="3564"/>
      <c r="B5127" s="3590"/>
      <c r="C5127" s="1951" t="s">
        <v>15</v>
      </c>
      <c r="D5127" s="1342" t="s">
        <v>54</v>
      </c>
      <c r="E5127" s="1679">
        <v>5</v>
      </c>
      <c r="F5127" s="1440">
        <v>6</v>
      </c>
      <c r="G5127" s="1440">
        <v>6</v>
      </c>
      <c r="H5127" s="1432">
        <v>8</v>
      </c>
      <c r="I5127" s="1440">
        <v>8</v>
      </c>
      <c r="J5127" s="1440">
        <v>6</v>
      </c>
      <c r="K5127" s="1440">
        <v>9</v>
      </c>
      <c r="L5127" s="1440">
        <v>8</v>
      </c>
      <c r="M5127" s="1440">
        <v>12</v>
      </c>
      <c r="N5127" s="1432">
        <v>12</v>
      </c>
      <c r="O5127" s="1440">
        <v>10</v>
      </c>
      <c r="P5127" s="1440">
        <v>11</v>
      </c>
      <c r="Q5127" s="1440">
        <v>12</v>
      </c>
      <c r="R5127" s="1440">
        <v>12</v>
      </c>
      <c r="S5127" s="1440">
        <v>12</v>
      </c>
      <c r="T5127" s="1440">
        <v>10</v>
      </c>
      <c r="U5127" s="1440">
        <v>10</v>
      </c>
      <c r="V5127" s="1440">
        <v>8</v>
      </c>
      <c r="W5127" s="1440">
        <v>8</v>
      </c>
      <c r="X5127" s="1440">
        <v>9</v>
      </c>
      <c r="Y5127" s="1432">
        <v>8</v>
      </c>
      <c r="Z5127" s="1440">
        <v>8</v>
      </c>
      <c r="AA5127" s="1440">
        <v>8</v>
      </c>
      <c r="AB5127" s="1680">
        <v>9</v>
      </c>
      <c r="AC5127" s="1932">
        <f>AVERAGE(E5127:AB5127)</f>
        <v>8.9583333333333339</v>
      </c>
      <c r="AD5127" s="1448"/>
      <c r="AE5127" s="1448"/>
      <c r="AF5127" s="1967"/>
      <c r="AL5127" s="1950"/>
      <c r="AM5127" s="1950"/>
      <c r="AN5127" s="1950"/>
      <c r="AO5127" s="1950"/>
    </row>
    <row r="5128" spans="1:41" s="181" customFormat="1" ht="15.75" customHeight="1" x14ac:dyDescent="0.25">
      <c r="A5128" s="3564"/>
      <c r="B5128" s="3590"/>
      <c r="C5128" s="1951" t="s">
        <v>17</v>
      </c>
      <c r="D5128" s="1342"/>
      <c r="E5128" s="1428">
        <f t="shared" ref="E5128:AB5128" si="2373">E5126/E5125</f>
        <v>0.23809523809525271</v>
      </c>
      <c r="F5128" s="1429">
        <f t="shared" si="2373"/>
        <v>0.25999999999999895</v>
      </c>
      <c r="G5128" s="1429">
        <f t="shared" si="2373"/>
        <v>0.23999999999999003</v>
      </c>
      <c r="H5128" s="1430">
        <f t="shared" si="2373"/>
        <v>0.25757575757576351</v>
      </c>
      <c r="I5128" s="1429">
        <f t="shared" si="2373"/>
        <v>0.23880597014925334</v>
      </c>
      <c r="J5128" s="1429">
        <f t="shared" si="2373"/>
        <v>0.25999999999999895</v>
      </c>
      <c r="K5128" s="1429">
        <f t="shared" si="2373"/>
        <v>0.25333333333333447</v>
      </c>
      <c r="L5128" s="1429">
        <f t="shared" si="2373"/>
        <v>0.24242424242424326</v>
      </c>
      <c r="M5128" s="1429">
        <f t="shared" si="2373"/>
        <v>0.24999999999999556</v>
      </c>
      <c r="N5128" s="1430">
        <f t="shared" si="2373"/>
        <v>0.24999999999999331</v>
      </c>
      <c r="O5128" s="1429">
        <f t="shared" si="2373"/>
        <v>0.25000000000001055</v>
      </c>
      <c r="P5128" s="1429">
        <f t="shared" si="2373"/>
        <v>0.25274725274724874</v>
      </c>
      <c r="Q5128" s="1429">
        <f t="shared" si="2373"/>
        <v>0.24000000000000996</v>
      </c>
      <c r="R5128" s="1429">
        <f t="shared" si="2373"/>
        <v>0.25000000000000222</v>
      </c>
      <c r="S5128" s="1429">
        <f t="shared" si="2373"/>
        <v>0.24999999999998668</v>
      </c>
      <c r="T5128" s="1429">
        <f t="shared" si="2373"/>
        <v>0.25000000000000794</v>
      </c>
      <c r="U5128" s="1429">
        <f t="shared" si="2373"/>
        <v>0.25301204819276146</v>
      </c>
      <c r="V5128" s="1429">
        <f t="shared" si="2373"/>
        <v>0.24242424242423999</v>
      </c>
      <c r="W5128" s="1429">
        <f t="shared" si="2373"/>
        <v>0.25373134328360325</v>
      </c>
      <c r="X5128" s="1429">
        <f t="shared" si="2373"/>
        <v>0.25333333333333447</v>
      </c>
      <c r="Y5128" s="1430">
        <f>Y5126/Y5125</f>
        <v>0.23880597014925334</v>
      </c>
      <c r="Z5128" s="1429">
        <f t="shared" si="2373"/>
        <v>0.25757575757575008</v>
      </c>
      <c r="AA5128" s="1429">
        <f t="shared" si="2373"/>
        <v>0.23880597014925334</v>
      </c>
      <c r="AB5128" s="1431">
        <f t="shared" si="2373"/>
        <v>0.25333333333333447</v>
      </c>
      <c r="AC5128" s="1344">
        <f>MAX(E5128:AB5128)</f>
        <v>0.25999999999999895</v>
      </c>
      <c r="AD5128" s="1965"/>
      <c r="AE5128" s="1425"/>
      <c r="AF5128" s="1966"/>
      <c r="AL5128" s="1950"/>
      <c r="AM5128" s="1950"/>
      <c r="AN5128" s="1950"/>
      <c r="AO5128" s="1950"/>
    </row>
    <row r="5129" spans="1:41" s="181" customFormat="1" ht="15.75" hidden="1" customHeight="1" x14ac:dyDescent="0.25">
      <c r="A5129" s="1875"/>
      <c r="B5129" s="1876"/>
      <c r="C5129" s="1969" t="s">
        <v>18</v>
      </c>
      <c r="D5129" s="1427">
        <v>3.8929999999999998</v>
      </c>
      <c r="E5129" s="1426">
        <v>3.9350000000000001</v>
      </c>
      <c r="F5129" s="1423">
        <v>3.9849999999999999</v>
      </c>
      <c r="G5129" s="1423">
        <v>4.0350000000000001</v>
      </c>
      <c r="H5129" s="1424">
        <v>4.101</v>
      </c>
      <c r="I5129" s="1423">
        <v>4.1680000000000001</v>
      </c>
      <c r="J5129" s="1423">
        <v>4.218</v>
      </c>
      <c r="K5129" s="1423">
        <v>4.2930000000000001</v>
      </c>
      <c r="L5129" s="1423">
        <v>4.359</v>
      </c>
      <c r="M5129" s="1423">
        <v>4.4589999999999996</v>
      </c>
      <c r="N5129" s="1683">
        <v>4.5590000000000002</v>
      </c>
      <c r="O5129" s="1682">
        <v>4.6429999999999998</v>
      </c>
      <c r="P5129" s="1682">
        <v>4.734</v>
      </c>
      <c r="Q5129" s="1682">
        <v>4.8339999999999996</v>
      </c>
      <c r="R5129" s="1682">
        <v>4.9340000000000002</v>
      </c>
      <c r="S5129" s="1682">
        <v>5.0339999999999998</v>
      </c>
      <c r="T5129" s="1682">
        <v>5.1180000000000003</v>
      </c>
      <c r="U5129" s="1423">
        <v>5.2009999999999996</v>
      </c>
      <c r="V5129" s="1423">
        <v>5.2670000000000003</v>
      </c>
      <c r="W5129" s="1423">
        <v>5.3339999999999996</v>
      </c>
      <c r="X5129" s="1423">
        <v>5.4089999999999998</v>
      </c>
      <c r="Y5129" s="1683">
        <v>5.476</v>
      </c>
      <c r="Z5129" s="1423">
        <v>5.5419999999999998</v>
      </c>
      <c r="AA5129" s="1423">
        <v>5.609</v>
      </c>
      <c r="AB5129" s="1423">
        <v>5.6840000000000002</v>
      </c>
      <c r="AC5129" s="1342"/>
      <c r="AD5129" s="1965"/>
      <c r="AE5129" s="1425"/>
      <c r="AF5129" s="1966"/>
      <c r="AL5129" s="1950"/>
      <c r="AM5129" s="1950"/>
      <c r="AN5129" s="1950"/>
      <c r="AO5129" s="1950"/>
    </row>
    <row r="5130" spans="1:41" s="181" customFormat="1" ht="15.75" hidden="1" customHeight="1" x14ac:dyDescent="0.25">
      <c r="A5130" s="1875"/>
      <c r="B5130" s="1876"/>
      <c r="C5130" s="1969" t="s">
        <v>19</v>
      </c>
      <c r="D5130" s="1427">
        <v>7.8419999999999996</v>
      </c>
      <c r="E5130" s="1426">
        <v>7.8520000000000003</v>
      </c>
      <c r="F5130" s="1423">
        <v>7.8650000000000002</v>
      </c>
      <c r="G5130" s="1423">
        <v>7.8769999999999998</v>
      </c>
      <c r="H5130" s="1424">
        <v>7.8940000000000001</v>
      </c>
      <c r="I5130" s="1423">
        <v>7.91</v>
      </c>
      <c r="J5130" s="1423">
        <v>7.923</v>
      </c>
      <c r="K5130" s="1423">
        <v>7.9420000000000002</v>
      </c>
      <c r="L5130" s="1423">
        <v>7.9580000000000002</v>
      </c>
      <c r="M5130" s="1423">
        <v>7.9829999999999997</v>
      </c>
      <c r="N5130" s="1683">
        <v>8.0079999999999991</v>
      </c>
      <c r="O5130" s="1682">
        <v>8.0289999999999999</v>
      </c>
      <c r="P5130" s="1682">
        <v>8.0519999999999996</v>
      </c>
      <c r="Q5130" s="1682">
        <v>8.0760000000000005</v>
      </c>
      <c r="R5130" s="1682">
        <v>8.1010000000000009</v>
      </c>
      <c r="S5130" s="1682">
        <v>8.1259999999999994</v>
      </c>
      <c r="T5130" s="1682">
        <v>8.1470000000000002</v>
      </c>
      <c r="U5130" s="1423">
        <v>8.1679999999999993</v>
      </c>
      <c r="V5130" s="1423">
        <v>8.1839999999999993</v>
      </c>
      <c r="W5130" s="1423">
        <v>8.2010000000000005</v>
      </c>
      <c r="X5130" s="1423">
        <v>8.2200000000000006</v>
      </c>
      <c r="Y5130" s="1683">
        <v>8.2360000000000007</v>
      </c>
      <c r="Z5130" s="1423">
        <v>8.2530000000000001</v>
      </c>
      <c r="AA5130" s="1423">
        <v>8.2690000000000001</v>
      </c>
      <c r="AB5130" s="1423">
        <v>8.2880000000000003</v>
      </c>
      <c r="AC5130" s="1342"/>
      <c r="AD5130" s="1965"/>
      <c r="AE5130" s="1425"/>
      <c r="AF5130" s="1966"/>
      <c r="AH5130" s="1950"/>
      <c r="AI5130" s="1973"/>
      <c r="AJ5130" s="1973"/>
      <c r="AK5130" s="1974"/>
      <c r="AL5130" s="1974"/>
      <c r="AM5130" s="189"/>
      <c r="AN5130" s="852"/>
      <c r="AO5130" s="852"/>
    </row>
    <row r="5131" spans="1:41" s="181" customFormat="1" ht="15.75" customHeight="1" thickBot="1" x14ac:dyDescent="0.3">
      <c r="A5131" s="3573" t="s">
        <v>42</v>
      </c>
      <c r="B5131" s="3574"/>
      <c r="C5131" s="3574"/>
      <c r="D5131" s="1957"/>
      <c r="E5131" s="1685">
        <f>SQRT(E5125*E5125+E5126*E5126)/E5088/1.73</f>
        <v>4.7992514773061599</v>
      </c>
      <c r="F5131" s="1686">
        <f t="shared" ref="F5131:AB5131" si="2374">SQRT(F5125*F5125+F5126*F5126)/F5088/1.73</f>
        <v>5.7428151859001506</v>
      </c>
      <c r="G5131" s="1686">
        <f t="shared" si="2374"/>
        <v>5.7268692047545775</v>
      </c>
      <c r="H5131" s="1687">
        <f t="shared" si="2374"/>
        <v>7.6053113180479484</v>
      </c>
      <c r="I5131" s="1686">
        <f t="shared" si="2374"/>
        <v>7.6867409553393751</v>
      </c>
      <c r="J5131" s="1686">
        <f t="shared" si="2374"/>
        <v>5.7649882175059437</v>
      </c>
      <c r="K5131" s="1686">
        <f t="shared" si="2374"/>
        <v>8.5510720206389319</v>
      </c>
      <c r="L5131" s="1686">
        <f t="shared" si="2374"/>
        <v>7.462989009142885</v>
      </c>
      <c r="M5131" s="1686">
        <f t="shared" si="2374"/>
        <v>11.480241086175173</v>
      </c>
      <c r="N5131" s="1687">
        <f t="shared" si="2374"/>
        <v>11.458163699471086</v>
      </c>
      <c r="O5131" s="1686">
        <f t="shared" si="2374"/>
        <v>9.6248575075556584</v>
      </c>
      <c r="P5131" s="1686">
        <f t="shared" si="2374"/>
        <v>10.393728018299853</v>
      </c>
      <c r="Q5131" s="1686">
        <f t="shared" si="2374"/>
        <v>11.366138115746129</v>
      </c>
      <c r="R5131" s="1686">
        <f t="shared" si="2374"/>
        <v>11.414262689128311</v>
      </c>
      <c r="S5131" s="1686">
        <f t="shared" si="2374"/>
        <v>11.436171062811713</v>
      </c>
      <c r="T5131" s="1686">
        <f t="shared" si="2374"/>
        <v>9.5879806588678012</v>
      </c>
      <c r="U5131" s="1686">
        <f t="shared" si="2374"/>
        <v>9.4444048859390897</v>
      </c>
      <c r="V5131" s="1686">
        <f t="shared" si="2374"/>
        <v>7.4914737000175728</v>
      </c>
      <c r="W5131" s="1686">
        <f t="shared" si="2374"/>
        <v>7.625102439564647</v>
      </c>
      <c r="X5131" s="1686">
        <f t="shared" si="2374"/>
        <v>8.5184965081793553</v>
      </c>
      <c r="Y5131" s="1687">
        <f>SQRT(Y5125*Y5125+Y5126*Y5126)/Y5088/1.73</f>
        <v>7.5842510759348496</v>
      </c>
      <c r="Z5131" s="1686">
        <f t="shared" si="2374"/>
        <v>7.4896411839331254</v>
      </c>
      <c r="AA5131" s="1686">
        <f t="shared" si="2374"/>
        <v>7.5698323476536045</v>
      </c>
      <c r="AB5131" s="1689">
        <f t="shared" si="2374"/>
        <v>8.6169762365976137</v>
      </c>
      <c r="AC5131" s="1970">
        <f>AVERAGE(E5131:AB5131)</f>
        <v>8.5184066085213139</v>
      </c>
      <c r="AD5131" s="1971">
        <f>(AC5127-AC5131)/AC5127</f>
        <v>4.9108099513899904E-2</v>
      </c>
      <c r="AE5131" s="1688"/>
      <c r="AF5131" s="1972"/>
      <c r="AL5131" s="1949"/>
      <c r="AM5131" s="1949"/>
      <c r="AN5131" s="1950"/>
      <c r="AO5131" s="1949"/>
    </row>
    <row r="5132" spans="1:41" s="181" customFormat="1" ht="15.75" customHeight="1" x14ac:dyDescent="0.25">
      <c r="A5132" s="3563" t="s">
        <v>36</v>
      </c>
      <c r="B5132" s="3589" t="s">
        <v>742</v>
      </c>
      <c r="C5132" s="1945" t="s">
        <v>13</v>
      </c>
      <c r="D5132" s="1929" t="s">
        <v>115</v>
      </c>
      <c r="E5132" s="1691">
        <f t="shared" ref="E5132:AB5132" si="2375">(E5136-D5136)*$AE5132*$AF5132</f>
        <v>51.999999999999602</v>
      </c>
      <c r="F5132" s="1692">
        <f t="shared" si="2375"/>
        <v>40.000000000000924</v>
      </c>
      <c r="G5132" s="1692">
        <f t="shared" si="2375"/>
        <v>53.999999999998494</v>
      </c>
      <c r="H5132" s="1597">
        <f t="shared" si="2375"/>
        <v>66.000000000000725</v>
      </c>
      <c r="I5132" s="1692">
        <f t="shared" si="2375"/>
        <v>66.000000000000725</v>
      </c>
      <c r="J5132" s="1692">
        <f t="shared" si="2375"/>
        <v>80.000000000000071</v>
      </c>
      <c r="K5132" s="1692">
        <f t="shared" si="2375"/>
        <v>77.999999999999403</v>
      </c>
      <c r="L5132" s="1692">
        <f t="shared" si="2375"/>
        <v>92.000000000000526</v>
      </c>
      <c r="M5132" s="1692">
        <f t="shared" si="2375"/>
        <v>93.999999999999417</v>
      </c>
      <c r="N5132" s="1597">
        <f t="shared" si="2375"/>
        <v>92.000000000000526</v>
      </c>
      <c r="O5132" s="1692">
        <f t="shared" si="2375"/>
        <v>80.000000000000071</v>
      </c>
      <c r="P5132" s="1692">
        <f t="shared" si="2375"/>
        <v>77.999999999999403</v>
      </c>
      <c r="Q5132" s="1692">
        <f t="shared" si="2375"/>
        <v>80.000000000000071</v>
      </c>
      <c r="R5132" s="1692">
        <f t="shared" si="2375"/>
        <v>65.999999999998948</v>
      </c>
      <c r="S5132" s="1692">
        <f t="shared" si="2375"/>
        <v>80.000000000000071</v>
      </c>
      <c r="T5132" s="1692">
        <f t="shared" si="2375"/>
        <v>78.00000000000118</v>
      </c>
      <c r="U5132" s="1692">
        <f t="shared" si="2375"/>
        <v>93.999999999999417</v>
      </c>
      <c r="V5132" s="1692">
        <f t="shared" si="2375"/>
        <v>105.99999999999987</v>
      </c>
      <c r="W5132" s="1692">
        <f t="shared" si="2375"/>
        <v>104.00000000000098</v>
      </c>
      <c r="X5132" s="1692">
        <f t="shared" si="2375"/>
        <v>80.000000000000071</v>
      </c>
      <c r="Y5132" s="1597">
        <f>(Y5136-X5136)*$AE5132*$AF5132</f>
        <v>80.000000000000071</v>
      </c>
      <c r="Z5132" s="1692">
        <f>(Z5136-Y5136)*$AE5132*$AF5132</f>
        <v>65.999999999998948</v>
      </c>
      <c r="AA5132" s="1692">
        <f t="shared" si="2375"/>
        <v>51.999999999999602</v>
      </c>
      <c r="AB5132" s="1693">
        <f t="shared" si="2375"/>
        <v>80.000000000000071</v>
      </c>
      <c r="AC5132" s="1653">
        <f>SUM(E5132:AB5132)</f>
        <v>1837.9999999999989</v>
      </c>
      <c r="AD5132" s="1964"/>
      <c r="AE5132" s="1692">
        <v>100</v>
      </c>
      <c r="AF5132" s="1693">
        <v>20</v>
      </c>
      <c r="AL5132" s="1954"/>
      <c r="AM5132" s="1955"/>
      <c r="AN5132" s="1954"/>
      <c r="AO5132" s="1950"/>
    </row>
    <row r="5133" spans="1:41" s="181" customFormat="1" ht="15.75" customHeight="1" x14ac:dyDescent="0.25">
      <c r="A5133" s="3564"/>
      <c r="B5133" s="3590"/>
      <c r="C5133" s="1951" t="s">
        <v>14</v>
      </c>
      <c r="D5133" s="1342" t="s">
        <v>115</v>
      </c>
      <c r="E5133" s="1676">
        <f t="shared" ref="E5133:AB5133" si="2376">(E5137-D5137)*$AE5132*$AF5132</f>
        <v>50.000000000000043</v>
      </c>
      <c r="F5133" s="1677">
        <f t="shared" si="2376"/>
        <v>36.000000000000028</v>
      </c>
      <c r="G5133" s="1677">
        <f t="shared" si="2376"/>
        <v>50.000000000000043</v>
      </c>
      <c r="H5133" s="1598">
        <f t="shared" si="2376"/>
        <v>59.999999999999829</v>
      </c>
      <c r="I5133" s="1677">
        <f t="shared" si="2376"/>
        <v>62.000000000000057</v>
      </c>
      <c r="J5133" s="1677">
        <f t="shared" si="2376"/>
        <v>74.000000000000071</v>
      </c>
      <c r="K5133" s="1677">
        <f t="shared" si="2376"/>
        <v>74.000000000000071</v>
      </c>
      <c r="L5133" s="1677">
        <f t="shared" si="2376"/>
        <v>83.999999999999844</v>
      </c>
      <c r="M5133" s="1677">
        <f t="shared" si="2376"/>
        <v>86.000000000000085</v>
      </c>
      <c r="N5133" s="1598">
        <f t="shared" si="2376"/>
        <v>86.000000000000085</v>
      </c>
      <c r="O5133" s="1677">
        <f t="shared" si="2376"/>
        <v>73.999999999999844</v>
      </c>
      <c r="P5133" s="1677">
        <f t="shared" si="2376"/>
        <v>74.000000000000071</v>
      </c>
      <c r="Q5133" s="1677">
        <f t="shared" si="2376"/>
        <v>74.000000000000071</v>
      </c>
      <c r="R5133" s="1677">
        <f t="shared" si="2376"/>
        <v>61.999999999999829</v>
      </c>
      <c r="S5133" s="1677">
        <f t="shared" si="2376"/>
        <v>72.000000000000057</v>
      </c>
      <c r="T5133" s="1677">
        <f t="shared" si="2376"/>
        <v>74.000000000000071</v>
      </c>
      <c r="U5133" s="1677">
        <f t="shared" si="2376"/>
        <v>85.999999999999858</v>
      </c>
      <c r="V5133" s="1677">
        <f t="shared" si="2376"/>
        <v>98.000000000000313</v>
      </c>
      <c r="W5133" s="1677">
        <f t="shared" si="2376"/>
        <v>97.999999999999858</v>
      </c>
      <c r="X5133" s="1677">
        <f t="shared" si="2376"/>
        <v>73.999999999999844</v>
      </c>
      <c r="Y5133" s="1598">
        <f>(Y5137-X5137)*$AE5132*$AF5132</f>
        <v>74.000000000000284</v>
      </c>
      <c r="Z5133" s="1677">
        <f>(Z5137-Y5137)*$AE5132*$AF5132</f>
        <v>61.999999999999829</v>
      </c>
      <c r="AA5133" s="1677">
        <f t="shared" si="2376"/>
        <v>48.000000000000043</v>
      </c>
      <c r="AB5133" s="1678">
        <f t="shared" si="2376"/>
        <v>73.999999999999844</v>
      </c>
      <c r="AC5133" s="1932">
        <f>SUM(E5133:AB5133)</f>
        <v>1705.9999999999993</v>
      </c>
      <c r="AD5133" s="1965"/>
      <c r="AE5133" s="1425"/>
      <c r="AF5133" s="1966"/>
      <c r="AL5133" s="1950"/>
      <c r="AM5133" s="1950"/>
      <c r="AN5133" s="1950"/>
      <c r="AO5133" s="1950"/>
    </row>
    <row r="5134" spans="1:41" s="181" customFormat="1" ht="15.75" customHeight="1" x14ac:dyDescent="0.25">
      <c r="A5134" s="3564"/>
      <c r="B5134" s="3590"/>
      <c r="C5134" s="1951" t="s">
        <v>15</v>
      </c>
      <c r="D5134" s="1342" t="s">
        <v>54</v>
      </c>
      <c r="E5134" s="1679">
        <v>4</v>
      </c>
      <c r="F5134" s="1440">
        <v>3</v>
      </c>
      <c r="G5134" s="1440">
        <v>4</v>
      </c>
      <c r="H5134" s="1432">
        <v>5</v>
      </c>
      <c r="I5134" s="1440">
        <v>5</v>
      </c>
      <c r="J5134" s="1440">
        <v>6</v>
      </c>
      <c r="K5134" s="1440">
        <v>6</v>
      </c>
      <c r="L5134" s="1440">
        <v>7</v>
      </c>
      <c r="M5134" s="1440">
        <v>7</v>
      </c>
      <c r="N5134" s="1432">
        <v>7</v>
      </c>
      <c r="O5134" s="1440">
        <v>6</v>
      </c>
      <c r="P5134" s="1440">
        <v>6</v>
      </c>
      <c r="Q5134" s="1440">
        <v>6</v>
      </c>
      <c r="R5134" s="1440">
        <v>5</v>
      </c>
      <c r="S5134" s="1440">
        <v>6</v>
      </c>
      <c r="T5134" s="1440">
        <v>6</v>
      </c>
      <c r="U5134" s="1440">
        <v>7</v>
      </c>
      <c r="V5134" s="1440">
        <v>8</v>
      </c>
      <c r="W5134" s="1440">
        <v>8</v>
      </c>
      <c r="X5134" s="1440">
        <v>6</v>
      </c>
      <c r="Y5134" s="1432">
        <v>6</v>
      </c>
      <c r="Z5134" s="1440">
        <v>5</v>
      </c>
      <c r="AA5134" s="1440">
        <v>4</v>
      </c>
      <c r="AB5134" s="1680">
        <v>6</v>
      </c>
      <c r="AC5134" s="1932">
        <f>AVERAGE(E5134:AB5134)</f>
        <v>5.791666666666667</v>
      </c>
      <c r="AD5134" s="1448"/>
      <c r="AE5134" s="1448"/>
      <c r="AF5134" s="1967"/>
      <c r="AL5134" s="1950"/>
      <c r="AM5134" s="1950"/>
      <c r="AN5134" s="1950"/>
      <c r="AO5134" s="1950"/>
    </row>
    <row r="5135" spans="1:41" s="181" customFormat="1" ht="15.75" customHeight="1" thickBot="1" x14ac:dyDescent="0.3">
      <c r="A5135" s="3576"/>
      <c r="B5135" s="3591"/>
      <c r="C5135" s="1956" t="s">
        <v>17</v>
      </c>
      <c r="D5135" s="1957"/>
      <c r="E5135" s="1436">
        <f t="shared" ref="E5135:AB5135" si="2377">E5133/E5132</f>
        <v>0.96153846153846967</v>
      </c>
      <c r="F5135" s="1437">
        <f t="shared" si="2377"/>
        <v>0.89999999999997993</v>
      </c>
      <c r="G5135" s="1437">
        <f t="shared" si="2377"/>
        <v>0.92592592592595258</v>
      </c>
      <c r="H5135" s="1438">
        <f t="shared" si="2377"/>
        <v>0.90909090909089652</v>
      </c>
      <c r="I5135" s="1437">
        <f t="shared" si="2377"/>
        <v>0.9393939393939299</v>
      </c>
      <c r="J5135" s="1437">
        <f t="shared" si="2377"/>
        <v>0.92500000000000004</v>
      </c>
      <c r="K5135" s="1437">
        <f t="shared" si="2377"/>
        <v>0.94871794871795689</v>
      </c>
      <c r="L5135" s="1437">
        <f t="shared" si="2377"/>
        <v>0.91304347826086263</v>
      </c>
      <c r="M5135" s="1437">
        <f t="shared" si="2377"/>
        <v>0.91489361702128313</v>
      </c>
      <c r="N5135" s="1438">
        <f t="shared" si="2377"/>
        <v>0.93478260869564778</v>
      </c>
      <c r="O5135" s="1437">
        <f t="shared" si="2377"/>
        <v>0.92499999999999727</v>
      </c>
      <c r="P5135" s="1437">
        <f t="shared" si="2377"/>
        <v>0.94871794871795689</v>
      </c>
      <c r="Q5135" s="1437">
        <f t="shared" si="2377"/>
        <v>0.92500000000000004</v>
      </c>
      <c r="R5135" s="1437">
        <f t="shared" si="2377"/>
        <v>0.93939393939395177</v>
      </c>
      <c r="S5135" s="1437">
        <f t="shared" si="2377"/>
        <v>0.89999999999999991</v>
      </c>
      <c r="T5135" s="1437">
        <f t="shared" si="2377"/>
        <v>0.94871794871793524</v>
      </c>
      <c r="U5135" s="1437">
        <f t="shared" si="2377"/>
        <v>0.9148936170212808</v>
      </c>
      <c r="V5135" s="1437">
        <f t="shared" si="2377"/>
        <v>0.92452830188679647</v>
      </c>
      <c r="W5135" s="1437">
        <f t="shared" si="2377"/>
        <v>0.94230769230768208</v>
      </c>
      <c r="X5135" s="1437">
        <f t="shared" si="2377"/>
        <v>0.92499999999999727</v>
      </c>
      <c r="Y5135" s="1438">
        <f>Y5133/Y5132</f>
        <v>0.92500000000000271</v>
      </c>
      <c r="Z5135" s="1437">
        <f t="shared" si="2377"/>
        <v>0.93939393939395177</v>
      </c>
      <c r="AA5135" s="1437">
        <f t="shared" si="2377"/>
        <v>0.92307692307693101</v>
      </c>
      <c r="AB5135" s="1439">
        <f t="shared" si="2377"/>
        <v>0.92499999999999727</v>
      </c>
      <c r="AC5135" s="1345">
        <f>MAX(E5135:AB5135)</f>
        <v>0.96153846153846967</v>
      </c>
      <c r="AD5135" s="1965"/>
      <c r="AE5135" s="1425"/>
      <c r="AF5135" s="1966"/>
      <c r="AL5135" s="1950"/>
      <c r="AM5135" s="1950"/>
      <c r="AN5135" s="1950"/>
      <c r="AO5135" s="1950"/>
    </row>
    <row r="5136" spans="1:41" s="181" customFormat="1" ht="15.75" hidden="1" customHeight="1" x14ac:dyDescent="0.25">
      <c r="A5136" s="1878"/>
      <c r="B5136" s="1877"/>
      <c r="C5136" s="2025" t="s">
        <v>18</v>
      </c>
      <c r="D5136" s="2122">
        <v>4.7770000000000001</v>
      </c>
      <c r="E5136" s="2123">
        <v>4.8029999999999999</v>
      </c>
      <c r="F5136" s="2124">
        <v>4.8230000000000004</v>
      </c>
      <c r="G5136" s="2124">
        <v>4.8499999999999996</v>
      </c>
      <c r="H5136" s="2125">
        <v>4.883</v>
      </c>
      <c r="I5136" s="2124">
        <v>4.9160000000000004</v>
      </c>
      <c r="J5136" s="2124">
        <v>4.9560000000000004</v>
      </c>
      <c r="K5136" s="2124">
        <v>4.9950000000000001</v>
      </c>
      <c r="L5136" s="2124">
        <v>5.0410000000000004</v>
      </c>
      <c r="M5136" s="2124">
        <v>5.0880000000000001</v>
      </c>
      <c r="N5136" s="1696">
        <v>5.1340000000000003</v>
      </c>
      <c r="O5136" s="1695">
        <v>5.1740000000000004</v>
      </c>
      <c r="P5136" s="1695">
        <v>5.2130000000000001</v>
      </c>
      <c r="Q5136" s="1695">
        <v>5.2530000000000001</v>
      </c>
      <c r="R5136" s="1695">
        <v>5.2859999999999996</v>
      </c>
      <c r="S5136" s="1695">
        <v>5.3259999999999996</v>
      </c>
      <c r="T5136" s="1695">
        <v>5.3650000000000002</v>
      </c>
      <c r="U5136" s="2124">
        <v>5.4119999999999999</v>
      </c>
      <c r="V5136" s="2124">
        <v>5.4649999999999999</v>
      </c>
      <c r="W5136" s="2124">
        <v>5.5170000000000003</v>
      </c>
      <c r="X5136" s="2124">
        <v>5.5570000000000004</v>
      </c>
      <c r="Y5136" s="1696">
        <v>5.5970000000000004</v>
      </c>
      <c r="Z5136" s="2124">
        <v>5.63</v>
      </c>
      <c r="AA5136" s="2124">
        <v>5.6559999999999997</v>
      </c>
      <c r="AB5136" s="2124">
        <v>5.6959999999999997</v>
      </c>
      <c r="AC5136" s="2026"/>
      <c r="AD5136" s="1965"/>
      <c r="AE5136" s="1425"/>
      <c r="AF5136" s="1966"/>
      <c r="AL5136" s="1950"/>
      <c r="AM5136" s="1950"/>
      <c r="AN5136" s="1950"/>
      <c r="AO5136" s="1950"/>
    </row>
    <row r="5137" spans="1:41" s="181" customFormat="1" ht="15.75" hidden="1" customHeight="1" x14ac:dyDescent="0.25">
      <c r="A5137" s="1875"/>
      <c r="B5137" s="1876"/>
      <c r="C5137" s="1969" t="s">
        <v>19</v>
      </c>
      <c r="D5137" s="1427">
        <v>0.48</v>
      </c>
      <c r="E5137" s="1426">
        <v>0.505</v>
      </c>
      <c r="F5137" s="1423">
        <v>0.52300000000000002</v>
      </c>
      <c r="G5137" s="1423">
        <v>0.54800000000000004</v>
      </c>
      <c r="H5137" s="1424">
        <v>0.57799999999999996</v>
      </c>
      <c r="I5137" s="1423">
        <v>0.60899999999999999</v>
      </c>
      <c r="J5137" s="1423">
        <v>0.64600000000000002</v>
      </c>
      <c r="K5137" s="1423">
        <v>0.68300000000000005</v>
      </c>
      <c r="L5137" s="1423">
        <v>0.72499999999999998</v>
      </c>
      <c r="M5137" s="1423">
        <v>0.76800000000000002</v>
      </c>
      <c r="N5137" s="1683">
        <v>0.81100000000000005</v>
      </c>
      <c r="O5137" s="1682">
        <v>0.84799999999999998</v>
      </c>
      <c r="P5137" s="1682">
        <v>0.88500000000000001</v>
      </c>
      <c r="Q5137" s="1682">
        <v>0.92200000000000004</v>
      </c>
      <c r="R5137" s="1682">
        <v>0.95299999999999996</v>
      </c>
      <c r="S5137" s="1682">
        <v>0.98899999999999999</v>
      </c>
      <c r="T5137" s="1682">
        <v>1.026</v>
      </c>
      <c r="U5137" s="1423">
        <v>1.069</v>
      </c>
      <c r="V5137" s="1423">
        <v>1.1180000000000001</v>
      </c>
      <c r="W5137" s="1423">
        <v>1.167</v>
      </c>
      <c r="X5137" s="1423">
        <v>1.204</v>
      </c>
      <c r="Y5137" s="1683">
        <v>1.2410000000000001</v>
      </c>
      <c r="Z5137" s="1423">
        <v>1.272</v>
      </c>
      <c r="AA5137" s="1423">
        <v>1.296</v>
      </c>
      <c r="AB5137" s="1423">
        <v>1.333</v>
      </c>
      <c r="AC5137" s="1342"/>
      <c r="AD5137" s="1965"/>
      <c r="AE5137" s="1425"/>
      <c r="AF5137" s="1966"/>
      <c r="AH5137" s="1950"/>
      <c r="AI5137" s="1973"/>
      <c r="AJ5137" s="1973"/>
      <c r="AK5137" s="1974"/>
      <c r="AL5137" s="1974"/>
      <c r="AM5137" s="189"/>
      <c r="AN5137" s="852"/>
      <c r="AO5137" s="852"/>
    </row>
    <row r="5138" spans="1:41" s="181" customFormat="1" ht="15.75" customHeight="1" thickBot="1" x14ac:dyDescent="0.3">
      <c r="A5138" s="3573" t="s">
        <v>42</v>
      </c>
      <c r="B5138" s="3574"/>
      <c r="C5138" s="3574"/>
      <c r="D5138" s="1957"/>
      <c r="E5138" s="1685">
        <f>SQRT(E5132*E5132+E5133*E5133)/E5088/1.73</f>
        <v>4.0094906173569074</v>
      </c>
      <c r="F5138" s="1686">
        <f t="shared" ref="F5138:AB5138" si="2378">SQRT(F5132*F5132+F5133*F5133)/F5088/1.73</f>
        <v>2.9910235764948614</v>
      </c>
      <c r="G5138" s="1686">
        <f t="shared" si="2378"/>
        <v>4.0982256881227412</v>
      </c>
      <c r="H5138" s="1687">
        <f t="shared" si="2378"/>
        <v>4.9767007657236286</v>
      </c>
      <c r="I5138" s="1686">
        <f t="shared" si="2378"/>
        <v>5.0524388701193308</v>
      </c>
      <c r="J5138" s="1686">
        <f t="shared" si="2378"/>
        <v>6.0803591964761265</v>
      </c>
      <c r="K5138" s="1686">
        <f t="shared" si="2378"/>
        <v>5.9415687864435123</v>
      </c>
      <c r="L5138" s="1686">
        <f t="shared" si="2378"/>
        <v>6.8451664882293999</v>
      </c>
      <c r="M5138" s="1686">
        <f t="shared" si="2378"/>
        <v>7.0948392567444909</v>
      </c>
      <c r="N5138" s="1687">
        <f t="shared" si="2378"/>
        <v>6.9995826996137041</v>
      </c>
      <c r="O5138" s="1686">
        <f t="shared" si="2378"/>
        <v>6.0569731995665936</v>
      </c>
      <c r="P5138" s="1686">
        <f t="shared" si="2378"/>
        <v>5.9529511021263541</v>
      </c>
      <c r="Q5138" s="1686">
        <f t="shared" si="2378"/>
        <v>6.0222295674467174</v>
      </c>
      <c r="R5138" s="1686">
        <f t="shared" si="2378"/>
        <v>5.0137228634516688</v>
      </c>
      <c r="S5138" s="1686">
        <f t="shared" si="2378"/>
        <v>5.9705652966499381</v>
      </c>
      <c r="T5138" s="1686">
        <f t="shared" si="2378"/>
        <v>5.9529511021264252</v>
      </c>
      <c r="U5138" s="1686">
        <f t="shared" si="2378"/>
        <v>7.0271404088747822</v>
      </c>
      <c r="V5138" s="1686">
        <f t="shared" si="2378"/>
        <v>7.9623538069181494</v>
      </c>
      <c r="W5138" s="1686">
        <f t="shared" si="2378"/>
        <v>7.881710575782698</v>
      </c>
      <c r="X5138" s="1686">
        <f t="shared" si="2378"/>
        <v>5.9992877405231031</v>
      </c>
      <c r="Y5138" s="1687">
        <f>SQRT(Y5132*Y5132+Y5133*Y5133)/Y5088/1.73</f>
        <v>5.9992877405231191</v>
      </c>
      <c r="Z5138" s="1686">
        <f t="shared" si="2378"/>
        <v>4.9755956933873975</v>
      </c>
      <c r="AA5138" s="1686">
        <f t="shared" si="2378"/>
        <v>3.8883944730552473</v>
      </c>
      <c r="AB5138" s="1689">
        <f t="shared" si="2378"/>
        <v>6.0686436681592077</v>
      </c>
      <c r="AC5138" s="1970">
        <f>AVERAGE(E5138:AB5138)</f>
        <v>5.7858834659965055</v>
      </c>
      <c r="AD5138" s="1971">
        <f>(AC5134-AC5138)/AC5134</f>
        <v>9.9853824520773583E-4</v>
      </c>
      <c r="AE5138" s="1688"/>
      <c r="AF5138" s="1972"/>
      <c r="AL5138" s="1949"/>
      <c r="AM5138" s="1949"/>
      <c r="AN5138" s="1950"/>
      <c r="AO5138" s="1949"/>
    </row>
    <row r="5139" spans="1:41" s="181" customFormat="1" ht="15.75" customHeight="1" x14ac:dyDescent="0.25">
      <c r="A5139" s="3577" t="s">
        <v>47</v>
      </c>
      <c r="B5139" s="3592" t="s">
        <v>743</v>
      </c>
      <c r="C5139" s="2029" t="s">
        <v>13</v>
      </c>
      <c r="D5139" s="2026" t="s">
        <v>115</v>
      </c>
      <c r="E5139" s="1735">
        <f t="shared" ref="E5139:AB5139" si="2379">(E5143-D5143)*$AE5139*$AF5139</f>
        <v>36.000000000001364</v>
      </c>
      <c r="F5139" s="1717">
        <f t="shared" si="2379"/>
        <v>33.99999999999892</v>
      </c>
      <c r="G5139" s="1650">
        <f t="shared" si="2379"/>
        <v>35.999999999997812</v>
      </c>
      <c r="H5139" s="1651">
        <f t="shared" si="2379"/>
        <v>34.000000000002473</v>
      </c>
      <c r="I5139" s="1717">
        <f t="shared" si="2379"/>
        <v>51.999999999999602</v>
      </c>
      <c r="J5139" s="1717">
        <f t="shared" si="2379"/>
        <v>53.999999999998494</v>
      </c>
      <c r="K5139" s="1717">
        <f t="shared" si="2379"/>
        <v>70.000000000000284</v>
      </c>
      <c r="L5139" s="1650">
        <f t="shared" si="2379"/>
        <v>103.9999999999992</v>
      </c>
      <c r="M5139" s="1650">
        <f t="shared" si="2379"/>
        <v>88.000000000000966</v>
      </c>
      <c r="N5139" s="1651">
        <f t="shared" si="2379"/>
        <v>70.000000000000284</v>
      </c>
      <c r="O5139" s="1717">
        <f t="shared" si="2379"/>
        <v>51.999999999999602</v>
      </c>
      <c r="P5139" s="1717">
        <f t="shared" si="2379"/>
        <v>54.000000000002046</v>
      </c>
      <c r="Q5139" s="1717">
        <f t="shared" si="2379"/>
        <v>51.999999999999602</v>
      </c>
      <c r="R5139" s="1717">
        <f t="shared" si="2379"/>
        <v>51.999999999999602</v>
      </c>
      <c r="S5139" s="1717">
        <f t="shared" si="2379"/>
        <v>53.999999999998494</v>
      </c>
      <c r="T5139" s="1717">
        <f t="shared" si="2379"/>
        <v>51.999999999999602</v>
      </c>
      <c r="U5139" s="1717">
        <f t="shared" si="2379"/>
        <v>51.999999999999602</v>
      </c>
      <c r="V5139" s="1717">
        <f t="shared" si="2379"/>
        <v>70.000000000000284</v>
      </c>
      <c r="W5139" s="1717">
        <f t="shared" si="2379"/>
        <v>70.000000000000284</v>
      </c>
      <c r="X5139" s="1717">
        <f t="shared" si="2379"/>
        <v>70.000000000000284</v>
      </c>
      <c r="Y5139" s="1651">
        <f>(Y5143-X5143)*$AE5139*$AF5139</f>
        <v>54.000000000002046</v>
      </c>
      <c r="Z5139" s="1717">
        <f>(Z5143-Y5143)*$AE5139*$AF5139</f>
        <v>51.999999999999602</v>
      </c>
      <c r="AA5139" s="1650">
        <f t="shared" si="2379"/>
        <v>33.99999999999892</v>
      </c>
      <c r="AB5139" s="1675">
        <f t="shared" si="2379"/>
        <v>36.000000000001364</v>
      </c>
      <c r="AC5139" s="2030">
        <f>SUM(E5139:AB5139)</f>
        <v>1332.0000000000005</v>
      </c>
      <c r="AD5139" s="1964"/>
      <c r="AE5139" s="1692">
        <v>100</v>
      </c>
      <c r="AF5139" s="1693">
        <v>20</v>
      </c>
      <c r="AL5139" s="1954"/>
      <c r="AM5139" s="1955"/>
      <c r="AN5139" s="1954"/>
      <c r="AO5139" s="1950"/>
    </row>
    <row r="5140" spans="1:41" s="181" customFormat="1" ht="15.75" customHeight="1" x14ac:dyDescent="0.25">
      <c r="A5140" s="3564"/>
      <c r="B5140" s="3590"/>
      <c r="C5140" s="1951" t="s">
        <v>14</v>
      </c>
      <c r="D5140" s="1342" t="s">
        <v>115</v>
      </c>
      <c r="E5140" s="1737">
        <f t="shared" ref="E5140:AB5140" si="2380">(E5144-D5144)*$AE5139*$AF5139</f>
        <v>12.000000000000455</v>
      </c>
      <c r="F5140" s="1701">
        <f t="shared" si="2380"/>
        <v>11.999999999999567</v>
      </c>
      <c r="G5140" s="1677">
        <f t="shared" si="2380"/>
        <v>14.000000000000234</v>
      </c>
      <c r="H5140" s="1598">
        <f t="shared" si="2380"/>
        <v>11.999999999999567</v>
      </c>
      <c r="I5140" s="1701">
        <f t="shared" si="2380"/>
        <v>20.000000000000462</v>
      </c>
      <c r="J5140" s="1701">
        <f t="shared" si="2380"/>
        <v>17.999999999999794</v>
      </c>
      <c r="K5140" s="1701">
        <f t="shared" si="2380"/>
        <v>25.999999999999801</v>
      </c>
      <c r="L5140" s="1677">
        <f t="shared" si="2380"/>
        <v>38.000000000000256</v>
      </c>
      <c r="M5140" s="1677">
        <f t="shared" si="2380"/>
        <v>32.000000000000028</v>
      </c>
      <c r="N5140" s="1598">
        <f t="shared" si="2380"/>
        <v>25.999999999999801</v>
      </c>
      <c r="O5140" s="1701">
        <f t="shared" si="2380"/>
        <v>18.000000000000682</v>
      </c>
      <c r="P5140" s="1701">
        <f t="shared" si="2380"/>
        <v>19.999999999999574</v>
      </c>
      <c r="Q5140" s="1701">
        <f t="shared" si="2380"/>
        <v>19.999999999999574</v>
      </c>
      <c r="R5140" s="1701">
        <f t="shared" si="2380"/>
        <v>18.000000000000682</v>
      </c>
      <c r="S5140" s="1701">
        <f t="shared" si="2380"/>
        <v>19.999999999999574</v>
      </c>
      <c r="T5140" s="1701">
        <f t="shared" si="2380"/>
        <v>17.999999999999794</v>
      </c>
      <c r="U5140" s="1701">
        <f t="shared" si="2380"/>
        <v>20.000000000000462</v>
      </c>
      <c r="V5140" s="1701">
        <f t="shared" si="2380"/>
        <v>25.999999999999801</v>
      </c>
      <c r="W5140" s="1701">
        <f t="shared" si="2380"/>
        <v>24.000000000000021</v>
      </c>
      <c r="X5140" s="1701">
        <f t="shared" si="2380"/>
        <v>25.999999999999801</v>
      </c>
      <c r="Y5140" s="1598">
        <f>(Y5144-X5144)*$AE5139*$AF5139</f>
        <v>20.000000000000462</v>
      </c>
      <c r="Z5140" s="1701">
        <f>(Z5144-Y5144)*$AE5139*$AF5139</f>
        <v>17.999999999999794</v>
      </c>
      <c r="AA5140" s="1677">
        <f t="shared" si="2380"/>
        <v>14.000000000000234</v>
      </c>
      <c r="AB5140" s="1678">
        <f t="shared" si="2380"/>
        <v>11.999999999999567</v>
      </c>
      <c r="AC5140" s="1932">
        <f>SUM(E5140:AB5140)</f>
        <v>483.99999999999977</v>
      </c>
      <c r="AD5140" s="1965"/>
      <c r="AE5140" s="1425"/>
      <c r="AF5140" s="1966"/>
      <c r="AL5140" s="1950"/>
      <c r="AM5140" s="1950"/>
      <c r="AN5140" s="1950"/>
      <c r="AO5140" s="1950"/>
    </row>
    <row r="5141" spans="1:41" s="181" customFormat="1" ht="15.75" customHeight="1" x14ac:dyDescent="0.25">
      <c r="A5141" s="3564"/>
      <c r="B5141" s="3590"/>
      <c r="C5141" s="1951" t="s">
        <v>15</v>
      </c>
      <c r="D5141" s="1342" t="s">
        <v>54</v>
      </c>
      <c r="E5141" s="1739">
        <v>2</v>
      </c>
      <c r="F5141" s="1433">
        <v>2</v>
      </c>
      <c r="G5141" s="1440">
        <v>2</v>
      </c>
      <c r="H5141" s="1432">
        <v>2</v>
      </c>
      <c r="I5141" s="1433">
        <v>3</v>
      </c>
      <c r="J5141" s="1433">
        <v>3</v>
      </c>
      <c r="K5141" s="1433">
        <v>4</v>
      </c>
      <c r="L5141" s="1440">
        <v>6</v>
      </c>
      <c r="M5141" s="1440">
        <v>5</v>
      </c>
      <c r="N5141" s="1432">
        <v>4</v>
      </c>
      <c r="O5141" s="1433">
        <v>3</v>
      </c>
      <c r="P5141" s="1433">
        <v>3</v>
      </c>
      <c r="Q5141" s="1433">
        <v>3</v>
      </c>
      <c r="R5141" s="1433">
        <v>3</v>
      </c>
      <c r="S5141" s="1433">
        <v>3</v>
      </c>
      <c r="T5141" s="1433">
        <v>3</v>
      </c>
      <c r="U5141" s="1433">
        <v>3</v>
      </c>
      <c r="V5141" s="1433">
        <v>4</v>
      </c>
      <c r="W5141" s="1433">
        <v>4</v>
      </c>
      <c r="X5141" s="1433">
        <v>4</v>
      </c>
      <c r="Y5141" s="1432">
        <v>3</v>
      </c>
      <c r="Z5141" s="1433">
        <v>3</v>
      </c>
      <c r="AA5141" s="1440">
        <v>2</v>
      </c>
      <c r="AB5141" s="1680">
        <v>2</v>
      </c>
      <c r="AC5141" s="1932">
        <f>AVERAGE(E5141:AB5141)</f>
        <v>3.1666666666666665</v>
      </c>
      <c r="AD5141" s="1448"/>
      <c r="AE5141" s="1448"/>
      <c r="AF5141" s="1967"/>
      <c r="AL5141" s="1950"/>
      <c r="AM5141" s="1950"/>
      <c r="AN5141" s="1950"/>
      <c r="AO5141" s="1950"/>
    </row>
    <row r="5142" spans="1:41" s="181" customFormat="1" ht="15.75" customHeight="1" x14ac:dyDescent="0.25">
      <c r="A5142" s="3564"/>
      <c r="B5142" s="3590"/>
      <c r="C5142" s="1951" t="s">
        <v>17</v>
      </c>
      <c r="D5142" s="1342"/>
      <c r="E5142" s="1498">
        <f t="shared" ref="E5142:AB5142" si="2381">E5140/E5139</f>
        <v>0.33333333333333331</v>
      </c>
      <c r="F5142" s="1499">
        <f t="shared" si="2381"/>
        <v>0.3529411764705867</v>
      </c>
      <c r="G5142" s="1429">
        <f t="shared" si="2381"/>
        <v>0.38888888888891904</v>
      </c>
      <c r="H5142" s="1430">
        <f t="shared" si="2381"/>
        <v>0.35294117647054984</v>
      </c>
      <c r="I5142" s="1499">
        <f t="shared" si="2381"/>
        <v>0.38461538461539646</v>
      </c>
      <c r="J5142" s="1499">
        <f t="shared" si="2381"/>
        <v>0.33333333333333881</v>
      </c>
      <c r="K5142" s="1499">
        <f t="shared" si="2381"/>
        <v>0.37142857142856706</v>
      </c>
      <c r="L5142" s="1429">
        <f t="shared" si="2381"/>
        <v>0.36538461538462064</v>
      </c>
      <c r="M5142" s="1429">
        <f t="shared" si="2381"/>
        <v>0.36363636363635998</v>
      </c>
      <c r="N5142" s="1430">
        <f>N5140/N5139</f>
        <v>0.37142857142856706</v>
      </c>
      <c r="O5142" s="1499">
        <f t="shared" si="2381"/>
        <v>0.34615384615386191</v>
      </c>
      <c r="P5142" s="1499">
        <f t="shared" si="2381"/>
        <v>0.37037037037034842</v>
      </c>
      <c r="Q5142" s="1499">
        <f t="shared" si="2381"/>
        <v>0.38461538461537936</v>
      </c>
      <c r="R5142" s="1499">
        <f t="shared" si="2381"/>
        <v>0.34615384615386191</v>
      </c>
      <c r="S5142" s="1499">
        <f t="shared" si="2381"/>
        <v>0.37037037037037279</v>
      </c>
      <c r="T5142" s="1499">
        <f t="shared" si="2381"/>
        <v>0.34615384615384481</v>
      </c>
      <c r="U5142" s="1499">
        <f t="shared" si="2381"/>
        <v>0.38461538461539646</v>
      </c>
      <c r="V5142" s="1499">
        <f t="shared" si="2381"/>
        <v>0.37142857142856706</v>
      </c>
      <c r="W5142" s="1499">
        <f t="shared" si="2381"/>
        <v>0.34285714285714175</v>
      </c>
      <c r="X5142" s="1499">
        <f t="shared" si="2381"/>
        <v>0.37142857142856706</v>
      </c>
      <c r="Y5142" s="1430">
        <f>Y5140/Y5139</f>
        <v>0.37037037037036491</v>
      </c>
      <c r="Z5142" s="1499">
        <f t="shared" si="2381"/>
        <v>0.34615384615384481</v>
      </c>
      <c r="AA5142" s="1429">
        <f t="shared" si="2381"/>
        <v>0.41176470588237291</v>
      </c>
      <c r="AB5142" s="1431">
        <f t="shared" si="2381"/>
        <v>0.33333333333330867</v>
      </c>
      <c r="AC5142" s="1344">
        <f>MAX(E5142:AB5142)</f>
        <v>0.41176470588237291</v>
      </c>
      <c r="AD5142" s="1965"/>
      <c r="AE5142" s="1425"/>
      <c r="AF5142" s="1966"/>
      <c r="AL5142" s="1950"/>
      <c r="AM5142" s="1950"/>
      <c r="AN5142" s="1950"/>
      <c r="AO5142" s="1950"/>
    </row>
    <row r="5143" spans="1:41" s="181" customFormat="1" ht="15.75" hidden="1" customHeight="1" x14ac:dyDescent="0.25">
      <c r="A5143" s="1875"/>
      <c r="B5143" s="1876"/>
      <c r="C5143" s="1969" t="s">
        <v>18</v>
      </c>
      <c r="D5143" s="1427">
        <v>8.6760000000000002</v>
      </c>
      <c r="E5143" s="1713">
        <v>8.6940000000000008</v>
      </c>
      <c r="F5143" s="1434">
        <v>8.7110000000000003</v>
      </c>
      <c r="G5143" s="1423">
        <v>8.7289999999999992</v>
      </c>
      <c r="H5143" s="1424">
        <v>8.7460000000000004</v>
      </c>
      <c r="I5143" s="1434">
        <v>8.7720000000000002</v>
      </c>
      <c r="J5143" s="1434">
        <v>8.7989999999999995</v>
      </c>
      <c r="K5143" s="1434">
        <v>8.8339999999999996</v>
      </c>
      <c r="L5143" s="1423">
        <v>8.8859999999999992</v>
      </c>
      <c r="M5143" s="1423">
        <v>8.93</v>
      </c>
      <c r="N5143" s="1683">
        <v>8.9649999999999999</v>
      </c>
      <c r="O5143" s="1732">
        <v>8.9909999999999997</v>
      </c>
      <c r="P5143" s="1732">
        <v>9.0180000000000007</v>
      </c>
      <c r="Q5143" s="1732">
        <v>9.0440000000000005</v>
      </c>
      <c r="R5143" s="1732">
        <v>9.07</v>
      </c>
      <c r="S5143" s="1732">
        <v>9.0969999999999995</v>
      </c>
      <c r="T5143" s="1732">
        <v>9.1229999999999993</v>
      </c>
      <c r="U5143" s="1434">
        <v>9.1489999999999991</v>
      </c>
      <c r="V5143" s="1434">
        <v>9.1839999999999993</v>
      </c>
      <c r="W5143" s="1434">
        <v>9.2189999999999994</v>
      </c>
      <c r="X5143" s="1434">
        <v>9.2539999999999996</v>
      </c>
      <c r="Y5143" s="1683">
        <v>9.2810000000000006</v>
      </c>
      <c r="Z5143" s="1434">
        <v>9.3070000000000004</v>
      </c>
      <c r="AA5143" s="1423">
        <v>9.3239999999999998</v>
      </c>
      <c r="AB5143" s="1423">
        <v>9.3420000000000005</v>
      </c>
      <c r="AC5143" s="1342"/>
      <c r="AD5143" s="1965"/>
      <c r="AE5143" s="1425"/>
      <c r="AF5143" s="1966"/>
      <c r="AL5143" s="1950"/>
      <c r="AM5143" s="1950"/>
      <c r="AN5143" s="1950"/>
      <c r="AO5143" s="1950"/>
    </row>
    <row r="5144" spans="1:41" s="181" customFormat="1" ht="15.75" hidden="1" customHeight="1" x14ac:dyDescent="0.25">
      <c r="A5144" s="1875"/>
      <c r="B5144" s="1876"/>
      <c r="C5144" s="1969" t="s">
        <v>19</v>
      </c>
      <c r="D5144" s="1427">
        <v>2.6179999999999999</v>
      </c>
      <c r="E5144" s="1713">
        <v>2.6240000000000001</v>
      </c>
      <c r="F5144" s="1434">
        <v>2.63</v>
      </c>
      <c r="G5144" s="1423">
        <v>2.637</v>
      </c>
      <c r="H5144" s="1424">
        <v>2.6429999999999998</v>
      </c>
      <c r="I5144" s="1434">
        <v>2.653</v>
      </c>
      <c r="J5144" s="1434">
        <v>2.6619999999999999</v>
      </c>
      <c r="K5144" s="1434">
        <v>2.6749999999999998</v>
      </c>
      <c r="L5144" s="1423">
        <v>2.694</v>
      </c>
      <c r="M5144" s="1423">
        <v>2.71</v>
      </c>
      <c r="N5144" s="1683">
        <v>2.7229999999999999</v>
      </c>
      <c r="O5144" s="1732">
        <v>2.7320000000000002</v>
      </c>
      <c r="P5144" s="1732">
        <v>2.742</v>
      </c>
      <c r="Q5144" s="1732">
        <v>2.7519999999999998</v>
      </c>
      <c r="R5144" s="1732">
        <v>2.7610000000000001</v>
      </c>
      <c r="S5144" s="1732">
        <v>2.7709999999999999</v>
      </c>
      <c r="T5144" s="1732">
        <v>2.78</v>
      </c>
      <c r="U5144" s="1434">
        <v>2.79</v>
      </c>
      <c r="V5144" s="1434">
        <v>2.8029999999999999</v>
      </c>
      <c r="W5144" s="1434">
        <v>2.8149999999999999</v>
      </c>
      <c r="X5144" s="1434">
        <v>2.8279999999999998</v>
      </c>
      <c r="Y5144" s="1683">
        <v>2.8380000000000001</v>
      </c>
      <c r="Z5144" s="1434">
        <v>2.847</v>
      </c>
      <c r="AA5144" s="1423">
        <v>2.8540000000000001</v>
      </c>
      <c r="AB5144" s="1423">
        <v>2.86</v>
      </c>
      <c r="AC5144" s="1342"/>
      <c r="AD5144" s="1965"/>
      <c r="AE5144" s="1425"/>
      <c r="AF5144" s="1966"/>
      <c r="AH5144" s="1950"/>
      <c r="AI5144" s="1973"/>
      <c r="AJ5144" s="1973"/>
      <c r="AK5144" s="1974"/>
      <c r="AL5144" s="1974"/>
      <c r="AM5144" s="189"/>
      <c r="AN5144" s="852"/>
      <c r="AO5144" s="852"/>
    </row>
    <row r="5145" spans="1:41" s="181" customFormat="1" ht="15.75" customHeight="1" thickBot="1" x14ac:dyDescent="0.3">
      <c r="A5145" s="3581" t="s">
        <v>42</v>
      </c>
      <c r="B5145" s="3582"/>
      <c r="C5145" s="3582"/>
      <c r="D5145" s="2090"/>
      <c r="E5145" s="1747">
        <f>SQRT(E5139*E5139+E5140*E5140)/E5088/1.73</f>
        <v>2.1091224945543567</v>
      </c>
      <c r="F5145" s="1748">
        <f t="shared" ref="F5145:AB5145" si="2382">SQRT(F5139*F5139+F5140*F5140)/F5088/1.73</f>
        <v>2.003974697345416</v>
      </c>
      <c r="G5145" s="2113">
        <f t="shared" si="2382"/>
        <v>2.1510026970304152</v>
      </c>
      <c r="H5145" s="1599">
        <f t="shared" si="2382"/>
        <v>2.011712051389408</v>
      </c>
      <c r="I5145" s="1748">
        <f t="shared" si="2382"/>
        <v>3.1085295327033875</v>
      </c>
      <c r="J5145" s="1748">
        <f t="shared" si="2382"/>
        <v>3.1758987369735387</v>
      </c>
      <c r="K5145" s="1748">
        <f t="shared" si="2382"/>
        <v>4.126516584532216</v>
      </c>
      <c r="L5145" s="2113">
        <f t="shared" si="2382"/>
        <v>6.0839185633382398</v>
      </c>
      <c r="M5145" s="2113">
        <f t="shared" si="2382"/>
        <v>5.2144296660851737</v>
      </c>
      <c r="N5145" s="1599">
        <f t="shared" si="2382"/>
        <v>4.1503234109814402</v>
      </c>
      <c r="O5145" s="1748">
        <f t="shared" si="2382"/>
        <v>3.058429633658863</v>
      </c>
      <c r="P5145" s="1748">
        <f t="shared" si="2382"/>
        <v>3.1883108650340866</v>
      </c>
      <c r="Q5145" s="1748">
        <f t="shared" si="2382"/>
        <v>3.0788112771325915</v>
      </c>
      <c r="R5145" s="1748">
        <f t="shared" si="2382"/>
        <v>3.0467115124571054</v>
      </c>
      <c r="S5145" s="1748">
        <f t="shared" si="2382"/>
        <v>3.1944304636232186</v>
      </c>
      <c r="T5145" s="1748">
        <f t="shared" si="2382"/>
        <v>3.0467115124570889</v>
      </c>
      <c r="U5145" s="1748">
        <f t="shared" si="2382"/>
        <v>3.0729356830922798</v>
      </c>
      <c r="V5145" s="1748">
        <f t="shared" si="2382"/>
        <v>4.1186415528823455</v>
      </c>
      <c r="W5145" s="1748">
        <f t="shared" si="2382"/>
        <v>4.0815426024798276</v>
      </c>
      <c r="X5145" s="1748">
        <f t="shared" si="2382"/>
        <v>4.1107965213530466</v>
      </c>
      <c r="Y5145" s="1599">
        <f>SQRT(Y5139*Y5139+Y5140*Y5140)/Y5088/1.73</f>
        <v>3.1700919458053374</v>
      </c>
      <c r="Z5145" s="1748">
        <f t="shared" si="2382"/>
        <v>3.0235426036171114</v>
      </c>
      <c r="AA5145" s="2113">
        <f t="shared" si="2382"/>
        <v>2.0203494923899186</v>
      </c>
      <c r="AB5145" s="2114">
        <f t="shared" si="2382"/>
        <v>2.1131863143897061</v>
      </c>
      <c r="AC5145" s="2115">
        <f>AVERAGE(E5145:AB5145)</f>
        <v>3.2691633506377555</v>
      </c>
      <c r="AD5145" s="2909">
        <f>(AC5141-AC5145)/AC5141</f>
        <v>-3.2367373885607058E-2</v>
      </c>
      <c r="AE5145" s="1749"/>
      <c r="AF5145" s="2965"/>
      <c r="AL5145" s="1949"/>
      <c r="AM5145" s="1949"/>
      <c r="AN5145" s="1950"/>
      <c r="AO5145" s="1949"/>
    </row>
    <row r="5146" spans="1:41" s="181" customFormat="1" ht="15.75" customHeight="1" thickBot="1" x14ac:dyDescent="0.3">
      <c r="A5146" s="3266"/>
      <c r="B5146" s="3267" t="s">
        <v>31</v>
      </c>
      <c r="C5146" s="3268" t="s">
        <v>13</v>
      </c>
      <c r="D5146" s="3275"/>
      <c r="E5146" s="3276">
        <f t="shared" ref="E5146:AB5146" si="2383">(E5147-D5147)*$AE5146*$AF5146</f>
        <v>0</v>
      </c>
      <c r="F5146" s="3271">
        <f t="shared" si="2383"/>
        <v>0</v>
      </c>
      <c r="G5146" s="3269">
        <f t="shared" si="2383"/>
        <v>0</v>
      </c>
      <c r="H5146" s="3270">
        <f t="shared" si="2383"/>
        <v>0</v>
      </c>
      <c r="I5146" s="3271">
        <f t="shared" si="2383"/>
        <v>0</v>
      </c>
      <c r="J5146" s="3271">
        <f t="shared" si="2383"/>
        <v>0</v>
      </c>
      <c r="K5146" s="3271">
        <f t="shared" si="2383"/>
        <v>0</v>
      </c>
      <c r="L5146" s="3269">
        <f t="shared" si="2383"/>
        <v>0</v>
      </c>
      <c r="M5146" s="3269">
        <f t="shared" si="2383"/>
        <v>0</v>
      </c>
      <c r="N5146" s="3270">
        <f t="shared" si="2383"/>
        <v>0</v>
      </c>
      <c r="O5146" s="3271">
        <f t="shared" si="2383"/>
        <v>0</v>
      </c>
      <c r="P5146" s="3271">
        <f t="shared" si="2383"/>
        <v>0</v>
      </c>
      <c r="Q5146" s="3271">
        <f t="shared" si="2383"/>
        <v>0</v>
      </c>
      <c r="R5146" s="3271">
        <f t="shared" si="2383"/>
        <v>0</v>
      </c>
      <c r="S5146" s="3271">
        <f t="shared" si="2383"/>
        <v>0</v>
      </c>
      <c r="T5146" s="3271">
        <f t="shared" si="2383"/>
        <v>0</v>
      </c>
      <c r="U5146" s="3271">
        <f t="shared" si="2383"/>
        <v>0</v>
      </c>
      <c r="V5146" s="3271">
        <f t="shared" si="2383"/>
        <v>0</v>
      </c>
      <c r="W5146" s="3271">
        <f t="shared" si="2383"/>
        <v>0</v>
      </c>
      <c r="X5146" s="3271">
        <f t="shared" si="2383"/>
        <v>0</v>
      </c>
      <c r="Y5146" s="3270">
        <f>(Y5147-X5147)*$AE5146*$AF5146</f>
        <v>0</v>
      </c>
      <c r="Z5146" s="3271">
        <f>(Z5147-Y5147)*$AE5146*$AF5146</f>
        <v>0</v>
      </c>
      <c r="AA5146" s="3269">
        <f t="shared" si="2383"/>
        <v>0</v>
      </c>
      <c r="AB5146" s="3272">
        <f t="shared" si="2383"/>
        <v>0</v>
      </c>
      <c r="AC5146" s="3273">
        <f>SUM(E5146:AB5146)</f>
        <v>0</v>
      </c>
      <c r="AD5146" s="3274"/>
      <c r="AE5146" s="1241">
        <v>1</v>
      </c>
      <c r="AF5146" s="1242">
        <v>10</v>
      </c>
      <c r="AL5146" s="1954"/>
      <c r="AM5146" s="1955"/>
      <c r="AN5146" s="1954"/>
      <c r="AO5146" s="1950"/>
    </row>
    <row r="5147" spans="1:41" s="181" customFormat="1" ht="15.75" hidden="1" customHeight="1" thickBot="1" x14ac:dyDescent="0.3">
      <c r="A5147" s="3240"/>
      <c r="B5147" s="3241"/>
      <c r="C5147" s="3242" t="s">
        <v>18</v>
      </c>
      <c r="D5147" s="3243">
        <v>6.95</v>
      </c>
      <c r="E5147" s="3244">
        <v>6.95</v>
      </c>
      <c r="F5147" s="3245">
        <v>6.95</v>
      </c>
      <c r="G5147" s="3246">
        <v>6.95</v>
      </c>
      <c r="H5147" s="3247">
        <v>6.95</v>
      </c>
      <c r="I5147" s="3248">
        <v>6.95</v>
      </c>
      <c r="J5147" s="3248">
        <v>6.95</v>
      </c>
      <c r="K5147" s="3248">
        <v>6.95</v>
      </c>
      <c r="L5147" s="3246">
        <v>6.95</v>
      </c>
      <c r="M5147" s="3246">
        <v>6.95</v>
      </c>
      <c r="N5147" s="3247">
        <v>6.95</v>
      </c>
      <c r="O5147" s="3248">
        <v>6.95</v>
      </c>
      <c r="P5147" s="3248">
        <v>6.95</v>
      </c>
      <c r="Q5147" s="3248">
        <v>6.95</v>
      </c>
      <c r="R5147" s="3248">
        <v>6.95</v>
      </c>
      <c r="S5147" s="3248">
        <v>6.95</v>
      </c>
      <c r="T5147" s="3248">
        <v>6.95</v>
      </c>
      <c r="U5147" s="3248">
        <v>6.95</v>
      </c>
      <c r="V5147" s="3248">
        <v>6.95</v>
      </c>
      <c r="W5147" s="3248">
        <v>6.95</v>
      </c>
      <c r="X5147" s="3248">
        <v>6.95</v>
      </c>
      <c r="Y5147" s="3247">
        <v>6.95</v>
      </c>
      <c r="Z5147" s="3248">
        <v>6.95</v>
      </c>
      <c r="AA5147" s="3246">
        <v>6.95</v>
      </c>
      <c r="AB5147" s="3249">
        <v>6.95</v>
      </c>
      <c r="AC5147" s="3250"/>
      <c r="AD5147" s="3251"/>
      <c r="AE5147" s="2961"/>
      <c r="AF5147" s="2962"/>
      <c r="AL5147" s="1949"/>
      <c r="AM5147" s="1949"/>
      <c r="AN5147" s="1950"/>
      <c r="AO5147" s="1949"/>
    </row>
    <row r="5148" spans="1:41" s="181" customFormat="1" ht="15.75" customHeight="1" thickBot="1" x14ac:dyDescent="0.3">
      <c r="A5148" s="3266"/>
      <c r="B5148" s="3267" t="s">
        <v>30</v>
      </c>
      <c r="C5148" s="3268" t="s">
        <v>13</v>
      </c>
      <c r="D5148" s="3275"/>
      <c r="E5148" s="3276">
        <f t="shared" ref="E5148:AB5148" si="2384">(E5149-D5149)*$AE5148*$AF5148</f>
        <v>0.80000000000000071</v>
      </c>
      <c r="F5148" s="3271">
        <f t="shared" si="2384"/>
        <v>0.80000000000000071</v>
      </c>
      <c r="G5148" s="3269">
        <f t="shared" si="2384"/>
        <v>0.80000000000000071</v>
      </c>
      <c r="H5148" s="3270">
        <f t="shared" si="2384"/>
        <v>0.80000000000000071</v>
      </c>
      <c r="I5148" s="3271">
        <f t="shared" si="2384"/>
        <v>0.80000000000000071</v>
      </c>
      <c r="J5148" s="3271">
        <f t="shared" si="2384"/>
        <v>0.80000000000000071</v>
      </c>
      <c r="K5148" s="3271">
        <f t="shared" si="2384"/>
        <v>0.80000000000000071</v>
      </c>
      <c r="L5148" s="3269">
        <f t="shared" si="2384"/>
        <v>0.80000000000000071</v>
      </c>
      <c r="M5148" s="3269">
        <f t="shared" si="2384"/>
        <v>0.80000000000000071</v>
      </c>
      <c r="N5148" s="3270">
        <f t="shared" si="2384"/>
        <v>0.80000000000000071</v>
      </c>
      <c r="O5148" s="3271">
        <f t="shared" si="2384"/>
        <v>0.60000000000000053</v>
      </c>
      <c r="P5148" s="3271">
        <f t="shared" si="2384"/>
        <v>0.79999999999999849</v>
      </c>
      <c r="Q5148" s="3271">
        <f t="shared" si="2384"/>
        <v>0.99999999999999867</v>
      </c>
      <c r="R5148" s="3271">
        <f t="shared" si="2384"/>
        <v>0.50000000000000266</v>
      </c>
      <c r="S5148" s="3271">
        <f t="shared" si="2384"/>
        <v>0.60000000000000053</v>
      </c>
      <c r="T5148" s="3271">
        <f t="shared" si="2384"/>
        <v>0.80000000000000071</v>
      </c>
      <c r="U5148" s="3271">
        <f t="shared" si="2384"/>
        <v>0.80000000000000071</v>
      </c>
      <c r="V5148" s="3271">
        <f t="shared" si="2384"/>
        <v>0.80000000000000071</v>
      </c>
      <c r="W5148" s="3271">
        <f t="shared" si="2384"/>
        <v>0.80000000000000071</v>
      </c>
      <c r="X5148" s="3271">
        <f t="shared" si="2384"/>
        <v>0.80000000000000071</v>
      </c>
      <c r="Y5148" s="3270">
        <f>(Y5149-X5149)*$AE5148*$AF5148</f>
        <v>0.80000000000000071</v>
      </c>
      <c r="Z5148" s="3271">
        <f>(Z5149-Y5149)*$AE5148*$AF5148</f>
        <v>0.80000000000000071</v>
      </c>
      <c r="AA5148" s="3269">
        <f t="shared" si="2384"/>
        <v>0.80000000000000071</v>
      </c>
      <c r="AB5148" s="3272">
        <f t="shared" si="2384"/>
        <v>0.80000000000000071</v>
      </c>
      <c r="AC5148" s="3273">
        <f>SUM(E5148:AB5148)</f>
        <v>18.700000000000017</v>
      </c>
      <c r="AD5148" s="3274"/>
      <c r="AE5148" s="1241">
        <v>1</v>
      </c>
      <c r="AF5148" s="1242">
        <v>10</v>
      </c>
      <c r="AL5148" s="852"/>
      <c r="AM5148" s="852"/>
      <c r="AN5148" s="852"/>
      <c r="AO5148" s="852"/>
    </row>
    <row r="5149" spans="1:41" s="181" customFormat="1" ht="15.75" hidden="1" customHeight="1" thickBot="1" x14ac:dyDescent="0.3">
      <c r="A5149" s="3252"/>
      <c r="B5149" s="3253"/>
      <c r="C5149" s="3254" t="s">
        <v>18</v>
      </c>
      <c r="D5149" s="3255">
        <v>1.0099999999999993</v>
      </c>
      <c r="E5149" s="3256">
        <v>1.0899999999999994</v>
      </c>
      <c r="F5149" s="3257">
        <v>1.1699999999999995</v>
      </c>
      <c r="G5149" s="3258">
        <v>1.2499999999999996</v>
      </c>
      <c r="H5149" s="3259">
        <v>1.3299999999999996</v>
      </c>
      <c r="I5149" s="3260">
        <v>1.4099999999999997</v>
      </c>
      <c r="J5149" s="3260">
        <v>1.4899999999999998</v>
      </c>
      <c r="K5149" s="3260">
        <v>1.5699999999999998</v>
      </c>
      <c r="L5149" s="3258">
        <v>1.65</v>
      </c>
      <c r="M5149" s="3258">
        <v>1.73</v>
      </c>
      <c r="N5149" s="3261">
        <v>1.81</v>
      </c>
      <c r="O5149" s="3262">
        <v>1.87</v>
      </c>
      <c r="P5149" s="3262">
        <v>1.95</v>
      </c>
      <c r="Q5149" s="3262">
        <v>2.0499999999999998</v>
      </c>
      <c r="R5149" s="3262">
        <v>2.1</v>
      </c>
      <c r="S5149" s="3262">
        <v>2.16</v>
      </c>
      <c r="T5149" s="3262">
        <v>2.2400000000000002</v>
      </c>
      <c r="U5149" s="3260">
        <v>2.3200000000000003</v>
      </c>
      <c r="V5149" s="3260">
        <v>2.4000000000000004</v>
      </c>
      <c r="W5149" s="3260">
        <v>2.4800000000000004</v>
      </c>
      <c r="X5149" s="3260">
        <v>2.5600000000000005</v>
      </c>
      <c r="Y5149" s="3261">
        <v>2.6400000000000006</v>
      </c>
      <c r="Z5149" s="3260">
        <v>2.7200000000000006</v>
      </c>
      <c r="AA5149" s="3258">
        <v>2.8000000000000007</v>
      </c>
      <c r="AB5149" s="3263">
        <v>2.8800000000000008</v>
      </c>
      <c r="AC5149" s="3264"/>
      <c r="AD5149" s="3265"/>
      <c r="AE5149" s="1244"/>
      <c r="AF5149" s="1245"/>
      <c r="AG5149" s="1968"/>
      <c r="AL5149" s="1954"/>
      <c r="AM5149" s="1955"/>
      <c r="AN5149" s="1954"/>
      <c r="AO5149" s="1950"/>
    </row>
    <row r="5150" spans="1:41" s="181" customFormat="1" ht="15.75" customHeight="1" x14ac:dyDescent="0.25">
      <c r="A5150" s="3583" t="s">
        <v>32</v>
      </c>
      <c r="B5150" s="3584"/>
      <c r="C5150" s="2029" t="s">
        <v>13</v>
      </c>
      <c r="D5150" s="2026"/>
      <c r="E5150" s="1735">
        <f>SUM(E5090,E5104,E5111,E5118,E5125,E5132,E5139)</f>
        <v>336.00000000000205</v>
      </c>
      <c r="F5150" s="1717">
        <f t="shared" ref="F5150:AC5150" si="2385">SUM(F5090,F5104,F5111,F5118,F5125,F5132,F5139)</f>
        <v>309.9999999999996</v>
      </c>
      <c r="G5150" s="1650">
        <f t="shared" si="2385"/>
        <v>339.99999999999682</v>
      </c>
      <c r="H5150" s="1651">
        <f t="shared" si="2385"/>
        <v>380.00000000000171</v>
      </c>
      <c r="I5150" s="1717">
        <f t="shared" si="2385"/>
        <v>416.00000000000125</v>
      </c>
      <c r="J5150" s="1717">
        <f t="shared" si="2385"/>
        <v>399.99999999999943</v>
      </c>
      <c r="K5150" s="1717">
        <f t="shared" si="2385"/>
        <v>509.99999999999983</v>
      </c>
      <c r="L5150" s="1650">
        <f t="shared" si="2385"/>
        <v>545.99999999999841</v>
      </c>
      <c r="M5150" s="1650">
        <f t="shared" si="2385"/>
        <v>597.99999999999977</v>
      </c>
      <c r="N5150" s="1651">
        <f t="shared" si="2385"/>
        <v>586.00000000000159</v>
      </c>
      <c r="O5150" s="1717">
        <f t="shared" si="2385"/>
        <v>477.99999999999886</v>
      </c>
      <c r="P5150" s="1717">
        <f t="shared" si="2385"/>
        <v>518.00000000000068</v>
      </c>
      <c r="Q5150" s="1717">
        <f t="shared" si="2385"/>
        <v>510.00000000000023</v>
      </c>
      <c r="R5150" s="1717">
        <f t="shared" si="2385"/>
        <v>513.99999999999886</v>
      </c>
      <c r="S5150" s="1717">
        <f t="shared" si="2385"/>
        <v>509.99999999999886</v>
      </c>
      <c r="T5150" s="1717">
        <f t="shared" si="2385"/>
        <v>522.00000000000068</v>
      </c>
      <c r="U5150" s="1717">
        <f t="shared" si="2385"/>
        <v>539.99999999999864</v>
      </c>
      <c r="V5150" s="1717">
        <f t="shared" si="2385"/>
        <v>572.00000000000182</v>
      </c>
      <c r="W5150" s="1717">
        <f t="shared" si="2385"/>
        <v>545.99999999999977</v>
      </c>
      <c r="X5150" s="1717">
        <f t="shared" si="2385"/>
        <v>540.00000000000045</v>
      </c>
      <c r="Y5150" s="1651">
        <f>SUM(Y5090,Y5104,Y5111,Y5118,Y5125,Y5132,Y5139)</f>
        <v>494.00000000000108</v>
      </c>
      <c r="Z5150" s="1717">
        <f t="shared" si="2385"/>
        <v>445.9999999999979</v>
      </c>
      <c r="AA5150" s="1650">
        <f t="shared" si="2385"/>
        <v>395.99999999999989</v>
      </c>
      <c r="AB5150" s="1652">
        <f t="shared" si="2385"/>
        <v>418.00000000000188</v>
      </c>
      <c r="AC5150" s="2223">
        <f t="shared" si="2385"/>
        <v>11425.999999999998</v>
      </c>
      <c r="AD5150" s="1968"/>
      <c r="AE5150" s="1968"/>
      <c r="AF5150" s="1968"/>
      <c r="AG5150" s="1968"/>
    </row>
    <row r="5151" spans="1:41" s="181" customFormat="1" ht="15.75" customHeight="1" thickBot="1" x14ac:dyDescent="0.3">
      <c r="A5151" s="3585"/>
      <c r="B5151" s="3586"/>
      <c r="C5151" s="1956" t="s">
        <v>14</v>
      </c>
      <c r="D5151" s="1957"/>
      <c r="E5151" s="1755">
        <f t="shared" ref="E5151:AC5151" si="2386">SUM(E5091,E5105,E5112,E5119,E5126,E5133,E5140)</f>
        <v>196.00000000000176</v>
      </c>
      <c r="F5151" s="1688">
        <f t="shared" si="2386"/>
        <v>157.99999999999903</v>
      </c>
      <c r="G5151" s="1688">
        <f t="shared" si="2386"/>
        <v>187.99999999999903</v>
      </c>
      <c r="H5151" s="1687">
        <f t="shared" si="2386"/>
        <v>206.00000000000065</v>
      </c>
      <c r="I5151" s="1715">
        <f t="shared" si="2386"/>
        <v>223.99999999999997</v>
      </c>
      <c r="J5151" s="1715">
        <f t="shared" si="2386"/>
        <v>230.00000000000065</v>
      </c>
      <c r="K5151" s="1715">
        <f t="shared" si="2386"/>
        <v>274.00000000000114</v>
      </c>
      <c r="L5151" s="1688">
        <f t="shared" si="2386"/>
        <v>314.00000000000023</v>
      </c>
      <c r="M5151" s="1688">
        <f t="shared" si="2386"/>
        <v>323.99999999999693</v>
      </c>
      <c r="N5151" s="1687">
        <f t="shared" si="2386"/>
        <v>312.00000000000273</v>
      </c>
      <c r="O5151" s="1715">
        <f t="shared" si="2386"/>
        <v>255.99999999999847</v>
      </c>
      <c r="P5151" s="1715">
        <f t="shared" si="2386"/>
        <v>290.00000000000023</v>
      </c>
      <c r="Q5151" s="1715">
        <f t="shared" si="2386"/>
        <v>264.00000000000136</v>
      </c>
      <c r="R5151" s="1715">
        <f t="shared" si="2386"/>
        <v>260.00000000000205</v>
      </c>
      <c r="S5151" s="1715">
        <f t="shared" si="2386"/>
        <v>263.99999999999579</v>
      </c>
      <c r="T5151" s="1715">
        <f t="shared" si="2386"/>
        <v>286.00000000000159</v>
      </c>
      <c r="U5151" s="1715">
        <f t="shared" si="2386"/>
        <v>295.99999999999625</v>
      </c>
      <c r="V5151" s="1715">
        <f t="shared" si="2386"/>
        <v>340.00000000000114</v>
      </c>
      <c r="W5151" s="1715">
        <f t="shared" si="2386"/>
        <v>320.00000000000296</v>
      </c>
      <c r="X5151" s="1715">
        <f t="shared" si="2386"/>
        <v>295.99999999999943</v>
      </c>
      <c r="Y5151" s="1687">
        <f>SUM(Y5091,Y5105,Y5112,Y5119,Y5126,Y5133,Y5140)</f>
        <v>273.9999999999996</v>
      </c>
      <c r="Z5151" s="1715">
        <f t="shared" si="2386"/>
        <v>244.00000000000287</v>
      </c>
      <c r="AA5151" s="1688">
        <f t="shared" si="2386"/>
        <v>213.99999999999687</v>
      </c>
      <c r="AB5151" s="1756">
        <f t="shared" si="2386"/>
        <v>226.00000000000355</v>
      </c>
      <c r="AC5151" s="2057">
        <f t="shared" si="2386"/>
        <v>6256.0000000000027</v>
      </c>
      <c r="AD5151" s="1968"/>
      <c r="AE5151" s="1968"/>
      <c r="AF5151" s="1968"/>
      <c r="AG5151" s="1968"/>
    </row>
    <row r="5152" spans="1:41" s="181" customFormat="1" ht="15.75" customHeight="1" x14ac:dyDescent="0.25">
      <c r="A5152" s="3587" t="s">
        <v>33</v>
      </c>
      <c r="B5152" s="3588"/>
      <c r="C5152" s="1945" t="s">
        <v>34</v>
      </c>
      <c r="D5152" s="1929"/>
      <c r="E5152" s="1659">
        <f t="shared" ref="E5152:AC5152" si="2387">100-(E5150/(E5076))*100</f>
        <v>2.3255813953485927</v>
      </c>
      <c r="F5152" s="1660">
        <f t="shared" si="2387"/>
        <v>6.6265060240957041</v>
      </c>
      <c r="G5152" s="1660">
        <f t="shared" si="2387"/>
        <v>1.162790697675689</v>
      </c>
      <c r="H5152" s="1661">
        <f t="shared" si="2387"/>
        <v>-1.0638297872341553</v>
      </c>
      <c r="I5152" s="1757">
        <f t="shared" si="2387"/>
        <v>-1.9607843137263785</v>
      </c>
      <c r="J5152" s="1757">
        <f t="shared" si="2387"/>
        <v>5.6603773584905923</v>
      </c>
      <c r="K5152" s="1757">
        <f t="shared" si="2387"/>
        <v>-5.3719008264458523</v>
      </c>
      <c r="L5152" s="1660">
        <f t="shared" si="2387"/>
        <v>-1.8656716417904846</v>
      </c>
      <c r="M5152" s="1660">
        <f t="shared" si="2387"/>
        <v>-0.33557046979919392</v>
      </c>
      <c r="N5152" s="1661">
        <f t="shared" si="2387"/>
        <v>-6.9343065693429935</v>
      </c>
      <c r="O5152" s="1757">
        <f t="shared" si="2387"/>
        <v>2.0491803278689957</v>
      </c>
      <c r="P5152" s="1757">
        <f t="shared" si="2387"/>
        <v>2.6315789473689648</v>
      </c>
      <c r="Q5152" s="1757">
        <f t="shared" si="2387"/>
        <v>1.1627906976740263</v>
      </c>
      <c r="R5152" s="1757">
        <f t="shared" si="2387"/>
        <v>-5.3278688524588773</v>
      </c>
      <c r="S5152" s="1757">
        <f t="shared" si="2387"/>
        <v>1.1627906976742821</v>
      </c>
      <c r="T5152" s="1757">
        <f t="shared" si="2387"/>
        <v>2.6119402985075908</v>
      </c>
      <c r="U5152" s="1757">
        <f t="shared" si="2387"/>
        <v>-1.5037593984966549</v>
      </c>
      <c r="V5152" s="1757">
        <f t="shared" si="2387"/>
        <v>1.3793103448281983</v>
      </c>
      <c r="W5152" s="1757">
        <f t="shared" si="2387"/>
        <v>-2.6315789473690501</v>
      </c>
      <c r="X5152" s="1757">
        <f t="shared" si="2387"/>
        <v>-0.74626865671625353</v>
      </c>
      <c r="Y5152" s="1661">
        <f>100-(Y5150/(Y5076))*100</f>
        <v>-5.5555555555549745</v>
      </c>
      <c r="Z5152" s="1757">
        <f t="shared" si="2387"/>
        <v>-1.3636363636364166</v>
      </c>
      <c r="AA5152" s="1660">
        <f t="shared" si="2387"/>
        <v>2.9411764705885588</v>
      </c>
      <c r="AB5152" s="1662">
        <f t="shared" si="2387"/>
        <v>-2.4509803921587832</v>
      </c>
      <c r="AC5152" s="2058">
        <f t="shared" si="2387"/>
        <v>-0.47485051002460921</v>
      </c>
      <c r="AD5152" s="1968"/>
      <c r="AE5152" s="1968"/>
      <c r="AF5152" s="1968"/>
      <c r="AG5152" s="1968"/>
    </row>
    <row r="5153" spans="1:42" s="181" customFormat="1" ht="15.75" customHeight="1" thickBot="1" x14ac:dyDescent="0.3">
      <c r="A5153" s="3585"/>
      <c r="B5153" s="3586"/>
      <c r="C5153" s="1956" t="s">
        <v>35</v>
      </c>
      <c r="D5153" s="1957"/>
      <c r="E5153" s="1436">
        <f t="shared" ref="E5153:AC5153" si="2388">100-(E5151/(E5077))*100</f>
        <v>-58.064516129035212</v>
      </c>
      <c r="F5153" s="1437">
        <f t="shared" si="2388"/>
        <v>-36.206896551721627</v>
      </c>
      <c r="G5153" s="1437">
        <f t="shared" si="2388"/>
        <v>-51.612903225807173</v>
      </c>
      <c r="H5153" s="1438">
        <f t="shared" si="2388"/>
        <v>-56.06060606060484</v>
      </c>
      <c r="I5153" s="1758">
        <f t="shared" si="2388"/>
        <v>-51.351351351351639</v>
      </c>
      <c r="J5153" s="1758">
        <f t="shared" si="2388"/>
        <v>-51.315789473685385</v>
      </c>
      <c r="K5153" s="1758">
        <f t="shared" si="2388"/>
        <v>-59.302325581395451</v>
      </c>
      <c r="L5153" s="1437">
        <f t="shared" si="2388"/>
        <v>-63.541666666666629</v>
      </c>
      <c r="M5153" s="1437">
        <f t="shared" si="2388"/>
        <v>-52.830188679244031</v>
      </c>
      <c r="N5153" s="1438">
        <f t="shared" si="2388"/>
        <v>-59.183673469389362</v>
      </c>
      <c r="O5153" s="1758">
        <f t="shared" si="2388"/>
        <v>-48.837209302324169</v>
      </c>
      <c r="P5153" s="1758">
        <f t="shared" si="2388"/>
        <v>-51.041666666666657</v>
      </c>
      <c r="Q5153" s="1758">
        <f t="shared" si="2388"/>
        <v>-43.478260869566554</v>
      </c>
      <c r="R5153" s="1758">
        <f t="shared" si="2388"/>
        <v>-51.162790697675092</v>
      </c>
      <c r="S5153" s="1758">
        <f t="shared" si="2388"/>
        <v>-43.478260869563513</v>
      </c>
      <c r="T5153" s="1758">
        <f t="shared" si="2388"/>
        <v>-48.958333333334025</v>
      </c>
      <c r="U5153" s="1758">
        <f t="shared" si="2388"/>
        <v>-57.446808510635776</v>
      </c>
      <c r="V5153" s="1758">
        <f t="shared" si="2388"/>
        <v>-63.461538461538879</v>
      </c>
      <c r="W5153" s="1437">
        <f t="shared" si="2388"/>
        <v>-66.666666666669585</v>
      </c>
      <c r="X5153" s="1437">
        <f t="shared" si="2388"/>
        <v>-57.446808510637482</v>
      </c>
      <c r="Y5153" s="1438">
        <f>100-(Y5151/(Y5077))*100</f>
        <v>-63.095238095238585</v>
      </c>
      <c r="Z5153" s="1437">
        <f t="shared" si="2388"/>
        <v>-56.410256410257688</v>
      </c>
      <c r="AA5153" s="1437">
        <f t="shared" si="2388"/>
        <v>-44.594594594592792</v>
      </c>
      <c r="AB5153" s="1664">
        <f t="shared" si="2388"/>
        <v>-56.944444444446788</v>
      </c>
      <c r="AC5153" s="2059">
        <f t="shared" si="2388"/>
        <v>-54.24063116370823</v>
      </c>
      <c r="AD5153" s="1968"/>
      <c r="AE5153" s="1968"/>
      <c r="AF5153" s="1968"/>
      <c r="AG5153" s="208"/>
      <c r="AJ5153" s="189"/>
      <c r="AK5153" s="189"/>
      <c r="AL5153" s="189"/>
      <c r="AM5153" s="189"/>
    </row>
    <row r="5154" spans="1:42" s="181" customFormat="1" ht="15.75" customHeight="1" x14ac:dyDescent="0.25">
      <c r="A5154" s="3370"/>
      <c r="B5154" s="3371"/>
      <c r="C5154" s="228"/>
      <c r="D5154" s="453" t="s">
        <v>111</v>
      </c>
      <c r="E5154" s="1642">
        <f>(E5078-E5092-E5099-E5106-E5113-E5120-E5127-E5134-E5141)/E5078</f>
        <v>-4.5454545454545456E-2</v>
      </c>
      <c r="F5154" s="1642">
        <f t="shared" ref="F5154:AB5154" si="2389">(F5078-F5092-F5099-F5106-F5113-F5120-F5127-F5134-F5141)/F5078</f>
        <v>4.7619047619047616E-2</v>
      </c>
      <c r="G5154" s="1642">
        <f t="shared" si="2389"/>
        <v>0</v>
      </c>
      <c r="H5154" s="2347">
        <f t="shared" si="2389"/>
        <v>-4.1666666666666664E-2</v>
      </c>
      <c r="I5154" s="1642">
        <f t="shared" si="2389"/>
        <v>-7.6923076923076927E-2</v>
      </c>
      <c r="J5154" s="1642">
        <f t="shared" si="2389"/>
        <v>3.7037037037037035E-2</v>
      </c>
      <c r="K5154" s="1642">
        <f t="shared" si="2389"/>
        <v>-6.4516129032258063E-2</v>
      </c>
      <c r="L5154" s="1642">
        <f t="shared" si="2389"/>
        <v>-8.8235294117647065E-2</v>
      </c>
      <c r="M5154" s="1642">
        <f t="shared" si="2389"/>
        <v>-5.2631578947368418E-2</v>
      </c>
      <c r="N5154" s="2347">
        <f t="shared" si="2389"/>
        <v>-0.14285714285714285</v>
      </c>
      <c r="O5154" s="1642">
        <f t="shared" si="2389"/>
        <v>0</v>
      </c>
      <c r="P5154" s="1642">
        <f t="shared" si="2389"/>
        <v>0</v>
      </c>
      <c r="Q5154" s="1642">
        <f t="shared" si="2389"/>
        <v>-3.0303030303030304E-2</v>
      </c>
      <c r="R5154" s="1642">
        <f t="shared" si="2389"/>
        <v>-6.4516129032258063E-2</v>
      </c>
      <c r="S5154" s="1642">
        <f t="shared" si="2389"/>
        <v>0</v>
      </c>
      <c r="T5154" s="1642">
        <f t="shared" si="2389"/>
        <v>-2.9411764705882353E-2</v>
      </c>
      <c r="U5154" s="1642">
        <f t="shared" si="2389"/>
        <v>-5.8823529411764705E-2</v>
      </c>
      <c r="V5154" s="1642">
        <f t="shared" si="2389"/>
        <v>-5.4054054054054057E-2</v>
      </c>
      <c r="W5154" s="1642">
        <f t="shared" si="2389"/>
        <v>-8.8235294117647065E-2</v>
      </c>
      <c r="X5154" s="1642">
        <f t="shared" si="2389"/>
        <v>-2.9411764705882353E-2</v>
      </c>
      <c r="Y5154" s="2347">
        <f>(Y5078-Y5092-Y5099-Y5106-Y5113-Y5120-Y5127-Y5134-Y5141)/Y5078</f>
        <v>-0.1</v>
      </c>
      <c r="Z5154" s="1642">
        <f t="shared" si="2389"/>
        <v>-7.1428571428571425E-2</v>
      </c>
      <c r="AA5154" s="1642">
        <f t="shared" si="2389"/>
        <v>-3.8461538461538464E-2</v>
      </c>
      <c r="AB5154" s="1759">
        <f t="shared" si="2389"/>
        <v>-3.8461538461538464E-2</v>
      </c>
      <c r="AC5154" s="457">
        <f>(AC5078-AC5092-AC5099-AC5106-AC5113-AC5120-AC5127-AC5134-AC5141)/AC5078</f>
        <v>-4.5517241379310569E-2</v>
      </c>
      <c r="AD5154" s="926"/>
      <c r="AE5154" s="208"/>
      <c r="AF5154" s="926"/>
      <c r="AG5154" s="208"/>
      <c r="AJ5154" s="189"/>
      <c r="AK5154" s="189"/>
      <c r="AL5154" s="189"/>
      <c r="AM5154" s="189"/>
    </row>
    <row r="5155" spans="1:42" s="181" customFormat="1" ht="16.5" customHeight="1" thickBot="1" x14ac:dyDescent="0.3">
      <c r="A5155" s="3372"/>
      <c r="B5155" s="3373"/>
      <c r="C5155" s="229"/>
      <c r="D5155" s="141" t="s">
        <v>112</v>
      </c>
      <c r="E5155" s="1636">
        <f>(E5082-E5096-E5103-E5110-E5117-E5124-E5131-E5138-E5145)/E5082</f>
        <v>-9.0834686904886761E-2</v>
      </c>
      <c r="F5155" s="1636">
        <f t="shared" ref="F5155:AC5155" si="2390">(F5082-F5096-F5103-F5110-F5117-F5124-F5131-F5138-F5145)/F5082</f>
        <v>-9.4343488351655534E-3</v>
      </c>
      <c r="G5155" s="1636">
        <f t="shared" si="2390"/>
        <v>-8.8723412955437356E-2</v>
      </c>
      <c r="H5155" s="2348">
        <f t="shared" si="2390"/>
        <v>-0.11144438862812256</v>
      </c>
      <c r="I5155" s="1636">
        <f t="shared" si="2390"/>
        <v>-0.11491244288411163</v>
      </c>
      <c r="J5155" s="1636">
        <f t="shared" si="2390"/>
        <v>-4.8185753037573831E-2</v>
      </c>
      <c r="K5155" s="1636">
        <f t="shared" si="2390"/>
        <v>-0.15324797414131772</v>
      </c>
      <c r="L5155" s="1636">
        <f t="shared" si="2390"/>
        <v>-0.13214770405922824</v>
      </c>
      <c r="M5155" s="1636">
        <f t="shared" si="2390"/>
        <v>-0.10115847365703633</v>
      </c>
      <c r="N5155" s="2348">
        <f t="shared" si="2390"/>
        <v>-0.16965342449302359</v>
      </c>
      <c r="O5155" s="1636">
        <f t="shared" si="2390"/>
        <v>-7.3613742573850172E-2</v>
      </c>
      <c r="P5155" s="1636">
        <f t="shared" si="2390"/>
        <v>-7.6377094560994604E-2</v>
      </c>
      <c r="Q5155" s="1636">
        <f t="shared" si="2390"/>
        <v>-7.4630357656646287E-2</v>
      </c>
      <c r="R5155" s="1636">
        <f t="shared" si="2390"/>
        <v>-0.14308892376203525</v>
      </c>
      <c r="S5155" s="1636">
        <f t="shared" si="2390"/>
        <v>-7.3564886327266363E-2</v>
      </c>
      <c r="T5155" s="1636">
        <f t="shared" si="2390"/>
        <v>-7.1447277640124804E-2</v>
      </c>
      <c r="U5155" s="1636">
        <f t="shared" si="2390"/>
        <v>-0.11694164693374133</v>
      </c>
      <c r="V5155" s="1636">
        <f t="shared" si="2390"/>
        <v>-0.10472496211138881</v>
      </c>
      <c r="W5155" s="1636">
        <f t="shared" si="2390"/>
        <v>-0.14542785841198813</v>
      </c>
      <c r="X5155" s="1636">
        <f t="shared" si="2390"/>
        <v>-0.1088667442409692</v>
      </c>
      <c r="Y5155" s="2348">
        <f>(Y5082-Y5096-Y5103-Y5110-Y5117-Y5124-Y5131-Y5138-Y5145)/Y5082</f>
        <v>-0.16233276162799071</v>
      </c>
      <c r="Z5155" s="1636">
        <f t="shared" si="2390"/>
        <v>-0.1166553052420366</v>
      </c>
      <c r="AA5155" s="1636">
        <f t="shared" si="2390"/>
        <v>-6.1901113364905419E-2</v>
      </c>
      <c r="AB5155" s="1760">
        <f t="shared" si="2390"/>
        <v>-0.12599624688229696</v>
      </c>
      <c r="AC5155" s="461">
        <f t="shared" si="2390"/>
        <v>-0.10514019641290179</v>
      </c>
      <c r="AD5155" s="926"/>
      <c r="AE5155" s="208"/>
      <c r="AF5155" s="926"/>
      <c r="AG5155" s="1950"/>
      <c r="AJ5155" s="189"/>
      <c r="AK5155" s="189"/>
      <c r="AL5155" s="189"/>
      <c r="AM5155" s="189"/>
      <c r="AN5155" s="189"/>
      <c r="AO5155" s="189"/>
      <c r="AP5155" s="189"/>
    </row>
    <row r="5156" spans="1:42" s="181" customFormat="1" ht="15.75" customHeight="1" thickBot="1" x14ac:dyDescent="0.3">
      <c r="A5156" s="2682"/>
      <c r="B5156" s="2670"/>
      <c r="C5156" s="2670"/>
      <c r="D5156" s="2670"/>
      <c r="E5156" s="2670"/>
      <c r="F5156" s="2670"/>
      <c r="G5156" s="2670"/>
      <c r="H5156" s="2670"/>
      <c r="I5156" s="2670"/>
      <c r="J5156" s="2670"/>
      <c r="K5156" s="2670"/>
      <c r="L5156" s="2670"/>
      <c r="M5156" s="2670"/>
      <c r="N5156" s="2670"/>
      <c r="O5156" s="2670"/>
      <c r="P5156" s="2670"/>
      <c r="Q5156" s="2670"/>
      <c r="R5156" s="2670"/>
      <c r="S5156" s="2670"/>
      <c r="T5156" s="2670"/>
      <c r="U5156" s="2670"/>
      <c r="V5156" s="2670"/>
      <c r="W5156" s="2670"/>
      <c r="X5156" s="2670"/>
      <c r="Y5156" s="2670"/>
      <c r="Z5156" s="2670"/>
      <c r="AA5156" s="2670"/>
      <c r="AB5156" s="2670"/>
      <c r="AC5156" s="2683"/>
      <c r="AD5156" s="1950"/>
      <c r="AE5156" s="1950"/>
      <c r="AF5156" s="1950"/>
      <c r="AG5156" s="1937"/>
      <c r="AJ5156" s="189"/>
      <c r="AK5156" s="189"/>
      <c r="AL5156" s="189"/>
      <c r="AM5156" s="189"/>
      <c r="AN5156" s="189"/>
      <c r="AO5156" s="189"/>
      <c r="AP5156" s="189"/>
    </row>
    <row r="5157" spans="1:42" s="181" customFormat="1" ht="15.75" customHeight="1" thickBot="1" x14ac:dyDescent="0.3">
      <c r="A5157" s="3579" t="s">
        <v>744</v>
      </c>
      <c r="B5157" s="3580"/>
      <c r="C5157" s="1935"/>
      <c r="D5157" s="1504">
        <v>0</v>
      </c>
      <c r="E5157" s="1505">
        <v>1</v>
      </c>
      <c r="F5157" s="1506">
        <v>2</v>
      </c>
      <c r="G5157" s="1506">
        <v>3</v>
      </c>
      <c r="H5157" s="1507">
        <v>4</v>
      </c>
      <c r="I5157" s="1506">
        <v>5</v>
      </c>
      <c r="J5157" s="1506">
        <v>6</v>
      </c>
      <c r="K5157" s="1506">
        <v>7</v>
      </c>
      <c r="L5157" s="1506">
        <v>8</v>
      </c>
      <c r="M5157" s="1506">
        <v>9</v>
      </c>
      <c r="N5157" s="1507">
        <v>10</v>
      </c>
      <c r="O5157" s="1506">
        <v>11</v>
      </c>
      <c r="P5157" s="1506">
        <v>12</v>
      </c>
      <c r="Q5157" s="1506">
        <v>13</v>
      </c>
      <c r="R5157" s="1506">
        <v>14</v>
      </c>
      <c r="S5157" s="1506">
        <v>15</v>
      </c>
      <c r="T5157" s="1506">
        <v>16</v>
      </c>
      <c r="U5157" s="1506">
        <v>17</v>
      </c>
      <c r="V5157" s="1506">
        <v>18</v>
      </c>
      <c r="W5157" s="1506">
        <v>19</v>
      </c>
      <c r="X5157" s="1506">
        <v>20</v>
      </c>
      <c r="Y5157" s="1507">
        <v>21</v>
      </c>
      <c r="Z5157" s="1506">
        <v>22</v>
      </c>
      <c r="AA5157" s="1506">
        <v>23</v>
      </c>
      <c r="AB5157" s="1935">
        <v>24</v>
      </c>
      <c r="AC5157" s="2060"/>
      <c r="AD5157" s="1937"/>
      <c r="AE5157" s="1937"/>
      <c r="AF5157" s="1937"/>
      <c r="AG5157" s="1937"/>
      <c r="AJ5157" s="189"/>
      <c r="AK5157" s="189"/>
      <c r="AL5157" s="189"/>
      <c r="AM5157" s="189"/>
      <c r="AN5157" s="189"/>
      <c r="AO5157" s="189"/>
      <c r="AP5157" s="189"/>
    </row>
    <row r="5158" spans="1:42" s="181" customFormat="1" ht="15.75" customHeight="1" thickBot="1" x14ac:dyDescent="0.3">
      <c r="A5158" s="2903" t="s">
        <v>10</v>
      </c>
      <c r="B5158" s="1926"/>
      <c r="C5158" s="2904"/>
      <c r="D5158" s="2905"/>
      <c r="E5158" s="2906">
        <v>17</v>
      </c>
      <c r="F5158" s="1926">
        <v>17</v>
      </c>
      <c r="G5158" s="2907">
        <v>17</v>
      </c>
      <c r="H5158" s="1507">
        <v>17</v>
      </c>
      <c r="I5158" s="2907">
        <v>17</v>
      </c>
      <c r="J5158" s="2907">
        <v>17</v>
      </c>
      <c r="K5158" s="2907">
        <v>17</v>
      </c>
      <c r="L5158" s="2907">
        <v>18</v>
      </c>
      <c r="M5158" s="2907">
        <v>19</v>
      </c>
      <c r="N5158" s="1507">
        <v>20</v>
      </c>
      <c r="O5158" s="2907">
        <v>20</v>
      </c>
      <c r="P5158" s="2907">
        <v>20</v>
      </c>
      <c r="Q5158" s="2907">
        <v>20</v>
      </c>
      <c r="R5158" s="2907">
        <v>20</v>
      </c>
      <c r="S5158" s="2907">
        <v>20</v>
      </c>
      <c r="T5158" s="2907">
        <v>20</v>
      </c>
      <c r="U5158" s="2907">
        <v>19</v>
      </c>
      <c r="V5158" s="2907">
        <v>19</v>
      </c>
      <c r="W5158" s="2907">
        <v>19</v>
      </c>
      <c r="X5158" s="2907">
        <v>18</v>
      </c>
      <c r="Y5158" s="1507">
        <v>18</v>
      </c>
      <c r="Z5158" s="2907">
        <v>18</v>
      </c>
      <c r="AA5158" s="1926">
        <v>17</v>
      </c>
      <c r="AB5158" s="2908">
        <v>17</v>
      </c>
      <c r="AC5158" s="2043"/>
      <c r="AD5158" s="1937"/>
      <c r="AE5158" s="1937"/>
      <c r="AF5158" s="1937"/>
      <c r="AJ5158" s="2014"/>
      <c r="AK5158" s="2014"/>
      <c r="AL5158" s="2061"/>
      <c r="AM5158" s="2014"/>
      <c r="AN5158" s="189"/>
      <c r="AO5158" s="189"/>
      <c r="AP5158" s="189"/>
    </row>
    <row r="5159" spans="1:42" s="181" customFormat="1" ht="15.75" customHeight="1" x14ac:dyDescent="0.25">
      <c r="A5159" s="3593" t="s">
        <v>43</v>
      </c>
      <c r="B5159" s="3332" t="s">
        <v>44</v>
      </c>
      <c r="C5159" s="2029" t="s">
        <v>13</v>
      </c>
      <c r="D5159" s="2026" t="s">
        <v>139</v>
      </c>
      <c r="E5159" s="2901">
        <f t="shared" ref="E5159:AB5159" si="2391">(E5164-D5164)*$AK5159*$AM5159</f>
        <v>0</v>
      </c>
      <c r="F5159" s="1775">
        <f t="shared" si="2391"/>
        <v>0</v>
      </c>
      <c r="G5159" s="1775">
        <f t="shared" si="2391"/>
        <v>0</v>
      </c>
      <c r="H5159" s="1774">
        <f t="shared" si="2391"/>
        <v>0</v>
      </c>
      <c r="I5159" s="1775">
        <f t="shared" si="2391"/>
        <v>0</v>
      </c>
      <c r="J5159" s="1775">
        <f t="shared" si="2391"/>
        <v>0</v>
      </c>
      <c r="K5159" s="1775">
        <f t="shared" si="2391"/>
        <v>0</v>
      </c>
      <c r="L5159" s="1775">
        <f t="shared" si="2391"/>
        <v>0</v>
      </c>
      <c r="M5159" s="1775">
        <f t="shared" si="2391"/>
        <v>0</v>
      </c>
      <c r="N5159" s="1774">
        <f t="shared" si="2391"/>
        <v>0</v>
      </c>
      <c r="O5159" s="1775">
        <f t="shared" si="2391"/>
        <v>0</v>
      </c>
      <c r="P5159" s="1775">
        <f t="shared" si="2391"/>
        <v>0</v>
      </c>
      <c r="Q5159" s="1775">
        <f t="shared" si="2391"/>
        <v>0</v>
      </c>
      <c r="R5159" s="1775">
        <f t="shared" si="2391"/>
        <v>0</v>
      </c>
      <c r="S5159" s="1775">
        <f t="shared" si="2391"/>
        <v>0</v>
      </c>
      <c r="T5159" s="1775">
        <f t="shared" si="2391"/>
        <v>0</v>
      </c>
      <c r="U5159" s="1775">
        <f t="shared" si="2391"/>
        <v>0</v>
      </c>
      <c r="V5159" s="1775">
        <f t="shared" si="2391"/>
        <v>0</v>
      </c>
      <c r="W5159" s="1775">
        <f t="shared" si="2391"/>
        <v>0</v>
      </c>
      <c r="X5159" s="1775">
        <f t="shared" si="2391"/>
        <v>0</v>
      </c>
      <c r="Y5159" s="1774">
        <f>(Y5164-X5164)*$AK5159*$AM5159</f>
        <v>0</v>
      </c>
      <c r="Z5159" s="1775">
        <f>(Z5164-Y5164)*$AK5159*$AM5159</f>
        <v>0</v>
      </c>
      <c r="AA5159" s="1775">
        <f t="shared" si="2391"/>
        <v>0</v>
      </c>
      <c r="AB5159" s="2902">
        <f t="shared" si="2391"/>
        <v>0</v>
      </c>
      <c r="AC5159" s="2026">
        <f>SUM(E5159:AB5159)</f>
        <v>0</v>
      </c>
      <c r="AJ5159" s="2062"/>
      <c r="AK5159" s="2063"/>
      <c r="AL5159" s="2062"/>
      <c r="AM5159" s="2061"/>
      <c r="AN5159" s="189"/>
      <c r="AO5159" s="189"/>
      <c r="AP5159" s="189"/>
    </row>
    <row r="5160" spans="1:42" s="181" customFormat="1" ht="15.75" customHeight="1" x14ac:dyDescent="0.25">
      <c r="A5160" s="3594"/>
      <c r="B5160" s="3351"/>
      <c r="C5160" s="1951" t="s">
        <v>14</v>
      </c>
      <c r="D5160" s="1342"/>
      <c r="E5160" s="1441">
        <f t="shared" ref="E5160:AB5160" si="2392">(E5165-D5165)*$AK5159*$AM5159</f>
        <v>0</v>
      </c>
      <c r="F5160" s="1425">
        <f t="shared" si="2392"/>
        <v>0</v>
      </c>
      <c r="G5160" s="1425">
        <f t="shared" si="2392"/>
        <v>0</v>
      </c>
      <c r="H5160" s="1432">
        <f t="shared" si="2392"/>
        <v>0</v>
      </c>
      <c r="I5160" s="1425">
        <f t="shared" si="2392"/>
        <v>0</v>
      </c>
      <c r="J5160" s="1425">
        <f t="shared" si="2392"/>
        <v>0</v>
      </c>
      <c r="K5160" s="1425">
        <f t="shared" si="2392"/>
        <v>0</v>
      </c>
      <c r="L5160" s="1425">
        <f t="shared" si="2392"/>
        <v>0</v>
      </c>
      <c r="M5160" s="1425">
        <f t="shared" si="2392"/>
        <v>0</v>
      </c>
      <c r="N5160" s="1432">
        <f t="shared" si="2392"/>
        <v>0</v>
      </c>
      <c r="O5160" s="1425">
        <f t="shared" si="2392"/>
        <v>0</v>
      </c>
      <c r="P5160" s="1425">
        <f t="shared" si="2392"/>
        <v>0</v>
      </c>
      <c r="Q5160" s="1425">
        <f t="shared" si="2392"/>
        <v>0</v>
      </c>
      <c r="R5160" s="1425">
        <f t="shared" si="2392"/>
        <v>0</v>
      </c>
      <c r="S5160" s="1425">
        <f t="shared" si="2392"/>
        <v>0</v>
      </c>
      <c r="T5160" s="1425">
        <f t="shared" si="2392"/>
        <v>0</v>
      </c>
      <c r="U5160" s="1425">
        <f t="shared" si="2392"/>
        <v>0</v>
      </c>
      <c r="V5160" s="1425">
        <f t="shared" si="2392"/>
        <v>0</v>
      </c>
      <c r="W5160" s="1425">
        <f t="shared" si="2392"/>
        <v>0</v>
      </c>
      <c r="X5160" s="1425">
        <f t="shared" si="2392"/>
        <v>0</v>
      </c>
      <c r="Y5160" s="1432">
        <f>(Y5165-X5165)*$AK5159*$AM5159</f>
        <v>0</v>
      </c>
      <c r="Z5160" s="1425">
        <f>(Z5165-Y5165)*$AK5159*$AM5159</f>
        <v>0</v>
      </c>
      <c r="AA5160" s="1425">
        <f t="shared" si="2392"/>
        <v>0</v>
      </c>
      <c r="AB5160" s="1442">
        <f t="shared" si="2392"/>
        <v>0</v>
      </c>
      <c r="AC5160" s="1342">
        <f>SUM(E5160:AB5160)</f>
        <v>0</v>
      </c>
      <c r="AJ5160" s="2061"/>
      <c r="AK5160" s="2061"/>
      <c r="AL5160" s="2061"/>
      <c r="AM5160" s="2061"/>
      <c r="AN5160" s="189"/>
      <c r="AO5160" s="189"/>
      <c r="AP5160" s="189"/>
    </row>
    <row r="5161" spans="1:42" s="181" customFormat="1" ht="15.75" customHeight="1" x14ac:dyDescent="0.25">
      <c r="A5161" s="3594"/>
      <c r="B5161" s="3351"/>
      <c r="C5161" s="1951" t="s">
        <v>15</v>
      </c>
      <c r="D5161" s="1342"/>
      <c r="E5161" s="1441"/>
      <c r="F5161" s="1425"/>
      <c r="G5161" s="1425"/>
      <c r="H5161" s="1432"/>
      <c r="I5161" s="1425"/>
      <c r="J5161" s="1425"/>
      <c r="K5161" s="1425"/>
      <c r="L5161" s="1425"/>
      <c r="M5161" s="1425"/>
      <c r="N5161" s="1432"/>
      <c r="O5161" s="1425"/>
      <c r="P5161" s="1425"/>
      <c r="Q5161" s="1425"/>
      <c r="R5161" s="1425"/>
      <c r="S5161" s="1425"/>
      <c r="T5161" s="1425"/>
      <c r="U5161" s="1425"/>
      <c r="V5161" s="1425"/>
      <c r="W5161" s="1425"/>
      <c r="X5161" s="1425"/>
      <c r="Y5161" s="1432"/>
      <c r="Z5161" s="1425"/>
      <c r="AA5161" s="1425"/>
      <c r="AB5161" s="1442"/>
      <c r="AC5161" s="1342"/>
      <c r="AJ5161" s="2061"/>
      <c r="AK5161" s="2061"/>
      <c r="AL5161" s="2061"/>
      <c r="AM5161" s="2061"/>
      <c r="AN5161" s="189"/>
      <c r="AO5161" s="189"/>
      <c r="AP5161" s="189"/>
    </row>
    <row r="5162" spans="1:42" s="181" customFormat="1" ht="15.75" customHeight="1" x14ac:dyDescent="0.25">
      <c r="A5162" s="3594"/>
      <c r="B5162" s="3351"/>
      <c r="C5162" s="1951" t="s">
        <v>17</v>
      </c>
      <c r="D5162" s="1342"/>
      <c r="E5162" s="1441" t="e">
        <f t="shared" ref="E5162:AB5162" si="2393">E5160/E5159</f>
        <v>#DIV/0!</v>
      </c>
      <c r="F5162" s="1425" t="e">
        <f t="shared" si="2393"/>
        <v>#DIV/0!</v>
      </c>
      <c r="G5162" s="1425" t="e">
        <f t="shared" si="2393"/>
        <v>#DIV/0!</v>
      </c>
      <c r="H5162" s="1432" t="e">
        <f t="shared" si="2393"/>
        <v>#DIV/0!</v>
      </c>
      <c r="I5162" s="1425" t="e">
        <f t="shared" si="2393"/>
        <v>#DIV/0!</v>
      </c>
      <c r="J5162" s="1425" t="e">
        <f t="shared" si="2393"/>
        <v>#DIV/0!</v>
      </c>
      <c r="K5162" s="1425" t="e">
        <f t="shared" si="2393"/>
        <v>#DIV/0!</v>
      </c>
      <c r="L5162" s="1425" t="e">
        <f t="shared" si="2393"/>
        <v>#DIV/0!</v>
      </c>
      <c r="M5162" s="1425" t="e">
        <f t="shared" si="2393"/>
        <v>#DIV/0!</v>
      </c>
      <c r="N5162" s="1432" t="e">
        <f t="shared" si="2393"/>
        <v>#DIV/0!</v>
      </c>
      <c r="O5162" s="1425" t="e">
        <f t="shared" si="2393"/>
        <v>#DIV/0!</v>
      </c>
      <c r="P5162" s="1425" t="e">
        <f t="shared" si="2393"/>
        <v>#DIV/0!</v>
      </c>
      <c r="Q5162" s="1425" t="e">
        <f t="shared" si="2393"/>
        <v>#DIV/0!</v>
      </c>
      <c r="R5162" s="1425" t="e">
        <f t="shared" si="2393"/>
        <v>#DIV/0!</v>
      </c>
      <c r="S5162" s="1425" t="e">
        <f t="shared" si="2393"/>
        <v>#DIV/0!</v>
      </c>
      <c r="T5162" s="1425" t="e">
        <f t="shared" si="2393"/>
        <v>#DIV/0!</v>
      </c>
      <c r="U5162" s="1425" t="e">
        <f t="shared" si="2393"/>
        <v>#DIV/0!</v>
      </c>
      <c r="V5162" s="1425" t="e">
        <f t="shared" si="2393"/>
        <v>#DIV/0!</v>
      </c>
      <c r="W5162" s="1425" t="e">
        <f t="shared" si="2393"/>
        <v>#DIV/0!</v>
      </c>
      <c r="X5162" s="1425" t="e">
        <f t="shared" si="2393"/>
        <v>#DIV/0!</v>
      </c>
      <c r="Y5162" s="1432" t="e">
        <f>Y5160/Y5159</f>
        <v>#DIV/0!</v>
      </c>
      <c r="Z5162" s="1425" t="e">
        <f t="shared" si="2393"/>
        <v>#DIV/0!</v>
      </c>
      <c r="AA5162" s="1425" t="e">
        <f t="shared" si="2393"/>
        <v>#DIV/0!</v>
      </c>
      <c r="AB5162" s="1442" t="e">
        <f t="shared" si="2393"/>
        <v>#DIV/0!</v>
      </c>
      <c r="AC5162" s="1342"/>
      <c r="AJ5162" s="2061"/>
      <c r="AK5162" s="2061"/>
      <c r="AL5162" s="2061"/>
      <c r="AM5162" s="2061"/>
      <c r="AN5162" s="189"/>
      <c r="AO5162" s="189"/>
      <c r="AP5162" s="189"/>
    </row>
    <row r="5163" spans="1:42" s="181" customFormat="1" ht="15.75" customHeight="1" thickBot="1" x14ac:dyDescent="0.3">
      <c r="A5163" s="3594"/>
      <c r="B5163" s="3351"/>
      <c r="C5163" s="1951" t="s">
        <v>22</v>
      </c>
      <c r="D5163" s="1957"/>
      <c r="E5163" s="1441"/>
      <c r="F5163" s="1425"/>
      <c r="G5163" s="1425"/>
      <c r="H5163" s="1432"/>
      <c r="I5163" s="1425"/>
      <c r="J5163" s="1425"/>
      <c r="K5163" s="1425"/>
      <c r="L5163" s="1425"/>
      <c r="M5163" s="1425"/>
      <c r="N5163" s="1432"/>
      <c r="O5163" s="1425"/>
      <c r="P5163" s="1425"/>
      <c r="Q5163" s="1425"/>
      <c r="R5163" s="1425"/>
      <c r="S5163" s="1425"/>
      <c r="T5163" s="1425"/>
      <c r="U5163" s="1425"/>
      <c r="V5163" s="1425"/>
      <c r="W5163" s="1425"/>
      <c r="X5163" s="1425"/>
      <c r="Y5163" s="1432"/>
      <c r="Z5163" s="1425"/>
      <c r="AA5163" s="1425"/>
      <c r="AB5163" s="1442"/>
      <c r="AC5163" s="1930"/>
      <c r="AJ5163" s="2061"/>
      <c r="AK5163" s="2061"/>
      <c r="AL5163" s="2061"/>
      <c r="AM5163" s="2061"/>
      <c r="AN5163" s="189"/>
      <c r="AO5163" s="189"/>
      <c r="AP5163" s="189"/>
    </row>
    <row r="5164" spans="1:42" s="181" customFormat="1" ht="15.75" hidden="1" customHeight="1" x14ac:dyDescent="0.3">
      <c r="A5164" s="845"/>
      <c r="B5164" s="846"/>
      <c r="C5164" s="1961" t="s">
        <v>18</v>
      </c>
      <c r="D5164" s="2698"/>
      <c r="E5164" s="1782"/>
      <c r="F5164" s="1751"/>
      <c r="G5164" s="1751"/>
      <c r="H5164" s="1752"/>
      <c r="I5164" s="1751"/>
      <c r="J5164" s="1751"/>
      <c r="K5164" s="1751"/>
      <c r="L5164" s="1751"/>
      <c r="M5164" s="1751"/>
      <c r="N5164" s="1752"/>
      <c r="O5164" s="1751"/>
      <c r="P5164" s="1751"/>
      <c r="Q5164" s="1751"/>
      <c r="R5164" s="1751"/>
      <c r="S5164" s="1751"/>
      <c r="T5164" s="1751"/>
      <c r="U5164" s="1751"/>
      <c r="V5164" s="1751"/>
      <c r="W5164" s="1751"/>
      <c r="X5164" s="1751"/>
      <c r="Y5164" s="1752"/>
      <c r="Z5164" s="1751"/>
      <c r="AA5164" s="1751"/>
      <c r="AB5164" s="1753"/>
      <c r="AC5164" s="2044"/>
      <c r="AJ5164" s="2061"/>
      <c r="AK5164" s="2061"/>
      <c r="AL5164" s="2061"/>
      <c r="AM5164" s="2061"/>
      <c r="AN5164" s="189"/>
      <c r="AO5164" s="189"/>
      <c r="AP5164" s="189"/>
    </row>
    <row r="5165" spans="1:42" s="181" customFormat="1" ht="15.75" hidden="1" customHeight="1" thickBot="1" x14ac:dyDescent="0.3">
      <c r="A5165" s="845"/>
      <c r="B5165" s="846"/>
      <c r="C5165" s="1961" t="s">
        <v>19</v>
      </c>
      <c r="D5165" s="1963"/>
      <c r="E5165" s="1782"/>
      <c r="F5165" s="1751"/>
      <c r="G5165" s="1751"/>
      <c r="H5165" s="1752"/>
      <c r="I5165" s="1751"/>
      <c r="J5165" s="1751"/>
      <c r="K5165" s="1751"/>
      <c r="L5165" s="1751"/>
      <c r="M5165" s="1751"/>
      <c r="N5165" s="1752"/>
      <c r="O5165" s="1751"/>
      <c r="P5165" s="1751"/>
      <c r="Q5165" s="1751"/>
      <c r="R5165" s="1751"/>
      <c r="S5165" s="1751"/>
      <c r="T5165" s="1751"/>
      <c r="U5165" s="1751"/>
      <c r="V5165" s="1751"/>
      <c r="W5165" s="1751"/>
      <c r="X5165" s="1751"/>
      <c r="Y5165" s="1752"/>
      <c r="Z5165" s="1751"/>
      <c r="AA5165" s="1751"/>
      <c r="AB5165" s="1753"/>
      <c r="AC5165" s="2064"/>
      <c r="AJ5165" s="2014"/>
      <c r="AK5165" s="2014"/>
      <c r="AL5165" s="2061"/>
      <c r="AM5165" s="2014"/>
      <c r="AN5165" s="189"/>
      <c r="AO5165" s="189"/>
      <c r="AP5165" s="189"/>
    </row>
    <row r="5166" spans="1:42" s="181" customFormat="1" ht="15.75" customHeight="1" x14ac:dyDescent="0.25">
      <c r="A5166" s="3315" t="s">
        <v>123</v>
      </c>
      <c r="B5166" s="3350" t="s">
        <v>12</v>
      </c>
      <c r="C5166" s="1945" t="s">
        <v>13</v>
      </c>
      <c r="D5166" s="1929" t="s">
        <v>115</v>
      </c>
      <c r="E5166" s="1691">
        <f t="shared" ref="E5166:AB5166" si="2394">(E5170-D5170)*$AE5166*$AF5166</f>
        <v>176.00000000000193</v>
      </c>
      <c r="F5166" s="1692">
        <f t="shared" si="2394"/>
        <v>152.00000000000102</v>
      </c>
      <c r="G5166" s="1692">
        <f t="shared" si="2394"/>
        <v>152.00000000000102</v>
      </c>
      <c r="H5166" s="1597">
        <f t="shared" si="2394"/>
        <v>144.00000000000546</v>
      </c>
      <c r="I5166" s="1692">
        <f t="shared" si="2394"/>
        <v>183.9999999999975</v>
      </c>
      <c r="J5166" s="1692">
        <f t="shared" si="2394"/>
        <v>191.99999999999307</v>
      </c>
      <c r="K5166" s="1692">
        <f t="shared" si="2394"/>
        <v>207.99999999999841</v>
      </c>
      <c r="L5166" s="1692">
        <f t="shared" si="2394"/>
        <v>192.00000000000728</v>
      </c>
      <c r="M5166" s="1692">
        <f t="shared" si="2394"/>
        <v>272.00000000000557</v>
      </c>
      <c r="N5166" s="1597">
        <f t="shared" si="2394"/>
        <v>215.99999999999397</v>
      </c>
      <c r="O5166" s="1692">
        <f t="shared" si="2394"/>
        <v>224.00000000000375</v>
      </c>
      <c r="P5166" s="1692">
        <f t="shared" si="2394"/>
        <v>239.99999999999488</v>
      </c>
      <c r="Q5166" s="1692">
        <f t="shared" si="2394"/>
        <v>207.99999999999841</v>
      </c>
      <c r="R5166" s="1692">
        <f t="shared" si="2394"/>
        <v>224.00000000000375</v>
      </c>
      <c r="S5166" s="1692">
        <f t="shared" si="2394"/>
        <v>191.99999999999307</v>
      </c>
      <c r="T5166" s="1692">
        <f t="shared" si="2394"/>
        <v>224.00000000000375</v>
      </c>
      <c r="U5166" s="1692">
        <f t="shared" si="2394"/>
        <v>256.00000000000023</v>
      </c>
      <c r="V5166" s="1692">
        <f t="shared" si="2394"/>
        <v>256.00000000000023</v>
      </c>
      <c r="W5166" s="1692">
        <f t="shared" si="2394"/>
        <v>231.99999999999932</v>
      </c>
      <c r="X5166" s="1692">
        <f t="shared" si="2394"/>
        <v>239.99999999999488</v>
      </c>
      <c r="Y5166" s="1597">
        <f>(Y5170-X5170)*$AE5166*$AF5166</f>
        <v>240.00000000000909</v>
      </c>
      <c r="Z5166" s="1692">
        <f>(Z5170-Y5170)*$AE5166*$AF5166</f>
        <v>207.99999999999841</v>
      </c>
      <c r="AA5166" s="1692">
        <f t="shared" si="2394"/>
        <v>176.00000000000193</v>
      </c>
      <c r="AB5166" s="1693">
        <f t="shared" si="2394"/>
        <v>152.00000000000102</v>
      </c>
      <c r="AC5166" s="1653">
        <f>SUM(E5166:AB5166)</f>
        <v>4960.0000000000073</v>
      </c>
      <c r="AD5166" s="1964">
        <v>2500</v>
      </c>
      <c r="AE5166" s="1692">
        <v>100</v>
      </c>
      <c r="AF5166" s="1693">
        <v>80</v>
      </c>
      <c r="AJ5166" s="2062"/>
      <c r="AK5166" s="2063"/>
      <c r="AL5166" s="2062"/>
      <c r="AM5166" s="2061"/>
      <c r="AN5166" s="189"/>
      <c r="AO5166" s="189"/>
      <c r="AP5166" s="189"/>
    </row>
    <row r="5167" spans="1:42" s="181" customFormat="1" ht="15.75" customHeight="1" x14ac:dyDescent="0.25">
      <c r="A5167" s="3299"/>
      <c r="B5167" s="3351"/>
      <c r="C5167" s="1951" t="s">
        <v>14</v>
      </c>
      <c r="D5167" s="1342" t="s">
        <v>115</v>
      </c>
      <c r="E5167" s="1676">
        <f t="shared" ref="E5167:AB5167" si="2395">(E5171-D5171)*$AE5166*$AF5166</f>
        <v>96.000000000000085</v>
      </c>
      <c r="F5167" s="1677">
        <f t="shared" si="2395"/>
        <v>88.000000000000966</v>
      </c>
      <c r="G5167" s="1677">
        <f t="shared" si="2395"/>
        <v>80.000000000001847</v>
      </c>
      <c r="H5167" s="1598">
        <f t="shared" si="2395"/>
        <v>79.999999999998295</v>
      </c>
      <c r="I5167" s="1677">
        <f t="shared" si="2395"/>
        <v>96.000000000000085</v>
      </c>
      <c r="J5167" s="1677">
        <f t="shared" si="2395"/>
        <v>112.00000000000188</v>
      </c>
      <c r="K5167" s="1677">
        <f t="shared" si="2395"/>
        <v>111.99999999999832</v>
      </c>
      <c r="L5167" s="1677">
        <f t="shared" si="2395"/>
        <v>103.9999999999992</v>
      </c>
      <c r="M5167" s="1677">
        <f t="shared" si="2395"/>
        <v>152.00000000000102</v>
      </c>
      <c r="N5167" s="1598">
        <f t="shared" si="2395"/>
        <v>120.00000000000099</v>
      </c>
      <c r="O5167" s="1677">
        <f t="shared" si="2395"/>
        <v>119.99999999999744</v>
      </c>
      <c r="P5167" s="1677">
        <f t="shared" si="2395"/>
        <v>136.00000000000279</v>
      </c>
      <c r="Q5167" s="1677">
        <f t="shared" si="2395"/>
        <v>111.99999999999832</v>
      </c>
      <c r="R5167" s="1677">
        <f t="shared" si="2395"/>
        <v>120.00000000000099</v>
      </c>
      <c r="S5167" s="1677">
        <f t="shared" si="2395"/>
        <v>111.99999999999832</v>
      </c>
      <c r="T5167" s="1677">
        <f t="shared" si="2395"/>
        <v>120.00000000000099</v>
      </c>
      <c r="U5167" s="1677">
        <f t="shared" si="2395"/>
        <v>143.99999999999835</v>
      </c>
      <c r="V5167" s="1677">
        <f t="shared" si="2395"/>
        <v>136.00000000000279</v>
      </c>
      <c r="W5167" s="1677">
        <f t="shared" si="2395"/>
        <v>128.00000000000011</v>
      </c>
      <c r="X5167" s="1677">
        <f t="shared" si="2395"/>
        <v>135.99999999999923</v>
      </c>
      <c r="Y5167" s="1598">
        <f>(Y5171-X5171)*$AE5166*$AF5166</f>
        <v>128.00000000000011</v>
      </c>
      <c r="Z5167" s="1677">
        <f>(Z5171-Y5171)*$AE5166*$AF5166</f>
        <v>111.99999999999832</v>
      </c>
      <c r="AA5167" s="1677">
        <f t="shared" si="2395"/>
        <v>103.9999999999992</v>
      </c>
      <c r="AB5167" s="1678">
        <f t="shared" si="2395"/>
        <v>80.000000000001847</v>
      </c>
      <c r="AC5167" s="1932">
        <f>SUM(E5167:AB5167)</f>
        <v>2728.0000000000009</v>
      </c>
      <c r="AD5167" s="1965"/>
      <c r="AE5167" s="1425"/>
      <c r="AF5167" s="1966"/>
      <c r="AJ5167" s="2061"/>
      <c r="AK5167" s="2061"/>
      <c r="AL5167" s="2061"/>
      <c r="AM5167" s="2061"/>
      <c r="AN5167" s="189"/>
      <c r="AO5167" s="189"/>
      <c r="AP5167" s="189"/>
    </row>
    <row r="5168" spans="1:42" s="181" customFormat="1" ht="15.75" customHeight="1" x14ac:dyDescent="0.25">
      <c r="A5168" s="3299"/>
      <c r="B5168" s="3351"/>
      <c r="C5168" s="1951" t="s">
        <v>15</v>
      </c>
      <c r="D5168" s="1342" t="s">
        <v>54</v>
      </c>
      <c r="E5168" s="1679">
        <v>10</v>
      </c>
      <c r="F5168" s="1440">
        <v>10</v>
      </c>
      <c r="G5168" s="1440">
        <v>10</v>
      </c>
      <c r="H5168" s="1432">
        <v>10</v>
      </c>
      <c r="I5168" s="1440">
        <v>11</v>
      </c>
      <c r="J5168" s="1440">
        <v>11</v>
      </c>
      <c r="K5168" s="1440">
        <v>13</v>
      </c>
      <c r="L5168" s="1440">
        <v>13</v>
      </c>
      <c r="M5168" s="1440">
        <v>16</v>
      </c>
      <c r="N5168" s="1432">
        <v>14</v>
      </c>
      <c r="O5168" s="1440">
        <v>13</v>
      </c>
      <c r="P5168" s="1440">
        <v>16</v>
      </c>
      <c r="Q5168" s="1440">
        <v>13</v>
      </c>
      <c r="R5168" s="1440">
        <v>14</v>
      </c>
      <c r="S5168" s="1440">
        <v>13</v>
      </c>
      <c r="T5168" s="1440">
        <v>16</v>
      </c>
      <c r="U5168" s="1440">
        <v>16</v>
      </c>
      <c r="V5168" s="1440">
        <v>16</v>
      </c>
      <c r="W5168" s="1440">
        <v>14</v>
      </c>
      <c r="X5168" s="1440">
        <v>14</v>
      </c>
      <c r="Y5168" s="1432">
        <v>16</v>
      </c>
      <c r="Z5168" s="1440">
        <v>13</v>
      </c>
      <c r="AA5168" s="1440">
        <v>11</v>
      </c>
      <c r="AB5168" s="1680">
        <v>11</v>
      </c>
      <c r="AC5168" s="1932">
        <f>AVERAGE(E5168:AB5168)</f>
        <v>13.083333333333334</v>
      </c>
      <c r="AD5168" s="1448">
        <f>SQRT(MIN((E5166*E5166+E5167*E5167),(F5166*F5166+F5167*F5167),(G5166*G5166+G5167*G5167),(H5166*H5166+H5167*H5167),(I5166*I5166+I5167*I5167),(J5166*J5166+J5167*J5167),(K5166*K5166+K5167*K5167),(L5166*L5166+L5167*L5167),(M5166*M5166+M5167*M5167),(N5166*N5166+N5167*N5167),(O5166*O5166+O5167*O5167),(P5166*P5166+P5167*P5167),(R5166*R5166+R5167*R5167),(S5166*S5166+S5167*S5167),(T5166*T5166+T5167*T5167),(U5166*U5166+U5167*U5167),(V5166*V5166+V5167*V5167),(W5166*W5166+W5167*W5167),(X5166*X5166+X5167*X5167),(V5166*V5166+V5167*V5167),(Z5166*Z5166+Z5167*Z5167),(AA5166*AA5166+AA5167*AA5167),(AB5166*AB5166+AB5167*AB5167)))/AD5166</f>
        <v>6.5892032902318376E-2</v>
      </c>
      <c r="AE5168" s="1448">
        <f>SQRT(MAX((E5166*E5166+E5167*E5167),(F5166*F5166+F5167*F5167),(G5166*G5166+G5167*G5167),(H5166*H5166+H5167*H5167),(I5166*I5166+I5167*I5167),(J5166*J5166+J5167*J5167),(K5166*K5166+K5167*K5167),(L5166*L5166+L5167*L5167),(M5166*M5166+M5167*M5167),(N5166*N5166+N5167*N5167),(O5166*O5166+O5167*O5167),(P5166*P5166+P5167*P5167),(R5166*R5166+R5167*R5167),(S5166*S5166+S5167*S5167),(T5166*T5166+T5167*T5167),(U5166*U5166+U5167*U5167),(V5166*V5166+V5167*V5167),(W5166*W5166+W5167*W5167),(X5166*X5166+X5167*X5167),(V5166*V5166+V5167*V5167),(Z5166*Z5166+Z5167*Z5167),(AA5166*AA5166+AA5167*AA5167),(AB5166*AB5166+AB5167*AB5167)))/AD5166</f>
        <v>0.12463578940256501</v>
      </c>
      <c r="AF5168" s="1967"/>
      <c r="AJ5168" s="2061"/>
      <c r="AK5168" s="2061"/>
      <c r="AL5168" s="2061"/>
      <c r="AM5168" s="2061"/>
      <c r="AN5168" s="189"/>
      <c r="AO5168" s="189"/>
      <c r="AP5168" s="189"/>
    </row>
    <row r="5169" spans="1:42" s="181" customFormat="1" ht="15.75" customHeight="1" x14ac:dyDescent="0.25">
      <c r="A5169" s="3299"/>
      <c r="B5169" s="3351"/>
      <c r="C5169" s="1951" t="s">
        <v>17</v>
      </c>
      <c r="D5169" s="1342"/>
      <c r="E5169" s="1428">
        <f t="shared" ref="E5169:AB5169" si="2396">E5167/E5166</f>
        <v>0.54545454545453997</v>
      </c>
      <c r="F5169" s="1429">
        <f t="shared" si="2396"/>
        <v>0.5789473684210551</v>
      </c>
      <c r="G5169" s="1429">
        <f t="shared" si="2396"/>
        <v>0.52631578947369284</v>
      </c>
      <c r="H5169" s="1430">
        <f t="shared" si="2396"/>
        <v>0.55555555555552261</v>
      </c>
      <c r="I5169" s="1429">
        <f t="shared" si="2396"/>
        <v>0.52173913043479014</v>
      </c>
      <c r="J5169" s="1429">
        <f t="shared" si="2396"/>
        <v>0.58333333333336412</v>
      </c>
      <c r="K5169" s="1429">
        <f t="shared" si="2396"/>
        <v>0.53846153846153455</v>
      </c>
      <c r="L5169" s="1429">
        <f t="shared" si="2396"/>
        <v>0.54166666666664198</v>
      </c>
      <c r="M5169" s="1429">
        <f t="shared" si="2396"/>
        <v>0.55882352941175706</v>
      </c>
      <c r="N5169" s="1430">
        <f t="shared" si="2396"/>
        <v>0.55555555555557568</v>
      </c>
      <c r="O5169" s="1429">
        <f>O5167/O5166</f>
        <v>0.53571428571426527</v>
      </c>
      <c r="P5169" s="1429">
        <f t="shared" si="2396"/>
        <v>0.5666666666666903</v>
      </c>
      <c r="Q5169" s="1429">
        <f t="shared" si="2396"/>
        <v>0.53846153846153455</v>
      </c>
      <c r="R5169" s="1429">
        <f t="shared" si="2396"/>
        <v>0.53571428571428115</v>
      </c>
      <c r="S5169" s="1429">
        <f t="shared" si="2396"/>
        <v>0.58333333333334569</v>
      </c>
      <c r="T5169" s="1429">
        <f t="shared" si="2396"/>
        <v>0.53571428571428115</v>
      </c>
      <c r="U5169" s="1429">
        <f t="shared" si="2396"/>
        <v>0.56249999999999312</v>
      </c>
      <c r="V5169" s="1429">
        <f t="shared" si="2396"/>
        <v>0.53125000000001044</v>
      </c>
      <c r="W5169" s="1429">
        <f t="shared" si="2396"/>
        <v>0.55172413793103658</v>
      </c>
      <c r="X5169" s="1429">
        <f t="shared" si="2396"/>
        <v>0.56666666666667553</v>
      </c>
      <c r="Y5169" s="1430">
        <f>Y5167/Y5166</f>
        <v>0.53333333333331356</v>
      </c>
      <c r="Z5169" s="1429">
        <f t="shared" si="2396"/>
        <v>0.53846153846153455</v>
      </c>
      <c r="AA5169" s="1429">
        <f t="shared" si="2396"/>
        <v>0.59090909090907995</v>
      </c>
      <c r="AB5169" s="1431">
        <f t="shared" si="2396"/>
        <v>0.52631578947369284</v>
      </c>
      <c r="AC5169" s="1344">
        <f>MAX(E5169:AB5169)</f>
        <v>0.59090909090907995</v>
      </c>
      <c r="AD5169" s="1965"/>
      <c r="AE5169" s="1425"/>
      <c r="AF5169" s="1966"/>
      <c r="AJ5169" s="2061"/>
      <c r="AK5169" s="2061"/>
      <c r="AL5169" s="2061"/>
      <c r="AM5169" s="2061"/>
      <c r="AN5169" s="189"/>
      <c r="AO5169" s="189"/>
      <c r="AP5169" s="189"/>
    </row>
    <row r="5170" spans="1:42" s="181" customFormat="1" ht="15.75" hidden="1" customHeight="1" x14ac:dyDescent="0.25">
      <c r="A5170" s="1875"/>
      <c r="B5170" s="1876"/>
      <c r="C5170" s="1969" t="s">
        <v>18</v>
      </c>
      <c r="D5170" s="1427">
        <v>9.2829999999999995</v>
      </c>
      <c r="E5170" s="1426">
        <v>9.3049999999999997</v>
      </c>
      <c r="F5170" s="1423">
        <v>9.3239999999999998</v>
      </c>
      <c r="G5170" s="1423">
        <v>9.343</v>
      </c>
      <c r="H5170" s="1424">
        <v>9.3610000000000007</v>
      </c>
      <c r="I5170" s="1423">
        <v>9.3840000000000003</v>
      </c>
      <c r="J5170" s="1423">
        <v>9.4079999999999995</v>
      </c>
      <c r="K5170" s="1423">
        <v>9.4339999999999993</v>
      </c>
      <c r="L5170" s="1423">
        <v>9.4580000000000002</v>
      </c>
      <c r="M5170" s="1423">
        <v>9.4920000000000009</v>
      </c>
      <c r="N5170" s="1424">
        <v>9.5190000000000001</v>
      </c>
      <c r="O5170" s="1423">
        <v>9.5470000000000006</v>
      </c>
      <c r="P5170" s="1423">
        <v>9.577</v>
      </c>
      <c r="Q5170" s="1423">
        <v>9.6029999999999998</v>
      </c>
      <c r="R5170" s="1423">
        <v>9.6310000000000002</v>
      </c>
      <c r="S5170" s="1423">
        <v>9.6549999999999994</v>
      </c>
      <c r="T5170" s="1423">
        <v>9.6829999999999998</v>
      </c>
      <c r="U5170" s="1423">
        <v>9.7149999999999999</v>
      </c>
      <c r="V5170" s="1423">
        <v>9.7469999999999999</v>
      </c>
      <c r="W5170" s="1423">
        <v>9.7759999999999998</v>
      </c>
      <c r="X5170" s="1423">
        <v>9.8059999999999992</v>
      </c>
      <c r="Y5170" s="1424">
        <v>9.8360000000000003</v>
      </c>
      <c r="Z5170" s="1423">
        <v>9.8620000000000001</v>
      </c>
      <c r="AA5170" s="1423">
        <v>9.8840000000000003</v>
      </c>
      <c r="AB5170" s="1423">
        <v>9.9030000000000005</v>
      </c>
      <c r="AC5170" s="1342"/>
      <c r="AD5170" s="1965"/>
      <c r="AE5170" s="1425"/>
      <c r="AF5170" s="1966"/>
      <c r="AJ5170" s="2061"/>
      <c r="AK5170" s="2061"/>
      <c r="AL5170" s="2061"/>
      <c r="AM5170" s="2061"/>
      <c r="AN5170" s="189"/>
      <c r="AO5170" s="189"/>
      <c r="AP5170" s="189"/>
    </row>
    <row r="5171" spans="1:42" s="181" customFormat="1" ht="15.75" hidden="1" customHeight="1" collapsed="1" x14ac:dyDescent="0.25">
      <c r="A5171" s="1875"/>
      <c r="B5171" s="1876"/>
      <c r="C5171" s="1969" t="s">
        <v>19</v>
      </c>
      <c r="D5171" s="1427">
        <v>3.1709999999999998</v>
      </c>
      <c r="E5171" s="1426">
        <v>3.1829999999999998</v>
      </c>
      <c r="F5171" s="1423">
        <v>3.194</v>
      </c>
      <c r="G5171" s="1423">
        <v>3.2040000000000002</v>
      </c>
      <c r="H5171" s="1424">
        <v>3.214</v>
      </c>
      <c r="I5171" s="1423">
        <v>3.226</v>
      </c>
      <c r="J5171" s="1423">
        <v>3.24</v>
      </c>
      <c r="K5171" s="1423">
        <v>3.254</v>
      </c>
      <c r="L5171" s="1423">
        <v>3.2669999999999999</v>
      </c>
      <c r="M5171" s="1423">
        <v>3.286</v>
      </c>
      <c r="N5171" s="1424">
        <v>3.3010000000000002</v>
      </c>
      <c r="O5171" s="1423">
        <v>3.3159999999999998</v>
      </c>
      <c r="P5171" s="1423">
        <v>3.3330000000000002</v>
      </c>
      <c r="Q5171" s="1423">
        <v>3.347</v>
      </c>
      <c r="R5171" s="1423">
        <v>3.3620000000000001</v>
      </c>
      <c r="S5171" s="1423">
        <v>3.3759999999999999</v>
      </c>
      <c r="T5171" s="1423">
        <v>3.391</v>
      </c>
      <c r="U5171" s="1423">
        <v>3.4089999999999998</v>
      </c>
      <c r="V5171" s="1423">
        <v>3.4260000000000002</v>
      </c>
      <c r="W5171" s="1423">
        <v>3.4420000000000002</v>
      </c>
      <c r="X5171" s="1423">
        <v>3.4590000000000001</v>
      </c>
      <c r="Y5171" s="1424">
        <v>3.4750000000000001</v>
      </c>
      <c r="Z5171" s="1423">
        <v>3.4889999999999999</v>
      </c>
      <c r="AA5171" s="1423">
        <v>3.5019999999999998</v>
      </c>
      <c r="AB5171" s="1423">
        <v>3.512</v>
      </c>
      <c r="AC5171" s="1342"/>
      <c r="AD5171" s="1965"/>
      <c r="AE5171" s="1425"/>
      <c r="AF5171" s="1966"/>
      <c r="AH5171" s="1950"/>
      <c r="AI5171" s="1973"/>
      <c r="AJ5171" s="1973"/>
      <c r="AK5171" s="1974"/>
      <c r="AL5171" s="1974"/>
      <c r="AM5171" s="189"/>
      <c r="AN5171" s="189"/>
      <c r="AO5171" s="189"/>
      <c r="AP5171" s="189"/>
    </row>
    <row r="5172" spans="1:42" s="181" customFormat="1" ht="15.75" customHeight="1" thickBot="1" x14ac:dyDescent="0.3">
      <c r="A5172" s="3595" t="s">
        <v>42</v>
      </c>
      <c r="B5172" s="3596"/>
      <c r="C5172" s="3596"/>
      <c r="D5172" s="1957"/>
      <c r="E5172" s="1685">
        <f>SQRT(E5166*E5166+E5167*E5167)/E5177/1.73</f>
        <v>11.164167717947388</v>
      </c>
      <c r="F5172" s="1686">
        <f t="shared" ref="F5172:AB5172" si="2397">SQRT(F5166*F5166+F5167*F5167)/F5177/1.73</f>
        <v>9.7618934638062775</v>
      </c>
      <c r="G5172" s="1686">
        <f t="shared" si="2397"/>
        <v>9.54686996602228</v>
      </c>
      <c r="H5172" s="1687">
        <f t="shared" si="2397"/>
        <v>9.1733815728221195</v>
      </c>
      <c r="I5172" s="1686">
        <f t="shared" si="2397"/>
        <v>11.557238149017307</v>
      </c>
      <c r="J5172" s="1686">
        <f t="shared" si="2397"/>
        <v>12.402030030530488</v>
      </c>
      <c r="K5172" s="1686">
        <f t="shared" si="2397"/>
        <v>13.054806582949203</v>
      </c>
      <c r="L5172" s="1686">
        <f t="shared" si="2397"/>
        <v>11.975162333598673</v>
      </c>
      <c r="M5172" s="1686">
        <f t="shared" si="2397"/>
        <v>17.31822329404249</v>
      </c>
      <c r="N5172" s="1687">
        <f t="shared" si="2397"/>
        <v>13.707250584341097</v>
      </c>
      <c r="O5172" s="1686">
        <f t="shared" si="2397"/>
        <v>14.096839270206226</v>
      </c>
      <c r="P5172" s="1686">
        <f t="shared" si="2397"/>
        <v>15.21505506734896</v>
      </c>
      <c r="Q5172" s="1686">
        <f t="shared" si="2397"/>
        <v>13.005073986442731</v>
      </c>
      <c r="R5172" s="1686">
        <f t="shared" si="2397"/>
        <v>14.016132175147884</v>
      </c>
      <c r="S5172" s="1686">
        <f t="shared" si="2397"/>
        <v>12.283463777848453</v>
      </c>
      <c r="T5172" s="1686">
        <f t="shared" si="2397"/>
        <v>14.069833830991366</v>
      </c>
      <c r="U5172" s="1686">
        <f t="shared" si="2397"/>
        <v>16.200467502701127</v>
      </c>
      <c r="V5172" s="1686">
        <f t="shared" si="2397"/>
        <v>15.897749005270127</v>
      </c>
      <c r="W5172" s="1686">
        <f t="shared" si="2397"/>
        <v>14.558997043169443</v>
      </c>
      <c r="X5172" s="1686">
        <f t="shared" si="2397"/>
        <v>15.128441850646688</v>
      </c>
      <c r="Y5172" s="1687">
        <f>SQRT(Y5166*Y5166+Y5167*Y5167)/Y5177/1.73</f>
        <v>14.945383415020556</v>
      </c>
      <c r="Z5172" s="1686">
        <f t="shared" si="2397"/>
        <v>12.980349511183334</v>
      </c>
      <c r="AA5172" s="1686">
        <f t="shared" si="2397"/>
        <v>11.211400413886624</v>
      </c>
      <c r="AB5172" s="1689">
        <f t="shared" si="2397"/>
        <v>9.54686996602228</v>
      </c>
      <c r="AC5172" s="1970">
        <f>AVERAGE(E5172:AB5172)</f>
        <v>13.034045021290128</v>
      </c>
      <c r="AD5172" s="1971">
        <f>(AC5168-AC5172)/AC5168</f>
        <v>3.7672595192259485E-3</v>
      </c>
      <c r="AE5172" s="1688"/>
      <c r="AF5172" s="1972"/>
      <c r="AG5172" s="1968"/>
      <c r="AJ5172" s="189"/>
      <c r="AK5172" s="189"/>
      <c r="AL5172" s="189"/>
      <c r="AM5172" s="189"/>
      <c r="AN5172" s="189"/>
      <c r="AO5172" s="189"/>
      <c r="AP5172" s="189"/>
    </row>
    <row r="5173" spans="1:42" s="181" customFormat="1" ht="15.75" customHeight="1" x14ac:dyDescent="0.25">
      <c r="A5173" s="149" t="s">
        <v>626</v>
      </c>
      <c r="B5173" s="1301"/>
      <c r="C5173" s="1350"/>
      <c r="D5173" s="1976"/>
      <c r="E5173" s="1977">
        <f>E5159+E5166</f>
        <v>176.00000000000193</v>
      </c>
      <c r="F5173" s="1978">
        <f t="shared" ref="F5173:AB5174" si="2398">F5159+F5166</f>
        <v>152.00000000000102</v>
      </c>
      <c r="G5173" s="1978">
        <f t="shared" si="2398"/>
        <v>152.00000000000102</v>
      </c>
      <c r="H5173" s="1728">
        <f t="shared" si="2398"/>
        <v>144.00000000000546</v>
      </c>
      <c r="I5173" s="1978">
        <f t="shared" si="2398"/>
        <v>183.9999999999975</v>
      </c>
      <c r="J5173" s="1978">
        <f t="shared" si="2398"/>
        <v>191.99999999999307</v>
      </c>
      <c r="K5173" s="1978">
        <f t="shared" si="2398"/>
        <v>207.99999999999841</v>
      </c>
      <c r="L5173" s="1978">
        <f t="shared" si="2398"/>
        <v>192.00000000000728</v>
      </c>
      <c r="M5173" s="1978">
        <f t="shared" si="2398"/>
        <v>272.00000000000557</v>
      </c>
      <c r="N5173" s="1728">
        <f t="shared" si="2398"/>
        <v>215.99999999999397</v>
      </c>
      <c r="O5173" s="1978">
        <f t="shared" si="2398"/>
        <v>224.00000000000375</v>
      </c>
      <c r="P5173" s="1978">
        <f t="shared" si="2398"/>
        <v>239.99999999999488</v>
      </c>
      <c r="Q5173" s="1978">
        <f t="shared" si="2398"/>
        <v>207.99999999999841</v>
      </c>
      <c r="R5173" s="1978">
        <f t="shared" si="2398"/>
        <v>224.00000000000375</v>
      </c>
      <c r="S5173" s="1978">
        <f t="shared" si="2398"/>
        <v>191.99999999999307</v>
      </c>
      <c r="T5173" s="1979">
        <f t="shared" si="2398"/>
        <v>224.00000000000375</v>
      </c>
      <c r="U5173" s="1979">
        <f t="shared" si="2398"/>
        <v>256.00000000000023</v>
      </c>
      <c r="V5173" s="1979">
        <f t="shared" si="2398"/>
        <v>256.00000000000023</v>
      </c>
      <c r="W5173" s="1978">
        <f t="shared" si="2398"/>
        <v>231.99999999999932</v>
      </c>
      <c r="X5173" s="1978">
        <f t="shared" si="2398"/>
        <v>239.99999999999488</v>
      </c>
      <c r="Y5173" s="1728">
        <f>Y5159+Y5166</f>
        <v>240.00000000000909</v>
      </c>
      <c r="Z5173" s="1978">
        <f t="shared" si="2398"/>
        <v>207.99999999999841</v>
      </c>
      <c r="AA5173" s="1978">
        <f t="shared" si="2398"/>
        <v>176.00000000000193</v>
      </c>
      <c r="AB5173" s="1980">
        <f t="shared" si="2398"/>
        <v>152.00000000000102</v>
      </c>
      <c r="AC5173" s="1976"/>
      <c r="AD5173" s="1981">
        <f>MIN(E5173:AB5173)</f>
        <v>144.00000000000546</v>
      </c>
      <c r="AE5173" s="1982"/>
      <c r="AF5173" s="1983"/>
      <c r="AG5173" s="1968"/>
      <c r="AJ5173" s="189"/>
      <c r="AK5173" s="189"/>
      <c r="AL5173" s="189"/>
      <c r="AM5173" s="189"/>
      <c r="AN5173" s="189"/>
      <c r="AO5173" s="189"/>
      <c r="AP5173" s="189"/>
    </row>
    <row r="5174" spans="1:42" s="181" customFormat="1" ht="15.75" customHeight="1" x14ac:dyDescent="0.25">
      <c r="A5174" s="151" t="s">
        <v>53</v>
      </c>
      <c r="B5174" s="1302"/>
      <c r="C5174" s="1358"/>
      <c r="D5174" s="1985"/>
      <c r="E5174" s="1986">
        <f>E5160+E5167</f>
        <v>96.000000000000085</v>
      </c>
      <c r="F5174" s="1987">
        <f t="shared" si="2398"/>
        <v>88.000000000000966</v>
      </c>
      <c r="G5174" s="1987">
        <f t="shared" si="2398"/>
        <v>80.000000000001847</v>
      </c>
      <c r="H5174" s="1706">
        <f t="shared" si="2398"/>
        <v>79.999999999998295</v>
      </c>
      <c r="I5174" s="1987">
        <f t="shared" si="2398"/>
        <v>96.000000000000085</v>
      </c>
      <c r="J5174" s="1987">
        <f t="shared" si="2398"/>
        <v>112.00000000000188</v>
      </c>
      <c r="K5174" s="1987">
        <f t="shared" si="2398"/>
        <v>111.99999999999832</v>
      </c>
      <c r="L5174" s="1987">
        <f t="shared" si="2398"/>
        <v>103.9999999999992</v>
      </c>
      <c r="M5174" s="1987">
        <f t="shared" si="2398"/>
        <v>152.00000000000102</v>
      </c>
      <c r="N5174" s="1706">
        <f t="shared" si="2398"/>
        <v>120.00000000000099</v>
      </c>
      <c r="O5174" s="1987">
        <f t="shared" si="2398"/>
        <v>119.99999999999744</v>
      </c>
      <c r="P5174" s="1987">
        <f t="shared" si="2398"/>
        <v>136.00000000000279</v>
      </c>
      <c r="Q5174" s="1987">
        <f t="shared" si="2398"/>
        <v>111.99999999999832</v>
      </c>
      <c r="R5174" s="1987">
        <f t="shared" si="2398"/>
        <v>120.00000000000099</v>
      </c>
      <c r="S5174" s="1987">
        <f t="shared" si="2398"/>
        <v>111.99999999999832</v>
      </c>
      <c r="T5174" s="1988">
        <f t="shared" si="2398"/>
        <v>120.00000000000099</v>
      </c>
      <c r="U5174" s="1988">
        <f t="shared" si="2398"/>
        <v>143.99999999999835</v>
      </c>
      <c r="V5174" s="1988">
        <f t="shared" si="2398"/>
        <v>136.00000000000279</v>
      </c>
      <c r="W5174" s="1987">
        <f t="shared" si="2398"/>
        <v>128.00000000000011</v>
      </c>
      <c r="X5174" s="1987">
        <f t="shared" si="2398"/>
        <v>135.99999999999923</v>
      </c>
      <c r="Y5174" s="1706">
        <f>Y5160+Y5167</f>
        <v>128.00000000000011</v>
      </c>
      <c r="Z5174" s="1987">
        <f t="shared" si="2398"/>
        <v>111.99999999999832</v>
      </c>
      <c r="AA5174" s="1987">
        <f t="shared" si="2398"/>
        <v>103.9999999999992</v>
      </c>
      <c r="AB5174" s="1989">
        <f t="shared" si="2398"/>
        <v>80.000000000001847</v>
      </c>
      <c r="AC5174" s="1985"/>
      <c r="AD5174" s="1990">
        <f>MIN(E5174:AB5174)</f>
        <v>79.999999999998295</v>
      </c>
      <c r="AE5174" s="1991"/>
      <c r="AF5174" s="1992"/>
      <c r="AG5174" s="1968"/>
      <c r="AJ5174" s="189"/>
      <c r="AK5174" s="189"/>
      <c r="AL5174" s="189"/>
      <c r="AM5174" s="189"/>
      <c r="AN5174" s="189"/>
      <c r="AO5174" s="189"/>
      <c r="AP5174" s="189"/>
    </row>
    <row r="5175" spans="1:42" s="181" customFormat="1" ht="15.75" customHeight="1" thickBot="1" x14ac:dyDescent="0.3">
      <c r="A5175" s="153" t="s">
        <v>52</v>
      </c>
      <c r="B5175" s="1303"/>
      <c r="C5175" s="1366"/>
      <c r="D5175" s="1994"/>
      <c r="E5175" s="2242">
        <f>SQRT(E5174*E5174+E5173*E5173)</f>
        <v>200.47942537826842</v>
      </c>
      <c r="F5175" s="2243">
        <f t="shared" ref="F5175:K5175" si="2399">SQRT(F5174*F5174+F5173*F5173)</f>
        <v>175.63598720080256</v>
      </c>
      <c r="G5175" s="2243">
        <f t="shared" si="2399"/>
        <v>171.76728442867287</v>
      </c>
      <c r="H5175" s="2346">
        <f t="shared" si="2399"/>
        <v>164.73008225579593</v>
      </c>
      <c r="I5175" s="2243">
        <f t="shared" si="2399"/>
        <v>207.53794833716339</v>
      </c>
      <c r="J5175" s="2243">
        <f t="shared" si="2399"/>
        <v>222.27910383119183</v>
      </c>
      <c r="K5175" s="2243">
        <f t="shared" si="2399"/>
        <v>236.23716896373222</v>
      </c>
      <c r="L5175" s="2243">
        <f>SQRT(L5174*L5174+L5173*L5173)</f>
        <v>218.3575050233049</v>
      </c>
      <c r="M5175" s="2243">
        <f t="shared" ref="M5175:AB5175" si="2400">SQRT(M5174*M5174+M5173*M5173)</f>
        <v>311.5894735064125</v>
      </c>
      <c r="N5175" s="2346">
        <f t="shared" si="2400"/>
        <v>247.09512338368322</v>
      </c>
      <c r="O5175" s="2243">
        <f t="shared" si="2400"/>
        <v>254.11808278829955</v>
      </c>
      <c r="P5175" s="2243">
        <f t="shared" si="2400"/>
        <v>275.85503439306359</v>
      </c>
      <c r="Q5175" s="2243">
        <f t="shared" si="2400"/>
        <v>236.23716896373222</v>
      </c>
      <c r="R5175" s="2243">
        <f t="shared" si="2400"/>
        <v>254.11808278830122</v>
      </c>
      <c r="S5175" s="2243">
        <f t="shared" si="2400"/>
        <v>222.27910383119004</v>
      </c>
      <c r="T5175" s="2244">
        <f t="shared" si="2400"/>
        <v>254.11808278830122</v>
      </c>
      <c r="U5175" s="2244">
        <f t="shared" si="2400"/>
        <v>293.72095601097249</v>
      </c>
      <c r="V5175" s="2244">
        <f t="shared" si="2400"/>
        <v>289.88273491189653</v>
      </c>
      <c r="W5175" s="2243">
        <f t="shared" si="2400"/>
        <v>264.96792258686656</v>
      </c>
      <c r="X5175" s="2243">
        <f t="shared" si="2400"/>
        <v>275.85503439306183</v>
      </c>
      <c r="Y5175" s="2346">
        <f>SQRT(Y5174*Y5174+Y5173*Y5173)</f>
        <v>272.00000000000807</v>
      </c>
      <c r="Z5175" s="2243">
        <f t="shared" si="2400"/>
        <v>236.23716896373222</v>
      </c>
      <c r="AA5175" s="2243">
        <f t="shared" si="2400"/>
        <v>204.43091742689145</v>
      </c>
      <c r="AB5175" s="2245">
        <f t="shared" si="2400"/>
        <v>171.76728442867287</v>
      </c>
      <c r="AC5175" s="1994"/>
      <c r="AD5175" s="1995">
        <f>MIN(E5175:AB5175)</f>
        <v>164.73008225579593</v>
      </c>
      <c r="AE5175" s="1996"/>
      <c r="AF5175" s="1997"/>
      <c r="AG5175" s="1937"/>
    </row>
    <row r="5176" spans="1:42" s="181" customFormat="1" ht="15.75" customHeight="1" thickBot="1" x14ac:dyDescent="0.3">
      <c r="A5176" s="1998" t="s">
        <v>21</v>
      </c>
      <c r="B5176" s="1999"/>
      <c r="C5176" s="2000"/>
      <c r="D5176" s="2001"/>
      <c r="E5176" s="2002">
        <v>1</v>
      </c>
      <c r="F5176" s="2003">
        <v>2</v>
      </c>
      <c r="G5176" s="2003">
        <v>3</v>
      </c>
      <c r="H5176" s="2045">
        <v>4</v>
      </c>
      <c r="I5176" s="2003">
        <v>5</v>
      </c>
      <c r="J5176" s="2003">
        <v>6</v>
      </c>
      <c r="K5176" s="2003">
        <v>7</v>
      </c>
      <c r="L5176" s="2003">
        <v>8</v>
      </c>
      <c r="M5176" s="2003">
        <v>9</v>
      </c>
      <c r="N5176" s="2045">
        <v>10</v>
      </c>
      <c r="O5176" s="2003">
        <v>11</v>
      </c>
      <c r="P5176" s="2003">
        <v>12</v>
      </c>
      <c r="Q5176" s="2003">
        <v>13</v>
      </c>
      <c r="R5176" s="2003">
        <v>14</v>
      </c>
      <c r="S5176" s="2003">
        <v>15</v>
      </c>
      <c r="T5176" s="2003">
        <v>16</v>
      </c>
      <c r="U5176" s="2003">
        <v>17</v>
      </c>
      <c r="V5176" s="2003">
        <v>18</v>
      </c>
      <c r="W5176" s="2003">
        <v>19</v>
      </c>
      <c r="X5176" s="2003">
        <v>20</v>
      </c>
      <c r="Y5176" s="2045">
        <v>21</v>
      </c>
      <c r="Z5176" s="2003">
        <v>22</v>
      </c>
      <c r="AA5176" s="2003">
        <v>23</v>
      </c>
      <c r="AB5176" s="2004">
        <v>24</v>
      </c>
      <c r="AC5176" s="2001"/>
      <c r="AD5176" s="1937"/>
      <c r="AE5176" s="1937"/>
      <c r="AF5176" s="1937"/>
      <c r="AG5176" s="2014"/>
    </row>
    <row r="5177" spans="1:42" s="181" customFormat="1" ht="15.75" customHeight="1" thickBot="1" x14ac:dyDescent="0.3">
      <c r="A5177" s="2065" t="s">
        <v>935</v>
      </c>
      <c r="B5177" s="2047"/>
      <c r="C5177" s="2066" t="s">
        <v>22</v>
      </c>
      <c r="D5177" s="2067"/>
      <c r="E5177" s="2046">
        <v>10.38</v>
      </c>
      <c r="F5177" s="2047">
        <v>10.4</v>
      </c>
      <c r="G5177" s="2048">
        <v>10.4</v>
      </c>
      <c r="H5177" s="1922">
        <v>10.38</v>
      </c>
      <c r="I5177" s="2048">
        <v>10.38</v>
      </c>
      <c r="J5177" s="2048">
        <v>10.36</v>
      </c>
      <c r="K5177" s="2048">
        <v>10.46</v>
      </c>
      <c r="L5177" s="2048">
        <v>10.54</v>
      </c>
      <c r="M5177" s="2048">
        <v>10.4</v>
      </c>
      <c r="N5177" s="1922">
        <v>10.42</v>
      </c>
      <c r="O5177" s="2048">
        <v>10.42</v>
      </c>
      <c r="P5177" s="2048">
        <v>10.48</v>
      </c>
      <c r="Q5177" s="2048">
        <v>10.5</v>
      </c>
      <c r="R5177" s="2048">
        <v>10.48</v>
      </c>
      <c r="S5177" s="2048">
        <v>10.46</v>
      </c>
      <c r="T5177" s="2048">
        <v>10.44</v>
      </c>
      <c r="U5177" s="2048">
        <v>10.48</v>
      </c>
      <c r="V5177" s="2048">
        <v>10.54</v>
      </c>
      <c r="W5177" s="2048">
        <v>10.52</v>
      </c>
      <c r="X5177" s="2048">
        <v>10.54</v>
      </c>
      <c r="Y5177" s="1922">
        <v>10.52</v>
      </c>
      <c r="Z5177" s="2048">
        <v>10.52</v>
      </c>
      <c r="AA5177" s="2048">
        <v>10.54</v>
      </c>
      <c r="AB5177" s="2049">
        <v>10.4</v>
      </c>
      <c r="AC5177" s="2068"/>
      <c r="AD5177" s="2014"/>
      <c r="AE5177" s="2014"/>
      <c r="AF5177" s="2014"/>
      <c r="AJ5177" s="189"/>
      <c r="AK5177" s="2014"/>
      <c r="AL5177" s="2014"/>
      <c r="AM5177" s="2061"/>
      <c r="AN5177" s="2014"/>
      <c r="AO5177" s="189"/>
      <c r="AP5177" s="189"/>
    </row>
    <row r="5178" spans="1:42" s="181" customFormat="1" ht="15.75" customHeight="1" x14ac:dyDescent="0.25">
      <c r="A5178" s="3315" t="s">
        <v>28</v>
      </c>
      <c r="B5178" s="3316" t="s">
        <v>745</v>
      </c>
      <c r="C5178" s="1945" t="s">
        <v>13</v>
      </c>
      <c r="D5178" s="1929" t="s">
        <v>115</v>
      </c>
      <c r="E5178" s="1691">
        <f t="shared" ref="E5178:AB5178" si="2401">(E5182-D5182)*$AE5178*$AF5178</f>
        <v>64.000000000000057</v>
      </c>
      <c r="F5178" s="1692">
        <f t="shared" si="2401"/>
        <v>47.999999999998266</v>
      </c>
      <c r="G5178" s="1692">
        <f t="shared" si="2401"/>
        <v>48.000000000001819</v>
      </c>
      <c r="H5178" s="1597">
        <f t="shared" si="2401"/>
        <v>47.999999999998266</v>
      </c>
      <c r="I5178" s="1692">
        <f t="shared" si="2401"/>
        <v>64.000000000000057</v>
      </c>
      <c r="J5178" s="1692">
        <f t="shared" si="2401"/>
        <v>64.000000000000057</v>
      </c>
      <c r="K5178" s="1692">
        <f t="shared" si="2401"/>
        <v>64.000000000000057</v>
      </c>
      <c r="L5178" s="1692">
        <f t="shared" si="2401"/>
        <v>65.999999999998948</v>
      </c>
      <c r="M5178" s="1692">
        <f t="shared" si="2401"/>
        <v>80.000000000001847</v>
      </c>
      <c r="N5178" s="1597">
        <f t="shared" si="2401"/>
        <v>79.999999999998295</v>
      </c>
      <c r="O5178" s="1692">
        <f t="shared" si="2401"/>
        <v>64.000000000000057</v>
      </c>
      <c r="P5178" s="1692">
        <f t="shared" si="2401"/>
        <v>80.000000000001847</v>
      </c>
      <c r="Q5178" s="1692">
        <f t="shared" si="2401"/>
        <v>64.000000000000057</v>
      </c>
      <c r="R5178" s="1692">
        <f t="shared" si="2401"/>
        <v>64.000000000000057</v>
      </c>
      <c r="S5178" s="1692">
        <f t="shared" si="2401"/>
        <v>64.000000000000057</v>
      </c>
      <c r="T5178" s="1692">
        <f t="shared" si="2401"/>
        <v>64.000000000000057</v>
      </c>
      <c r="U5178" s="1692">
        <f t="shared" si="2401"/>
        <v>79.999999999998295</v>
      </c>
      <c r="V5178" s="1692">
        <f t="shared" si="2401"/>
        <v>96.000000000000085</v>
      </c>
      <c r="W5178" s="1692">
        <f t="shared" si="2401"/>
        <v>82.000000000000739</v>
      </c>
      <c r="X5178" s="1692">
        <f t="shared" si="2401"/>
        <v>96.000000000000085</v>
      </c>
      <c r="Y5178" s="1597">
        <f>(Y5182-X5182)*$AE5178*$AF5178</f>
        <v>64.000000000000057</v>
      </c>
      <c r="Z5178" s="1692">
        <f>(Z5182-Y5182)*$AE5178*$AF5178</f>
        <v>64.000000000000057</v>
      </c>
      <c r="AA5178" s="1692">
        <f t="shared" si="2401"/>
        <v>64.000000000000057</v>
      </c>
      <c r="AB5178" s="1693">
        <f t="shared" si="2401"/>
        <v>48.000000000001819</v>
      </c>
      <c r="AC5178" s="1653">
        <f>SUM(E5178:AB5178)</f>
        <v>1620.0000000000002</v>
      </c>
      <c r="AD5178" s="1964"/>
      <c r="AE5178" s="1692">
        <v>100</v>
      </c>
      <c r="AF5178" s="1693">
        <v>20</v>
      </c>
      <c r="AJ5178" s="189"/>
      <c r="AK5178" s="2062"/>
      <c r="AL5178" s="2063"/>
      <c r="AM5178" s="2062"/>
      <c r="AN5178" s="2061"/>
      <c r="AO5178" s="189"/>
      <c r="AP5178" s="189"/>
    </row>
    <row r="5179" spans="1:42" s="181" customFormat="1" ht="15.75" customHeight="1" x14ac:dyDescent="0.25">
      <c r="A5179" s="3299"/>
      <c r="B5179" s="3302"/>
      <c r="C5179" s="1951" t="s">
        <v>14</v>
      </c>
      <c r="D5179" s="1342" t="s">
        <v>115</v>
      </c>
      <c r="E5179" s="1676">
        <f t="shared" ref="E5179:AB5179" si="2402">(E5183-D5183)*$AE5178*$AF5175</f>
        <v>0</v>
      </c>
      <c r="F5179" s="1677">
        <f t="shared" si="2402"/>
        <v>0</v>
      </c>
      <c r="G5179" s="1677">
        <f t="shared" si="2402"/>
        <v>0</v>
      </c>
      <c r="H5179" s="1598">
        <f t="shared" si="2402"/>
        <v>0</v>
      </c>
      <c r="I5179" s="1677">
        <f t="shared" si="2402"/>
        <v>0</v>
      </c>
      <c r="J5179" s="1677">
        <f t="shared" si="2402"/>
        <v>0</v>
      </c>
      <c r="K5179" s="1677">
        <f t="shared" si="2402"/>
        <v>0</v>
      </c>
      <c r="L5179" s="1677">
        <f t="shared" si="2402"/>
        <v>0</v>
      </c>
      <c r="M5179" s="1677">
        <f t="shared" si="2402"/>
        <v>0</v>
      </c>
      <c r="N5179" s="1598">
        <f t="shared" si="2402"/>
        <v>0</v>
      </c>
      <c r="O5179" s="1677">
        <f t="shared" si="2402"/>
        <v>0</v>
      </c>
      <c r="P5179" s="1677">
        <f t="shared" si="2402"/>
        <v>0</v>
      </c>
      <c r="Q5179" s="1677">
        <f t="shared" si="2402"/>
        <v>0</v>
      </c>
      <c r="R5179" s="1677">
        <f t="shared" si="2402"/>
        <v>0</v>
      </c>
      <c r="S5179" s="1677">
        <f t="shared" si="2402"/>
        <v>0</v>
      </c>
      <c r="T5179" s="1677">
        <f t="shared" si="2402"/>
        <v>0</v>
      </c>
      <c r="U5179" s="1677">
        <f t="shared" si="2402"/>
        <v>0</v>
      </c>
      <c r="V5179" s="1677">
        <f t="shared" si="2402"/>
        <v>0</v>
      </c>
      <c r="W5179" s="1677">
        <f t="shared" si="2402"/>
        <v>0</v>
      </c>
      <c r="X5179" s="1677">
        <f t="shared" si="2402"/>
        <v>0</v>
      </c>
      <c r="Y5179" s="1598">
        <f>(Y5183-X5183)*$AE5178*$AF5175</f>
        <v>0</v>
      </c>
      <c r="Z5179" s="1677">
        <f>(Z5183-Y5183)*$AE5178*$AF5175</f>
        <v>0</v>
      </c>
      <c r="AA5179" s="1677">
        <f t="shared" si="2402"/>
        <v>0</v>
      </c>
      <c r="AB5179" s="1678">
        <f t="shared" si="2402"/>
        <v>0</v>
      </c>
      <c r="AC5179" s="1932">
        <f>SUM(E5179:AB5179)</f>
        <v>0</v>
      </c>
      <c r="AD5179" s="1965"/>
      <c r="AE5179" s="1425"/>
      <c r="AF5179" s="1966"/>
      <c r="AJ5179" s="189"/>
      <c r="AK5179" s="2061"/>
      <c r="AL5179" s="2061"/>
      <c r="AM5179" s="2061"/>
      <c r="AN5179" s="2061"/>
      <c r="AO5179" s="189"/>
      <c r="AP5179" s="189"/>
    </row>
    <row r="5180" spans="1:42" s="181" customFormat="1" ht="15.75" customHeight="1" x14ac:dyDescent="0.25">
      <c r="A5180" s="3299"/>
      <c r="B5180" s="3302"/>
      <c r="C5180" s="1951" t="s">
        <v>15</v>
      </c>
      <c r="D5180" s="1342" t="s">
        <v>54</v>
      </c>
      <c r="E5180" s="1679">
        <v>4</v>
      </c>
      <c r="F5180" s="1440">
        <v>3</v>
      </c>
      <c r="G5180" s="1440">
        <v>3</v>
      </c>
      <c r="H5180" s="1432">
        <v>3</v>
      </c>
      <c r="I5180" s="1440">
        <v>4</v>
      </c>
      <c r="J5180" s="1440">
        <v>4</v>
      </c>
      <c r="K5180" s="1440">
        <v>4</v>
      </c>
      <c r="L5180" s="1440">
        <v>4</v>
      </c>
      <c r="M5180" s="1440">
        <v>5</v>
      </c>
      <c r="N5180" s="1432">
        <v>5</v>
      </c>
      <c r="O5180" s="1440">
        <v>4</v>
      </c>
      <c r="P5180" s="1440">
        <v>5</v>
      </c>
      <c r="Q5180" s="1440">
        <v>4</v>
      </c>
      <c r="R5180" s="1440">
        <v>4</v>
      </c>
      <c r="S5180" s="1440">
        <v>4</v>
      </c>
      <c r="T5180" s="1440">
        <v>4</v>
      </c>
      <c r="U5180" s="1440">
        <v>5</v>
      </c>
      <c r="V5180" s="1440">
        <v>6</v>
      </c>
      <c r="W5180" s="1440">
        <v>5</v>
      </c>
      <c r="X5180" s="1440">
        <v>6</v>
      </c>
      <c r="Y5180" s="1432">
        <v>4</v>
      </c>
      <c r="Z5180" s="1440">
        <v>4</v>
      </c>
      <c r="AA5180" s="1440">
        <v>4</v>
      </c>
      <c r="AB5180" s="1680">
        <v>3</v>
      </c>
      <c r="AC5180" s="1932">
        <f>AVERAGE(E5180:AB5180)</f>
        <v>4.208333333333333</v>
      </c>
      <c r="AD5180" s="1448"/>
      <c r="AE5180" s="1448"/>
      <c r="AF5180" s="1967"/>
      <c r="AJ5180" s="189"/>
      <c r="AK5180" s="2061"/>
      <c r="AL5180" s="2061"/>
      <c r="AM5180" s="2061"/>
      <c r="AN5180" s="2061"/>
      <c r="AO5180" s="189"/>
      <c r="AP5180" s="189"/>
    </row>
    <row r="5181" spans="1:42" s="181" customFormat="1" ht="15.75" customHeight="1" thickBot="1" x14ac:dyDescent="0.3">
      <c r="A5181" s="3300"/>
      <c r="B5181" s="3303"/>
      <c r="C5181" s="1956" t="s">
        <v>17</v>
      </c>
      <c r="D5181" s="1957"/>
      <c r="E5181" s="1436">
        <f t="shared" ref="E5181:AB5181" si="2403">E5179/E5178</f>
        <v>0</v>
      </c>
      <c r="F5181" s="1437">
        <f t="shared" si="2403"/>
        <v>0</v>
      </c>
      <c r="G5181" s="1437">
        <f t="shared" si="2403"/>
        <v>0</v>
      </c>
      <c r="H5181" s="1438">
        <f t="shared" si="2403"/>
        <v>0</v>
      </c>
      <c r="I5181" s="1437">
        <f t="shared" si="2403"/>
        <v>0</v>
      </c>
      <c r="J5181" s="1437">
        <f t="shared" si="2403"/>
        <v>0</v>
      </c>
      <c r="K5181" s="1437">
        <f t="shared" si="2403"/>
        <v>0</v>
      </c>
      <c r="L5181" s="1437">
        <f t="shared" si="2403"/>
        <v>0</v>
      </c>
      <c r="M5181" s="1437">
        <f t="shared" si="2403"/>
        <v>0</v>
      </c>
      <c r="N5181" s="1438">
        <f t="shared" si="2403"/>
        <v>0</v>
      </c>
      <c r="O5181" s="1437">
        <f t="shared" si="2403"/>
        <v>0</v>
      </c>
      <c r="P5181" s="1437">
        <f t="shared" si="2403"/>
        <v>0</v>
      </c>
      <c r="Q5181" s="1437">
        <f t="shared" si="2403"/>
        <v>0</v>
      </c>
      <c r="R5181" s="1437">
        <f t="shared" si="2403"/>
        <v>0</v>
      </c>
      <c r="S5181" s="1437">
        <f t="shared" si="2403"/>
        <v>0</v>
      </c>
      <c r="T5181" s="1437">
        <f t="shared" si="2403"/>
        <v>0</v>
      </c>
      <c r="U5181" s="1437">
        <f t="shared" si="2403"/>
        <v>0</v>
      </c>
      <c r="V5181" s="1437">
        <f t="shared" si="2403"/>
        <v>0</v>
      </c>
      <c r="W5181" s="1437">
        <f t="shared" si="2403"/>
        <v>0</v>
      </c>
      <c r="X5181" s="1437">
        <f t="shared" si="2403"/>
        <v>0</v>
      </c>
      <c r="Y5181" s="1438">
        <f>Y5179/Y5178</f>
        <v>0</v>
      </c>
      <c r="Z5181" s="1437">
        <f t="shared" si="2403"/>
        <v>0</v>
      </c>
      <c r="AA5181" s="1437">
        <f t="shared" si="2403"/>
        <v>0</v>
      </c>
      <c r="AB5181" s="1439">
        <f t="shared" si="2403"/>
        <v>0</v>
      </c>
      <c r="AC5181" s="1345">
        <f>MAX(E5181:AB5181)</f>
        <v>0</v>
      </c>
      <c r="AD5181" s="1965"/>
      <c r="AE5181" s="1425"/>
      <c r="AF5181" s="1966"/>
      <c r="AJ5181" s="189"/>
      <c r="AK5181" s="2061"/>
      <c r="AL5181" s="2061"/>
      <c r="AM5181" s="2061"/>
      <c r="AN5181" s="2061"/>
      <c r="AO5181" s="189"/>
      <c r="AP5181" s="189"/>
    </row>
    <row r="5182" spans="1:42" s="181" customFormat="1" ht="15.75" hidden="1" customHeight="1" x14ac:dyDescent="0.25">
      <c r="A5182" s="1878"/>
      <c r="B5182" s="1877"/>
      <c r="C5182" s="2025" t="s">
        <v>18</v>
      </c>
      <c r="D5182" s="2122">
        <v>8.7910000000000004</v>
      </c>
      <c r="E5182" s="2123">
        <v>8.8230000000000004</v>
      </c>
      <c r="F5182" s="2124">
        <v>8.8469999999999995</v>
      </c>
      <c r="G5182" s="2124">
        <v>8.8710000000000004</v>
      </c>
      <c r="H5182" s="2125">
        <v>8.8949999999999996</v>
      </c>
      <c r="I5182" s="2124">
        <v>8.9269999999999996</v>
      </c>
      <c r="J5182" s="2124">
        <v>8.9589999999999996</v>
      </c>
      <c r="K5182" s="2124">
        <v>8.9909999999999997</v>
      </c>
      <c r="L5182" s="2124">
        <v>9.0239999999999991</v>
      </c>
      <c r="M5182" s="2124">
        <v>9.0640000000000001</v>
      </c>
      <c r="N5182" s="2125">
        <v>9.1039999999999992</v>
      </c>
      <c r="O5182" s="1695">
        <v>9.1359999999999992</v>
      </c>
      <c r="P5182" s="1695">
        <v>9.1760000000000002</v>
      </c>
      <c r="Q5182" s="1695">
        <v>9.2080000000000002</v>
      </c>
      <c r="R5182" s="1695">
        <v>9.24</v>
      </c>
      <c r="S5182" s="1695">
        <v>9.2720000000000002</v>
      </c>
      <c r="T5182" s="1695">
        <v>9.3040000000000003</v>
      </c>
      <c r="U5182" s="2124">
        <v>9.3439999999999994</v>
      </c>
      <c r="V5182" s="2124">
        <v>9.3919999999999995</v>
      </c>
      <c r="W5182" s="2124">
        <v>9.4329999999999998</v>
      </c>
      <c r="X5182" s="2124">
        <v>9.4809999999999999</v>
      </c>
      <c r="Y5182" s="2125">
        <v>9.5129999999999999</v>
      </c>
      <c r="Z5182" s="2124">
        <v>9.5449999999999999</v>
      </c>
      <c r="AA5182" s="2124">
        <v>9.577</v>
      </c>
      <c r="AB5182" s="2124">
        <v>9.6010000000000009</v>
      </c>
      <c r="AC5182" s="2026"/>
      <c r="AD5182" s="1965"/>
      <c r="AE5182" s="1425"/>
      <c r="AF5182" s="1966"/>
      <c r="AJ5182" s="189"/>
      <c r="AK5182" s="2061"/>
      <c r="AL5182" s="2061"/>
      <c r="AM5182" s="2061"/>
      <c r="AN5182" s="2061"/>
      <c r="AO5182" s="189"/>
      <c r="AP5182" s="189"/>
    </row>
    <row r="5183" spans="1:42" s="181" customFormat="1" ht="15.75" hidden="1" customHeight="1" x14ac:dyDescent="0.25">
      <c r="A5183" s="1875"/>
      <c r="B5183" s="1876"/>
      <c r="C5183" s="1969" t="s">
        <v>19</v>
      </c>
      <c r="D5183" s="2055">
        <v>1101</v>
      </c>
      <c r="E5183" s="1681">
        <v>1101</v>
      </c>
      <c r="F5183" s="1682">
        <v>1101</v>
      </c>
      <c r="G5183" s="1682">
        <v>1101</v>
      </c>
      <c r="H5183" s="1683">
        <v>1101</v>
      </c>
      <c r="I5183" s="1682">
        <v>1101</v>
      </c>
      <c r="J5183" s="1682">
        <v>1101</v>
      </c>
      <c r="K5183" s="1682">
        <v>1101</v>
      </c>
      <c r="L5183" s="1682">
        <v>1101</v>
      </c>
      <c r="M5183" s="1682">
        <v>1101</v>
      </c>
      <c r="N5183" s="1683">
        <v>1101</v>
      </c>
      <c r="O5183" s="1682">
        <v>1101</v>
      </c>
      <c r="P5183" s="1682">
        <v>1101</v>
      </c>
      <c r="Q5183" s="1682">
        <v>1101</v>
      </c>
      <c r="R5183" s="1682">
        <v>1101</v>
      </c>
      <c r="S5183" s="1682">
        <v>1101</v>
      </c>
      <c r="T5183" s="1682">
        <v>1101</v>
      </c>
      <c r="U5183" s="1682">
        <v>1101</v>
      </c>
      <c r="V5183" s="1682">
        <v>1101</v>
      </c>
      <c r="W5183" s="1682">
        <v>1101</v>
      </c>
      <c r="X5183" s="1682">
        <v>1101</v>
      </c>
      <c r="Y5183" s="1683">
        <v>1101</v>
      </c>
      <c r="Z5183" s="1682">
        <v>1101</v>
      </c>
      <c r="AA5183" s="1682">
        <v>1101</v>
      </c>
      <c r="AB5183" s="1682">
        <v>1101</v>
      </c>
      <c r="AC5183" s="1342"/>
      <c r="AD5183" s="1965"/>
      <c r="AE5183" s="1425"/>
      <c r="AF5183" s="1966"/>
      <c r="AH5183" s="1950"/>
      <c r="AI5183" s="1973"/>
      <c r="AJ5183" s="1973"/>
      <c r="AK5183" s="1973"/>
      <c r="AL5183" s="1974"/>
      <c r="AM5183" s="1974"/>
      <c r="AN5183" s="189"/>
      <c r="AO5183" s="189"/>
      <c r="AP5183" s="189"/>
    </row>
    <row r="5184" spans="1:42" s="181" customFormat="1" ht="15.75" customHeight="1" thickBot="1" x14ac:dyDescent="0.3">
      <c r="A5184" s="3573" t="s">
        <v>42</v>
      </c>
      <c r="B5184" s="3574"/>
      <c r="C5184" s="3574"/>
      <c r="D5184" s="1957"/>
      <c r="E5184" s="1685">
        <f>SQRT(E5178*E5178+E5179*E5179)/E5177/1.73</f>
        <v>3.5639903326762252</v>
      </c>
      <c r="F5184" s="1686">
        <f t="shared" ref="F5184:AB5184" si="2404">SQRT(F5178*F5178+F5179*F5179)/F5177/1.73</f>
        <v>2.6678523788349415</v>
      </c>
      <c r="G5184" s="1686">
        <f t="shared" si="2404"/>
        <v>2.6678523788351387</v>
      </c>
      <c r="H5184" s="1687">
        <f t="shared" si="2404"/>
        <v>2.67299274950707</v>
      </c>
      <c r="I5184" s="1686">
        <f t="shared" si="2404"/>
        <v>3.5639903326762252</v>
      </c>
      <c r="J5184" s="1686">
        <f t="shared" si="2404"/>
        <v>3.5708706228937475</v>
      </c>
      <c r="K5184" s="1686">
        <f t="shared" si="2404"/>
        <v>3.5367322804186636</v>
      </c>
      <c r="L5184" s="1686">
        <f t="shared" si="2404"/>
        <v>3.6195720130304019</v>
      </c>
      <c r="M5184" s="1686">
        <f t="shared" si="2404"/>
        <v>4.446420631391832</v>
      </c>
      <c r="N5184" s="1687">
        <f t="shared" si="2404"/>
        <v>4.4378862347862764</v>
      </c>
      <c r="O5184" s="1686">
        <f t="shared" si="2404"/>
        <v>3.5503089878291001</v>
      </c>
      <c r="P5184" s="1686">
        <f t="shared" si="2404"/>
        <v>4.4124784891674675</v>
      </c>
      <c r="Q5184" s="1686">
        <f t="shared" si="2404"/>
        <v>3.5232590145884974</v>
      </c>
      <c r="R5184" s="1686">
        <f t="shared" si="2404"/>
        <v>3.5299827913338953</v>
      </c>
      <c r="S5184" s="1686">
        <f t="shared" si="2404"/>
        <v>3.5367322804186636</v>
      </c>
      <c r="T5184" s="1686">
        <f t="shared" si="2404"/>
        <v>3.5435076296148682</v>
      </c>
      <c r="U5184" s="1686">
        <f t="shared" si="2404"/>
        <v>4.4124784891672713</v>
      </c>
      <c r="V5184" s="1686">
        <f t="shared" si="2404"/>
        <v>5.2648320189533999</v>
      </c>
      <c r="W5184" s="1686">
        <f t="shared" si="2404"/>
        <v>4.5055935295281619</v>
      </c>
      <c r="X5184" s="1686">
        <f t="shared" si="2404"/>
        <v>5.2648320189533999</v>
      </c>
      <c r="Y5184" s="1687">
        <f>SQRT(Y5178*Y5178+Y5179*Y5179)/Y5177/1.73</f>
        <v>3.5165608035341469</v>
      </c>
      <c r="Z5184" s="1686">
        <f t="shared" si="2404"/>
        <v>3.5165608035341469</v>
      </c>
      <c r="AA5184" s="1686">
        <f t="shared" si="2404"/>
        <v>3.5098880126356002</v>
      </c>
      <c r="AB5184" s="1689">
        <f t="shared" si="2404"/>
        <v>2.6678523788351387</v>
      </c>
      <c r="AC5184" s="1970">
        <f>AVERAGE(E5184:AB5184)</f>
        <v>3.7292928001310113</v>
      </c>
      <c r="AD5184" s="1971">
        <f>(AC5180-AC5184)/AC5180</f>
        <v>0.11383141383025469</v>
      </c>
      <c r="AE5184" s="1688"/>
      <c r="AF5184" s="1972"/>
      <c r="AJ5184" s="189"/>
      <c r="AK5184" s="2014"/>
      <c r="AL5184" s="2014"/>
      <c r="AM5184" s="2061"/>
      <c r="AN5184" s="2014"/>
      <c r="AO5184" s="189"/>
      <c r="AP5184" s="189"/>
    </row>
    <row r="5185" spans="1:42" s="181" customFormat="1" ht="15.75" customHeight="1" x14ac:dyDescent="0.25">
      <c r="A5185" s="3298" t="s">
        <v>746</v>
      </c>
      <c r="B5185" s="3301" t="s">
        <v>1008</v>
      </c>
      <c r="C5185" s="2029" t="s">
        <v>13</v>
      </c>
      <c r="D5185" s="1929" t="s">
        <v>115</v>
      </c>
      <c r="E5185" s="1649">
        <f t="shared" ref="E5185:AB5185" si="2405">(E5189-D5189)*$AE5185*$AF5185</f>
        <v>83.999999999996078</v>
      </c>
      <c r="F5185" s="1650">
        <f t="shared" si="2405"/>
        <v>66.000000000000725</v>
      </c>
      <c r="G5185" s="1650">
        <f t="shared" si="2405"/>
        <v>66.000000000000725</v>
      </c>
      <c r="H5185" s="1651">
        <f t="shared" si="2405"/>
        <v>66.000000000000725</v>
      </c>
      <c r="I5185" s="1650">
        <f t="shared" si="2405"/>
        <v>80.99999999999774</v>
      </c>
      <c r="J5185" s="1650">
        <f t="shared" si="2405"/>
        <v>99.000000000003752</v>
      </c>
      <c r="K5185" s="1650">
        <f t="shared" si="2405"/>
        <v>116.9999999999991</v>
      </c>
      <c r="L5185" s="1650">
        <f t="shared" si="2405"/>
        <v>80.99999999999774</v>
      </c>
      <c r="M5185" s="1650">
        <f t="shared" si="2405"/>
        <v>132.00000000000145</v>
      </c>
      <c r="N5185" s="1651">
        <f t="shared" si="2405"/>
        <v>116.9999999999991</v>
      </c>
      <c r="O5185" s="1650">
        <f t="shared" si="2405"/>
        <v>114.00000000000077</v>
      </c>
      <c r="P5185" s="1650">
        <f t="shared" si="2405"/>
        <v>132.00000000000145</v>
      </c>
      <c r="Q5185" s="1650">
        <f t="shared" si="2405"/>
        <v>98.999999999998423</v>
      </c>
      <c r="R5185" s="1650">
        <f t="shared" si="2405"/>
        <v>132.00000000000145</v>
      </c>
      <c r="S5185" s="1650">
        <f t="shared" si="2405"/>
        <v>98.999999999998423</v>
      </c>
      <c r="T5185" s="1650">
        <f t="shared" si="2405"/>
        <v>116.9999999999991</v>
      </c>
      <c r="U5185" s="1650">
        <f t="shared" si="2405"/>
        <v>132.00000000000145</v>
      </c>
      <c r="V5185" s="1650">
        <f t="shared" si="2405"/>
        <v>114.00000000000077</v>
      </c>
      <c r="W5185" s="1650">
        <f t="shared" si="2405"/>
        <v>116.9999999999991</v>
      </c>
      <c r="X5185" s="1650">
        <f t="shared" si="2405"/>
        <v>98.999999999998423</v>
      </c>
      <c r="Y5185" s="1651">
        <f>(Y5189-X5189)*$AE5185*$AF5185</f>
        <v>114.00000000000077</v>
      </c>
      <c r="Z5185" s="1650">
        <f>(Z5189-Y5189)*$AE5185*$AF5185</f>
        <v>114.00000000000077</v>
      </c>
      <c r="AA5185" s="1650">
        <f t="shared" si="2405"/>
        <v>84.000000000001407</v>
      </c>
      <c r="AB5185" s="1675">
        <f t="shared" si="2405"/>
        <v>66.000000000000725</v>
      </c>
      <c r="AC5185" s="2030">
        <f>SUM(E5185:AB5185)</f>
        <v>2442.0000000000005</v>
      </c>
      <c r="AD5185" s="1964"/>
      <c r="AE5185" s="1692">
        <v>100</v>
      </c>
      <c r="AF5185" s="1693">
        <v>30</v>
      </c>
      <c r="AJ5185" s="189"/>
      <c r="AK5185" s="2062"/>
      <c r="AL5185" s="2063"/>
      <c r="AM5185" s="2062"/>
      <c r="AN5185" s="2061"/>
      <c r="AO5185" s="189"/>
      <c r="AP5185" s="189"/>
    </row>
    <row r="5186" spans="1:42" s="181" customFormat="1" ht="15.75" customHeight="1" x14ac:dyDescent="0.25">
      <c r="A5186" s="3299"/>
      <c r="B5186" s="3302"/>
      <c r="C5186" s="1951" t="s">
        <v>14</v>
      </c>
      <c r="D5186" s="1342" t="s">
        <v>115</v>
      </c>
      <c r="E5186" s="1676">
        <f t="shared" ref="E5186:AB5186" si="2406">(E5190-D5190)*$AE5185*$AF5185</f>
        <v>0</v>
      </c>
      <c r="F5186" s="1677">
        <f t="shared" si="2406"/>
        <v>0</v>
      </c>
      <c r="G5186" s="1677">
        <f t="shared" si="2406"/>
        <v>0</v>
      </c>
      <c r="H5186" s="1598">
        <f t="shared" si="2406"/>
        <v>0</v>
      </c>
      <c r="I5186" s="1677">
        <f t="shared" si="2406"/>
        <v>0</v>
      </c>
      <c r="J5186" s="1677">
        <f t="shared" si="2406"/>
        <v>0</v>
      </c>
      <c r="K5186" s="1677">
        <f t="shared" si="2406"/>
        <v>0</v>
      </c>
      <c r="L5186" s="1677">
        <f t="shared" si="2406"/>
        <v>0</v>
      </c>
      <c r="M5186" s="1677">
        <f t="shared" si="2406"/>
        <v>0</v>
      </c>
      <c r="N5186" s="1598">
        <f t="shared" si="2406"/>
        <v>0</v>
      </c>
      <c r="O5186" s="1677">
        <f t="shared" si="2406"/>
        <v>0</v>
      </c>
      <c r="P5186" s="1701">
        <f t="shared" si="2406"/>
        <v>0</v>
      </c>
      <c r="Q5186" s="1677">
        <f t="shared" si="2406"/>
        <v>0</v>
      </c>
      <c r="R5186" s="1677">
        <f t="shared" si="2406"/>
        <v>0</v>
      </c>
      <c r="S5186" s="1677">
        <f t="shared" si="2406"/>
        <v>0</v>
      </c>
      <c r="T5186" s="1677">
        <f t="shared" si="2406"/>
        <v>0</v>
      </c>
      <c r="U5186" s="1677">
        <f t="shared" si="2406"/>
        <v>0</v>
      </c>
      <c r="V5186" s="1677">
        <f t="shared" si="2406"/>
        <v>0</v>
      </c>
      <c r="W5186" s="1677">
        <f t="shared" si="2406"/>
        <v>0</v>
      </c>
      <c r="X5186" s="1677">
        <f t="shared" si="2406"/>
        <v>0</v>
      </c>
      <c r="Y5186" s="1598">
        <f>(Y5190-X5190)*$AE5185*$AF5185</f>
        <v>0</v>
      </c>
      <c r="Z5186" s="1677">
        <f>(Z5190-Y5190)*$AE5185*$AF5185</f>
        <v>0</v>
      </c>
      <c r="AA5186" s="1677">
        <f t="shared" si="2406"/>
        <v>0</v>
      </c>
      <c r="AB5186" s="1678">
        <f t="shared" si="2406"/>
        <v>0</v>
      </c>
      <c r="AC5186" s="1932">
        <f>SUM(E5186:AB5186)</f>
        <v>0</v>
      </c>
      <c r="AD5186" s="1965"/>
      <c r="AE5186" s="1425"/>
      <c r="AF5186" s="1966"/>
      <c r="AJ5186" s="189"/>
      <c r="AK5186" s="2061"/>
      <c r="AL5186" s="2061"/>
      <c r="AM5186" s="2061"/>
      <c r="AN5186" s="2061"/>
      <c r="AO5186" s="189"/>
      <c r="AP5186" s="189"/>
    </row>
    <row r="5187" spans="1:42" s="181" customFormat="1" ht="15.75" customHeight="1" x14ac:dyDescent="0.25">
      <c r="A5187" s="3299"/>
      <c r="B5187" s="3302"/>
      <c r="C5187" s="1951" t="s">
        <v>15</v>
      </c>
      <c r="D5187" s="1342" t="s">
        <v>54</v>
      </c>
      <c r="E5187" s="1679">
        <v>5</v>
      </c>
      <c r="F5187" s="1440">
        <v>4</v>
      </c>
      <c r="G5187" s="1440">
        <v>4</v>
      </c>
      <c r="H5187" s="1432">
        <v>4</v>
      </c>
      <c r="I5187" s="1440">
        <v>5</v>
      </c>
      <c r="J5187" s="1440">
        <v>6</v>
      </c>
      <c r="K5187" s="1440">
        <v>7</v>
      </c>
      <c r="L5187" s="1440">
        <v>5</v>
      </c>
      <c r="M5187" s="1440">
        <v>8</v>
      </c>
      <c r="N5187" s="1432">
        <v>7</v>
      </c>
      <c r="O5187" s="1433">
        <v>7</v>
      </c>
      <c r="P5187" s="1433">
        <v>8</v>
      </c>
      <c r="Q5187" s="1433">
        <v>6</v>
      </c>
      <c r="R5187" s="1433">
        <v>8</v>
      </c>
      <c r="S5187" s="1433">
        <v>6</v>
      </c>
      <c r="T5187" s="1433">
        <v>7</v>
      </c>
      <c r="U5187" s="1433">
        <v>8</v>
      </c>
      <c r="V5187" s="1433">
        <v>7</v>
      </c>
      <c r="W5187" s="1440">
        <v>7</v>
      </c>
      <c r="X5187" s="1440">
        <v>6</v>
      </c>
      <c r="Y5187" s="1432">
        <v>7</v>
      </c>
      <c r="Z5187" s="1440">
        <v>7</v>
      </c>
      <c r="AA5187" s="1440">
        <v>5</v>
      </c>
      <c r="AB5187" s="1680">
        <v>4</v>
      </c>
      <c r="AC5187" s="1932">
        <f>AVERAGE(E5187:AB5187)</f>
        <v>6.166666666666667</v>
      </c>
      <c r="AD5187" s="1448"/>
      <c r="AE5187" s="1448"/>
      <c r="AF5187" s="1967"/>
      <c r="AJ5187" s="189"/>
      <c r="AK5187" s="2061"/>
      <c r="AL5187" s="2061"/>
      <c r="AM5187" s="2061"/>
      <c r="AN5187" s="2061"/>
      <c r="AO5187" s="189"/>
      <c r="AP5187" s="189"/>
    </row>
    <row r="5188" spans="1:42" s="181" customFormat="1" ht="15.75" customHeight="1" x14ac:dyDescent="0.25">
      <c r="A5188" s="3299"/>
      <c r="B5188" s="3302"/>
      <c r="C5188" s="1951" t="s">
        <v>17</v>
      </c>
      <c r="D5188" s="1342"/>
      <c r="E5188" s="1428">
        <f t="shared" ref="E5188:AB5188" si="2407">E5186/E5185</f>
        <v>0</v>
      </c>
      <c r="F5188" s="1429">
        <f t="shared" si="2407"/>
        <v>0</v>
      </c>
      <c r="G5188" s="1429">
        <f t="shared" si="2407"/>
        <v>0</v>
      </c>
      <c r="H5188" s="1430">
        <f t="shared" si="2407"/>
        <v>0</v>
      </c>
      <c r="I5188" s="1429">
        <f t="shared" si="2407"/>
        <v>0</v>
      </c>
      <c r="J5188" s="1429">
        <f t="shared" si="2407"/>
        <v>0</v>
      </c>
      <c r="K5188" s="1429">
        <f t="shared" si="2407"/>
        <v>0</v>
      </c>
      <c r="L5188" s="1429">
        <f t="shared" si="2407"/>
        <v>0</v>
      </c>
      <c r="M5188" s="1429">
        <f t="shared" si="2407"/>
        <v>0</v>
      </c>
      <c r="N5188" s="1430">
        <f t="shared" si="2407"/>
        <v>0</v>
      </c>
      <c r="O5188" s="1499">
        <f t="shared" si="2407"/>
        <v>0</v>
      </c>
      <c r="P5188" s="1499">
        <f t="shared" si="2407"/>
        <v>0</v>
      </c>
      <c r="Q5188" s="1499">
        <f t="shared" si="2407"/>
        <v>0</v>
      </c>
      <c r="R5188" s="1499">
        <f t="shared" si="2407"/>
        <v>0</v>
      </c>
      <c r="S5188" s="1499">
        <f t="shared" si="2407"/>
        <v>0</v>
      </c>
      <c r="T5188" s="1499">
        <f t="shared" si="2407"/>
        <v>0</v>
      </c>
      <c r="U5188" s="1499">
        <f t="shared" si="2407"/>
        <v>0</v>
      </c>
      <c r="V5188" s="1499">
        <f t="shared" si="2407"/>
        <v>0</v>
      </c>
      <c r="W5188" s="1429">
        <f t="shared" si="2407"/>
        <v>0</v>
      </c>
      <c r="X5188" s="1429">
        <f t="shared" si="2407"/>
        <v>0</v>
      </c>
      <c r="Y5188" s="1430">
        <f>Y5186/Y5185</f>
        <v>0</v>
      </c>
      <c r="Z5188" s="1429">
        <f t="shared" si="2407"/>
        <v>0</v>
      </c>
      <c r="AA5188" s="1429">
        <f t="shared" si="2407"/>
        <v>0</v>
      </c>
      <c r="AB5188" s="1431">
        <f t="shared" si="2407"/>
        <v>0</v>
      </c>
      <c r="AC5188" s="1344">
        <f>MAX(E5188:AB5188)</f>
        <v>0</v>
      </c>
      <c r="AD5188" s="1965"/>
      <c r="AE5188" s="1425"/>
      <c r="AF5188" s="1966"/>
      <c r="AJ5188" s="189"/>
      <c r="AK5188" s="2061"/>
      <c r="AL5188" s="2061"/>
      <c r="AM5188" s="2061"/>
      <c r="AN5188" s="2061"/>
      <c r="AO5188" s="189"/>
      <c r="AP5188" s="189"/>
    </row>
    <row r="5189" spans="1:42" s="181" customFormat="1" ht="15.75" hidden="1" customHeight="1" x14ac:dyDescent="0.25">
      <c r="A5189" s="1875"/>
      <c r="B5189" s="1876"/>
      <c r="C5189" s="1969" t="s">
        <v>18</v>
      </c>
      <c r="D5189" s="1427">
        <v>9.1880000000000006</v>
      </c>
      <c r="E5189" s="1426">
        <v>9.2159999999999993</v>
      </c>
      <c r="F5189" s="1423">
        <v>9.2379999999999995</v>
      </c>
      <c r="G5189" s="1423">
        <v>9.26</v>
      </c>
      <c r="H5189" s="1424">
        <v>9.282</v>
      </c>
      <c r="I5189" s="1423">
        <v>9.3089999999999993</v>
      </c>
      <c r="J5189" s="1423">
        <v>9.3420000000000005</v>
      </c>
      <c r="K5189" s="1423">
        <v>9.3810000000000002</v>
      </c>
      <c r="L5189" s="1423">
        <v>9.4079999999999995</v>
      </c>
      <c r="M5189" s="1423">
        <v>9.452</v>
      </c>
      <c r="N5189" s="1683">
        <v>9.4909999999999997</v>
      </c>
      <c r="O5189" s="1732">
        <v>9.5289999999999999</v>
      </c>
      <c r="P5189" s="1732">
        <v>9.5730000000000004</v>
      </c>
      <c r="Q5189" s="1732">
        <v>9.6059999999999999</v>
      </c>
      <c r="R5189" s="1732">
        <v>9.65</v>
      </c>
      <c r="S5189" s="1732">
        <v>9.6829999999999998</v>
      </c>
      <c r="T5189" s="1732">
        <v>9.7219999999999995</v>
      </c>
      <c r="U5189" s="1434">
        <v>9.766</v>
      </c>
      <c r="V5189" s="1434">
        <v>9.8040000000000003</v>
      </c>
      <c r="W5189" s="1423">
        <v>9.843</v>
      </c>
      <c r="X5189" s="1423">
        <v>9.8759999999999994</v>
      </c>
      <c r="Y5189" s="1683">
        <v>9.9139999999999997</v>
      </c>
      <c r="Z5189" s="1423">
        <v>9.952</v>
      </c>
      <c r="AA5189" s="1423">
        <v>9.98</v>
      </c>
      <c r="AB5189" s="1423">
        <v>10.002000000000001</v>
      </c>
      <c r="AC5189" s="1342"/>
      <c r="AD5189" s="1965"/>
      <c r="AE5189" s="1425"/>
      <c r="AF5189" s="1966"/>
      <c r="AJ5189" s="189"/>
      <c r="AK5189" s="2061"/>
      <c r="AL5189" s="2061"/>
      <c r="AM5189" s="2061"/>
      <c r="AN5189" s="2061"/>
      <c r="AO5189" s="189"/>
      <c r="AP5189" s="189"/>
    </row>
    <row r="5190" spans="1:42" s="181" customFormat="1" ht="15.75" hidden="1" customHeight="1" x14ac:dyDescent="0.25">
      <c r="A5190" s="1875"/>
      <c r="B5190" s="1876"/>
      <c r="C5190" s="1969" t="s">
        <v>19</v>
      </c>
      <c r="D5190" s="2069"/>
      <c r="E5190" s="1733"/>
      <c r="F5190" s="1732"/>
      <c r="G5190" s="1732"/>
      <c r="H5190" s="1683"/>
      <c r="I5190" s="1682"/>
      <c r="J5190" s="1682"/>
      <c r="K5190" s="1682"/>
      <c r="L5190" s="1682"/>
      <c r="M5190" s="1682"/>
      <c r="N5190" s="1683"/>
      <c r="O5190" s="1732"/>
      <c r="P5190" s="1732"/>
      <c r="Q5190" s="1732"/>
      <c r="R5190" s="1732"/>
      <c r="S5190" s="1732"/>
      <c r="T5190" s="1732"/>
      <c r="U5190" s="1732"/>
      <c r="V5190" s="1732"/>
      <c r="W5190" s="1682"/>
      <c r="X5190" s="1682"/>
      <c r="Y5190" s="1683"/>
      <c r="Z5190" s="1682"/>
      <c r="AA5190" s="1682"/>
      <c r="AB5190" s="1684"/>
      <c r="AC5190" s="1342"/>
      <c r="AD5190" s="1965"/>
      <c r="AE5190" s="1425"/>
      <c r="AF5190" s="1966"/>
      <c r="AH5190" s="1950"/>
      <c r="AI5190" s="1973"/>
      <c r="AJ5190" s="1973"/>
      <c r="AK5190" s="1973"/>
      <c r="AL5190" s="1974"/>
      <c r="AM5190" s="1974"/>
      <c r="AN5190" s="189"/>
      <c r="AO5190" s="189"/>
      <c r="AP5190" s="189"/>
    </row>
    <row r="5191" spans="1:42" s="181" customFormat="1" ht="15.75" customHeight="1" thickBot="1" x14ac:dyDescent="0.3">
      <c r="A5191" s="3573" t="s">
        <v>42</v>
      </c>
      <c r="B5191" s="3574"/>
      <c r="C5191" s="3574"/>
      <c r="D5191" s="2032"/>
      <c r="E5191" s="1734">
        <f>SQRT(E5185*E5185+E5186*E5186)/E5177/1.73</f>
        <v>4.6777373116373226</v>
      </c>
      <c r="F5191" s="1715">
        <f t="shared" ref="F5191:AB5191" si="2408">SQRT(F5185*F5185+F5186*F5186)/F5177/1.73</f>
        <v>3.6682970208982173</v>
      </c>
      <c r="G5191" s="1715">
        <f t="shared" si="2408"/>
        <v>3.6682970208982173</v>
      </c>
      <c r="H5191" s="1687">
        <f t="shared" si="2408"/>
        <v>3.6753650305723946</v>
      </c>
      <c r="I5191" s="1715">
        <f t="shared" si="2408"/>
        <v>4.5106752647932185</v>
      </c>
      <c r="J5191" s="1715">
        <f t="shared" si="2408"/>
        <v>5.5236904947889709</v>
      </c>
      <c r="K5191" s="1715">
        <f t="shared" si="2408"/>
        <v>6.4655887001403141</v>
      </c>
      <c r="L5191" s="1715">
        <f t="shared" si="2408"/>
        <v>4.4422020159918034</v>
      </c>
      <c r="M5191" s="1715">
        <f t="shared" si="2408"/>
        <v>7.3365940417964346</v>
      </c>
      <c r="N5191" s="1687">
        <f t="shared" si="2408"/>
        <v>6.4904086183750183</v>
      </c>
      <c r="O5191" s="1715">
        <f t="shared" si="2408"/>
        <v>6.3239878845706219</v>
      </c>
      <c r="P5191" s="1715">
        <f t="shared" si="2408"/>
        <v>7.2805895071262317</v>
      </c>
      <c r="Q5191" s="1715">
        <f t="shared" si="2408"/>
        <v>5.4500412881914899</v>
      </c>
      <c r="R5191" s="1715">
        <f t="shared" si="2408"/>
        <v>7.2805895071262317</v>
      </c>
      <c r="S5191" s="1715">
        <f t="shared" si="2408"/>
        <v>5.4708827462725278</v>
      </c>
      <c r="T5191" s="1715">
        <f t="shared" si="2408"/>
        <v>6.4779748853896262</v>
      </c>
      <c r="U5191" s="1715">
        <f t="shared" si="2408"/>
        <v>7.2805895071262317</v>
      </c>
      <c r="V5191" s="1715">
        <f t="shared" si="2408"/>
        <v>6.2519880225071995</v>
      </c>
      <c r="W5191" s="1686">
        <f t="shared" si="2408"/>
        <v>6.4287127189608073</v>
      </c>
      <c r="X5191" s="1686">
        <f t="shared" si="2408"/>
        <v>5.4293580195456022</v>
      </c>
      <c r="Y5191" s="1687">
        <f>SQRT(Y5185*Y5185+Y5186*Y5186)/Y5177/1.73</f>
        <v>6.2638739312952358</v>
      </c>
      <c r="Z5191" s="1686">
        <f t="shared" si="2408"/>
        <v>6.2638739312952358</v>
      </c>
      <c r="AA5191" s="1686">
        <f t="shared" si="2408"/>
        <v>4.6067280165842988</v>
      </c>
      <c r="AB5191" s="1689">
        <f t="shared" si="2408"/>
        <v>3.6682970208982173</v>
      </c>
      <c r="AC5191" s="1970">
        <f>AVERAGE(E5191:AB5191)</f>
        <v>5.6223476044492289</v>
      </c>
      <c r="AD5191" s="1971">
        <f>(AC5187-AC5191)/AC5187</f>
        <v>8.826795603526022E-2</v>
      </c>
      <c r="AE5191" s="1688"/>
      <c r="AF5191" s="1972"/>
      <c r="AJ5191" s="189"/>
      <c r="AK5191" s="2014"/>
      <c r="AL5191" s="2014"/>
      <c r="AM5191" s="2061"/>
      <c r="AN5191" s="2014"/>
      <c r="AO5191" s="189"/>
      <c r="AP5191" s="189"/>
    </row>
    <row r="5192" spans="1:42" s="181" customFormat="1" ht="15.75" customHeight="1" x14ac:dyDescent="0.25">
      <c r="A5192" s="3353" t="s">
        <v>963</v>
      </c>
      <c r="B5192" s="3316" t="s">
        <v>987</v>
      </c>
      <c r="C5192" s="1945" t="s">
        <v>13</v>
      </c>
      <c r="D5192" s="2035" t="s">
        <v>360</v>
      </c>
      <c r="E5192" s="1744">
        <f t="shared" ref="E5192:AB5192" si="2409">(E5196-D5196)*$AE5192*$AF5192</f>
        <v>0</v>
      </c>
      <c r="F5192" s="1745">
        <f t="shared" si="2409"/>
        <v>0</v>
      </c>
      <c r="G5192" s="1745">
        <f t="shared" si="2409"/>
        <v>0</v>
      </c>
      <c r="H5192" s="1597">
        <f t="shared" si="2409"/>
        <v>0</v>
      </c>
      <c r="I5192" s="1745">
        <f t="shared" si="2409"/>
        <v>0</v>
      </c>
      <c r="J5192" s="1745">
        <f t="shared" si="2409"/>
        <v>0</v>
      </c>
      <c r="K5192" s="1745">
        <f t="shared" si="2409"/>
        <v>0</v>
      </c>
      <c r="L5192" s="1745">
        <f t="shared" si="2409"/>
        <v>0</v>
      </c>
      <c r="M5192" s="1745">
        <f t="shared" si="2409"/>
        <v>0</v>
      </c>
      <c r="N5192" s="1597">
        <f t="shared" si="2409"/>
        <v>0</v>
      </c>
      <c r="O5192" s="1745">
        <f t="shared" si="2409"/>
        <v>0</v>
      </c>
      <c r="P5192" s="1745">
        <f t="shared" si="2409"/>
        <v>0</v>
      </c>
      <c r="Q5192" s="1745">
        <f t="shared" si="2409"/>
        <v>0</v>
      </c>
      <c r="R5192" s="1745">
        <f t="shared" si="2409"/>
        <v>0</v>
      </c>
      <c r="S5192" s="1745">
        <f t="shared" si="2409"/>
        <v>0</v>
      </c>
      <c r="T5192" s="1745">
        <f t="shared" si="2409"/>
        <v>0</v>
      </c>
      <c r="U5192" s="1745">
        <f t="shared" si="2409"/>
        <v>0</v>
      </c>
      <c r="V5192" s="1745">
        <f t="shared" si="2409"/>
        <v>0</v>
      </c>
      <c r="W5192" s="1745">
        <f t="shared" si="2409"/>
        <v>0</v>
      </c>
      <c r="X5192" s="1745">
        <f t="shared" si="2409"/>
        <v>0</v>
      </c>
      <c r="Y5192" s="1597">
        <f>(Y5196-X5196)*$AE5192*$AF5192</f>
        <v>0</v>
      </c>
      <c r="Z5192" s="1745">
        <f>(Z5196-Y5196)*$AE5192*$AF5192</f>
        <v>0</v>
      </c>
      <c r="AA5192" s="1745">
        <f t="shared" si="2409"/>
        <v>0</v>
      </c>
      <c r="AB5192" s="1772">
        <f t="shared" si="2409"/>
        <v>0</v>
      </c>
      <c r="AC5192" s="1653">
        <f>SUM(E5192:AB5192)</f>
        <v>0</v>
      </c>
      <c r="AD5192" s="1964"/>
      <c r="AE5192" s="1692">
        <v>100</v>
      </c>
      <c r="AF5192" s="1693">
        <v>30</v>
      </c>
      <c r="AJ5192" s="189"/>
      <c r="AK5192" s="2062"/>
      <c r="AL5192" s="2063"/>
      <c r="AM5192" s="2062"/>
      <c r="AN5192" s="2061"/>
      <c r="AO5192" s="189"/>
      <c r="AP5192" s="189"/>
    </row>
    <row r="5193" spans="1:42" s="181" customFormat="1" ht="15.75" customHeight="1" x14ac:dyDescent="0.25">
      <c r="A5193" s="3328"/>
      <c r="B5193" s="3302"/>
      <c r="C5193" s="1951" t="s">
        <v>14</v>
      </c>
      <c r="D5193" s="2071"/>
      <c r="E5193" s="1737">
        <f t="shared" ref="E5193:AB5193" si="2410">(E5197-D5197)*$AE5192*$AF5192</f>
        <v>0</v>
      </c>
      <c r="F5193" s="1701">
        <f t="shared" si="2410"/>
        <v>0</v>
      </c>
      <c r="G5193" s="1701">
        <f t="shared" si="2410"/>
        <v>0</v>
      </c>
      <c r="H5193" s="1598">
        <f t="shared" si="2410"/>
        <v>0</v>
      </c>
      <c r="I5193" s="1701">
        <f t="shared" si="2410"/>
        <v>0</v>
      </c>
      <c r="J5193" s="1701">
        <f t="shared" si="2410"/>
        <v>0</v>
      </c>
      <c r="K5193" s="1701">
        <f t="shared" si="2410"/>
        <v>0</v>
      </c>
      <c r="L5193" s="1701">
        <f t="shared" si="2410"/>
        <v>0</v>
      </c>
      <c r="M5193" s="1701">
        <f t="shared" si="2410"/>
        <v>0</v>
      </c>
      <c r="N5193" s="1598">
        <f t="shared" si="2410"/>
        <v>0</v>
      </c>
      <c r="O5193" s="1701">
        <f t="shared" si="2410"/>
        <v>0</v>
      </c>
      <c r="P5193" s="1701">
        <f t="shared" si="2410"/>
        <v>0</v>
      </c>
      <c r="Q5193" s="1701">
        <f t="shared" si="2410"/>
        <v>0</v>
      </c>
      <c r="R5193" s="1701">
        <f t="shared" si="2410"/>
        <v>0</v>
      </c>
      <c r="S5193" s="1701">
        <f t="shared" si="2410"/>
        <v>0</v>
      </c>
      <c r="T5193" s="1701">
        <f t="shared" si="2410"/>
        <v>0</v>
      </c>
      <c r="U5193" s="1701">
        <f t="shared" si="2410"/>
        <v>0</v>
      </c>
      <c r="V5193" s="1701">
        <f t="shared" si="2410"/>
        <v>0</v>
      </c>
      <c r="W5193" s="1701">
        <f t="shared" si="2410"/>
        <v>0</v>
      </c>
      <c r="X5193" s="1701">
        <f t="shared" si="2410"/>
        <v>0</v>
      </c>
      <c r="Y5193" s="1598">
        <f>(Y5197-X5197)*$AE5192*$AF5192</f>
        <v>0</v>
      </c>
      <c r="Z5193" s="1701">
        <f>(Z5197-Y5197)*$AE5192*$AF5192</f>
        <v>0</v>
      </c>
      <c r="AA5193" s="1701">
        <f t="shared" si="2410"/>
        <v>0</v>
      </c>
      <c r="AB5193" s="1738">
        <f t="shared" si="2410"/>
        <v>0</v>
      </c>
      <c r="AC5193" s="1932">
        <f>SUM(E5193:AB5193)</f>
        <v>0</v>
      </c>
      <c r="AD5193" s="1965"/>
      <c r="AE5193" s="1425"/>
      <c r="AF5193" s="1966"/>
      <c r="AJ5193" s="189"/>
      <c r="AK5193" s="2061"/>
      <c r="AL5193" s="2061"/>
      <c r="AM5193" s="2061"/>
      <c r="AN5193" s="2061"/>
      <c r="AO5193" s="189"/>
      <c r="AP5193" s="189"/>
    </row>
    <row r="5194" spans="1:42" s="181" customFormat="1" ht="15.75" customHeight="1" x14ac:dyDescent="0.25">
      <c r="A5194" s="3328"/>
      <c r="B5194" s="3302"/>
      <c r="C5194" s="1951" t="s">
        <v>15</v>
      </c>
      <c r="D5194" s="2071"/>
      <c r="E5194" s="1739"/>
      <c r="F5194" s="1433"/>
      <c r="G5194" s="1433"/>
      <c r="H5194" s="1432"/>
      <c r="I5194" s="1433"/>
      <c r="J5194" s="1433"/>
      <c r="K5194" s="1433"/>
      <c r="L5194" s="1433"/>
      <c r="M5194" s="1433"/>
      <c r="N5194" s="1432"/>
      <c r="O5194" s="1433"/>
      <c r="P5194" s="1433"/>
      <c r="Q5194" s="1433"/>
      <c r="R5194" s="1433"/>
      <c r="S5194" s="1433"/>
      <c r="T5194" s="1433"/>
      <c r="U5194" s="1433"/>
      <c r="V5194" s="1433"/>
      <c r="W5194" s="1433"/>
      <c r="X5194" s="1433"/>
      <c r="Y5194" s="1432"/>
      <c r="Z5194" s="1433"/>
      <c r="AA5194" s="1433"/>
      <c r="AB5194" s="1740"/>
      <c r="AC5194" s="1932">
        <v>0</v>
      </c>
      <c r="AD5194" s="1448"/>
      <c r="AE5194" s="1448"/>
      <c r="AF5194" s="1967"/>
      <c r="AJ5194" s="189"/>
      <c r="AK5194" s="2061"/>
      <c r="AL5194" s="2061"/>
      <c r="AM5194" s="2061"/>
      <c r="AN5194" s="2061"/>
      <c r="AO5194" s="189"/>
      <c r="AP5194" s="189"/>
    </row>
    <row r="5195" spans="1:42" s="181" customFormat="1" ht="15.75" customHeight="1" thickBot="1" x14ac:dyDescent="0.3">
      <c r="A5195" s="3329"/>
      <c r="B5195" s="3303"/>
      <c r="C5195" s="1956" t="s">
        <v>17</v>
      </c>
      <c r="D5195" s="2032"/>
      <c r="E5195" s="2136" t="e">
        <f t="shared" ref="E5195:AB5195" si="2411">E5193/E5192</f>
        <v>#DIV/0!</v>
      </c>
      <c r="F5195" s="1758" t="e">
        <f t="shared" si="2411"/>
        <v>#DIV/0!</v>
      </c>
      <c r="G5195" s="1758" t="e">
        <f t="shared" si="2411"/>
        <v>#DIV/0!</v>
      </c>
      <c r="H5195" s="1438" t="e">
        <f t="shared" si="2411"/>
        <v>#DIV/0!</v>
      </c>
      <c r="I5195" s="1758" t="e">
        <f t="shared" si="2411"/>
        <v>#DIV/0!</v>
      </c>
      <c r="J5195" s="1758" t="e">
        <f t="shared" si="2411"/>
        <v>#DIV/0!</v>
      </c>
      <c r="K5195" s="1758" t="e">
        <f t="shared" si="2411"/>
        <v>#DIV/0!</v>
      </c>
      <c r="L5195" s="1758" t="e">
        <f t="shared" si="2411"/>
        <v>#DIV/0!</v>
      </c>
      <c r="M5195" s="1758" t="e">
        <f t="shared" si="2411"/>
        <v>#DIV/0!</v>
      </c>
      <c r="N5195" s="1438" t="e">
        <f t="shared" si="2411"/>
        <v>#DIV/0!</v>
      </c>
      <c r="O5195" s="1758" t="e">
        <f t="shared" si="2411"/>
        <v>#DIV/0!</v>
      </c>
      <c r="P5195" s="1758" t="e">
        <f t="shared" si="2411"/>
        <v>#DIV/0!</v>
      </c>
      <c r="Q5195" s="1758" t="e">
        <f t="shared" si="2411"/>
        <v>#DIV/0!</v>
      </c>
      <c r="R5195" s="1758" t="e">
        <f t="shared" si="2411"/>
        <v>#DIV/0!</v>
      </c>
      <c r="S5195" s="1758" t="e">
        <f t="shared" si="2411"/>
        <v>#DIV/0!</v>
      </c>
      <c r="T5195" s="1758" t="e">
        <f t="shared" si="2411"/>
        <v>#DIV/0!</v>
      </c>
      <c r="U5195" s="1758" t="e">
        <f t="shared" si="2411"/>
        <v>#DIV/0!</v>
      </c>
      <c r="V5195" s="1758" t="e">
        <f t="shared" si="2411"/>
        <v>#DIV/0!</v>
      </c>
      <c r="W5195" s="1758" t="e">
        <f t="shared" si="2411"/>
        <v>#DIV/0!</v>
      </c>
      <c r="X5195" s="1758" t="e">
        <f t="shared" si="2411"/>
        <v>#DIV/0!</v>
      </c>
      <c r="Y5195" s="1438" t="e">
        <f>Y5193/Y5192</f>
        <v>#DIV/0!</v>
      </c>
      <c r="Z5195" s="1758" t="e">
        <f t="shared" si="2411"/>
        <v>#DIV/0!</v>
      </c>
      <c r="AA5195" s="1758" t="e">
        <f t="shared" si="2411"/>
        <v>#DIV/0!</v>
      </c>
      <c r="AB5195" s="2137" t="e">
        <f t="shared" si="2411"/>
        <v>#DIV/0!</v>
      </c>
      <c r="AC5195" s="1345" t="e">
        <f>MAX(E5195:AB5195)</f>
        <v>#DIV/0!</v>
      </c>
      <c r="AD5195" s="1965"/>
      <c r="AE5195" s="1425"/>
      <c r="AF5195" s="1966"/>
      <c r="AJ5195" s="189"/>
      <c r="AK5195" s="2061"/>
      <c r="AL5195" s="2061"/>
      <c r="AM5195" s="2061"/>
      <c r="AN5195" s="2061"/>
      <c r="AO5195" s="189"/>
      <c r="AP5195" s="189"/>
    </row>
    <row r="5196" spans="1:42" s="181" customFormat="1" ht="15.75" hidden="1" customHeight="1" x14ac:dyDescent="0.25">
      <c r="A5196" s="1878"/>
      <c r="B5196" s="1877"/>
      <c r="C5196" s="2025" t="s">
        <v>18</v>
      </c>
      <c r="D5196" s="2135"/>
      <c r="E5196" s="2128"/>
      <c r="F5196" s="2127"/>
      <c r="G5196" s="2127"/>
      <c r="H5196" s="2125"/>
      <c r="I5196" s="2127"/>
      <c r="J5196" s="2127"/>
      <c r="K5196" s="2127"/>
      <c r="L5196" s="2127"/>
      <c r="M5196" s="2127"/>
      <c r="N5196" s="2125"/>
      <c r="O5196" s="2127"/>
      <c r="P5196" s="2127"/>
      <c r="Q5196" s="2127"/>
      <c r="R5196" s="2127"/>
      <c r="S5196" s="2127"/>
      <c r="T5196" s="2127"/>
      <c r="U5196" s="2127"/>
      <c r="V5196" s="2127"/>
      <c r="W5196" s="2127"/>
      <c r="X5196" s="2127"/>
      <c r="Y5196" s="2125"/>
      <c r="Z5196" s="2127"/>
      <c r="AA5196" s="2127"/>
      <c r="AB5196" s="2127"/>
      <c r="AC5196" s="2026"/>
      <c r="AD5196" s="1965"/>
      <c r="AE5196" s="1425"/>
      <c r="AF5196" s="1966"/>
      <c r="AJ5196" s="189"/>
      <c r="AK5196" s="2061"/>
      <c r="AL5196" s="2061"/>
      <c r="AM5196" s="2061"/>
      <c r="AN5196" s="2061"/>
      <c r="AO5196" s="189"/>
      <c r="AP5196" s="189"/>
    </row>
    <row r="5197" spans="1:42" s="181" customFormat="1" ht="15.75" hidden="1" customHeight="1" x14ac:dyDescent="0.25">
      <c r="A5197" s="1875"/>
      <c r="B5197" s="1876"/>
      <c r="C5197" s="1969" t="s">
        <v>19</v>
      </c>
      <c r="D5197" s="2069"/>
      <c r="E5197" s="1733"/>
      <c r="F5197" s="1732"/>
      <c r="G5197" s="1732"/>
      <c r="H5197" s="1683"/>
      <c r="I5197" s="1732"/>
      <c r="J5197" s="1732"/>
      <c r="K5197" s="1732"/>
      <c r="L5197" s="1732"/>
      <c r="M5197" s="1732"/>
      <c r="N5197" s="1683"/>
      <c r="O5197" s="1732"/>
      <c r="P5197" s="1732"/>
      <c r="Q5197" s="1732"/>
      <c r="R5197" s="1732"/>
      <c r="S5197" s="1732"/>
      <c r="T5197" s="1732"/>
      <c r="U5197" s="1732"/>
      <c r="V5197" s="1732"/>
      <c r="W5197" s="1732"/>
      <c r="X5197" s="1732"/>
      <c r="Y5197" s="1683"/>
      <c r="Z5197" s="1732"/>
      <c r="AA5197" s="1732"/>
      <c r="AB5197" s="1741"/>
      <c r="AC5197" s="1342"/>
      <c r="AD5197" s="1965"/>
      <c r="AE5197" s="1425"/>
      <c r="AF5197" s="1966"/>
      <c r="AH5197" s="1950"/>
      <c r="AI5197" s="1973"/>
      <c r="AJ5197" s="1973"/>
      <c r="AK5197" s="1973"/>
      <c r="AL5197" s="1974"/>
      <c r="AM5197" s="1974"/>
      <c r="AN5197" s="189"/>
      <c r="AO5197" s="189"/>
      <c r="AP5197" s="189"/>
    </row>
    <row r="5198" spans="1:42" s="181" customFormat="1" ht="15.75" customHeight="1" thickBot="1" x14ac:dyDescent="0.3">
      <c r="A5198" s="3573" t="s">
        <v>42</v>
      </c>
      <c r="B5198" s="3574"/>
      <c r="C5198" s="3574"/>
      <c r="D5198" s="2032"/>
      <c r="E5198" s="1734">
        <f>SQRT(E5192*E5192+E5193*E5193)/E5177/1.73</f>
        <v>0</v>
      </c>
      <c r="F5198" s="1715">
        <f t="shared" ref="F5198:AB5198" si="2412">SQRT(F5192*F5192+F5193*F5193)/F5177/1.73</f>
        <v>0</v>
      </c>
      <c r="G5198" s="1715">
        <f t="shared" si="2412"/>
        <v>0</v>
      </c>
      <c r="H5198" s="1687">
        <f t="shared" si="2412"/>
        <v>0</v>
      </c>
      <c r="I5198" s="1715">
        <f t="shared" si="2412"/>
        <v>0</v>
      </c>
      <c r="J5198" s="1715">
        <f t="shared" si="2412"/>
        <v>0</v>
      </c>
      <c r="K5198" s="1715">
        <f t="shared" si="2412"/>
        <v>0</v>
      </c>
      <c r="L5198" s="1715">
        <f t="shared" si="2412"/>
        <v>0</v>
      </c>
      <c r="M5198" s="1715">
        <f t="shared" si="2412"/>
        <v>0</v>
      </c>
      <c r="N5198" s="1687">
        <f t="shared" si="2412"/>
        <v>0</v>
      </c>
      <c r="O5198" s="1715">
        <f t="shared" si="2412"/>
        <v>0</v>
      </c>
      <c r="P5198" s="1715">
        <f t="shared" si="2412"/>
        <v>0</v>
      </c>
      <c r="Q5198" s="1715">
        <f t="shared" si="2412"/>
        <v>0</v>
      </c>
      <c r="R5198" s="1715">
        <f t="shared" si="2412"/>
        <v>0</v>
      </c>
      <c r="S5198" s="1715">
        <f t="shared" si="2412"/>
        <v>0</v>
      </c>
      <c r="T5198" s="1715">
        <f t="shared" si="2412"/>
        <v>0</v>
      </c>
      <c r="U5198" s="1715">
        <f t="shared" si="2412"/>
        <v>0</v>
      </c>
      <c r="V5198" s="1715">
        <f t="shared" si="2412"/>
        <v>0</v>
      </c>
      <c r="W5198" s="1715">
        <f t="shared" si="2412"/>
        <v>0</v>
      </c>
      <c r="X5198" s="1715">
        <f t="shared" si="2412"/>
        <v>0</v>
      </c>
      <c r="Y5198" s="1687">
        <f>SQRT(Y5192*Y5192+Y5193*Y5193)/Y5177/1.73</f>
        <v>0</v>
      </c>
      <c r="Z5198" s="1715">
        <f t="shared" si="2412"/>
        <v>0</v>
      </c>
      <c r="AA5198" s="1715">
        <f t="shared" si="2412"/>
        <v>0</v>
      </c>
      <c r="AB5198" s="1742">
        <f t="shared" si="2412"/>
        <v>0</v>
      </c>
      <c r="AC5198" s="1970">
        <f>AVERAGE(E5198:AB5198)</f>
        <v>0</v>
      </c>
      <c r="AD5198" s="1971" t="e">
        <f>(AC5194-AC5198)/AC5194</f>
        <v>#DIV/0!</v>
      </c>
      <c r="AE5198" s="1688"/>
      <c r="AF5198" s="1972"/>
      <c r="AJ5198" s="189"/>
      <c r="AK5198" s="2014"/>
      <c r="AL5198" s="2014"/>
      <c r="AM5198" s="2061"/>
      <c r="AN5198" s="2014"/>
      <c r="AO5198" s="189"/>
      <c r="AP5198" s="189"/>
    </row>
    <row r="5199" spans="1:42" s="181" customFormat="1" ht="15.75" customHeight="1" x14ac:dyDescent="0.25">
      <c r="A5199" s="3298" t="s">
        <v>36</v>
      </c>
      <c r="B5199" s="3301" t="s">
        <v>747</v>
      </c>
      <c r="C5199" s="2029" t="s">
        <v>13</v>
      </c>
      <c r="D5199" s="2070" t="s">
        <v>115</v>
      </c>
      <c r="E5199" s="1735">
        <f t="shared" ref="E5199:AB5199" si="2413">(E5203-D5203)*$AE5199*$AF5199</f>
        <v>17.999999999999794</v>
      </c>
      <c r="F5199" s="1717">
        <f t="shared" si="2413"/>
        <v>17.999999999999794</v>
      </c>
      <c r="G5199" s="1717">
        <f t="shared" si="2413"/>
        <v>18.000000000000682</v>
      </c>
      <c r="H5199" s="1651">
        <f t="shared" si="2413"/>
        <v>17.999999999999794</v>
      </c>
      <c r="I5199" s="1717">
        <f t="shared" si="2413"/>
        <v>17.999999999999794</v>
      </c>
      <c r="J5199" s="1717">
        <f t="shared" si="2413"/>
        <v>17.999999999999794</v>
      </c>
      <c r="K5199" s="1717">
        <f t="shared" si="2413"/>
        <v>20.000000000000462</v>
      </c>
      <c r="L5199" s="1717">
        <f t="shared" si="2413"/>
        <v>35.999999999999588</v>
      </c>
      <c r="M5199" s="1717">
        <f t="shared" si="2413"/>
        <v>36.000000000000476</v>
      </c>
      <c r="N5199" s="1651">
        <f t="shared" si="2413"/>
        <v>17.999999999999794</v>
      </c>
      <c r="O5199" s="1717">
        <f t="shared" si="2413"/>
        <v>17.999999999999794</v>
      </c>
      <c r="P5199" s="1717">
        <f t="shared" si="2413"/>
        <v>17.999999999999794</v>
      </c>
      <c r="Q5199" s="1717">
        <f t="shared" si="2413"/>
        <v>18.000000000000682</v>
      </c>
      <c r="R5199" s="1717">
        <f t="shared" si="2413"/>
        <v>17.999999999999794</v>
      </c>
      <c r="S5199" s="1717">
        <f t="shared" si="2413"/>
        <v>17.999999999999794</v>
      </c>
      <c r="T5199" s="1717">
        <f t="shared" si="2413"/>
        <v>17.999999999999794</v>
      </c>
      <c r="U5199" s="1717">
        <f t="shared" si="2413"/>
        <v>17.999999999999794</v>
      </c>
      <c r="V5199" s="1717">
        <f t="shared" si="2413"/>
        <v>20.000000000000462</v>
      </c>
      <c r="W5199" s="1717">
        <f t="shared" si="2413"/>
        <v>17.999999999999794</v>
      </c>
      <c r="X5199" s="1717">
        <f t="shared" si="2413"/>
        <v>17.999999999999794</v>
      </c>
      <c r="Y5199" s="1651">
        <f>(Y5203-X5203)*$AE5199*$AF5199</f>
        <v>18.000000000000682</v>
      </c>
      <c r="Z5199" s="1717">
        <f>(Z5203-Y5203)*$AE5199*$AF5199</f>
        <v>17.999999999999794</v>
      </c>
      <c r="AA5199" s="1717">
        <f t="shared" si="2413"/>
        <v>17.999999999999794</v>
      </c>
      <c r="AB5199" s="1736">
        <f t="shared" si="2413"/>
        <v>17.999999999999794</v>
      </c>
      <c r="AC5199" s="2030">
        <f>SUM(E5199:AB5199)</f>
        <v>471.99999999999937</v>
      </c>
      <c r="AD5199" s="1964"/>
      <c r="AE5199" s="1692">
        <v>100</v>
      </c>
      <c r="AF5199" s="1693">
        <v>20</v>
      </c>
      <c r="AJ5199" s="189"/>
      <c r="AK5199" s="2062"/>
      <c r="AL5199" s="2063"/>
      <c r="AM5199" s="2062"/>
      <c r="AN5199" s="2061"/>
      <c r="AO5199" s="189"/>
      <c r="AP5199" s="189"/>
    </row>
    <row r="5200" spans="1:42" s="181" customFormat="1" ht="15.75" customHeight="1" x14ac:dyDescent="0.25">
      <c r="A5200" s="3299"/>
      <c r="B5200" s="3302"/>
      <c r="C5200" s="1951" t="s">
        <v>14</v>
      </c>
      <c r="D5200" s="2071" t="s">
        <v>115</v>
      </c>
      <c r="E5200" s="1737">
        <f t="shared" ref="E5200:AB5200" si="2414">(E5204-D5204)*$AE5199*$AF5199</f>
        <v>0</v>
      </c>
      <c r="F5200" s="1701">
        <f t="shared" si="2414"/>
        <v>0</v>
      </c>
      <c r="G5200" s="1701">
        <f t="shared" si="2414"/>
        <v>0</v>
      </c>
      <c r="H5200" s="1598">
        <f t="shared" si="2414"/>
        <v>0</v>
      </c>
      <c r="I5200" s="1701">
        <f t="shared" si="2414"/>
        <v>0</v>
      </c>
      <c r="J5200" s="1701">
        <f t="shared" si="2414"/>
        <v>0</v>
      </c>
      <c r="K5200" s="1701">
        <f t="shared" si="2414"/>
        <v>0</v>
      </c>
      <c r="L5200" s="1701">
        <f t="shared" si="2414"/>
        <v>0</v>
      </c>
      <c r="M5200" s="1701">
        <f t="shared" si="2414"/>
        <v>0</v>
      </c>
      <c r="N5200" s="1598">
        <f t="shared" si="2414"/>
        <v>0</v>
      </c>
      <c r="O5200" s="1701">
        <f t="shared" si="2414"/>
        <v>0</v>
      </c>
      <c r="P5200" s="1701">
        <f t="shared" si="2414"/>
        <v>0</v>
      </c>
      <c r="Q5200" s="1701">
        <f t="shared" si="2414"/>
        <v>0</v>
      </c>
      <c r="R5200" s="1701">
        <f t="shared" si="2414"/>
        <v>0</v>
      </c>
      <c r="S5200" s="1701">
        <f t="shared" si="2414"/>
        <v>0</v>
      </c>
      <c r="T5200" s="1701">
        <f t="shared" si="2414"/>
        <v>0</v>
      </c>
      <c r="U5200" s="1701">
        <f t="shared" si="2414"/>
        <v>0</v>
      </c>
      <c r="V5200" s="1701">
        <f t="shared" si="2414"/>
        <v>0</v>
      </c>
      <c r="W5200" s="1701">
        <f t="shared" si="2414"/>
        <v>0</v>
      </c>
      <c r="X5200" s="1701">
        <f t="shared" si="2414"/>
        <v>0</v>
      </c>
      <c r="Y5200" s="1598">
        <f>(Y5204-X5204)*$AE5199*$AF5199</f>
        <v>0</v>
      </c>
      <c r="Z5200" s="1701">
        <f>(Z5204-Y5204)*$AE5199*$AF5199</f>
        <v>0</v>
      </c>
      <c r="AA5200" s="1701">
        <f t="shared" si="2414"/>
        <v>0</v>
      </c>
      <c r="AB5200" s="1738">
        <f t="shared" si="2414"/>
        <v>0</v>
      </c>
      <c r="AC5200" s="1932">
        <f>SUM(E5200:AB5200)</f>
        <v>0</v>
      </c>
      <c r="AD5200" s="1965"/>
      <c r="AE5200" s="1425"/>
      <c r="AF5200" s="1966"/>
      <c r="AJ5200" s="189"/>
      <c r="AK5200" s="2061"/>
      <c r="AL5200" s="2061"/>
      <c r="AM5200" s="2061"/>
      <c r="AN5200" s="2061"/>
      <c r="AO5200" s="189"/>
      <c r="AP5200" s="189"/>
    </row>
    <row r="5201" spans="1:42" s="181" customFormat="1" ht="15.75" customHeight="1" x14ac:dyDescent="0.25">
      <c r="A5201" s="3299"/>
      <c r="B5201" s="3302"/>
      <c r="C5201" s="1951" t="s">
        <v>15</v>
      </c>
      <c r="D5201" s="2071" t="s">
        <v>54</v>
      </c>
      <c r="E5201" s="1739">
        <v>1</v>
      </c>
      <c r="F5201" s="1433">
        <v>1</v>
      </c>
      <c r="G5201" s="1433">
        <v>1</v>
      </c>
      <c r="H5201" s="1432">
        <v>1</v>
      </c>
      <c r="I5201" s="1433">
        <v>1</v>
      </c>
      <c r="J5201" s="1433">
        <v>1</v>
      </c>
      <c r="K5201" s="1433">
        <v>1</v>
      </c>
      <c r="L5201" s="1433">
        <v>2</v>
      </c>
      <c r="M5201" s="1433">
        <v>2</v>
      </c>
      <c r="N5201" s="1432">
        <v>1</v>
      </c>
      <c r="O5201" s="1433">
        <v>1</v>
      </c>
      <c r="P5201" s="1433">
        <v>1</v>
      </c>
      <c r="Q5201" s="1433">
        <v>1</v>
      </c>
      <c r="R5201" s="1433">
        <v>1</v>
      </c>
      <c r="S5201" s="1433">
        <v>1</v>
      </c>
      <c r="T5201" s="1433">
        <v>1</v>
      </c>
      <c r="U5201" s="1433">
        <v>1</v>
      </c>
      <c r="V5201" s="1433">
        <v>1</v>
      </c>
      <c r="W5201" s="1433">
        <v>1</v>
      </c>
      <c r="X5201" s="1433">
        <v>1</v>
      </c>
      <c r="Y5201" s="1432">
        <v>1</v>
      </c>
      <c r="Z5201" s="1433">
        <v>1</v>
      </c>
      <c r="AA5201" s="1433">
        <v>1</v>
      </c>
      <c r="AB5201" s="1740">
        <v>1</v>
      </c>
      <c r="AC5201" s="2240">
        <f>AVERAGE(E5201:AB5201)</f>
        <v>1.0833333333333333</v>
      </c>
      <c r="AD5201" s="1448"/>
      <c r="AE5201" s="1448"/>
      <c r="AF5201" s="1967"/>
      <c r="AJ5201" s="189"/>
      <c r="AK5201" s="2061"/>
      <c r="AL5201" s="2061"/>
      <c r="AM5201" s="2061"/>
      <c r="AN5201" s="2061"/>
      <c r="AO5201" s="189"/>
      <c r="AP5201" s="189"/>
    </row>
    <row r="5202" spans="1:42" s="181" customFormat="1" ht="15.75" customHeight="1" x14ac:dyDescent="0.25">
      <c r="A5202" s="3299"/>
      <c r="B5202" s="3302"/>
      <c r="C5202" s="1951" t="s">
        <v>17</v>
      </c>
      <c r="D5202" s="2071"/>
      <c r="E5202" s="1498">
        <f t="shared" ref="E5202:AB5202" si="2415">E5200/E5199</f>
        <v>0</v>
      </c>
      <c r="F5202" s="1499">
        <f t="shared" si="2415"/>
        <v>0</v>
      </c>
      <c r="G5202" s="1499">
        <f t="shared" si="2415"/>
        <v>0</v>
      </c>
      <c r="H5202" s="1430">
        <f t="shared" si="2415"/>
        <v>0</v>
      </c>
      <c r="I5202" s="1499">
        <f t="shared" si="2415"/>
        <v>0</v>
      </c>
      <c r="J5202" s="1499">
        <f t="shared" si="2415"/>
        <v>0</v>
      </c>
      <c r="K5202" s="1499">
        <f t="shared" si="2415"/>
        <v>0</v>
      </c>
      <c r="L5202" s="1499">
        <f t="shared" si="2415"/>
        <v>0</v>
      </c>
      <c r="M5202" s="1499">
        <f t="shared" si="2415"/>
        <v>0</v>
      </c>
      <c r="N5202" s="1430">
        <f t="shared" si="2415"/>
        <v>0</v>
      </c>
      <c r="O5202" s="1499">
        <f t="shared" si="2415"/>
        <v>0</v>
      </c>
      <c r="P5202" s="1499">
        <f t="shared" si="2415"/>
        <v>0</v>
      </c>
      <c r="Q5202" s="1499">
        <f t="shared" si="2415"/>
        <v>0</v>
      </c>
      <c r="R5202" s="1499">
        <f t="shared" si="2415"/>
        <v>0</v>
      </c>
      <c r="S5202" s="1499">
        <f t="shared" si="2415"/>
        <v>0</v>
      </c>
      <c r="T5202" s="1499">
        <f t="shared" si="2415"/>
        <v>0</v>
      </c>
      <c r="U5202" s="1499">
        <f t="shared" si="2415"/>
        <v>0</v>
      </c>
      <c r="V5202" s="1499">
        <f t="shared" si="2415"/>
        <v>0</v>
      </c>
      <c r="W5202" s="1499">
        <f t="shared" si="2415"/>
        <v>0</v>
      </c>
      <c r="X5202" s="1499">
        <f t="shared" si="2415"/>
        <v>0</v>
      </c>
      <c r="Y5202" s="1430">
        <f>Y5200/Y5199</f>
        <v>0</v>
      </c>
      <c r="Z5202" s="1499">
        <f t="shared" si="2415"/>
        <v>0</v>
      </c>
      <c r="AA5202" s="1499">
        <f t="shared" si="2415"/>
        <v>0</v>
      </c>
      <c r="AB5202" s="1500">
        <f t="shared" si="2415"/>
        <v>0</v>
      </c>
      <c r="AC5202" s="1344">
        <f>MAX(E5202:AB5202)</f>
        <v>0</v>
      </c>
      <c r="AD5202" s="1965"/>
      <c r="AE5202" s="1425"/>
      <c r="AF5202" s="1966"/>
      <c r="AJ5202" s="189"/>
      <c r="AK5202" s="2061"/>
      <c r="AL5202" s="2061"/>
      <c r="AM5202" s="2061"/>
      <c r="AN5202" s="2061"/>
      <c r="AO5202" s="189"/>
      <c r="AP5202" s="189"/>
    </row>
    <row r="5203" spans="1:42" s="181" customFormat="1" ht="15.75" hidden="1" customHeight="1" x14ac:dyDescent="0.25">
      <c r="A5203" s="1875"/>
      <c r="B5203" s="1876"/>
      <c r="C5203" s="1969" t="s">
        <v>18</v>
      </c>
      <c r="D5203" s="2031">
        <v>3.3340000000000001</v>
      </c>
      <c r="E5203" s="1713">
        <v>3.343</v>
      </c>
      <c r="F5203" s="1434">
        <v>3.3519999999999999</v>
      </c>
      <c r="G5203" s="1434">
        <v>3.3610000000000002</v>
      </c>
      <c r="H5203" s="1424">
        <v>3.37</v>
      </c>
      <c r="I5203" s="1434">
        <v>3.379</v>
      </c>
      <c r="J5203" s="1434">
        <v>3.3879999999999999</v>
      </c>
      <c r="K5203" s="1434">
        <v>3.3980000000000001</v>
      </c>
      <c r="L5203" s="1434">
        <v>3.4159999999999999</v>
      </c>
      <c r="M5203" s="1434">
        <v>3.4340000000000002</v>
      </c>
      <c r="N5203" s="1424">
        <v>3.4430000000000001</v>
      </c>
      <c r="O5203" s="1732">
        <v>3.452</v>
      </c>
      <c r="P5203" s="1434">
        <v>3.4609999999999999</v>
      </c>
      <c r="Q5203" s="1732">
        <v>3.47</v>
      </c>
      <c r="R5203" s="1732">
        <v>3.4790000000000001</v>
      </c>
      <c r="S5203" s="1732">
        <v>3.488</v>
      </c>
      <c r="T5203" s="1732">
        <v>3.4969999999999999</v>
      </c>
      <c r="U5203" s="1434">
        <v>3.5059999999999998</v>
      </c>
      <c r="V5203" s="1434">
        <v>3.516</v>
      </c>
      <c r="W5203" s="1434">
        <v>3.5249999999999999</v>
      </c>
      <c r="X5203" s="1434">
        <v>3.5339999999999998</v>
      </c>
      <c r="Y5203" s="1424">
        <v>3.5430000000000001</v>
      </c>
      <c r="Z5203" s="1434">
        <v>3.552</v>
      </c>
      <c r="AA5203" s="1434">
        <v>3.5609999999999999</v>
      </c>
      <c r="AB5203" s="1434">
        <v>3.57</v>
      </c>
      <c r="AC5203" s="1342"/>
      <c r="AD5203" s="1965"/>
      <c r="AE5203" s="1425"/>
      <c r="AF5203" s="1966"/>
      <c r="AJ5203" s="189"/>
      <c r="AK5203" s="2061"/>
      <c r="AL5203" s="2061"/>
      <c r="AM5203" s="2061"/>
      <c r="AN5203" s="2061"/>
      <c r="AO5203" s="189"/>
      <c r="AP5203" s="189"/>
    </row>
    <row r="5204" spans="1:42" s="181" customFormat="1" ht="15.75" hidden="1" customHeight="1" x14ac:dyDescent="0.25">
      <c r="A5204" s="1875"/>
      <c r="B5204" s="1876"/>
      <c r="C5204" s="1969" t="s">
        <v>19</v>
      </c>
      <c r="D5204" s="2031">
        <v>3.1</v>
      </c>
      <c r="E5204" s="1713">
        <v>3.1</v>
      </c>
      <c r="F5204" s="1434">
        <v>3.1</v>
      </c>
      <c r="G5204" s="1434">
        <v>3.1</v>
      </c>
      <c r="H5204" s="1424">
        <v>3.1</v>
      </c>
      <c r="I5204" s="1434">
        <v>3.1</v>
      </c>
      <c r="J5204" s="1434">
        <v>3.1</v>
      </c>
      <c r="K5204" s="1434">
        <v>3.1</v>
      </c>
      <c r="L5204" s="1434">
        <v>3.1</v>
      </c>
      <c r="M5204" s="1434">
        <v>3.1</v>
      </c>
      <c r="N5204" s="1424">
        <v>3.1</v>
      </c>
      <c r="O5204" s="1434">
        <v>3.1</v>
      </c>
      <c r="P5204" s="1434">
        <v>3.1</v>
      </c>
      <c r="Q5204" s="1434">
        <v>3.1</v>
      </c>
      <c r="R5204" s="1434">
        <v>3.1</v>
      </c>
      <c r="S5204" s="1434">
        <v>3.1</v>
      </c>
      <c r="T5204" s="1434">
        <v>3.1</v>
      </c>
      <c r="U5204" s="1434">
        <v>3.1</v>
      </c>
      <c r="V5204" s="1434">
        <v>3.1</v>
      </c>
      <c r="W5204" s="1434">
        <v>3.1</v>
      </c>
      <c r="X5204" s="1434">
        <v>3.1</v>
      </c>
      <c r="Y5204" s="1424">
        <v>3.1</v>
      </c>
      <c r="Z5204" s="1434">
        <v>3.1</v>
      </c>
      <c r="AA5204" s="1434">
        <v>3.1</v>
      </c>
      <c r="AB5204" s="1434">
        <v>3.1</v>
      </c>
      <c r="AC5204" s="1342"/>
      <c r="AD5204" s="1965"/>
      <c r="AE5204" s="1425"/>
      <c r="AF5204" s="1966"/>
      <c r="AH5204" s="1950"/>
      <c r="AI5204" s="1973"/>
      <c r="AJ5204" s="1973"/>
      <c r="AK5204" s="1973"/>
      <c r="AL5204" s="1974"/>
      <c r="AM5204" s="1974"/>
      <c r="AN5204" s="189"/>
      <c r="AO5204" s="189"/>
      <c r="AP5204" s="189"/>
    </row>
    <row r="5205" spans="1:42" s="181" customFormat="1" ht="15.75" customHeight="1" thickBot="1" x14ac:dyDescent="0.3">
      <c r="A5205" s="3581" t="s">
        <v>42</v>
      </c>
      <c r="B5205" s="3582"/>
      <c r="C5205" s="3574"/>
      <c r="D5205" s="2032"/>
      <c r="E5205" s="1734">
        <f>SQRT(E5199*E5199+E5200*E5200)/E5177/1.73</f>
        <v>1.0023722810651761</v>
      </c>
      <c r="F5205" s="1715">
        <f t="shared" ref="F5205:AB5205" si="2416">SQRT(F5199*F5199+F5200*F5200)/F5177/1.73</f>
        <v>1.0004446420631277</v>
      </c>
      <c r="G5205" s="1715">
        <f t="shared" si="2416"/>
        <v>1.0004446420631772</v>
      </c>
      <c r="H5205" s="1687">
        <f t="shared" si="2416"/>
        <v>1.0023722810651761</v>
      </c>
      <c r="I5205" s="1715">
        <f t="shared" si="2416"/>
        <v>1.0023722810651761</v>
      </c>
      <c r="J5205" s="1715">
        <f t="shared" si="2416"/>
        <v>1.0043073626888541</v>
      </c>
      <c r="K5205" s="1715">
        <f t="shared" si="2416"/>
        <v>1.105228837630857</v>
      </c>
      <c r="L5205" s="1715">
        <f t="shared" si="2416"/>
        <v>1.9743120071075009</v>
      </c>
      <c r="M5205" s="1715">
        <f t="shared" si="2416"/>
        <v>2.0008892841263051</v>
      </c>
      <c r="N5205" s="1687">
        <f t="shared" si="2416"/>
        <v>0.99852440282692212</v>
      </c>
      <c r="O5205" s="1715">
        <f t="shared" si="2416"/>
        <v>0.99852440282692212</v>
      </c>
      <c r="P5205" s="1715">
        <f t="shared" si="2416"/>
        <v>0.99280766006264587</v>
      </c>
      <c r="Q5205" s="1715">
        <f t="shared" si="2416"/>
        <v>0.99091659785305164</v>
      </c>
      <c r="R5205" s="1715">
        <f t="shared" si="2416"/>
        <v>0.99280766006264587</v>
      </c>
      <c r="S5205" s="1715">
        <f t="shared" si="2416"/>
        <v>0.99470595386773675</v>
      </c>
      <c r="T5205" s="1715">
        <f t="shared" si="2416"/>
        <v>0.99661152082916948</v>
      </c>
      <c r="U5205" s="1715">
        <f t="shared" si="2416"/>
        <v>0.99280766006264587</v>
      </c>
      <c r="V5205" s="1715">
        <f t="shared" si="2416"/>
        <v>1.0968400039486494</v>
      </c>
      <c r="W5205" s="1715">
        <f t="shared" si="2416"/>
        <v>0.98903272599396663</v>
      </c>
      <c r="X5205" s="1715">
        <f t="shared" si="2416"/>
        <v>0.98715600355375044</v>
      </c>
      <c r="Y5205" s="1687">
        <f>SQRT(Y5199*Y5199+Y5200*Y5200)/Y5177/1.73</f>
        <v>0.98903272599401537</v>
      </c>
      <c r="Z5205" s="1715">
        <f t="shared" si="2416"/>
        <v>0.98903272599396663</v>
      </c>
      <c r="AA5205" s="1715">
        <f t="shared" si="2416"/>
        <v>0.98715600355375044</v>
      </c>
      <c r="AB5205" s="1742">
        <f t="shared" si="2416"/>
        <v>1.0004446420631277</v>
      </c>
      <c r="AC5205" s="2986">
        <f>AVERAGE(E5205:AB5205)</f>
        <v>1.0870476795153463</v>
      </c>
      <c r="AD5205" s="1971">
        <f>(AC5201-AC5205)/AC5201</f>
        <v>-3.4286272449351239E-3</v>
      </c>
      <c r="AE5205" s="1688"/>
      <c r="AF5205" s="1972"/>
      <c r="AJ5205" s="189"/>
      <c r="AK5205" s="2014"/>
      <c r="AL5205" s="2014"/>
      <c r="AM5205" s="2061"/>
      <c r="AN5205" s="2014"/>
      <c r="AO5205" s="189"/>
      <c r="AP5205" s="189"/>
    </row>
    <row r="5206" spans="1:42" s="181" customFormat="1" ht="15.75" customHeight="1" x14ac:dyDescent="0.25">
      <c r="A5206" s="3315" t="s">
        <v>27</v>
      </c>
      <c r="B5206" s="3597" t="s">
        <v>748</v>
      </c>
      <c r="C5206" s="2139" t="s">
        <v>13</v>
      </c>
      <c r="D5206" s="2035" t="s">
        <v>115</v>
      </c>
      <c r="E5206" s="1744">
        <f t="shared" ref="E5206:AB5206" si="2417">(E5210-D5210)*$AE5206*$AF5206</f>
        <v>13.99999999999979</v>
      </c>
      <c r="F5206" s="1745">
        <f t="shared" si="2417"/>
        <v>16.000000000000014</v>
      </c>
      <c r="G5206" s="1745">
        <f t="shared" si="2417"/>
        <v>14.000000000000234</v>
      </c>
      <c r="H5206" s="1597">
        <f t="shared" si="2417"/>
        <v>13.99999999999979</v>
      </c>
      <c r="I5206" s="1745">
        <f t="shared" si="2417"/>
        <v>14.000000000000234</v>
      </c>
      <c r="J5206" s="1745">
        <f t="shared" si="2417"/>
        <v>15.99999999999957</v>
      </c>
      <c r="K5206" s="1745">
        <f t="shared" si="2417"/>
        <v>14.000000000000234</v>
      </c>
      <c r="L5206" s="1745">
        <f t="shared" si="2417"/>
        <v>13.99999999999979</v>
      </c>
      <c r="M5206" s="1745">
        <f t="shared" si="2417"/>
        <v>22.000000000000242</v>
      </c>
      <c r="N5206" s="1597">
        <f t="shared" si="2417"/>
        <v>13.99999999999979</v>
      </c>
      <c r="O5206" s="1745">
        <f t="shared" si="2417"/>
        <v>22.000000000000242</v>
      </c>
      <c r="P5206" s="1745">
        <f t="shared" si="2417"/>
        <v>16.000000000000014</v>
      </c>
      <c r="Q5206" s="1745">
        <f t="shared" si="2417"/>
        <v>21.999999999999797</v>
      </c>
      <c r="R5206" s="1745">
        <f t="shared" si="2417"/>
        <v>14.000000000000234</v>
      </c>
      <c r="S5206" s="1745">
        <f t="shared" si="2417"/>
        <v>13.99999999999979</v>
      </c>
      <c r="T5206" s="1745">
        <f t="shared" si="2417"/>
        <v>22.000000000000242</v>
      </c>
      <c r="U5206" s="1745">
        <f t="shared" si="2417"/>
        <v>21.999999999999797</v>
      </c>
      <c r="V5206" s="1745">
        <f t="shared" si="2417"/>
        <v>22.000000000000242</v>
      </c>
      <c r="W5206" s="1745">
        <f t="shared" si="2417"/>
        <v>21.999999999999797</v>
      </c>
      <c r="X5206" s="1745">
        <f t="shared" si="2417"/>
        <v>22.000000000000242</v>
      </c>
      <c r="Y5206" s="1597">
        <f>(Y5210-X5210)*$AE5206*$AF5206</f>
        <v>27.999999999999581</v>
      </c>
      <c r="Z5206" s="1745">
        <f>(Z5210-Y5210)*$AE5206*$AF5206</f>
        <v>16.000000000000014</v>
      </c>
      <c r="AA5206" s="1745">
        <f t="shared" si="2417"/>
        <v>14.000000000000234</v>
      </c>
      <c r="AB5206" s="1772">
        <f t="shared" si="2417"/>
        <v>14.000000000000234</v>
      </c>
      <c r="AC5206" s="1653">
        <f>SUM(E5206:AB5206)</f>
        <v>422.00000000000006</v>
      </c>
      <c r="AD5206" s="1964"/>
      <c r="AE5206" s="1692">
        <v>100</v>
      </c>
      <c r="AF5206" s="1693">
        <v>20</v>
      </c>
      <c r="AJ5206" s="189"/>
      <c r="AK5206" s="2062"/>
      <c r="AL5206" s="2063"/>
      <c r="AM5206" s="2062"/>
      <c r="AN5206" s="2061"/>
      <c r="AO5206" s="189"/>
      <c r="AP5206" s="189"/>
    </row>
    <row r="5207" spans="1:42" s="181" customFormat="1" ht="15.75" customHeight="1" x14ac:dyDescent="0.25">
      <c r="A5207" s="3299"/>
      <c r="B5207" s="3598"/>
      <c r="C5207" s="2140" t="s">
        <v>14</v>
      </c>
      <c r="D5207" s="2071" t="s">
        <v>115</v>
      </c>
      <c r="E5207" s="1737">
        <f t="shared" ref="E5207:AB5207" si="2418">(E5211-D5211)*$AE5206*$AF5206</f>
        <v>29.999999999999361</v>
      </c>
      <c r="F5207" s="1701">
        <f t="shared" si="2418"/>
        <v>30.000000000001137</v>
      </c>
      <c r="G5207" s="1701">
        <f t="shared" si="2418"/>
        <v>29.999999999999361</v>
      </c>
      <c r="H5207" s="1598">
        <f t="shared" si="2418"/>
        <v>29.999999999999361</v>
      </c>
      <c r="I5207" s="1701">
        <f t="shared" si="2418"/>
        <v>28.000000000000469</v>
      </c>
      <c r="J5207" s="1701">
        <f t="shared" si="2418"/>
        <v>29.999999999999361</v>
      </c>
      <c r="K5207" s="1701">
        <f t="shared" si="2418"/>
        <v>30.000000000001137</v>
      </c>
      <c r="L5207" s="1701">
        <f t="shared" si="2418"/>
        <v>29.999999999999361</v>
      </c>
      <c r="M5207" s="1701">
        <f t="shared" si="2418"/>
        <v>45.999999999999375</v>
      </c>
      <c r="N5207" s="1598">
        <f t="shared" si="2418"/>
        <v>28.000000000000469</v>
      </c>
      <c r="O5207" s="1701">
        <f t="shared" si="2418"/>
        <v>46.000000000001151</v>
      </c>
      <c r="P5207" s="1701">
        <f t="shared" si="2418"/>
        <v>29.999999999999361</v>
      </c>
      <c r="Q5207" s="1701">
        <f t="shared" si="2418"/>
        <v>44.000000000000483</v>
      </c>
      <c r="R5207" s="1701">
        <f t="shared" si="2418"/>
        <v>29.999999999999361</v>
      </c>
      <c r="S5207" s="1701">
        <f t="shared" si="2418"/>
        <v>29.999999999999361</v>
      </c>
      <c r="T5207" s="1701">
        <f t="shared" si="2418"/>
        <v>44.000000000000483</v>
      </c>
      <c r="U5207" s="1701">
        <f t="shared" si="2418"/>
        <v>44.000000000000483</v>
      </c>
      <c r="V5207" s="1701">
        <f t="shared" si="2418"/>
        <v>45.999999999999375</v>
      </c>
      <c r="W5207" s="1701">
        <f t="shared" si="2418"/>
        <v>44.000000000000483</v>
      </c>
      <c r="X5207" s="1701">
        <f t="shared" si="2418"/>
        <v>45.999999999999375</v>
      </c>
      <c r="Y5207" s="1598">
        <f>(Y5211-X5211)*$AE5206*$AF5206</f>
        <v>57.999999999999829</v>
      </c>
      <c r="Z5207" s="1701">
        <f>(Z5211-Y5211)*$AE5206*$AF5206</f>
        <v>30.000000000001137</v>
      </c>
      <c r="AA5207" s="1701">
        <f t="shared" si="2418"/>
        <v>29.999999999999361</v>
      </c>
      <c r="AB5207" s="1738">
        <f t="shared" si="2418"/>
        <v>29.999999999999361</v>
      </c>
      <c r="AC5207" s="1932">
        <f>SUM(E5207:AB5207)</f>
        <v>863.99999999999864</v>
      </c>
      <c r="AD5207" s="1965"/>
      <c r="AE5207" s="1425"/>
      <c r="AF5207" s="1966"/>
      <c r="AJ5207" s="189"/>
      <c r="AK5207" s="2061"/>
      <c r="AL5207" s="2061"/>
      <c r="AM5207" s="2061"/>
      <c r="AN5207" s="2061"/>
      <c r="AO5207" s="189"/>
      <c r="AP5207" s="189"/>
    </row>
    <row r="5208" spans="1:42" s="181" customFormat="1" ht="15.75" customHeight="1" x14ac:dyDescent="0.25">
      <c r="A5208" s="3299"/>
      <c r="B5208" s="3598"/>
      <c r="C5208" s="2140" t="s">
        <v>15</v>
      </c>
      <c r="D5208" s="2071" t="s">
        <v>54</v>
      </c>
      <c r="E5208" s="1739">
        <v>2</v>
      </c>
      <c r="F5208" s="1433">
        <v>2</v>
      </c>
      <c r="G5208" s="1433">
        <v>2</v>
      </c>
      <c r="H5208" s="1432">
        <v>2</v>
      </c>
      <c r="I5208" s="1433">
        <v>2</v>
      </c>
      <c r="J5208" s="1433">
        <v>2</v>
      </c>
      <c r="K5208" s="1433">
        <v>2</v>
      </c>
      <c r="L5208" s="1433">
        <v>2</v>
      </c>
      <c r="M5208" s="1433">
        <v>3</v>
      </c>
      <c r="N5208" s="1432">
        <v>2</v>
      </c>
      <c r="O5208" s="1433">
        <v>3</v>
      </c>
      <c r="P5208" s="1433">
        <v>2</v>
      </c>
      <c r="Q5208" s="1433">
        <v>3</v>
      </c>
      <c r="R5208" s="1433">
        <v>2</v>
      </c>
      <c r="S5208" s="1433">
        <v>2</v>
      </c>
      <c r="T5208" s="1433">
        <v>3</v>
      </c>
      <c r="U5208" s="1433">
        <v>3</v>
      </c>
      <c r="V5208" s="1433">
        <v>3</v>
      </c>
      <c r="W5208" s="1433">
        <v>3</v>
      </c>
      <c r="X5208" s="1433">
        <v>3</v>
      </c>
      <c r="Y5208" s="1432">
        <v>4</v>
      </c>
      <c r="Z5208" s="1433">
        <v>2</v>
      </c>
      <c r="AA5208" s="1433">
        <v>2</v>
      </c>
      <c r="AB5208" s="1740">
        <v>2</v>
      </c>
      <c r="AC5208" s="1932">
        <f>AVERAGE(E5208:AB5208)</f>
        <v>2.4166666666666665</v>
      </c>
      <c r="AD5208" s="1448"/>
      <c r="AE5208" s="1448"/>
      <c r="AF5208" s="1967"/>
      <c r="AJ5208" s="189"/>
      <c r="AK5208" s="2061"/>
      <c r="AL5208" s="2061"/>
      <c r="AM5208" s="2061"/>
      <c r="AN5208" s="2061"/>
      <c r="AO5208" s="189"/>
      <c r="AP5208" s="189"/>
    </row>
    <row r="5209" spans="1:42" s="181" customFormat="1" ht="15.75" customHeight="1" thickBot="1" x14ac:dyDescent="0.3">
      <c r="A5209" s="3300"/>
      <c r="B5209" s="3599"/>
      <c r="C5209" s="2141" t="s">
        <v>17</v>
      </c>
      <c r="D5209" s="2032"/>
      <c r="E5209" s="2136">
        <f t="shared" ref="E5209:AB5209" si="2419">E5207/E5206</f>
        <v>2.1428571428571295</v>
      </c>
      <c r="F5209" s="1758">
        <f t="shared" si="2419"/>
        <v>1.8750000000000693</v>
      </c>
      <c r="G5209" s="1758">
        <f t="shared" si="2419"/>
        <v>2.1428571428570611</v>
      </c>
      <c r="H5209" s="1438">
        <f t="shared" si="2419"/>
        <v>2.1428571428571295</v>
      </c>
      <c r="I5209" s="1758">
        <f t="shared" si="2419"/>
        <v>2</v>
      </c>
      <c r="J5209" s="1758">
        <f t="shared" si="2419"/>
        <v>1.8750000000000104</v>
      </c>
      <c r="K5209" s="1758">
        <f t="shared" si="2419"/>
        <v>2.1428571428571881</v>
      </c>
      <c r="L5209" s="1758">
        <f t="shared" si="2419"/>
        <v>2.1428571428571295</v>
      </c>
      <c r="M5209" s="1758">
        <f t="shared" si="2419"/>
        <v>2.0909090909090393</v>
      </c>
      <c r="N5209" s="1438">
        <f t="shared" si="2419"/>
        <v>2.0000000000000635</v>
      </c>
      <c r="O5209" s="1758">
        <f t="shared" si="2419"/>
        <v>2.0909090909091201</v>
      </c>
      <c r="P5209" s="1758">
        <f t="shared" si="2419"/>
        <v>1.8749999999999583</v>
      </c>
      <c r="Q5209" s="1758">
        <f t="shared" si="2419"/>
        <v>2.0000000000000404</v>
      </c>
      <c r="R5209" s="1758">
        <f t="shared" si="2419"/>
        <v>2.1428571428570611</v>
      </c>
      <c r="S5209" s="1758">
        <f t="shared" si="2419"/>
        <v>2.1428571428571295</v>
      </c>
      <c r="T5209" s="1758">
        <f t="shared" si="2419"/>
        <v>2</v>
      </c>
      <c r="U5209" s="1758">
        <f t="shared" si="2419"/>
        <v>2.0000000000000404</v>
      </c>
      <c r="V5209" s="1758">
        <f t="shared" si="2419"/>
        <v>2.0909090909090393</v>
      </c>
      <c r="W5209" s="1758">
        <f t="shared" si="2419"/>
        <v>2.0000000000000404</v>
      </c>
      <c r="X5209" s="1758">
        <f t="shared" si="2419"/>
        <v>2.0909090909090393</v>
      </c>
      <c r="Y5209" s="1438">
        <f>Y5207/Y5206</f>
        <v>2.0714285714285965</v>
      </c>
      <c r="Z5209" s="1758">
        <f t="shared" si="2419"/>
        <v>1.8750000000000693</v>
      </c>
      <c r="AA5209" s="1758">
        <f t="shared" si="2419"/>
        <v>2.1428571428570611</v>
      </c>
      <c r="AB5209" s="2137">
        <f t="shared" si="2419"/>
        <v>2.1428571428570611</v>
      </c>
      <c r="AC5209" s="1345">
        <f>MAX(E5209:AB5209)</f>
        <v>2.1428571428571881</v>
      </c>
      <c r="AD5209" s="1965"/>
      <c r="AE5209" s="1425"/>
      <c r="AF5209" s="1966"/>
      <c r="AJ5209" s="189"/>
      <c r="AK5209" s="2061"/>
      <c r="AL5209" s="2061"/>
      <c r="AM5209" s="2061"/>
      <c r="AN5209" s="2061"/>
      <c r="AO5209" s="189"/>
      <c r="AP5209" s="189"/>
    </row>
    <row r="5210" spans="1:42" s="181" customFormat="1" ht="15.75" hidden="1" customHeight="1" x14ac:dyDescent="0.25">
      <c r="A5210" s="1878"/>
      <c r="B5210" s="1877"/>
      <c r="C5210" s="2025" t="s">
        <v>18</v>
      </c>
      <c r="D5210" s="2135">
        <v>1.8320000000000001</v>
      </c>
      <c r="E5210" s="2128">
        <v>1.839</v>
      </c>
      <c r="F5210" s="2127">
        <v>1.847</v>
      </c>
      <c r="G5210" s="2127">
        <v>1.8540000000000001</v>
      </c>
      <c r="H5210" s="2125">
        <v>1.861</v>
      </c>
      <c r="I5210" s="2127">
        <v>1.8680000000000001</v>
      </c>
      <c r="J5210" s="2127">
        <v>1.8759999999999999</v>
      </c>
      <c r="K5210" s="2127">
        <v>1.883</v>
      </c>
      <c r="L5210" s="2127">
        <v>1.89</v>
      </c>
      <c r="M5210" s="2127">
        <v>1.901</v>
      </c>
      <c r="N5210" s="2125">
        <v>1.9079999999999999</v>
      </c>
      <c r="O5210" s="2138">
        <v>1.919</v>
      </c>
      <c r="P5210" s="2127">
        <v>1.927</v>
      </c>
      <c r="Q5210" s="2138">
        <v>1.9379999999999999</v>
      </c>
      <c r="R5210" s="2138">
        <v>1.9450000000000001</v>
      </c>
      <c r="S5210" s="2138">
        <v>1.952</v>
      </c>
      <c r="T5210" s="2138">
        <v>1.9630000000000001</v>
      </c>
      <c r="U5210" s="2127">
        <v>1.974</v>
      </c>
      <c r="V5210" s="2127">
        <v>1.9850000000000001</v>
      </c>
      <c r="W5210" s="2127">
        <v>1.996</v>
      </c>
      <c r="X5210" s="2127">
        <v>2.0070000000000001</v>
      </c>
      <c r="Y5210" s="2125">
        <v>2.0209999999999999</v>
      </c>
      <c r="Z5210" s="2127">
        <v>2.0289999999999999</v>
      </c>
      <c r="AA5210" s="2127">
        <v>2.036</v>
      </c>
      <c r="AB5210" s="2127">
        <v>2.0430000000000001</v>
      </c>
      <c r="AC5210" s="2026"/>
      <c r="AD5210" s="1965"/>
      <c r="AE5210" s="1425"/>
      <c r="AF5210" s="1966"/>
      <c r="AJ5210" s="189"/>
      <c r="AK5210" s="2061"/>
      <c r="AL5210" s="2061"/>
      <c r="AM5210" s="2061"/>
      <c r="AN5210" s="2061"/>
      <c r="AO5210" s="189"/>
      <c r="AP5210" s="189"/>
    </row>
    <row r="5211" spans="1:42" s="181" customFormat="1" ht="15.75" hidden="1" customHeight="1" x14ac:dyDescent="0.25">
      <c r="A5211" s="1875"/>
      <c r="B5211" s="1876"/>
      <c r="C5211" s="1969" t="s">
        <v>19</v>
      </c>
      <c r="D5211" s="2069">
        <v>5.37</v>
      </c>
      <c r="E5211" s="1733">
        <v>5.3849999999999998</v>
      </c>
      <c r="F5211" s="1434">
        <v>5.4</v>
      </c>
      <c r="G5211" s="1434">
        <v>5.415</v>
      </c>
      <c r="H5211" s="1424">
        <v>5.43</v>
      </c>
      <c r="I5211" s="1434">
        <v>5.444</v>
      </c>
      <c r="J5211" s="1732">
        <v>5.4589999999999996</v>
      </c>
      <c r="K5211" s="1732">
        <v>5.4740000000000002</v>
      </c>
      <c r="L5211" s="1732">
        <v>5.4889999999999999</v>
      </c>
      <c r="M5211" s="1434">
        <v>5.5119999999999996</v>
      </c>
      <c r="N5211" s="1424">
        <v>5.5259999999999998</v>
      </c>
      <c r="O5211" s="1434">
        <v>5.5490000000000004</v>
      </c>
      <c r="P5211" s="1434">
        <v>5.5640000000000001</v>
      </c>
      <c r="Q5211" s="1434">
        <v>5.5860000000000003</v>
      </c>
      <c r="R5211" s="1732">
        <v>5.601</v>
      </c>
      <c r="S5211" s="1732">
        <v>5.6159999999999997</v>
      </c>
      <c r="T5211" s="1732">
        <v>5.6379999999999999</v>
      </c>
      <c r="U5211" s="1434">
        <v>5.66</v>
      </c>
      <c r="V5211" s="1434">
        <v>5.6829999999999998</v>
      </c>
      <c r="W5211" s="1434">
        <v>5.7050000000000001</v>
      </c>
      <c r="X5211" s="1434">
        <v>5.7279999999999998</v>
      </c>
      <c r="Y5211" s="1424">
        <v>5.7569999999999997</v>
      </c>
      <c r="Z5211" s="1732">
        <v>5.7720000000000002</v>
      </c>
      <c r="AA5211" s="1732">
        <v>5.7869999999999999</v>
      </c>
      <c r="AB5211" s="1434">
        <v>5.8019999999999996</v>
      </c>
      <c r="AC5211" s="1342"/>
      <c r="AD5211" s="1965"/>
      <c r="AE5211" s="1425"/>
      <c r="AF5211" s="1966"/>
      <c r="AH5211" s="1950"/>
      <c r="AI5211" s="1973"/>
      <c r="AJ5211" s="1973"/>
      <c r="AK5211" s="1973"/>
      <c r="AL5211" s="1974"/>
      <c r="AM5211" s="1974"/>
      <c r="AN5211" s="189"/>
      <c r="AO5211" s="189"/>
      <c r="AP5211" s="189"/>
    </row>
    <row r="5212" spans="1:42" s="181" customFormat="1" ht="15.75" customHeight="1" thickBot="1" x14ac:dyDescent="0.3">
      <c r="A5212" s="3573" t="s">
        <v>42</v>
      </c>
      <c r="B5212" s="3574"/>
      <c r="C5212" s="3574"/>
      <c r="D5212" s="2032"/>
      <c r="E5212" s="1734">
        <f>SQRT(E5206*E5206+E5207*E5207)/E5177/1.73</f>
        <v>1.8435792884545104</v>
      </c>
      <c r="F5212" s="1715">
        <f t="shared" ref="F5212:AB5212" si="2420">SQRT(F5206*F5206+F5207*F5207)/F5177/1.73</f>
        <v>1.8897287683415411</v>
      </c>
      <c r="G5212" s="1715">
        <f t="shared" si="2420"/>
        <v>1.8400339436690316</v>
      </c>
      <c r="H5212" s="1687">
        <f t="shared" si="2420"/>
        <v>1.8435792884545104</v>
      </c>
      <c r="I5212" s="1715">
        <f t="shared" si="2420"/>
        <v>1.7432897682848061</v>
      </c>
      <c r="J5212" s="1715">
        <f t="shared" si="2420"/>
        <v>1.8970250184122588</v>
      </c>
      <c r="K5212" s="1715">
        <f t="shared" si="2420"/>
        <v>1.8294792556557224</v>
      </c>
      <c r="L5212" s="1715">
        <f t="shared" si="2420"/>
        <v>1.8155932651003626</v>
      </c>
      <c r="M5212" s="1715">
        <f t="shared" si="2420"/>
        <v>2.8340481956384718</v>
      </c>
      <c r="N5212" s="1687">
        <f t="shared" si="2420"/>
        <v>1.7365976770437788</v>
      </c>
      <c r="O5212" s="1715">
        <f t="shared" si="2420"/>
        <v>2.8286085637851284</v>
      </c>
      <c r="P5212" s="1715">
        <f t="shared" si="2420"/>
        <v>1.8753033578960991</v>
      </c>
      <c r="Q5212" s="1715">
        <f t="shared" si="2420"/>
        <v>2.7081472890171052</v>
      </c>
      <c r="R5212" s="1715">
        <f t="shared" si="2420"/>
        <v>1.8259878830303364</v>
      </c>
      <c r="S5212" s="1715">
        <f t="shared" si="2420"/>
        <v>1.8294792556556232</v>
      </c>
      <c r="T5212" s="1715">
        <f t="shared" si="2420"/>
        <v>2.7237113538965252</v>
      </c>
      <c r="U5212" s="1715">
        <f t="shared" si="2420"/>
        <v>2.7133155090343135</v>
      </c>
      <c r="V5212" s="1715">
        <f t="shared" si="2420"/>
        <v>2.7964042917115854</v>
      </c>
      <c r="W5212" s="1715">
        <f t="shared" si="2420"/>
        <v>2.7029987200265784</v>
      </c>
      <c r="X5212" s="1715">
        <f t="shared" si="2420"/>
        <v>2.7964042917115854</v>
      </c>
      <c r="Y5212" s="1687">
        <f>SQRT(Y5206*Y5206+Y5207*Y5207)/Y5177/1.73</f>
        <v>3.5388123229311703</v>
      </c>
      <c r="Z5212" s="1715">
        <f t="shared" si="2420"/>
        <v>1.8681729268775695</v>
      </c>
      <c r="AA5212" s="1715">
        <f t="shared" si="2420"/>
        <v>1.8155932651003728</v>
      </c>
      <c r="AB5212" s="1742">
        <f t="shared" si="2420"/>
        <v>1.8400339436690316</v>
      </c>
      <c r="AC5212" s="1970">
        <f>AVERAGE(E5212:AB5212)</f>
        <v>2.213996976808251</v>
      </c>
      <c r="AD5212" s="1971">
        <f>(AC5208-AC5212)/AC5208</f>
        <v>8.3863319941413314E-2</v>
      </c>
      <c r="AE5212" s="1688"/>
      <c r="AF5212" s="1972"/>
      <c r="AJ5212" s="189"/>
      <c r="AK5212" s="2014"/>
      <c r="AL5212" s="2014"/>
      <c r="AM5212" s="2061"/>
      <c r="AN5212" s="2014"/>
      <c r="AO5212" s="189"/>
      <c r="AP5212" s="189"/>
    </row>
    <row r="5213" spans="1:42" s="181" customFormat="1" ht="15.75" customHeight="1" x14ac:dyDescent="0.25">
      <c r="A5213" s="3298" t="s">
        <v>749</v>
      </c>
      <c r="B5213" s="3301" t="s">
        <v>750</v>
      </c>
      <c r="C5213" s="2029" t="s">
        <v>13</v>
      </c>
      <c r="D5213" s="2070" t="s">
        <v>115</v>
      </c>
      <c r="E5213" s="1735">
        <f t="shared" ref="E5213:AB5213" si="2421">(E5217-D5217)*$AE5213*$AF5213</f>
        <v>0</v>
      </c>
      <c r="F5213" s="1717">
        <f t="shared" si="2421"/>
        <v>0</v>
      </c>
      <c r="G5213" s="1717">
        <f t="shared" si="2421"/>
        <v>0</v>
      </c>
      <c r="H5213" s="1651">
        <f t="shared" si="2421"/>
        <v>0</v>
      </c>
      <c r="I5213" s="1717">
        <f t="shared" si="2421"/>
        <v>0</v>
      </c>
      <c r="J5213" s="1717">
        <f t="shared" si="2421"/>
        <v>0</v>
      </c>
      <c r="K5213" s="1717">
        <f t="shared" si="2421"/>
        <v>0</v>
      </c>
      <c r="L5213" s="1717">
        <f t="shared" si="2421"/>
        <v>0</v>
      </c>
      <c r="M5213" s="1717">
        <f t="shared" si="2421"/>
        <v>0</v>
      </c>
      <c r="N5213" s="1651">
        <f t="shared" si="2421"/>
        <v>0</v>
      </c>
      <c r="O5213" s="1717">
        <f t="shared" si="2421"/>
        <v>0</v>
      </c>
      <c r="P5213" s="1717">
        <f t="shared" si="2421"/>
        <v>0</v>
      </c>
      <c r="Q5213" s="1717">
        <f t="shared" si="2421"/>
        <v>0</v>
      </c>
      <c r="R5213" s="1717">
        <f t="shared" si="2421"/>
        <v>0</v>
      </c>
      <c r="S5213" s="1717">
        <f t="shared" si="2421"/>
        <v>0</v>
      </c>
      <c r="T5213" s="1717">
        <f t="shared" si="2421"/>
        <v>0</v>
      </c>
      <c r="U5213" s="1717">
        <f t="shared" si="2421"/>
        <v>0</v>
      </c>
      <c r="V5213" s="1717">
        <f t="shared" si="2421"/>
        <v>0</v>
      </c>
      <c r="W5213" s="1717">
        <f t="shared" si="2421"/>
        <v>0</v>
      </c>
      <c r="X5213" s="1717">
        <f t="shared" si="2421"/>
        <v>0</v>
      </c>
      <c r="Y5213" s="1651">
        <f>(Y5217-X5217)*$AE5213*$AF5213</f>
        <v>0</v>
      </c>
      <c r="Z5213" s="1717">
        <f>(Z5217-Y5217)*$AE5213*$AF5213</f>
        <v>0</v>
      </c>
      <c r="AA5213" s="1717">
        <f t="shared" si="2421"/>
        <v>0</v>
      </c>
      <c r="AB5213" s="1736">
        <f t="shared" si="2421"/>
        <v>0</v>
      </c>
      <c r="AC5213" s="2030">
        <f>SUM(E5213:AB5213)</f>
        <v>0</v>
      </c>
      <c r="AD5213" s="1964"/>
      <c r="AE5213" s="1692">
        <v>100</v>
      </c>
      <c r="AF5213" s="1693">
        <v>10</v>
      </c>
      <c r="AJ5213" s="189"/>
      <c r="AK5213" s="2062"/>
      <c r="AL5213" s="2063"/>
      <c r="AM5213" s="2062"/>
      <c r="AN5213" s="2061"/>
      <c r="AO5213" s="189"/>
      <c r="AP5213" s="189"/>
    </row>
    <row r="5214" spans="1:42" s="181" customFormat="1" ht="15.75" customHeight="1" x14ac:dyDescent="0.25">
      <c r="A5214" s="3299"/>
      <c r="B5214" s="3302"/>
      <c r="C5214" s="1951" t="s">
        <v>14</v>
      </c>
      <c r="D5214" s="2071" t="s">
        <v>139</v>
      </c>
      <c r="E5214" s="1737">
        <f t="shared" ref="E5214:AB5214" si="2422">(E5218-D5218)*$AE5213*$AF5213</f>
        <v>0</v>
      </c>
      <c r="F5214" s="1701">
        <f t="shared" si="2422"/>
        <v>0</v>
      </c>
      <c r="G5214" s="1701">
        <f t="shared" si="2422"/>
        <v>0</v>
      </c>
      <c r="H5214" s="1598">
        <f t="shared" si="2422"/>
        <v>0</v>
      </c>
      <c r="I5214" s="1701">
        <f t="shared" si="2422"/>
        <v>0</v>
      </c>
      <c r="J5214" s="1701">
        <f t="shared" si="2422"/>
        <v>0</v>
      </c>
      <c r="K5214" s="1701">
        <f t="shared" si="2422"/>
        <v>0</v>
      </c>
      <c r="L5214" s="1701">
        <f t="shared" si="2422"/>
        <v>0</v>
      </c>
      <c r="M5214" s="1701">
        <f t="shared" si="2422"/>
        <v>0</v>
      </c>
      <c r="N5214" s="1598">
        <f t="shared" si="2422"/>
        <v>0</v>
      </c>
      <c r="O5214" s="1701">
        <f t="shared" si="2422"/>
        <v>0</v>
      </c>
      <c r="P5214" s="1701">
        <f t="shared" si="2422"/>
        <v>0</v>
      </c>
      <c r="Q5214" s="1701">
        <f t="shared" si="2422"/>
        <v>0</v>
      </c>
      <c r="R5214" s="1701">
        <f t="shared" si="2422"/>
        <v>0</v>
      </c>
      <c r="S5214" s="1701">
        <f t="shared" si="2422"/>
        <v>0</v>
      </c>
      <c r="T5214" s="1701">
        <f t="shared" si="2422"/>
        <v>0</v>
      </c>
      <c r="U5214" s="1701">
        <f t="shared" si="2422"/>
        <v>0</v>
      </c>
      <c r="V5214" s="1701">
        <f t="shared" si="2422"/>
        <v>0</v>
      </c>
      <c r="W5214" s="1701">
        <f t="shared" si="2422"/>
        <v>0</v>
      </c>
      <c r="X5214" s="1701">
        <f t="shared" si="2422"/>
        <v>0</v>
      </c>
      <c r="Y5214" s="1598">
        <f>(Y5218-X5218)*$AE5213*$AF5213</f>
        <v>0</v>
      </c>
      <c r="Z5214" s="1701">
        <f>(Z5218-Y5218)*$AE5213*$AF5213</f>
        <v>0</v>
      </c>
      <c r="AA5214" s="1701">
        <f t="shared" si="2422"/>
        <v>0</v>
      </c>
      <c r="AB5214" s="1738">
        <f t="shared" si="2422"/>
        <v>0</v>
      </c>
      <c r="AC5214" s="1932">
        <f>SUM(E5214:AB5214)</f>
        <v>0</v>
      </c>
      <c r="AD5214" s="1965"/>
      <c r="AE5214" s="1425"/>
      <c r="AF5214" s="1966"/>
      <c r="AJ5214" s="189"/>
      <c r="AK5214" s="2061"/>
      <c r="AL5214" s="2061"/>
      <c r="AM5214" s="2061"/>
      <c r="AN5214" s="2061"/>
      <c r="AO5214" s="189"/>
      <c r="AP5214" s="189"/>
    </row>
    <row r="5215" spans="1:42" s="181" customFormat="1" ht="15.75" customHeight="1" x14ac:dyDescent="0.25">
      <c r="A5215" s="3299"/>
      <c r="B5215" s="3302"/>
      <c r="C5215" s="1951" t="s">
        <v>15</v>
      </c>
      <c r="D5215" s="2071" t="s">
        <v>54</v>
      </c>
      <c r="E5215" s="1739">
        <v>0</v>
      </c>
      <c r="F5215" s="1433">
        <v>0</v>
      </c>
      <c r="G5215" s="1433">
        <v>0</v>
      </c>
      <c r="H5215" s="1432">
        <v>0</v>
      </c>
      <c r="I5215" s="1433">
        <v>0</v>
      </c>
      <c r="J5215" s="1433">
        <v>0</v>
      </c>
      <c r="K5215" s="1433">
        <v>0</v>
      </c>
      <c r="L5215" s="1433">
        <v>0</v>
      </c>
      <c r="M5215" s="1433">
        <v>0</v>
      </c>
      <c r="N5215" s="1432">
        <v>0</v>
      </c>
      <c r="O5215" s="1433">
        <v>0</v>
      </c>
      <c r="P5215" s="1433">
        <v>0</v>
      </c>
      <c r="Q5215" s="1433">
        <v>0</v>
      </c>
      <c r="R5215" s="1433">
        <v>0</v>
      </c>
      <c r="S5215" s="1433">
        <v>0</v>
      </c>
      <c r="T5215" s="1433">
        <v>0</v>
      </c>
      <c r="U5215" s="1433">
        <v>0</v>
      </c>
      <c r="V5215" s="1433">
        <v>0</v>
      </c>
      <c r="W5215" s="1433">
        <v>0</v>
      </c>
      <c r="X5215" s="1433">
        <v>0</v>
      </c>
      <c r="Y5215" s="1432">
        <v>0</v>
      </c>
      <c r="Z5215" s="1433">
        <v>0</v>
      </c>
      <c r="AA5215" s="1433">
        <v>0</v>
      </c>
      <c r="AB5215" s="1740">
        <v>0</v>
      </c>
      <c r="AC5215" s="1932">
        <v>0</v>
      </c>
      <c r="AD5215" s="1448"/>
      <c r="AE5215" s="1448"/>
      <c r="AF5215" s="1967"/>
      <c r="AJ5215" s="189"/>
      <c r="AK5215" s="2061"/>
      <c r="AL5215" s="2061"/>
      <c r="AM5215" s="2061"/>
      <c r="AN5215" s="2061"/>
      <c r="AO5215" s="189"/>
      <c r="AP5215" s="189"/>
    </row>
    <row r="5216" spans="1:42" s="181" customFormat="1" ht="15.75" customHeight="1" x14ac:dyDescent="0.25">
      <c r="A5216" s="3299"/>
      <c r="B5216" s="3302"/>
      <c r="C5216" s="1951" t="s">
        <v>17</v>
      </c>
      <c r="D5216" s="2071"/>
      <c r="E5216" s="1498" t="e">
        <f t="shared" ref="E5216:AB5216" si="2423">E5214/E5213</f>
        <v>#DIV/0!</v>
      </c>
      <c r="F5216" s="1499" t="e">
        <f t="shared" si="2423"/>
        <v>#DIV/0!</v>
      </c>
      <c r="G5216" s="1499" t="e">
        <f t="shared" si="2423"/>
        <v>#DIV/0!</v>
      </c>
      <c r="H5216" s="1430" t="e">
        <f t="shared" si="2423"/>
        <v>#DIV/0!</v>
      </c>
      <c r="I5216" s="1499" t="e">
        <f t="shared" si="2423"/>
        <v>#DIV/0!</v>
      </c>
      <c r="J5216" s="1499" t="e">
        <f t="shared" si="2423"/>
        <v>#DIV/0!</v>
      </c>
      <c r="K5216" s="1499" t="e">
        <f t="shared" si="2423"/>
        <v>#DIV/0!</v>
      </c>
      <c r="L5216" s="1499" t="e">
        <f t="shared" si="2423"/>
        <v>#DIV/0!</v>
      </c>
      <c r="M5216" s="1499" t="e">
        <f t="shared" si="2423"/>
        <v>#DIV/0!</v>
      </c>
      <c r="N5216" s="1430" t="e">
        <f t="shared" si="2423"/>
        <v>#DIV/0!</v>
      </c>
      <c r="O5216" s="1499" t="e">
        <f t="shared" si="2423"/>
        <v>#DIV/0!</v>
      </c>
      <c r="P5216" s="1499" t="e">
        <f t="shared" si="2423"/>
        <v>#DIV/0!</v>
      </c>
      <c r="Q5216" s="1499" t="e">
        <f t="shared" si="2423"/>
        <v>#DIV/0!</v>
      </c>
      <c r="R5216" s="1499" t="e">
        <f t="shared" si="2423"/>
        <v>#DIV/0!</v>
      </c>
      <c r="S5216" s="1499" t="e">
        <f t="shared" si="2423"/>
        <v>#DIV/0!</v>
      </c>
      <c r="T5216" s="1499" t="e">
        <f t="shared" si="2423"/>
        <v>#DIV/0!</v>
      </c>
      <c r="U5216" s="1499" t="e">
        <f t="shared" si="2423"/>
        <v>#DIV/0!</v>
      </c>
      <c r="V5216" s="1499" t="e">
        <f t="shared" si="2423"/>
        <v>#DIV/0!</v>
      </c>
      <c r="W5216" s="1499" t="e">
        <f t="shared" si="2423"/>
        <v>#DIV/0!</v>
      </c>
      <c r="X5216" s="1499" t="e">
        <f t="shared" si="2423"/>
        <v>#DIV/0!</v>
      </c>
      <c r="Y5216" s="1430" t="e">
        <f>Y5214/Y5213</f>
        <v>#DIV/0!</v>
      </c>
      <c r="Z5216" s="1499" t="e">
        <f t="shared" si="2423"/>
        <v>#DIV/0!</v>
      </c>
      <c r="AA5216" s="1499" t="e">
        <f t="shared" si="2423"/>
        <v>#DIV/0!</v>
      </c>
      <c r="AB5216" s="1500" t="e">
        <f t="shared" si="2423"/>
        <v>#DIV/0!</v>
      </c>
      <c r="AC5216" s="1344"/>
      <c r="AD5216" s="1965"/>
      <c r="AE5216" s="1425"/>
      <c r="AF5216" s="1966"/>
      <c r="AJ5216" s="189"/>
      <c r="AK5216" s="2061"/>
      <c r="AL5216" s="2061"/>
      <c r="AM5216" s="2061"/>
      <c r="AN5216" s="2061"/>
      <c r="AO5216" s="189"/>
      <c r="AP5216" s="189"/>
    </row>
    <row r="5217" spans="1:42" s="181" customFormat="1" ht="15.75" hidden="1" customHeight="1" x14ac:dyDescent="0.25">
      <c r="A5217" s="1875"/>
      <c r="B5217" s="1876"/>
      <c r="C5217" s="1969" t="s">
        <v>18</v>
      </c>
      <c r="D5217" s="2069">
        <v>302.35599999999999</v>
      </c>
      <c r="E5217" s="1733">
        <v>302.35599999999999</v>
      </c>
      <c r="F5217" s="1732">
        <v>302.35599999999999</v>
      </c>
      <c r="G5217" s="1732">
        <v>302.35599999999999</v>
      </c>
      <c r="H5217" s="1683">
        <v>302.35599999999999</v>
      </c>
      <c r="I5217" s="1732">
        <v>302.35599999999999</v>
      </c>
      <c r="J5217" s="1732">
        <v>302.35599999999999</v>
      </c>
      <c r="K5217" s="1732">
        <v>302.35599999999999</v>
      </c>
      <c r="L5217" s="1732">
        <v>302.35599999999999</v>
      </c>
      <c r="M5217" s="1732">
        <v>302.35599999999999</v>
      </c>
      <c r="N5217" s="1683">
        <v>302.35599999999999</v>
      </c>
      <c r="O5217" s="1732">
        <v>302.35599999999999</v>
      </c>
      <c r="P5217" s="1732">
        <v>302.35599999999999</v>
      </c>
      <c r="Q5217" s="1732">
        <v>302.35599999999999</v>
      </c>
      <c r="R5217" s="1732">
        <v>302.35599999999999</v>
      </c>
      <c r="S5217" s="1732">
        <v>302.35599999999999</v>
      </c>
      <c r="T5217" s="1732">
        <v>302.35599999999999</v>
      </c>
      <c r="U5217" s="1732">
        <v>302.35599999999999</v>
      </c>
      <c r="V5217" s="1732">
        <v>302.35599999999999</v>
      </c>
      <c r="W5217" s="1732">
        <v>302.35599999999999</v>
      </c>
      <c r="X5217" s="1732">
        <v>302.35599999999999</v>
      </c>
      <c r="Y5217" s="1683">
        <v>302.35599999999999</v>
      </c>
      <c r="Z5217" s="1732">
        <v>302.35599999999999</v>
      </c>
      <c r="AA5217" s="1732">
        <v>302.35599999999999</v>
      </c>
      <c r="AB5217" s="1732">
        <v>302.35599999999999</v>
      </c>
      <c r="AC5217" s="1342"/>
      <c r="AD5217" s="1965"/>
      <c r="AE5217" s="1425"/>
      <c r="AF5217" s="1966"/>
      <c r="AJ5217" s="189"/>
      <c r="AK5217" s="2061"/>
      <c r="AL5217" s="2061"/>
      <c r="AM5217" s="2061"/>
      <c r="AN5217" s="2061"/>
      <c r="AO5217" s="189"/>
      <c r="AP5217" s="189"/>
    </row>
    <row r="5218" spans="1:42" s="181" customFormat="1" ht="15.75" hidden="1" customHeight="1" x14ac:dyDescent="0.25">
      <c r="A5218" s="1875"/>
      <c r="B5218" s="1876"/>
      <c r="C5218" s="1969" t="s">
        <v>19</v>
      </c>
      <c r="D5218" s="2069"/>
      <c r="E5218" s="1733"/>
      <c r="F5218" s="1732"/>
      <c r="G5218" s="1732"/>
      <c r="H5218" s="1683"/>
      <c r="I5218" s="1732"/>
      <c r="J5218" s="1732"/>
      <c r="K5218" s="1732"/>
      <c r="L5218" s="1732"/>
      <c r="M5218" s="1732"/>
      <c r="N5218" s="1683"/>
      <c r="O5218" s="1732"/>
      <c r="P5218" s="1732"/>
      <c r="Q5218" s="1732"/>
      <c r="R5218" s="1732"/>
      <c r="S5218" s="1732"/>
      <c r="T5218" s="1732"/>
      <c r="U5218" s="1732"/>
      <c r="V5218" s="1732"/>
      <c r="W5218" s="1732"/>
      <c r="X5218" s="1732"/>
      <c r="Y5218" s="1683"/>
      <c r="Z5218" s="1732"/>
      <c r="AA5218" s="1732"/>
      <c r="AB5218" s="1741"/>
      <c r="AC5218" s="1342"/>
      <c r="AD5218" s="1965"/>
      <c r="AE5218" s="1425"/>
      <c r="AF5218" s="1966"/>
      <c r="AH5218" s="1950"/>
      <c r="AI5218" s="1973"/>
      <c r="AJ5218" s="1973"/>
      <c r="AK5218" s="1973"/>
      <c r="AL5218" s="1974"/>
      <c r="AM5218" s="1974"/>
      <c r="AN5218" s="189"/>
      <c r="AO5218" s="189"/>
      <c r="AP5218" s="189"/>
    </row>
    <row r="5219" spans="1:42" s="181" customFormat="1" ht="15.75" customHeight="1" thickBot="1" x14ac:dyDescent="0.3">
      <c r="A5219" s="3573" t="s">
        <v>42</v>
      </c>
      <c r="B5219" s="3574"/>
      <c r="C5219" s="3574"/>
      <c r="D5219" s="2032"/>
      <c r="E5219" s="1734">
        <f>SQRT(E5213*E5213+E5214*E5214)/E5177/1.73</f>
        <v>0</v>
      </c>
      <c r="F5219" s="1715">
        <f t="shared" ref="F5219:AB5219" si="2424">SQRT(F5213*F5213+F5214*F5214)/F5177/1.73</f>
        <v>0</v>
      </c>
      <c r="G5219" s="1715">
        <f t="shared" si="2424"/>
        <v>0</v>
      </c>
      <c r="H5219" s="1687">
        <f t="shared" si="2424"/>
        <v>0</v>
      </c>
      <c r="I5219" s="1715">
        <f t="shared" si="2424"/>
        <v>0</v>
      </c>
      <c r="J5219" s="1715">
        <f t="shared" si="2424"/>
        <v>0</v>
      </c>
      <c r="K5219" s="1715">
        <f t="shared" si="2424"/>
        <v>0</v>
      </c>
      <c r="L5219" s="1715">
        <f t="shared" si="2424"/>
        <v>0</v>
      </c>
      <c r="M5219" s="1715">
        <f t="shared" si="2424"/>
        <v>0</v>
      </c>
      <c r="N5219" s="1687">
        <f t="shared" si="2424"/>
        <v>0</v>
      </c>
      <c r="O5219" s="1715">
        <f t="shared" si="2424"/>
        <v>0</v>
      </c>
      <c r="P5219" s="1715">
        <f t="shared" si="2424"/>
        <v>0</v>
      </c>
      <c r="Q5219" s="1715">
        <f t="shared" si="2424"/>
        <v>0</v>
      </c>
      <c r="R5219" s="1715">
        <f t="shared" si="2424"/>
        <v>0</v>
      </c>
      <c r="S5219" s="1715">
        <f t="shared" si="2424"/>
        <v>0</v>
      </c>
      <c r="T5219" s="1715">
        <f t="shared" si="2424"/>
        <v>0</v>
      </c>
      <c r="U5219" s="1715">
        <f t="shared" si="2424"/>
        <v>0</v>
      </c>
      <c r="V5219" s="1715">
        <f t="shared" si="2424"/>
        <v>0</v>
      </c>
      <c r="W5219" s="1715">
        <f t="shared" si="2424"/>
        <v>0</v>
      </c>
      <c r="X5219" s="1715">
        <f t="shared" si="2424"/>
        <v>0</v>
      </c>
      <c r="Y5219" s="1687">
        <f>SQRT(Y5213*Y5213+Y5214*Y5214)/Y5177/1.73</f>
        <v>0</v>
      </c>
      <c r="Z5219" s="1715">
        <f t="shared" si="2424"/>
        <v>0</v>
      </c>
      <c r="AA5219" s="1715">
        <f t="shared" si="2424"/>
        <v>0</v>
      </c>
      <c r="AB5219" s="1742">
        <f t="shared" si="2424"/>
        <v>0</v>
      </c>
      <c r="AC5219" s="1970">
        <f>AVERAGE(E5219:AB5219)</f>
        <v>0</v>
      </c>
      <c r="AD5219" s="1971" t="e">
        <f>(AC5215-AC5219)/AC5215</f>
        <v>#DIV/0!</v>
      </c>
      <c r="AE5219" s="1688"/>
      <c r="AF5219" s="1972"/>
      <c r="AJ5219" s="189"/>
      <c r="AK5219" s="2014"/>
      <c r="AL5219" s="2014"/>
      <c r="AM5219" s="2061"/>
      <c r="AN5219" s="2014"/>
      <c r="AO5219" s="189"/>
      <c r="AP5219" s="189"/>
    </row>
    <row r="5220" spans="1:42" s="181" customFormat="1" ht="15.75" customHeight="1" x14ac:dyDescent="0.25">
      <c r="A5220" s="3353" t="s">
        <v>964</v>
      </c>
      <c r="B5220" s="3316" t="s">
        <v>750</v>
      </c>
      <c r="C5220" s="1945" t="s">
        <v>13</v>
      </c>
      <c r="D5220" s="2035"/>
      <c r="E5220" s="1744">
        <f t="shared" ref="E5220:AB5220" si="2425">(E5224-D5224)*$AE5220*$AF5220</f>
        <v>0</v>
      </c>
      <c r="F5220" s="1745">
        <f t="shared" si="2425"/>
        <v>0</v>
      </c>
      <c r="G5220" s="1745">
        <f t="shared" si="2425"/>
        <v>0</v>
      </c>
      <c r="H5220" s="1597">
        <f t="shared" si="2425"/>
        <v>0</v>
      </c>
      <c r="I5220" s="1745">
        <f t="shared" si="2425"/>
        <v>0</v>
      </c>
      <c r="J5220" s="1745">
        <f t="shared" si="2425"/>
        <v>0</v>
      </c>
      <c r="K5220" s="1745">
        <f t="shared" si="2425"/>
        <v>0</v>
      </c>
      <c r="L5220" s="1745">
        <f t="shared" si="2425"/>
        <v>0</v>
      </c>
      <c r="M5220" s="1745">
        <f t="shared" si="2425"/>
        <v>0</v>
      </c>
      <c r="N5220" s="1597">
        <f t="shared" si="2425"/>
        <v>0</v>
      </c>
      <c r="O5220" s="1745">
        <f t="shared" si="2425"/>
        <v>0</v>
      </c>
      <c r="P5220" s="1745">
        <f t="shared" si="2425"/>
        <v>0</v>
      </c>
      <c r="Q5220" s="1745">
        <f t="shared" si="2425"/>
        <v>0</v>
      </c>
      <c r="R5220" s="1745">
        <f t="shared" si="2425"/>
        <v>0</v>
      </c>
      <c r="S5220" s="1745">
        <f t="shared" si="2425"/>
        <v>0</v>
      </c>
      <c r="T5220" s="1745">
        <f t="shared" si="2425"/>
        <v>0</v>
      </c>
      <c r="U5220" s="1745">
        <f t="shared" si="2425"/>
        <v>0</v>
      </c>
      <c r="V5220" s="1745">
        <f t="shared" si="2425"/>
        <v>0</v>
      </c>
      <c r="W5220" s="1745">
        <f t="shared" si="2425"/>
        <v>0</v>
      </c>
      <c r="X5220" s="1745">
        <f t="shared" si="2425"/>
        <v>0</v>
      </c>
      <c r="Y5220" s="1597">
        <f>(Y5224-X5224)*$AE5220*$AF5220</f>
        <v>0</v>
      </c>
      <c r="Z5220" s="1745">
        <f>(Z5224-Y5224)*$AE5220*$AF5220</f>
        <v>0</v>
      </c>
      <c r="AA5220" s="1745">
        <f t="shared" si="2425"/>
        <v>0</v>
      </c>
      <c r="AB5220" s="1772">
        <f t="shared" si="2425"/>
        <v>0</v>
      </c>
      <c r="AC5220" s="1653">
        <f>SUM(E5220:AB5220)</f>
        <v>0</v>
      </c>
      <c r="AD5220" s="1964"/>
      <c r="AE5220" s="1692">
        <v>100</v>
      </c>
      <c r="AF5220" s="1693">
        <v>10</v>
      </c>
      <c r="AJ5220" s="189"/>
      <c r="AK5220" s="2062"/>
      <c r="AL5220" s="2063"/>
      <c r="AM5220" s="2062"/>
      <c r="AN5220" s="2061"/>
      <c r="AO5220" s="189"/>
      <c r="AP5220" s="189"/>
    </row>
    <row r="5221" spans="1:42" s="181" customFormat="1" ht="15.75" customHeight="1" x14ac:dyDescent="0.25">
      <c r="A5221" s="3328"/>
      <c r="B5221" s="3302"/>
      <c r="C5221" s="1951" t="s">
        <v>14</v>
      </c>
      <c r="D5221" s="2071"/>
      <c r="E5221" s="1737">
        <f t="shared" ref="E5221:AB5221" si="2426">(E5225-D5225)*$AE5220*$AF5220</f>
        <v>0</v>
      </c>
      <c r="F5221" s="1701">
        <f t="shared" si="2426"/>
        <v>0</v>
      </c>
      <c r="G5221" s="1701">
        <f t="shared" si="2426"/>
        <v>0</v>
      </c>
      <c r="H5221" s="1598">
        <f t="shared" si="2426"/>
        <v>0</v>
      </c>
      <c r="I5221" s="1701">
        <f t="shared" si="2426"/>
        <v>0</v>
      </c>
      <c r="J5221" s="1701">
        <f t="shared" si="2426"/>
        <v>0</v>
      </c>
      <c r="K5221" s="1701">
        <f t="shared" si="2426"/>
        <v>0</v>
      </c>
      <c r="L5221" s="1701">
        <f t="shared" si="2426"/>
        <v>0</v>
      </c>
      <c r="M5221" s="1701">
        <f t="shared" si="2426"/>
        <v>0</v>
      </c>
      <c r="N5221" s="1598">
        <f t="shared" si="2426"/>
        <v>0</v>
      </c>
      <c r="O5221" s="1701">
        <f t="shared" si="2426"/>
        <v>0</v>
      </c>
      <c r="P5221" s="1701">
        <f t="shared" si="2426"/>
        <v>0</v>
      </c>
      <c r="Q5221" s="1701">
        <f t="shared" si="2426"/>
        <v>0</v>
      </c>
      <c r="R5221" s="1701">
        <f t="shared" si="2426"/>
        <v>0</v>
      </c>
      <c r="S5221" s="1701">
        <f t="shared" si="2426"/>
        <v>0</v>
      </c>
      <c r="T5221" s="1701">
        <f t="shared" si="2426"/>
        <v>0</v>
      </c>
      <c r="U5221" s="1701">
        <f t="shared" si="2426"/>
        <v>0</v>
      </c>
      <c r="V5221" s="1701">
        <f t="shared" si="2426"/>
        <v>0</v>
      </c>
      <c r="W5221" s="1701">
        <f t="shared" si="2426"/>
        <v>0</v>
      </c>
      <c r="X5221" s="1701">
        <f t="shared" si="2426"/>
        <v>0</v>
      </c>
      <c r="Y5221" s="1598">
        <f>(Y5225-X5225)*$AE5220*$AF5220</f>
        <v>0</v>
      </c>
      <c r="Z5221" s="1701">
        <f>(Z5225-Y5225)*$AE5220*$AF5220</f>
        <v>0</v>
      </c>
      <c r="AA5221" s="1701">
        <f t="shared" si="2426"/>
        <v>0</v>
      </c>
      <c r="AB5221" s="1738">
        <f t="shared" si="2426"/>
        <v>0</v>
      </c>
      <c r="AC5221" s="1932">
        <f>SUM(E5221:AB5221)</f>
        <v>0</v>
      </c>
      <c r="AD5221" s="1965"/>
      <c r="AE5221" s="1425"/>
      <c r="AF5221" s="1966"/>
      <c r="AJ5221" s="189"/>
      <c r="AK5221" s="2061"/>
      <c r="AL5221" s="2061"/>
      <c r="AM5221" s="2061"/>
      <c r="AN5221" s="2061"/>
      <c r="AO5221" s="189"/>
      <c r="AP5221" s="189"/>
    </row>
    <row r="5222" spans="1:42" s="181" customFormat="1" ht="15.75" customHeight="1" x14ac:dyDescent="0.25">
      <c r="A5222" s="3328"/>
      <c r="B5222" s="3302"/>
      <c r="C5222" s="1951" t="s">
        <v>15</v>
      </c>
      <c r="D5222" s="2071"/>
      <c r="E5222" s="1739"/>
      <c r="F5222" s="1433"/>
      <c r="G5222" s="1433"/>
      <c r="H5222" s="1432"/>
      <c r="I5222" s="1433"/>
      <c r="J5222" s="1433"/>
      <c r="K5222" s="1433"/>
      <c r="L5222" s="1433"/>
      <c r="M5222" s="1433"/>
      <c r="N5222" s="1432"/>
      <c r="O5222" s="1433"/>
      <c r="P5222" s="1433"/>
      <c r="Q5222" s="1433"/>
      <c r="R5222" s="1433"/>
      <c r="S5222" s="1433"/>
      <c r="T5222" s="1433"/>
      <c r="U5222" s="1433"/>
      <c r="V5222" s="1433"/>
      <c r="W5222" s="1433"/>
      <c r="X5222" s="1433"/>
      <c r="Y5222" s="1432"/>
      <c r="Z5222" s="1433"/>
      <c r="AA5222" s="1433"/>
      <c r="AB5222" s="1740"/>
      <c r="AC5222" s="1932">
        <v>0</v>
      </c>
      <c r="AD5222" s="1448"/>
      <c r="AE5222" s="1448"/>
      <c r="AF5222" s="1967"/>
      <c r="AJ5222" s="189"/>
      <c r="AK5222" s="2061"/>
      <c r="AL5222" s="2061"/>
      <c r="AM5222" s="2061"/>
      <c r="AN5222" s="2061"/>
      <c r="AO5222" s="189"/>
      <c r="AP5222" s="189"/>
    </row>
    <row r="5223" spans="1:42" s="181" customFormat="1" ht="15.75" customHeight="1" thickBot="1" x14ac:dyDescent="0.3">
      <c r="A5223" s="3329"/>
      <c r="B5223" s="3303"/>
      <c r="C5223" s="1956" t="s">
        <v>17</v>
      </c>
      <c r="D5223" s="2032"/>
      <c r="E5223" s="2136" t="e">
        <f t="shared" ref="E5223:AB5223" si="2427">E5221/E5220</f>
        <v>#DIV/0!</v>
      </c>
      <c r="F5223" s="1758" t="e">
        <f t="shared" si="2427"/>
        <v>#DIV/0!</v>
      </c>
      <c r="G5223" s="1758" t="e">
        <f t="shared" si="2427"/>
        <v>#DIV/0!</v>
      </c>
      <c r="H5223" s="1438" t="e">
        <f t="shared" si="2427"/>
        <v>#DIV/0!</v>
      </c>
      <c r="I5223" s="1758" t="e">
        <f t="shared" si="2427"/>
        <v>#DIV/0!</v>
      </c>
      <c r="J5223" s="1758" t="e">
        <f t="shared" si="2427"/>
        <v>#DIV/0!</v>
      </c>
      <c r="K5223" s="1758" t="e">
        <f t="shared" si="2427"/>
        <v>#DIV/0!</v>
      </c>
      <c r="L5223" s="1758" t="e">
        <f t="shared" si="2427"/>
        <v>#DIV/0!</v>
      </c>
      <c r="M5223" s="1758" t="e">
        <f t="shared" si="2427"/>
        <v>#DIV/0!</v>
      </c>
      <c r="N5223" s="1438" t="e">
        <f t="shared" si="2427"/>
        <v>#DIV/0!</v>
      </c>
      <c r="O5223" s="1758" t="e">
        <f t="shared" si="2427"/>
        <v>#DIV/0!</v>
      </c>
      <c r="P5223" s="1758" t="e">
        <f t="shared" si="2427"/>
        <v>#DIV/0!</v>
      </c>
      <c r="Q5223" s="1758" t="e">
        <f t="shared" si="2427"/>
        <v>#DIV/0!</v>
      </c>
      <c r="R5223" s="1758" t="e">
        <f t="shared" si="2427"/>
        <v>#DIV/0!</v>
      </c>
      <c r="S5223" s="1758" t="e">
        <f t="shared" si="2427"/>
        <v>#DIV/0!</v>
      </c>
      <c r="T5223" s="1758" t="e">
        <f t="shared" si="2427"/>
        <v>#DIV/0!</v>
      </c>
      <c r="U5223" s="1758" t="e">
        <f t="shared" si="2427"/>
        <v>#DIV/0!</v>
      </c>
      <c r="V5223" s="1758" t="e">
        <f t="shared" si="2427"/>
        <v>#DIV/0!</v>
      </c>
      <c r="W5223" s="1758" t="e">
        <f t="shared" si="2427"/>
        <v>#DIV/0!</v>
      </c>
      <c r="X5223" s="1758" t="e">
        <f t="shared" si="2427"/>
        <v>#DIV/0!</v>
      </c>
      <c r="Y5223" s="1438" t="e">
        <f>Y5221/Y5220</f>
        <v>#DIV/0!</v>
      </c>
      <c r="Z5223" s="1758" t="e">
        <f t="shared" si="2427"/>
        <v>#DIV/0!</v>
      </c>
      <c r="AA5223" s="1758" t="e">
        <f t="shared" si="2427"/>
        <v>#DIV/0!</v>
      </c>
      <c r="AB5223" s="2137" t="e">
        <f t="shared" si="2427"/>
        <v>#DIV/0!</v>
      </c>
      <c r="AC5223" s="1345" t="e">
        <f>MAX(E5223:AB5223)</f>
        <v>#DIV/0!</v>
      </c>
      <c r="AD5223" s="1965"/>
      <c r="AE5223" s="1425"/>
      <c r="AF5223" s="1966"/>
      <c r="AJ5223" s="189"/>
      <c r="AK5223" s="2061"/>
      <c r="AL5223" s="2061"/>
      <c r="AM5223" s="2061"/>
      <c r="AN5223" s="2061"/>
      <c r="AO5223" s="189"/>
      <c r="AP5223" s="189"/>
    </row>
    <row r="5224" spans="1:42" s="181" customFormat="1" ht="15.75" hidden="1" customHeight="1" x14ac:dyDescent="0.25">
      <c r="A5224" s="1878"/>
      <c r="B5224" s="1877"/>
      <c r="C5224" s="2025" t="s">
        <v>18</v>
      </c>
      <c r="D5224" s="2135"/>
      <c r="E5224" s="2128"/>
      <c r="F5224" s="2127"/>
      <c r="G5224" s="2127"/>
      <c r="H5224" s="2125"/>
      <c r="I5224" s="2127"/>
      <c r="J5224" s="2127"/>
      <c r="K5224" s="2127"/>
      <c r="L5224" s="2127"/>
      <c r="M5224" s="2127"/>
      <c r="N5224" s="2125"/>
      <c r="O5224" s="2127"/>
      <c r="P5224" s="2127"/>
      <c r="Q5224" s="2127"/>
      <c r="R5224" s="2127"/>
      <c r="S5224" s="2127"/>
      <c r="T5224" s="2127"/>
      <c r="U5224" s="2127"/>
      <c r="V5224" s="2127"/>
      <c r="W5224" s="2127"/>
      <c r="X5224" s="2127"/>
      <c r="Y5224" s="2125"/>
      <c r="Z5224" s="2127"/>
      <c r="AA5224" s="2127"/>
      <c r="AB5224" s="2127"/>
      <c r="AC5224" s="2026"/>
      <c r="AD5224" s="1965"/>
      <c r="AE5224" s="1425"/>
      <c r="AF5224" s="1966"/>
      <c r="AJ5224" s="189"/>
      <c r="AK5224" s="2061"/>
      <c r="AL5224" s="2061"/>
      <c r="AM5224" s="2061"/>
      <c r="AN5224" s="2061"/>
      <c r="AO5224" s="189"/>
      <c r="AP5224" s="189"/>
    </row>
    <row r="5225" spans="1:42" s="181" customFormat="1" ht="15.75" hidden="1" customHeight="1" x14ac:dyDescent="0.25">
      <c r="A5225" s="1875"/>
      <c r="B5225" s="1876"/>
      <c r="C5225" s="1969" t="s">
        <v>19</v>
      </c>
      <c r="D5225" s="2069"/>
      <c r="E5225" s="1733"/>
      <c r="F5225" s="1732"/>
      <c r="G5225" s="1732"/>
      <c r="H5225" s="1683"/>
      <c r="I5225" s="1732"/>
      <c r="J5225" s="1732"/>
      <c r="K5225" s="1732"/>
      <c r="L5225" s="1732"/>
      <c r="M5225" s="1732"/>
      <c r="N5225" s="1683"/>
      <c r="O5225" s="1732"/>
      <c r="P5225" s="1732"/>
      <c r="Q5225" s="1732"/>
      <c r="R5225" s="1732"/>
      <c r="S5225" s="1732"/>
      <c r="T5225" s="1732"/>
      <c r="U5225" s="1732"/>
      <c r="V5225" s="1732"/>
      <c r="W5225" s="1732"/>
      <c r="X5225" s="1732"/>
      <c r="Y5225" s="1683"/>
      <c r="Z5225" s="1732"/>
      <c r="AA5225" s="1732"/>
      <c r="AB5225" s="1741"/>
      <c r="AC5225" s="1342"/>
      <c r="AD5225" s="1965"/>
      <c r="AE5225" s="1425"/>
      <c r="AF5225" s="1966"/>
      <c r="AH5225" s="1950"/>
      <c r="AI5225" s="1973"/>
      <c r="AJ5225" s="1973"/>
      <c r="AK5225" s="1973"/>
      <c r="AL5225" s="1974"/>
      <c r="AM5225" s="1974"/>
      <c r="AN5225" s="189"/>
      <c r="AO5225" s="189"/>
      <c r="AP5225" s="189"/>
    </row>
    <row r="5226" spans="1:42" s="181" customFormat="1" ht="15.75" customHeight="1" thickBot="1" x14ac:dyDescent="0.3">
      <c r="A5226" s="3581" t="s">
        <v>42</v>
      </c>
      <c r="B5226" s="3582"/>
      <c r="C5226" s="3582"/>
      <c r="D5226" s="2073"/>
      <c r="E5226" s="1747">
        <f>SQRT(E5220*E5220+E5221*E5221)/E5177/1.73</f>
        <v>0</v>
      </c>
      <c r="F5226" s="1748">
        <f t="shared" ref="F5226:AB5226" si="2428">SQRT(F5220*F5220+F5221*F5221)/F5177/1.73</f>
        <v>0</v>
      </c>
      <c r="G5226" s="1748">
        <f t="shared" si="2428"/>
        <v>0</v>
      </c>
      <c r="H5226" s="1599">
        <f t="shared" si="2428"/>
        <v>0</v>
      </c>
      <c r="I5226" s="1748">
        <f t="shared" si="2428"/>
        <v>0</v>
      </c>
      <c r="J5226" s="1748">
        <f t="shared" si="2428"/>
        <v>0</v>
      </c>
      <c r="K5226" s="1748">
        <f t="shared" si="2428"/>
        <v>0</v>
      </c>
      <c r="L5226" s="1748">
        <f t="shared" si="2428"/>
        <v>0</v>
      </c>
      <c r="M5226" s="1748">
        <f t="shared" si="2428"/>
        <v>0</v>
      </c>
      <c r="N5226" s="1599">
        <f t="shared" si="2428"/>
        <v>0</v>
      </c>
      <c r="O5226" s="1748">
        <f t="shared" si="2428"/>
        <v>0</v>
      </c>
      <c r="P5226" s="1748">
        <f t="shared" si="2428"/>
        <v>0</v>
      </c>
      <c r="Q5226" s="1748">
        <f t="shared" si="2428"/>
        <v>0</v>
      </c>
      <c r="R5226" s="1748">
        <f t="shared" si="2428"/>
        <v>0</v>
      </c>
      <c r="S5226" s="1748">
        <f t="shared" si="2428"/>
        <v>0</v>
      </c>
      <c r="T5226" s="1748">
        <f t="shared" si="2428"/>
        <v>0</v>
      </c>
      <c r="U5226" s="1748">
        <f t="shared" si="2428"/>
        <v>0</v>
      </c>
      <c r="V5226" s="1748">
        <f t="shared" si="2428"/>
        <v>0</v>
      </c>
      <c r="W5226" s="1748">
        <f t="shared" si="2428"/>
        <v>0</v>
      </c>
      <c r="X5226" s="1748">
        <f t="shared" si="2428"/>
        <v>0</v>
      </c>
      <c r="Y5226" s="1599">
        <f>SQRT(Y5220*Y5220+Y5221*Y5221)/Y5177/1.73</f>
        <v>0</v>
      </c>
      <c r="Z5226" s="1748">
        <f t="shared" si="2428"/>
        <v>0</v>
      </c>
      <c r="AA5226" s="1748">
        <f t="shared" si="2428"/>
        <v>0</v>
      </c>
      <c r="AB5226" s="2134">
        <f t="shared" si="2428"/>
        <v>0</v>
      </c>
      <c r="AC5226" s="2115">
        <f>AVERAGE(E5226:AB5226)</f>
        <v>0</v>
      </c>
      <c r="AD5226" s="1971" t="e">
        <f>(AC5222-AC5226)/AC5222</f>
        <v>#DIV/0!</v>
      </c>
      <c r="AE5226" s="1688"/>
      <c r="AF5226" s="1972"/>
      <c r="AJ5226" s="189"/>
      <c r="AK5226" s="2014"/>
      <c r="AL5226" s="2014"/>
      <c r="AM5226" s="2061"/>
      <c r="AN5226" s="2014"/>
      <c r="AO5226" s="189"/>
      <c r="AP5226" s="189"/>
    </row>
    <row r="5227" spans="1:42" s="181" customFormat="1" ht="15.75" customHeight="1" thickBot="1" x14ac:dyDescent="0.3">
      <c r="A5227" s="2033"/>
      <c r="B5227" s="2034" t="s">
        <v>31</v>
      </c>
      <c r="C5227" s="2224" t="s">
        <v>13</v>
      </c>
      <c r="D5227" s="2035"/>
      <c r="E5227" s="2229">
        <f t="shared" ref="E5227:AB5227" si="2429">(E5228-D5228)*$AE5227*$AF5227</f>
        <v>0</v>
      </c>
      <c r="F5227" s="1743">
        <f t="shared" si="2429"/>
        <v>0</v>
      </c>
      <c r="G5227" s="1743">
        <f t="shared" si="2429"/>
        <v>0</v>
      </c>
      <c r="H5227" s="1646">
        <f t="shared" si="2429"/>
        <v>0</v>
      </c>
      <c r="I5227" s="1743">
        <f t="shared" si="2429"/>
        <v>0</v>
      </c>
      <c r="J5227" s="1743">
        <f t="shared" si="2429"/>
        <v>0</v>
      </c>
      <c r="K5227" s="1743">
        <f t="shared" si="2429"/>
        <v>0</v>
      </c>
      <c r="L5227" s="1743">
        <f t="shared" si="2429"/>
        <v>0</v>
      </c>
      <c r="M5227" s="1743">
        <f t="shared" si="2429"/>
        <v>0</v>
      </c>
      <c r="N5227" s="1646">
        <f t="shared" si="2429"/>
        <v>0</v>
      </c>
      <c r="O5227" s="1743">
        <f t="shared" si="2429"/>
        <v>0</v>
      </c>
      <c r="P5227" s="1743">
        <f t="shared" si="2429"/>
        <v>0</v>
      </c>
      <c r="Q5227" s="1743">
        <f t="shared" si="2429"/>
        <v>0</v>
      </c>
      <c r="R5227" s="1743">
        <f t="shared" si="2429"/>
        <v>0</v>
      </c>
      <c r="S5227" s="1743">
        <f t="shared" si="2429"/>
        <v>0</v>
      </c>
      <c r="T5227" s="1743">
        <f t="shared" si="2429"/>
        <v>0</v>
      </c>
      <c r="U5227" s="1743">
        <f t="shared" si="2429"/>
        <v>0</v>
      </c>
      <c r="V5227" s="1743">
        <f t="shared" si="2429"/>
        <v>0</v>
      </c>
      <c r="W5227" s="1743">
        <f t="shared" si="2429"/>
        <v>0</v>
      </c>
      <c r="X5227" s="1743">
        <f t="shared" si="2429"/>
        <v>0</v>
      </c>
      <c r="Y5227" s="1646">
        <f>(Y5228-X5228)*$AE5227*$AF5227</f>
        <v>0</v>
      </c>
      <c r="Z5227" s="1743">
        <f>(Z5228-Y5228)*$AE5227*$AF5227</f>
        <v>0</v>
      </c>
      <c r="AA5227" s="1743">
        <f t="shared" si="2429"/>
        <v>0</v>
      </c>
      <c r="AB5227" s="2247">
        <f t="shared" si="2429"/>
        <v>0</v>
      </c>
      <c r="AC5227" s="2253">
        <f>SUM(E5227:AB5227)</f>
        <v>0</v>
      </c>
      <c r="AD5227" s="1002"/>
      <c r="AE5227" s="270">
        <v>1</v>
      </c>
      <c r="AF5227" s="271">
        <v>20</v>
      </c>
      <c r="AJ5227" s="189"/>
      <c r="AK5227" s="2062"/>
      <c r="AL5227" s="2063"/>
      <c r="AM5227" s="2062"/>
      <c r="AN5227" s="2061"/>
      <c r="AO5227" s="189"/>
      <c r="AP5227" s="189"/>
    </row>
    <row r="5228" spans="1:42" s="181" customFormat="1" ht="15.75" hidden="1" customHeight="1" thickBot="1" x14ac:dyDescent="0.3">
      <c r="A5228" s="2119"/>
      <c r="B5228" s="2116"/>
      <c r="C5228" s="2225" t="s">
        <v>18</v>
      </c>
      <c r="D5228" s="2031">
        <v>2973.7</v>
      </c>
      <c r="E5228" s="2233">
        <v>2973.7</v>
      </c>
      <c r="F5228" s="1732">
        <v>2973.7</v>
      </c>
      <c r="G5228" s="1732">
        <v>2973.7</v>
      </c>
      <c r="H5228" s="1424">
        <v>2973.7</v>
      </c>
      <c r="I5228" s="1732">
        <v>2973.7</v>
      </c>
      <c r="J5228" s="1434">
        <v>2973.7</v>
      </c>
      <c r="K5228" s="1732">
        <v>2973.7</v>
      </c>
      <c r="L5228" s="1732">
        <v>2973.7</v>
      </c>
      <c r="M5228" s="1732">
        <v>2973.7</v>
      </c>
      <c r="N5228" s="1424">
        <v>2973.7</v>
      </c>
      <c r="O5228" s="1732">
        <v>2973.7</v>
      </c>
      <c r="P5228" s="1434">
        <v>2973.7</v>
      </c>
      <c r="Q5228" s="1732">
        <v>2973.7</v>
      </c>
      <c r="R5228" s="1732">
        <v>2973.7</v>
      </c>
      <c r="S5228" s="1732">
        <v>2973.7</v>
      </c>
      <c r="T5228" s="1732">
        <v>2973.7</v>
      </c>
      <c r="U5228" s="1434">
        <v>2973.7</v>
      </c>
      <c r="V5228" s="1434">
        <v>2973.7</v>
      </c>
      <c r="W5228" s="1434">
        <v>2973.7</v>
      </c>
      <c r="X5228" s="1732">
        <v>2973.7</v>
      </c>
      <c r="Y5228" s="1424">
        <v>2973.7</v>
      </c>
      <c r="Z5228" s="1732">
        <v>2973.7</v>
      </c>
      <c r="AA5228" s="1732">
        <v>2973.7</v>
      </c>
      <c r="AB5228" s="2248">
        <v>2973.7</v>
      </c>
      <c r="AC5228" s="2239"/>
      <c r="AD5228" s="1003"/>
      <c r="AE5228" s="273"/>
      <c r="AF5228" s="274"/>
      <c r="AJ5228" s="189"/>
      <c r="AK5228" s="2014"/>
      <c r="AL5228" s="2014"/>
      <c r="AM5228" s="2061"/>
      <c r="AN5228" s="2014"/>
      <c r="AO5228" s="189"/>
      <c r="AP5228" s="189"/>
    </row>
    <row r="5229" spans="1:42" s="181" customFormat="1" ht="15.75" customHeight="1" x14ac:dyDescent="0.25">
      <c r="A5229" s="2119"/>
      <c r="B5229" s="2116" t="s">
        <v>30</v>
      </c>
      <c r="C5229" s="2226" t="s">
        <v>13</v>
      </c>
      <c r="D5229" s="2071"/>
      <c r="E5229" s="2231">
        <f t="shared" ref="E5229:AB5229" si="2430">(E5230-D5230)*$AE5229*$AF5229</f>
        <v>0</v>
      </c>
      <c r="F5229" s="2117">
        <f t="shared" si="2430"/>
        <v>0</v>
      </c>
      <c r="G5229" s="2117">
        <f t="shared" si="2430"/>
        <v>0</v>
      </c>
      <c r="H5229" s="2118">
        <f t="shared" si="2430"/>
        <v>0</v>
      </c>
      <c r="I5229" s="2117">
        <f t="shared" si="2430"/>
        <v>0</v>
      </c>
      <c r="J5229" s="2117">
        <f t="shared" si="2430"/>
        <v>0</v>
      </c>
      <c r="K5229" s="2117">
        <f t="shared" si="2430"/>
        <v>0</v>
      </c>
      <c r="L5229" s="2117">
        <f t="shared" si="2430"/>
        <v>0</v>
      </c>
      <c r="M5229" s="2117">
        <f t="shared" si="2430"/>
        <v>0</v>
      </c>
      <c r="N5229" s="2118">
        <f t="shared" si="2430"/>
        <v>0</v>
      </c>
      <c r="O5229" s="2117">
        <f t="shared" si="2430"/>
        <v>0</v>
      </c>
      <c r="P5229" s="2117">
        <f t="shared" si="2430"/>
        <v>0</v>
      </c>
      <c r="Q5229" s="2117">
        <f t="shared" si="2430"/>
        <v>0</v>
      </c>
      <c r="R5229" s="2117">
        <f t="shared" si="2430"/>
        <v>0</v>
      </c>
      <c r="S5229" s="2117">
        <f t="shared" si="2430"/>
        <v>0</v>
      </c>
      <c r="T5229" s="2117">
        <f t="shared" si="2430"/>
        <v>0</v>
      </c>
      <c r="U5229" s="2117">
        <f t="shared" si="2430"/>
        <v>0</v>
      </c>
      <c r="V5229" s="2117">
        <f t="shared" si="2430"/>
        <v>0</v>
      </c>
      <c r="W5229" s="2117">
        <f t="shared" si="2430"/>
        <v>0</v>
      </c>
      <c r="X5229" s="2117">
        <f t="shared" si="2430"/>
        <v>0</v>
      </c>
      <c r="Y5229" s="2118">
        <f>(Y5230-X5230)*$AE5229*$AF5229</f>
        <v>0</v>
      </c>
      <c r="Z5229" s="2117">
        <f>(Z5230-Y5230)*$AE5229*$AF5229</f>
        <v>0</v>
      </c>
      <c r="AA5229" s="2117">
        <f t="shared" si="2430"/>
        <v>0</v>
      </c>
      <c r="AB5229" s="2232">
        <f t="shared" si="2430"/>
        <v>0</v>
      </c>
      <c r="AC5229" s="2239">
        <f>SUM(E5229:AB5229)</f>
        <v>0</v>
      </c>
      <c r="AD5229" s="1002"/>
      <c r="AE5229" s="270">
        <v>1</v>
      </c>
      <c r="AF5229" s="271">
        <v>1</v>
      </c>
      <c r="AJ5229" s="189"/>
      <c r="AK5229" s="2062"/>
      <c r="AL5229" s="2063"/>
      <c r="AM5229" s="2062"/>
      <c r="AN5229" s="2061"/>
      <c r="AO5229" s="189"/>
      <c r="AP5229" s="189"/>
    </row>
    <row r="5230" spans="1:42" s="181" customFormat="1" ht="15.75" hidden="1" customHeight="1" thickBot="1" x14ac:dyDescent="0.3">
      <c r="A5230" s="2120"/>
      <c r="B5230" s="2121"/>
      <c r="C5230" s="2227" t="s">
        <v>18</v>
      </c>
      <c r="D5230" s="2246">
        <v>934.53</v>
      </c>
      <c r="E5230" s="2249">
        <v>934.53</v>
      </c>
      <c r="F5230" s="2250">
        <v>934.53</v>
      </c>
      <c r="G5230" s="2250">
        <v>934.53</v>
      </c>
      <c r="H5230" s="2251">
        <v>934.53</v>
      </c>
      <c r="I5230" s="2250">
        <v>934.53</v>
      </c>
      <c r="J5230" s="2250">
        <v>934.53</v>
      </c>
      <c r="K5230" s="2250">
        <v>934.53</v>
      </c>
      <c r="L5230" s="2250">
        <v>934.53</v>
      </c>
      <c r="M5230" s="2250">
        <v>934.53</v>
      </c>
      <c r="N5230" s="2251">
        <v>934.53</v>
      </c>
      <c r="O5230" s="2250">
        <v>934.53</v>
      </c>
      <c r="P5230" s="2250">
        <v>934.53</v>
      </c>
      <c r="Q5230" s="2250">
        <v>934.53</v>
      </c>
      <c r="R5230" s="2250">
        <v>934.53</v>
      </c>
      <c r="S5230" s="2250">
        <v>934.53</v>
      </c>
      <c r="T5230" s="2250">
        <v>934.53</v>
      </c>
      <c r="U5230" s="2250">
        <v>934.53</v>
      </c>
      <c r="V5230" s="2250">
        <v>934.53</v>
      </c>
      <c r="W5230" s="2250">
        <v>934.53</v>
      </c>
      <c r="X5230" s="2250">
        <v>934.53</v>
      </c>
      <c r="Y5230" s="2251">
        <v>934.53</v>
      </c>
      <c r="Z5230" s="2250">
        <v>934.53</v>
      </c>
      <c r="AA5230" s="2250">
        <v>934.53</v>
      </c>
      <c r="AB5230" s="2252">
        <v>934.53</v>
      </c>
      <c r="AC5230" s="2241"/>
      <c r="AD5230" s="1003"/>
      <c r="AE5230" s="273"/>
      <c r="AF5230" s="274"/>
      <c r="AG5230" s="1968"/>
      <c r="AJ5230" s="189"/>
      <c r="AK5230" s="189"/>
      <c r="AL5230" s="189"/>
      <c r="AM5230" s="189"/>
      <c r="AN5230" s="189"/>
      <c r="AO5230" s="189"/>
      <c r="AP5230" s="189"/>
    </row>
    <row r="5231" spans="1:42" s="181" customFormat="1" ht="15.75" customHeight="1" x14ac:dyDescent="0.25">
      <c r="A5231" s="3583" t="s">
        <v>32</v>
      </c>
      <c r="B5231" s="3584"/>
      <c r="C5231" s="2029" t="s">
        <v>13</v>
      </c>
      <c r="D5231" s="2070"/>
      <c r="E5231" s="1735">
        <f t="shared" ref="E5231:X5231" si="2431">SUM(E5178,E5185,E5192,E5199,E5206,E5213)</f>
        <v>179.99999999999574</v>
      </c>
      <c r="F5231" s="1717">
        <f t="shared" si="2431"/>
        <v>147.99999999999881</v>
      </c>
      <c r="G5231" s="1717">
        <f t="shared" si="2431"/>
        <v>146.00000000000347</v>
      </c>
      <c r="H5231" s="1651">
        <f t="shared" si="2431"/>
        <v>145.99999999999858</v>
      </c>
      <c r="I5231" s="1717">
        <f t="shared" si="2431"/>
        <v>176.99999999999781</v>
      </c>
      <c r="J5231" s="1717">
        <f t="shared" si="2431"/>
        <v>197.00000000000318</v>
      </c>
      <c r="K5231" s="1717">
        <f t="shared" si="2431"/>
        <v>214.99999999999983</v>
      </c>
      <c r="L5231" s="1717">
        <f t="shared" si="2431"/>
        <v>196.99999999999611</v>
      </c>
      <c r="M5231" s="1717">
        <f t="shared" si="2431"/>
        <v>270.00000000000404</v>
      </c>
      <c r="N5231" s="1651">
        <f t="shared" si="2431"/>
        <v>228.99999999999699</v>
      </c>
      <c r="O5231" s="1717">
        <f t="shared" si="2431"/>
        <v>218.00000000000085</v>
      </c>
      <c r="P5231" s="1717">
        <f t="shared" si="2431"/>
        <v>246.00000000000313</v>
      </c>
      <c r="Q5231" s="1717">
        <f t="shared" si="2431"/>
        <v>202.99999999999895</v>
      </c>
      <c r="R5231" s="1717">
        <f t="shared" si="2431"/>
        <v>228.00000000000153</v>
      </c>
      <c r="S5231" s="1717">
        <f t="shared" si="2431"/>
        <v>194.99999999999807</v>
      </c>
      <c r="T5231" s="1717">
        <f t="shared" si="2431"/>
        <v>220.9999999999992</v>
      </c>
      <c r="U5231" s="1717">
        <f t="shared" si="2431"/>
        <v>251.99999999999935</v>
      </c>
      <c r="V5231" s="1717">
        <f t="shared" si="2431"/>
        <v>252.00000000000153</v>
      </c>
      <c r="W5231" s="1650">
        <f t="shared" si="2431"/>
        <v>238.99999999999943</v>
      </c>
      <c r="X5231" s="1650">
        <f t="shared" si="2431"/>
        <v>234.99999999999858</v>
      </c>
      <c r="Y5231" s="1651">
        <f>SUM(Y5178,Y5185,Y5192,Y5199,Y5206,Y5213)</f>
        <v>224.00000000000108</v>
      </c>
      <c r="Z5231" s="1650">
        <f>SUM(Z5178,Z5185,Z5192,Z5199,Z5206,Z5213)</f>
        <v>212.00000000000063</v>
      </c>
      <c r="AA5231" s="1650">
        <f>SUM(AA5178,AA5185,AA5192,AA5199,AA5206,AA5213)</f>
        <v>180.00000000000151</v>
      </c>
      <c r="AB5231" s="1652">
        <f>SUM(AB5178,AB5185,AB5192,AB5199,AB5206,AB5213)</f>
        <v>146.00000000000256</v>
      </c>
      <c r="AC5231" s="2223">
        <f>SUM(AC5178,AC5185,AC5192,AC5199,AC5206,AC5213)</f>
        <v>4956</v>
      </c>
      <c r="AD5231" s="1968"/>
      <c r="AE5231" s="1968"/>
      <c r="AF5231" s="1968"/>
      <c r="AG5231" s="1968"/>
      <c r="AJ5231" s="189"/>
      <c r="AK5231" s="189"/>
      <c r="AL5231" s="189"/>
      <c r="AM5231" s="189"/>
      <c r="AN5231" s="189"/>
      <c r="AO5231" s="189"/>
      <c r="AP5231" s="189"/>
    </row>
    <row r="5232" spans="1:42" s="181" customFormat="1" ht="15.75" customHeight="1" thickBot="1" x14ac:dyDescent="0.3">
      <c r="A5232" s="3607"/>
      <c r="B5232" s="3608"/>
      <c r="C5232" s="2072" t="s">
        <v>14</v>
      </c>
      <c r="D5232" s="2073"/>
      <c r="E5232" s="1747">
        <f t="shared" ref="E5232:AC5232" si="2432">SUM(E5179,E5186,E5193,E5200,E5207)</f>
        <v>29.999999999999361</v>
      </c>
      <c r="F5232" s="1748">
        <f t="shared" si="2432"/>
        <v>30.000000000001137</v>
      </c>
      <c r="G5232" s="1748">
        <f t="shared" si="2432"/>
        <v>29.999999999999361</v>
      </c>
      <c r="H5232" s="1599">
        <f t="shared" si="2432"/>
        <v>29.999999999999361</v>
      </c>
      <c r="I5232" s="1748">
        <f t="shared" si="2432"/>
        <v>28.000000000000469</v>
      </c>
      <c r="J5232" s="1748">
        <f t="shared" si="2432"/>
        <v>29.999999999999361</v>
      </c>
      <c r="K5232" s="1748">
        <f t="shared" si="2432"/>
        <v>30.000000000001137</v>
      </c>
      <c r="L5232" s="1748">
        <f t="shared" si="2432"/>
        <v>29.999999999999361</v>
      </c>
      <c r="M5232" s="1748">
        <f t="shared" si="2432"/>
        <v>45.999999999999375</v>
      </c>
      <c r="N5232" s="1599">
        <f t="shared" si="2432"/>
        <v>28.000000000000469</v>
      </c>
      <c r="O5232" s="1749">
        <f t="shared" si="2432"/>
        <v>46.000000000001151</v>
      </c>
      <c r="P5232" s="1749">
        <f t="shared" si="2432"/>
        <v>29.999999999999361</v>
      </c>
      <c r="Q5232" s="1749">
        <f t="shared" si="2432"/>
        <v>44.000000000000483</v>
      </c>
      <c r="R5232" s="1749">
        <f t="shared" si="2432"/>
        <v>29.999999999999361</v>
      </c>
      <c r="S5232" s="1749">
        <f t="shared" si="2432"/>
        <v>29.999999999999361</v>
      </c>
      <c r="T5232" s="1749">
        <f t="shared" si="2432"/>
        <v>44.000000000000483</v>
      </c>
      <c r="U5232" s="1749">
        <f t="shared" si="2432"/>
        <v>44.000000000000483</v>
      </c>
      <c r="V5232" s="1749">
        <f t="shared" si="2432"/>
        <v>45.999999999999375</v>
      </c>
      <c r="W5232" s="1749">
        <f t="shared" si="2432"/>
        <v>44.000000000000483</v>
      </c>
      <c r="X5232" s="1749">
        <f t="shared" si="2432"/>
        <v>45.999999999999375</v>
      </c>
      <c r="Y5232" s="1599">
        <f>SUM(Y5179,Y5186,Y5193,Y5200,Y5207)</f>
        <v>57.999999999999829</v>
      </c>
      <c r="Z5232" s="1749">
        <f t="shared" si="2432"/>
        <v>30.000000000001137</v>
      </c>
      <c r="AA5232" s="1749">
        <f t="shared" si="2432"/>
        <v>29.999999999999361</v>
      </c>
      <c r="AB5232" s="1750">
        <f t="shared" si="2432"/>
        <v>29.999999999999361</v>
      </c>
      <c r="AC5232" s="2074">
        <f t="shared" si="2432"/>
        <v>863.99999999999864</v>
      </c>
      <c r="AD5232" s="1968"/>
      <c r="AE5232" s="1968"/>
      <c r="AF5232" s="1968"/>
      <c r="AG5232" s="1968"/>
    </row>
    <row r="5233" spans="1:42" s="181" customFormat="1" ht="15.75" customHeight="1" x14ac:dyDescent="0.25">
      <c r="A5233" s="3587" t="s">
        <v>33</v>
      </c>
      <c r="B5233" s="3588"/>
      <c r="C5233" s="1945" t="s">
        <v>34</v>
      </c>
      <c r="D5233" s="1929"/>
      <c r="E5233" s="1659">
        <f t="shared" ref="E5233:AC5234" si="2433">100-(E5231/(E5166))*100</f>
        <v>-2.2727272727237136</v>
      </c>
      <c r="F5233" s="1660">
        <f t="shared" si="2433"/>
        <v>2.6315789473698601</v>
      </c>
      <c r="G5233" s="1660">
        <f t="shared" si="2433"/>
        <v>3.9473684210509958</v>
      </c>
      <c r="H5233" s="1661">
        <f t="shared" si="2433"/>
        <v>-1.3888888888840683</v>
      </c>
      <c r="I5233" s="1660">
        <f t="shared" si="2433"/>
        <v>3.8043478260868397</v>
      </c>
      <c r="J5233" s="1660">
        <f t="shared" si="2433"/>
        <v>-2.6041666666720289</v>
      </c>
      <c r="K5233" s="1660">
        <f t="shared" si="2433"/>
        <v>-3.3653846153853095</v>
      </c>
      <c r="L5233" s="1660">
        <f t="shared" si="2433"/>
        <v>-2.6041666666607455</v>
      </c>
      <c r="M5233" s="1660">
        <f t="shared" si="2433"/>
        <v>0.73529411764761221</v>
      </c>
      <c r="N5233" s="1661">
        <f t="shared" si="2433"/>
        <v>-6.0185185185200822</v>
      </c>
      <c r="O5233" s="1660">
        <f t="shared" si="2433"/>
        <v>2.6785714285726669</v>
      </c>
      <c r="P5233" s="1660">
        <f t="shared" si="2433"/>
        <v>-2.5000000000034817</v>
      </c>
      <c r="Q5233" s="1660">
        <f t="shared" si="2433"/>
        <v>2.4038461538459188</v>
      </c>
      <c r="R5233" s="1660">
        <f t="shared" si="2433"/>
        <v>-1.7857142857132544</v>
      </c>
      <c r="S5233" s="1660">
        <f t="shared" si="2433"/>
        <v>-1.5625000000026716</v>
      </c>
      <c r="T5233" s="1660">
        <f t="shared" si="2433"/>
        <v>1.3392857142877119</v>
      </c>
      <c r="U5233" s="1660">
        <f t="shared" si="2433"/>
        <v>1.5625000000003411</v>
      </c>
      <c r="V5233" s="1660">
        <f t="shared" si="2433"/>
        <v>1.5624999999994884</v>
      </c>
      <c r="W5233" s="1660">
        <f t="shared" si="2433"/>
        <v>-3.0172413793104056</v>
      </c>
      <c r="X5233" s="1660">
        <f t="shared" si="2433"/>
        <v>2.0833333333318365</v>
      </c>
      <c r="Y5233" s="1661">
        <f>100-(Y5231/(Y5166))*100</f>
        <v>6.6666666666697552</v>
      </c>
      <c r="Z5233" s="1660">
        <f t="shared" si="2433"/>
        <v>-1.9230769230779998</v>
      </c>
      <c r="AA5233" s="1660">
        <f t="shared" si="2433"/>
        <v>-2.2727272727270105</v>
      </c>
      <c r="AB5233" s="1662">
        <f t="shared" si="2433"/>
        <v>3.9473684210516069</v>
      </c>
      <c r="AC5233" s="2058">
        <f t="shared" si="2433"/>
        <v>8.0645161290476608E-2</v>
      </c>
      <c r="AD5233" s="1968"/>
      <c r="AE5233" s="1968"/>
      <c r="AF5233" s="1968"/>
      <c r="AG5233" s="1968"/>
    </row>
    <row r="5234" spans="1:42" s="181" customFormat="1" ht="15.75" customHeight="1" thickBot="1" x14ac:dyDescent="0.3">
      <c r="A5234" s="3585"/>
      <c r="B5234" s="3586"/>
      <c r="C5234" s="1956" t="s">
        <v>35</v>
      </c>
      <c r="D5234" s="1957"/>
      <c r="E5234" s="1436">
        <f>100-(E5232/(E5167))*100</f>
        <v>68.750000000000696</v>
      </c>
      <c r="F5234" s="1436">
        <f t="shared" si="2433"/>
        <v>65.909090909089997</v>
      </c>
      <c r="G5234" s="1436">
        <f t="shared" si="2433"/>
        <v>62.500000000001663</v>
      </c>
      <c r="H5234" s="2349">
        <f t="shared" si="2433"/>
        <v>62.5</v>
      </c>
      <c r="I5234" s="1436">
        <f t="shared" si="2433"/>
        <v>70.833333333332874</v>
      </c>
      <c r="J5234" s="1436">
        <f t="shared" si="2433"/>
        <v>73.214285714286731</v>
      </c>
      <c r="K5234" s="1436">
        <f t="shared" si="2433"/>
        <v>73.214285714284301</v>
      </c>
      <c r="L5234" s="1436">
        <f t="shared" si="2433"/>
        <v>71.153846153846558</v>
      </c>
      <c r="M5234" s="1436">
        <f t="shared" si="2433"/>
        <v>69.736842105263776</v>
      </c>
      <c r="N5234" s="2349">
        <f t="shared" si="2433"/>
        <v>76.666666666666472</v>
      </c>
      <c r="O5234" s="1436">
        <f t="shared" si="2433"/>
        <v>61.666666666664888</v>
      </c>
      <c r="P5234" s="1436">
        <f t="shared" si="2433"/>
        <v>77.941176470589156</v>
      </c>
      <c r="Q5234" s="1436">
        <f t="shared" si="2433"/>
        <v>60.714285714284692</v>
      </c>
      <c r="R5234" s="1436">
        <f t="shared" si="2433"/>
        <v>75.000000000000739</v>
      </c>
      <c r="S5234" s="1436">
        <f t="shared" si="2433"/>
        <v>73.214285714285879</v>
      </c>
      <c r="T5234" s="1436">
        <f t="shared" si="2433"/>
        <v>63.333333333333236</v>
      </c>
      <c r="U5234" s="1436">
        <f t="shared" si="2433"/>
        <v>69.444444444443761</v>
      </c>
      <c r="V5234" s="1436">
        <f t="shared" si="2433"/>
        <v>66.176470588236441</v>
      </c>
      <c r="W5234" s="1436">
        <f t="shared" si="2433"/>
        <v>65.624999999999659</v>
      </c>
      <c r="X5234" s="1436">
        <f t="shared" si="2433"/>
        <v>66.17647058823556</v>
      </c>
      <c r="Y5234" s="2349">
        <f>100-(Y5232/(Y5167))*100</f>
        <v>54.687500000000171</v>
      </c>
      <c r="Z5234" s="1436">
        <f t="shared" si="2433"/>
        <v>73.214285714284301</v>
      </c>
      <c r="AA5234" s="1436">
        <f t="shared" si="2433"/>
        <v>71.153846153846558</v>
      </c>
      <c r="AB5234" s="1436">
        <f t="shared" si="2433"/>
        <v>62.500000000001663</v>
      </c>
      <c r="AC5234" s="2059">
        <f>100-(AC5232/(AC4985))*100</f>
        <v>69.811320754717059</v>
      </c>
      <c r="AD5234" s="1968"/>
      <c r="AE5234" s="1968"/>
      <c r="AF5234" s="1968"/>
      <c r="AG5234" s="208"/>
      <c r="AJ5234" s="189"/>
      <c r="AK5234" s="189"/>
      <c r="AL5234" s="189"/>
      <c r="AM5234" s="189"/>
    </row>
    <row r="5235" spans="1:42" s="181" customFormat="1" ht="15.75" customHeight="1" x14ac:dyDescent="0.25">
      <c r="A5235" s="3609"/>
      <c r="B5235" s="3610"/>
      <c r="C5235" s="1641"/>
      <c r="D5235" s="1463" t="s">
        <v>111</v>
      </c>
      <c r="E5235" s="1642">
        <f>(E5168-E5180-E5187-E5194-E5201-E5208-E5215-E5222)/E5168</f>
        <v>-0.2</v>
      </c>
      <c r="F5235" s="1642">
        <f t="shared" ref="F5235:AB5235" si="2434">(F5168-F5180-F5187-F5194-F5201-F5208-F5215-F5222)/F5168</f>
        <v>0</v>
      </c>
      <c r="G5235" s="1642">
        <f t="shared" si="2434"/>
        <v>0</v>
      </c>
      <c r="H5235" s="2347">
        <f t="shared" si="2434"/>
        <v>0</v>
      </c>
      <c r="I5235" s="1642">
        <f t="shared" si="2434"/>
        <v>-9.0909090909090912E-2</v>
      </c>
      <c r="J5235" s="1642">
        <f t="shared" si="2434"/>
        <v>-0.18181818181818182</v>
      </c>
      <c r="K5235" s="1642">
        <f t="shared" si="2434"/>
        <v>-7.6923076923076927E-2</v>
      </c>
      <c r="L5235" s="1642">
        <f t="shared" si="2434"/>
        <v>0</v>
      </c>
      <c r="M5235" s="1642">
        <f t="shared" si="2434"/>
        <v>-0.125</v>
      </c>
      <c r="N5235" s="2347">
        <f t="shared" si="2434"/>
        <v>-7.1428571428571425E-2</v>
      </c>
      <c r="O5235" s="1642">
        <f t="shared" si="2434"/>
        <v>-0.15384615384615385</v>
      </c>
      <c r="P5235" s="1642">
        <f t="shared" si="2434"/>
        <v>0</v>
      </c>
      <c r="Q5235" s="1642">
        <f t="shared" si="2434"/>
        <v>-7.6923076923076927E-2</v>
      </c>
      <c r="R5235" s="1642">
        <f t="shared" si="2434"/>
        <v>-7.1428571428571425E-2</v>
      </c>
      <c r="S5235" s="1642">
        <f t="shared" si="2434"/>
        <v>0</v>
      </c>
      <c r="T5235" s="1642">
        <f t="shared" si="2434"/>
        <v>6.25E-2</v>
      </c>
      <c r="U5235" s="1642">
        <f t="shared" si="2434"/>
        <v>-6.25E-2</v>
      </c>
      <c r="V5235" s="1642">
        <f t="shared" si="2434"/>
        <v>-6.25E-2</v>
      </c>
      <c r="W5235" s="1642">
        <f t="shared" si="2434"/>
        <v>-0.14285714285714285</v>
      </c>
      <c r="X5235" s="1642">
        <f t="shared" si="2434"/>
        <v>-0.14285714285714285</v>
      </c>
      <c r="Y5235" s="2347">
        <f>(Y5168-Y5180-Y5187-Y5194-Y5201-Y5208-Y5215-Y5222)/Y5168</f>
        <v>0</v>
      </c>
      <c r="Z5235" s="1642">
        <f t="shared" si="2434"/>
        <v>-7.6923076923076927E-2</v>
      </c>
      <c r="AA5235" s="1642">
        <f t="shared" si="2434"/>
        <v>-9.0909090909090912E-2</v>
      </c>
      <c r="AB5235" s="1759">
        <f t="shared" si="2434"/>
        <v>9.0909090909090912E-2</v>
      </c>
      <c r="AC5235" s="1643">
        <f>(AC5168-AC5180-AC5187-AC5194-AC5201-AC5208-AC5215-AC5222)/AC5168</f>
        <v>-6.0509554140127389E-2</v>
      </c>
      <c r="AD5235" s="926"/>
      <c r="AE5235" s="208"/>
      <c r="AF5235" s="926"/>
      <c r="AG5235" s="208"/>
      <c r="AJ5235" s="189"/>
      <c r="AK5235" s="189"/>
      <c r="AL5235" s="189"/>
      <c r="AM5235" s="189"/>
    </row>
    <row r="5236" spans="1:42" s="181" customFormat="1" ht="15.75" customHeight="1" thickBot="1" x14ac:dyDescent="0.3">
      <c r="A5236" s="3611"/>
      <c r="B5236" s="3612"/>
      <c r="C5236" s="1644"/>
      <c r="D5236" s="1469" t="s">
        <v>112</v>
      </c>
      <c r="E5236" s="1636">
        <f>(E5172-E5184-E5191-E5198-E5205-E5212-E5219-E5226)/E5172</f>
        <v>6.8512500032753745E-3</v>
      </c>
      <c r="F5236" s="1636">
        <f t="shared" ref="F5236:AC5236" si="2435">(F5172-F5184-F5191-F5198-F5205-F5212-F5219-F5226)/F5172</f>
        <v>5.4863398750883717E-2</v>
      </c>
      <c r="G5236" s="1636">
        <f t="shared" si="2435"/>
        <v>3.8781504500891059E-2</v>
      </c>
      <c r="H5236" s="2348">
        <f t="shared" si="2435"/>
        <v>-2.2813590180347943E-3</v>
      </c>
      <c r="I5236" s="1636">
        <f t="shared" si="2435"/>
        <v>6.3761816854188469E-2</v>
      </c>
      <c r="J5236" s="1636">
        <f t="shared" si="2435"/>
        <v>3.274758493140692E-2</v>
      </c>
      <c r="K5236" s="1636">
        <f t="shared" si="2435"/>
        <v>9.0217735785894041E-3</v>
      </c>
      <c r="L5236" s="1636">
        <f t="shared" si="2435"/>
        <v>1.031159569521233E-2</v>
      </c>
      <c r="M5236" s="1636">
        <f t="shared" si="2435"/>
        <v>4.0435507107148924E-2</v>
      </c>
      <c r="N5236" s="2348">
        <f t="shared" si="2435"/>
        <v>3.1978441657129707E-3</v>
      </c>
      <c r="O5236" s="1636">
        <f t="shared" si="2435"/>
        <v>2.804950979544436E-2</v>
      </c>
      <c r="P5236" s="1636">
        <f t="shared" si="2435"/>
        <v>4.297559556650659E-2</v>
      </c>
      <c r="Q5236" s="1636">
        <f t="shared" si="2435"/>
        <v>2.5583076047043178E-2</v>
      </c>
      <c r="R5236" s="1636">
        <f t="shared" si="2435"/>
        <v>2.7594227049353215E-2</v>
      </c>
      <c r="S5236" s="1636">
        <f t="shared" si="2435"/>
        <v>3.6770047097661178E-2</v>
      </c>
      <c r="T5236" s="1636">
        <f t="shared" si="2435"/>
        <v>2.3314308129114756E-2</v>
      </c>
      <c r="U5236" s="1636">
        <f t="shared" si="2435"/>
        <v>4.9460074974815839E-2</v>
      </c>
      <c r="V5236" s="1636">
        <f t="shared" si="2435"/>
        <v>3.0676334617411753E-2</v>
      </c>
      <c r="W5236" s="1636">
        <f t="shared" si="2435"/>
        <v>-4.6253633502634931E-3</v>
      </c>
      <c r="X5236" s="1636">
        <f t="shared" si="2435"/>
        <v>4.3011139105150878E-2</v>
      </c>
      <c r="Y5236" s="2348">
        <f>(Y5172-Y5184-Y5191-Y5198-Y5205-Y5212-Y5219-Y5226)/Y5172</f>
        <v>4.2628791351427012E-2</v>
      </c>
      <c r="Z5236" s="1636">
        <f t="shared" si="2435"/>
        <v>2.6402149124501648E-2</v>
      </c>
      <c r="AA5236" s="1636">
        <f t="shared" si="2435"/>
        <v>2.6048049773593165E-2</v>
      </c>
      <c r="AB5236" s="1760">
        <f t="shared" si="2435"/>
        <v>3.8781504500896229E-2</v>
      </c>
      <c r="AC5236" s="1640">
        <f t="shared" si="2435"/>
        <v>2.9258757336142971E-2</v>
      </c>
      <c r="AD5236" s="926"/>
      <c r="AE5236" s="208"/>
      <c r="AF5236" s="926"/>
      <c r="AG5236" s="1950"/>
    </row>
    <row r="5237" spans="1:42" s="181" customFormat="1" ht="15.75" customHeight="1" thickBot="1" x14ac:dyDescent="0.3">
      <c r="A5237" s="2684"/>
      <c r="B5237" s="2669"/>
      <c r="C5237" s="2669"/>
      <c r="D5237" s="2669"/>
      <c r="E5237" s="2669"/>
      <c r="F5237" s="2669"/>
      <c r="G5237" s="2669"/>
      <c r="H5237" s="2669"/>
      <c r="I5237" s="2669"/>
      <c r="J5237" s="2669"/>
      <c r="K5237" s="2669"/>
      <c r="L5237" s="2669"/>
      <c r="M5237" s="2669"/>
      <c r="N5237" s="2669"/>
      <c r="O5237" s="2669"/>
      <c r="P5237" s="2669"/>
      <c r="Q5237" s="2669"/>
      <c r="R5237" s="2669"/>
      <c r="S5237" s="2669"/>
      <c r="T5237" s="2669"/>
      <c r="U5237" s="2669"/>
      <c r="V5237" s="2669"/>
      <c r="W5237" s="2669"/>
      <c r="X5237" s="2669"/>
      <c r="Y5237" s="2669"/>
      <c r="Z5237" s="2669"/>
      <c r="AA5237" s="2669"/>
      <c r="AB5237" s="2669"/>
      <c r="AC5237" s="2685"/>
      <c r="AD5237" s="1950"/>
      <c r="AE5237" s="1950"/>
      <c r="AF5237" s="1950"/>
      <c r="AG5237" s="1937"/>
    </row>
    <row r="5238" spans="1:42" s="181" customFormat="1" ht="15.75" customHeight="1" thickBot="1" x14ac:dyDescent="0.3">
      <c r="A5238" s="3579" t="s">
        <v>751</v>
      </c>
      <c r="B5238" s="3580"/>
      <c r="C5238" s="1935"/>
      <c r="D5238" s="1504">
        <v>0</v>
      </c>
      <c r="E5238" s="1505">
        <v>1</v>
      </c>
      <c r="F5238" s="1506">
        <v>2</v>
      </c>
      <c r="G5238" s="1506">
        <v>3</v>
      </c>
      <c r="H5238" s="1507">
        <v>4</v>
      </c>
      <c r="I5238" s="1506">
        <v>5</v>
      </c>
      <c r="J5238" s="1506">
        <v>6</v>
      </c>
      <c r="K5238" s="1506">
        <v>7</v>
      </c>
      <c r="L5238" s="1506">
        <v>8</v>
      </c>
      <c r="M5238" s="1506">
        <v>9</v>
      </c>
      <c r="N5238" s="1507">
        <v>10</v>
      </c>
      <c r="O5238" s="1506">
        <v>11</v>
      </c>
      <c r="P5238" s="1506">
        <v>12</v>
      </c>
      <c r="Q5238" s="1506">
        <v>13</v>
      </c>
      <c r="R5238" s="1506">
        <v>14</v>
      </c>
      <c r="S5238" s="1506">
        <v>15</v>
      </c>
      <c r="T5238" s="1506">
        <v>16</v>
      </c>
      <c r="U5238" s="1506">
        <v>17</v>
      </c>
      <c r="V5238" s="1506">
        <v>18</v>
      </c>
      <c r="W5238" s="1506">
        <v>19</v>
      </c>
      <c r="X5238" s="1506">
        <v>20</v>
      </c>
      <c r="Y5238" s="1507">
        <v>21</v>
      </c>
      <c r="Z5238" s="1506">
        <v>22</v>
      </c>
      <c r="AA5238" s="1506">
        <v>23</v>
      </c>
      <c r="AB5238" s="1935">
        <v>24</v>
      </c>
      <c r="AC5238" s="2075"/>
      <c r="AD5238" s="1937"/>
      <c r="AE5238" s="1937"/>
      <c r="AF5238" s="1937"/>
      <c r="AG5238" s="1937"/>
    </row>
    <row r="5239" spans="1:42" s="181" customFormat="1" ht="15.75" customHeight="1" x14ac:dyDescent="0.25">
      <c r="A5239" s="2076" t="s">
        <v>10</v>
      </c>
      <c r="B5239" s="2077"/>
      <c r="C5239" s="2078"/>
      <c r="D5239" s="2079"/>
      <c r="E5239" s="2080">
        <v>6</v>
      </c>
      <c r="F5239" s="2077">
        <v>6</v>
      </c>
      <c r="G5239" s="2077">
        <v>6</v>
      </c>
      <c r="H5239" s="2010">
        <v>6</v>
      </c>
      <c r="I5239" s="2077">
        <v>6</v>
      </c>
      <c r="J5239" s="2077">
        <v>7</v>
      </c>
      <c r="K5239" s="2077">
        <v>7</v>
      </c>
      <c r="L5239" s="2077">
        <v>7</v>
      </c>
      <c r="M5239" s="2077">
        <v>7</v>
      </c>
      <c r="N5239" s="2010">
        <v>8</v>
      </c>
      <c r="O5239" s="2077">
        <v>8</v>
      </c>
      <c r="P5239" s="2077">
        <v>8</v>
      </c>
      <c r="Q5239" s="2077">
        <v>8</v>
      </c>
      <c r="R5239" s="2077">
        <v>8</v>
      </c>
      <c r="S5239" s="2077">
        <v>8</v>
      </c>
      <c r="T5239" s="2077">
        <v>8</v>
      </c>
      <c r="U5239" s="2077">
        <v>8</v>
      </c>
      <c r="V5239" s="2077">
        <v>7</v>
      </c>
      <c r="W5239" s="2077">
        <v>7</v>
      </c>
      <c r="X5239" s="2077">
        <v>7</v>
      </c>
      <c r="Y5239" s="2010">
        <v>7</v>
      </c>
      <c r="Z5239" s="2077">
        <v>7</v>
      </c>
      <c r="AA5239" s="2077">
        <v>7</v>
      </c>
      <c r="AB5239" s="2081">
        <v>7</v>
      </c>
      <c r="AC5239" s="2082"/>
      <c r="AD5239" s="1937"/>
      <c r="AE5239" s="1937"/>
      <c r="AF5239" s="1937"/>
      <c r="AG5239" s="1937"/>
    </row>
    <row r="5240" spans="1:42" s="181" customFormat="1" ht="15.75" customHeight="1" thickBot="1" x14ac:dyDescent="0.3">
      <c r="A5240" s="2083" t="s">
        <v>11</v>
      </c>
      <c r="B5240" s="2084"/>
      <c r="C5240" s="1635"/>
      <c r="D5240" s="1469"/>
      <c r="E5240" s="2085"/>
      <c r="F5240" s="2084"/>
      <c r="G5240" s="2084"/>
      <c r="H5240" s="2020"/>
      <c r="I5240" s="2084"/>
      <c r="J5240" s="2084"/>
      <c r="K5240" s="2084"/>
      <c r="L5240" s="2084"/>
      <c r="M5240" s="2084"/>
      <c r="N5240" s="2020"/>
      <c r="O5240" s="2084"/>
      <c r="P5240" s="2084"/>
      <c r="Q5240" s="2084"/>
      <c r="R5240" s="2084"/>
      <c r="S5240" s="2084"/>
      <c r="T5240" s="2084"/>
      <c r="U5240" s="2084"/>
      <c r="V5240" s="2084"/>
      <c r="W5240" s="2084"/>
      <c r="X5240" s="2084"/>
      <c r="Y5240" s="2020"/>
      <c r="Z5240" s="2084"/>
      <c r="AA5240" s="2084"/>
      <c r="AB5240" s="2086"/>
      <c r="AC5240" s="2087"/>
      <c r="AD5240" s="1937"/>
      <c r="AE5240" s="1937"/>
      <c r="AF5240" s="1937"/>
      <c r="AJ5240" s="1949"/>
      <c r="AK5240" s="1949"/>
      <c r="AL5240" s="1950"/>
      <c r="AM5240" s="1949"/>
      <c r="AN5240" s="852"/>
      <c r="AO5240" s="852"/>
    </row>
    <row r="5241" spans="1:42" s="181" customFormat="1" ht="15.75" customHeight="1" x14ac:dyDescent="0.25">
      <c r="A5241" s="3563" t="s">
        <v>907</v>
      </c>
      <c r="B5241" s="3600" t="s">
        <v>752</v>
      </c>
      <c r="C5241" s="1945" t="s">
        <v>13</v>
      </c>
      <c r="D5241" s="1929" t="s">
        <v>115</v>
      </c>
      <c r="E5241" s="1691">
        <f t="shared" ref="E5241:AB5241" si="2436">(E5246-D5246)*$AE5241*$AF5241</f>
        <v>3959.9999999998372</v>
      </c>
      <c r="F5241" s="1692">
        <f t="shared" si="2436"/>
        <v>4400.0000000000628</v>
      </c>
      <c r="G5241" s="1692">
        <f t="shared" si="2436"/>
        <v>4400.0000000000628</v>
      </c>
      <c r="H5241" s="1597">
        <f t="shared" si="2436"/>
        <v>4839.9999999999745</v>
      </c>
      <c r="I5241" s="1692">
        <f t="shared" si="2436"/>
        <v>4839.9999999999745</v>
      </c>
      <c r="J5241" s="1692">
        <f t="shared" si="2436"/>
        <v>7919.9999999999873</v>
      </c>
      <c r="K5241" s="1692">
        <f t="shared" si="2436"/>
        <v>5279.9999999998872</v>
      </c>
      <c r="L5241" s="1692">
        <f t="shared" si="2436"/>
        <v>7480.0000000000746</v>
      </c>
      <c r="M5241" s="1692">
        <f t="shared" si="2436"/>
        <v>6599.9999999999372</v>
      </c>
      <c r="N5241" s="1597">
        <f t="shared" si="2436"/>
        <v>6160.0000000000255</v>
      </c>
      <c r="O5241" s="1692">
        <f t="shared" si="2436"/>
        <v>9240.0000000000382</v>
      </c>
      <c r="P5241" s="1692">
        <f t="shared" si="2436"/>
        <v>7040.0000000001628</v>
      </c>
      <c r="Q5241" s="1692">
        <f t="shared" si="2436"/>
        <v>7039.9999999998499</v>
      </c>
      <c r="R5241" s="1692">
        <f t="shared" si="2436"/>
        <v>6599.9999999999372</v>
      </c>
      <c r="S5241" s="1692">
        <f t="shared" si="2436"/>
        <v>6160.0000000000255</v>
      </c>
      <c r="T5241" s="1692">
        <f t="shared" si="2436"/>
        <v>9679.9999999999491</v>
      </c>
      <c r="U5241" s="1692">
        <f t="shared" si="2436"/>
        <v>6599.9999999999372</v>
      </c>
      <c r="V5241" s="1692">
        <f t="shared" si="2436"/>
        <v>7920.0000000003001</v>
      </c>
      <c r="W5241" s="1692">
        <f t="shared" si="2436"/>
        <v>5279.9999999998872</v>
      </c>
      <c r="X5241" s="1692">
        <f t="shared" si="2436"/>
        <v>7039.9999999998499</v>
      </c>
      <c r="Y5241" s="1597">
        <f>(Y5246-X5246)*$AE5241*$AF5241</f>
        <v>8360.0000000002128</v>
      </c>
      <c r="Z5241" s="1692">
        <f>(Z5246-Y5246)*$AE5241*$AF5241</f>
        <v>7479.9999999997626</v>
      </c>
      <c r="AA5241" s="1692">
        <f t="shared" si="2436"/>
        <v>6600.0000000002501</v>
      </c>
      <c r="AB5241" s="1746">
        <f t="shared" si="2436"/>
        <v>6160.0000000000255</v>
      </c>
      <c r="AC5241" s="1653">
        <f>SUM(E5241:AB5241)</f>
        <v>157080.00000000006</v>
      </c>
      <c r="AD5241" s="1964"/>
      <c r="AE5241" s="1692">
        <v>1100</v>
      </c>
      <c r="AF5241" s="1693">
        <v>40</v>
      </c>
      <c r="AJ5241" s="1954"/>
      <c r="AK5241" s="1955"/>
      <c r="AL5241" s="1954"/>
      <c r="AM5241" s="1950"/>
      <c r="AN5241" s="852"/>
      <c r="AO5241" s="852"/>
    </row>
    <row r="5242" spans="1:42" s="181" customFormat="1" ht="15.75" customHeight="1" x14ac:dyDescent="0.25">
      <c r="A5242" s="3564"/>
      <c r="B5242" s="3601"/>
      <c r="C5242" s="1951" t="s">
        <v>14</v>
      </c>
      <c r="D5242" s="1342" t="s">
        <v>115</v>
      </c>
      <c r="E5242" s="1676">
        <f t="shared" ref="E5242:AB5242" si="2437">(E5247-D5247)*$AE5241*$AF5241</f>
        <v>4840.0000000000146</v>
      </c>
      <c r="F5242" s="1677">
        <f t="shared" si="2437"/>
        <v>7479.9999999999964</v>
      </c>
      <c r="G5242" s="1677">
        <f t="shared" si="2437"/>
        <v>6599.9999999999964</v>
      </c>
      <c r="H5242" s="1598">
        <f t="shared" si="2437"/>
        <v>6160.0000000000055</v>
      </c>
      <c r="I5242" s="1677">
        <f t="shared" si="2437"/>
        <v>6599.9999999999964</v>
      </c>
      <c r="J5242" s="1677">
        <f t="shared" si="2437"/>
        <v>9239.9999999999982</v>
      </c>
      <c r="K5242" s="1677">
        <f t="shared" si="2437"/>
        <v>4840.0000000000146</v>
      </c>
      <c r="L5242" s="1677">
        <f t="shared" si="2437"/>
        <v>7039.9999999999673</v>
      </c>
      <c r="M5242" s="1677">
        <f t="shared" si="2437"/>
        <v>4400.0000000000236</v>
      </c>
      <c r="N5242" s="1598">
        <f t="shared" si="2437"/>
        <v>4840.0000000000146</v>
      </c>
      <c r="O5242" s="1677">
        <f t="shared" si="2437"/>
        <v>6599.9999999999764</v>
      </c>
      <c r="P5242" s="1677">
        <f t="shared" si="2437"/>
        <v>5719.9999999999955</v>
      </c>
      <c r="Q5242" s="1677">
        <f t="shared" si="2437"/>
        <v>5280.0000000000045</v>
      </c>
      <c r="R5242" s="1677">
        <f t="shared" si="2437"/>
        <v>6159.9999999999864</v>
      </c>
      <c r="S5242" s="1677">
        <f t="shared" si="2437"/>
        <v>4400.0000000000236</v>
      </c>
      <c r="T5242" s="1701">
        <f t="shared" si="2437"/>
        <v>7479.9999999999964</v>
      </c>
      <c r="U5242" s="1677">
        <f t="shared" si="2437"/>
        <v>4840.0000000000146</v>
      </c>
      <c r="V5242" s="1677">
        <f t="shared" si="2437"/>
        <v>6159.9999999999864</v>
      </c>
      <c r="W5242" s="1677">
        <f t="shared" si="2437"/>
        <v>4399.9999999999836</v>
      </c>
      <c r="X5242" s="1677">
        <f t="shared" si="2437"/>
        <v>6160.0000000000255</v>
      </c>
      <c r="Y5242" s="1598">
        <f>(Y5247-X5247)*$AE5241*$AF5241</f>
        <v>7040.0000000000073</v>
      </c>
      <c r="Z5242" s="1677">
        <f>(Z5247-Y5247)*$AE5241*$AF5241</f>
        <v>5279.9999999999654</v>
      </c>
      <c r="AA5242" s="1677">
        <f t="shared" si="2437"/>
        <v>5720.0000000000346</v>
      </c>
      <c r="AB5242" s="1702">
        <f t="shared" si="2437"/>
        <v>6599.9999999999764</v>
      </c>
      <c r="AC5242" s="1932">
        <f>SUM(E5242:AB5242)</f>
        <v>143880</v>
      </c>
      <c r="AD5242" s="1965"/>
      <c r="AE5242" s="1425"/>
      <c r="AF5242" s="1966"/>
      <c r="AJ5242" s="1950"/>
      <c r="AK5242" s="1950"/>
      <c r="AL5242" s="1950"/>
      <c r="AM5242" s="1950"/>
      <c r="AN5242" s="852"/>
      <c r="AO5242" s="852"/>
    </row>
    <row r="5243" spans="1:42" s="181" customFormat="1" ht="15.75" customHeight="1" x14ac:dyDescent="0.25">
      <c r="A5243" s="3564"/>
      <c r="B5243" s="3601"/>
      <c r="C5243" s="1951" t="s">
        <v>15</v>
      </c>
      <c r="D5243" s="1342" t="s">
        <v>54</v>
      </c>
      <c r="E5243" s="1703">
        <v>39</v>
      </c>
      <c r="F5243" s="1704">
        <v>40</v>
      </c>
      <c r="G5243" s="1704">
        <v>38</v>
      </c>
      <c r="H5243" s="1706">
        <v>38</v>
      </c>
      <c r="I5243" s="1704">
        <v>39</v>
      </c>
      <c r="J5243" s="1704">
        <v>39</v>
      </c>
      <c r="K5243" s="1704">
        <v>42</v>
      </c>
      <c r="L5243" s="1704">
        <v>45</v>
      </c>
      <c r="M5243" s="1704">
        <v>46</v>
      </c>
      <c r="N5243" s="1706">
        <v>45</v>
      </c>
      <c r="O5243" s="1704">
        <v>45</v>
      </c>
      <c r="P5243" s="1704">
        <v>42</v>
      </c>
      <c r="Q5243" s="1704">
        <v>42</v>
      </c>
      <c r="R5243" s="1704">
        <v>42</v>
      </c>
      <c r="S5243" s="1704">
        <v>43</v>
      </c>
      <c r="T5243" s="1705">
        <v>46</v>
      </c>
      <c r="U5243" s="1704">
        <v>45</v>
      </c>
      <c r="V5243" s="1704">
        <v>46</v>
      </c>
      <c r="W5243" s="1704">
        <v>46</v>
      </c>
      <c r="X5243" s="1704">
        <v>46</v>
      </c>
      <c r="Y5243" s="1706">
        <v>44</v>
      </c>
      <c r="Z5243" s="1704">
        <v>46</v>
      </c>
      <c r="AA5243" s="1704">
        <v>41</v>
      </c>
      <c r="AB5243" s="1707">
        <v>40</v>
      </c>
      <c r="AC5243" s="1932">
        <f>AVERAGE(E5243:AB5243)</f>
        <v>42.708333333333336</v>
      </c>
      <c r="AD5243" s="2089"/>
      <c r="AE5243" s="1448"/>
      <c r="AF5243" s="1967"/>
      <c r="AJ5243" s="1950"/>
      <c r="AK5243" s="1950"/>
      <c r="AL5243" s="1950"/>
      <c r="AM5243" s="1950"/>
      <c r="AN5243" s="852"/>
      <c r="AO5243" s="852"/>
    </row>
    <row r="5244" spans="1:42" s="181" customFormat="1" ht="15.75" customHeight="1" thickBot="1" x14ac:dyDescent="0.3">
      <c r="A5244" s="3564"/>
      <c r="B5244" s="3601"/>
      <c r="C5244" s="1951" t="s">
        <v>17</v>
      </c>
      <c r="D5244" s="1342"/>
      <c r="E5244" s="1428">
        <f>E5242/E5241</f>
        <v>1.2222222222222761</v>
      </c>
      <c r="F5244" s="1429">
        <f t="shared" ref="F5244:AB5244" si="2438">F5242/F5241</f>
        <v>1.6999999999999749</v>
      </c>
      <c r="G5244" s="1429">
        <f t="shared" si="2438"/>
        <v>1.4999999999999778</v>
      </c>
      <c r="H5244" s="1430">
        <f t="shared" si="2438"/>
        <v>1.2727272727272805</v>
      </c>
      <c r="I5244" s="1429">
        <f t="shared" si="2438"/>
        <v>1.36363636363637</v>
      </c>
      <c r="J5244" s="1429">
        <f t="shared" si="2438"/>
        <v>1.1666666666666683</v>
      </c>
      <c r="K5244" s="1429">
        <f t="shared" si="2438"/>
        <v>0.91666666666668906</v>
      </c>
      <c r="L5244" s="1429">
        <f t="shared" si="2438"/>
        <v>0.94117647058822151</v>
      </c>
      <c r="M5244" s="1429">
        <f t="shared" si="2438"/>
        <v>0.66666666666667662</v>
      </c>
      <c r="N5244" s="1430">
        <f t="shared" si="2438"/>
        <v>0.78571428571428481</v>
      </c>
      <c r="O5244" s="1429">
        <f t="shared" si="2438"/>
        <v>0.71428571428570875</v>
      </c>
      <c r="P5244" s="1429">
        <f t="shared" si="2438"/>
        <v>0.81249999999998057</v>
      </c>
      <c r="Q5244" s="1429">
        <f t="shared" si="2438"/>
        <v>0.75000000000001665</v>
      </c>
      <c r="R5244" s="1429">
        <f t="shared" si="2438"/>
        <v>0.93333333333334012</v>
      </c>
      <c r="S5244" s="1429">
        <f t="shared" si="2438"/>
        <v>0.71428571428571519</v>
      </c>
      <c r="T5244" s="1499">
        <f t="shared" si="2438"/>
        <v>0.77272727272727637</v>
      </c>
      <c r="U5244" s="1429">
        <f t="shared" si="2438"/>
        <v>0.7333333333333425</v>
      </c>
      <c r="V5244" s="1429">
        <f t="shared" si="2438"/>
        <v>0.77777777777774659</v>
      </c>
      <c r="W5244" s="1429">
        <f t="shared" si="2438"/>
        <v>0.83333333333334803</v>
      </c>
      <c r="X5244" s="1429">
        <f t="shared" si="2438"/>
        <v>0.87500000000002232</v>
      </c>
      <c r="Y5244" s="1430">
        <f>Y5242/Y5241</f>
        <v>0.84210526315787415</v>
      </c>
      <c r="Z5244" s="1499">
        <f t="shared" si="2438"/>
        <v>0.70588235294119428</v>
      </c>
      <c r="AA5244" s="1429">
        <f t="shared" si="2438"/>
        <v>0.86666666666663905</v>
      </c>
      <c r="AB5244" s="1501">
        <f t="shared" si="2438"/>
        <v>1.0714285714285632</v>
      </c>
      <c r="AC5244" s="1344">
        <f>MAX(E5244:AB5244)</f>
        <v>1.6999999999999749</v>
      </c>
      <c r="AD5244" s="1965"/>
      <c r="AE5244" s="1425"/>
      <c r="AF5244" s="1966"/>
      <c r="AJ5244" s="1950"/>
      <c r="AK5244" s="1950"/>
      <c r="AL5244" s="1950"/>
      <c r="AM5244" s="1950"/>
      <c r="AN5244" s="852"/>
      <c r="AO5244" s="852"/>
    </row>
    <row r="5245" spans="1:42" s="181" customFormat="1" ht="15.75" customHeight="1" thickBot="1" x14ac:dyDescent="0.3">
      <c r="A5245" s="3565"/>
      <c r="B5245" s="3602"/>
      <c r="C5245" s="1607" t="s">
        <v>22</v>
      </c>
      <c r="D5245" s="603" t="s">
        <v>54</v>
      </c>
      <c r="E5245" s="2477">
        <v>118</v>
      </c>
      <c r="F5245" s="2478">
        <v>118</v>
      </c>
      <c r="G5245" s="2478">
        <v>117</v>
      </c>
      <c r="H5245" s="2479">
        <v>117</v>
      </c>
      <c r="I5245" s="2478">
        <v>118</v>
      </c>
      <c r="J5245" s="2478">
        <v>117</v>
      </c>
      <c r="K5245" s="2478">
        <v>117</v>
      </c>
      <c r="L5245" s="2478">
        <v>117</v>
      </c>
      <c r="M5245" s="2478">
        <v>116</v>
      </c>
      <c r="N5245" s="2479">
        <v>116</v>
      </c>
      <c r="O5245" s="2478">
        <v>116</v>
      </c>
      <c r="P5245" s="2478">
        <v>117</v>
      </c>
      <c r="Q5245" s="2478">
        <v>117</v>
      </c>
      <c r="R5245" s="2478">
        <v>117</v>
      </c>
      <c r="S5245" s="2478">
        <v>117</v>
      </c>
      <c r="T5245" s="2478">
        <v>117</v>
      </c>
      <c r="U5245" s="2478">
        <v>117</v>
      </c>
      <c r="V5245" s="2478">
        <v>118</v>
      </c>
      <c r="W5245" s="2478">
        <v>117</v>
      </c>
      <c r="X5245" s="2480">
        <v>117</v>
      </c>
      <c r="Y5245" s="2479">
        <v>117</v>
      </c>
      <c r="Z5245" s="2478">
        <v>117</v>
      </c>
      <c r="AA5245" s="2478">
        <v>117</v>
      </c>
      <c r="AB5245" s="2481">
        <v>118</v>
      </c>
      <c r="AC5245" s="2110"/>
      <c r="AD5245" s="1058"/>
      <c r="AE5245" s="1059"/>
      <c r="AF5245" s="1060"/>
      <c r="AJ5245" s="1950"/>
      <c r="AK5245" s="1950"/>
      <c r="AL5245" s="1950"/>
      <c r="AM5245" s="1950"/>
      <c r="AN5245" s="852"/>
      <c r="AO5245" s="852"/>
    </row>
    <row r="5246" spans="1:42" s="181" customFormat="1" ht="15.75" hidden="1" customHeight="1" x14ac:dyDescent="0.25">
      <c r="A5246" s="2091"/>
      <c r="B5246" s="2092"/>
      <c r="C5246" s="2093" t="s">
        <v>18</v>
      </c>
      <c r="D5246" s="1711">
        <v>38.700000000000003</v>
      </c>
      <c r="E5246" s="1708">
        <v>38.79</v>
      </c>
      <c r="F5246" s="1709">
        <v>38.89</v>
      </c>
      <c r="G5246" s="1709">
        <v>38.99</v>
      </c>
      <c r="H5246" s="1710">
        <v>39.1</v>
      </c>
      <c r="I5246" s="1709">
        <v>39.21</v>
      </c>
      <c r="J5246" s="1709">
        <v>39.39</v>
      </c>
      <c r="K5246" s="1709">
        <v>39.51</v>
      </c>
      <c r="L5246" s="1709">
        <v>39.68</v>
      </c>
      <c r="M5246" s="1709">
        <v>39.83</v>
      </c>
      <c r="N5246" s="1710">
        <v>39.97</v>
      </c>
      <c r="O5246" s="1709">
        <v>40.18</v>
      </c>
      <c r="P5246" s="1711">
        <v>40.340000000000003</v>
      </c>
      <c r="Q5246" s="1708">
        <v>40.5</v>
      </c>
      <c r="R5246" s="1709">
        <v>40.65</v>
      </c>
      <c r="S5246" s="1709">
        <v>40.79</v>
      </c>
      <c r="T5246" s="1712">
        <v>41.01</v>
      </c>
      <c r="U5246" s="1709">
        <v>41.16</v>
      </c>
      <c r="V5246" s="1709">
        <v>41.34</v>
      </c>
      <c r="W5246" s="1709">
        <v>41.46</v>
      </c>
      <c r="X5246" s="1709">
        <v>41.62</v>
      </c>
      <c r="Y5246" s="1710">
        <v>41.81</v>
      </c>
      <c r="Z5246" s="1712">
        <v>41.98</v>
      </c>
      <c r="AA5246" s="1709">
        <v>42.13</v>
      </c>
      <c r="AB5246" s="1709">
        <v>42.27</v>
      </c>
      <c r="AC5246" s="2094"/>
      <c r="AD5246" s="1078"/>
      <c r="AE5246" s="1059"/>
      <c r="AF5246" s="1060"/>
      <c r="AJ5246" s="1950"/>
      <c r="AK5246" s="1950"/>
      <c r="AL5246" s="1950"/>
      <c r="AM5246" s="1950"/>
      <c r="AN5246" s="852"/>
      <c r="AO5246" s="852"/>
    </row>
    <row r="5247" spans="1:42" s="181" customFormat="1" ht="15.75" hidden="1" customHeight="1" x14ac:dyDescent="0.25">
      <c r="A5247" s="1873"/>
      <c r="B5247" s="2095"/>
      <c r="C5247" s="1969" t="s">
        <v>19</v>
      </c>
      <c r="D5247" s="1427">
        <v>3.32</v>
      </c>
      <c r="E5247" s="1426">
        <v>3.43</v>
      </c>
      <c r="F5247" s="1426">
        <v>3.6</v>
      </c>
      <c r="G5247" s="1426">
        <v>3.75</v>
      </c>
      <c r="H5247" s="1435">
        <v>3.89</v>
      </c>
      <c r="I5247" s="1426">
        <v>4.04</v>
      </c>
      <c r="J5247" s="1426">
        <v>4.25</v>
      </c>
      <c r="K5247" s="1426">
        <v>4.3600000000000003</v>
      </c>
      <c r="L5247" s="1426">
        <v>4.5199999999999996</v>
      </c>
      <c r="M5247" s="1426">
        <v>4.62</v>
      </c>
      <c r="N5247" s="1435">
        <v>4.7300000000000004</v>
      </c>
      <c r="O5247" s="1426">
        <v>4.88</v>
      </c>
      <c r="P5247" s="1426">
        <v>5.01</v>
      </c>
      <c r="Q5247" s="1426">
        <v>5.13</v>
      </c>
      <c r="R5247" s="1426">
        <v>5.27</v>
      </c>
      <c r="S5247" s="1426">
        <v>5.37</v>
      </c>
      <c r="T5247" s="1713">
        <v>5.54</v>
      </c>
      <c r="U5247" s="1426">
        <v>5.65</v>
      </c>
      <c r="V5247" s="1426">
        <v>5.79</v>
      </c>
      <c r="W5247" s="1426">
        <v>5.89</v>
      </c>
      <c r="X5247" s="1426">
        <v>6.03</v>
      </c>
      <c r="Y5247" s="1435">
        <v>6.19</v>
      </c>
      <c r="Z5247" s="1713">
        <v>6.31</v>
      </c>
      <c r="AA5247" s="1426">
        <v>6.44</v>
      </c>
      <c r="AB5247" s="1714">
        <v>6.59</v>
      </c>
      <c r="AC5247" s="2096"/>
      <c r="AD5247" s="1078"/>
      <c r="AE5247" s="1059"/>
      <c r="AF5247" s="1060"/>
      <c r="AH5247" s="1950"/>
      <c r="AI5247" s="1973"/>
      <c r="AJ5247" s="1973"/>
      <c r="AK5247" s="1973"/>
      <c r="AL5247" s="1974"/>
      <c r="AM5247" s="1974"/>
      <c r="AN5247" s="189"/>
      <c r="AO5247" s="189"/>
      <c r="AP5247" s="189"/>
    </row>
    <row r="5248" spans="1:42" s="181" customFormat="1" ht="15.75" customHeight="1" thickBot="1" x14ac:dyDescent="0.3">
      <c r="A5248" s="3603" t="s">
        <v>42</v>
      </c>
      <c r="B5248" s="3604"/>
      <c r="C5248" s="3605"/>
      <c r="D5248" s="1957"/>
      <c r="E5248" s="1685">
        <f>SQRT(E5241*E5241+E5242*E5242)/E5245/1.73</f>
        <v>30.633756135802599</v>
      </c>
      <c r="F5248" s="1686">
        <f t="shared" ref="F5248:AB5248" si="2439">SQRT(F5241*F5241+F5242*F5242)/F5245/1.73</f>
        <v>42.510808691383751</v>
      </c>
      <c r="G5248" s="1686">
        <f t="shared" si="2439"/>
        <v>39.18883852586734</v>
      </c>
      <c r="H5248" s="1687">
        <f t="shared" si="2439"/>
        <v>38.703509107734426</v>
      </c>
      <c r="I5248" s="1686">
        <f>SQRT(I5241*I5241+I5242*I5242)/I5245/1.73</f>
        <v>40.092451771357027</v>
      </c>
      <c r="J5248" s="1686">
        <f t="shared" si="2439"/>
        <v>60.124493274179144</v>
      </c>
      <c r="K5248" s="1686">
        <f t="shared" si="2439"/>
        <v>35.386992057130563</v>
      </c>
      <c r="L5248" s="1686">
        <f t="shared" si="2439"/>
        <v>50.748003687255249</v>
      </c>
      <c r="M5248" s="1686">
        <f t="shared" si="2439"/>
        <v>39.526673340745155</v>
      </c>
      <c r="N5248" s="1687">
        <f t="shared" si="2439"/>
        <v>39.03716004831854</v>
      </c>
      <c r="O5248" s="1686">
        <f t="shared" si="2439"/>
        <v>56.582964682560714</v>
      </c>
      <c r="P5248" s="1686">
        <f t="shared" si="2439"/>
        <v>44.814151357931806</v>
      </c>
      <c r="Q5248" s="1686">
        <f t="shared" si="2439"/>
        <v>43.476112840274112</v>
      </c>
      <c r="R5248" s="1686">
        <f t="shared" si="2439"/>
        <v>44.602762672894372</v>
      </c>
      <c r="S5248" s="1686">
        <f t="shared" si="2439"/>
        <v>37.399566399869308</v>
      </c>
      <c r="T5248" s="1715">
        <f t="shared" si="2439"/>
        <v>60.438052080049701</v>
      </c>
      <c r="U5248" s="1686">
        <f t="shared" si="2439"/>
        <v>40.435122299317221</v>
      </c>
      <c r="V5248" s="1686">
        <f t="shared" si="2439"/>
        <v>49.150307342376031</v>
      </c>
      <c r="W5248" s="1686">
        <f t="shared" si="2439"/>
        <v>33.955929622043172</v>
      </c>
      <c r="X5248" s="1686">
        <f t="shared" si="2439"/>
        <v>46.215741886302041</v>
      </c>
      <c r="Y5248" s="1687">
        <f>SQRT(Y5241*Y5241+Y5242*Y5242)/Y5245/1.73</f>
        <v>53.996211978506409</v>
      </c>
      <c r="Z5248" s="1715">
        <f t="shared" si="2439"/>
        <v>45.233965221783031</v>
      </c>
      <c r="AA5248" s="1686">
        <f t="shared" si="2439"/>
        <v>43.148809970668751</v>
      </c>
      <c r="AB5248" s="1716">
        <f t="shared" si="2439"/>
        <v>44.224773158717568</v>
      </c>
      <c r="AC5248" s="1970">
        <f>AVERAGE(E5248:AB5248)</f>
        <v>44.151131589711163</v>
      </c>
      <c r="AD5248" s="2097">
        <f>(AC5243-AC5248)/AC5243</f>
        <v>-3.3782593320066195E-2</v>
      </c>
      <c r="AE5248" s="1688"/>
      <c r="AF5248" s="1972"/>
      <c r="AJ5248" s="1949"/>
      <c r="AK5248" s="1949"/>
      <c r="AL5248" s="1950"/>
      <c r="AM5248" s="1949"/>
      <c r="AN5248" s="852"/>
      <c r="AO5248" s="852"/>
    </row>
    <row r="5249" spans="1:42" s="181" customFormat="1" ht="15.75" customHeight="1" x14ac:dyDescent="0.25">
      <c r="A5249" s="3563" t="s">
        <v>753</v>
      </c>
      <c r="B5249" s="3600" t="s">
        <v>753</v>
      </c>
      <c r="C5249" s="1945" t="s">
        <v>13</v>
      </c>
      <c r="D5249" s="1929" t="s">
        <v>115</v>
      </c>
      <c r="E5249" s="1691">
        <f t="shared" ref="E5249:AB5249" si="2440">(E5254-D5254)*$AE5249*$AF5249</f>
        <v>879.99999999998124</v>
      </c>
      <c r="F5249" s="1692">
        <f t="shared" si="2440"/>
        <v>1320.0000000000109</v>
      </c>
      <c r="G5249" s="1692">
        <f t="shared" si="2440"/>
        <v>880.00000000000091</v>
      </c>
      <c r="H5249" s="1597">
        <f t="shared" si="2440"/>
        <v>1319.9999999999914</v>
      </c>
      <c r="I5249" s="1692">
        <f t="shared" si="2440"/>
        <v>880.00000000000091</v>
      </c>
      <c r="J5249" s="1692">
        <f t="shared" si="2440"/>
        <v>1760.0000000000018</v>
      </c>
      <c r="K5249" s="1692">
        <f t="shared" si="2440"/>
        <v>1320.0000000000109</v>
      </c>
      <c r="L5249" s="1692">
        <f t="shared" si="2440"/>
        <v>1760.0000000000018</v>
      </c>
      <c r="M5249" s="1692">
        <f t="shared" si="2440"/>
        <v>1759.999999999982</v>
      </c>
      <c r="N5249" s="1597">
        <f t="shared" si="2440"/>
        <v>1760.0000000000018</v>
      </c>
      <c r="O5249" s="1692">
        <f t="shared" si="2440"/>
        <v>2200.0000000000118</v>
      </c>
      <c r="P5249" s="1692">
        <f t="shared" si="2440"/>
        <v>1760.0000000000018</v>
      </c>
      <c r="Q5249" s="1692">
        <f t="shared" si="2440"/>
        <v>1319.9999999999914</v>
      </c>
      <c r="R5249" s="1692">
        <f t="shared" si="2440"/>
        <v>1760.0000000000018</v>
      </c>
      <c r="S5249" s="1692">
        <f t="shared" si="2440"/>
        <v>1320.0000000000109</v>
      </c>
      <c r="T5249" s="1745">
        <f t="shared" si="2440"/>
        <v>2199.9999999999918</v>
      </c>
      <c r="U5249" s="1692">
        <f t="shared" si="2440"/>
        <v>1760.0000000000018</v>
      </c>
      <c r="V5249" s="1692">
        <f t="shared" si="2440"/>
        <v>2199.9999999999918</v>
      </c>
      <c r="W5249" s="1692">
        <f t="shared" si="2440"/>
        <v>1320.0000000000109</v>
      </c>
      <c r="X5249" s="1692">
        <f t="shared" si="2440"/>
        <v>1760.0000000000018</v>
      </c>
      <c r="Y5249" s="1597">
        <f>(Y5254-X5254)*$AE5249*$AF5249</f>
        <v>2199.9999999999918</v>
      </c>
      <c r="Z5249" s="1745">
        <f>(Z5254-Y5254)*$AE5249*$AF5249</f>
        <v>1760.0000000000018</v>
      </c>
      <c r="AA5249" s="1692">
        <f t="shared" si="2440"/>
        <v>1760.0000000000018</v>
      </c>
      <c r="AB5249" s="1746">
        <f t="shared" si="2440"/>
        <v>1319.9999999999914</v>
      </c>
      <c r="AC5249" s="1653">
        <f>SUM(E5249:AB5249)</f>
        <v>38279.999999999993</v>
      </c>
      <c r="AD5249" s="3131"/>
      <c r="AE5249" s="1692">
        <v>1100</v>
      </c>
      <c r="AF5249" s="1693">
        <v>40</v>
      </c>
      <c r="AJ5249" s="1954"/>
      <c r="AK5249" s="1955"/>
      <c r="AL5249" s="1954"/>
      <c r="AM5249" s="1950"/>
      <c r="AN5249" s="852"/>
      <c r="AO5249" s="852"/>
    </row>
    <row r="5250" spans="1:42" s="181" customFormat="1" ht="15.75" customHeight="1" x14ac:dyDescent="0.25">
      <c r="A5250" s="3564"/>
      <c r="B5250" s="3601"/>
      <c r="C5250" s="1951" t="s">
        <v>844</v>
      </c>
      <c r="D5250" s="1342" t="s">
        <v>115</v>
      </c>
      <c r="E5250" s="1676">
        <f t="shared" ref="E5250:AB5250" si="2441">(E5255-D5255)*$AE5249*$AF5249</f>
        <v>2640.0000000001</v>
      </c>
      <c r="F5250" s="1677">
        <f t="shared" si="2441"/>
        <v>3519.999999999925</v>
      </c>
      <c r="G5250" s="1677">
        <f t="shared" si="2441"/>
        <v>3080.0000000000127</v>
      </c>
      <c r="H5250" s="1598">
        <f t="shared" si="2441"/>
        <v>3519.999999999925</v>
      </c>
      <c r="I5250" s="1677">
        <f t="shared" si="2441"/>
        <v>3520.0000000000814</v>
      </c>
      <c r="J5250" s="1677">
        <f t="shared" si="2441"/>
        <v>4399.9999999999063</v>
      </c>
      <c r="K5250" s="1677">
        <f t="shared" si="2441"/>
        <v>2640.0000000001</v>
      </c>
      <c r="L5250" s="1677">
        <f t="shared" si="2441"/>
        <v>3519.999999999925</v>
      </c>
      <c r="M5250" s="1677">
        <f t="shared" si="2441"/>
        <v>2640.0000000001</v>
      </c>
      <c r="N5250" s="1598">
        <f t="shared" si="2441"/>
        <v>2639.9999999999436</v>
      </c>
      <c r="O5250" s="1677">
        <f t="shared" si="2441"/>
        <v>3520.0000000000814</v>
      </c>
      <c r="P5250" s="1677">
        <f t="shared" si="2441"/>
        <v>3519.999999999925</v>
      </c>
      <c r="Q5250" s="1677">
        <f t="shared" si="2441"/>
        <v>2200.0000000000314</v>
      </c>
      <c r="R5250" s="1677">
        <f t="shared" si="2441"/>
        <v>3080.0000000000127</v>
      </c>
      <c r="S5250" s="1677">
        <f t="shared" si="2441"/>
        <v>2639.9999999999436</v>
      </c>
      <c r="T5250" s="1701">
        <f t="shared" si="2441"/>
        <v>3959.9999999999936</v>
      </c>
      <c r="U5250" s="1677">
        <f t="shared" si="2441"/>
        <v>2639.9999999999436</v>
      </c>
      <c r="V5250" s="1677">
        <f t="shared" si="2441"/>
        <v>3080.0000000000127</v>
      </c>
      <c r="W5250" s="1677">
        <f t="shared" si="2441"/>
        <v>2200.0000000000314</v>
      </c>
      <c r="X5250" s="1677">
        <f t="shared" si="2441"/>
        <v>3080.0000000000127</v>
      </c>
      <c r="Y5250" s="1598">
        <f>(Y5255-X5255)*$AE5249*$AF5249</f>
        <v>3520.0000000000814</v>
      </c>
      <c r="Z5250" s="1701">
        <f>(Z5255-Y5255)*$AE5249*$AF5249</f>
        <v>3080.0000000000127</v>
      </c>
      <c r="AA5250" s="1677">
        <f t="shared" si="2441"/>
        <v>3079.9999999998563</v>
      </c>
      <c r="AB5250" s="1702">
        <f t="shared" si="2441"/>
        <v>3520.0000000000814</v>
      </c>
      <c r="AC5250" s="1932">
        <f>SUM(E5250:AB5250)</f>
        <v>75240.000000000044</v>
      </c>
      <c r="AD5250" s="1965"/>
      <c r="AE5250" s="1425"/>
      <c r="AF5250" s="1966"/>
      <c r="AJ5250" s="1950"/>
      <c r="AK5250" s="1950"/>
      <c r="AL5250" s="1950"/>
      <c r="AM5250" s="1950"/>
      <c r="AN5250" s="852"/>
      <c r="AO5250" s="852"/>
    </row>
    <row r="5251" spans="1:42" s="181" customFormat="1" ht="15.75" customHeight="1" x14ac:dyDescent="0.25">
      <c r="A5251" s="3564"/>
      <c r="B5251" s="3601"/>
      <c r="C5251" s="1951" t="s">
        <v>15</v>
      </c>
      <c r="D5251" s="1342" t="s">
        <v>54</v>
      </c>
      <c r="E5251" s="1703">
        <v>18</v>
      </c>
      <c r="F5251" s="1704">
        <v>18</v>
      </c>
      <c r="G5251" s="1704">
        <v>18</v>
      </c>
      <c r="H5251" s="1706">
        <v>18</v>
      </c>
      <c r="I5251" s="1704">
        <v>18</v>
      </c>
      <c r="J5251" s="1704">
        <v>18</v>
      </c>
      <c r="K5251" s="1704">
        <v>18</v>
      </c>
      <c r="L5251" s="1704">
        <v>18</v>
      </c>
      <c r="M5251" s="1704">
        <v>18</v>
      </c>
      <c r="N5251" s="1706">
        <v>18</v>
      </c>
      <c r="O5251" s="1704">
        <v>18</v>
      </c>
      <c r="P5251" s="1704">
        <v>18</v>
      </c>
      <c r="Q5251" s="1704">
        <v>18</v>
      </c>
      <c r="R5251" s="1704">
        <v>18</v>
      </c>
      <c r="S5251" s="1704">
        <v>18</v>
      </c>
      <c r="T5251" s="1705">
        <v>18</v>
      </c>
      <c r="U5251" s="1704">
        <v>18</v>
      </c>
      <c r="V5251" s="1704">
        <v>18</v>
      </c>
      <c r="W5251" s="1704">
        <v>18</v>
      </c>
      <c r="X5251" s="1704">
        <v>18</v>
      </c>
      <c r="Y5251" s="1706">
        <v>18</v>
      </c>
      <c r="Z5251" s="1705">
        <v>18</v>
      </c>
      <c r="AA5251" s="1704">
        <v>18</v>
      </c>
      <c r="AB5251" s="1707">
        <v>18</v>
      </c>
      <c r="AC5251" s="1932">
        <f>AVERAGE(E5251:AB5251)</f>
        <v>18</v>
      </c>
      <c r="AD5251" s="2089"/>
      <c r="AE5251" s="1448"/>
      <c r="AF5251" s="1967"/>
      <c r="AJ5251" s="1950"/>
      <c r="AK5251" s="1950"/>
      <c r="AL5251" s="1950"/>
      <c r="AM5251" s="1950"/>
      <c r="AN5251" s="852"/>
      <c r="AO5251" s="852"/>
    </row>
    <row r="5252" spans="1:42" s="181" customFormat="1" ht="15.75" customHeight="1" thickBot="1" x14ac:dyDescent="0.3">
      <c r="A5252" s="3564"/>
      <c r="B5252" s="3601"/>
      <c r="C5252" s="1951" t="s">
        <v>17</v>
      </c>
      <c r="D5252" s="1342"/>
      <c r="E5252" s="1428">
        <f>E5250/E5249</f>
        <v>3.0000000000001776</v>
      </c>
      <c r="F5252" s="1429">
        <f t="shared" ref="F5252:AB5252" si="2442">F5250/F5249</f>
        <v>2.6666666666665879</v>
      </c>
      <c r="G5252" s="1429">
        <f t="shared" si="2442"/>
        <v>3.5000000000000107</v>
      </c>
      <c r="H5252" s="1430">
        <f t="shared" si="2442"/>
        <v>2.6666666666666274</v>
      </c>
      <c r="I5252" s="1429">
        <f t="shared" si="2442"/>
        <v>4.0000000000000879</v>
      </c>
      <c r="J5252" s="1429">
        <f t="shared" si="2442"/>
        <v>2.499999999999944</v>
      </c>
      <c r="K5252" s="1429">
        <f t="shared" si="2442"/>
        <v>2.0000000000000591</v>
      </c>
      <c r="L5252" s="1429">
        <f t="shared" si="2442"/>
        <v>1.9999999999999554</v>
      </c>
      <c r="M5252" s="1429">
        <f t="shared" si="2442"/>
        <v>1.5000000000000722</v>
      </c>
      <c r="N5252" s="1430">
        <f t="shared" si="2442"/>
        <v>1.4999999999999665</v>
      </c>
      <c r="O5252" s="1429">
        <f t="shared" si="2442"/>
        <v>1.6000000000000285</v>
      </c>
      <c r="P5252" s="1429">
        <f t="shared" si="2442"/>
        <v>1.9999999999999554</v>
      </c>
      <c r="Q5252" s="1429">
        <f t="shared" si="2442"/>
        <v>1.6666666666667014</v>
      </c>
      <c r="R5252" s="1429">
        <f t="shared" si="2442"/>
        <v>1.7500000000000053</v>
      </c>
      <c r="S5252" s="1429">
        <f t="shared" si="2442"/>
        <v>1.9999999999999407</v>
      </c>
      <c r="T5252" s="1429">
        <f t="shared" si="2442"/>
        <v>1.8000000000000038</v>
      </c>
      <c r="U5252" s="1429">
        <f t="shared" si="2442"/>
        <v>1.4999999999999665</v>
      </c>
      <c r="V5252" s="1429">
        <f t="shared" si="2442"/>
        <v>1.400000000000011</v>
      </c>
      <c r="W5252" s="1429">
        <f t="shared" si="2442"/>
        <v>1.6666666666666767</v>
      </c>
      <c r="X5252" s="1429">
        <f t="shared" si="2442"/>
        <v>1.7500000000000053</v>
      </c>
      <c r="Y5252" s="1430">
        <f>Y5250/Y5249</f>
        <v>1.6000000000000429</v>
      </c>
      <c r="Z5252" s="1499">
        <f t="shared" si="2442"/>
        <v>1.7500000000000053</v>
      </c>
      <c r="AA5252" s="1429">
        <f t="shared" si="2442"/>
        <v>1.7499999999999165</v>
      </c>
      <c r="AB5252" s="1501">
        <f t="shared" si="2442"/>
        <v>2.6666666666667456</v>
      </c>
      <c r="AC5252" s="1344">
        <f>MAX(E5252:AB5252)</f>
        <v>4.0000000000000879</v>
      </c>
      <c r="AD5252" s="1965"/>
      <c r="AE5252" s="1425"/>
      <c r="AF5252" s="1966"/>
      <c r="AJ5252" s="1950"/>
      <c r="AK5252" s="1950"/>
      <c r="AL5252" s="1950"/>
      <c r="AM5252" s="1950"/>
      <c r="AN5252" s="852"/>
      <c r="AO5252" s="852"/>
    </row>
    <row r="5253" spans="1:42" s="181" customFormat="1" ht="15.75" customHeight="1" thickBot="1" x14ac:dyDescent="0.3">
      <c r="A5253" s="3565"/>
      <c r="B5253" s="3602"/>
      <c r="C5253" s="1607" t="s">
        <v>22</v>
      </c>
      <c r="D5253" s="603" t="s">
        <v>54</v>
      </c>
      <c r="E5253" s="2477">
        <v>118</v>
      </c>
      <c r="F5253" s="2478">
        <v>118</v>
      </c>
      <c r="G5253" s="2478">
        <v>117</v>
      </c>
      <c r="H5253" s="2479">
        <v>117</v>
      </c>
      <c r="I5253" s="2478">
        <v>118</v>
      </c>
      <c r="J5253" s="2478">
        <v>117</v>
      </c>
      <c r="K5253" s="2478">
        <v>117</v>
      </c>
      <c r="L5253" s="2478">
        <v>117</v>
      </c>
      <c r="M5253" s="2478">
        <v>116</v>
      </c>
      <c r="N5253" s="2479">
        <v>116</v>
      </c>
      <c r="O5253" s="2478">
        <v>116</v>
      </c>
      <c r="P5253" s="2478">
        <v>117</v>
      </c>
      <c r="Q5253" s="2478">
        <v>117</v>
      </c>
      <c r="R5253" s="2478">
        <v>117</v>
      </c>
      <c r="S5253" s="2478">
        <v>117</v>
      </c>
      <c r="T5253" s="2478">
        <v>117</v>
      </c>
      <c r="U5253" s="2478">
        <v>117</v>
      </c>
      <c r="V5253" s="2478">
        <v>118</v>
      </c>
      <c r="W5253" s="2478">
        <v>117</v>
      </c>
      <c r="X5253" s="2480">
        <v>117</v>
      </c>
      <c r="Y5253" s="2479">
        <v>117</v>
      </c>
      <c r="Z5253" s="2478">
        <v>117</v>
      </c>
      <c r="AA5253" s="2478">
        <v>117</v>
      </c>
      <c r="AB5253" s="2481">
        <v>118</v>
      </c>
      <c r="AC5253" s="2110"/>
      <c r="AD5253" s="1058"/>
      <c r="AE5253" s="1059"/>
      <c r="AF5253" s="1060"/>
      <c r="AJ5253" s="1950"/>
      <c r="AK5253" s="1950"/>
      <c r="AL5253" s="1950"/>
      <c r="AM5253" s="1950"/>
      <c r="AN5253" s="852"/>
      <c r="AO5253" s="852"/>
    </row>
    <row r="5254" spans="1:42" s="181" customFormat="1" ht="15.75" hidden="1" customHeight="1" x14ac:dyDescent="0.25">
      <c r="A5254" s="2091"/>
      <c r="B5254" s="2092"/>
      <c r="C5254" s="2093" t="s">
        <v>18</v>
      </c>
      <c r="D5254" s="1711">
        <v>2.99</v>
      </c>
      <c r="E5254" s="1708">
        <v>3.01</v>
      </c>
      <c r="F5254" s="1709">
        <v>3.04</v>
      </c>
      <c r="G5254" s="1709">
        <v>3.06</v>
      </c>
      <c r="H5254" s="2350">
        <v>3.09</v>
      </c>
      <c r="I5254" s="1709">
        <v>3.11</v>
      </c>
      <c r="J5254" s="1709">
        <v>3.15</v>
      </c>
      <c r="K5254" s="1709">
        <v>3.18</v>
      </c>
      <c r="L5254" s="1709">
        <v>3.22</v>
      </c>
      <c r="M5254" s="1709">
        <v>3.26</v>
      </c>
      <c r="N5254" s="1710">
        <v>3.3</v>
      </c>
      <c r="O5254" s="1709">
        <v>3.35</v>
      </c>
      <c r="P5254" s="1709">
        <v>3.39</v>
      </c>
      <c r="Q5254" s="1709">
        <v>3.42</v>
      </c>
      <c r="R5254" s="1709">
        <v>3.46</v>
      </c>
      <c r="S5254" s="1709">
        <v>3.49</v>
      </c>
      <c r="T5254" s="1709">
        <v>3.54</v>
      </c>
      <c r="U5254" s="1709">
        <v>3.58</v>
      </c>
      <c r="V5254" s="1709">
        <v>3.63</v>
      </c>
      <c r="W5254" s="1709">
        <v>3.66</v>
      </c>
      <c r="X5254" s="1709">
        <v>3.7</v>
      </c>
      <c r="Y5254" s="1710">
        <v>3.75</v>
      </c>
      <c r="Z5254" s="1709">
        <v>3.79</v>
      </c>
      <c r="AA5254" s="1709">
        <v>3.83</v>
      </c>
      <c r="AB5254" s="1718">
        <v>3.86</v>
      </c>
      <c r="AC5254" s="2094"/>
      <c r="AD5254" s="1078"/>
      <c r="AE5254" s="1059"/>
      <c r="AF5254" s="1060"/>
      <c r="AJ5254" s="1950"/>
      <c r="AK5254" s="1950"/>
      <c r="AL5254" s="1950"/>
      <c r="AM5254" s="1950"/>
      <c r="AN5254" s="852"/>
      <c r="AO5254" s="852"/>
    </row>
    <row r="5255" spans="1:42" s="181" customFormat="1" ht="15.75" hidden="1" customHeight="1" x14ac:dyDescent="0.25">
      <c r="A5255" s="1873"/>
      <c r="B5255" s="2095"/>
      <c r="C5255" s="1969" t="s">
        <v>19</v>
      </c>
      <c r="D5255" s="1427">
        <v>29.61</v>
      </c>
      <c r="E5255" s="1426">
        <v>29.67</v>
      </c>
      <c r="F5255" s="1426">
        <v>29.75</v>
      </c>
      <c r="G5255" s="1426">
        <v>29.82</v>
      </c>
      <c r="H5255" s="1424">
        <v>29.9</v>
      </c>
      <c r="I5255" s="1426">
        <v>29.98</v>
      </c>
      <c r="J5255" s="1426">
        <v>30.08</v>
      </c>
      <c r="K5255" s="1426">
        <v>30.14</v>
      </c>
      <c r="L5255" s="1426">
        <v>30.22</v>
      </c>
      <c r="M5255" s="1423">
        <v>30.28</v>
      </c>
      <c r="N5255" s="1424">
        <v>30.34</v>
      </c>
      <c r="O5255" s="1423">
        <v>30.42</v>
      </c>
      <c r="P5255" s="1423">
        <v>30.5</v>
      </c>
      <c r="Q5255" s="1423">
        <v>30.55</v>
      </c>
      <c r="R5255" s="1423">
        <v>30.62</v>
      </c>
      <c r="S5255" s="1423">
        <v>30.68</v>
      </c>
      <c r="T5255" s="1423">
        <v>30.77</v>
      </c>
      <c r="U5255" s="1423">
        <v>30.83</v>
      </c>
      <c r="V5255" s="1423">
        <v>30.9</v>
      </c>
      <c r="W5255" s="1423">
        <v>30.95</v>
      </c>
      <c r="X5255" s="1423">
        <v>31.02</v>
      </c>
      <c r="Y5255" s="1424">
        <v>31.1</v>
      </c>
      <c r="Z5255" s="1423">
        <v>31.17</v>
      </c>
      <c r="AA5255" s="1423">
        <v>31.24</v>
      </c>
      <c r="AB5255" s="1719">
        <v>31.32</v>
      </c>
      <c r="AC5255" s="2096"/>
      <c r="AD5255" s="1078"/>
      <c r="AE5255" s="1059"/>
      <c r="AF5255" s="1060"/>
      <c r="AH5255" s="1950"/>
      <c r="AI5255" s="1973"/>
      <c r="AJ5255" s="1973"/>
      <c r="AK5255" s="1973"/>
      <c r="AL5255" s="1974"/>
      <c r="AM5255" s="1974"/>
      <c r="AN5255" s="189"/>
      <c r="AO5255" s="189"/>
      <c r="AP5255" s="189"/>
    </row>
    <row r="5256" spans="1:42" s="181" customFormat="1" ht="15.75" customHeight="1" thickBot="1" x14ac:dyDescent="0.3">
      <c r="A5256" s="3603" t="s">
        <v>42</v>
      </c>
      <c r="B5256" s="3604"/>
      <c r="C5256" s="3605"/>
      <c r="D5256" s="1957"/>
      <c r="E5256" s="1685">
        <f>SQRT(E5249*E5249+E5250*E5250)/E5253/1.73</f>
        <v>13.631842563673279</v>
      </c>
      <c r="F5256" s="1686">
        <f t="shared" ref="F5256:AB5256" si="2443">SQRT(F5249*F5249+F5250*F5250)/F5253/1.73</f>
        <v>18.415605211813695</v>
      </c>
      <c r="G5256" s="1686">
        <f t="shared" si="2443"/>
        <v>15.825543951798036</v>
      </c>
      <c r="H5256" s="1687">
        <f t="shared" si="2443"/>
        <v>18.573003546957366</v>
      </c>
      <c r="I5256" s="1686">
        <f t="shared" si="2443"/>
        <v>17.773748165688353</v>
      </c>
      <c r="J5256" s="1686">
        <f t="shared" si="2443"/>
        <v>23.412603281845151</v>
      </c>
      <c r="K5256" s="1686">
        <f t="shared" si="2443"/>
        <v>14.582331556246316</v>
      </c>
      <c r="L5256" s="1686">
        <f t="shared" si="2443"/>
        <v>19.443108741660804</v>
      </c>
      <c r="M5256" s="1686">
        <f t="shared" si="2443"/>
        <v>15.810669336298506</v>
      </c>
      <c r="N5256" s="1687">
        <f t="shared" si="2443"/>
        <v>15.810669336297909</v>
      </c>
      <c r="O5256" s="1686">
        <f t="shared" si="2443"/>
        <v>20.684431423684376</v>
      </c>
      <c r="P5256" s="1686">
        <f t="shared" si="2443"/>
        <v>19.443108741660804</v>
      </c>
      <c r="Q5256" s="1686">
        <f t="shared" si="2443"/>
        <v>12.6753561273255</v>
      </c>
      <c r="R5256" s="1686">
        <f t="shared" si="2443"/>
        <v>17.525781380620394</v>
      </c>
      <c r="S5256" s="1686">
        <f t="shared" si="2443"/>
        <v>14.582331556245624</v>
      </c>
      <c r="T5256" s="1686">
        <f t="shared" si="2443"/>
        <v>22.380698888564154</v>
      </c>
      <c r="U5256" s="1686">
        <f t="shared" si="2443"/>
        <v>15.675535410346646</v>
      </c>
      <c r="V5256" s="1686">
        <f t="shared" si="2443"/>
        <v>18.541310460952097</v>
      </c>
      <c r="W5256" s="1686">
        <f t="shared" si="2443"/>
        <v>12.67535612732555</v>
      </c>
      <c r="X5256" s="1686">
        <f t="shared" si="2443"/>
        <v>17.525781380620394</v>
      </c>
      <c r="Y5256" s="1687">
        <f>SQRT(Y5249*Y5249+Y5250*Y5250)/Y5253/1.73</f>
        <v>20.507641411516079</v>
      </c>
      <c r="Z5256" s="1686">
        <f t="shared" si="2443"/>
        <v>17.525781380620394</v>
      </c>
      <c r="AA5256" s="1686">
        <f t="shared" si="2443"/>
        <v>17.525781380619723</v>
      </c>
      <c r="AB5256" s="1716">
        <f t="shared" si="2443"/>
        <v>18.415605211814377</v>
      </c>
      <c r="AC5256" s="1970">
        <f>AVERAGE(E5256:AB5256)</f>
        <v>17.456817773924815</v>
      </c>
      <c r="AD5256" s="2097">
        <f>(AC5251-AC5256)/AC5251</f>
        <v>3.0176790337510282E-2</v>
      </c>
      <c r="AE5256" s="1688"/>
      <c r="AF5256" s="1972"/>
      <c r="AJ5256" s="1949"/>
      <c r="AK5256" s="1949"/>
      <c r="AL5256" s="1950"/>
      <c r="AM5256" s="1949"/>
      <c r="AN5256" s="852"/>
      <c r="AO5256" s="852"/>
    </row>
    <row r="5257" spans="1:42" s="181" customFormat="1" ht="15.75" customHeight="1" x14ac:dyDescent="0.25">
      <c r="A5257" s="3563" t="s">
        <v>908</v>
      </c>
      <c r="B5257" s="3600" t="s">
        <v>754</v>
      </c>
      <c r="C5257" s="1945" t="s">
        <v>13</v>
      </c>
      <c r="D5257" s="1929" t="s">
        <v>115</v>
      </c>
      <c r="E5257" s="1691">
        <f t="shared" ref="E5257:AB5257" si="2444">(E5262-D5262)*$AE5257*$AF5257</f>
        <v>1100.0000000000937</v>
      </c>
      <c r="F5257" s="1692">
        <f t="shared" si="2444"/>
        <v>879.99999999998124</v>
      </c>
      <c r="G5257" s="1692">
        <f t="shared" si="2444"/>
        <v>1099.9999999999375</v>
      </c>
      <c r="H5257" s="1597">
        <f t="shared" si="2444"/>
        <v>1100.0000000000937</v>
      </c>
      <c r="I5257" s="1692">
        <f t="shared" si="2444"/>
        <v>1319.9999999998936</v>
      </c>
      <c r="J5257" s="1692">
        <f t="shared" si="2444"/>
        <v>1980.000000000075</v>
      </c>
      <c r="K5257" s="1692">
        <f t="shared" si="2444"/>
        <v>1099.9999999999375</v>
      </c>
      <c r="L5257" s="1692">
        <f t="shared" si="2444"/>
        <v>1760.0000000001187</v>
      </c>
      <c r="M5257" s="1692">
        <f t="shared" si="2444"/>
        <v>1319.9999999998936</v>
      </c>
      <c r="N5257" s="1597">
        <f t="shared" si="2444"/>
        <v>1320.00000000005</v>
      </c>
      <c r="O5257" s="1692">
        <f t="shared" si="2444"/>
        <v>2200.0000000000314</v>
      </c>
      <c r="P5257" s="1692">
        <f t="shared" si="2444"/>
        <v>1540.0000000000064</v>
      </c>
      <c r="Q5257" s="1692">
        <f t="shared" si="2444"/>
        <v>1319.9999999998936</v>
      </c>
      <c r="R5257" s="1692">
        <f t="shared" si="2444"/>
        <v>1540.0000000000064</v>
      </c>
      <c r="S5257" s="1692">
        <f t="shared" si="2444"/>
        <v>1320.00000000005</v>
      </c>
      <c r="T5257" s="1692">
        <f t="shared" si="2444"/>
        <v>1979.9999999999186</v>
      </c>
      <c r="U5257" s="1692">
        <f t="shared" si="2444"/>
        <v>1540.0000000000064</v>
      </c>
      <c r="V5257" s="1692">
        <f t="shared" si="2444"/>
        <v>1540.0000000000064</v>
      </c>
      <c r="W5257" s="1692">
        <f t="shared" si="2444"/>
        <v>1100.0000000000937</v>
      </c>
      <c r="X5257" s="1692">
        <f t="shared" si="2444"/>
        <v>1319.9999999998936</v>
      </c>
      <c r="Y5257" s="1597">
        <f>(Y5262-X5262)*$AE5257*$AF5257</f>
        <v>1760.0000000001187</v>
      </c>
      <c r="Z5257" s="1692">
        <f>(Z5262-Y5262)*$AE5257*$AF5257</f>
        <v>1540.0000000000064</v>
      </c>
      <c r="AA5257" s="1692">
        <f t="shared" si="2444"/>
        <v>1540.0000000000064</v>
      </c>
      <c r="AB5257" s="1746">
        <f t="shared" si="2444"/>
        <v>1540.0000000000064</v>
      </c>
      <c r="AC5257" s="1653">
        <f>SUM(E5257:AB5257)</f>
        <v>34760.000000000131</v>
      </c>
      <c r="AD5257" s="1964"/>
      <c r="AE5257" s="1692">
        <v>1100</v>
      </c>
      <c r="AF5257" s="1693">
        <v>20</v>
      </c>
      <c r="AJ5257" s="1954"/>
      <c r="AK5257" s="1955"/>
      <c r="AL5257" s="1954"/>
      <c r="AM5257" s="1950"/>
      <c r="AN5257" s="852"/>
      <c r="AO5257" s="852"/>
    </row>
    <row r="5258" spans="1:42" s="181" customFormat="1" ht="15.75" customHeight="1" x14ac:dyDescent="0.25">
      <c r="A5258" s="3564"/>
      <c r="B5258" s="3601"/>
      <c r="C5258" s="1951" t="s">
        <v>14</v>
      </c>
      <c r="D5258" s="1342" t="s">
        <v>115</v>
      </c>
      <c r="E5258" s="1676">
        <f t="shared" ref="E5258:AB5258" si="2445">(E5263-D5263)*$AE5257*$AF5257</f>
        <v>4839.9999999999745</v>
      </c>
      <c r="F5258" s="1677">
        <f t="shared" si="2445"/>
        <v>4400.0000000000628</v>
      </c>
      <c r="G5258" s="1677">
        <f t="shared" si="2445"/>
        <v>4400.0000000000628</v>
      </c>
      <c r="H5258" s="1598">
        <f t="shared" si="2445"/>
        <v>7259.9999999999627</v>
      </c>
      <c r="I5258" s="1677">
        <f t="shared" si="2445"/>
        <v>2639.9999999997872</v>
      </c>
      <c r="J5258" s="1677">
        <f t="shared" si="2445"/>
        <v>3300.0000000001251</v>
      </c>
      <c r="K5258" s="1677">
        <f t="shared" si="2445"/>
        <v>3519.999999999925</v>
      </c>
      <c r="L5258" s="1677">
        <f t="shared" si="2445"/>
        <v>5060.0000000000873</v>
      </c>
      <c r="M5258" s="1677">
        <f t="shared" si="2445"/>
        <v>4400.0000000000628</v>
      </c>
      <c r="N5258" s="1598">
        <f t="shared" si="2445"/>
        <v>3519.999999999925</v>
      </c>
      <c r="O5258" s="1677">
        <f t="shared" si="2445"/>
        <v>3300.0000000001251</v>
      </c>
      <c r="P5258" s="1677">
        <f t="shared" si="2445"/>
        <v>4399.9999999997499</v>
      </c>
      <c r="Q5258" s="1677">
        <f t="shared" si="2445"/>
        <v>3300.0000000001251</v>
      </c>
      <c r="R5258" s="1677">
        <f t="shared" si="2445"/>
        <v>3960.0000000001501</v>
      </c>
      <c r="S5258" s="1677">
        <f t="shared" si="2445"/>
        <v>3959.9999999998372</v>
      </c>
      <c r="T5258" s="1677">
        <f t="shared" si="2445"/>
        <v>3960.0000000001501</v>
      </c>
      <c r="U5258" s="1677">
        <f t="shared" si="2445"/>
        <v>3959.9999999998372</v>
      </c>
      <c r="V5258" s="1677">
        <f t="shared" si="2445"/>
        <v>3740.0000000000373</v>
      </c>
      <c r="W5258" s="1677">
        <f t="shared" si="2445"/>
        <v>4179.99999999995</v>
      </c>
      <c r="X5258" s="1677">
        <f t="shared" si="2445"/>
        <v>4620.0000000001746</v>
      </c>
      <c r="Y5258" s="1598">
        <f>(Y5263-X5263)*$AE5257*$AF5257</f>
        <v>1099.9999999999375</v>
      </c>
      <c r="Z5258" s="1677">
        <f>(Z5263-Y5263)*$AE5257*$AF5257</f>
        <v>6820.00000000005</v>
      </c>
      <c r="AA5258" s="1677">
        <f t="shared" si="2445"/>
        <v>5279.9999999998872</v>
      </c>
      <c r="AB5258" s="1702">
        <f t="shared" si="2445"/>
        <v>3519.999999999925</v>
      </c>
      <c r="AC5258" s="1932">
        <f>SUM(E5258:AB5258)</f>
        <v>99439.999999999927</v>
      </c>
      <c r="AD5258" s="1965"/>
      <c r="AE5258" s="1425"/>
      <c r="AF5258" s="1966"/>
      <c r="AJ5258" s="1950"/>
      <c r="AK5258" s="1950"/>
      <c r="AL5258" s="1950"/>
      <c r="AM5258" s="1950"/>
      <c r="AN5258" s="852"/>
      <c r="AO5258" s="852"/>
    </row>
    <row r="5259" spans="1:42" s="181" customFormat="1" ht="15.75" customHeight="1" x14ac:dyDescent="0.25">
      <c r="A5259" s="3564"/>
      <c r="B5259" s="3601"/>
      <c r="C5259" s="1951" t="s">
        <v>15</v>
      </c>
      <c r="D5259" s="1342" t="s">
        <v>54</v>
      </c>
      <c r="E5259" s="1703">
        <v>22</v>
      </c>
      <c r="F5259" s="1704">
        <v>24</v>
      </c>
      <c r="G5259" s="1704">
        <v>22</v>
      </c>
      <c r="H5259" s="1706">
        <v>21</v>
      </c>
      <c r="I5259" s="1704">
        <v>22</v>
      </c>
      <c r="J5259" s="1704">
        <v>21</v>
      </c>
      <c r="K5259" s="1704">
        <v>22</v>
      </c>
      <c r="L5259" s="1704">
        <v>24</v>
      </c>
      <c r="M5259" s="1704">
        <v>22</v>
      </c>
      <c r="N5259" s="1706">
        <v>22</v>
      </c>
      <c r="O5259" s="1704">
        <v>22</v>
      </c>
      <c r="P5259" s="1704">
        <v>22</v>
      </c>
      <c r="Q5259" s="1704">
        <v>23</v>
      </c>
      <c r="R5259" s="1704">
        <v>22</v>
      </c>
      <c r="S5259" s="1704">
        <v>22</v>
      </c>
      <c r="T5259" s="1704">
        <v>22</v>
      </c>
      <c r="U5259" s="1704">
        <v>22</v>
      </c>
      <c r="V5259" s="1704">
        <v>24</v>
      </c>
      <c r="W5259" s="1704">
        <v>23</v>
      </c>
      <c r="X5259" s="1704">
        <v>25</v>
      </c>
      <c r="Y5259" s="1706">
        <v>22</v>
      </c>
      <c r="Z5259" s="1704">
        <v>22</v>
      </c>
      <c r="AA5259" s="1704">
        <v>22</v>
      </c>
      <c r="AB5259" s="1707">
        <v>22</v>
      </c>
      <c r="AC5259" s="1932">
        <f>AVERAGE(E5259:AB5259)</f>
        <v>22.375</v>
      </c>
      <c r="AD5259" s="2089"/>
      <c r="AE5259" s="1448"/>
      <c r="AF5259" s="1967"/>
      <c r="AJ5259" s="1950"/>
      <c r="AK5259" s="1950"/>
      <c r="AL5259" s="1950"/>
      <c r="AM5259" s="1950"/>
      <c r="AN5259" s="852"/>
      <c r="AO5259" s="852"/>
    </row>
    <row r="5260" spans="1:42" s="181" customFormat="1" ht="15.75" customHeight="1" thickBot="1" x14ac:dyDescent="0.3">
      <c r="A5260" s="3564"/>
      <c r="B5260" s="3601"/>
      <c r="C5260" s="1951" t="s">
        <v>17</v>
      </c>
      <c r="D5260" s="1342"/>
      <c r="E5260" s="1428">
        <f>E5258/E5257</f>
        <v>4.3999999999996025</v>
      </c>
      <c r="F5260" s="1429">
        <f t="shared" ref="F5260:AB5260" si="2446">F5258/F5257</f>
        <v>5.0000000000001776</v>
      </c>
      <c r="G5260" s="1429">
        <f t="shared" si="2446"/>
        <v>4.0000000000002842</v>
      </c>
      <c r="H5260" s="1430">
        <f t="shared" si="2446"/>
        <v>6.5999999999994037</v>
      </c>
      <c r="I5260" s="1429">
        <f t="shared" si="2446"/>
        <v>2</v>
      </c>
      <c r="J5260" s="1429">
        <f t="shared" si="2446"/>
        <v>1.6666666666666667</v>
      </c>
      <c r="K5260" s="1429">
        <f t="shared" si="2446"/>
        <v>3.2000000000001139</v>
      </c>
      <c r="L5260" s="1429">
        <f t="shared" si="2446"/>
        <v>2.8749999999998557</v>
      </c>
      <c r="M5260" s="1429">
        <f t="shared" si="2446"/>
        <v>3.3333333333336497</v>
      </c>
      <c r="N5260" s="1430">
        <f t="shared" si="2446"/>
        <v>2.6666666666665089</v>
      </c>
      <c r="O5260" s="1429">
        <f t="shared" si="2446"/>
        <v>1.5000000000000355</v>
      </c>
      <c r="P5260" s="1429">
        <f t="shared" si="2446"/>
        <v>2.8571428571426831</v>
      </c>
      <c r="Q5260" s="1429">
        <f t="shared" si="2446"/>
        <v>2.5000000000002962</v>
      </c>
      <c r="R5260" s="1429">
        <f t="shared" si="2446"/>
        <v>2.5714285714286582</v>
      </c>
      <c r="S5260" s="1429">
        <f t="shared" si="2446"/>
        <v>2.9999999999997629</v>
      </c>
      <c r="T5260" s="1429">
        <f t="shared" si="2446"/>
        <v>2.0000000000001581</v>
      </c>
      <c r="U5260" s="1429">
        <f t="shared" si="2446"/>
        <v>2.5714285714284553</v>
      </c>
      <c r="V5260" s="1429">
        <f t="shared" si="2446"/>
        <v>2.4285714285714426</v>
      </c>
      <c r="W5260" s="1429">
        <f t="shared" si="2446"/>
        <v>3.7999999999996308</v>
      </c>
      <c r="X5260" s="1429">
        <f t="shared" si="2446"/>
        <v>3.5000000000004143</v>
      </c>
      <c r="Y5260" s="1430">
        <f>Y5258/Y5257</f>
        <v>0.62499999999992228</v>
      </c>
      <c r="Z5260" s="1429">
        <f t="shared" si="2446"/>
        <v>4.428571428571443</v>
      </c>
      <c r="AA5260" s="1429">
        <f t="shared" si="2446"/>
        <v>3.4285714285713413</v>
      </c>
      <c r="AB5260" s="1501">
        <f t="shared" si="2446"/>
        <v>2.2857142857142274</v>
      </c>
      <c r="AC5260" s="1344">
        <f>MAX(E5260:AB5260)</f>
        <v>6.5999999999994037</v>
      </c>
      <c r="AD5260" s="1965"/>
      <c r="AE5260" s="1425"/>
      <c r="AF5260" s="1966"/>
      <c r="AJ5260" s="1950"/>
      <c r="AK5260" s="1950"/>
      <c r="AL5260" s="1950"/>
      <c r="AM5260" s="1950"/>
      <c r="AN5260" s="852"/>
      <c r="AO5260" s="852"/>
    </row>
    <row r="5261" spans="1:42" s="181" customFormat="1" ht="16.5" thickBot="1" x14ac:dyDescent="0.3">
      <c r="A5261" s="3565"/>
      <c r="B5261" s="3602"/>
      <c r="C5261" s="1607" t="s">
        <v>22</v>
      </c>
      <c r="D5261" s="603" t="s">
        <v>54</v>
      </c>
      <c r="E5261" s="3135">
        <v>118</v>
      </c>
      <c r="F5261" s="3136">
        <v>118</v>
      </c>
      <c r="G5261" s="3136">
        <v>117</v>
      </c>
      <c r="H5261" s="3137">
        <v>117</v>
      </c>
      <c r="I5261" s="3136">
        <v>118</v>
      </c>
      <c r="J5261" s="3136">
        <v>117</v>
      </c>
      <c r="K5261" s="3136">
        <v>117</v>
      </c>
      <c r="L5261" s="3136">
        <v>117</v>
      </c>
      <c r="M5261" s="3136">
        <v>116</v>
      </c>
      <c r="N5261" s="3137">
        <v>116</v>
      </c>
      <c r="O5261" s="3136">
        <v>116</v>
      </c>
      <c r="P5261" s="3136">
        <v>117</v>
      </c>
      <c r="Q5261" s="3136">
        <v>117</v>
      </c>
      <c r="R5261" s="3136">
        <v>117</v>
      </c>
      <c r="S5261" s="3136">
        <v>117</v>
      </c>
      <c r="T5261" s="3136">
        <v>117</v>
      </c>
      <c r="U5261" s="3136">
        <v>117</v>
      </c>
      <c r="V5261" s="3136">
        <v>118</v>
      </c>
      <c r="W5261" s="3136">
        <v>117</v>
      </c>
      <c r="X5261" s="3138">
        <v>117</v>
      </c>
      <c r="Y5261" s="3137">
        <v>117</v>
      </c>
      <c r="Z5261" s="3136">
        <v>117</v>
      </c>
      <c r="AA5261" s="3136">
        <v>117</v>
      </c>
      <c r="AB5261" s="3139">
        <v>118</v>
      </c>
      <c r="AC5261" s="2110"/>
      <c r="AD5261" s="1058"/>
      <c r="AE5261" s="1059"/>
      <c r="AF5261" s="1060"/>
      <c r="AJ5261" s="1950"/>
      <c r="AK5261" s="1950"/>
      <c r="AL5261" s="1950"/>
      <c r="AM5261" s="1950"/>
      <c r="AN5261" s="852"/>
      <c r="AO5261" s="852"/>
    </row>
    <row r="5262" spans="1:42" s="181" customFormat="1" hidden="1" x14ac:dyDescent="0.25">
      <c r="A5262" s="2091"/>
      <c r="B5262" s="2092"/>
      <c r="C5262" s="2093" t="s">
        <v>18</v>
      </c>
      <c r="D5262" s="3132">
        <v>53.12</v>
      </c>
      <c r="E5262" s="3140">
        <v>53.17</v>
      </c>
      <c r="F5262" s="1709">
        <v>53.21</v>
      </c>
      <c r="G5262" s="1709">
        <v>53.26</v>
      </c>
      <c r="H5262" s="1710">
        <v>53.31</v>
      </c>
      <c r="I5262" s="1709">
        <v>53.37</v>
      </c>
      <c r="J5262" s="1709">
        <v>53.46</v>
      </c>
      <c r="K5262" s="1709">
        <v>53.51</v>
      </c>
      <c r="L5262" s="1709">
        <v>53.59</v>
      </c>
      <c r="M5262" s="1709">
        <v>53.65</v>
      </c>
      <c r="N5262" s="1710">
        <v>53.71</v>
      </c>
      <c r="O5262" s="1709">
        <v>53.81</v>
      </c>
      <c r="P5262" s="1709">
        <v>53.88</v>
      </c>
      <c r="Q5262" s="1709">
        <v>53.94</v>
      </c>
      <c r="R5262" s="1709">
        <v>54.01</v>
      </c>
      <c r="S5262" s="1709">
        <v>54.07</v>
      </c>
      <c r="T5262" s="1709">
        <v>54.16</v>
      </c>
      <c r="U5262" s="1709">
        <v>54.23</v>
      </c>
      <c r="V5262" s="1709">
        <v>54.3</v>
      </c>
      <c r="W5262" s="1709">
        <v>54.35</v>
      </c>
      <c r="X5262" s="1709">
        <v>54.41</v>
      </c>
      <c r="Y5262" s="1710">
        <v>54.49</v>
      </c>
      <c r="Z5262" s="1709">
        <v>54.56</v>
      </c>
      <c r="AA5262" s="1709">
        <v>54.63</v>
      </c>
      <c r="AB5262" s="1720">
        <v>54.7</v>
      </c>
      <c r="AC5262" s="2099"/>
      <c r="AD5262" s="1078"/>
      <c r="AE5262" s="1059"/>
      <c r="AF5262" s="1060"/>
      <c r="AJ5262" s="1950"/>
      <c r="AK5262" s="1950"/>
      <c r="AL5262" s="1950"/>
      <c r="AM5262" s="1950"/>
      <c r="AN5262" s="852"/>
      <c r="AO5262" s="852"/>
    </row>
    <row r="5263" spans="1:42" s="181" customFormat="1" hidden="1" x14ac:dyDescent="0.25">
      <c r="A5263" s="1873"/>
      <c r="B5263" s="2095"/>
      <c r="C5263" s="1969" t="s">
        <v>19</v>
      </c>
      <c r="D5263" s="3133">
        <v>88.39</v>
      </c>
      <c r="E5263" s="3141">
        <v>88.61</v>
      </c>
      <c r="F5263" s="1423">
        <v>88.81</v>
      </c>
      <c r="G5263" s="1423">
        <v>89.01</v>
      </c>
      <c r="H5263" s="1424">
        <v>89.34</v>
      </c>
      <c r="I5263" s="1423">
        <v>89.46</v>
      </c>
      <c r="J5263" s="1423">
        <v>89.61</v>
      </c>
      <c r="K5263" s="1423">
        <v>89.77</v>
      </c>
      <c r="L5263" s="1423">
        <v>90</v>
      </c>
      <c r="M5263" s="1423">
        <v>90.2</v>
      </c>
      <c r="N5263" s="1424">
        <v>90.36</v>
      </c>
      <c r="O5263" s="1423">
        <v>90.51</v>
      </c>
      <c r="P5263" s="1423">
        <v>90.71</v>
      </c>
      <c r="Q5263" s="1423">
        <v>90.86</v>
      </c>
      <c r="R5263" s="1423">
        <v>91.04</v>
      </c>
      <c r="S5263" s="1423">
        <v>91.22</v>
      </c>
      <c r="T5263" s="1423">
        <v>91.4</v>
      </c>
      <c r="U5263" s="1423">
        <v>91.58</v>
      </c>
      <c r="V5263" s="1423">
        <v>91.75</v>
      </c>
      <c r="W5263" s="1423">
        <v>91.94</v>
      </c>
      <c r="X5263" s="1423">
        <v>92.15</v>
      </c>
      <c r="Y5263" s="1424">
        <v>92.2</v>
      </c>
      <c r="Z5263" s="1423">
        <v>92.51</v>
      </c>
      <c r="AA5263" s="1423">
        <v>92.75</v>
      </c>
      <c r="AB5263" s="1721">
        <v>92.91</v>
      </c>
      <c r="AC5263" s="2100"/>
      <c r="AD5263" s="1078"/>
      <c r="AE5263" s="1059"/>
      <c r="AF5263" s="1060"/>
      <c r="AH5263" s="1950"/>
      <c r="AI5263" s="1973"/>
      <c r="AJ5263" s="1973"/>
      <c r="AK5263" s="1973"/>
      <c r="AL5263" s="1974"/>
      <c r="AM5263" s="1974"/>
      <c r="AN5263" s="189"/>
      <c r="AO5263" s="189"/>
      <c r="AP5263" s="189"/>
    </row>
    <row r="5264" spans="1:42" s="181" customFormat="1" ht="15.75" customHeight="1" thickBot="1" x14ac:dyDescent="0.3">
      <c r="A5264" s="3603" t="s">
        <v>42</v>
      </c>
      <c r="B5264" s="3604"/>
      <c r="C5264" s="3605"/>
      <c r="D5264" s="3134"/>
      <c r="E5264" s="3142">
        <f>SQRT(E5257*E5257+E5258*E5258)/E5261/1.73</f>
        <v>24.313834799542107</v>
      </c>
      <c r="F5264" s="1686">
        <f t="shared" ref="F5264:AB5264" si="2447">SQRT(F5257*F5257+F5258*F5258)/F5261/1.73</f>
        <v>21.980685666511746</v>
      </c>
      <c r="G5264" s="1686">
        <f t="shared" si="2447"/>
        <v>22.407075678965825</v>
      </c>
      <c r="H5264" s="1687">
        <f t="shared" si="2447"/>
        <v>36.277162581110503</v>
      </c>
      <c r="I5264" s="1686">
        <f t="shared" si="2447"/>
        <v>14.45875247525955</v>
      </c>
      <c r="J5264" s="1686">
        <f t="shared" si="2447"/>
        <v>19.013034190988805</v>
      </c>
      <c r="K5264" s="1686">
        <f t="shared" si="2447"/>
        <v>18.21981134890942</v>
      </c>
      <c r="L5264" s="1686">
        <f t="shared" si="2447"/>
        <v>26.467813305814566</v>
      </c>
      <c r="M5264" s="1686">
        <f t="shared" si="2447"/>
        <v>22.890845445090054</v>
      </c>
      <c r="N5264" s="1687">
        <f t="shared" si="2447"/>
        <v>18.733115646500206</v>
      </c>
      <c r="O5264" s="1686">
        <f t="shared" si="2447"/>
        <v>19.763336670373278</v>
      </c>
      <c r="P5264" s="1686">
        <f t="shared" si="2447"/>
        <v>23.031057863205998</v>
      </c>
      <c r="Q5264" s="1686">
        <f t="shared" si="2447"/>
        <v>17.559452461384563</v>
      </c>
      <c r="R5264" s="1686">
        <f t="shared" si="2447"/>
        <v>20.991580166406276</v>
      </c>
      <c r="S5264" s="1686">
        <f t="shared" si="2447"/>
        <v>20.622531057863355</v>
      </c>
      <c r="T5264" s="1686">
        <f t="shared" si="2447"/>
        <v>21.873497334369258</v>
      </c>
      <c r="U5264" s="1686">
        <f t="shared" si="2447"/>
        <v>20.991580166404834</v>
      </c>
      <c r="V5264" s="1686">
        <f t="shared" si="2447"/>
        <v>19.813122310116039</v>
      </c>
      <c r="W5264" s="1686">
        <f t="shared" si="2447"/>
        <v>21.354252235390767</v>
      </c>
      <c r="X5264" s="1686">
        <f t="shared" si="2447"/>
        <v>23.738315927697649</v>
      </c>
      <c r="Y5264" s="1687">
        <f>SQRT(Y5257*Y5257+Y5258*Y5258)/Y5261/1.73</f>
        <v>10.253820705758217</v>
      </c>
      <c r="Z5264" s="1686">
        <f t="shared" si="2447"/>
        <v>34.542312020706291</v>
      </c>
      <c r="AA5264" s="1686">
        <f t="shared" si="2447"/>
        <v>27.172570525171157</v>
      </c>
      <c r="AB5264" s="1689">
        <f t="shared" si="2447"/>
        <v>18.821077805652934</v>
      </c>
      <c r="AC5264" s="2101">
        <f>AVERAGE(E5264:AB5264)</f>
        <v>21.887109932883064</v>
      </c>
      <c r="AD5264" s="2097">
        <f>(AC5259-AC5264)/AC5259</f>
        <v>2.1805142664444076E-2</v>
      </c>
      <c r="AE5264" s="1688"/>
      <c r="AF5264" s="1972"/>
      <c r="AJ5264" s="1949"/>
      <c r="AK5264" s="1949"/>
      <c r="AL5264" s="1950"/>
      <c r="AM5264" s="1949"/>
      <c r="AN5264" s="852"/>
      <c r="AO5264" s="852"/>
    </row>
    <row r="5265" spans="1:42" s="181" customFormat="1" ht="15.75" customHeight="1" x14ac:dyDescent="0.25">
      <c r="A5265" s="3577" t="s">
        <v>43</v>
      </c>
      <c r="B5265" s="3606" t="s">
        <v>44</v>
      </c>
      <c r="C5265" s="2029" t="s">
        <v>13</v>
      </c>
      <c r="D5265" s="2026" t="s">
        <v>139</v>
      </c>
      <c r="E5265" s="1722"/>
      <c r="F5265" s="1723"/>
      <c r="G5265" s="1723"/>
      <c r="H5265" s="1724"/>
      <c r="I5265" s="1723"/>
      <c r="J5265" s="1723"/>
      <c r="K5265" s="1723"/>
      <c r="L5265" s="1723"/>
      <c r="M5265" s="1723"/>
      <c r="N5265" s="1724"/>
      <c r="O5265" s="1723"/>
      <c r="P5265" s="1723"/>
      <c r="Q5265" s="1723"/>
      <c r="R5265" s="1723"/>
      <c r="S5265" s="1723"/>
      <c r="T5265" s="1723"/>
      <c r="U5265" s="1723"/>
      <c r="V5265" s="1723"/>
      <c r="W5265" s="1723"/>
      <c r="X5265" s="1723"/>
      <c r="Y5265" s="1724"/>
      <c r="Z5265" s="1723"/>
      <c r="AA5265" s="1723"/>
      <c r="AB5265" s="1725"/>
      <c r="AC5265" s="2098"/>
      <c r="AD5265" s="1964"/>
      <c r="AE5265" s="1692">
        <v>0</v>
      </c>
      <c r="AF5265" s="1693">
        <v>0</v>
      </c>
      <c r="AJ5265" s="1954"/>
      <c r="AK5265" s="1955"/>
      <c r="AL5265" s="1954"/>
      <c r="AM5265" s="1950"/>
      <c r="AN5265" s="852"/>
      <c r="AO5265" s="852"/>
    </row>
    <row r="5266" spans="1:42" s="181" customFormat="1" ht="15.75" customHeight="1" x14ac:dyDescent="0.25">
      <c r="A5266" s="3564"/>
      <c r="B5266" s="3601"/>
      <c r="C5266" s="1951" t="s">
        <v>14</v>
      </c>
      <c r="D5266" s="1342" t="s">
        <v>139</v>
      </c>
      <c r="E5266" s="1703"/>
      <c r="F5266" s="1704"/>
      <c r="G5266" s="1704"/>
      <c r="H5266" s="1706"/>
      <c r="I5266" s="1704"/>
      <c r="J5266" s="1704"/>
      <c r="K5266" s="1704"/>
      <c r="L5266" s="1704"/>
      <c r="M5266" s="1704"/>
      <c r="N5266" s="1706"/>
      <c r="O5266" s="1704"/>
      <c r="P5266" s="1704"/>
      <c r="Q5266" s="1704"/>
      <c r="R5266" s="1704"/>
      <c r="S5266" s="1704"/>
      <c r="T5266" s="1704"/>
      <c r="U5266" s="1704"/>
      <c r="V5266" s="1704"/>
      <c r="W5266" s="1704"/>
      <c r="X5266" s="1704"/>
      <c r="Y5266" s="1706"/>
      <c r="Z5266" s="1704"/>
      <c r="AA5266" s="1704"/>
      <c r="AB5266" s="1707"/>
      <c r="AC5266" s="2088"/>
      <c r="AD5266" s="1965"/>
      <c r="AE5266" s="1425"/>
      <c r="AF5266" s="1966"/>
      <c r="AJ5266" s="1950"/>
      <c r="AK5266" s="1950"/>
      <c r="AL5266" s="1950"/>
      <c r="AM5266" s="1950"/>
      <c r="AN5266" s="852"/>
      <c r="AO5266" s="852"/>
    </row>
    <row r="5267" spans="1:42" s="181" customFormat="1" ht="15.75" customHeight="1" x14ac:dyDescent="0.25">
      <c r="A5267" s="3564"/>
      <c r="B5267" s="3601"/>
      <c r="C5267" s="1951" t="s">
        <v>15</v>
      </c>
      <c r="D5267" s="1342" t="s">
        <v>139</v>
      </c>
      <c r="E5267" s="1703"/>
      <c r="F5267" s="1704"/>
      <c r="G5267" s="1704"/>
      <c r="H5267" s="1706"/>
      <c r="I5267" s="1704"/>
      <c r="J5267" s="1704"/>
      <c r="K5267" s="1704"/>
      <c r="L5267" s="1704"/>
      <c r="M5267" s="1704"/>
      <c r="N5267" s="1706"/>
      <c r="O5267" s="1704"/>
      <c r="P5267" s="1704"/>
      <c r="Q5267" s="1704"/>
      <c r="R5267" s="1704"/>
      <c r="S5267" s="1704"/>
      <c r="T5267" s="1704"/>
      <c r="U5267" s="1704"/>
      <c r="V5267" s="1704"/>
      <c r="W5267" s="1704"/>
      <c r="X5267" s="1704"/>
      <c r="Y5267" s="1706"/>
      <c r="Z5267" s="1704"/>
      <c r="AA5267" s="1704"/>
      <c r="AB5267" s="1707"/>
      <c r="AC5267" s="2088"/>
      <c r="AD5267" s="2089"/>
      <c r="AE5267" s="1448"/>
      <c r="AF5267" s="1967"/>
      <c r="AJ5267" s="1950"/>
      <c r="AK5267" s="1950"/>
      <c r="AL5267" s="1950"/>
      <c r="AM5267" s="1950"/>
      <c r="AN5267" s="852"/>
      <c r="AO5267" s="852"/>
    </row>
    <row r="5268" spans="1:42" s="181" customFormat="1" ht="15.75" customHeight="1" x14ac:dyDescent="0.25">
      <c r="A5268" s="3564"/>
      <c r="B5268" s="3601"/>
      <c r="C5268" s="1951" t="s">
        <v>17</v>
      </c>
      <c r="D5268" s="1342"/>
      <c r="E5268" s="1428"/>
      <c r="F5268" s="1429"/>
      <c r="G5268" s="1429"/>
      <c r="H5268" s="1430"/>
      <c r="I5268" s="1429"/>
      <c r="J5268" s="1429"/>
      <c r="K5268" s="1429"/>
      <c r="L5268" s="1429"/>
      <c r="M5268" s="1429"/>
      <c r="N5268" s="1430"/>
      <c r="O5268" s="1429"/>
      <c r="P5268" s="1429"/>
      <c r="Q5268" s="1429"/>
      <c r="R5268" s="1429"/>
      <c r="S5268" s="1429"/>
      <c r="T5268" s="1429"/>
      <c r="U5268" s="1429"/>
      <c r="V5268" s="1429"/>
      <c r="W5268" s="1429"/>
      <c r="X5268" s="1429"/>
      <c r="Y5268" s="1430"/>
      <c r="Z5268" s="1429"/>
      <c r="AA5268" s="1429"/>
      <c r="AB5268" s="1501"/>
      <c r="AC5268" s="1344"/>
      <c r="AD5268" s="1965"/>
      <c r="AE5268" s="1425"/>
      <c r="AF5268" s="1966"/>
      <c r="AJ5268" s="1950"/>
      <c r="AK5268" s="1950"/>
      <c r="AL5268" s="1950"/>
      <c r="AM5268" s="1950"/>
      <c r="AN5268" s="852"/>
      <c r="AO5268" s="852"/>
    </row>
    <row r="5269" spans="1:42" s="181" customFormat="1" ht="15.75" hidden="1" customHeight="1" x14ac:dyDescent="0.25">
      <c r="A5269" s="2091"/>
      <c r="B5269" s="2092"/>
      <c r="C5269" s="2093" t="s">
        <v>18</v>
      </c>
      <c r="D5269" s="2102"/>
      <c r="E5269" s="1726"/>
      <c r="F5269" s="1727"/>
      <c r="G5269" s="1727"/>
      <c r="H5269" s="1728"/>
      <c r="I5269" s="1727"/>
      <c r="J5269" s="1727"/>
      <c r="K5269" s="1727"/>
      <c r="L5269" s="1727"/>
      <c r="M5269" s="1727"/>
      <c r="N5269" s="1728"/>
      <c r="O5269" s="1727"/>
      <c r="P5269" s="1727"/>
      <c r="Q5269" s="1727"/>
      <c r="R5269" s="1727"/>
      <c r="S5269" s="1727"/>
      <c r="T5269" s="1727"/>
      <c r="U5269" s="1727"/>
      <c r="V5269" s="1727"/>
      <c r="W5269" s="1727"/>
      <c r="X5269" s="1727"/>
      <c r="Y5269" s="1728"/>
      <c r="Z5269" s="1727"/>
      <c r="AA5269" s="1727"/>
      <c r="AB5269" s="1729"/>
      <c r="AC5269" s="2099"/>
      <c r="AD5269" s="1078"/>
      <c r="AE5269" s="1059"/>
      <c r="AF5269" s="1060"/>
      <c r="AJ5269" s="1950"/>
      <c r="AK5269" s="1950"/>
      <c r="AL5269" s="1950"/>
      <c r="AM5269" s="1950"/>
      <c r="AN5269" s="852"/>
      <c r="AO5269" s="852"/>
    </row>
    <row r="5270" spans="1:42" s="181" customFormat="1" ht="15.75" hidden="1" customHeight="1" x14ac:dyDescent="0.25">
      <c r="A5270" s="1873"/>
      <c r="B5270" s="2095"/>
      <c r="C5270" s="1969" t="s">
        <v>19</v>
      </c>
      <c r="D5270" s="1344"/>
      <c r="E5270" s="1703"/>
      <c r="F5270" s="1704"/>
      <c r="G5270" s="1704"/>
      <c r="H5270" s="1706"/>
      <c r="I5270" s="1704"/>
      <c r="J5270" s="1704"/>
      <c r="K5270" s="1704"/>
      <c r="L5270" s="1704"/>
      <c r="M5270" s="1704"/>
      <c r="N5270" s="1706"/>
      <c r="O5270" s="1704"/>
      <c r="P5270" s="1704"/>
      <c r="Q5270" s="1704"/>
      <c r="R5270" s="1704"/>
      <c r="S5270" s="1704"/>
      <c r="T5270" s="1704"/>
      <c r="U5270" s="1704"/>
      <c r="V5270" s="1704"/>
      <c r="W5270" s="1704"/>
      <c r="X5270" s="1704"/>
      <c r="Y5270" s="1706"/>
      <c r="Z5270" s="1704"/>
      <c r="AA5270" s="1704"/>
      <c r="AB5270" s="1730"/>
      <c r="AC5270" s="2100"/>
      <c r="AD5270" s="1078"/>
      <c r="AE5270" s="1059"/>
      <c r="AF5270" s="1060"/>
      <c r="AH5270" s="1950"/>
      <c r="AI5270" s="1973"/>
      <c r="AJ5270" s="1973"/>
      <c r="AK5270" s="1973"/>
      <c r="AL5270" s="1974"/>
      <c r="AM5270" s="1974"/>
      <c r="AN5270" s="189"/>
      <c r="AO5270" s="189"/>
      <c r="AP5270" s="189"/>
    </row>
    <row r="5271" spans="1:42" s="181" customFormat="1" ht="15.75" customHeight="1" thickBot="1" x14ac:dyDescent="0.3">
      <c r="A5271" s="3603" t="s">
        <v>42</v>
      </c>
      <c r="B5271" s="3604"/>
      <c r="C5271" s="3605"/>
      <c r="D5271" s="1957"/>
      <c r="E5271" s="1685"/>
      <c r="F5271" s="1686"/>
      <c r="G5271" s="1686"/>
      <c r="H5271" s="1687"/>
      <c r="I5271" s="1686"/>
      <c r="J5271" s="1686"/>
      <c r="K5271" s="1686"/>
      <c r="L5271" s="1686"/>
      <c r="M5271" s="1686"/>
      <c r="N5271" s="1687"/>
      <c r="O5271" s="1686"/>
      <c r="P5271" s="1686"/>
      <c r="Q5271" s="1686"/>
      <c r="R5271" s="1686"/>
      <c r="S5271" s="1686"/>
      <c r="T5271" s="1686"/>
      <c r="U5271" s="1686"/>
      <c r="V5271" s="1686"/>
      <c r="W5271" s="1686"/>
      <c r="X5271" s="1686"/>
      <c r="Y5271" s="1687"/>
      <c r="Z5271" s="1686"/>
      <c r="AA5271" s="1686"/>
      <c r="AB5271" s="1689"/>
      <c r="AC5271" s="2101"/>
      <c r="AD5271" s="2097" t="e">
        <f>(AC5267-AC5271)/AC5267</f>
        <v>#DIV/0!</v>
      </c>
      <c r="AE5271" s="1688"/>
      <c r="AF5271" s="1972"/>
      <c r="AJ5271" s="1949"/>
      <c r="AK5271" s="1949"/>
      <c r="AL5271" s="1950"/>
      <c r="AM5271" s="1949"/>
      <c r="AN5271" s="852"/>
      <c r="AO5271" s="852"/>
    </row>
    <row r="5272" spans="1:42" s="181" customFormat="1" ht="15.75" customHeight="1" x14ac:dyDescent="0.25">
      <c r="A5272" s="3563" t="s">
        <v>48</v>
      </c>
      <c r="B5272" s="3600" t="s">
        <v>49</v>
      </c>
      <c r="C5272" s="1945" t="s">
        <v>13</v>
      </c>
      <c r="D5272" s="1929" t="s">
        <v>139</v>
      </c>
      <c r="E5272" s="1726"/>
      <c r="F5272" s="1727"/>
      <c r="G5272" s="1727"/>
      <c r="H5272" s="1728"/>
      <c r="I5272" s="1727"/>
      <c r="J5272" s="1727"/>
      <c r="K5272" s="1727"/>
      <c r="L5272" s="1727"/>
      <c r="M5272" s="1727"/>
      <c r="N5272" s="1728"/>
      <c r="O5272" s="1727"/>
      <c r="P5272" s="1727"/>
      <c r="Q5272" s="1727"/>
      <c r="R5272" s="1727"/>
      <c r="S5272" s="1727"/>
      <c r="T5272" s="1727"/>
      <c r="U5272" s="1727"/>
      <c r="V5272" s="1727"/>
      <c r="W5272" s="1727"/>
      <c r="X5272" s="1727"/>
      <c r="Y5272" s="1728"/>
      <c r="Z5272" s="1727"/>
      <c r="AA5272" s="1727"/>
      <c r="AB5272" s="1731"/>
      <c r="AC5272" s="2103"/>
      <c r="AD5272" s="1964"/>
      <c r="AE5272" s="1692">
        <v>0</v>
      </c>
      <c r="AF5272" s="1693">
        <v>0</v>
      </c>
      <c r="AJ5272" s="1954"/>
      <c r="AK5272" s="1955"/>
      <c r="AL5272" s="1954"/>
      <c r="AM5272" s="1950"/>
      <c r="AN5272" s="852"/>
      <c r="AO5272" s="852"/>
    </row>
    <row r="5273" spans="1:42" s="181" customFormat="1" ht="15.75" customHeight="1" x14ac:dyDescent="0.25">
      <c r="A5273" s="3564"/>
      <c r="B5273" s="3601"/>
      <c r="C5273" s="1951" t="s">
        <v>14</v>
      </c>
      <c r="D5273" s="1342" t="s">
        <v>139</v>
      </c>
      <c r="E5273" s="1703"/>
      <c r="F5273" s="1704"/>
      <c r="G5273" s="1704"/>
      <c r="H5273" s="1706"/>
      <c r="I5273" s="1704"/>
      <c r="J5273" s="1704"/>
      <c r="K5273" s="1704"/>
      <c r="L5273" s="1704"/>
      <c r="M5273" s="1704"/>
      <c r="N5273" s="1706"/>
      <c r="O5273" s="1704"/>
      <c r="P5273" s="1704"/>
      <c r="Q5273" s="1704"/>
      <c r="R5273" s="1704"/>
      <c r="S5273" s="1704"/>
      <c r="T5273" s="1704"/>
      <c r="U5273" s="1704"/>
      <c r="V5273" s="1704"/>
      <c r="W5273" s="1704"/>
      <c r="X5273" s="1704"/>
      <c r="Y5273" s="1706"/>
      <c r="Z5273" s="1704"/>
      <c r="AA5273" s="1704"/>
      <c r="AB5273" s="1707"/>
      <c r="AC5273" s="2088"/>
      <c r="AD5273" s="1965"/>
      <c r="AE5273" s="1425"/>
      <c r="AF5273" s="1966"/>
      <c r="AJ5273" s="1950"/>
      <c r="AK5273" s="1950"/>
      <c r="AL5273" s="1950"/>
      <c r="AM5273" s="1950"/>
      <c r="AN5273" s="852"/>
      <c r="AO5273" s="852"/>
    </row>
    <row r="5274" spans="1:42" s="181" customFormat="1" ht="15.75" customHeight="1" x14ac:dyDescent="0.25">
      <c r="A5274" s="3564"/>
      <c r="B5274" s="3601"/>
      <c r="C5274" s="1951" t="s">
        <v>15</v>
      </c>
      <c r="D5274" s="1342" t="s">
        <v>139</v>
      </c>
      <c r="E5274" s="1703"/>
      <c r="F5274" s="1704"/>
      <c r="G5274" s="1704"/>
      <c r="H5274" s="1706"/>
      <c r="I5274" s="1704"/>
      <c r="J5274" s="1704"/>
      <c r="K5274" s="1704"/>
      <c r="L5274" s="1704"/>
      <c r="M5274" s="1704"/>
      <c r="N5274" s="1706"/>
      <c r="O5274" s="1704"/>
      <c r="P5274" s="1704"/>
      <c r="Q5274" s="1704"/>
      <c r="R5274" s="1704"/>
      <c r="S5274" s="1704"/>
      <c r="T5274" s="1704"/>
      <c r="U5274" s="1704"/>
      <c r="V5274" s="1704"/>
      <c r="W5274" s="1704"/>
      <c r="X5274" s="1704"/>
      <c r="Y5274" s="1706"/>
      <c r="Z5274" s="1704"/>
      <c r="AA5274" s="1704"/>
      <c r="AB5274" s="1707"/>
      <c r="AC5274" s="2088"/>
      <c r="AD5274" s="2089"/>
      <c r="AE5274" s="1448"/>
      <c r="AF5274" s="1967"/>
      <c r="AJ5274" s="1950"/>
      <c r="AK5274" s="1950"/>
      <c r="AL5274" s="1950"/>
      <c r="AM5274" s="1950"/>
      <c r="AN5274" s="852"/>
      <c r="AO5274" s="852"/>
    </row>
    <row r="5275" spans="1:42" s="181" customFormat="1" ht="15.75" customHeight="1" thickBot="1" x14ac:dyDescent="0.3">
      <c r="A5275" s="3564"/>
      <c r="B5275" s="3601"/>
      <c r="C5275" s="1951" t="s">
        <v>17</v>
      </c>
      <c r="D5275" s="1957"/>
      <c r="E5275" s="1428"/>
      <c r="F5275" s="1429"/>
      <c r="G5275" s="1429"/>
      <c r="H5275" s="1430"/>
      <c r="I5275" s="1429"/>
      <c r="J5275" s="1429"/>
      <c r="K5275" s="1429"/>
      <c r="L5275" s="1429"/>
      <c r="M5275" s="1429"/>
      <c r="N5275" s="1430"/>
      <c r="O5275" s="1429"/>
      <c r="P5275" s="1429"/>
      <c r="Q5275" s="1429"/>
      <c r="R5275" s="1429"/>
      <c r="S5275" s="1429"/>
      <c r="T5275" s="1429"/>
      <c r="U5275" s="1429"/>
      <c r="V5275" s="1429"/>
      <c r="W5275" s="1429"/>
      <c r="X5275" s="1429"/>
      <c r="Y5275" s="1430"/>
      <c r="Z5275" s="1429"/>
      <c r="AA5275" s="1429"/>
      <c r="AB5275" s="1501"/>
      <c r="AC5275" s="1344"/>
      <c r="AD5275" s="1965"/>
      <c r="AE5275" s="1425"/>
      <c r="AF5275" s="1966"/>
      <c r="AJ5275" s="1950"/>
      <c r="AK5275" s="1950"/>
      <c r="AL5275" s="1950"/>
      <c r="AM5275" s="1950"/>
      <c r="AN5275" s="852"/>
      <c r="AO5275" s="852"/>
    </row>
    <row r="5276" spans="1:42" s="181" customFormat="1" ht="15.75" hidden="1" customHeight="1" x14ac:dyDescent="0.25">
      <c r="A5276" s="1874"/>
      <c r="B5276" s="2104"/>
      <c r="C5276" s="2025" t="s">
        <v>18</v>
      </c>
      <c r="D5276" s="1343"/>
      <c r="E5276" s="1722"/>
      <c r="F5276" s="1723"/>
      <c r="G5276" s="1723"/>
      <c r="H5276" s="1724"/>
      <c r="I5276" s="1723"/>
      <c r="J5276" s="1723"/>
      <c r="K5276" s="1723"/>
      <c r="L5276" s="1723"/>
      <c r="M5276" s="1723"/>
      <c r="N5276" s="1724"/>
      <c r="O5276" s="1723"/>
      <c r="P5276" s="1723"/>
      <c r="Q5276" s="1723"/>
      <c r="R5276" s="1723"/>
      <c r="S5276" s="1723"/>
      <c r="T5276" s="1723"/>
      <c r="U5276" s="1723"/>
      <c r="V5276" s="1723"/>
      <c r="W5276" s="1723"/>
      <c r="X5276" s="1723"/>
      <c r="Y5276" s="1724"/>
      <c r="Z5276" s="1723"/>
      <c r="AA5276" s="1723"/>
      <c r="AB5276" s="2105"/>
      <c r="AC5276" s="2106"/>
      <c r="AD5276" s="2107"/>
      <c r="AE5276" s="2108"/>
      <c r="AF5276" s="2109"/>
      <c r="AJ5276" s="1950"/>
      <c r="AK5276" s="1950"/>
      <c r="AL5276" s="1950"/>
      <c r="AM5276" s="1950"/>
      <c r="AN5276" s="852"/>
      <c r="AO5276" s="852"/>
    </row>
    <row r="5277" spans="1:42" s="181" customFormat="1" ht="15.75" hidden="1" customHeight="1" x14ac:dyDescent="0.25">
      <c r="A5277" s="1873"/>
      <c r="B5277" s="2095"/>
      <c r="C5277" s="1969" t="s">
        <v>19</v>
      </c>
      <c r="D5277" s="1344"/>
      <c r="E5277" s="1703"/>
      <c r="F5277" s="1704"/>
      <c r="G5277" s="1704"/>
      <c r="H5277" s="1706"/>
      <c r="I5277" s="1704"/>
      <c r="J5277" s="1704"/>
      <c r="K5277" s="1704"/>
      <c r="L5277" s="1704"/>
      <c r="M5277" s="1704"/>
      <c r="N5277" s="1706"/>
      <c r="O5277" s="1704"/>
      <c r="P5277" s="1704"/>
      <c r="Q5277" s="1704"/>
      <c r="R5277" s="1704"/>
      <c r="S5277" s="1704"/>
      <c r="T5277" s="1704"/>
      <c r="U5277" s="1704"/>
      <c r="V5277" s="1704"/>
      <c r="W5277" s="1704"/>
      <c r="X5277" s="1704"/>
      <c r="Y5277" s="1706"/>
      <c r="Z5277" s="1704"/>
      <c r="AA5277" s="1704"/>
      <c r="AB5277" s="1730"/>
      <c r="AC5277" s="2100"/>
      <c r="AD5277" s="1078"/>
      <c r="AE5277" s="1059"/>
      <c r="AF5277" s="1060"/>
      <c r="AH5277" s="1950"/>
      <c r="AI5277" s="1973"/>
      <c r="AJ5277" s="1973"/>
      <c r="AK5277" s="1973"/>
      <c r="AL5277" s="1974"/>
      <c r="AM5277" s="1974"/>
      <c r="AN5277" s="189"/>
      <c r="AO5277" s="189"/>
      <c r="AP5277" s="189"/>
    </row>
    <row r="5278" spans="1:42" s="181" customFormat="1" ht="15.75" customHeight="1" thickBot="1" x14ac:dyDescent="0.3">
      <c r="A5278" s="3603" t="s">
        <v>42</v>
      </c>
      <c r="B5278" s="3604"/>
      <c r="C5278" s="3605"/>
      <c r="D5278" s="1957"/>
      <c r="E5278" s="1685"/>
      <c r="F5278" s="1686"/>
      <c r="G5278" s="1686"/>
      <c r="H5278" s="1687"/>
      <c r="I5278" s="1686"/>
      <c r="J5278" s="1686"/>
      <c r="K5278" s="1686"/>
      <c r="L5278" s="1686"/>
      <c r="M5278" s="1686"/>
      <c r="N5278" s="1687"/>
      <c r="O5278" s="1686"/>
      <c r="P5278" s="1686"/>
      <c r="Q5278" s="1686"/>
      <c r="R5278" s="1686"/>
      <c r="S5278" s="1686"/>
      <c r="T5278" s="1686"/>
      <c r="U5278" s="1686"/>
      <c r="V5278" s="1686"/>
      <c r="W5278" s="1686"/>
      <c r="X5278" s="1686"/>
      <c r="Y5278" s="1687"/>
      <c r="Z5278" s="1686"/>
      <c r="AA5278" s="1686"/>
      <c r="AB5278" s="1689"/>
      <c r="AC5278" s="2101"/>
      <c r="AD5278" s="2097" t="e">
        <f>(AC5274-AC5278)/AC5274</f>
        <v>#DIV/0!</v>
      </c>
      <c r="AE5278" s="1688"/>
      <c r="AF5278" s="1972"/>
      <c r="AJ5278" s="1949"/>
      <c r="AK5278" s="1949"/>
      <c r="AL5278" s="1950"/>
      <c r="AM5278" s="1949"/>
      <c r="AN5278" s="852"/>
      <c r="AO5278" s="852"/>
    </row>
    <row r="5279" spans="1:42" s="181" customFormat="1" ht="15.75" customHeight="1" x14ac:dyDescent="0.25">
      <c r="A5279" s="3563" t="s">
        <v>158</v>
      </c>
      <c r="B5279" s="3566" t="s">
        <v>12</v>
      </c>
      <c r="C5279" s="1945" t="s">
        <v>13</v>
      </c>
      <c r="D5279" s="1929" t="s">
        <v>115</v>
      </c>
      <c r="E5279" s="1691">
        <f t="shared" ref="E5279:AB5279" si="2448">(E5283-D5283)*$AE5279*$AF5279</f>
        <v>1615.9999999999995</v>
      </c>
      <c r="F5279" s="1691">
        <f t="shared" si="2448"/>
        <v>1343.9999999999975</v>
      </c>
      <c r="G5279" s="1691">
        <f t="shared" si="2448"/>
        <v>1376.0000000000014</v>
      </c>
      <c r="H5279" s="1698">
        <f t="shared" si="2448"/>
        <v>1431.9999999999986</v>
      </c>
      <c r="I5279" s="1691">
        <f t="shared" si="2448"/>
        <v>1480.0000000000005</v>
      </c>
      <c r="J5279" s="1691">
        <f t="shared" si="2448"/>
        <v>1615.9999999999995</v>
      </c>
      <c r="K5279" s="1691">
        <f t="shared" si="2448"/>
        <v>2064.0000000000036</v>
      </c>
      <c r="L5279" s="1691">
        <f t="shared" si="2448"/>
        <v>2423.9999999999995</v>
      </c>
      <c r="M5279" s="1691">
        <f t="shared" si="2448"/>
        <v>2431.999999999995</v>
      </c>
      <c r="N5279" s="1698">
        <f t="shared" si="2448"/>
        <v>2336.0000000000055</v>
      </c>
      <c r="O5279" s="1691">
        <f t="shared" si="2448"/>
        <v>2448.0000000000005</v>
      </c>
      <c r="P5279" s="1691">
        <f t="shared" si="2448"/>
        <v>2423.9999999999995</v>
      </c>
      <c r="Q5279" s="1691">
        <f t="shared" si="2448"/>
        <v>2391.9999999999959</v>
      </c>
      <c r="R5279" s="1691">
        <f t="shared" si="2448"/>
        <v>2423.9999999999995</v>
      </c>
      <c r="S5279" s="1691">
        <f t="shared" si="2448"/>
        <v>2312.0000000000045</v>
      </c>
      <c r="T5279" s="1691">
        <f t="shared" si="2448"/>
        <v>2576</v>
      </c>
      <c r="U5279" s="1691">
        <f t="shared" si="2448"/>
        <v>2479.9999999999968</v>
      </c>
      <c r="V5279" s="1691">
        <f t="shared" si="2448"/>
        <v>2615.9999999999995</v>
      </c>
      <c r="W5279" s="1691">
        <f t="shared" si="2448"/>
        <v>2527.9999999999986</v>
      </c>
      <c r="X5279" s="1691">
        <f t="shared" si="2448"/>
        <v>2567.9999999999977</v>
      </c>
      <c r="Y5279" s="1698">
        <f>(Y5283-X5283)*$AE5279*$AF5279</f>
        <v>2376.0000000000045</v>
      </c>
      <c r="Z5279" s="1691">
        <f>(Z5283-Y5283)*$AE5279*$AF5279</f>
        <v>2304.0000000000018</v>
      </c>
      <c r="AA5279" s="1691">
        <f t="shared" si="2448"/>
        <v>2119.9999999999905</v>
      </c>
      <c r="AB5279" s="2470">
        <f t="shared" si="2448"/>
        <v>1872</v>
      </c>
      <c r="AC5279" s="1653">
        <f>SUM(E5279:AB5279)</f>
        <v>51560</v>
      </c>
      <c r="AD5279" s="1691">
        <v>6300</v>
      </c>
      <c r="AE5279" s="1692">
        <v>100</v>
      </c>
      <c r="AF5279" s="1693">
        <v>80</v>
      </c>
      <c r="AJ5279" s="1954"/>
      <c r="AK5279" s="1955"/>
      <c r="AL5279" s="1954"/>
      <c r="AM5279" s="1950"/>
      <c r="AN5279" s="852"/>
      <c r="AO5279" s="852"/>
    </row>
    <row r="5280" spans="1:42" s="181" customFormat="1" ht="15.75" customHeight="1" x14ac:dyDescent="0.25">
      <c r="A5280" s="3564"/>
      <c r="B5280" s="3567"/>
      <c r="C5280" s="1951" t="s">
        <v>14</v>
      </c>
      <c r="D5280" s="1342" t="s">
        <v>115</v>
      </c>
      <c r="E5280" s="1676">
        <f t="shared" ref="E5280:AB5280" si="2449">(E5284-D5284)*$AE5279*$AF5279</f>
        <v>664.00000000000148</v>
      </c>
      <c r="F5280" s="1676">
        <f t="shared" si="2449"/>
        <v>551.99999999999955</v>
      </c>
      <c r="G5280" s="1676">
        <f t="shared" si="2449"/>
        <v>567.99999999999784</v>
      </c>
      <c r="H5280" s="1699">
        <f t="shared" si="2449"/>
        <v>584.00000000000318</v>
      </c>
      <c r="I5280" s="1676">
        <f t="shared" si="2449"/>
        <v>607.99999999999704</v>
      </c>
      <c r="J5280" s="1676">
        <f t="shared" si="2449"/>
        <v>671.99999999999704</v>
      </c>
      <c r="K5280" s="1676">
        <f t="shared" si="2449"/>
        <v>848.00000000000614</v>
      </c>
      <c r="L5280" s="1676">
        <f t="shared" si="2449"/>
        <v>991.99999999999727</v>
      </c>
      <c r="M5280" s="1676">
        <f t="shared" si="2449"/>
        <v>1000</v>
      </c>
      <c r="N5280" s="1699">
        <f t="shared" si="2449"/>
        <v>960.00000000000091</v>
      </c>
      <c r="O5280" s="1676">
        <f t="shared" si="2449"/>
        <v>1007.9999999999956</v>
      </c>
      <c r="P5280" s="1676">
        <f t="shared" si="2449"/>
        <v>1000</v>
      </c>
      <c r="Q5280" s="1676">
        <f t="shared" si="2449"/>
        <v>984.00000000000182</v>
      </c>
      <c r="R5280" s="1676">
        <f t="shared" si="2449"/>
        <v>992.00000000000443</v>
      </c>
      <c r="S5280" s="1676">
        <f t="shared" si="2449"/>
        <v>951.99999999999818</v>
      </c>
      <c r="T5280" s="1676">
        <f t="shared" si="2449"/>
        <v>1064</v>
      </c>
      <c r="U5280" s="1676">
        <f t="shared" si="2449"/>
        <v>1015.9999999999982</v>
      </c>
      <c r="V5280" s="1676">
        <f t="shared" si="2449"/>
        <v>1072.0000000000027</v>
      </c>
      <c r="W5280" s="1676">
        <f t="shared" si="2449"/>
        <v>1039.9999999999991</v>
      </c>
      <c r="X5280" s="1676">
        <f t="shared" si="2449"/>
        <v>1055.9999999999973</v>
      </c>
      <c r="Y5280" s="1699">
        <f>(Y5284-X5284)*$AE5279*$AF5279</f>
        <v>975.99999999999909</v>
      </c>
      <c r="Z5280" s="1676">
        <f>(Z5284-Y5284)*$AE5279*$AF5279</f>
        <v>952.00000000000523</v>
      </c>
      <c r="AA5280" s="1676">
        <f t="shared" si="2449"/>
        <v>871.99999999999989</v>
      </c>
      <c r="AB5280" s="2472">
        <f t="shared" si="2449"/>
        <v>768.00000000000068</v>
      </c>
      <c r="AC5280" s="1932">
        <f>SUM(E5280:AB5280)</f>
        <v>21200</v>
      </c>
      <c r="AD5280" s="1441"/>
      <c r="AE5280" s="1425"/>
      <c r="AF5280" s="1966"/>
      <c r="AJ5280" s="1950"/>
      <c r="AK5280" s="1950"/>
      <c r="AL5280" s="1950"/>
      <c r="AM5280" s="1950"/>
      <c r="AN5280" s="852"/>
      <c r="AO5280" s="852"/>
    </row>
    <row r="5281" spans="1:42" s="181" customFormat="1" ht="15.75" customHeight="1" x14ac:dyDescent="0.25">
      <c r="A5281" s="3564"/>
      <c r="B5281" s="3567"/>
      <c r="C5281" s="1951" t="s">
        <v>15</v>
      </c>
      <c r="D5281" s="1342" t="s">
        <v>54</v>
      </c>
      <c r="E5281" s="1679">
        <v>94</v>
      </c>
      <c r="F5281" s="1440">
        <v>78</v>
      </c>
      <c r="G5281" s="1440">
        <v>80</v>
      </c>
      <c r="H5281" s="1432">
        <v>83</v>
      </c>
      <c r="I5281" s="1440">
        <v>86</v>
      </c>
      <c r="J5281" s="1440">
        <v>94</v>
      </c>
      <c r="K5281" s="1440">
        <v>120</v>
      </c>
      <c r="L5281" s="1440">
        <v>141</v>
      </c>
      <c r="M5281" s="1440">
        <v>141</v>
      </c>
      <c r="N5281" s="1432">
        <v>136</v>
      </c>
      <c r="O5281" s="1440">
        <v>142</v>
      </c>
      <c r="P5281" s="1440">
        <v>141</v>
      </c>
      <c r="Q5281" s="1440">
        <v>139</v>
      </c>
      <c r="R5281" s="1440">
        <v>141</v>
      </c>
      <c r="S5281" s="1440">
        <v>134</v>
      </c>
      <c r="T5281" s="1440">
        <v>150</v>
      </c>
      <c r="U5281" s="1440">
        <v>144</v>
      </c>
      <c r="V5281" s="1440">
        <v>152</v>
      </c>
      <c r="W5281" s="1440">
        <v>147</v>
      </c>
      <c r="X5281" s="1440">
        <v>149</v>
      </c>
      <c r="Y5281" s="1432">
        <v>138</v>
      </c>
      <c r="Z5281" s="1440">
        <v>134</v>
      </c>
      <c r="AA5281" s="1440">
        <v>123</v>
      </c>
      <c r="AB5281" s="1680">
        <v>109</v>
      </c>
      <c r="AC5281" s="1932">
        <f>AVERAGE(E5281:AB5281)</f>
        <v>124.83333333333333</v>
      </c>
      <c r="AD5281" s="634">
        <f>SQRT(MIN((E5279*E5279+E5280*E5280),(F5279*F5279+F5280*F5280),(G5279*G5279+G5280*G5280),(H5279*H5279+H5280*H5280),(I5279*I5279+I5280*I5280),(J5279*J5279+J5280*J5280),(K5279*K5279+K5280*K5280),(L5279*L5279+L5280*L5280),(M5279*M5279+M5280*M5280),(N5279*N5279+N5280*N5280),(O5279*O5279+O5280*O5280),(P5279*P5279+P5280*P5280),(R5279*R5279+R5280*R5280),(S5279*S5279+S5280*S5280),(T5279*T5279+T5280*T5280),(U5279*U5279+U5280*U5280),(V5279*V5279+V5280*V5280),(W5279*W5279+W5280*W5280),(X5279*X5279+X5280*X5280),(V5279*V5279+V5280*V5280),(Z5279*Z5279+Z5280*Z5280),(AA5279*AA5279+AA5280*AA5280),(AB5279*AB5279+AB5280*AB5280)))/AD5279</f>
        <v>0.23062568941204242</v>
      </c>
      <c r="AE5281" s="76">
        <f>SQRT(MAX((E5279*E5279+E5280*E5280),(F5279*F5279+F5280*F5280),(G5279*G5279+G5280*G5280),(H5279*H5279+H5280*H5280),(I5279*I5279+I5280*I5280),(J5279*J5279+J5280*J5280),(K5279*K5279+K5280*K5280),(L5279*L5279+L5280*L5280),(M5279*M5279+M5280*M5280),(N5279*N5279+N5280*N5280),(O5279*O5279+O5280*O5280),(P5279*P5279+P5280*P5280),(R5279*R5279+R5280*R5280),(S5279*S5279+S5280*S5280),(T5279*T5279+T5280*T5280),(U5279*U5279+U5280*U5280),(V5279*V5279+V5280*V5280),(W5279*W5279+W5280*W5280),(X5279*X5279+X5280*X5280),(V5279*V5279+V5280*V5280),(Z5279*Z5279+Z5280*Z5280),(AA5279*AA5279+AA5280*AA5280),(AB5279*AB5279+AB5280*AB5280)))/AD5279</f>
        <v>0.44875011887039434</v>
      </c>
      <c r="AF5281" s="1967"/>
      <c r="AJ5281" s="1950"/>
      <c r="AK5281" s="1950"/>
      <c r="AL5281" s="1950"/>
      <c r="AM5281" s="1950"/>
      <c r="AN5281" s="852"/>
      <c r="AO5281" s="852"/>
    </row>
    <row r="5282" spans="1:42" s="181" customFormat="1" ht="15.75" customHeight="1" thickBot="1" x14ac:dyDescent="0.3">
      <c r="A5282" s="3564"/>
      <c r="B5282" s="3567"/>
      <c r="C5282" s="1951" t="s">
        <v>17</v>
      </c>
      <c r="D5282" s="1957"/>
      <c r="E5282" s="1436">
        <f t="shared" ref="E5282:AB5282" si="2450">E5280/E5279</f>
        <v>0.41089108910891192</v>
      </c>
      <c r="F5282" s="1437">
        <f t="shared" si="2450"/>
        <v>0.41071428571428614</v>
      </c>
      <c r="G5282" s="1437">
        <f t="shared" si="2450"/>
        <v>0.41279069767441662</v>
      </c>
      <c r="H5282" s="1438">
        <f t="shared" si="2450"/>
        <v>0.40782122905028195</v>
      </c>
      <c r="I5282" s="1437">
        <f t="shared" si="2450"/>
        <v>0.41081081081080867</v>
      </c>
      <c r="J5282" s="1437">
        <f t="shared" si="2450"/>
        <v>0.41584158415841416</v>
      </c>
      <c r="K5282" s="1437">
        <f t="shared" si="2450"/>
        <v>0.4108527131782968</v>
      </c>
      <c r="L5282" s="1437">
        <f t="shared" si="2450"/>
        <v>0.4092409240924082</v>
      </c>
      <c r="M5282" s="1437">
        <f t="shared" si="2450"/>
        <v>0.41118421052631665</v>
      </c>
      <c r="N5282" s="1438">
        <f t="shared" si="2450"/>
        <v>0.41095890410958846</v>
      </c>
      <c r="O5282" s="1437">
        <f t="shared" si="2450"/>
        <v>0.41176470588235103</v>
      </c>
      <c r="P5282" s="1437">
        <f t="shared" si="2450"/>
        <v>0.41254125412541259</v>
      </c>
      <c r="Q5282" s="1437">
        <f t="shared" si="2450"/>
        <v>0.41137123745819543</v>
      </c>
      <c r="R5282" s="1437">
        <f t="shared" si="2450"/>
        <v>0.40924092409241114</v>
      </c>
      <c r="S5282" s="1437">
        <f t="shared" si="2450"/>
        <v>0.41176470588235137</v>
      </c>
      <c r="T5282" s="1437">
        <f t="shared" si="2450"/>
        <v>0.41304347826086957</v>
      </c>
      <c r="U5282" s="1437">
        <f t="shared" si="2450"/>
        <v>0.40967741935483848</v>
      </c>
      <c r="V5282" s="1437">
        <f t="shared" si="2450"/>
        <v>0.40978593272171365</v>
      </c>
      <c r="W5282" s="1437">
        <f t="shared" si="2450"/>
        <v>0.411392405063291</v>
      </c>
      <c r="X5282" s="1437">
        <f t="shared" si="2450"/>
        <v>0.41121495327102736</v>
      </c>
      <c r="Y5282" s="1438">
        <f>Y5280/Y5279</f>
        <v>0.41077441077440963</v>
      </c>
      <c r="Z5282" s="1437">
        <f t="shared" si="2450"/>
        <v>0.41319444444444636</v>
      </c>
      <c r="AA5282" s="1437">
        <f t="shared" si="2450"/>
        <v>0.41132075471698293</v>
      </c>
      <c r="AB5282" s="1439">
        <f t="shared" si="2450"/>
        <v>0.41025641025641063</v>
      </c>
      <c r="AC5282" s="1344">
        <f>MAX(E5282:AB5282)</f>
        <v>0.41584158415841416</v>
      </c>
      <c r="AD5282" s="1441"/>
      <c r="AE5282" s="1425"/>
      <c r="AF5282" s="1966"/>
      <c r="AJ5282" s="1950"/>
      <c r="AK5282" s="1950"/>
      <c r="AL5282" s="1950"/>
      <c r="AM5282" s="1950"/>
      <c r="AN5282" s="852"/>
      <c r="AO5282" s="852"/>
    </row>
    <row r="5283" spans="1:42" s="181" customFormat="1" ht="15.75" hidden="1" customHeight="1" x14ac:dyDescent="0.25">
      <c r="A5283" s="1875"/>
      <c r="B5283" s="1876"/>
      <c r="C5283" s="1969" t="s">
        <v>755</v>
      </c>
      <c r="D5283" s="2122">
        <v>2.72</v>
      </c>
      <c r="E5283" s="2475">
        <v>2.9220000000000002</v>
      </c>
      <c r="F5283" s="2476">
        <v>3.09</v>
      </c>
      <c r="G5283" s="2476">
        <v>3.262</v>
      </c>
      <c r="H5283" s="2125">
        <v>3.4409999999999998</v>
      </c>
      <c r="I5283" s="2476">
        <v>3.6259999999999999</v>
      </c>
      <c r="J5283" s="2476">
        <v>3.8279999999999998</v>
      </c>
      <c r="K5283" s="2476">
        <v>4.0860000000000003</v>
      </c>
      <c r="L5283" s="2476">
        <v>4.3890000000000002</v>
      </c>
      <c r="M5283" s="2476">
        <v>4.6929999999999996</v>
      </c>
      <c r="N5283" s="2125">
        <v>4.9850000000000003</v>
      </c>
      <c r="O5283" s="2476">
        <v>5.2910000000000004</v>
      </c>
      <c r="P5283" s="2476">
        <v>5.5940000000000003</v>
      </c>
      <c r="Q5283" s="2476">
        <v>5.8929999999999998</v>
      </c>
      <c r="R5283" s="2476">
        <v>6.1959999999999997</v>
      </c>
      <c r="S5283" s="2476">
        <v>6.4850000000000003</v>
      </c>
      <c r="T5283" s="2476">
        <v>6.8070000000000004</v>
      </c>
      <c r="U5283" s="2476">
        <v>7.117</v>
      </c>
      <c r="V5283" s="2476">
        <v>7.444</v>
      </c>
      <c r="W5283" s="2476">
        <v>7.76</v>
      </c>
      <c r="X5283" s="2476">
        <v>8.0809999999999995</v>
      </c>
      <c r="Y5283" s="2125">
        <v>8.3780000000000001</v>
      </c>
      <c r="Z5283" s="2475">
        <v>8.6660000000000004</v>
      </c>
      <c r="AA5283" s="2475">
        <v>8.9309999999999992</v>
      </c>
      <c r="AB5283" s="2475">
        <v>9.1649999999999991</v>
      </c>
      <c r="AC5283" s="1342"/>
      <c r="AD5283" s="1441"/>
      <c r="AE5283" s="1425"/>
      <c r="AF5283" s="1966"/>
      <c r="AJ5283" s="1950"/>
      <c r="AK5283" s="1950"/>
      <c r="AL5283" s="1950"/>
      <c r="AM5283" s="1950"/>
      <c r="AN5283" s="852"/>
      <c r="AO5283" s="852"/>
    </row>
    <row r="5284" spans="1:42" s="181" customFormat="1" ht="15.75" hidden="1" customHeight="1" x14ac:dyDescent="0.25">
      <c r="A5284" s="1875"/>
      <c r="B5284" s="1876"/>
      <c r="C5284" s="1969" t="s">
        <v>19</v>
      </c>
      <c r="D5284" s="1427">
        <v>4.33</v>
      </c>
      <c r="E5284" s="1700">
        <v>4.4130000000000003</v>
      </c>
      <c r="F5284" s="1700">
        <v>4.4820000000000002</v>
      </c>
      <c r="G5284" s="1700">
        <v>4.5529999999999999</v>
      </c>
      <c r="H5284" s="1435">
        <v>4.6260000000000003</v>
      </c>
      <c r="I5284" s="1700">
        <v>4.702</v>
      </c>
      <c r="J5284" s="1700">
        <v>4.7859999999999996</v>
      </c>
      <c r="K5284" s="1700">
        <v>4.8920000000000003</v>
      </c>
      <c r="L5284" s="1700">
        <v>5.016</v>
      </c>
      <c r="M5284" s="1700">
        <v>5.141</v>
      </c>
      <c r="N5284" s="1435">
        <v>5.2610000000000001</v>
      </c>
      <c r="O5284" s="1700">
        <v>5.3869999999999996</v>
      </c>
      <c r="P5284" s="1700">
        <v>5.5119999999999996</v>
      </c>
      <c r="Q5284" s="1700">
        <v>5.6349999999999998</v>
      </c>
      <c r="R5284" s="1700">
        <v>5.7590000000000003</v>
      </c>
      <c r="S5284" s="1700">
        <v>5.8780000000000001</v>
      </c>
      <c r="T5284" s="1700">
        <v>6.0110000000000001</v>
      </c>
      <c r="U5284" s="1700">
        <v>6.1379999999999999</v>
      </c>
      <c r="V5284" s="1700">
        <v>6.2720000000000002</v>
      </c>
      <c r="W5284" s="1700">
        <v>6.4020000000000001</v>
      </c>
      <c r="X5284" s="1700">
        <v>6.5339999999999998</v>
      </c>
      <c r="Y5284" s="1435">
        <v>6.6559999999999997</v>
      </c>
      <c r="Z5284" s="1700">
        <v>6.7750000000000004</v>
      </c>
      <c r="AA5284" s="1700">
        <v>6.8840000000000003</v>
      </c>
      <c r="AB5284" s="1700">
        <v>6.98</v>
      </c>
      <c r="AC5284" s="1342"/>
      <c r="AD5284" s="1441"/>
      <c r="AE5284" s="1425"/>
      <c r="AF5284" s="1966"/>
      <c r="AH5284" s="1950"/>
      <c r="AI5284" s="1973"/>
      <c r="AJ5284" s="1973"/>
      <c r="AK5284" s="1973"/>
      <c r="AL5284" s="1974"/>
      <c r="AM5284" s="1974"/>
      <c r="AN5284" s="189"/>
      <c r="AO5284" s="189"/>
      <c r="AP5284" s="189"/>
    </row>
    <row r="5285" spans="1:42" s="181" customFormat="1" ht="15.75" customHeight="1" thickBot="1" x14ac:dyDescent="0.3">
      <c r="A5285" s="3573" t="s">
        <v>42</v>
      </c>
      <c r="B5285" s="3574"/>
      <c r="C5285" s="3574"/>
      <c r="D5285" s="1957"/>
      <c r="E5285" s="1685">
        <f>SQRT(E5279*E5279+E5280*E5280)/E5298/1.73</f>
        <v>98.621419206697581</v>
      </c>
      <c r="F5285" s="1686">
        <f t="shared" ref="F5285:AA5285" si="2451">SQRT(F5279*F5279+F5280*F5280)/F5298/1.73</f>
        <v>81.697546349377404</v>
      </c>
      <c r="G5285" s="1686">
        <f t="shared" si="2451"/>
        <v>84.03086193067378</v>
      </c>
      <c r="H5285" s="1687">
        <f t="shared" si="2451"/>
        <v>87.298237601286203</v>
      </c>
      <c r="I5285" s="1686">
        <f t="shared" si="2451"/>
        <v>90.319048042076901</v>
      </c>
      <c r="J5285" s="1686">
        <f t="shared" si="2451"/>
        <v>97.27402617350586</v>
      </c>
      <c r="K5285" s="1686">
        <f t="shared" si="2451"/>
        <v>125.22656203810664</v>
      </c>
      <c r="L5285" s="1686">
        <f t="shared" si="2451"/>
        <v>146.13395375843746</v>
      </c>
      <c r="M5285" s="1686">
        <f t="shared" si="2451"/>
        <v>148.72613286763496</v>
      </c>
      <c r="N5285" s="1687">
        <f t="shared" si="2451"/>
        <v>140.3717458239266</v>
      </c>
      <c r="O5285" s="1686">
        <f t="shared" si="2451"/>
        <v>146.86118229518783</v>
      </c>
      <c r="P5285" s="1686">
        <f t="shared" si="2451"/>
        <v>144.90490023341394</v>
      </c>
      <c r="Q5285" s="1686">
        <f t="shared" si="2451"/>
        <v>142.66028142433788</v>
      </c>
      <c r="R5285" s="1686">
        <f t="shared" si="2451"/>
        <v>145.01415334649556</v>
      </c>
      <c r="S5285" s="1686">
        <f t="shared" si="2451"/>
        <v>137.90813099962691</v>
      </c>
      <c r="T5285" s="1686">
        <f t="shared" si="2451"/>
        <v>154.31368009550661</v>
      </c>
      <c r="U5285" s="1686">
        <f t="shared" si="2451"/>
        <v>147.53910051023669</v>
      </c>
      <c r="V5285" s="1686">
        <f t="shared" si="2451"/>
        <v>157.73906693616425</v>
      </c>
      <c r="W5285" s="1686">
        <f t="shared" si="2451"/>
        <v>152.81393147129845</v>
      </c>
      <c r="X5285" s="1686">
        <f t="shared" si="2451"/>
        <v>154.92252650826174</v>
      </c>
      <c r="Y5285" s="1687">
        <f>SQRT(Y5279*Y5279+Y5280*Y5280)/Y5298/1.73</f>
        <v>143.04119156157273</v>
      </c>
      <c r="Z5285" s="1686">
        <f t="shared" si="2451"/>
        <v>139.09288807381759</v>
      </c>
      <c r="AA5285" s="1686">
        <f t="shared" si="2451"/>
        <v>127.65386771750603</v>
      </c>
      <c r="AB5285" s="1689">
        <f>SQRT(AB5279*AB5279+AB5280*AB5280)/AB5298/1.73</f>
        <v>112.2460661024468</v>
      </c>
      <c r="AC5285" s="1970">
        <f>AVERAGE(E5285:AB5285)</f>
        <v>129.4337708778165</v>
      </c>
      <c r="AD5285" s="2097">
        <f>(AC5281-AC5285)/AC5281</f>
        <v>-3.6852637205472667E-2</v>
      </c>
      <c r="AE5285" s="1688"/>
      <c r="AF5285" s="1972"/>
      <c r="AJ5285" s="1949"/>
      <c r="AK5285" s="1949"/>
      <c r="AL5285" s="1950"/>
      <c r="AM5285" s="1949"/>
      <c r="AN5285" s="852"/>
      <c r="AO5285" s="852"/>
    </row>
    <row r="5286" spans="1:42" s="181" customFormat="1" ht="15.75" customHeight="1" x14ac:dyDescent="0.25">
      <c r="A5286" s="3569" t="s">
        <v>1042</v>
      </c>
      <c r="B5286" s="3613" t="s">
        <v>20</v>
      </c>
      <c r="C5286" s="1945" t="s">
        <v>13</v>
      </c>
      <c r="D5286" s="1929" t="s">
        <v>115</v>
      </c>
      <c r="E5286" s="1964">
        <f t="shared" ref="E5286:AB5286" si="2452">(E5290-D5290)*$AE5286*$AE5286</f>
        <v>0</v>
      </c>
      <c r="F5286" s="1691">
        <f t="shared" si="2452"/>
        <v>0</v>
      </c>
      <c r="G5286" s="1691">
        <f t="shared" si="2452"/>
        <v>0</v>
      </c>
      <c r="H5286" s="1698">
        <f t="shared" si="2452"/>
        <v>0</v>
      </c>
      <c r="I5286" s="1691">
        <f t="shared" si="2452"/>
        <v>0</v>
      </c>
      <c r="J5286" s="1691">
        <f t="shared" si="2452"/>
        <v>0</v>
      </c>
      <c r="K5286" s="1691">
        <f t="shared" si="2452"/>
        <v>0</v>
      </c>
      <c r="L5286" s="1691">
        <f t="shared" si="2452"/>
        <v>0</v>
      </c>
      <c r="M5286" s="1691">
        <f t="shared" si="2452"/>
        <v>0</v>
      </c>
      <c r="N5286" s="1698">
        <f t="shared" si="2452"/>
        <v>0</v>
      </c>
      <c r="O5286" s="1691">
        <f t="shared" si="2452"/>
        <v>0</v>
      </c>
      <c r="P5286" s="1691">
        <f t="shared" si="2452"/>
        <v>0</v>
      </c>
      <c r="Q5286" s="1691">
        <f t="shared" si="2452"/>
        <v>0</v>
      </c>
      <c r="R5286" s="1691">
        <f t="shared" si="2452"/>
        <v>0</v>
      </c>
      <c r="S5286" s="1691">
        <f t="shared" si="2452"/>
        <v>0</v>
      </c>
      <c r="T5286" s="1691">
        <f t="shared" si="2452"/>
        <v>0</v>
      </c>
      <c r="U5286" s="1691">
        <f t="shared" si="2452"/>
        <v>0</v>
      </c>
      <c r="V5286" s="1691">
        <f t="shared" si="2452"/>
        <v>0</v>
      </c>
      <c r="W5286" s="1691">
        <f t="shared" si="2452"/>
        <v>0</v>
      </c>
      <c r="X5286" s="1691">
        <f t="shared" si="2452"/>
        <v>0</v>
      </c>
      <c r="Y5286" s="1698">
        <f>(Y5290-X5290)*$AE5286*$AE5286</f>
        <v>0</v>
      </c>
      <c r="Z5286" s="1691">
        <f>(Z5290-Y5290)*$AE5286*$AE5286</f>
        <v>0</v>
      </c>
      <c r="AA5286" s="1691">
        <f t="shared" si="2452"/>
        <v>0</v>
      </c>
      <c r="AB5286" s="2470">
        <f t="shared" si="2452"/>
        <v>0</v>
      </c>
      <c r="AC5286" s="1653">
        <f>SUM(E5286:AB5286)</f>
        <v>0</v>
      </c>
      <c r="AD5286" s="1691">
        <v>6300</v>
      </c>
      <c r="AE5286" s="1692">
        <v>100</v>
      </c>
      <c r="AF5286" s="1693">
        <v>80</v>
      </c>
      <c r="AJ5286" s="1954"/>
      <c r="AK5286" s="1955"/>
      <c r="AL5286" s="1954"/>
      <c r="AM5286" s="1950"/>
      <c r="AN5286" s="852"/>
      <c r="AO5286" s="852"/>
    </row>
    <row r="5287" spans="1:42" s="181" customFormat="1" ht="15.75" customHeight="1" x14ac:dyDescent="0.25">
      <c r="A5287" s="3570"/>
      <c r="B5287" s="3614"/>
      <c r="C5287" s="1951" t="s">
        <v>14</v>
      </c>
      <c r="D5287" s="1342" t="s">
        <v>115</v>
      </c>
      <c r="E5287" s="2471">
        <f t="shared" ref="E5287:AB5287" si="2453">(E5291-D5291)*$AE5286*$AF5286</f>
        <v>0</v>
      </c>
      <c r="F5287" s="1676">
        <f t="shared" si="2453"/>
        <v>0</v>
      </c>
      <c r="G5287" s="1676">
        <f t="shared" si="2453"/>
        <v>0</v>
      </c>
      <c r="H5287" s="1699">
        <f t="shared" si="2453"/>
        <v>0</v>
      </c>
      <c r="I5287" s="1676">
        <f t="shared" si="2453"/>
        <v>0</v>
      </c>
      <c r="J5287" s="1676">
        <f t="shared" si="2453"/>
        <v>0</v>
      </c>
      <c r="K5287" s="1676">
        <f t="shared" si="2453"/>
        <v>0</v>
      </c>
      <c r="L5287" s="1676">
        <f t="shared" si="2453"/>
        <v>0</v>
      </c>
      <c r="M5287" s="1676">
        <f t="shared" si="2453"/>
        <v>0</v>
      </c>
      <c r="N5287" s="1699">
        <f t="shared" si="2453"/>
        <v>0</v>
      </c>
      <c r="O5287" s="1676">
        <f t="shared" si="2453"/>
        <v>0</v>
      </c>
      <c r="P5287" s="1676">
        <f t="shared" si="2453"/>
        <v>0</v>
      </c>
      <c r="Q5287" s="1676">
        <f t="shared" si="2453"/>
        <v>0</v>
      </c>
      <c r="R5287" s="1676">
        <f t="shared" si="2453"/>
        <v>0</v>
      </c>
      <c r="S5287" s="1676">
        <f t="shared" si="2453"/>
        <v>0</v>
      </c>
      <c r="T5287" s="1676">
        <f t="shared" si="2453"/>
        <v>0</v>
      </c>
      <c r="U5287" s="1676">
        <f t="shared" si="2453"/>
        <v>0</v>
      </c>
      <c r="V5287" s="1676">
        <f t="shared" si="2453"/>
        <v>0</v>
      </c>
      <c r="W5287" s="1676">
        <f t="shared" si="2453"/>
        <v>0</v>
      </c>
      <c r="X5287" s="1676">
        <f t="shared" si="2453"/>
        <v>0</v>
      </c>
      <c r="Y5287" s="1699">
        <f>(Y5291-X5291)*$AE5286*$AF5286</f>
        <v>0</v>
      </c>
      <c r="Z5287" s="1676">
        <f>(Z5291-Y5291)*$AE5286*$AF5286</f>
        <v>0</v>
      </c>
      <c r="AA5287" s="1676">
        <f t="shared" si="2453"/>
        <v>0</v>
      </c>
      <c r="AB5287" s="2472">
        <f t="shared" si="2453"/>
        <v>0</v>
      </c>
      <c r="AC5287" s="1932">
        <f>SUM(E5287:AB5287)</f>
        <v>0</v>
      </c>
      <c r="AD5287" s="1441"/>
      <c r="AE5287" s="1425"/>
      <c r="AF5287" s="1966"/>
      <c r="AJ5287" s="1950"/>
      <c r="AK5287" s="1950"/>
      <c r="AL5287" s="1950"/>
      <c r="AM5287" s="1950"/>
      <c r="AN5287" s="852"/>
      <c r="AO5287" s="852"/>
    </row>
    <row r="5288" spans="1:42" s="181" customFormat="1" ht="15.75" customHeight="1" x14ac:dyDescent="0.25">
      <c r="A5288" s="3570"/>
      <c r="B5288" s="3614"/>
      <c r="C5288" s="1951" t="s">
        <v>15</v>
      </c>
      <c r="D5288" s="1342" t="s">
        <v>54</v>
      </c>
      <c r="E5288" s="2473">
        <v>0</v>
      </c>
      <c r="F5288" s="1440">
        <v>0</v>
      </c>
      <c r="G5288" s="1440">
        <v>0</v>
      </c>
      <c r="H5288" s="1432">
        <v>0</v>
      </c>
      <c r="I5288" s="1440">
        <v>0</v>
      </c>
      <c r="J5288" s="1440">
        <v>0</v>
      </c>
      <c r="K5288" s="1440">
        <v>0</v>
      </c>
      <c r="L5288" s="1440">
        <v>0</v>
      </c>
      <c r="M5288" s="1440">
        <v>0</v>
      </c>
      <c r="N5288" s="1432">
        <v>0</v>
      </c>
      <c r="O5288" s="1440">
        <v>0</v>
      </c>
      <c r="P5288" s="1440">
        <v>0</v>
      </c>
      <c r="Q5288" s="1440">
        <v>0</v>
      </c>
      <c r="R5288" s="1440">
        <v>0</v>
      </c>
      <c r="S5288" s="1440">
        <v>0</v>
      </c>
      <c r="T5288" s="1440">
        <v>0</v>
      </c>
      <c r="U5288" s="1440">
        <v>0</v>
      </c>
      <c r="V5288" s="1440">
        <v>0</v>
      </c>
      <c r="W5288" s="1440">
        <v>0</v>
      </c>
      <c r="X5288" s="1440">
        <v>0</v>
      </c>
      <c r="Y5288" s="1432">
        <v>0</v>
      </c>
      <c r="Z5288" s="1440">
        <v>0</v>
      </c>
      <c r="AA5288" s="1440">
        <v>0</v>
      </c>
      <c r="AB5288" s="1680">
        <v>0</v>
      </c>
      <c r="AC5288" s="1932">
        <f>AVERAGE(E5288:AB5288)</f>
        <v>0</v>
      </c>
      <c r="AD5288" s="634">
        <f>SQRT(MIN((E5286*E5286+E5287*E5287),(F5286*F5286+F5287*F5287),(G5286*G5286+G5287*G5287),(H5286*H5286+H5287*H5287),(I5286*I5286+I5287*I5287),(J5286*J5286+J5287*J5287),(K5286*K5286+K5287*K5287),(L5286*L5286+L5287*L5287),(M5286*M5286+M5287*M5287),(N5286*N5286+N5287*N5287),(O5286*O5286+O5287*O5287),(P5286*P5286+P5287*P5287),(R5286*R5286+R5287*R5287),(S5286*S5286+S5287*S5287),(T5286*T5286+T5287*T5287),(U5286*U5286+U5287*U5287),(V5286*V5286+V5287*V5287),(W5286*W5286+W5287*W5287),(X5286*X5286+X5287*X5287),(V5286*V5286+V5287*V5287),(Z5286*Z5286+Z5287*Z5287),(AA5286*AA5286+AA5287*AA5287),(AB5286*AB5286+AB5287*AB5287)))/AD5286</f>
        <v>0</v>
      </c>
      <c r="AE5288" s="76">
        <f>SQRT(MAX((E5286*E5286+E5287*E5287),(F5286*F5286+F5287*F5287),(G5286*G5286+G5287*G5287),(H5286*H5286+H5287*H5287),(I5286*I5286+I5287*I5287),(J5286*J5286+J5287*J5287),(K5286*K5286+K5287*K5287),(L5286*L5286+L5287*L5287),(M5286*M5286+M5287*M5287),(N5286*N5286+N5287*N5287),(O5286*O5286+O5287*O5287),(P5286*P5286+P5287*P5287),(R5286*R5286+R5287*R5287),(S5286*S5286+S5287*S5287),(T5286*T5286+T5287*T5287),(U5286*U5286+U5287*U5287),(V5286*V5286+V5287*V5287),(W5286*W5286+W5287*W5287),(X5286*X5286+X5287*X5287),(V5286*V5286+V5287*V5287),(Z5286*Z5286+Z5287*Z5287),(AA5286*AA5286+AA5287*AA5287),(AB5286*AB5286+AB5287*AB5287)))/AD5286</f>
        <v>0</v>
      </c>
      <c r="AF5288" s="1967"/>
      <c r="AG5288" s="1968"/>
      <c r="AJ5288" s="852"/>
      <c r="AK5288" s="852"/>
      <c r="AL5288" s="852"/>
      <c r="AM5288" s="852"/>
      <c r="AN5288" s="852"/>
      <c r="AO5288" s="852"/>
    </row>
    <row r="5289" spans="1:42" s="181" customFormat="1" ht="15.75" customHeight="1" thickBot="1" x14ac:dyDescent="0.3">
      <c r="A5289" s="3570"/>
      <c r="B5289" s="3614"/>
      <c r="C5289" s="1951" t="s">
        <v>17</v>
      </c>
      <c r="D5289" s="1957"/>
      <c r="E5289" s="2474" t="e">
        <f t="shared" ref="E5289:AB5289" si="2454">E5287/E5286</f>
        <v>#DIV/0!</v>
      </c>
      <c r="F5289" s="1437" t="e">
        <f t="shared" si="2454"/>
        <v>#DIV/0!</v>
      </c>
      <c r="G5289" s="1437" t="e">
        <f t="shared" si="2454"/>
        <v>#DIV/0!</v>
      </c>
      <c r="H5289" s="1438" t="e">
        <f t="shared" si="2454"/>
        <v>#DIV/0!</v>
      </c>
      <c r="I5289" s="1437" t="e">
        <f t="shared" si="2454"/>
        <v>#DIV/0!</v>
      </c>
      <c r="J5289" s="1437" t="e">
        <f t="shared" si="2454"/>
        <v>#DIV/0!</v>
      </c>
      <c r="K5289" s="1437" t="e">
        <f t="shared" si="2454"/>
        <v>#DIV/0!</v>
      </c>
      <c r="L5289" s="1437" t="e">
        <f t="shared" si="2454"/>
        <v>#DIV/0!</v>
      </c>
      <c r="M5289" s="1437" t="e">
        <f t="shared" si="2454"/>
        <v>#DIV/0!</v>
      </c>
      <c r="N5289" s="1438" t="e">
        <f t="shared" si="2454"/>
        <v>#DIV/0!</v>
      </c>
      <c r="O5289" s="1437" t="e">
        <f t="shared" si="2454"/>
        <v>#DIV/0!</v>
      </c>
      <c r="P5289" s="1437" t="e">
        <f t="shared" si="2454"/>
        <v>#DIV/0!</v>
      </c>
      <c r="Q5289" s="1437" t="e">
        <f t="shared" si="2454"/>
        <v>#DIV/0!</v>
      </c>
      <c r="R5289" s="1437" t="e">
        <f t="shared" si="2454"/>
        <v>#DIV/0!</v>
      </c>
      <c r="S5289" s="1437" t="e">
        <f t="shared" si="2454"/>
        <v>#DIV/0!</v>
      </c>
      <c r="T5289" s="1437" t="e">
        <f t="shared" si="2454"/>
        <v>#DIV/0!</v>
      </c>
      <c r="U5289" s="1437" t="e">
        <f t="shared" si="2454"/>
        <v>#DIV/0!</v>
      </c>
      <c r="V5289" s="1437" t="e">
        <f t="shared" si="2454"/>
        <v>#DIV/0!</v>
      </c>
      <c r="W5289" s="1437" t="e">
        <f t="shared" si="2454"/>
        <v>#DIV/0!</v>
      </c>
      <c r="X5289" s="1437" t="e">
        <f t="shared" si="2454"/>
        <v>#DIV/0!</v>
      </c>
      <c r="Y5289" s="1438" t="e">
        <f>Y5287/Y5286</f>
        <v>#DIV/0!</v>
      </c>
      <c r="Z5289" s="1437" t="e">
        <f t="shared" si="2454"/>
        <v>#DIV/0!</v>
      </c>
      <c r="AA5289" s="1437" t="e">
        <f t="shared" si="2454"/>
        <v>#DIV/0!</v>
      </c>
      <c r="AB5289" s="1439" t="e">
        <f t="shared" si="2454"/>
        <v>#DIV/0!</v>
      </c>
      <c r="AC5289" s="1344" t="e">
        <f>MAX(E5289:AB5289)</f>
        <v>#DIV/0!</v>
      </c>
      <c r="AD5289" s="1441"/>
      <c r="AE5289" s="1425"/>
      <c r="AF5289" s="1966"/>
      <c r="AG5289" s="1968"/>
      <c r="AJ5289" s="852"/>
      <c r="AK5289" s="852"/>
      <c r="AL5289" s="852"/>
      <c r="AM5289" s="852"/>
      <c r="AN5289" s="852"/>
      <c r="AO5289" s="852"/>
    </row>
    <row r="5290" spans="1:42" s="181" customFormat="1" ht="15.75" hidden="1" customHeight="1" x14ac:dyDescent="0.25">
      <c r="A5290" s="1875"/>
      <c r="B5290" s="1876"/>
      <c r="C5290" s="1969" t="s">
        <v>18</v>
      </c>
      <c r="D5290" s="2026"/>
      <c r="E5290" s="1769"/>
      <c r="F5290" s="1773"/>
      <c r="G5290" s="1773"/>
      <c r="H5290" s="1774"/>
      <c r="I5290" s="1773"/>
      <c r="J5290" s="1773"/>
      <c r="K5290" s="1773"/>
      <c r="L5290" s="1773"/>
      <c r="M5290" s="1773"/>
      <c r="N5290" s="1774"/>
      <c r="O5290" s="1773"/>
      <c r="P5290" s="1773"/>
      <c r="Q5290" s="1773"/>
      <c r="R5290" s="1773"/>
      <c r="S5290" s="1773"/>
      <c r="T5290" s="1773"/>
      <c r="U5290" s="1773"/>
      <c r="V5290" s="1773"/>
      <c r="W5290" s="1773"/>
      <c r="X5290" s="1773"/>
      <c r="Y5290" s="1774"/>
      <c r="Z5290" s="1773"/>
      <c r="AA5290" s="1773"/>
      <c r="AB5290" s="1776"/>
      <c r="AC5290" s="1342"/>
      <c r="AD5290" s="1441"/>
      <c r="AE5290" s="1425"/>
      <c r="AF5290" s="1966"/>
      <c r="AG5290" s="1968"/>
      <c r="AJ5290" s="852"/>
      <c r="AK5290" s="852"/>
      <c r="AL5290" s="852"/>
      <c r="AM5290" s="852"/>
      <c r="AN5290" s="852"/>
      <c r="AO5290" s="852"/>
    </row>
    <row r="5291" spans="1:42" s="181" customFormat="1" ht="15.75" hidden="1" customHeight="1" collapsed="1" x14ac:dyDescent="0.25">
      <c r="A5291" s="1875"/>
      <c r="B5291" s="1876"/>
      <c r="C5291" s="1969" t="s">
        <v>19</v>
      </c>
      <c r="D5291" s="1342"/>
      <c r="E5291" s="1679"/>
      <c r="F5291" s="1440"/>
      <c r="G5291" s="1440"/>
      <c r="H5291" s="1432"/>
      <c r="I5291" s="1440"/>
      <c r="J5291" s="1440"/>
      <c r="K5291" s="1440"/>
      <c r="L5291" s="1440"/>
      <c r="M5291" s="1440"/>
      <c r="N5291" s="1432"/>
      <c r="O5291" s="1440"/>
      <c r="P5291" s="1440"/>
      <c r="Q5291" s="1440"/>
      <c r="R5291" s="1440"/>
      <c r="S5291" s="1440"/>
      <c r="T5291" s="1440"/>
      <c r="U5291" s="1440"/>
      <c r="V5291" s="1440"/>
      <c r="W5291" s="1440"/>
      <c r="X5291" s="1440"/>
      <c r="Y5291" s="1432"/>
      <c r="Z5291" s="1440"/>
      <c r="AA5291" s="1440"/>
      <c r="AB5291" s="1680"/>
      <c r="AC5291" s="1342"/>
      <c r="AD5291" s="1441"/>
      <c r="AE5291" s="1425"/>
      <c r="AF5291" s="1966"/>
      <c r="AH5291" s="1950"/>
      <c r="AI5291" s="1973"/>
      <c r="AJ5291" s="1973"/>
      <c r="AK5291" s="1973"/>
      <c r="AL5291" s="1974"/>
      <c r="AM5291" s="1974"/>
      <c r="AN5291" s="189"/>
      <c r="AO5291" s="189"/>
      <c r="AP5291" s="189"/>
    </row>
    <row r="5292" spans="1:42" s="181" customFormat="1" ht="15.75" customHeight="1" thickBot="1" x14ac:dyDescent="0.3">
      <c r="A5292" s="3573" t="s">
        <v>42</v>
      </c>
      <c r="B5292" s="3574"/>
      <c r="C5292" s="3574"/>
      <c r="D5292" s="1957"/>
      <c r="E5292" s="1685">
        <f>SQRT(E5286*E5286+E5287*E5287)/E5299/1.73</f>
        <v>0</v>
      </c>
      <c r="F5292" s="1686">
        <f t="shared" ref="F5292:AA5292" si="2455">SQRT(F5286*F5286+F5287*F5287)/F5299/1.73</f>
        <v>0</v>
      </c>
      <c r="G5292" s="1686">
        <f t="shared" si="2455"/>
        <v>0</v>
      </c>
      <c r="H5292" s="1687">
        <f>SQRT(H5286*H5286+H5287*H5287)/H5299/1.73</f>
        <v>0</v>
      </c>
      <c r="I5292" s="1686">
        <f t="shared" si="2455"/>
        <v>0</v>
      </c>
      <c r="J5292" s="1686">
        <f t="shared" si="2455"/>
        <v>0</v>
      </c>
      <c r="K5292" s="1686">
        <f t="shared" si="2455"/>
        <v>0</v>
      </c>
      <c r="L5292" s="1686">
        <f t="shared" si="2455"/>
        <v>0</v>
      </c>
      <c r="M5292" s="1686">
        <f t="shared" si="2455"/>
        <v>0</v>
      </c>
      <c r="N5292" s="1687">
        <f t="shared" si="2455"/>
        <v>0</v>
      </c>
      <c r="O5292" s="1686">
        <f t="shared" si="2455"/>
        <v>0</v>
      </c>
      <c r="P5292" s="1686">
        <f t="shared" si="2455"/>
        <v>0</v>
      </c>
      <c r="Q5292" s="1686">
        <f t="shared" si="2455"/>
        <v>0</v>
      </c>
      <c r="R5292" s="1686">
        <f t="shared" si="2455"/>
        <v>0</v>
      </c>
      <c r="S5292" s="1686">
        <f t="shared" si="2455"/>
        <v>0</v>
      </c>
      <c r="T5292" s="1686">
        <f t="shared" si="2455"/>
        <v>0</v>
      </c>
      <c r="U5292" s="1686">
        <f t="shared" si="2455"/>
        <v>0</v>
      </c>
      <c r="V5292" s="1686">
        <f t="shared" si="2455"/>
        <v>0</v>
      </c>
      <c r="W5292" s="1686">
        <f t="shared" si="2455"/>
        <v>0</v>
      </c>
      <c r="X5292" s="1686">
        <f>SQRT(X5286*X5286+X5287*X5287)/X5299/1.73</f>
        <v>0</v>
      </c>
      <c r="Y5292" s="1687">
        <f>SQRT(Y5286*Y5286+Y5287*Y5287)/Y5299/1.73</f>
        <v>0</v>
      </c>
      <c r="Z5292" s="1686">
        <f t="shared" si="2455"/>
        <v>0</v>
      </c>
      <c r="AA5292" s="1686">
        <f t="shared" si="2455"/>
        <v>0</v>
      </c>
      <c r="AB5292" s="1689">
        <f>SQRT(AB5286*AB5286+AB5287*AB5287)/AB5299/1.73</f>
        <v>0</v>
      </c>
      <c r="AC5292" s="1970">
        <f>AVERAGE(E5292:AB5292)</f>
        <v>0</v>
      </c>
      <c r="AD5292" s="2097" t="e">
        <f>(AC5288-AC5292)/AC5288</f>
        <v>#DIV/0!</v>
      </c>
      <c r="AE5292" s="1688"/>
      <c r="AF5292" s="1972"/>
      <c r="AG5292" s="1968"/>
      <c r="AJ5292" s="852"/>
      <c r="AK5292" s="852"/>
      <c r="AL5292" s="852"/>
      <c r="AM5292" s="852"/>
      <c r="AN5292" s="852"/>
      <c r="AO5292" s="852"/>
    </row>
    <row r="5293" spans="1:42" s="181" customFormat="1" ht="15.75" customHeight="1" thickBot="1" x14ac:dyDescent="0.3">
      <c r="A5293" s="2706" t="s">
        <v>927</v>
      </c>
      <c r="B5293" s="2707" t="s">
        <v>928</v>
      </c>
      <c r="C5293" s="2708" t="s">
        <v>15</v>
      </c>
      <c r="D5293" s="2701" t="s">
        <v>54</v>
      </c>
      <c r="E5293" s="2702">
        <v>32</v>
      </c>
      <c r="F5293" s="2703">
        <v>29</v>
      </c>
      <c r="G5293" s="2703">
        <v>30</v>
      </c>
      <c r="H5293" s="2703">
        <v>30</v>
      </c>
      <c r="I5293" s="2703">
        <v>33</v>
      </c>
      <c r="J5293" s="2703">
        <v>34</v>
      </c>
      <c r="K5293" s="2703">
        <v>44</v>
      </c>
      <c r="L5293" s="2703">
        <v>47</v>
      </c>
      <c r="M5293" s="2703">
        <v>46</v>
      </c>
      <c r="N5293" s="2703">
        <v>50</v>
      </c>
      <c r="O5293" s="2703">
        <v>47</v>
      </c>
      <c r="P5293" s="2703">
        <v>53</v>
      </c>
      <c r="Q5293" s="2703">
        <v>45</v>
      </c>
      <c r="R5293" s="2703">
        <v>49</v>
      </c>
      <c r="S5293" s="2703">
        <v>55</v>
      </c>
      <c r="T5293" s="2703">
        <v>53</v>
      </c>
      <c r="U5293" s="2703">
        <v>50</v>
      </c>
      <c r="V5293" s="2703">
        <v>53</v>
      </c>
      <c r="W5293" s="2703">
        <v>50</v>
      </c>
      <c r="X5293" s="2703">
        <v>52</v>
      </c>
      <c r="Y5293" s="2703">
        <v>52</v>
      </c>
      <c r="Z5293" s="2703">
        <v>50</v>
      </c>
      <c r="AA5293" s="2703">
        <v>44</v>
      </c>
      <c r="AB5293" s="2704">
        <v>38</v>
      </c>
      <c r="AC5293" s="2705">
        <f>AVERAGE(E5293:AB5293)</f>
        <v>44.416666666666664</v>
      </c>
      <c r="AD5293" s="2699"/>
      <c r="AE5293" s="1655"/>
      <c r="AF5293" s="2700"/>
      <c r="AG5293" s="1968"/>
      <c r="AJ5293" s="852"/>
      <c r="AK5293" s="852"/>
      <c r="AL5293" s="852"/>
      <c r="AM5293" s="852"/>
      <c r="AN5293" s="852"/>
      <c r="AO5293" s="852"/>
    </row>
    <row r="5294" spans="1:42" s="181" customFormat="1" ht="15.75" customHeight="1" x14ac:dyDescent="0.25">
      <c r="A5294" s="1348" t="s">
        <v>51</v>
      </c>
      <c r="B5294" s="1975"/>
      <c r="C5294" s="1350"/>
      <c r="D5294" s="1351"/>
      <c r="E5294" s="1352">
        <f t="shared" ref="E5294:AB5295" si="2456">E5279+E5286</f>
        <v>1615.9999999999995</v>
      </c>
      <c r="F5294" s="1353">
        <f t="shared" si="2456"/>
        <v>1343.9999999999975</v>
      </c>
      <c r="G5294" s="1353">
        <f>G5279+G5286</f>
        <v>1376.0000000000014</v>
      </c>
      <c r="H5294" s="1597">
        <f>H5279+H5286</f>
        <v>1431.9999999999986</v>
      </c>
      <c r="I5294" s="1353">
        <f>I5279+I5286</f>
        <v>1480.0000000000005</v>
      </c>
      <c r="J5294" s="1353">
        <f t="shared" si="2456"/>
        <v>1615.9999999999995</v>
      </c>
      <c r="K5294" s="1353">
        <f t="shared" si="2456"/>
        <v>2064.0000000000036</v>
      </c>
      <c r="L5294" s="1354">
        <f t="shared" si="2456"/>
        <v>2423.9999999999995</v>
      </c>
      <c r="M5294" s="1353">
        <f t="shared" si="2456"/>
        <v>2431.999999999995</v>
      </c>
      <c r="N5294" s="1597">
        <f t="shared" si="2456"/>
        <v>2336.0000000000055</v>
      </c>
      <c r="O5294" s="1353">
        <f t="shared" si="2456"/>
        <v>2448.0000000000005</v>
      </c>
      <c r="P5294" s="1353">
        <f t="shared" si="2456"/>
        <v>2423.9999999999995</v>
      </c>
      <c r="Q5294" s="1353">
        <f t="shared" si="2456"/>
        <v>2391.9999999999959</v>
      </c>
      <c r="R5294" s="1353">
        <f t="shared" si="2456"/>
        <v>2423.9999999999995</v>
      </c>
      <c r="S5294" s="1353">
        <f t="shared" si="2456"/>
        <v>2312.0000000000045</v>
      </c>
      <c r="T5294" s="1353">
        <f t="shared" si="2456"/>
        <v>2576</v>
      </c>
      <c r="U5294" s="1353">
        <f t="shared" si="2456"/>
        <v>2479.9999999999968</v>
      </c>
      <c r="V5294" s="1353">
        <f t="shared" si="2456"/>
        <v>2615.9999999999995</v>
      </c>
      <c r="W5294" s="1353">
        <f t="shared" si="2456"/>
        <v>2527.9999999999986</v>
      </c>
      <c r="X5294" s="1353">
        <f t="shared" si="2456"/>
        <v>2567.9999999999977</v>
      </c>
      <c r="Y5294" s="1597">
        <f>Y5279+Y5286</f>
        <v>2376.0000000000045</v>
      </c>
      <c r="Z5294" s="1353">
        <f t="shared" si="2456"/>
        <v>2304.0000000000018</v>
      </c>
      <c r="AA5294" s="1353">
        <f t="shared" si="2456"/>
        <v>2119.9999999999905</v>
      </c>
      <c r="AB5294" s="1355">
        <f t="shared" si="2456"/>
        <v>1872</v>
      </c>
      <c r="AC5294" s="1351"/>
      <c r="AD5294" s="1981">
        <f>MIN(E5294:AB5294)</f>
        <v>1343.9999999999975</v>
      </c>
      <c r="AE5294" s="1982"/>
      <c r="AF5294" s="1983"/>
      <c r="AG5294" s="1968"/>
      <c r="AJ5294" s="852"/>
      <c r="AK5294" s="852"/>
      <c r="AL5294" s="852"/>
      <c r="AM5294" s="852"/>
      <c r="AN5294" s="852"/>
      <c r="AO5294" s="852"/>
    </row>
    <row r="5295" spans="1:42" s="181" customFormat="1" ht="15.75" customHeight="1" x14ac:dyDescent="0.25">
      <c r="A5295" s="1356" t="s">
        <v>53</v>
      </c>
      <c r="B5295" s="1984"/>
      <c r="C5295" s="1358"/>
      <c r="D5295" s="1359"/>
      <c r="E5295" s="1360">
        <f t="shared" si="2456"/>
        <v>664.00000000000148</v>
      </c>
      <c r="F5295" s="1361">
        <f t="shared" si="2456"/>
        <v>551.99999999999955</v>
      </c>
      <c r="G5295" s="1361">
        <f t="shared" si="2456"/>
        <v>567.99999999999784</v>
      </c>
      <c r="H5295" s="1598">
        <f t="shared" si="2456"/>
        <v>584.00000000000318</v>
      </c>
      <c r="I5295" s="1361">
        <f t="shared" si="2456"/>
        <v>607.99999999999704</v>
      </c>
      <c r="J5295" s="1361">
        <f>J5280+J5287</f>
        <v>671.99999999999704</v>
      </c>
      <c r="K5295" s="1361">
        <f t="shared" si="2456"/>
        <v>848.00000000000614</v>
      </c>
      <c r="L5295" s="1362">
        <f t="shared" si="2456"/>
        <v>991.99999999999727</v>
      </c>
      <c r="M5295" s="1361">
        <f>M5280+M5287</f>
        <v>1000</v>
      </c>
      <c r="N5295" s="1598">
        <f t="shared" si="2456"/>
        <v>960.00000000000091</v>
      </c>
      <c r="O5295" s="1361">
        <f t="shared" si="2456"/>
        <v>1007.9999999999956</v>
      </c>
      <c r="P5295" s="1361">
        <f t="shared" si="2456"/>
        <v>1000</v>
      </c>
      <c r="Q5295" s="1361">
        <f t="shared" si="2456"/>
        <v>984.00000000000182</v>
      </c>
      <c r="R5295" s="1361">
        <f t="shared" si="2456"/>
        <v>992.00000000000443</v>
      </c>
      <c r="S5295" s="1361">
        <f t="shared" si="2456"/>
        <v>951.99999999999818</v>
      </c>
      <c r="T5295" s="1361">
        <f t="shared" si="2456"/>
        <v>1064</v>
      </c>
      <c r="U5295" s="1361">
        <f t="shared" si="2456"/>
        <v>1015.9999999999982</v>
      </c>
      <c r="V5295" s="1361">
        <f t="shared" si="2456"/>
        <v>1072.0000000000027</v>
      </c>
      <c r="W5295" s="1361">
        <f t="shared" si="2456"/>
        <v>1039.9999999999991</v>
      </c>
      <c r="X5295" s="1361">
        <f t="shared" si="2456"/>
        <v>1055.9999999999973</v>
      </c>
      <c r="Y5295" s="1598">
        <f>Y5280+Y5287</f>
        <v>975.99999999999909</v>
      </c>
      <c r="Z5295" s="1361">
        <f t="shared" si="2456"/>
        <v>952.00000000000523</v>
      </c>
      <c r="AA5295" s="1361">
        <f t="shared" si="2456"/>
        <v>871.99999999999989</v>
      </c>
      <c r="AB5295" s="1363">
        <f t="shared" si="2456"/>
        <v>768.00000000000068</v>
      </c>
      <c r="AC5295" s="1359"/>
      <c r="AD5295" s="1990">
        <f>MIN(E5295:AB5295)</f>
        <v>551.99999999999955</v>
      </c>
      <c r="AE5295" s="1991"/>
      <c r="AF5295" s="1992"/>
      <c r="AG5295" s="1968"/>
      <c r="AJ5295" s="852"/>
      <c r="AK5295" s="852"/>
      <c r="AL5295" s="852"/>
      <c r="AM5295" s="852"/>
      <c r="AN5295" s="852"/>
      <c r="AO5295" s="852"/>
    </row>
    <row r="5296" spans="1:42" s="181" customFormat="1" ht="15.75" customHeight="1" thickBot="1" x14ac:dyDescent="0.3">
      <c r="A5296" s="1364" t="s">
        <v>52</v>
      </c>
      <c r="B5296" s="1993"/>
      <c r="C5296" s="1366"/>
      <c r="D5296" s="1367"/>
      <c r="E5296" s="1368">
        <f>SQRT(E5295*E5295+E5294*E5294)</f>
        <v>1747.098165530489</v>
      </c>
      <c r="F5296" s="1369">
        <f t="shared" ref="F5296:AB5296" si="2457">SQRT(F5295*F5295+F5294*F5294)</f>
        <v>1452.9418432958673</v>
      </c>
      <c r="G5296" s="1369">
        <f t="shared" si="2457"/>
        <v>1488.6235252742722</v>
      </c>
      <c r="H5296" s="1687">
        <f t="shared" si="2457"/>
        <v>1546.5057387543054</v>
      </c>
      <c r="I5296" s="1369">
        <f>SQRT(I5295*I5295+I5294*I5294)</f>
        <v>1600.0199998750008</v>
      </c>
      <c r="J5296" s="1369">
        <f t="shared" si="2457"/>
        <v>1750.1542789137175</v>
      </c>
      <c r="K5296" s="1369">
        <f t="shared" si="2457"/>
        <v>2231.4121089570222</v>
      </c>
      <c r="L5296" s="1370">
        <f t="shared" si="2457"/>
        <v>2619.1296264217226</v>
      </c>
      <c r="M5296" s="1369">
        <f>SQRT(M5295*M5295+M5294*M5294)</f>
        <v>2629.5672647795068</v>
      </c>
      <c r="N5296" s="1687">
        <f t="shared" si="2457"/>
        <v>2525.5684508640875</v>
      </c>
      <c r="O5296" s="1369">
        <f t="shared" si="2457"/>
        <v>2647.4077887624326</v>
      </c>
      <c r="P5296" s="1369">
        <f t="shared" si="2457"/>
        <v>2622.1700936438119</v>
      </c>
      <c r="Q5296" s="1369">
        <f t="shared" si="2457"/>
        <v>2586.4879663358156</v>
      </c>
      <c r="R5296" s="1369">
        <f t="shared" si="2457"/>
        <v>2619.1296264217253</v>
      </c>
      <c r="S5296" s="1369">
        <f t="shared" si="2457"/>
        <v>2500.3295782756354</v>
      </c>
      <c r="T5296" s="1369">
        <f t="shared" si="2457"/>
        <v>2787.0902389409639</v>
      </c>
      <c r="U5296" s="1369">
        <f t="shared" si="2457"/>
        <v>2680.0477607684497</v>
      </c>
      <c r="V5296" s="1369">
        <f t="shared" si="2457"/>
        <v>2827.1257488834844</v>
      </c>
      <c r="W5296" s="1369">
        <f t="shared" si="2457"/>
        <v>2733.5661689448807</v>
      </c>
      <c r="X5296" s="1369">
        <f t="shared" si="2457"/>
        <v>2776.6454581022731</v>
      </c>
      <c r="Y5296" s="1687">
        <f>SQRT(Y5295*Y5295+Y5294*Y5294)</f>
        <v>2568.6478933477861</v>
      </c>
      <c r="Z5296" s="1369">
        <f t="shared" si="2457"/>
        <v>2492.9340143694176</v>
      </c>
      <c r="AA5296" s="1369">
        <f t="shared" si="2457"/>
        <v>2292.3315641503432</v>
      </c>
      <c r="AB5296" s="1371">
        <f t="shared" si="2457"/>
        <v>2023.4149352023674</v>
      </c>
      <c r="AC5296" s="1367"/>
      <c r="AD5296" s="1995">
        <f>MIN(E5296:AB5296)</f>
        <v>1452.9418432958673</v>
      </c>
      <c r="AE5296" s="1996"/>
      <c r="AF5296" s="1997"/>
      <c r="AG5296" s="1937"/>
      <c r="AJ5296" s="852"/>
      <c r="AK5296" s="852"/>
      <c r="AL5296" s="852"/>
      <c r="AM5296" s="852"/>
      <c r="AN5296" s="852"/>
      <c r="AO5296" s="852"/>
    </row>
    <row r="5297" spans="1:42" s="181" customFormat="1" ht="15.75" customHeight="1" thickBot="1" x14ac:dyDescent="0.3">
      <c r="A5297" s="1998" t="s">
        <v>21</v>
      </c>
      <c r="B5297" s="1999"/>
      <c r="C5297" s="2000"/>
      <c r="D5297" s="2001"/>
      <c r="E5297" s="2002">
        <v>1</v>
      </c>
      <c r="F5297" s="2003">
        <v>2</v>
      </c>
      <c r="G5297" s="2003">
        <v>3</v>
      </c>
      <c r="H5297" s="2045">
        <v>4</v>
      </c>
      <c r="I5297" s="2003">
        <v>5</v>
      </c>
      <c r="J5297" s="2003">
        <v>6</v>
      </c>
      <c r="K5297" s="2003">
        <v>7</v>
      </c>
      <c r="L5297" s="2003">
        <v>8</v>
      </c>
      <c r="M5297" s="2003">
        <v>9</v>
      </c>
      <c r="N5297" s="2045">
        <v>10</v>
      </c>
      <c r="O5297" s="2003">
        <v>11</v>
      </c>
      <c r="P5297" s="2003">
        <v>12</v>
      </c>
      <c r="Q5297" s="2003">
        <v>13</v>
      </c>
      <c r="R5297" s="2003">
        <v>14</v>
      </c>
      <c r="S5297" s="2003">
        <v>15</v>
      </c>
      <c r="T5297" s="2003">
        <v>16</v>
      </c>
      <c r="U5297" s="2003">
        <v>17</v>
      </c>
      <c r="V5297" s="2003">
        <v>18</v>
      </c>
      <c r="W5297" s="2003">
        <v>19</v>
      </c>
      <c r="X5297" s="2003">
        <v>20</v>
      </c>
      <c r="Y5297" s="2045">
        <v>21</v>
      </c>
      <c r="Z5297" s="2003">
        <v>22</v>
      </c>
      <c r="AA5297" s="2003">
        <v>23</v>
      </c>
      <c r="AB5297" s="2004">
        <v>24</v>
      </c>
      <c r="AC5297" s="2001"/>
      <c r="AD5297" s="1937"/>
      <c r="AE5297" s="1937"/>
      <c r="AF5297" s="1937"/>
      <c r="AG5297" s="2014"/>
      <c r="AJ5297" s="852"/>
      <c r="AK5297" s="852"/>
      <c r="AL5297" s="852"/>
      <c r="AM5297" s="852"/>
      <c r="AN5297" s="852"/>
      <c r="AO5297" s="852"/>
    </row>
    <row r="5298" spans="1:42" s="181" customFormat="1" ht="15.75" customHeight="1" x14ac:dyDescent="0.25">
      <c r="A5298" s="1374" t="s">
        <v>935</v>
      </c>
      <c r="B5298" s="2006"/>
      <c r="C5298" s="1376" t="s">
        <v>22</v>
      </c>
      <c r="D5298" s="603" t="s">
        <v>54</v>
      </c>
      <c r="E5298" s="1666">
        <v>10.24</v>
      </c>
      <c r="F5298" s="1667">
        <v>10.28</v>
      </c>
      <c r="G5298" s="1667">
        <v>10.24</v>
      </c>
      <c r="H5298" s="1668">
        <v>10.24</v>
      </c>
      <c r="I5298" s="1667">
        <v>10.24</v>
      </c>
      <c r="J5298" s="1667">
        <v>10.4</v>
      </c>
      <c r="K5298" s="1667">
        <v>10.3</v>
      </c>
      <c r="L5298" s="1667">
        <v>10.36</v>
      </c>
      <c r="M5298" s="1667">
        <v>10.220000000000001</v>
      </c>
      <c r="N5298" s="1668">
        <v>10.4</v>
      </c>
      <c r="O5298" s="1667">
        <v>10.42</v>
      </c>
      <c r="P5298" s="1667">
        <v>10.46</v>
      </c>
      <c r="Q5298" s="1667">
        <v>10.48</v>
      </c>
      <c r="R5298" s="1667">
        <v>10.44</v>
      </c>
      <c r="S5298" s="1667">
        <v>10.48</v>
      </c>
      <c r="T5298" s="1667">
        <v>10.44</v>
      </c>
      <c r="U5298" s="1667">
        <v>10.5</v>
      </c>
      <c r="V5298" s="1667">
        <v>10.36</v>
      </c>
      <c r="W5298" s="1667">
        <v>10.34</v>
      </c>
      <c r="X5298" s="1669">
        <v>10.36</v>
      </c>
      <c r="Y5298" s="1668">
        <v>10.38</v>
      </c>
      <c r="Z5298" s="1667">
        <v>10.36</v>
      </c>
      <c r="AA5298" s="1667">
        <v>10.38</v>
      </c>
      <c r="AB5298" s="1670">
        <v>10.42</v>
      </c>
      <c r="AC5298" s="2110"/>
      <c r="AD5298" s="2014"/>
      <c r="AE5298" s="2014"/>
      <c r="AF5298" s="2014"/>
      <c r="AG5298" s="2014"/>
      <c r="AJ5298" s="852"/>
      <c r="AK5298" s="852"/>
      <c r="AL5298" s="852"/>
      <c r="AM5298" s="852"/>
      <c r="AN5298" s="852"/>
      <c r="AO5298" s="852"/>
    </row>
    <row r="5299" spans="1:42" s="181" customFormat="1" ht="15.75" customHeight="1" thickBot="1" x14ac:dyDescent="0.3">
      <c r="A5299" s="2015" t="s">
        <v>937</v>
      </c>
      <c r="B5299" s="2016"/>
      <c r="C5299" s="2051" t="s">
        <v>22</v>
      </c>
      <c r="D5299" s="397" t="s">
        <v>54</v>
      </c>
      <c r="E5299" s="1671">
        <v>10.36</v>
      </c>
      <c r="F5299" s="1672">
        <v>10.38</v>
      </c>
      <c r="G5299" s="1672">
        <v>10.36</v>
      </c>
      <c r="H5299" s="1673">
        <v>10.36</v>
      </c>
      <c r="I5299" s="1672">
        <v>10.36</v>
      </c>
      <c r="J5299" s="1672">
        <v>10.52</v>
      </c>
      <c r="K5299" s="1672">
        <v>10.42</v>
      </c>
      <c r="L5299" s="1672">
        <v>10.46</v>
      </c>
      <c r="M5299" s="1672">
        <v>10.34</v>
      </c>
      <c r="N5299" s="1673">
        <v>10.52</v>
      </c>
      <c r="O5299" s="1672">
        <v>10.54</v>
      </c>
      <c r="P5299" s="1672">
        <v>10.56</v>
      </c>
      <c r="Q5299" s="1672">
        <v>10.6</v>
      </c>
      <c r="R5299" s="1672">
        <v>10.58</v>
      </c>
      <c r="S5299" s="1672">
        <v>10.58</v>
      </c>
      <c r="T5299" s="1672">
        <v>10.56</v>
      </c>
      <c r="U5299" s="1672">
        <v>10.62</v>
      </c>
      <c r="V5299" s="1672">
        <v>10.46</v>
      </c>
      <c r="W5299" s="1672">
        <v>10.46</v>
      </c>
      <c r="X5299" s="1672">
        <v>10.46</v>
      </c>
      <c r="Y5299" s="1673">
        <v>10.48</v>
      </c>
      <c r="Z5299" s="1672">
        <v>10.48</v>
      </c>
      <c r="AA5299" s="1672">
        <v>10.48</v>
      </c>
      <c r="AB5299" s="1674">
        <v>10.54</v>
      </c>
      <c r="AC5299" s="2111"/>
      <c r="AD5299" s="2014"/>
      <c r="AE5299" s="2014"/>
      <c r="AF5299" s="2014"/>
      <c r="AJ5299" s="852"/>
      <c r="AK5299" s="1949"/>
      <c r="AL5299" s="1949"/>
      <c r="AM5299" s="1950"/>
      <c r="AN5299" s="1949"/>
      <c r="AO5299" s="852"/>
    </row>
    <row r="5300" spans="1:42" s="181" customFormat="1" ht="15.75" customHeight="1" x14ac:dyDescent="0.25">
      <c r="A5300" s="3563" t="s">
        <v>25</v>
      </c>
      <c r="B5300" s="3589" t="s">
        <v>760</v>
      </c>
      <c r="C5300" s="1945" t="s">
        <v>13</v>
      </c>
      <c r="D5300" s="1929" t="s">
        <v>115</v>
      </c>
      <c r="E5300" s="1691">
        <f t="shared" ref="E5300:AB5300" si="2458">(E5304-D5304)*$AE5300*$AF5300</f>
        <v>107.99999999999876</v>
      </c>
      <c r="F5300" s="1692">
        <f t="shared" si="2458"/>
        <v>61.500000000000554</v>
      </c>
      <c r="G5300" s="1692">
        <f t="shared" si="2458"/>
        <v>76.500000000000227</v>
      </c>
      <c r="H5300" s="1597">
        <f t="shared" si="2458"/>
        <v>77.999999999999403</v>
      </c>
      <c r="I5300" s="1692">
        <f t="shared" si="2458"/>
        <v>122.99999999999977</v>
      </c>
      <c r="J5300" s="1692">
        <f t="shared" si="2458"/>
        <v>91.500000000001251</v>
      </c>
      <c r="K5300" s="1692">
        <f t="shared" si="2458"/>
        <v>154.49999999999963</v>
      </c>
      <c r="L5300" s="1692">
        <f t="shared" si="2458"/>
        <v>169.49999999999932</v>
      </c>
      <c r="M5300" s="1692">
        <f t="shared" si="2458"/>
        <v>153.00000000000045</v>
      </c>
      <c r="N5300" s="1597">
        <f t="shared" si="2458"/>
        <v>139.49999999999994</v>
      </c>
      <c r="O5300" s="1692">
        <f t="shared" si="2458"/>
        <v>137.99999999999946</v>
      </c>
      <c r="P5300" s="1692">
        <f t="shared" si="2458"/>
        <v>154.50000000000097</v>
      </c>
      <c r="Q5300" s="1692">
        <f t="shared" si="2458"/>
        <v>137.99999999999946</v>
      </c>
      <c r="R5300" s="1692">
        <f t="shared" si="2458"/>
        <v>154.49999999999963</v>
      </c>
      <c r="S5300" s="1692">
        <f t="shared" si="2458"/>
        <v>138.0000000000008</v>
      </c>
      <c r="T5300" s="1692">
        <f t="shared" si="2458"/>
        <v>199.5</v>
      </c>
      <c r="U5300" s="1692">
        <f t="shared" si="2458"/>
        <v>230.99999999999989</v>
      </c>
      <c r="V5300" s="1692">
        <f t="shared" si="2458"/>
        <v>200.99999999999918</v>
      </c>
      <c r="W5300" s="1692">
        <f t="shared" si="2458"/>
        <v>169.50000000000065</v>
      </c>
      <c r="X5300" s="1692">
        <f t="shared" si="2458"/>
        <v>184.50000000000034</v>
      </c>
      <c r="Y5300" s="1597">
        <f>(Y5304-X5304)*$AE5300*$AF5300</f>
        <v>169.49999999999932</v>
      </c>
      <c r="Z5300" s="1692">
        <f>(Z5304-Y5304)*$AE5300*$AF5300</f>
        <v>184.50000000000034</v>
      </c>
      <c r="AA5300" s="1692">
        <f t="shared" si="2458"/>
        <v>169.50000000000065</v>
      </c>
      <c r="AB5300" s="1693">
        <f t="shared" si="2458"/>
        <v>137.99999999999946</v>
      </c>
      <c r="AC5300" s="1653">
        <f>SUM(E5300:AB5300)</f>
        <v>3524.9999999999995</v>
      </c>
      <c r="AD5300" s="1964"/>
      <c r="AE5300" s="1692">
        <v>100</v>
      </c>
      <c r="AF5300" s="1693">
        <v>15</v>
      </c>
      <c r="AJ5300" s="852"/>
      <c r="AK5300" s="1954"/>
      <c r="AL5300" s="1955"/>
      <c r="AM5300" s="1954"/>
      <c r="AN5300" s="1950"/>
      <c r="AO5300" s="852"/>
    </row>
    <row r="5301" spans="1:42" s="181" customFormat="1" ht="15.75" customHeight="1" x14ac:dyDescent="0.25">
      <c r="A5301" s="3564"/>
      <c r="B5301" s="3590"/>
      <c r="C5301" s="1951" t="s">
        <v>14</v>
      </c>
      <c r="D5301" s="1342" t="s">
        <v>139</v>
      </c>
      <c r="E5301" s="1676">
        <f t="shared" ref="E5301:AB5301" si="2459">(E5305-D5305)*$AE5300*$AF5300</f>
        <v>49.50000000000054</v>
      </c>
      <c r="F5301" s="1677">
        <f t="shared" si="2459"/>
        <v>26.999999999999691</v>
      </c>
      <c r="G5301" s="1677">
        <f t="shared" si="2459"/>
        <v>36.000000000000028</v>
      </c>
      <c r="H5301" s="1598">
        <f t="shared" si="2459"/>
        <v>34.500000000000867</v>
      </c>
      <c r="I5301" s="1677">
        <f t="shared" si="2459"/>
        <v>56.999999999999048</v>
      </c>
      <c r="J5301" s="1677">
        <f t="shared" si="2459"/>
        <v>42.000000000000703</v>
      </c>
      <c r="K5301" s="1677">
        <f t="shared" si="2459"/>
        <v>69.000000000000398</v>
      </c>
      <c r="L5301" s="1677">
        <f t="shared" si="2459"/>
        <v>77.999999999999403</v>
      </c>
      <c r="M5301" s="1677">
        <f t="shared" si="2459"/>
        <v>69.000000000000398</v>
      </c>
      <c r="N5301" s="1598">
        <f t="shared" si="2459"/>
        <v>62.999999999999723</v>
      </c>
      <c r="O5301" s="1677">
        <f t="shared" si="2459"/>
        <v>62.999999999999723</v>
      </c>
      <c r="P5301" s="1677">
        <f t="shared" si="2459"/>
        <v>70.499999999999559</v>
      </c>
      <c r="Q5301" s="1677">
        <f t="shared" si="2459"/>
        <v>63.000000000001052</v>
      </c>
      <c r="R5301" s="1677">
        <f t="shared" si="2459"/>
        <v>70.499999999999559</v>
      </c>
      <c r="S5301" s="1677">
        <f t="shared" si="2459"/>
        <v>62.999999999999723</v>
      </c>
      <c r="T5301" s="1677">
        <f t="shared" si="2459"/>
        <v>91.499999999999915</v>
      </c>
      <c r="U5301" s="1677">
        <f t="shared" si="2459"/>
        <v>105.00000000000043</v>
      </c>
      <c r="V5301" s="1677">
        <f t="shared" si="2459"/>
        <v>91.499999999999915</v>
      </c>
      <c r="W5301" s="1677">
        <f t="shared" si="2459"/>
        <v>76.500000000000227</v>
      </c>
      <c r="X5301" s="1677">
        <f t="shared" si="2459"/>
        <v>83.999999999998749</v>
      </c>
      <c r="Y5301" s="1598">
        <f>(Y5305-X5305)*$AE5300*$AF5300</f>
        <v>76.500000000000227</v>
      </c>
      <c r="Z5301" s="1677">
        <f>(Z5305-Y5305)*$AE5300*$AF5300</f>
        <v>85.500000000000568</v>
      </c>
      <c r="AA5301" s="1677">
        <f t="shared" si="2459"/>
        <v>76.500000000000227</v>
      </c>
      <c r="AB5301" s="1678">
        <f t="shared" si="2459"/>
        <v>62.999999999999723</v>
      </c>
      <c r="AC5301" s="1932">
        <f>SUM(E5301:AB5301)</f>
        <v>1605.0000000000005</v>
      </c>
      <c r="AD5301" s="1965"/>
      <c r="AE5301" s="1425"/>
      <c r="AF5301" s="1966"/>
      <c r="AJ5301" s="852"/>
      <c r="AK5301" s="1950"/>
      <c r="AL5301" s="1950"/>
      <c r="AM5301" s="1950"/>
      <c r="AN5301" s="1950"/>
      <c r="AO5301" s="852"/>
    </row>
    <row r="5302" spans="1:42" s="181" customFormat="1" ht="15.75" customHeight="1" x14ac:dyDescent="0.25">
      <c r="A5302" s="3564"/>
      <c r="B5302" s="3590"/>
      <c r="C5302" s="1951" t="s">
        <v>15</v>
      </c>
      <c r="D5302" s="1342" t="s">
        <v>54</v>
      </c>
      <c r="E5302" s="1679">
        <v>7</v>
      </c>
      <c r="F5302" s="1440">
        <v>4</v>
      </c>
      <c r="G5302" s="1440">
        <v>5</v>
      </c>
      <c r="H5302" s="1432">
        <v>5</v>
      </c>
      <c r="I5302" s="1440">
        <v>8</v>
      </c>
      <c r="J5302" s="1440">
        <v>6</v>
      </c>
      <c r="K5302" s="1440">
        <v>10</v>
      </c>
      <c r="L5302" s="1440">
        <v>11</v>
      </c>
      <c r="M5302" s="1440">
        <v>10</v>
      </c>
      <c r="N5302" s="1432">
        <v>9</v>
      </c>
      <c r="O5302" s="1440">
        <v>9</v>
      </c>
      <c r="P5302" s="1440">
        <v>10</v>
      </c>
      <c r="Q5302" s="1440">
        <v>9</v>
      </c>
      <c r="R5302" s="1440">
        <v>10</v>
      </c>
      <c r="S5302" s="1440">
        <v>9</v>
      </c>
      <c r="T5302" s="1440">
        <v>13</v>
      </c>
      <c r="U5302" s="1440">
        <v>15</v>
      </c>
      <c r="V5302" s="1440">
        <v>13</v>
      </c>
      <c r="W5302" s="1440">
        <v>11</v>
      </c>
      <c r="X5302" s="1440">
        <v>12</v>
      </c>
      <c r="Y5302" s="1432">
        <v>11</v>
      </c>
      <c r="Z5302" s="1440">
        <v>12</v>
      </c>
      <c r="AA5302" s="1440">
        <v>11</v>
      </c>
      <c r="AB5302" s="1680">
        <v>9</v>
      </c>
      <c r="AC5302" s="1932">
        <f>AVERAGE(E5302:AB5302)</f>
        <v>9.5416666666666661</v>
      </c>
      <c r="AD5302" s="1448"/>
      <c r="AE5302" s="1448"/>
      <c r="AF5302" s="1967"/>
      <c r="AJ5302" s="852"/>
      <c r="AK5302" s="1950"/>
      <c r="AL5302" s="1950"/>
      <c r="AM5302" s="1950"/>
      <c r="AN5302" s="1950"/>
      <c r="AO5302" s="852"/>
    </row>
    <row r="5303" spans="1:42" s="181" customFormat="1" ht="15.75" customHeight="1" thickBot="1" x14ac:dyDescent="0.3">
      <c r="A5303" s="3576"/>
      <c r="B5303" s="3591"/>
      <c r="C5303" s="1956" t="s">
        <v>17</v>
      </c>
      <c r="D5303" s="1957"/>
      <c r="E5303" s="1436">
        <f t="shared" ref="E5303:AB5303" si="2460">E5301/E5300</f>
        <v>0.45833333333334358</v>
      </c>
      <c r="F5303" s="1437">
        <f t="shared" si="2460"/>
        <v>0.43902439024389345</v>
      </c>
      <c r="G5303" s="1437">
        <f t="shared" si="2460"/>
        <v>0.47058823529411664</v>
      </c>
      <c r="H5303" s="1438">
        <f t="shared" si="2460"/>
        <v>0.44230769230770678</v>
      </c>
      <c r="I5303" s="1437">
        <f t="shared" si="2460"/>
        <v>0.4634146341463346</v>
      </c>
      <c r="J5303" s="1437">
        <f t="shared" si="2460"/>
        <v>0.45901639344262435</v>
      </c>
      <c r="K5303" s="1437">
        <f t="shared" si="2460"/>
        <v>0.44660194174757645</v>
      </c>
      <c r="L5303" s="1437">
        <f t="shared" si="2460"/>
        <v>0.46017699115044081</v>
      </c>
      <c r="M5303" s="1437">
        <f t="shared" si="2460"/>
        <v>0.45098039215686403</v>
      </c>
      <c r="N5303" s="1438">
        <f t="shared" si="2460"/>
        <v>0.45161290322580466</v>
      </c>
      <c r="O5303" s="1437">
        <f t="shared" si="2460"/>
        <v>0.45652173913043453</v>
      </c>
      <c r="P5303" s="1437">
        <f t="shared" si="2460"/>
        <v>0.45631067961164479</v>
      </c>
      <c r="Q5303" s="1437">
        <f t="shared" si="2460"/>
        <v>0.45652173913044419</v>
      </c>
      <c r="R5303" s="1437">
        <f t="shared" si="2460"/>
        <v>0.45631067961164873</v>
      </c>
      <c r="S5303" s="1437">
        <f t="shared" si="2460"/>
        <v>0.45652173913043015</v>
      </c>
      <c r="T5303" s="1437">
        <f t="shared" si="2460"/>
        <v>0.45864661654135297</v>
      </c>
      <c r="U5303" s="1437">
        <f t="shared" si="2460"/>
        <v>0.45454545454545664</v>
      </c>
      <c r="V5303" s="1437">
        <f t="shared" si="2460"/>
        <v>0.45522388059701635</v>
      </c>
      <c r="W5303" s="1437">
        <f t="shared" si="2460"/>
        <v>0.45132743362831818</v>
      </c>
      <c r="X5303" s="1437">
        <f t="shared" si="2460"/>
        <v>0.45528455284552083</v>
      </c>
      <c r="Y5303" s="1438">
        <f>Y5301/Y5300</f>
        <v>0.45132743362832173</v>
      </c>
      <c r="Z5303" s="1437">
        <f t="shared" si="2460"/>
        <v>0.46341463414634371</v>
      </c>
      <c r="AA5303" s="1437">
        <f t="shared" si="2460"/>
        <v>0.45132743362831818</v>
      </c>
      <c r="AB5303" s="1439">
        <f t="shared" si="2460"/>
        <v>0.45652173913043453</v>
      </c>
      <c r="AC5303" s="1345">
        <f>MAX(E5303:AB5303)</f>
        <v>0.47058823529411664</v>
      </c>
      <c r="AD5303" s="1965"/>
      <c r="AE5303" s="1425"/>
      <c r="AF5303" s="1966"/>
      <c r="AJ5303" s="852"/>
      <c r="AK5303" s="1950"/>
      <c r="AL5303" s="1950"/>
      <c r="AM5303" s="1950"/>
      <c r="AN5303" s="1950"/>
      <c r="AO5303" s="852"/>
    </row>
    <row r="5304" spans="1:42" s="181" customFormat="1" ht="15.75" hidden="1" customHeight="1" x14ac:dyDescent="0.25">
      <c r="A5304" s="1878"/>
      <c r="B5304" s="1877"/>
      <c r="C5304" s="2025" t="s">
        <v>18</v>
      </c>
      <c r="D5304" s="2112">
        <v>5.48</v>
      </c>
      <c r="E5304" s="1694">
        <v>5.5519999999999996</v>
      </c>
      <c r="F5304" s="1695">
        <v>5.593</v>
      </c>
      <c r="G5304" s="1695">
        <v>5.6440000000000001</v>
      </c>
      <c r="H5304" s="1696">
        <v>5.6959999999999997</v>
      </c>
      <c r="I5304" s="1695">
        <v>5.7779999999999996</v>
      </c>
      <c r="J5304" s="1695">
        <v>5.8390000000000004</v>
      </c>
      <c r="K5304" s="1695">
        <v>5.9420000000000002</v>
      </c>
      <c r="L5304" s="1695">
        <v>6.0549999999999997</v>
      </c>
      <c r="M5304" s="1695">
        <v>6.157</v>
      </c>
      <c r="N5304" s="1696">
        <v>6.25</v>
      </c>
      <c r="O5304" s="1695">
        <v>6.3419999999999996</v>
      </c>
      <c r="P5304" s="1695">
        <v>6.4450000000000003</v>
      </c>
      <c r="Q5304" s="1695">
        <v>6.5369999999999999</v>
      </c>
      <c r="R5304" s="1695">
        <v>6.64</v>
      </c>
      <c r="S5304" s="1695">
        <v>6.7320000000000002</v>
      </c>
      <c r="T5304" s="1695">
        <v>6.8650000000000002</v>
      </c>
      <c r="U5304" s="1695">
        <v>7.0190000000000001</v>
      </c>
      <c r="V5304" s="1695">
        <v>7.1529999999999996</v>
      </c>
      <c r="W5304" s="1695">
        <v>7.266</v>
      </c>
      <c r="X5304" s="1695">
        <v>7.3890000000000002</v>
      </c>
      <c r="Y5304" s="1696">
        <v>7.5019999999999998</v>
      </c>
      <c r="Z5304" s="1695">
        <v>7.625</v>
      </c>
      <c r="AA5304" s="1695">
        <v>7.7380000000000004</v>
      </c>
      <c r="AB5304" s="1697">
        <v>7.83</v>
      </c>
      <c r="AC5304" s="2026"/>
      <c r="AD5304" s="1965"/>
      <c r="AE5304" s="1425"/>
      <c r="AF5304" s="1966"/>
      <c r="AJ5304" s="852"/>
      <c r="AK5304" s="1950"/>
      <c r="AL5304" s="1950"/>
      <c r="AM5304" s="1950"/>
      <c r="AN5304" s="1950"/>
      <c r="AO5304" s="852"/>
    </row>
    <row r="5305" spans="1:42" s="181" customFormat="1" ht="15.75" hidden="1" customHeight="1" x14ac:dyDescent="0.25">
      <c r="A5305" s="1875"/>
      <c r="B5305" s="1876"/>
      <c r="C5305" s="1969" t="s">
        <v>19</v>
      </c>
      <c r="D5305" s="1502">
        <v>7.27</v>
      </c>
      <c r="E5305" s="1681">
        <v>7.3029999999999999</v>
      </c>
      <c r="F5305" s="1682">
        <v>7.3209999999999997</v>
      </c>
      <c r="G5305" s="1682">
        <v>7.3449999999999998</v>
      </c>
      <c r="H5305" s="1683">
        <v>7.3680000000000003</v>
      </c>
      <c r="I5305" s="1682">
        <v>7.4059999999999997</v>
      </c>
      <c r="J5305" s="1682">
        <v>7.4340000000000002</v>
      </c>
      <c r="K5305" s="1682">
        <v>7.48</v>
      </c>
      <c r="L5305" s="1682">
        <v>7.532</v>
      </c>
      <c r="M5305" s="1682">
        <v>7.5780000000000003</v>
      </c>
      <c r="N5305" s="1683">
        <v>7.62</v>
      </c>
      <c r="O5305" s="1682">
        <v>7.6619999999999999</v>
      </c>
      <c r="P5305" s="1682">
        <v>7.7089999999999996</v>
      </c>
      <c r="Q5305" s="1682">
        <v>7.7510000000000003</v>
      </c>
      <c r="R5305" s="1682">
        <v>7.798</v>
      </c>
      <c r="S5305" s="1682">
        <v>7.84</v>
      </c>
      <c r="T5305" s="1682">
        <v>7.9009999999999998</v>
      </c>
      <c r="U5305" s="1682">
        <v>7.9710000000000001</v>
      </c>
      <c r="V5305" s="1682">
        <v>8.032</v>
      </c>
      <c r="W5305" s="1682">
        <v>8.0830000000000002</v>
      </c>
      <c r="X5305" s="1682">
        <v>8.1389999999999993</v>
      </c>
      <c r="Y5305" s="1683">
        <v>8.19</v>
      </c>
      <c r="Z5305" s="1682">
        <v>8.2469999999999999</v>
      </c>
      <c r="AA5305" s="1682">
        <v>8.298</v>
      </c>
      <c r="AB5305" s="1684">
        <v>8.34</v>
      </c>
      <c r="AC5305" s="1342"/>
      <c r="AD5305" s="1965"/>
      <c r="AE5305" s="1425"/>
      <c r="AF5305" s="1966"/>
      <c r="AH5305" s="1950"/>
      <c r="AI5305" s="1973"/>
      <c r="AJ5305" s="1973"/>
      <c r="AK5305" s="1973"/>
      <c r="AL5305" s="1974"/>
      <c r="AM5305" s="1974"/>
      <c r="AN5305" s="189"/>
      <c r="AO5305" s="189"/>
      <c r="AP5305" s="189"/>
    </row>
    <row r="5306" spans="1:42" s="181" customFormat="1" ht="15.75" customHeight="1" thickBot="1" x14ac:dyDescent="0.3">
      <c r="A5306" s="3573" t="s">
        <v>42</v>
      </c>
      <c r="B5306" s="3574"/>
      <c r="C5306" s="3575"/>
      <c r="D5306" s="1957"/>
      <c r="E5306" s="1685">
        <f>SQRT(E5300*E5300+E5301*E5301)/E5299/1.73</f>
        <v>6.6286188007451887</v>
      </c>
      <c r="F5306" s="1686">
        <f t="shared" ref="F5306:AB5306" si="2461">SQRT(F5300*F5300+F5301*F5301)/F5299/1.73</f>
        <v>3.7402875433924021</v>
      </c>
      <c r="G5306" s="1686">
        <f t="shared" si="2461"/>
        <v>4.7173055564003361</v>
      </c>
      <c r="H5306" s="1687">
        <f t="shared" si="2461"/>
        <v>4.7586991906943563</v>
      </c>
      <c r="I5306" s="1686">
        <f t="shared" si="2461"/>
        <v>7.5638562240464342</v>
      </c>
      <c r="J5306" s="1686">
        <f t="shared" si="2461"/>
        <v>5.5319317549451883</v>
      </c>
      <c r="K5306" s="1686">
        <f t="shared" si="2461"/>
        <v>9.3865572315454386</v>
      </c>
      <c r="L5306" s="1686">
        <f t="shared" si="2461"/>
        <v>10.310998748973921</v>
      </c>
      <c r="M5306" s="1686">
        <f t="shared" si="2461"/>
        <v>9.3826773386027078</v>
      </c>
      <c r="N5306" s="1687">
        <f t="shared" si="2461"/>
        <v>8.4104135346521023</v>
      </c>
      <c r="O5306" s="1686">
        <f t="shared" si="2461"/>
        <v>8.3195513133148573</v>
      </c>
      <c r="P5306" s="1686">
        <f t="shared" si="2461"/>
        <v>9.2958984626044963</v>
      </c>
      <c r="Q5306" s="1686">
        <f t="shared" si="2461"/>
        <v>8.2724595134281991</v>
      </c>
      <c r="R5306" s="1686">
        <f t="shared" si="2461"/>
        <v>9.2783258757186005</v>
      </c>
      <c r="S5306" s="1686">
        <f t="shared" si="2461"/>
        <v>8.2880974331133555</v>
      </c>
      <c r="T5306" s="1686">
        <f t="shared" si="2461"/>
        <v>12.01405377099098</v>
      </c>
      <c r="U5306" s="1686">
        <f t="shared" si="2461"/>
        <v>13.810999284014571</v>
      </c>
      <c r="V5306" s="1686">
        <f t="shared" si="2461"/>
        <v>12.204305212489885</v>
      </c>
      <c r="W5306" s="1686">
        <f t="shared" si="2461"/>
        <v>10.27662253873496</v>
      </c>
      <c r="X5306" s="1686">
        <f t="shared" si="2461"/>
        <v>11.202715570641509</v>
      </c>
      <c r="Y5306" s="1687">
        <f>SQRT(Y5300*Y5300+Y5301*Y5301)/Y5299/1.73</f>
        <v>10.257010663660973</v>
      </c>
      <c r="Z5306" s="1686">
        <f t="shared" si="2461"/>
        <v>11.215870774969696</v>
      </c>
      <c r="AA5306" s="1686">
        <f t="shared" si="2461"/>
        <v>10.25701066366104</v>
      </c>
      <c r="AB5306" s="1689">
        <f t="shared" si="2461"/>
        <v>8.3195513133148573</v>
      </c>
      <c r="AC5306" s="1970">
        <f>AVERAGE(E5306:AB5306)</f>
        <v>8.8934924297773357</v>
      </c>
      <c r="AD5306" s="1971">
        <f>(AC5302-AC5306)/AC5302</f>
        <v>6.7930924390148167E-2</v>
      </c>
      <c r="AE5306" s="1688"/>
      <c r="AF5306" s="1972"/>
      <c r="AJ5306" s="852"/>
      <c r="AK5306" s="1949"/>
      <c r="AL5306" s="1949"/>
      <c r="AM5306" s="1950"/>
      <c r="AN5306" s="1949"/>
      <c r="AO5306" s="852"/>
    </row>
    <row r="5307" spans="1:42" s="181" customFormat="1" ht="15.75" customHeight="1" x14ac:dyDescent="0.25">
      <c r="A5307" s="3577" t="s">
        <v>230</v>
      </c>
      <c r="B5307" s="3592" t="s">
        <v>97</v>
      </c>
      <c r="C5307" s="2029" t="s">
        <v>13</v>
      </c>
      <c r="D5307" s="2026" t="s">
        <v>115</v>
      </c>
      <c r="E5307" s="1649">
        <f t="shared" ref="E5307:AB5307" si="2462">(E5311-D5311)*$AE5307*$AF5307</f>
        <v>0</v>
      </c>
      <c r="F5307" s="1650">
        <f t="shared" si="2462"/>
        <v>0</v>
      </c>
      <c r="G5307" s="1650">
        <f t="shared" si="2462"/>
        <v>0</v>
      </c>
      <c r="H5307" s="1651">
        <f t="shared" si="2462"/>
        <v>0</v>
      </c>
      <c r="I5307" s="1650">
        <f t="shared" si="2462"/>
        <v>0</v>
      </c>
      <c r="J5307" s="1650">
        <f t="shared" si="2462"/>
        <v>0</v>
      </c>
      <c r="K5307" s="1650">
        <f t="shared" si="2462"/>
        <v>0</v>
      </c>
      <c r="L5307" s="1650">
        <f t="shared" si="2462"/>
        <v>0</v>
      </c>
      <c r="M5307" s="1650">
        <f t="shared" si="2462"/>
        <v>0</v>
      </c>
      <c r="N5307" s="1651">
        <f t="shared" si="2462"/>
        <v>0</v>
      </c>
      <c r="O5307" s="1650">
        <f t="shared" si="2462"/>
        <v>0</v>
      </c>
      <c r="P5307" s="1650">
        <f t="shared" si="2462"/>
        <v>0</v>
      </c>
      <c r="Q5307" s="1650">
        <f t="shared" si="2462"/>
        <v>0</v>
      </c>
      <c r="R5307" s="1650">
        <f t="shared" si="2462"/>
        <v>0</v>
      </c>
      <c r="S5307" s="1650">
        <f t="shared" si="2462"/>
        <v>0</v>
      </c>
      <c r="T5307" s="1650">
        <f t="shared" si="2462"/>
        <v>0</v>
      </c>
      <c r="U5307" s="1650">
        <f t="shared" si="2462"/>
        <v>0</v>
      </c>
      <c r="V5307" s="1650">
        <f t="shared" si="2462"/>
        <v>0</v>
      </c>
      <c r="W5307" s="1650">
        <f t="shared" si="2462"/>
        <v>0</v>
      </c>
      <c r="X5307" s="1650">
        <f t="shared" si="2462"/>
        <v>0</v>
      </c>
      <c r="Y5307" s="1651">
        <f>(Y5311-X5311)*$AE5307*$AF5307</f>
        <v>0</v>
      </c>
      <c r="Z5307" s="1650">
        <f>(Z5311-Y5311)*$AE5307*$AF5307</f>
        <v>0</v>
      </c>
      <c r="AA5307" s="1650">
        <f t="shared" si="2462"/>
        <v>0</v>
      </c>
      <c r="AB5307" s="1675">
        <f t="shared" si="2462"/>
        <v>0</v>
      </c>
      <c r="AC5307" s="2030">
        <f>SUM(E5307:AB5307)</f>
        <v>0</v>
      </c>
      <c r="AD5307" s="1964"/>
      <c r="AE5307" s="1692">
        <v>100</v>
      </c>
      <c r="AF5307" s="1693">
        <v>10</v>
      </c>
      <c r="AJ5307" s="852"/>
      <c r="AK5307" s="1954"/>
      <c r="AL5307" s="1955"/>
      <c r="AM5307" s="1954"/>
      <c r="AN5307" s="1950"/>
      <c r="AO5307" s="852"/>
    </row>
    <row r="5308" spans="1:42" s="181" customFormat="1" ht="15.75" customHeight="1" x14ac:dyDescent="0.25">
      <c r="A5308" s="3564"/>
      <c r="B5308" s="3590"/>
      <c r="C5308" s="1951" t="s">
        <v>14</v>
      </c>
      <c r="D5308" s="1342" t="s">
        <v>115</v>
      </c>
      <c r="E5308" s="1676">
        <f t="shared" ref="E5308:AB5308" si="2463">(E5312-D5312)*$AE5307*$AF5307</f>
        <v>0</v>
      </c>
      <c r="F5308" s="1677">
        <f t="shared" si="2463"/>
        <v>0</v>
      </c>
      <c r="G5308" s="1677">
        <f t="shared" si="2463"/>
        <v>0</v>
      </c>
      <c r="H5308" s="1598">
        <f t="shared" si="2463"/>
        <v>0</v>
      </c>
      <c r="I5308" s="1677">
        <f t="shared" si="2463"/>
        <v>0</v>
      </c>
      <c r="J5308" s="1677">
        <f t="shared" si="2463"/>
        <v>0</v>
      </c>
      <c r="K5308" s="1677">
        <f t="shared" si="2463"/>
        <v>0</v>
      </c>
      <c r="L5308" s="1677">
        <f t="shared" si="2463"/>
        <v>0</v>
      </c>
      <c r="M5308" s="1677">
        <f t="shared" si="2463"/>
        <v>0</v>
      </c>
      <c r="N5308" s="1598">
        <f t="shared" si="2463"/>
        <v>0</v>
      </c>
      <c r="O5308" s="1677">
        <f t="shared" si="2463"/>
        <v>0</v>
      </c>
      <c r="P5308" s="1677">
        <f t="shared" si="2463"/>
        <v>0</v>
      </c>
      <c r="Q5308" s="1677">
        <f t="shared" si="2463"/>
        <v>0</v>
      </c>
      <c r="R5308" s="1677">
        <f t="shared" si="2463"/>
        <v>0</v>
      </c>
      <c r="S5308" s="1677">
        <f t="shared" si="2463"/>
        <v>0</v>
      </c>
      <c r="T5308" s="1677">
        <f t="shared" si="2463"/>
        <v>0</v>
      </c>
      <c r="U5308" s="1677">
        <f t="shared" si="2463"/>
        <v>0</v>
      </c>
      <c r="V5308" s="1677">
        <f t="shared" si="2463"/>
        <v>0</v>
      </c>
      <c r="W5308" s="1677">
        <f t="shared" si="2463"/>
        <v>0</v>
      </c>
      <c r="X5308" s="1677">
        <f t="shared" si="2463"/>
        <v>0</v>
      </c>
      <c r="Y5308" s="1598">
        <f>(Y5312-X5312)*$AE5307*$AF5307</f>
        <v>0</v>
      </c>
      <c r="Z5308" s="1677">
        <f>(Z5312-Y5312)*$AE5307*$AF5307</f>
        <v>0</v>
      </c>
      <c r="AA5308" s="1677">
        <f t="shared" si="2463"/>
        <v>0</v>
      </c>
      <c r="AB5308" s="1678">
        <f t="shared" si="2463"/>
        <v>0</v>
      </c>
      <c r="AC5308" s="1932">
        <f>SUM(E5308:AB5308)</f>
        <v>0</v>
      </c>
      <c r="AD5308" s="1965"/>
      <c r="AE5308" s="1425"/>
      <c r="AF5308" s="1966"/>
      <c r="AJ5308" s="852"/>
      <c r="AK5308" s="1950"/>
      <c r="AL5308" s="1950"/>
      <c r="AM5308" s="1950"/>
      <c r="AN5308" s="1950"/>
      <c r="AO5308" s="852"/>
    </row>
    <row r="5309" spans="1:42" s="181" customFormat="1" ht="15.75" customHeight="1" x14ac:dyDescent="0.25">
      <c r="A5309" s="3564"/>
      <c r="B5309" s="3590"/>
      <c r="C5309" s="1951" t="s">
        <v>15</v>
      </c>
      <c r="D5309" s="1342" t="s">
        <v>54</v>
      </c>
      <c r="E5309" s="1679">
        <v>0</v>
      </c>
      <c r="F5309" s="1440">
        <v>0</v>
      </c>
      <c r="G5309" s="1440">
        <v>0</v>
      </c>
      <c r="H5309" s="1432">
        <v>0</v>
      </c>
      <c r="I5309" s="1440">
        <v>0</v>
      </c>
      <c r="J5309" s="1440">
        <v>0</v>
      </c>
      <c r="K5309" s="1440">
        <v>0</v>
      </c>
      <c r="L5309" s="1440">
        <v>0</v>
      </c>
      <c r="M5309" s="1440">
        <v>0</v>
      </c>
      <c r="N5309" s="1432">
        <v>0</v>
      </c>
      <c r="O5309" s="1440">
        <v>0</v>
      </c>
      <c r="P5309" s="1440">
        <v>0</v>
      </c>
      <c r="Q5309" s="1440">
        <v>0</v>
      </c>
      <c r="R5309" s="1440">
        <v>0</v>
      </c>
      <c r="S5309" s="1440">
        <v>0</v>
      </c>
      <c r="T5309" s="1440">
        <v>0</v>
      </c>
      <c r="U5309" s="1440">
        <v>0</v>
      </c>
      <c r="V5309" s="1440">
        <v>0</v>
      </c>
      <c r="W5309" s="1440">
        <v>0</v>
      </c>
      <c r="X5309" s="1440">
        <v>0</v>
      </c>
      <c r="Y5309" s="1432">
        <v>0</v>
      </c>
      <c r="Z5309" s="1440">
        <v>0</v>
      </c>
      <c r="AA5309" s="1440">
        <v>0</v>
      </c>
      <c r="AB5309" s="1680">
        <v>0</v>
      </c>
      <c r="AC5309" s="1932">
        <f>AVERAGE(E5309:AB5309)</f>
        <v>0</v>
      </c>
      <c r="AD5309" s="1448"/>
      <c r="AE5309" s="1448"/>
      <c r="AF5309" s="1967"/>
      <c r="AJ5309" s="852"/>
      <c r="AK5309" s="1950"/>
      <c r="AL5309" s="1950"/>
      <c r="AM5309" s="1950"/>
      <c r="AN5309" s="1950"/>
      <c r="AO5309" s="852"/>
    </row>
    <row r="5310" spans="1:42" s="181" customFormat="1" ht="15.75" customHeight="1" x14ac:dyDescent="0.25">
      <c r="A5310" s="3564"/>
      <c r="B5310" s="3590"/>
      <c r="C5310" s="1951" t="s">
        <v>17</v>
      </c>
      <c r="D5310" s="1342"/>
      <c r="E5310" s="1428" t="e">
        <f t="shared" ref="E5310:AB5310" si="2464">E5308/E5307</f>
        <v>#DIV/0!</v>
      </c>
      <c r="F5310" s="1429" t="e">
        <f t="shared" si="2464"/>
        <v>#DIV/0!</v>
      </c>
      <c r="G5310" s="1429" t="e">
        <f t="shared" si="2464"/>
        <v>#DIV/0!</v>
      </c>
      <c r="H5310" s="1430" t="e">
        <f t="shared" si="2464"/>
        <v>#DIV/0!</v>
      </c>
      <c r="I5310" s="1429" t="e">
        <f t="shared" si="2464"/>
        <v>#DIV/0!</v>
      </c>
      <c r="J5310" s="1429" t="e">
        <f t="shared" si="2464"/>
        <v>#DIV/0!</v>
      </c>
      <c r="K5310" s="1429" t="e">
        <f t="shared" si="2464"/>
        <v>#DIV/0!</v>
      </c>
      <c r="L5310" s="1429" t="e">
        <f t="shared" si="2464"/>
        <v>#DIV/0!</v>
      </c>
      <c r="M5310" s="1429" t="e">
        <f t="shared" si="2464"/>
        <v>#DIV/0!</v>
      </c>
      <c r="N5310" s="1430" t="e">
        <f t="shared" si="2464"/>
        <v>#DIV/0!</v>
      </c>
      <c r="O5310" s="1429" t="e">
        <f t="shared" si="2464"/>
        <v>#DIV/0!</v>
      </c>
      <c r="P5310" s="1429" t="e">
        <f t="shared" si="2464"/>
        <v>#DIV/0!</v>
      </c>
      <c r="Q5310" s="1429" t="e">
        <f t="shared" si="2464"/>
        <v>#DIV/0!</v>
      </c>
      <c r="R5310" s="1429" t="e">
        <f t="shared" si="2464"/>
        <v>#DIV/0!</v>
      </c>
      <c r="S5310" s="1429" t="e">
        <f t="shared" si="2464"/>
        <v>#DIV/0!</v>
      </c>
      <c r="T5310" s="1429" t="e">
        <f t="shared" si="2464"/>
        <v>#DIV/0!</v>
      </c>
      <c r="U5310" s="1429" t="e">
        <f t="shared" si="2464"/>
        <v>#DIV/0!</v>
      </c>
      <c r="V5310" s="1429" t="e">
        <f t="shared" si="2464"/>
        <v>#DIV/0!</v>
      </c>
      <c r="W5310" s="1429" t="e">
        <f t="shared" si="2464"/>
        <v>#DIV/0!</v>
      </c>
      <c r="X5310" s="1429" t="e">
        <f t="shared" si="2464"/>
        <v>#DIV/0!</v>
      </c>
      <c r="Y5310" s="1430" t="e">
        <f>Y5308/Y5307</f>
        <v>#DIV/0!</v>
      </c>
      <c r="Z5310" s="1429" t="e">
        <f t="shared" si="2464"/>
        <v>#DIV/0!</v>
      </c>
      <c r="AA5310" s="1429" t="e">
        <f t="shared" si="2464"/>
        <v>#DIV/0!</v>
      </c>
      <c r="AB5310" s="1431" t="e">
        <f t="shared" si="2464"/>
        <v>#DIV/0!</v>
      </c>
      <c r="AC5310" s="1344" t="e">
        <f>MAX(E5310:AB5310)</f>
        <v>#DIV/0!</v>
      </c>
      <c r="AD5310" s="1965"/>
      <c r="AE5310" s="1425"/>
      <c r="AF5310" s="1966"/>
      <c r="AJ5310" s="852"/>
      <c r="AK5310" s="1950"/>
      <c r="AL5310" s="1950"/>
      <c r="AM5310" s="1950"/>
      <c r="AN5310" s="1950"/>
      <c r="AO5310" s="852"/>
    </row>
    <row r="5311" spans="1:42" s="181" customFormat="1" ht="15.75" hidden="1" customHeight="1" x14ac:dyDescent="0.25">
      <c r="A5311" s="1875"/>
      <c r="B5311" s="1876"/>
      <c r="C5311" s="1969" t="s">
        <v>18</v>
      </c>
      <c r="D5311" s="1502">
        <v>0.47</v>
      </c>
      <c r="E5311" s="1681">
        <v>0.47</v>
      </c>
      <c r="F5311" s="1682">
        <v>0.47</v>
      </c>
      <c r="G5311" s="1682">
        <v>0.47</v>
      </c>
      <c r="H5311" s="1683">
        <v>0.47</v>
      </c>
      <c r="I5311" s="1682">
        <v>0.47</v>
      </c>
      <c r="J5311" s="1682">
        <v>0.47</v>
      </c>
      <c r="K5311" s="1682">
        <v>0.47</v>
      </c>
      <c r="L5311" s="1682">
        <v>0.47</v>
      </c>
      <c r="M5311" s="1682">
        <v>0.47</v>
      </c>
      <c r="N5311" s="1683">
        <v>0.47</v>
      </c>
      <c r="O5311" s="1682">
        <v>0.47</v>
      </c>
      <c r="P5311" s="1682">
        <v>0.47</v>
      </c>
      <c r="Q5311" s="1682">
        <v>0.47</v>
      </c>
      <c r="R5311" s="1682">
        <v>0.47</v>
      </c>
      <c r="S5311" s="1682">
        <v>0.47</v>
      </c>
      <c r="T5311" s="1682">
        <v>0.47</v>
      </c>
      <c r="U5311" s="1682">
        <v>0.47</v>
      </c>
      <c r="V5311" s="1682">
        <v>0.47</v>
      </c>
      <c r="W5311" s="1682">
        <v>0.47</v>
      </c>
      <c r="X5311" s="1682">
        <v>0.47</v>
      </c>
      <c r="Y5311" s="1683">
        <v>0.47</v>
      </c>
      <c r="Z5311" s="1682">
        <v>0.47</v>
      </c>
      <c r="AA5311" s="1682">
        <v>0.47</v>
      </c>
      <c r="AB5311" s="1682">
        <v>0.47</v>
      </c>
      <c r="AC5311" s="1342"/>
      <c r="AD5311" s="1965"/>
      <c r="AE5311" s="1425"/>
      <c r="AF5311" s="1966"/>
      <c r="AJ5311" s="852"/>
      <c r="AK5311" s="1950"/>
      <c r="AL5311" s="1950"/>
      <c r="AM5311" s="1950"/>
      <c r="AN5311" s="1950"/>
      <c r="AO5311" s="852"/>
    </row>
    <row r="5312" spans="1:42" s="181" customFormat="1" ht="15.75" hidden="1" customHeight="1" x14ac:dyDescent="0.25">
      <c r="A5312" s="1875"/>
      <c r="B5312" s="1876"/>
      <c r="C5312" s="1969" t="s">
        <v>19</v>
      </c>
      <c r="D5312" s="1502">
        <v>0.51</v>
      </c>
      <c r="E5312" s="1681">
        <v>0.51</v>
      </c>
      <c r="F5312" s="1681">
        <v>0.51</v>
      </c>
      <c r="G5312" s="1681">
        <v>0.51</v>
      </c>
      <c r="H5312" s="1690">
        <v>0.51</v>
      </c>
      <c r="I5312" s="1681">
        <v>0.51</v>
      </c>
      <c r="J5312" s="1681">
        <v>0.51</v>
      </c>
      <c r="K5312" s="1681">
        <v>0.51</v>
      </c>
      <c r="L5312" s="1681">
        <v>0.51</v>
      </c>
      <c r="M5312" s="1681">
        <v>0.51</v>
      </c>
      <c r="N5312" s="1683">
        <v>0.51</v>
      </c>
      <c r="O5312" s="1681">
        <v>0.51</v>
      </c>
      <c r="P5312" s="1681">
        <v>0.51</v>
      </c>
      <c r="Q5312" s="1681">
        <v>0.51</v>
      </c>
      <c r="R5312" s="1681">
        <v>0.51</v>
      </c>
      <c r="S5312" s="1681">
        <v>0.51</v>
      </c>
      <c r="T5312" s="1681">
        <v>0.51</v>
      </c>
      <c r="U5312" s="1681">
        <v>0.51</v>
      </c>
      <c r="V5312" s="1681">
        <v>0.51</v>
      </c>
      <c r="W5312" s="1681">
        <v>0.51</v>
      </c>
      <c r="X5312" s="1681">
        <v>0.51</v>
      </c>
      <c r="Y5312" s="1683">
        <v>0.51</v>
      </c>
      <c r="Z5312" s="1681">
        <v>0.51</v>
      </c>
      <c r="AA5312" s="1681">
        <v>0.51</v>
      </c>
      <c r="AB5312" s="1681">
        <v>0.51</v>
      </c>
      <c r="AC5312" s="1342"/>
      <c r="AD5312" s="1965"/>
      <c r="AE5312" s="1425"/>
      <c r="AF5312" s="1966"/>
      <c r="AH5312" s="1950"/>
      <c r="AI5312" s="1973"/>
      <c r="AJ5312" s="1973"/>
      <c r="AK5312" s="1973"/>
      <c r="AL5312" s="1974"/>
      <c r="AM5312" s="1974"/>
      <c r="AN5312" s="189"/>
      <c r="AO5312" s="189"/>
      <c r="AP5312" s="189"/>
    </row>
    <row r="5313" spans="1:42" s="181" customFormat="1" ht="15.75" customHeight="1" thickBot="1" x14ac:dyDescent="0.3">
      <c r="A5313" s="3573" t="s">
        <v>42</v>
      </c>
      <c r="B5313" s="3574"/>
      <c r="C5313" s="3575"/>
      <c r="D5313" s="1957"/>
      <c r="E5313" s="1685">
        <f>SQRT(E5307*E5307+E5308*E5308)/E5298/1.73</f>
        <v>0</v>
      </c>
      <c r="F5313" s="1686">
        <f t="shared" ref="F5313:AB5313" si="2465">SQRT(F5307*F5307+F5308*F5308)/F5298/1.73</f>
        <v>0</v>
      </c>
      <c r="G5313" s="1686">
        <f t="shared" si="2465"/>
        <v>0</v>
      </c>
      <c r="H5313" s="1687">
        <f t="shared" si="2465"/>
        <v>0</v>
      </c>
      <c r="I5313" s="1686">
        <f t="shared" si="2465"/>
        <v>0</v>
      </c>
      <c r="J5313" s="1686">
        <f t="shared" si="2465"/>
        <v>0</v>
      </c>
      <c r="K5313" s="1686">
        <f t="shared" si="2465"/>
        <v>0</v>
      </c>
      <c r="L5313" s="1686">
        <f t="shared" si="2465"/>
        <v>0</v>
      </c>
      <c r="M5313" s="1686">
        <f t="shared" si="2465"/>
        <v>0</v>
      </c>
      <c r="N5313" s="1687">
        <f t="shared" si="2465"/>
        <v>0</v>
      </c>
      <c r="O5313" s="1686">
        <f t="shared" si="2465"/>
        <v>0</v>
      </c>
      <c r="P5313" s="1686">
        <f t="shared" si="2465"/>
        <v>0</v>
      </c>
      <c r="Q5313" s="1686">
        <f t="shared" si="2465"/>
        <v>0</v>
      </c>
      <c r="R5313" s="1686">
        <f t="shared" si="2465"/>
        <v>0</v>
      </c>
      <c r="S5313" s="1686">
        <f t="shared" si="2465"/>
        <v>0</v>
      </c>
      <c r="T5313" s="1686">
        <f t="shared" si="2465"/>
        <v>0</v>
      </c>
      <c r="U5313" s="1686">
        <f t="shared" si="2465"/>
        <v>0</v>
      </c>
      <c r="V5313" s="1686">
        <f t="shared" si="2465"/>
        <v>0</v>
      </c>
      <c r="W5313" s="1686">
        <f t="shared" si="2465"/>
        <v>0</v>
      </c>
      <c r="X5313" s="1686">
        <f t="shared" si="2465"/>
        <v>0</v>
      </c>
      <c r="Y5313" s="1687">
        <f>SQRT(Y5307*Y5307+Y5308*Y5308)/Y5298/1.73</f>
        <v>0</v>
      </c>
      <c r="Z5313" s="1686">
        <f t="shared" si="2465"/>
        <v>0</v>
      </c>
      <c r="AA5313" s="1686">
        <f t="shared" si="2465"/>
        <v>0</v>
      </c>
      <c r="AB5313" s="1689">
        <f t="shared" si="2465"/>
        <v>0</v>
      </c>
      <c r="AC5313" s="1970">
        <f>AVERAGE(E5313:AB5313)</f>
        <v>0</v>
      </c>
      <c r="AD5313" s="1971" t="e">
        <f>(AC5309-AC5313)/AC5309</f>
        <v>#DIV/0!</v>
      </c>
      <c r="AE5313" s="1688"/>
      <c r="AF5313" s="1972"/>
      <c r="AJ5313" s="852"/>
      <c r="AK5313" s="1949"/>
      <c r="AL5313" s="1949"/>
      <c r="AM5313" s="1950"/>
      <c r="AN5313" s="1949"/>
      <c r="AO5313" s="852"/>
    </row>
    <row r="5314" spans="1:42" s="181" customFormat="1" ht="15.75" customHeight="1" x14ac:dyDescent="0.25">
      <c r="A5314" s="3563" t="s">
        <v>756</v>
      </c>
      <c r="B5314" s="3589" t="s">
        <v>757</v>
      </c>
      <c r="C5314" s="1945" t="s">
        <v>13</v>
      </c>
      <c r="D5314" s="1929" t="s">
        <v>115</v>
      </c>
      <c r="E5314" s="1691">
        <f t="shared" ref="E5314:AB5314" si="2466">(E5318-D5318)*$AE5314*$AF5314</f>
        <v>425.99999999999972</v>
      </c>
      <c r="F5314" s="1692">
        <f t="shared" si="2466"/>
        <v>222.0000000000002</v>
      </c>
      <c r="G5314" s="1692">
        <f t="shared" si="2466"/>
        <v>222.0000000000002</v>
      </c>
      <c r="H5314" s="1597">
        <f t="shared" si="2466"/>
        <v>239.99999999999955</v>
      </c>
      <c r="I5314" s="1692">
        <f t="shared" si="2466"/>
        <v>222.0000000000002</v>
      </c>
      <c r="J5314" s="1692">
        <f t="shared" si="2466"/>
        <v>186.00000000000017</v>
      </c>
      <c r="K5314" s="1692">
        <f t="shared" si="2466"/>
        <v>290.99999999999994</v>
      </c>
      <c r="L5314" s="1692">
        <f t="shared" si="2466"/>
        <v>375</v>
      </c>
      <c r="M5314" s="1692">
        <f t="shared" si="2466"/>
        <v>324.00000000000028</v>
      </c>
      <c r="N5314" s="1597">
        <f t="shared" si="2466"/>
        <v>221.99999999999955</v>
      </c>
      <c r="O5314" s="1692">
        <f t="shared" si="2466"/>
        <v>393.00000000000068</v>
      </c>
      <c r="P5314" s="1692">
        <f t="shared" si="2466"/>
        <v>290.99999999999994</v>
      </c>
      <c r="Q5314" s="1692">
        <f t="shared" si="2466"/>
        <v>392.99999999999937</v>
      </c>
      <c r="R5314" s="1692">
        <f t="shared" si="2466"/>
        <v>305.9999999999996</v>
      </c>
      <c r="S5314" s="1692">
        <f t="shared" si="2466"/>
        <v>324.00000000000028</v>
      </c>
      <c r="T5314" s="1692">
        <f t="shared" si="2466"/>
        <v>429.00000000000074</v>
      </c>
      <c r="U5314" s="1692">
        <f t="shared" si="2466"/>
        <v>288.00000000000023</v>
      </c>
      <c r="V5314" s="1692">
        <f t="shared" si="2466"/>
        <v>479.99999999999909</v>
      </c>
      <c r="W5314" s="1692">
        <f t="shared" si="2466"/>
        <v>425.99999999999972</v>
      </c>
      <c r="X5314" s="1692">
        <f t="shared" si="2466"/>
        <v>426.00000000000102</v>
      </c>
      <c r="Y5314" s="1597">
        <f>(Y5318-X5318)*$AE5314*$AF5314</f>
        <v>341.99999999999966</v>
      </c>
      <c r="Z5314" s="1692">
        <f>(Z5318-Y5318)*$AE5314*$AF5314</f>
        <v>375</v>
      </c>
      <c r="AA5314" s="1692">
        <f t="shared" si="2466"/>
        <v>425.99999999999972</v>
      </c>
      <c r="AB5314" s="1693">
        <f t="shared" si="2466"/>
        <v>411.00000000000006</v>
      </c>
      <c r="AC5314" s="1653">
        <f>SUM(E5314:AB5314)</f>
        <v>8040.0000000000009</v>
      </c>
      <c r="AD5314" s="1964"/>
      <c r="AE5314" s="1692">
        <v>100</v>
      </c>
      <c r="AF5314" s="1693">
        <v>30</v>
      </c>
      <c r="AJ5314" s="852"/>
      <c r="AK5314" s="1954"/>
      <c r="AL5314" s="1955"/>
      <c r="AM5314" s="1954"/>
      <c r="AN5314" s="1950"/>
      <c r="AO5314" s="852"/>
    </row>
    <row r="5315" spans="1:42" s="181" customFormat="1" ht="15.75" customHeight="1" x14ac:dyDescent="0.25">
      <c r="A5315" s="3564"/>
      <c r="B5315" s="3590"/>
      <c r="C5315" s="1951" t="s">
        <v>14</v>
      </c>
      <c r="D5315" s="1342" t="s">
        <v>115</v>
      </c>
      <c r="E5315" s="1676">
        <f t="shared" ref="E5315:AB5315" si="2467">(E5319-D5319)*$AE5314*$AF5314</f>
        <v>93.000000000001748</v>
      </c>
      <c r="F5315" s="1677">
        <f t="shared" si="2467"/>
        <v>50.99999999999838</v>
      </c>
      <c r="G5315" s="1677">
        <f t="shared" si="2467"/>
        <v>48.000000000000043</v>
      </c>
      <c r="H5315" s="1598">
        <f t="shared" si="2467"/>
        <v>51.000000000001044</v>
      </c>
      <c r="I5315" s="1677">
        <f t="shared" si="2467"/>
        <v>50.99999999999838</v>
      </c>
      <c r="J5315" s="1677">
        <f t="shared" si="2467"/>
        <v>38.999999999999702</v>
      </c>
      <c r="K5315" s="1677">
        <f t="shared" si="2467"/>
        <v>66.000000000000725</v>
      </c>
      <c r="L5315" s="1677">
        <f t="shared" si="2467"/>
        <v>81.000000000000398</v>
      </c>
      <c r="M5315" s="1677">
        <f t="shared" si="2467"/>
        <v>72.000000000000057</v>
      </c>
      <c r="N5315" s="1598">
        <f t="shared" si="2467"/>
        <v>48.000000000000043</v>
      </c>
      <c r="O5315" s="1677">
        <f t="shared" si="2467"/>
        <v>86.999999999999744</v>
      </c>
      <c r="P5315" s="1677">
        <f t="shared" si="2467"/>
        <v>66.000000000000725</v>
      </c>
      <c r="Q5315" s="1677">
        <f t="shared" si="2467"/>
        <v>83.999999999998749</v>
      </c>
      <c r="R5315" s="1677">
        <f t="shared" si="2467"/>
        <v>69.000000000001734</v>
      </c>
      <c r="S5315" s="1677">
        <f t="shared" si="2467"/>
        <v>72.000000000000057</v>
      </c>
      <c r="T5315" s="1677">
        <f t="shared" si="2467"/>
        <v>92.999999999999091</v>
      </c>
      <c r="U5315" s="1677">
        <f t="shared" si="2467"/>
        <v>62.999999999999723</v>
      </c>
      <c r="V5315" s="1677">
        <f t="shared" si="2467"/>
        <v>105.00000000000043</v>
      </c>
      <c r="W5315" s="1677">
        <f t="shared" si="2467"/>
        <v>96.000000000000085</v>
      </c>
      <c r="X5315" s="1677">
        <f t="shared" si="2467"/>
        <v>92.999999999999091</v>
      </c>
      <c r="Y5315" s="1598">
        <f>(Y5319-X5319)*$AE5314*$AF5314</f>
        <v>75.000000000001066</v>
      </c>
      <c r="Z5315" s="1677">
        <f>(Z5319-Y5319)*$AE5314*$AF5314</f>
        <v>83.999999999998749</v>
      </c>
      <c r="AA5315" s="1677">
        <f t="shared" si="2467"/>
        <v>93.000000000001748</v>
      </c>
      <c r="AB5315" s="1678">
        <f t="shared" si="2467"/>
        <v>89.999999999998082</v>
      </c>
      <c r="AC5315" s="1932">
        <f>SUM(E5315:AB5315)</f>
        <v>1769.9999999999995</v>
      </c>
      <c r="AD5315" s="1965"/>
      <c r="AE5315" s="1425"/>
      <c r="AF5315" s="1966"/>
      <c r="AJ5315" s="852"/>
      <c r="AK5315" s="1950"/>
      <c r="AL5315" s="1950"/>
      <c r="AM5315" s="1950"/>
      <c r="AN5315" s="1950"/>
      <c r="AO5315" s="852"/>
    </row>
    <row r="5316" spans="1:42" s="181" customFormat="1" ht="15.75" customHeight="1" x14ac:dyDescent="0.25">
      <c r="A5316" s="3564"/>
      <c r="B5316" s="3590"/>
      <c r="C5316" s="1951" t="s">
        <v>15</v>
      </c>
      <c r="D5316" s="1342" t="s">
        <v>54</v>
      </c>
      <c r="E5316" s="1679">
        <v>25</v>
      </c>
      <c r="F5316" s="1440">
        <v>13</v>
      </c>
      <c r="G5316" s="1440">
        <v>13</v>
      </c>
      <c r="H5316" s="1432">
        <v>14</v>
      </c>
      <c r="I5316" s="1440">
        <v>13</v>
      </c>
      <c r="J5316" s="1440">
        <v>11</v>
      </c>
      <c r="K5316" s="1440">
        <v>17</v>
      </c>
      <c r="L5316" s="1440">
        <v>22</v>
      </c>
      <c r="M5316" s="1440">
        <v>19</v>
      </c>
      <c r="N5316" s="1432">
        <v>13</v>
      </c>
      <c r="O5316" s="1440">
        <v>23</v>
      </c>
      <c r="P5316" s="1440">
        <v>17</v>
      </c>
      <c r="Q5316" s="1440">
        <v>23</v>
      </c>
      <c r="R5316" s="1440">
        <v>18</v>
      </c>
      <c r="S5316" s="1440">
        <v>19</v>
      </c>
      <c r="T5316" s="1440">
        <v>25</v>
      </c>
      <c r="U5316" s="1440">
        <v>17</v>
      </c>
      <c r="V5316" s="1440">
        <v>28</v>
      </c>
      <c r="W5316" s="1440">
        <v>25</v>
      </c>
      <c r="X5316" s="1440">
        <v>25</v>
      </c>
      <c r="Y5316" s="1432">
        <v>20</v>
      </c>
      <c r="Z5316" s="1440">
        <v>22</v>
      </c>
      <c r="AA5316" s="1440">
        <v>25</v>
      </c>
      <c r="AB5316" s="1680">
        <v>24</v>
      </c>
      <c r="AC5316" s="1932">
        <f>AVERAGE(E5316:AB5316)</f>
        <v>19.625</v>
      </c>
      <c r="AD5316" s="1448"/>
      <c r="AE5316" s="1448"/>
      <c r="AF5316" s="1967"/>
      <c r="AJ5316" s="852"/>
      <c r="AK5316" s="1950"/>
      <c r="AL5316" s="1950"/>
      <c r="AM5316" s="1950"/>
      <c r="AN5316" s="1950"/>
      <c r="AO5316" s="852"/>
    </row>
    <row r="5317" spans="1:42" s="181" customFormat="1" ht="15.75" customHeight="1" thickBot="1" x14ac:dyDescent="0.3">
      <c r="A5317" s="3576"/>
      <c r="B5317" s="3591"/>
      <c r="C5317" s="1956" t="s">
        <v>17</v>
      </c>
      <c r="D5317" s="1957"/>
      <c r="E5317" s="1436">
        <f t="shared" ref="E5317:AA5317" si="2468">E5315/E5314</f>
        <v>0.21830985915493384</v>
      </c>
      <c r="F5317" s="1437">
        <f t="shared" si="2468"/>
        <v>0.22972972972972222</v>
      </c>
      <c r="G5317" s="1437">
        <f t="shared" si="2468"/>
        <v>0.21621621621621623</v>
      </c>
      <c r="H5317" s="1438">
        <f t="shared" si="2468"/>
        <v>0.21250000000000477</v>
      </c>
      <c r="I5317" s="1437">
        <f t="shared" si="2468"/>
        <v>0.22972972972972222</v>
      </c>
      <c r="J5317" s="1437">
        <f t="shared" si="2468"/>
        <v>0.20967741935483691</v>
      </c>
      <c r="K5317" s="1437">
        <f t="shared" si="2468"/>
        <v>0.22680412371134273</v>
      </c>
      <c r="L5317" s="1437">
        <f t="shared" si="2468"/>
        <v>0.21600000000000105</v>
      </c>
      <c r="M5317" s="1437">
        <f t="shared" si="2468"/>
        <v>0.22222222222222221</v>
      </c>
      <c r="N5317" s="1438">
        <f t="shared" si="2468"/>
        <v>0.21621621621621684</v>
      </c>
      <c r="O5317" s="1437">
        <f t="shared" si="2468"/>
        <v>0.22137404580152567</v>
      </c>
      <c r="P5317" s="1437">
        <f t="shared" si="2468"/>
        <v>0.22680412371134273</v>
      </c>
      <c r="Q5317" s="1437">
        <f t="shared" si="2468"/>
        <v>0.21374045801526434</v>
      </c>
      <c r="R5317" s="1437">
        <f t="shared" si="2468"/>
        <v>0.22549019607843734</v>
      </c>
      <c r="S5317" s="1437">
        <f t="shared" si="2468"/>
        <v>0.22222222222222221</v>
      </c>
      <c r="T5317" s="1437">
        <f t="shared" si="2468"/>
        <v>0.2167832167832143</v>
      </c>
      <c r="U5317" s="1437">
        <f t="shared" si="2468"/>
        <v>0.21874999999999886</v>
      </c>
      <c r="V5317" s="1437">
        <f t="shared" si="2468"/>
        <v>0.2187500000000013</v>
      </c>
      <c r="W5317" s="1437">
        <f t="shared" si="2468"/>
        <v>0.22535211267605668</v>
      </c>
      <c r="X5317" s="1437">
        <f t="shared" si="2468"/>
        <v>0.21830985915492693</v>
      </c>
      <c r="Y5317" s="1438">
        <f>Y5315/Y5314</f>
        <v>0.21929824561403843</v>
      </c>
      <c r="Z5317" s="1437">
        <f t="shared" si="2468"/>
        <v>0.22399999999999667</v>
      </c>
      <c r="AA5317" s="1437">
        <f t="shared" si="2468"/>
        <v>0.21830985915493384</v>
      </c>
      <c r="AB5317" s="1439">
        <f>AB5315/AB5314</f>
        <v>0.21897810218977631</v>
      </c>
      <c r="AC5317" s="1345">
        <f>MAX(E5317:AB5317)</f>
        <v>0.22972972972972222</v>
      </c>
      <c r="AD5317" s="1965"/>
      <c r="AE5317" s="1425"/>
      <c r="AF5317" s="1966"/>
      <c r="AJ5317" s="852"/>
      <c r="AK5317" s="1950"/>
      <c r="AL5317" s="1950"/>
      <c r="AM5317" s="1950"/>
      <c r="AN5317" s="1950"/>
      <c r="AO5317" s="852"/>
    </row>
    <row r="5318" spans="1:42" s="181" customFormat="1" ht="15.75" hidden="1" customHeight="1" x14ac:dyDescent="0.25">
      <c r="A5318" s="1878"/>
      <c r="B5318" s="1877"/>
      <c r="C5318" s="2025" t="s">
        <v>18</v>
      </c>
      <c r="D5318" s="2112">
        <v>1.26</v>
      </c>
      <c r="E5318" s="1694">
        <v>1.4019999999999999</v>
      </c>
      <c r="F5318" s="1695">
        <v>1.476</v>
      </c>
      <c r="G5318" s="1695">
        <v>1.55</v>
      </c>
      <c r="H5318" s="1696">
        <v>1.63</v>
      </c>
      <c r="I5318" s="1695">
        <v>1.704</v>
      </c>
      <c r="J5318" s="1695">
        <v>1.766</v>
      </c>
      <c r="K5318" s="1695">
        <v>1.863</v>
      </c>
      <c r="L5318" s="1695">
        <v>1.988</v>
      </c>
      <c r="M5318" s="1695">
        <v>2.0960000000000001</v>
      </c>
      <c r="N5318" s="1696">
        <v>2.17</v>
      </c>
      <c r="O5318" s="1695">
        <v>2.3010000000000002</v>
      </c>
      <c r="P5318" s="1695">
        <v>2.3980000000000001</v>
      </c>
      <c r="Q5318" s="1695">
        <v>2.5289999999999999</v>
      </c>
      <c r="R5318" s="1695">
        <v>2.6309999999999998</v>
      </c>
      <c r="S5318" s="1695">
        <v>2.7389999999999999</v>
      </c>
      <c r="T5318" s="1695">
        <v>2.8820000000000001</v>
      </c>
      <c r="U5318" s="1695">
        <v>2.9780000000000002</v>
      </c>
      <c r="V5318" s="1695">
        <v>3.1379999999999999</v>
      </c>
      <c r="W5318" s="1695">
        <v>3.28</v>
      </c>
      <c r="X5318" s="1695">
        <v>3.4220000000000002</v>
      </c>
      <c r="Y5318" s="1696">
        <v>3.536</v>
      </c>
      <c r="Z5318" s="1695">
        <v>3.661</v>
      </c>
      <c r="AA5318" s="1695">
        <v>3.8029999999999999</v>
      </c>
      <c r="AB5318" s="1697">
        <v>3.94</v>
      </c>
      <c r="AC5318" s="2026"/>
      <c r="AD5318" s="1965"/>
      <c r="AE5318" s="1425"/>
      <c r="AF5318" s="1966"/>
      <c r="AJ5318" s="852"/>
      <c r="AK5318" s="1950"/>
      <c r="AL5318" s="1950"/>
      <c r="AM5318" s="1950"/>
      <c r="AN5318" s="1950"/>
      <c r="AO5318" s="852"/>
    </row>
    <row r="5319" spans="1:42" s="181" customFormat="1" ht="15.75" hidden="1" customHeight="1" x14ac:dyDescent="0.25">
      <c r="A5319" s="1875"/>
      <c r="B5319" s="1876"/>
      <c r="C5319" s="1969" t="s">
        <v>19</v>
      </c>
      <c r="D5319" s="1502">
        <v>5.34</v>
      </c>
      <c r="E5319" s="1681">
        <v>5.3710000000000004</v>
      </c>
      <c r="F5319" s="1681">
        <v>5.3879999999999999</v>
      </c>
      <c r="G5319" s="1681">
        <v>5.4039999999999999</v>
      </c>
      <c r="H5319" s="1690">
        <v>5.4210000000000003</v>
      </c>
      <c r="I5319" s="1681">
        <v>5.4379999999999997</v>
      </c>
      <c r="J5319" s="1681">
        <v>5.4509999999999996</v>
      </c>
      <c r="K5319" s="1681">
        <v>5.4729999999999999</v>
      </c>
      <c r="L5319" s="1681">
        <v>5.5</v>
      </c>
      <c r="M5319" s="1681">
        <v>5.524</v>
      </c>
      <c r="N5319" s="1690">
        <v>5.54</v>
      </c>
      <c r="O5319" s="1681">
        <v>5.569</v>
      </c>
      <c r="P5319" s="1681">
        <v>5.5910000000000002</v>
      </c>
      <c r="Q5319" s="1681">
        <v>5.6189999999999998</v>
      </c>
      <c r="R5319" s="1681">
        <v>5.6420000000000003</v>
      </c>
      <c r="S5319" s="1681">
        <v>5.6660000000000004</v>
      </c>
      <c r="T5319" s="1681">
        <v>5.6970000000000001</v>
      </c>
      <c r="U5319" s="1681">
        <v>5.718</v>
      </c>
      <c r="V5319" s="1681">
        <v>5.7530000000000001</v>
      </c>
      <c r="W5319" s="1681">
        <v>5.7850000000000001</v>
      </c>
      <c r="X5319" s="1681">
        <v>5.8159999999999998</v>
      </c>
      <c r="Y5319" s="1690">
        <v>5.8410000000000002</v>
      </c>
      <c r="Z5319" s="1681">
        <v>5.8689999999999998</v>
      </c>
      <c r="AA5319" s="1681">
        <v>5.9</v>
      </c>
      <c r="AB5319" s="1681">
        <v>5.93</v>
      </c>
      <c r="AC5319" s="1342"/>
      <c r="AD5319" s="1965"/>
      <c r="AE5319" s="1425"/>
      <c r="AF5319" s="1966"/>
      <c r="AH5319" s="1950"/>
      <c r="AI5319" s="1973"/>
      <c r="AJ5319" s="1973"/>
      <c r="AK5319" s="1973"/>
      <c r="AL5319" s="1974"/>
      <c r="AM5319" s="1974"/>
      <c r="AN5319" s="189"/>
      <c r="AO5319" s="189"/>
      <c r="AP5319" s="189"/>
    </row>
    <row r="5320" spans="1:42" s="181" customFormat="1" ht="15.75" customHeight="1" thickBot="1" x14ac:dyDescent="0.3">
      <c r="A5320" s="3573" t="s">
        <v>42</v>
      </c>
      <c r="B5320" s="3574"/>
      <c r="C5320" s="3575"/>
      <c r="D5320" s="1957"/>
      <c r="E5320" s="1685">
        <f>SQRT(E5314*E5314+E5315*E5315)/E5298/1.73</f>
        <v>24.613510184048671</v>
      </c>
      <c r="F5320" s="1686">
        <f t="shared" ref="F5320:AB5320" si="2469">SQRT(F5314*F5314+F5315*F5315)/F5298/1.73</f>
        <v>12.808011024984731</v>
      </c>
      <c r="G5320" s="1686">
        <f t="shared" si="2469"/>
        <v>12.821188514325133</v>
      </c>
      <c r="H5320" s="1687">
        <f t="shared" si="2469"/>
        <v>13.850191968880273</v>
      </c>
      <c r="I5320" s="1686">
        <f t="shared" si="2469"/>
        <v>12.858042318051076</v>
      </c>
      <c r="J5320" s="1686">
        <f t="shared" si="2469"/>
        <v>10.562735192115516</v>
      </c>
      <c r="K5320" s="1686">
        <f t="shared" si="2469"/>
        <v>16.745646977982776</v>
      </c>
      <c r="L5320" s="1686">
        <f t="shared" si="2469"/>
        <v>21.405599371747282</v>
      </c>
      <c r="M5320" s="1686">
        <f t="shared" si="2469"/>
        <v>18.772191015154704</v>
      </c>
      <c r="N5320" s="1687">
        <f t="shared" si="2469"/>
        <v>12.623939460258557</v>
      </c>
      <c r="O5320" s="1686">
        <f t="shared" si="2469"/>
        <v>22.328924811591882</v>
      </c>
      <c r="P5320" s="1686">
        <f t="shared" si="2469"/>
        <v>16.489499414266021</v>
      </c>
      <c r="Q5320" s="1686">
        <f t="shared" si="2469"/>
        <v>22.16591177291043</v>
      </c>
      <c r="R5320" s="1686">
        <f t="shared" si="2469"/>
        <v>17.367780710327501</v>
      </c>
      <c r="S5320" s="1686">
        <f t="shared" si="2469"/>
        <v>18.3064687189772</v>
      </c>
      <c r="T5320" s="1686">
        <f t="shared" si="2469"/>
        <v>24.304292686142706</v>
      </c>
      <c r="U5320" s="1686">
        <f t="shared" si="2469"/>
        <v>16.229568311305574</v>
      </c>
      <c r="V5320" s="1686">
        <f t="shared" si="2469"/>
        <v>27.414811336664762</v>
      </c>
      <c r="W5320" s="1686">
        <f t="shared" si="2469"/>
        <v>24.411788293416336</v>
      </c>
      <c r="X5320" s="1686">
        <f t="shared" si="2469"/>
        <v>24.32841161048831</v>
      </c>
      <c r="Y5320" s="1687">
        <f>SQRT(Y5314*Y5314+Y5315*Y5315)/Y5298/1.73</f>
        <v>19.497651094937655</v>
      </c>
      <c r="Z5320" s="1686">
        <f t="shared" si="2469"/>
        <v>21.441563655035747</v>
      </c>
      <c r="AA5320" s="1686">
        <f t="shared" si="2469"/>
        <v>24.281536058252257</v>
      </c>
      <c r="AB5320" s="1689">
        <f t="shared" si="2469"/>
        <v>23.339877525999192</v>
      </c>
      <c r="AC5320" s="1970">
        <f>AVERAGE(E5320:AB5320)</f>
        <v>19.123714251161015</v>
      </c>
      <c r="AD5320" s="1971">
        <f>(AC5316-AC5320)/AC5316</f>
        <v>2.5543222870776296E-2</v>
      </c>
      <c r="AE5320" s="1688"/>
      <c r="AF5320" s="1972"/>
      <c r="AJ5320" s="852"/>
      <c r="AK5320" s="1949"/>
      <c r="AL5320" s="1949"/>
      <c r="AM5320" s="1950"/>
      <c r="AN5320" s="1949"/>
      <c r="AO5320" s="852"/>
    </row>
    <row r="5321" spans="1:42" s="181" customFormat="1" ht="15.75" customHeight="1" x14ac:dyDescent="0.25">
      <c r="A5321" s="3577" t="s">
        <v>27</v>
      </c>
      <c r="B5321" s="3592" t="s">
        <v>758</v>
      </c>
      <c r="C5321" s="2029" t="s">
        <v>13</v>
      </c>
      <c r="D5321" s="2026" t="s">
        <v>115</v>
      </c>
      <c r="E5321" s="1649">
        <f t="shared" ref="E5321:AB5321" si="2470">(E5325-D5325)*$AE5321*$AF5321</f>
        <v>191.99999999999841</v>
      </c>
      <c r="F5321" s="1650">
        <f t="shared" si="2470"/>
        <v>212.00000000000153</v>
      </c>
      <c r="G5321" s="1650">
        <f t="shared" si="2470"/>
        <v>208.00000000000017</v>
      </c>
      <c r="H5321" s="1651">
        <f t="shared" si="2470"/>
        <v>227.99999999999977</v>
      </c>
      <c r="I5321" s="1650">
        <f t="shared" si="2470"/>
        <v>227.99999999999977</v>
      </c>
      <c r="J5321" s="1650">
        <f t="shared" si="2470"/>
        <v>299.99999999999892</v>
      </c>
      <c r="K5321" s="1650">
        <f t="shared" si="2470"/>
        <v>403.99999999999989</v>
      </c>
      <c r="L5321" s="1650">
        <f t="shared" si="2470"/>
        <v>384.00000000000034</v>
      </c>
      <c r="M5321" s="1650">
        <f t="shared" si="2470"/>
        <v>387.99999999999989</v>
      </c>
      <c r="N5321" s="1651">
        <f t="shared" si="2470"/>
        <v>384.00000000000034</v>
      </c>
      <c r="O5321" s="1650">
        <f t="shared" si="2470"/>
        <v>316.00000000000074</v>
      </c>
      <c r="P5321" s="1650">
        <f t="shared" si="2470"/>
        <v>315.99999999999898</v>
      </c>
      <c r="Q5321" s="1650">
        <f t="shared" si="2470"/>
        <v>352.00000000000034</v>
      </c>
      <c r="R5321" s="1650">
        <f t="shared" si="2470"/>
        <v>316.00000000000074</v>
      </c>
      <c r="S5321" s="1650">
        <f t="shared" si="2470"/>
        <v>315.99999999999898</v>
      </c>
      <c r="T5321" s="1650">
        <f t="shared" si="2470"/>
        <v>347.99999999999898</v>
      </c>
      <c r="U5321" s="1650">
        <f t="shared" si="2470"/>
        <v>368.0000000000021</v>
      </c>
      <c r="V5321" s="1650">
        <f t="shared" si="2470"/>
        <v>387.99999999999812</v>
      </c>
      <c r="W5321" s="1650">
        <f t="shared" si="2470"/>
        <v>403.99999999999989</v>
      </c>
      <c r="X5321" s="1650">
        <f t="shared" si="2470"/>
        <v>435.99999999999994</v>
      </c>
      <c r="Y5321" s="1651">
        <f>(Y5325-X5325)*$AE5321*$AF5321</f>
        <v>403.99999999999989</v>
      </c>
      <c r="Z5321" s="1650">
        <f>(Z5325-Y5325)*$AE5321*$AF5321</f>
        <v>368.0000000000021</v>
      </c>
      <c r="AA5321" s="1650">
        <f t="shared" si="2470"/>
        <v>335.99999999999852</v>
      </c>
      <c r="AB5321" s="1675">
        <f t="shared" si="2470"/>
        <v>243.99999999999977</v>
      </c>
      <c r="AC5321" s="2030">
        <f>SUM(E5321:AB5321)</f>
        <v>7839.9999999999982</v>
      </c>
      <c r="AD5321" s="1964"/>
      <c r="AE5321" s="1692">
        <v>100</v>
      </c>
      <c r="AF5321" s="1693">
        <v>40</v>
      </c>
      <c r="AJ5321" s="852"/>
      <c r="AK5321" s="1954"/>
      <c r="AL5321" s="1955"/>
      <c r="AM5321" s="1954"/>
      <c r="AN5321" s="1950"/>
      <c r="AO5321" s="852"/>
    </row>
    <row r="5322" spans="1:42" s="181" customFormat="1" ht="15.75" customHeight="1" x14ac:dyDescent="0.25">
      <c r="A5322" s="3564"/>
      <c r="B5322" s="3590"/>
      <c r="C5322" s="1951" t="s">
        <v>14</v>
      </c>
      <c r="D5322" s="2026" t="s">
        <v>115</v>
      </c>
      <c r="E5322" s="1676">
        <f t="shared" ref="E5322:AB5322" si="2471">(E5326-D5326)*$AE5321*$AF5321</f>
        <v>71.999999999999176</v>
      </c>
      <c r="F5322" s="1677">
        <f t="shared" si="2471"/>
        <v>76.000000000000512</v>
      </c>
      <c r="G5322" s="1677">
        <f t="shared" si="2471"/>
        <v>76.000000000000512</v>
      </c>
      <c r="H5322" s="1598">
        <f t="shared" si="2471"/>
        <v>83.999999999999631</v>
      </c>
      <c r="I5322" s="1677">
        <f t="shared" si="2471"/>
        <v>83.999999999999631</v>
      </c>
      <c r="J5322" s="1677">
        <f t="shared" si="2471"/>
        <v>112.00000000000188</v>
      </c>
      <c r="K5322" s="1677">
        <f t="shared" si="2471"/>
        <v>147.99999999999969</v>
      </c>
      <c r="L5322" s="1677">
        <f t="shared" si="2471"/>
        <v>140.00000000000057</v>
      </c>
      <c r="M5322" s="1677">
        <f t="shared" si="2471"/>
        <v>143.99999999999835</v>
      </c>
      <c r="N5322" s="1598">
        <f t="shared" si="2471"/>
        <v>140.00000000000057</v>
      </c>
      <c r="O5322" s="1677">
        <f t="shared" si="2471"/>
        <v>115.99999999999966</v>
      </c>
      <c r="P5322" s="1677">
        <f t="shared" si="2471"/>
        <v>115.99999999999966</v>
      </c>
      <c r="Q5322" s="1677">
        <f t="shared" si="2471"/>
        <v>128.00000000000011</v>
      </c>
      <c r="R5322" s="1677">
        <f t="shared" si="2471"/>
        <v>115.99999999999966</v>
      </c>
      <c r="S5322" s="1677">
        <f t="shared" si="2471"/>
        <v>115.99999999999966</v>
      </c>
      <c r="T5322" s="1677">
        <f t="shared" si="2471"/>
        <v>128.00000000000011</v>
      </c>
      <c r="U5322" s="1677">
        <f t="shared" si="2471"/>
        <v>135.99999999999923</v>
      </c>
      <c r="V5322" s="1677">
        <f t="shared" si="2471"/>
        <v>144.0000000000019</v>
      </c>
      <c r="W5322" s="1677">
        <f t="shared" si="2471"/>
        <v>147.99999999999969</v>
      </c>
      <c r="X5322" s="1677">
        <f t="shared" si="2471"/>
        <v>160.00000000000014</v>
      </c>
      <c r="Y5322" s="1598">
        <f>(Y5326-X5326)*$AE5321*$AF5321</f>
        <v>147.99999999999969</v>
      </c>
      <c r="Z5322" s="1677">
        <f>(Z5326-Y5326)*$AE5321*$AF5321</f>
        <v>135.99999999999923</v>
      </c>
      <c r="AA5322" s="1677">
        <f t="shared" si="2471"/>
        <v>120.00000000000099</v>
      </c>
      <c r="AB5322" s="1678">
        <f t="shared" si="2471"/>
        <v>91.999999999998749</v>
      </c>
      <c r="AC5322" s="1932">
        <f>SUM(E5322:AB5322)</f>
        <v>2879.9999999999977</v>
      </c>
      <c r="AD5322" s="1965"/>
      <c r="AE5322" s="1425"/>
      <c r="AF5322" s="1966"/>
      <c r="AJ5322" s="852"/>
      <c r="AK5322" s="1950"/>
      <c r="AL5322" s="1950"/>
      <c r="AM5322" s="1950"/>
      <c r="AN5322" s="1950"/>
      <c r="AO5322" s="852"/>
    </row>
    <row r="5323" spans="1:42" s="181" customFormat="1" ht="15.75" customHeight="1" x14ac:dyDescent="0.25">
      <c r="A5323" s="3564"/>
      <c r="B5323" s="3590"/>
      <c r="C5323" s="1951" t="s">
        <v>15</v>
      </c>
      <c r="D5323" s="1342" t="s">
        <v>54</v>
      </c>
      <c r="E5323" s="1679">
        <v>11</v>
      </c>
      <c r="F5323" s="1440">
        <v>12</v>
      </c>
      <c r="G5323" s="1440">
        <v>12</v>
      </c>
      <c r="H5323" s="1432">
        <v>13</v>
      </c>
      <c r="I5323" s="1440">
        <v>13</v>
      </c>
      <c r="J5323" s="1440">
        <v>17</v>
      </c>
      <c r="K5323" s="1440">
        <v>23</v>
      </c>
      <c r="L5323" s="1440">
        <v>22</v>
      </c>
      <c r="M5323" s="1440">
        <v>22</v>
      </c>
      <c r="N5323" s="1432">
        <v>22</v>
      </c>
      <c r="O5323" s="1440">
        <v>18</v>
      </c>
      <c r="P5323" s="1440">
        <v>18</v>
      </c>
      <c r="Q5323" s="1440">
        <v>20</v>
      </c>
      <c r="R5323" s="1440">
        <v>18</v>
      </c>
      <c r="S5323" s="1440">
        <v>18</v>
      </c>
      <c r="T5323" s="1440">
        <v>20</v>
      </c>
      <c r="U5323" s="1440">
        <v>21</v>
      </c>
      <c r="V5323" s="1440">
        <v>22</v>
      </c>
      <c r="W5323" s="1440">
        <v>23</v>
      </c>
      <c r="X5323" s="1440">
        <v>25</v>
      </c>
      <c r="Y5323" s="1432">
        <v>23</v>
      </c>
      <c r="Z5323" s="1440">
        <v>21</v>
      </c>
      <c r="AA5323" s="1440">
        <v>19</v>
      </c>
      <c r="AB5323" s="1680">
        <v>14</v>
      </c>
      <c r="AC5323" s="1932">
        <f>AVERAGE(E5323:AB5323)</f>
        <v>18.625</v>
      </c>
      <c r="AD5323" s="1448"/>
      <c r="AE5323" s="1448"/>
      <c r="AF5323" s="1967"/>
      <c r="AJ5323" s="852"/>
      <c r="AK5323" s="1950"/>
      <c r="AL5323" s="1950"/>
      <c r="AM5323" s="1950"/>
      <c r="AN5323" s="1950"/>
      <c r="AO5323" s="852"/>
    </row>
    <row r="5324" spans="1:42" s="181" customFormat="1" ht="15.75" customHeight="1" x14ac:dyDescent="0.25">
      <c r="A5324" s="3564"/>
      <c r="B5324" s="3590"/>
      <c r="C5324" s="1951" t="s">
        <v>17</v>
      </c>
      <c r="D5324" s="1342"/>
      <c r="E5324" s="1428">
        <f t="shared" ref="E5324:AB5324" si="2472">E5322/E5321</f>
        <v>0.37499999999999883</v>
      </c>
      <c r="F5324" s="1429">
        <f t="shared" si="2472"/>
        <v>0.35849056603773566</v>
      </c>
      <c r="G5324" s="1429">
        <f t="shared" si="2472"/>
        <v>0.36538461538461753</v>
      </c>
      <c r="H5324" s="1430">
        <f t="shared" si="2472"/>
        <v>0.36842105263157771</v>
      </c>
      <c r="I5324" s="1429">
        <f t="shared" si="2472"/>
        <v>0.36842105263157771</v>
      </c>
      <c r="J5324" s="1429">
        <f t="shared" si="2472"/>
        <v>0.37333333333334096</v>
      </c>
      <c r="K5324" s="1429">
        <f t="shared" si="2472"/>
        <v>0.36633663366336566</v>
      </c>
      <c r="L5324" s="1429">
        <f t="shared" si="2472"/>
        <v>0.36458333333333448</v>
      </c>
      <c r="M5324" s="1429">
        <f t="shared" si="2472"/>
        <v>0.37113402061855255</v>
      </c>
      <c r="N5324" s="1430">
        <f t="shared" si="2472"/>
        <v>0.36458333333333448</v>
      </c>
      <c r="O5324" s="1429">
        <f t="shared" si="2472"/>
        <v>0.36708860759493478</v>
      </c>
      <c r="P5324" s="1429">
        <f t="shared" si="2472"/>
        <v>0.36708860759493683</v>
      </c>
      <c r="Q5324" s="1429">
        <f t="shared" si="2472"/>
        <v>0.36363636363636359</v>
      </c>
      <c r="R5324" s="1429">
        <f t="shared" si="2472"/>
        <v>0.36708860759493478</v>
      </c>
      <c r="S5324" s="1429">
        <f t="shared" si="2472"/>
        <v>0.36708860759493683</v>
      </c>
      <c r="T5324" s="1429">
        <f t="shared" si="2472"/>
        <v>0.36781609195402437</v>
      </c>
      <c r="U5324" s="1429">
        <f t="shared" si="2472"/>
        <v>0.36956521739130016</v>
      </c>
      <c r="V5324" s="1429">
        <f t="shared" si="2472"/>
        <v>0.37113402061856338</v>
      </c>
      <c r="W5324" s="1429">
        <f t="shared" si="2472"/>
        <v>0.36633663366336566</v>
      </c>
      <c r="X5324" s="1429">
        <f t="shared" si="2472"/>
        <v>0.36697247706422054</v>
      </c>
      <c r="Y5324" s="1430">
        <f>Y5322/Y5321</f>
        <v>0.36633663366336566</v>
      </c>
      <c r="Z5324" s="1429">
        <f t="shared" si="2472"/>
        <v>0.36956521739130016</v>
      </c>
      <c r="AA5324" s="1429">
        <f t="shared" si="2472"/>
        <v>0.35714285714286165</v>
      </c>
      <c r="AB5324" s="1431">
        <f t="shared" si="2472"/>
        <v>0.37704918032786405</v>
      </c>
      <c r="AC5324" s="1344">
        <f>MAX(E5324:AB5324)</f>
        <v>0.37704918032786405</v>
      </c>
      <c r="AD5324" s="1965"/>
      <c r="AE5324" s="1425"/>
      <c r="AF5324" s="1966"/>
      <c r="AJ5324" s="852"/>
      <c r="AK5324" s="1950"/>
      <c r="AL5324" s="1950"/>
      <c r="AM5324" s="1950"/>
      <c r="AN5324" s="1950"/>
      <c r="AO5324" s="852"/>
    </row>
    <row r="5325" spans="1:42" s="181" customFormat="1" ht="15.75" hidden="1" customHeight="1" x14ac:dyDescent="0.25">
      <c r="A5325" s="1875"/>
      <c r="B5325" s="1876"/>
      <c r="C5325" s="1969" t="s">
        <v>18</v>
      </c>
      <c r="D5325" s="1502">
        <v>2.97</v>
      </c>
      <c r="E5325" s="1681">
        <v>3.0179999999999998</v>
      </c>
      <c r="F5325" s="1682">
        <v>3.0710000000000002</v>
      </c>
      <c r="G5325" s="1682">
        <v>3.1230000000000002</v>
      </c>
      <c r="H5325" s="1683">
        <v>3.18</v>
      </c>
      <c r="I5325" s="1682">
        <v>3.2370000000000001</v>
      </c>
      <c r="J5325" s="1682">
        <v>3.3119999999999998</v>
      </c>
      <c r="K5325" s="1682">
        <v>3.4129999999999998</v>
      </c>
      <c r="L5325" s="1682">
        <v>3.5089999999999999</v>
      </c>
      <c r="M5325" s="1682">
        <v>3.6059999999999999</v>
      </c>
      <c r="N5325" s="1683">
        <v>3.702</v>
      </c>
      <c r="O5325" s="1682">
        <v>3.7810000000000001</v>
      </c>
      <c r="P5325" s="1682">
        <v>3.86</v>
      </c>
      <c r="Q5325" s="1682">
        <v>3.948</v>
      </c>
      <c r="R5325" s="1682">
        <v>4.0270000000000001</v>
      </c>
      <c r="S5325" s="1682">
        <v>4.1059999999999999</v>
      </c>
      <c r="T5325" s="1682">
        <v>4.1929999999999996</v>
      </c>
      <c r="U5325" s="1682">
        <v>4.2850000000000001</v>
      </c>
      <c r="V5325" s="1682">
        <v>4.3819999999999997</v>
      </c>
      <c r="W5325" s="1682">
        <v>4.4829999999999997</v>
      </c>
      <c r="X5325" s="1682">
        <v>4.5919999999999996</v>
      </c>
      <c r="Y5325" s="1683">
        <v>4.6929999999999996</v>
      </c>
      <c r="Z5325" s="1682">
        <v>4.7850000000000001</v>
      </c>
      <c r="AA5325" s="1682">
        <v>4.8689999999999998</v>
      </c>
      <c r="AB5325" s="1684">
        <v>4.93</v>
      </c>
      <c r="AC5325" s="1342"/>
      <c r="AD5325" s="1965"/>
      <c r="AE5325" s="1425"/>
      <c r="AF5325" s="1966"/>
      <c r="AJ5325" s="852"/>
      <c r="AK5325" s="1950"/>
      <c r="AL5325" s="1950"/>
      <c r="AM5325" s="1950"/>
      <c r="AN5325" s="1950"/>
      <c r="AO5325" s="852"/>
    </row>
    <row r="5326" spans="1:42" s="181" customFormat="1" ht="15.75" hidden="1" customHeight="1" x14ac:dyDescent="0.25">
      <c r="A5326" s="1875"/>
      <c r="B5326" s="1876"/>
      <c r="C5326" s="1969" t="s">
        <v>19</v>
      </c>
      <c r="D5326" s="1502">
        <v>4.92</v>
      </c>
      <c r="E5326" s="1681">
        <v>4.9379999999999997</v>
      </c>
      <c r="F5326" s="1682">
        <v>4.9569999999999999</v>
      </c>
      <c r="G5326" s="1682">
        <v>4.976</v>
      </c>
      <c r="H5326" s="1683">
        <v>4.9969999999999999</v>
      </c>
      <c r="I5326" s="1682">
        <v>5.0179999999999998</v>
      </c>
      <c r="J5326" s="1682">
        <v>5.0460000000000003</v>
      </c>
      <c r="K5326" s="1682">
        <v>5.0830000000000002</v>
      </c>
      <c r="L5326" s="1682">
        <v>5.1180000000000003</v>
      </c>
      <c r="M5326" s="1682">
        <v>5.1539999999999999</v>
      </c>
      <c r="N5326" s="1683">
        <v>5.1890000000000001</v>
      </c>
      <c r="O5326" s="1682">
        <v>5.218</v>
      </c>
      <c r="P5326" s="1682">
        <v>5.2469999999999999</v>
      </c>
      <c r="Q5326" s="1682">
        <v>5.2789999999999999</v>
      </c>
      <c r="R5326" s="1682">
        <v>5.3079999999999998</v>
      </c>
      <c r="S5326" s="1682">
        <v>5.3369999999999997</v>
      </c>
      <c r="T5326" s="1682">
        <v>5.3689999999999998</v>
      </c>
      <c r="U5326" s="1682">
        <v>5.4029999999999996</v>
      </c>
      <c r="V5326" s="1682">
        <v>5.4390000000000001</v>
      </c>
      <c r="W5326" s="1682">
        <v>5.476</v>
      </c>
      <c r="X5326" s="1682">
        <v>5.516</v>
      </c>
      <c r="Y5326" s="1683">
        <v>5.5529999999999999</v>
      </c>
      <c r="Z5326" s="1682">
        <v>5.5869999999999997</v>
      </c>
      <c r="AA5326" s="1682">
        <v>5.617</v>
      </c>
      <c r="AB5326" s="1684">
        <v>5.64</v>
      </c>
      <c r="AC5326" s="1342"/>
      <c r="AD5326" s="1965"/>
      <c r="AE5326" s="1425"/>
      <c r="AF5326" s="1966"/>
      <c r="AH5326" s="1950"/>
      <c r="AI5326" s="1973"/>
      <c r="AJ5326" s="1973"/>
      <c r="AK5326" s="1973"/>
      <c r="AL5326" s="1974"/>
      <c r="AM5326" s="1974"/>
      <c r="AN5326" s="189"/>
      <c r="AO5326" s="189"/>
      <c r="AP5326" s="189"/>
    </row>
    <row r="5327" spans="1:42" s="181" customFormat="1" ht="15.75" customHeight="1" thickBot="1" x14ac:dyDescent="0.3">
      <c r="A5327" s="3573" t="s">
        <v>42</v>
      </c>
      <c r="B5327" s="3574"/>
      <c r="C5327" s="3575"/>
      <c r="D5327" s="1957"/>
      <c r="E5327" s="1685">
        <f>SQRT(E5321*E5321+E5322*E5322)/E5298/1.73</f>
        <v>11.575149582709706</v>
      </c>
      <c r="F5327" s="1686">
        <f t="shared" ref="F5327:AB5327" si="2473">SQRT(F5321*F5321+F5322*F5322)/F5298/1.73</f>
        <v>12.66340231687038</v>
      </c>
      <c r="G5327" s="1686">
        <f t="shared" si="2473"/>
        <v>12.500551423109131</v>
      </c>
      <c r="H5327" s="1687">
        <f t="shared" si="2473"/>
        <v>13.715988573417105</v>
      </c>
      <c r="I5327" s="1686">
        <f t="shared" si="2473"/>
        <v>13.715988573417105</v>
      </c>
      <c r="J5327" s="1686">
        <f t="shared" si="2473"/>
        <v>17.798183690196005</v>
      </c>
      <c r="K5327" s="1686">
        <f t="shared" si="2473"/>
        <v>24.145896958572038</v>
      </c>
      <c r="L5327" s="1686">
        <f t="shared" si="2473"/>
        <v>22.804742915216796</v>
      </c>
      <c r="M5327" s="1686">
        <f t="shared" si="2473"/>
        <v>23.407569860153799</v>
      </c>
      <c r="N5327" s="1687">
        <f t="shared" si="2473"/>
        <v>22.717032365542881</v>
      </c>
      <c r="O5327" s="1686">
        <f t="shared" si="2473"/>
        <v>18.6734313957989</v>
      </c>
      <c r="P5327" s="1686">
        <f t="shared" si="2473"/>
        <v>18.602022480327303</v>
      </c>
      <c r="Q5327" s="1686">
        <f t="shared" si="2473"/>
        <v>20.658694631283829</v>
      </c>
      <c r="R5327" s="1686">
        <f t="shared" si="2473"/>
        <v>18.637658538718831</v>
      </c>
      <c r="S5327" s="1686">
        <f t="shared" si="2473"/>
        <v>18.566522437425917</v>
      </c>
      <c r="T5327" s="1686">
        <f t="shared" si="2473"/>
        <v>20.529850907195097</v>
      </c>
      <c r="U5327" s="1686">
        <f t="shared" si="2473"/>
        <v>21.597929795081587</v>
      </c>
      <c r="V5327" s="1686">
        <f t="shared" si="2473"/>
        <v>23.091251348530079</v>
      </c>
      <c r="W5327" s="1686">
        <f t="shared" si="2473"/>
        <v>24.052489233393814</v>
      </c>
      <c r="X5327" s="1686">
        <f t="shared" si="2473"/>
        <v>25.912850361718128</v>
      </c>
      <c r="Y5327" s="1687">
        <f>SQRT(Y5321*Y5321+Y5322*Y5322)/Y5298/1.73</f>
        <v>23.959801413611945</v>
      </c>
      <c r="Z5327" s="1686">
        <f t="shared" si="2473"/>
        <v>21.889793711231338</v>
      </c>
      <c r="AA5327" s="1686">
        <f t="shared" si="2473"/>
        <v>19.868446987628666</v>
      </c>
      <c r="AB5327" s="1689">
        <f t="shared" si="2473"/>
        <v>14.465739307917485</v>
      </c>
      <c r="AC5327" s="1970">
        <f>AVERAGE(E5327:AB5327)</f>
        <v>19.397957867044497</v>
      </c>
      <c r="AD5327" s="1971">
        <f>(AC5323-AC5327)/AC5323</f>
        <v>-4.1501093532590419E-2</v>
      </c>
      <c r="AE5327" s="1688"/>
      <c r="AF5327" s="1972"/>
      <c r="AJ5327" s="852"/>
      <c r="AK5327" s="1949"/>
      <c r="AL5327" s="1949"/>
      <c r="AM5327" s="1950"/>
      <c r="AN5327" s="1949"/>
      <c r="AO5327" s="852"/>
    </row>
    <row r="5328" spans="1:42" s="181" customFormat="1" ht="15.75" customHeight="1" x14ac:dyDescent="0.25">
      <c r="A5328" s="3563" t="s">
        <v>29</v>
      </c>
      <c r="B5328" s="3589" t="s">
        <v>759</v>
      </c>
      <c r="C5328" s="1945" t="s">
        <v>13</v>
      </c>
      <c r="D5328" s="1929" t="s">
        <v>115</v>
      </c>
      <c r="E5328" s="1691">
        <f t="shared" ref="E5328:AB5328" si="2474">(E5332-D5332)*$AE5328*$AF5328</f>
        <v>201.99999999999818</v>
      </c>
      <c r="F5328" s="1692">
        <f t="shared" si="2474"/>
        <v>201.99999999999818</v>
      </c>
      <c r="G5328" s="1692">
        <f t="shared" si="2474"/>
        <v>218.00000000000352</v>
      </c>
      <c r="H5328" s="1597">
        <f t="shared" si="2474"/>
        <v>201.99999999999818</v>
      </c>
      <c r="I5328" s="1692">
        <f t="shared" si="2474"/>
        <v>252.00000000000244</v>
      </c>
      <c r="J5328" s="1692">
        <f t="shared" si="2474"/>
        <v>252.00000000000244</v>
      </c>
      <c r="K5328" s="1692">
        <f t="shared" si="2474"/>
        <v>285.99999999999426</v>
      </c>
      <c r="L5328" s="1692">
        <f t="shared" si="2474"/>
        <v>469.99999999999886</v>
      </c>
      <c r="M5328" s="1692">
        <f t="shared" si="2474"/>
        <v>488.00000000000665</v>
      </c>
      <c r="N5328" s="1597">
        <f t="shared" si="2474"/>
        <v>469.99999999999886</v>
      </c>
      <c r="O5328" s="1692">
        <f t="shared" si="2474"/>
        <v>503.99999999999778</v>
      </c>
      <c r="P5328" s="1692">
        <f t="shared" si="2474"/>
        <v>487.99999999999955</v>
      </c>
      <c r="Q5328" s="1692">
        <f t="shared" si="2474"/>
        <v>438.00000000000239</v>
      </c>
      <c r="R5328" s="1692">
        <f t="shared" si="2474"/>
        <v>570.00000000000023</v>
      </c>
      <c r="S5328" s="1692">
        <f t="shared" si="2474"/>
        <v>454.00000000000063</v>
      </c>
      <c r="T5328" s="1692">
        <f t="shared" si="2474"/>
        <v>487.99999999999955</v>
      </c>
      <c r="U5328" s="1692">
        <f t="shared" si="2474"/>
        <v>469.99999999999886</v>
      </c>
      <c r="V5328" s="1692">
        <f t="shared" si="2474"/>
        <v>369.99999999999744</v>
      </c>
      <c r="W5328" s="1692">
        <f t="shared" si="2474"/>
        <v>370.00000000000455</v>
      </c>
      <c r="X5328" s="1692">
        <f t="shared" si="2474"/>
        <v>320.00000000000028</v>
      </c>
      <c r="Y5328" s="1597">
        <f>(Y5332-X5332)*$AE5328*$AF5328</f>
        <v>319.99999999999318</v>
      </c>
      <c r="Z5328" s="1692">
        <f>(Z5332-Y5332)*$AE5328*$AF5328</f>
        <v>301.9999999999996</v>
      </c>
      <c r="AA5328" s="1692">
        <f t="shared" si="2474"/>
        <v>268.00000000000068</v>
      </c>
      <c r="AB5328" s="1693">
        <f t="shared" si="2474"/>
        <v>236.00000000000421</v>
      </c>
      <c r="AC5328" s="1653">
        <f>SUM(E5328:AB5328)</f>
        <v>8640</v>
      </c>
      <c r="AD5328" s="1964"/>
      <c r="AE5328" s="1692">
        <v>100</v>
      </c>
      <c r="AF5328" s="1693">
        <v>20</v>
      </c>
      <c r="AJ5328" s="852"/>
      <c r="AK5328" s="1954"/>
      <c r="AL5328" s="1955"/>
      <c r="AM5328" s="1954"/>
      <c r="AN5328" s="1950"/>
      <c r="AO5328" s="852"/>
    </row>
    <row r="5329" spans="1:42" s="181" customFormat="1" ht="15.75" customHeight="1" x14ac:dyDescent="0.25">
      <c r="A5329" s="3564"/>
      <c r="B5329" s="3590"/>
      <c r="C5329" s="1951" t="s">
        <v>14</v>
      </c>
      <c r="D5329" s="1342" t="s">
        <v>139</v>
      </c>
      <c r="E5329" s="1676">
        <f t="shared" ref="E5329:AB5329" si="2475">(E5333-D5333)*$AE5328*$AF5328</f>
        <v>66.000000000002501</v>
      </c>
      <c r="F5329" s="1677">
        <f t="shared" si="2475"/>
        <v>64.000000000000057</v>
      </c>
      <c r="G5329" s="1677">
        <f t="shared" si="2475"/>
        <v>71.999999999999176</v>
      </c>
      <c r="H5329" s="1598">
        <f t="shared" si="2475"/>
        <v>64.000000000000057</v>
      </c>
      <c r="I5329" s="1677">
        <f t="shared" si="2475"/>
        <v>82.000000000000739</v>
      </c>
      <c r="J5329" s="1677">
        <f t="shared" si="2475"/>
        <v>81.999999999997186</v>
      </c>
      <c r="K5329" s="1677">
        <f t="shared" si="2475"/>
        <v>92.000000000002302</v>
      </c>
      <c r="L5329" s="1677">
        <f t="shared" si="2475"/>
        <v>153.99999999999991</v>
      </c>
      <c r="M5329" s="1677">
        <f t="shared" si="2475"/>
        <v>158.00000000000125</v>
      </c>
      <c r="N5329" s="1598">
        <f t="shared" si="2475"/>
        <v>151.99999999999747</v>
      </c>
      <c r="O5329" s="1677">
        <f t="shared" si="2475"/>
        <v>164.00000000000148</v>
      </c>
      <c r="P5329" s="1677">
        <f t="shared" si="2475"/>
        <v>157.9999999999977</v>
      </c>
      <c r="Q5329" s="1677">
        <f t="shared" si="2475"/>
        <v>142.00000000000301</v>
      </c>
      <c r="R5329" s="1677">
        <f t="shared" si="2475"/>
        <v>183.9999999999975</v>
      </c>
      <c r="S5329" s="1677">
        <f t="shared" si="2475"/>
        <v>147.99999999999969</v>
      </c>
      <c r="T5329" s="1677">
        <f t="shared" si="2475"/>
        <v>158.00000000000125</v>
      </c>
      <c r="U5329" s="1677">
        <f t="shared" si="2475"/>
        <v>152.00000000000102</v>
      </c>
      <c r="V5329" s="1677">
        <f t="shared" si="2475"/>
        <v>119.99999999999744</v>
      </c>
      <c r="W5329" s="1677">
        <f t="shared" si="2475"/>
        <v>120.00000000000099</v>
      </c>
      <c r="X5329" s="1677">
        <f t="shared" si="2475"/>
        <v>103.9999999999992</v>
      </c>
      <c r="Y5329" s="1598">
        <f>(Y5333-X5333)*$AE5328*$AF5328</f>
        <v>102.00000000000031</v>
      </c>
      <c r="Z5329" s="1677">
        <f>(Z5333-Y5333)*$AE5328*$AF5328</f>
        <v>98.00000000000253</v>
      </c>
      <c r="AA5329" s="1677">
        <f t="shared" si="2475"/>
        <v>87.999999999997414</v>
      </c>
      <c r="AB5329" s="1678">
        <f t="shared" si="2475"/>
        <v>76.000000000000512</v>
      </c>
      <c r="AC5329" s="1932">
        <f>SUM(E5329:AB5329)</f>
        <v>2800.0000000000005</v>
      </c>
      <c r="AD5329" s="1965"/>
      <c r="AE5329" s="1425"/>
      <c r="AF5329" s="1966"/>
      <c r="AJ5329" s="852"/>
      <c r="AK5329" s="1950"/>
      <c r="AL5329" s="1950"/>
      <c r="AM5329" s="1950"/>
      <c r="AN5329" s="1950"/>
      <c r="AO5329" s="852"/>
    </row>
    <row r="5330" spans="1:42" s="181" customFormat="1" ht="15.75" customHeight="1" x14ac:dyDescent="0.25">
      <c r="A5330" s="3564"/>
      <c r="B5330" s="3590"/>
      <c r="C5330" s="1951" t="s">
        <v>15</v>
      </c>
      <c r="D5330" s="1342" t="s">
        <v>54</v>
      </c>
      <c r="E5330" s="1679">
        <v>12</v>
      </c>
      <c r="F5330" s="1440">
        <v>12</v>
      </c>
      <c r="G5330" s="1440">
        <v>13</v>
      </c>
      <c r="H5330" s="1432">
        <v>12</v>
      </c>
      <c r="I5330" s="1440">
        <v>15</v>
      </c>
      <c r="J5330" s="1440">
        <v>15</v>
      </c>
      <c r="K5330" s="1440">
        <v>17</v>
      </c>
      <c r="L5330" s="1440">
        <v>28</v>
      </c>
      <c r="M5330" s="1440">
        <v>29</v>
      </c>
      <c r="N5330" s="1432">
        <v>28</v>
      </c>
      <c r="O5330" s="1440">
        <v>30</v>
      </c>
      <c r="P5330" s="1440">
        <v>29</v>
      </c>
      <c r="Q5330" s="1440">
        <v>26</v>
      </c>
      <c r="R5330" s="1440">
        <v>34</v>
      </c>
      <c r="S5330" s="1440">
        <v>27</v>
      </c>
      <c r="T5330" s="1440">
        <v>29</v>
      </c>
      <c r="U5330" s="1440">
        <v>28</v>
      </c>
      <c r="V5330" s="1440">
        <v>22</v>
      </c>
      <c r="W5330" s="1440">
        <v>22</v>
      </c>
      <c r="X5330" s="1440">
        <v>19</v>
      </c>
      <c r="Y5330" s="1432">
        <v>19</v>
      </c>
      <c r="Z5330" s="1440">
        <v>18</v>
      </c>
      <c r="AA5330" s="1440">
        <v>16</v>
      </c>
      <c r="AB5330" s="1680">
        <v>14</v>
      </c>
      <c r="AC5330" s="1932">
        <f>AVERAGE(E5330:AB5330)</f>
        <v>21.416666666666668</v>
      </c>
      <c r="AD5330" s="1448"/>
      <c r="AE5330" s="1448"/>
      <c r="AF5330" s="1967"/>
      <c r="AJ5330" s="852"/>
      <c r="AK5330" s="1950"/>
      <c r="AL5330" s="1950"/>
      <c r="AM5330" s="1950"/>
      <c r="AN5330" s="1950"/>
      <c r="AO5330" s="852"/>
    </row>
    <row r="5331" spans="1:42" s="181" customFormat="1" ht="15.75" customHeight="1" thickBot="1" x14ac:dyDescent="0.3">
      <c r="A5331" s="3576"/>
      <c r="B5331" s="3591"/>
      <c r="C5331" s="1956" t="s">
        <v>17</v>
      </c>
      <c r="D5331" s="1957"/>
      <c r="E5331" s="1436">
        <f t="shared" ref="E5331:AB5331" si="2476">E5329/E5328</f>
        <v>0.32673267326734207</v>
      </c>
      <c r="F5331" s="1437">
        <f t="shared" si="2476"/>
        <v>0.31683168316831994</v>
      </c>
      <c r="G5331" s="1437">
        <f t="shared" si="2476"/>
        <v>0.33027522935778902</v>
      </c>
      <c r="H5331" s="1438">
        <f t="shared" si="2476"/>
        <v>0.31683168316831994</v>
      </c>
      <c r="I5331" s="1437">
        <f t="shared" si="2476"/>
        <v>0.32539682539682518</v>
      </c>
      <c r="J5331" s="1437">
        <f t="shared" si="2476"/>
        <v>0.32539682539681108</v>
      </c>
      <c r="K5331" s="1437">
        <f t="shared" si="2476"/>
        <v>0.32167832167833621</v>
      </c>
      <c r="L5331" s="1437">
        <f t="shared" si="2476"/>
        <v>0.32765957446808569</v>
      </c>
      <c r="M5331" s="1437">
        <f t="shared" si="2476"/>
        <v>0.32377049180327683</v>
      </c>
      <c r="N5331" s="1438">
        <f t="shared" si="2476"/>
        <v>0.32340425531914435</v>
      </c>
      <c r="O5331" s="1437">
        <f t="shared" si="2476"/>
        <v>0.32539682539682974</v>
      </c>
      <c r="P5331" s="1437">
        <f t="shared" si="2476"/>
        <v>0.32377049180327427</v>
      </c>
      <c r="Q5331" s="1437">
        <f t="shared" si="2476"/>
        <v>0.32420091324201422</v>
      </c>
      <c r="R5331" s="1437">
        <f t="shared" si="2476"/>
        <v>0.32280701754385516</v>
      </c>
      <c r="S5331" s="1437">
        <f t="shared" si="2476"/>
        <v>0.32599118942731165</v>
      </c>
      <c r="T5331" s="1437">
        <f t="shared" si="2476"/>
        <v>0.32377049180328155</v>
      </c>
      <c r="U5331" s="1437">
        <f t="shared" si="2476"/>
        <v>0.3234042553191519</v>
      </c>
      <c r="V5331" s="1437">
        <f t="shared" si="2476"/>
        <v>0.32432432432431968</v>
      </c>
      <c r="W5331" s="1437">
        <f t="shared" si="2476"/>
        <v>0.32432432432432301</v>
      </c>
      <c r="X5331" s="1437">
        <f t="shared" si="2476"/>
        <v>0.32499999999999724</v>
      </c>
      <c r="Y5331" s="1438">
        <f>Y5329/Y5328</f>
        <v>0.31875000000000775</v>
      </c>
      <c r="Z5331" s="1437">
        <f t="shared" si="2476"/>
        <v>0.32450331125828696</v>
      </c>
      <c r="AA5331" s="1437">
        <f t="shared" si="2476"/>
        <v>0.32835820895521339</v>
      </c>
      <c r="AB5331" s="1439">
        <f t="shared" si="2476"/>
        <v>0.32203389830508117</v>
      </c>
      <c r="AC5331" s="1345">
        <f>MAX(E5331:AB5331)</f>
        <v>0.33027522935778902</v>
      </c>
      <c r="AD5331" s="1965"/>
      <c r="AE5331" s="1425"/>
      <c r="AF5331" s="1966"/>
      <c r="AJ5331" s="852"/>
      <c r="AK5331" s="1950"/>
      <c r="AL5331" s="1950"/>
      <c r="AM5331" s="1950"/>
      <c r="AN5331" s="1950"/>
      <c r="AO5331" s="852"/>
    </row>
    <row r="5332" spans="1:42" s="181" customFormat="1" ht="15.75" hidden="1" customHeight="1" x14ac:dyDescent="0.25">
      <c r="A5332" s="1878"/>
      <c r="B5332" s="1877"/>
      <c r="C5332" s="2025" t="s">
        <v>18</v>
      </c>
      <c r="D5332" s="2112">
        <v>28.07</v>
      </c>
      <c r="E5332" s="1694">
        <v>28.170999999999999</v>
      </c>
      <c r="F5332" s="1695">
        <v>28.271999999999998</v>
      </c>
      <c r="G5332" s="1695">
        <v>28.381</v>
      </c>
      <c r="H5332" s="1696">
        <v>28.481999999999999</v>
      </c>
      <c r="I5332" s="1695">
        <v>28.608000000000001</v>
      </c>
      <c r="J5332" s="1695">
        <v>28.734000000000002</v>
      </c>
      <c r="K5332" s="1695">
        <v>28.876999999999999</v>
      </c>
      <c r="L5332" s="1695">
        <v>29.111999999999998</v>
      </c>
      <c r="M5332" s="1695">
        <v>29.356000000000002</v>
      </c>
      <c r="N5332" s="1696">
        <v>29.591000000000001</v>
      </c>
      <c r="O5332" s="1695">
        <v>29.843</v>
      </c>
      <c r="P5332" s="1695">
        <v>30.087</v>
      </c>
      <c r="Q5332" s="1695">
        <v>30.306000000000001</v>
      </c>
      <c r="R5332" s="1695">
        <v>30.591000000000001</v>
      </c>
      <c r="S5332" s="1695">
        <v>30.818000000000001</v>
      </c>
      <c r="T5332" s="1695">
        <v>31.062000000000001</v>
      </c>
      <c r="U5332" s="1695">
        <v>31.297000000000001</v>
      </c>
      <c r="V5332" s="1695">
        <v>31.481999999999999</v>
      </c>
      <c r="W5332" s="1695">
        <v>31.667000000000002</v>
      </c>
      <c r="X5332" s="1695">
        <v>31.827000000000002</v>
      </c>
      <c r="Y5332" s="1696">
        <v>31.986999999999998</v>
      </c>
      <c r="Z5332" s="1695">
        <v>32.137999999999998</v>
      </c>
      <c r="AA5332" s="1695">
        <v>32.271999999999998</v>
      </c>
      <c r="AB5332" s="1697">
        <v>32.39</v>
      </c>
      <c r="AC5332" s="2026"/>
      <c r="AD5332" s="1965"/>
      <c r="AE5332" s="1425"/>
      <c r="AF5332" s="1966"/>
      <c r="AJ5332" s="852"/>
      <c r="AK5332" s="1950"/>
      <c r="AL5332" s="1950"/>
      <c r="AM5332" s="1950"/>
      <c r="AN5332" s="1950"/>
      <c r="AO5332" s="852"/>
    </row>
    <row r="5333" spans="1:42" s="181" customFormat="1" ht="15.75" hidden="1" customHeight="1" x14ac:dyDescent="0.25">
      <c r="A5333" s="1875"/>
      <c r="B5333" s="1876"/>
      <c r="C5333" s="1969" t="s">
        <v>19</v>
      </c>
      <c r="D5333" s="1502">
        <v>9.1999999999999993</v>
      </c>
      <c r="E5333" s="1681">
        <v>9.2330000000000005</v>
      </c>
      <c r="F5333" s="1682">
        <v>9.2650000000000006</v>
      </c>
      <c r="G5333" s="1682">
        <v>9.3010000000000002</v>
      </c>
      <c r="H5333" s="1683">
        <v>9.3330000000000002</v>
      </c>
      <c r="I5333" s="1682">
        <v>9.3740000000000006</v>
      </c>
      <c r="J5333" s="1682">
        <v>9.4149999999999991</v>
      </c>
      <c r="K5333" s="1682">
        <v>9.4610000000000003</v>
      </c>
      <c r="L5333" s="1682">
        <v>9.5380000000000003</v>
      </c>
      <c r="M5333" s="1682">
        <v>9.6170000000000009</v>
      </c>
      <c r="N5333" s="1683">
        <v>9.6929999999999996</v>
      </c>
      <c r="O5333" s="1682">
        <v>9.7750000000000004</v>
      </c>
      <c r="P5333" s="1682">
        <v>9.8539999999999992</v>
      </c>
      <c r="Q5333" s="1682">
        <v>9.9250000000000007</v>
      </c>
      <c r="R5333" s="1682">
        <v>10.016999999999999</v>
      </c>
      <c r="S5333" s="1682">
        <v>10.090999999999999</v>
      </c>
      <c r="T5333" s="1682">
        <v>10.17</v>
      </c>
      <c r="U5333" s="1682">
        <v>10.246</v>
      </c>
      <c r="V5333" s="1682">
        <v>10.305999999999999</v>
      </c>
      <c r="W5333" s="1682">
        <v>10.366</v>
      </c>
      <c r="X5333" s="1682">
        <v>10.417999999999999</v>
      </c>
      <c r="Y5333" s="1683">
        <v>10.468999999999999</v>
      </c>
      <c r="Z5333" s="1682">
        <v>10.518000000000001</v>
      </c>
      <c r="AA5333" s="1682">
        <v>10.561999999999999</v>
      </c>
      <c r="AB5333" s="1684">
        <v>10.6</v>
      </c>
      <c r="AC5333" s="1342"/>
      <c r="AD5333" s="1965"/>
      <c r="AE5333" s="1425"/>
      <c r="AF5333" s="1966"/>
      <c r="AH5333" s="1950"/>
      <c r="AI5333" s="1973"/>
      <c r="AJ5333" s="1973"/>
      <c r="AK5333" s="1973"/>
      <c r="AL5333" s="1974"/>
      <c r="AM5333" s="1974"/>
      <c r="AN5333" s="189"/>
      <c r="AO5333" s="189"/>
      <c r="AP5333" s="189"/>
    </row>
    <row r="5334" spans="1:42" s="181" customFormat="1" ht="15.75" customHeight="1" thickBot="1" x14ac:dyDescent="0.3">
      <c r="A5334" s="3573" t="s">
        <v>42</v>
      </c>
      <c r="B5334" s="3574"/>
      <c r="C5334" s="3575"/>
      <c r="D5334" s="1957"/>
      <c r="E5334" s="1685">
        <f>SQRT(E5328*E5328+E5329*E5329)/E5298/1.73</f>
        <v>11.995846693586916</v>
      </c>
      <c r="F5334" s="1686">
        <f t="shared" ref="F5334:AB5334" si="2477">SQRT(F5328*F5328+F5329*F5329)/F5298/1.73</f>
        <v>11.914723072140147</v>
      </c>
      <c r="G5334" s="1686">
        <f t="shared" si="2477"/>
        <v>12.959618253107228</v>
      </c>
      <c r="H5334" s="1687">
        <f t="shared" si="2477"/>
        <v>11.961264959140692</v>
      </c>
      <c r="I5334" s="1686">
        <f t="shared" si="2477"/>
        <v>14.959224864348682</v>
      </c>
      <c r="J5334" s="1686">
        <f t="shared" si="2477"/>
        <v>14.729082943358637</v>
      </c>
      <c r="K5334" s="1686">
        <f t="shared" si="2477"/>
        <v>16.860262687109749</v>
      </c>
      <c r="L5334" s="1686">
        <f t="shared" si="2477"/>
        <v>27.595392245705622</v>
      </c>
      <c r="M5334" s="1686">
        <f t="shared" si="2477"/>
        <v>29.011489562760833</v>
      </c>
      <c r="N5334" s="1687">
        <f t="shared" si="2477"/>
        <v>27.454847169530577</v>
      </c>
      <c r="O5334" s="1686">
        <f t="shared" si="2477"/>
        <v>29.401624301521792</v>
      </c>
      <c r="P5334" s="1686">
        <f t="shared" si="2477"/>
        <v>28.345833970498202</v>
      </c>
      <c r="Q5334" s="1686">
        <f t="shared" si="2477"/>
        <v>25.396200011679635</v>
      </c>
      <c r="R5334" s="1686">
        <f t="shared" si="2477"/>
        <v>33.162936915477992</v>
      </c>
      <c r="S5334" s="1686">
        <f t="shared" si="2477"/>
        <v>26.337775100863659</v>
      </c>
      <c r="T5334" s="1686">
        <f t="shared" si="2477"/>
        <v>28.400136334426424</v>
      </c>
      <c r="U5334" s="1686">
        <f t="shared" si="2477"/>
        <v>27.193372434582727</v>
      </c>
      <c r="V5334" s="1686">
        <f t="shared" si="2477"/>
        <v>21.70269192177178</v>
      </c>
      <c r="W5334" s="1686">
        <f t="shared" si="2477"/>
        <v>21.744670049280487</v>
      </c>
      <c r="X5334" s="1686">
        <f t="shared" si="2477"/>
        <v>18.773620947452937</v>
      </c>
      <c r="Y5334" s="1687">
        <f>SQRT(Y5328*Y5328+Y5329*Y5329)/Y5298/1.73</f>
        <v>18.703323829478531</v>
      </c>
      <c r="Z5334" s="1686">
        <f t="shared" si="2477"/>
        <v>17.715019745438862</v>
      </c>
      <c r="AA5334" s="1686">
        <f t="shared" si="2477"/>
        <v>15.708176205699239</v>
      </c>
      <c r="AB5334" s="1689">
        <f t="shared" si="2477"/>
        <v>13.753867921681955</v>
      </c>
      <c r="AC5334" s="1970">
        <f>AVERAGE(E5334:AB5334)</f>
        <v>21.074208422526802</v>
      </c>
      <c r="AD5334" s="1971">
        <f>(AC5330-AC5334)/AC5330</f>
        <v>1.5990268208865351E-2</v>
      </c>
      <c r="AE5334" s="1688"/>
      <c r="AF5334" s="1972"/>
      <c r="AJ5334" s="852"/>
      <c r="AK5334" s="1949"/>
      <c r="AL5334" s="1949"/>
      <c r="AM5334" s="1950"/>
      <c r="AN5334" s="1949"/>
      <c r="AO5334" s="852"/>
    </row>
    <row r="5335" spans="1:42" s="181" customFormat="1" ht="15.75" customHeight="1" x14ac:dyDescent="0.25">
      <c r="A5335" s="3577" t="s">
        <v>46</v>
      </c>
      <c r="B5335" s="3592" t="s">
        <v>760</v>
      </c>
      <c r="C5335" s="2029" t="s">
        <v>13</v>
      </c>
      <c r="D5335" s="2026" t="s">
        <v>115</v>
      </c>
      <c r="E5335" s="1649">
        <f t="shared" ref="E5335:AB5335" si="2478">(E5339-D5339)*$AE5335*$AF5335</f>
        <v>96.000000000000085</v>
      </c>
      <c r="F5335" s="1650">
        <f t="shared" si="2478"/>
        <v>96.000000000000085</v>
      </c>
      <c r="G5335" s="1650">
        <f t="shared" si="2478"/>
        <v>98.999999999998423</v>
      </c>
      <c r="H5335" s="1651">
        <f t="shared" si="2478"/>
        <v>111.00000000000243</v>
      </c>
      <c r="I5335" s="1650">
        <f t="shared" si="2478"/>
        <v>113.99999999999544</v>
      </c>
      <c r="J5335" s="1650">
        <f t="shared" si="2478"/>
        <v>129.00000000000313</v>
      </c>
      <c r="K5335" s="1650">
        <f t="shared" si="2478"/>
        <v>144.00000000000011</v>
      </c>
      <c r="L5335" s="1650">
        <f t="shared" si="2478"/>
        <v>144.00000000000011</v>
      </c>
      <c r="M5335" s="1650">
        <f t="shared" si="2478"/>
        <v>176.99999999999784</v>
      </c>
      <c r="N5335" s="1651">
        <f t="shared" si="2478"/>
        <v>146.99999999999847</v>
      </c>
      <c r="O5335" s="1650">
        <f t="shared" si="2478"/>
        <v>177.00000000000315</v>
      </c>
      <c r="P5335" s="1650">
        <f t="shared" si="2478"/>
        <v>144.00000000000011</v>
      </c>
      <c r="Q5335" s="1650">
        <f t="shared" si="2478"/>
        <v>162.0000000000008</v>
      </c>
      <c r="R5335" s="1650">
        <f t="shared" si="2478"/>
        <v>158.99999999999716</v>
      </c>
      <c r="S5335" s="1650">
        <f t="shared" si="2478"/>
        <v>147.00000000000381</v>
      </c>
      <c r="T5335" s="1650">
        <f t="shared" si="2478"/>
        <v>158.99999999999716</v>
      </c>
      <c r="U5335" s="1650">
        <f t="shared" si="2478"/>
        <v>176.99999999999784</v>
      </c>
      <c r="V5335" s="1650">
        <f t="shared" si="2478"/>
        <v>210.00000000000085</v>
      </c>
      <c r="W5335" s="1650">
        <f t="shared" si="2478"/>
        <v>177.00000000000315</v>
      </c>
      <c r="X5335" s="1650">
        <f t="shared" si="2478"/>
        <v>176.99999999999784</v>
      </c>
      <c r="Y5335" s="1651">
        <f>(Y5339-X5339)*$AE5335*$AF5335</f>
        <v>162.0000000000008</v>
      </c>
      <c r="Z5335" s="1650">
        <f>(Z5339-Y5339)*$AE5335*$AF5335</f>
        <v>158.99999999999716</v>
      </c>
      <c r="AA5335" s="1650">
        <f t="shared" si="2478"/>
        <v>129.00000000000313</v>
      </c>
      <c r="AB5335" s="1675">
        <f t="shared" si="2478"/>
        <v>114.00000000000077</v>
      </c>
      <c r="AC5335" s="2030">
        <f>SUM(E5335:AB5335)</f>
        <v>3510.0000000000005</v>
      </c>
      <c r="AD5335" s="1964"/>
      <c r="AE5335" s="1692">
        <v>100</v>
      </c>
      <c r="AF5335" s="1693">
        <v>30</v>
      </c>
      <c r="AJ5335" s="852"/>
      <c r="AK5335" s="1954"/>
      <c r="AL5335" s="1955"/>
      <c r="AM5335" s="1954"/>
      <c r="AN5335" s="1950"/>
      <c r="AO5335" s="852"/>
    </row>
    <row r="5336" spans="1:42" s="181" customFormat="1" ht="15.75" customHeight="1" x14ac:dyDescent="0.25">
      <c r="A5336" s="3564"/>
      <c r="B5336" s="3590"/>
      <c r="C5336" s="1951" t="s">
        <v>14</v>
      </c>
      <c r="D5336" s="1342" t="s">
        <v>139</v>
      </c>
      <c r="E5336" s="1676">
        <f t="shared" ref="E5336:AB5336" si="2479">(E5340-D5340)*$AE5335*$AF5335</f>
        <v>0</v>
      </c>
      <c r="F5336" s="1677">
        <f t="shared" si="2479"/>
        <v>0</v>
      </c>
      <c r="G5336" s="1677">
        <f t="shared" si="2479"/>
        <v>0</v>
      </c>
      <c r="H5336" s="1598">
        <f t="shared" si="2479"/>
        <v>0</v>
      </c>
      <c r="I5336" s="1677">
        <f t="shared" si="2479"/>
        <v>0</v>
      </c>
      <c r="J5336" s="1677">
        <f t="shared" si="2479"/>
        <v>0</v>
      </c>
      <c r="K5336" s="1677">
        <f t="shared" si="2479"/>
        <v>0</v>
      </c>
      <c r="L5336" s="1677">
        <f t="shared" si="2479"/>
        <v>0</v>
      </c>
      <c r="M5336" s="1677">
        <f t="shared" si="2479"/>
        <v>0</v>
      </c>
      <c r="N5336" s="1598">
        <f t="shared" si="2479"/>
        <v>0</v>
      </c>
      <c r="O5336" s="1677">
        <f t="shared" si="2479"/>
        <v>0</v>
      </c>
      <c r="P5336" s="1677">
        <f t="shared" si="2479"/>
        <v>0</v>
      </c>
      <c r="Q5336" s="1677">
        <f t="shared" si="2479"/>
        <v>0</v>
      </c>
      <c r="R5336" s="1677">
        <f t="shared" si="2479"/>
        <v>0</v>
      </c>
      <c r="S5336" s="1677">
        <f t="shared" si="2479"/>
        <v>0</v>
      </c>
      <c r="T5336" s="1677">
        <f t="shared" si="2479"/>
        <v>0</v>
      </c>
      <c r="U5336" s="1677">
        <f t="shared" si="2479"/>
        <v>0</v>
      </c>
      <c r="V5336" s="1677">
        <f t="shared" si="2479"/>
        <v>0</v>
      </c>
      <c r="W5336" s="1677">
        <f t="shared" si="2479"/>
        <v>0</v>
      </c>
      <c r="X5336" s="1677">
        <f t="shared" si="2479"/>
        <v>0</v>
      </c>
      <c r="Y5336" s="1598">
        <f>(Y5340-X5340)*$AE5335*$AF5335</f>
        <v>0</v>
      </c>
      <c r="Z5336" s="1677">
        <f>(Z5340-Y5340)*$AE5335*$AF5335</f>
        <v>0</v>
      </c>
      <c r="AA5336" s="1677">
        <f t="shared" si="2479"/>
        <v>0</v>
      </c>
      <c r="AB5336" s="1678">
        <f t="shared" si="2479"/>
        <v>0</v>
      </c>
      <c r="AC5336" s="1932">
        <f>SUM(E5336:AB5336)</f>
        <v>0</v>
      </c>
      <c r="AD5336" s="1965"/>
      <c r="AE5336" s="1425"/>
      <c r="AF5336" s="1966"/>
      <c r="AJ5336" s="852"/>
      <c r="AK5336" s="1950"/>
      <c r="AL5336" s="1950"/>
      <c r="AM5336" s="1950"/>
      <c r="AN5336" s="1950"/>
      <c r="AO5336" s="852"/>
    </row>
    <row r="5337" spans="1:42" s="181" customFormat="1" ht="15.75" customHeight="1" x14ac:dyDescent="0.25">
      <c r="A5337" s="3564"/>
      <c r="B5337" s="3590"/>
      <c r="C5337" s="1951" t="s">
        <v>15</v>
      </c>
      <c r="D5337" s="1342" t="s">
        <v>54</v>
      </c>
      <c r="E5337" s="1679">
        <v>6</v>
      </c>
      <c r="F5337" s="1440">
        <v>6</v>
      </c>
      <c r="G5337" s="1440">
        <v>6</v>
      </c>
      <c r="H5337" s="1432">
        <v>7</v>
      </c>
      <c r="I5337" s="1440">
        <v>7</v>
      </c>
      <c r="J5337" s="1440">
        <v>8</v>
      </c>
      <c r="K5337" s="1440">
        <v>9</v>
      </c>
      <c r="L5337" s="1440">
        <v>9</v>
      </c>
      <c r="M5337" s="1440">
        <v>11</v>
      </c>
      <c r="N5337" s="1432">
        <v>9</v>
      </c>
      <c r="O5337" s="1440">
        <v>11</v>
      </c>
      <c r="P5337" s="1440">
        <v>9</v>
      </c>
      <c r="Q5337" s="1440">
        <v>10</v>
      </c>
      <c r="R5337" s="1440">
        <v>10</v>
      </c>
      <c r="S5337" s="1440">
        <v>9</v>
      </c>
      <c r="T5337" s="1440">
        <v>10</v>
      </c>
      <c r="U5337" s="1440">
        <v>11</v>
      </c>
      <c r="V5337" s="1440">
        <v>13</v>
      </c>
      <c r="W5337" s="1440">
        <v>11</v>
      </c>
      <c r="X5337" s="1440">
        <v>11</v>
      </c>
      <c r="Y5337" s="1432">
        <v>10</v>
      </c>
      <c r="Z5337" s="1440">
        <v>10</v>
      </c>
      <c r="AA5337" s="1440">
        <v>8</v>
      </c>
      <c r="AB5337" s="1680">
        <v>7</v>
      </c>
      <c r="AC5337" s="1932">
        <f>AVERAGE(E5337:AB5337)</f>
        <v>9.0833333333333339</v>
      </c>
      <c r="AD5337" s="1448"/>
      <c r="AE5337" s="1448"/>
      <c r="AF5337" s="1967"/>
      <c r="AJ5337" s="852"/>
      <c r="AK5337" s="1950"/>
      <c r="AL5337" s="1950"/>
      <c r="AM5337" s="1950"/>
      <c r="AN5337" s="1950"/>
      <c r="AO5337" s="852"/>
    </row>
    <row r="5338" spans="1:42" s="181" customFormat="1" ht="15.75" customHeight="1" x14ac:dyDescent="0.25">
      <c r="A5338" s="3564"/>
      <c r="B5338" s="3590"/>
      <c r="C5338" s="1951" t="s">
        <v>17</v>
      </c>
      <c r="D5338" s="1342"/>
      <c r="E5338" s="1428">
        <f t="shared" ref="E5338:AB5338" si="2480">E5336/E5335</f>
        <v>0</v>
      </c>
      <c r="F5338" s="1429">
        <f t="shared" si="2480"/>
        <v>0</v>
      </c>
      <c r="G5338" s="1429">
        <f t="shared" si="2480"/>
        <v>0</v>
      </c>
      <c r="H5338" s="1430">
        <f t="shared" si="2480"/>
        <v>0</v>
      </c>
      <c r="I5338" s="1429">
        <f t="shared" si="2480"/>
        <v>0</v>
      </c>
      <c r="J5338" s="1429">
        <f t="shared" si="2480"/>
        <v>0</v>
      </c>
      <c r="K5338" s="1429">
        <f t="shared" si="2480"/>
        <v>0</v>
      </c>
      <c r="L5338" s="1429">
        <f t="shared" si="2480"/>
        <v>0</v>
      </c>
      <c r="M5338" s="1429">
        <f t="shared" si="2480"/>
        <v>0</v>
      </c>
      <c r="N5338" s="1430">
        <f t="shared" si="2480"/>
        <v>0</v>
      </c>
      <c r="O5338" s="1429">
        <f t="shared" si="2480"/>
        <v>0</v>
      </c>
      <c r="P5338" s="1429">
        <f t="shared" si="2480"/>
        <v>0</v>
      </c>
      <c r="Q5338" s="1429">
        <f t="shared" si="2480"/>
        <v>0</v>
      </c>
      <c r="R5338" s="1429">
        <f t="shared" si="2480"/>
        <v>0</v>
      </c>
      <c r="S5338" s="1429">
        <f t="shared" si="2480"/>
        <v>0</v>
      </c>
      <c r="T5338" s="1429">
        <f t="shared" si="2480"/>
        <v>0</v>
      </c>
      <c r="U5338" s="1429">
        <f t="shared" si="2480"/>
        <v>0</v>
      </c>
      <c r="V5338" s="1429">
        <f t="shared" si="2480"/>
        <v>0</v>
      </c>
      <c r="W5338" s="1429">
        <f t="shared" si="2480"/>
        <v>0</v>
      </c>
      <c r="X5338" s="1429">
        <f t="shared" si="2480"/>
        <v>0</v>
      </c>
      <c r="Y5338" s="1430">
        <f>Y5336/Y5335</f>
        <v>0</v>
      </c>
      <c r="Z5338" s="1429">
        <f t="shared" si="2480"/>
        <v>0</v>
      </c>
      <c r="AA5338" s="1429">
        <f t="shared" si="2480"/>
        <v>0</v>
      </c>
      <c r="AB5338" s="1431">
        <f t="shared" si="2480"/>
        <v>0</v>
      </c>
      <c r="AC5338" s="1344">
        <f>MAX(E5338:AB5338)</f>
        <v>0</v>
      </c>
      <c r="AD5338" s="1965"/>
      <c r="AE5338" s="1425"/>
      <c r="AF5338" s="1966"/>
      <c r="AJ5338" s="852"/>
      <c r="AK5338" s="1950"/>
      <c r="AL5338" s="1950"/>
      <c r="AM5338" s="1950"/>
      <c r="AN5338" s="1950"/>
      <c r="AO5338" s="852"/>
    </row>
    <row r="5339" spans="1:42" s="181" customFormat="1" ht="15.75" hidden="1" customHeight="1" x14ac:dyDescent="0.25">
      <c r="A5339" s="1875"/>
      <c r="B5339" s="1876"/>
      <c r="C5339" s="1969" t="s">
        <v>18</v>
      </c>
      <c r="D5339" s="1502">
        <v>8.31</v>
      </c>
      <c r="E5339" s="1681">
        <v>8.3420000000000005</v>
      </c>
      <c r="F5339" s="1682">
        <v>8.3740000000000006</v>
      </c>
      <c r="G5339" s="1682">
        <v>8.407</v>
      </c>
      <c r="H5339" s="1683">
        <v>8.4440000000000008</v>
      </c>
      <c r="I5339" s="1682">
        <v>8.4819999999999993</v>
      </c>
      <c r="J5339" s="1682">
        <v>8.5250000000000004</v>
      </c>
      <c r="K5339" s="1682">
        <v>8.5730000000000004</v>
      </c>
      <c r="L5339" s="1682">
        <v>8.6210000000000004</v>
      </c>
      <c r="M5339" s="1682">
        <v>8.68</v>
      </c>
      <c r="N5339" s="1683">
        <v>8.7289999999999992</v>
      </c>
      <c r="O5339" s="1682">
        <v>8.7880000000000003</v>
      </c>
      <c r="P5339" s="1682">
        <v>8.8360000000000003</v>
      </c>
      <c r="Q5339" s="1682">
        <v>8.89</v>
      </c>
      <c r="R5339" s="1682">
        <v>8.9429999999999996</v>
      </c>
      <c r="S5339" s="1682">
        <v>8.9920000000000009</v>
      </c>
      <c r="T5339" s="1682">
        <v>9.0449999999999999</v>
      </c>
      <c r="U5339" s="1682">
        <v>9.1039999999999992</v>
      </c>
      <c r="V5339" s="1682">
        <v>9.1739999999999995</v>
      </c>
      <c r="W5339" s="1682">
        <v>9.2330000000000005</v>
      </c>
      <c r="X5339" s="1682">
        <v>9.2919999999999998</v>
      </c>
      <c r="Y5339" s="1683">
        <v>9.3460000000000001</v>
      </c>
      <c r="Z5339" s="1682">
        <v>9.3989999999999991</v>
      </c>
      <c r="AA5339" s="1682">
        <v>9.4420000000000002</v>
      </c>
      <c r="AB5339" s="1684">
        <v>9.48</v>
      </c>
      <c r="AC5339" s="1342"/>
      <c r="AD5339" s="1965"/>
      <c r="AE5339" s="1425"/>
      <c r="AF5339" s="1966"/>
      <c r="AJ5339" s="852"/>
      <c r="AK5339" s="1950"/>
      <c r="AL5339" s="1950"/>
      <c r="AM5339" s="1950"/>
      <c r="AN5339" s="1950"/>
      <c r="AO5339" s="852"/>
    </row>
    <row r="5340" spans="1:42" s="181" customFormat="1" ht="15.75" hidden="1" customHeight="1" x14ac:dyDescent="0.25">
      <c r="A5340" s="1875"/>
      <c r="B5340" s="1876"/>
      <c r="C5340" s="1969" t="s">
        <v>19</v>
      </c>
      <c r="D5340" s="1502"/>
      <c r="E5340" s="1681"/>
      <c r="F5340" s="1682"/>
      <c r="G5340" s="1682"/>
      <c r="H5340" s="1683"/>
      <c r="I5340" s="1682"/>
      <c r="J5340" s="1682"/>
      <c r="K5340" s="1682"/>
      <c r="L5340" s="1682"/>
      <c r="M5340" s="1682"/>
      <c r="N5340" s="1683"/>
      <c r="O5340" s="1682"/>
      <c r="P5340" s="1682"/>
      <c r="Q5340" s="1682"/>
      <c r="R5340" s="1682"/>
      <c r="S5340" s="1682"/>
      <c r="T5340" s="1682"/>
      <c r="U5340" s="1682"/>
      <c r="V5340" s="1682"/>
      <c r="W5340" s="1682"/>
      <c r="X5340" s="1682"/>
      <c r="Y5340" s="1683"/>
      <c r="Z5340" s="1682"/>
      <c r="AA5340" s="1682"/>
      <c r="AB5340" s="1684"/>
      <c r="AC5340" s="1342"/>
      <c r="AD5340" s="1965"/>
      <c r="AE5340" s="1425"/>
      <c r="AF5340" s="1966"/>
      <c r="AH5340" s="1950"/>
      <c r="AI5340" s="1973"/>
      <c r="AJ5340" s="1973"/>
      <c r="AK5340" s="1973"/>
      <c r="AL5340" s="1974"/>
      <c r="AM5340" s="1974"/>
      <c r="AN5340" s="189"/>
      <c r="AO5340" s="189"/>
      <c r="AP5340" s="189"/>
    </row>
    <row r="5341" spans="1:42" s="181" customFormat="1" ht="15.75" customHeight="1" thickBot="1" x14ac:dyDescent="0.3">
      <c r="A5341" s="3573" t="s">
        <v>42</v>
      </c>
      <c r="B5341" s="3574"/>
      <c r="C5341" s="3575"/>
      <c r="D5341" s="1957"/>
      <c r="E5341" s="1685">
        <f>SQRT(E5335*E5335+E5336*E5336)/E5298/1.73</f>
        <v>5.4190751445086756</v>
      </c>
      <c r="F5341" s="1686">
        <f t="shared" ref="F5341:AB5341" si="2481">SQRT(F5335*F5335+F5336*F5336)/F5298/1.73</f>
        <v>5.397989249004751</v>
      </c>
      <c r="G5341" s="1686">
        <f t="shared" si="2481"/>
        <v>5.5884212427744773</v>
      </c>
      <c r="H5341" s="1687">
        <f t="shared" si="2481"/>
        <v>6.2658056358382872</v>
      </c>
      <c r="I5341" s="1686">
        <f t="shared" si="2481"/>
        <v>6.4351517341037887</v>
      </c>
      <c r="J5341" s="1686">
        <f t="shared" si="2481"/>
        <v>7.1698532681193372</v>
      </c>
      <c r="K5341" s="1686">
        <f t="shared" si="2481"/>
        <v>8.0812615747236158</v>
      </c>
      <c r="L5341" s="1686">
        <f t="shared" si="2481"/>
        <v>8.0344589015109307</v>
      </c>
      <c r="M5341" s="1686">
        <f t="shared" si="2481"/>
        <v>10.010972478309437</v>
      </c>
      <c r="N5341" s="1687">
        <f t="shared" si="2481"/>
        <v>8.1702979101822173</v>
      </c>
      <c r="O5341" s="1686">
        <f t="shared" si="2481"/>
        <v>9.8188232944650213</v>
      </c>
      <c r="P5341" s="1686">
        <f t="shared" si="2481"/>
        <v>7.9576476309419917</v>
      </c>
      <c r="Q5341" s="1686">
        <f t="shared" si="2481"/>
        <v>8.935268940563958</v>
      </c>
      <c r="R5341" s="1686">
        <f t="shared" si="2481"/>
        <v>8.8034017673242726</v>
      </c>
      <c r="S5341" s="1686">
        <f t="shared" si="2481"/>
        <v>8.1079292238452432</v>
      </c>
      <c r="T5341" s="1686">
        <f t="shared" si="2481"/>
        <v>8.8034017673242726</v>
      </c>
      <c r="U5341" s="1686">
        <f t="shared" si="2481"/>
        <v>9.7440132122211853</v>
      </c>
      <c r="V5341" s="1686">
        <f t="shared" si="2481"/>
        <v>11.716919231370147</v>
      </c>
      <c r="W5341" s="1686">
        <f t="shared" si="2481"/>
        <v>9.8947909795285796</v>
      </c>
      <c r="X5341" s="1686">
        <f t="shared" si="2481"/>
        <v>9.8756890664403905</v>
      </c>
      <c r="Y5341" s="1687">
        <f>SQRT(Y5335*Y5335+Y5336*Y5336)/Y5298/1.73</f>
        <v>9.0213505295867318</v>
      </c>
      <c r="Z5341" s="1686">
        <f t="shared" si="2481"/>
        <v>8.8713817037514886</v>
      </c>
      <c r="AA5341" s="1686">
        <f t="shared" si="2481"/>
        <v>7.183668014300685</v>
      </c>
      <c r="AB5341" s="1689">
        <f t="shared" si="2481"/>
        <v>6.3239878845706219</v>
      </c>
      <c r="AC5341" s="1970">
        <f>AVERAGE(E5341:AB5341)</f>
        <v>8.1513150160545873</v>
      </c>
      <c r="AD5341" s="1971">
        <f>(AC5337-AC5341)/AC5337</f>
        <v>0.10260752116830238</v>
      </c>
      <c r="AE5341" s="1688"/>
      <c r="AF5341" s="1972"/>
      <c r="AJ5341" s="852"/>
      <c r="AK5341" s="1949"/>
      <c r="AL5341" s="1949"/>
      <c r="AM5341" s="1950"/>
      <c r="AN5341" s="1949"/>
      <c r="AO5341" s="852"/>
    </row>
    <row r="5342" spans="1:42" s="181" customFormat="1" ht="15.75" customHeight="1" x14ac:dyDescent="0.25">
      <c r="A5342" s="3563" t="s">
        <v>24</v>
      </c>
      <c r="B5342" s="3589" t="s">
        <v>759</v>
      </c>
      <c r="C5342" s="1945" t="s">
        <v>13</v>
      </c>
      <c r="D5342" s="1929" t="s">
        <v>115</v>
      </c>
      <c r="E5342" s="1691">
        <f t="shared" ref="E5342:AB5342" si="2482">(E5346-D5346)*$AE5342*$AF5342</f>
        <v>299.99999999999716</v>
      </c>
      <c r="F5342" s="1692">
        <f t="shared" si="2482"/>
        <v>287.9999999999967</v>
      </c>
      <c r="G5342" s="1692">
        <f t="shared" si="2482"/>
        <v>284.00000000000603</v>
      </c>
      <c r="H5342" s="1597">
        <f t="shared" si="2482"/>
        <v>283.99999999999181</v>
      </c>
      <c r="I5342" s="1692">
        <f t="shared" si="2482"/>
        <v>300.00000000001137</v>
      </c>
      <c r="J5342" s="1692">
        <f t="shared" si="2482"/>
        <v>351.99999999998965</v>
      </c>
      <c r="K5342" s="1692">
        <f t="shared" si="2482"/>
        <v>403.99999999999636</v>
      </c>
      <c r="L5342" s="1692">
        <f t="shared" si="2482"/>
        <v>468.00000000000352</v>
      </c>
      <c r="M5342" s="1692">
        <f t="shared" si="2482"/>
        <v>468.00000000000352</v>
      </c>
      <c r="N5342" s="1597">
        <f t="shared" si="2482"/>
        <v>519.99999999999602</v>
      </c>
      <c r="O5342" s="1692">
        <f t="shared" si="2482"/>
        <v>487.99999999999955</v>
      </c>
      <c r="P5342" s="1692">
        <f t="shared" si="2482"/>
        <v>484.00000000000887</v>
      </c>
      <c r="Q5342" s="1692">
        <f t="shared" si="2482"/>
        <v>435.99999999999284</v>
      </c>
      <c r="R5342" s="1692">
        <f t="shared" si="2482"/>
        <v>468.00000000000352</v>
      </c>
      <c r="S5342" s="1692">
        <f t="shared" si="2482"/>
        <v>487.99999999999955</v>
      </c>
      <c r="T5342" s="1692">
        <f t="shared" si="2482"/>
        <v>451.99999999999818</v>
      </c>
      <c r="U5342" s="1692">
        <f t="shared" si="2482"/>
        <v>451.99999999999818</v>
      </c>
      <c r="V5342" s="1692">
        <f t="shared" si="2482"/>
        <v>520.00000000001023</v>
      </c>
      <c r="W5342" s="1692">
        <f t="shared" si="2482"/>
        <v>519.99999999999602</v>
      </c>
      <c r="X5342" s="1692">
        <f t="shared" si="2482"/>
        <v>500</v>
      </c>
      <c r="Y5342" s="1597">
        <f>(Y5346-X5346)*$AE5342*$AF5342</f>
        <v>555.99999999999739</v>
      </c>
      <c r="Z5342" s="1692">
        <f>(Z5346-Y5346)*$AE5342*$AF5342</f>
        <v>516.00000000000534</v>
      </c>
      <c r="AA5342" s="1692">
        <f t="shared" si="2482"/>
        <v>419.99999999998749</v>
      </c>
      <c r="AB5342" s="1693">
        <f t="shared" si="2482"/>
        <v>352.00000000000387</v>
      </c>
      <c r="AC5342" s="1653">
        <f>SUM(E5342:AB5342)</f>
        <v>10319.999999999995</v>
      </c>
      <c r="AD5342" s="1964"/>
      <c r="AE5342" s="1692">
        <v>100</v>
      </c>
      <c r="AF5342" s="1693">
        <v>40</v>
      </c>
      <c r="AJ5342" s="852"/>
      <c r="AK5342" s="1954"/>
      <c r="AL5342" s="1955"/>
      <c r="AM5342" s="1954"/>
      <c r="AN5342" s="1950"/>
      <c r="AO5342" s="852"/>
    </row>
    <row r="5343" spans="1:42" s="181" customFormat="1" ht="15.75" customHeight="1" x14ac:dyDescent="0.25">
      <c r="A5343" s="3564"/>
      <c r="B5343" s="3590"/>
      <c r="C5343" s="1951" t="s">
        <v>14</v>
      </c>
      <c r="D5343" s="1342" t="s">
        <v>139</v>
      </c>
      <c r="E5343" s="1676">
        <f t="shared" ref="E5343:AB5343" si="2483">(E5347-D5347)*$AE5342*$AF5342</f>
        <v>140.00000000000057</v>
      </c>
      <c r="F5343" s="1677">
        <f t="shared" si="2483"/>
        <v>131.9999999999979</v>
      </c>
      <c r="G5343" s="1677">
        <f t="shared" si="2483"/>
        <v>132.000000000005</v>
      </c>
      <c r="H5343" s="1598">
        <f t="shared" si="2483"/>
        <v>131.9999999999979</v>
      </c>
      <c r="I5343" s="1677">
        <f t="shared" si="2483"/>
        <v>140.00000000000057</v>
      </c>
      <c r="J5343" s="1677">
        <f t="shared" si="2483"/>
        <v>164.00000000000148</v>
      </c>
      <c r="K5343" s="1677">
        <f t="shared" si="2483"/>
        <v>187.99999999999528</v>
      </c>
      <c r="L5343" s="1677">
        <f t="shared" si="2483"/>
        <v>219.99999999999886</v>
      </c>
      <c r="M5343" s="1677">
        <f t="shared" si="2483"/>
        <v>216.00000000000108</v>
      </c>
      <c r="N5343" s="1598">
        <f t="shared" si="2483"/>
        <v>243.99999999999977</v>
      </c>
      <c r="O5343" s="1677">
        <f t="shared" si="2483"/>
        <v>224.00000000000375</v>
      </c>
      <c r="P5343" s="1677">
        <f t="shared" si="2483"/>
        <v>227.99999999999443</v>
      </c>
      <c r="Q5343" s="1677">
        <f t="shared" si="2483"/>
        <v>200.00000000000284</v>
      </c>
      <c r="R5343" s="1677">
        <f t="shared" si="2483"/>
        <v>219.99999999999886</v>
      </c>
      <c r="S5343" s="1677">
        <f t="shared" si="2483"/>
        <v>224.00000000000375</v>
      </c>
      <c r="T5343" s="1677">
        <f t="shared" si="2483"/>
        <v>211.99999999999619</v>
      </c>
      <c r="U5343" s="1677">
        <f t="shared" si="2483"/>
        <v>207.99999999999841</v>
      </c>
      <c r="V5343" s="1677">
        <f t="shared" si="2483"/>
        <v>244.00000000000688</v>
      </c>
      <c r="W5343" s="1677">
        <f t="shared" si="2483"/>
        <v>239.99999999999488</v>
      </c>
      <c r="X5343" s="1677">
        <f t="shared" si="2483"/>
        <v>236.00000000000421</v>
      </c>
      <c r="Y5343" s="1598">
        <f>(Y5347-X5347)*$AE5342*$AF5342</f>
        <v>256.00000000000023</v>
      </c>
      <c r="Z5343" s="1677">
        <f>(Z5347-Y5347)*$AE5342*$AF5342</f>
        <v>239.99999999999488</v>
      </c>
      <c r="AA5343" s="1677">
        <f t="shared" si="2483"/>
        <v>196.00000000000506</v>
      </c>
      <c r="AB5343" s="1678">
        <f t="shared" si="2483"/>
        <v>163.99999999999437</v>
      </c>
      <c r="AC5343" s="1932">
        <f>SUM(E5343:AB5343)</f>
        <v>4799.9999999999973</v>
      </c>
      <c r="AD5343" s="1965"/>
      <c r="AE5343" s="1425"/>
      <c r="AF5343" s="1966"/>
      <c r="AJ5343" s="852"/>
      <c r="AK5343" s="1950"/>
      <c r="AL5343" s="1950"/>
      <c r="AM5343" s="1950"/>
      <c r="AN5343" s="1950"/>
      <c r="AO5343" s="852"/>
    </row>
    <row r="5344" spans="1:42" s="181" customFormat="1" ht="15.75" customHeight="1" x14ac:dyDescent="0.25">
      <c r="A5344" s="3564"/>
      <c r="B5344" s="3590"/>
      <c r="C5344" s="1951" t="s">
        <v>15</v>
      </c>
      <c r="D5344" s="1342" t="s">
        <v>54</v>
      </c>
      <c r="E5344" s="1679">
        <v>18</v>
      </c>
      <c r="F5344" s="1440">
        <v>17</v>
      </c>
      <c r="G5344" s="1440">
        <v>17</v>
      </c>
      <c r="H5344" s="1432">
        <v>17</v>
      </c>
      <c r="I5344" s="1440">
        <v>18</v>
      </c>
      <c r="J5344" s="1440">
        <v>21</v>
      </c>
      <c r="K5344" s="1440">
        <v>24</v>
      </c>
      <c r="L5344" s="1440">
        <v>28</v>
      </c>
      <c r="M5344" s="1440">
        <v>28</v>
      </c>
      <c r="N5344" s="1432">
        <v>31</v>
      </c>
      <c r="O5344" s="1440">
        <v>29</v>
      </c>
      <c r="P5344" s="1440">
        <v>29</v>
      </c>
      <c r="Q5344" s="1440">
        <v>26</v>
      </c>
      <c r="R5344" s="1440">
        <v>28</v>
      </c>
      <c r="S5344" s="1440">
        <v>29</v>
      </c>
      <c r="T5344" s="1440">
        <v>27</v>
      </c>
      <c r="U5344" s="1440">
        <v>27</v>
      </c>
      <c r="V5344" s="1440">
        <v>31</v>
      </c>
      <c r="W5344" s="1440">
        <v>31</v>
      </c>
      <c r="X5344" s="1440">
        <v>30</v>
      </c>
      <c r="Y5344" s="1432">
        <v>33</v>
      </c>
      <c r="Z5344" s="1440">
        <v>31</v>
      </c>
      <c r="AA5344" s="1440">
        <v>25</v>
      </c>
      <c r="AB5344" s="1680">
        <v>21</v>
      </c>
      <c r="AC5344" s="1932">
        <f>AVERAGE(E5344:AB5344)</f>
        <v>25.666666666666668</v>
      </c>
      <c r="AD5344" s="1448"/>
      <c r="AE5344" s="1448"/>
      <c r="AF5344" s="1967"/>
      <c r="AJ5344" s="852"/>
      <c r="AK5344" s="1950"/>
      <c r="AL5344" s="1950"/>
      <c r="AM5344" s="1950"/>
      <c r="AN5344" s="1950"/>
      <c r="AO5344" s="852"/>
    </row>
    <row r="5345" spans="1:42" s="181" customFormat="1" ht="15.75" customHeight="1" thickBot="1" x14ac:dyDescent="0.3">
      <c r="A5345" s="3576"/>
      <c r="B5345" s="3591"/>
      <c r="C5345" s="1956" t="s">
        <v>17</v>
      </c>
      <c r="D5345" s="1957"/>
      <c r="E5345" s="1436">
        <f t="shared" ref="E5345:AB5345" si="2484">E5343/E5342</f>
        <v>0.466666666666673</v>
      </c>
      <c r="F5345" s="1437">
        <f t="shared" si="2484"/>
        <v>0.45833333333333126</v>
      </c>
      <c r="G5345" s="1437">
        <f t="shared" si="2484"/>
        <v>0.46478873239437396</v>
      </c>
      <c r="H5345" s="1438">
        <f t="shared" si="2484"/>
        <v>0.46478873239437218</v>
      </c>
      <c r="I5345" s="1437">
        <f t="shared" si="2484"/>
        <v>0.46666666666665085</v>
      </c>
      <c r="J5345" s="1437">
        <f t="shared" si="2484"/>
        <v>0.46590909090910881</v>
      </c>
      <c r="K5345" s="1437">
        <f t="shared" si="2484"/>
        <v>0.46534653465345788</v>
      </c>
      <c r="L5345" s="1437">
        <f t="shared" si="2484"/>
        <v>0.47008547008546414</v>
      </c>
      <c r="M5345" s="1437">
        <f t="shared" si="2484"/>
        <v>0.46153846153846034</v>
      </c>
      <c r="N5345" s="1438">
        <f t="shared" si="2484"/>
        <v>0.46923076923077239</v>
      </c>
      <c r="O5345" s="1437">
        <f t="shared" si="2484"/>
        <v>0.45901639344263107</v>
      </c>
      <c r="P5345" s="1437">
        <f t="shared" si="2484"/>
        <v>0.47107438016526909</v>
      </c>
      <c r="Q5345" s="1437">
        <f t="shared" si="2484"/>
        <v>0.4587155963302893</v>
      </c>
      <c r="R5345" s="1437">
        <f t="shared" si="2484"/>
        <v>0.47008547008546414</v>
      </c>
      <c r="S5345" s="1437">
        <f t="shared" si="2484"/>
        <v>0.45901639344263107</v>
      </c>
      <c r="T5345" s="1437">
        <f t="shared" si="2484"/>
        <v>0.46902654867255983</v>
      </c>
      <c r="U5345" s="1437">
        <f t="shared" si="2484"/>
        <v>0.46017699115044081</v>
      </c>
      <c r="V5345" s="1437">
        <f t="shared" si="2484"/>
        <v>0.46923076923077323</v>
      </c>
      <c r="W5345" s="1437">
        <f t="shared" si="2484"/>
        <v>0.46153846153845524</v>
      </c>
      <c r="X5345" s="1437">
        <f t="shared" si="2484"/>
        <v>0.47200000000000841</v>
      </c>
      <c r="Y5345" s="1438">
        <f>Y5343/Y5342</f>
        <v>0.46043165467626157</v>
      </c>
      <c r="Z5345" s="1437">
        <f t="shared" si="2484"/>
        <v>0.46511627906975272</v>
      </c>
      <c r="AA5345" s="1437">
        <f t="shared" si="2484"/>
        <v>0.4666666666666926</v>
      </c>
      <c r="AB5345" s="1439">
        <f t="shared" si="2484"/>
        <v>0.46590909090906979</v>
      </c>
      <c r="AC5345" s="1345">
        <f>MAX(E5345:AB5345)</f>
        <v>0.47200000000000841</v>
      </c>
      <c r="AD5345" s="1965"/>
      <c r="AE5345" s="1425"/>
      <c r="AF5345" s="1966"/>
      <c r="AJ5345" s="852"/>
      <c r="AK5345" s="1950"/>
      <c r="AL5345" s="1950"/>
      <c r="AM5345" s="1950"/>
      <c r="AN5345" s="1950"/>
      <c r="AO5345" s="852"/>
    </row>
    <row r="5346" spans="1:42" s="181" customFormat="1" ht="15.75" hidden="1" customHeight="1" x14ac:dyDescent="0.25">
      <c r="A5346" s="1878"/>
      <c r="B5346" s="1877"/>
      <c r="C5346" s="2025" t="s">
        <v>18</v>
      </c>
      <c r="D5346" s="2112">
        <v>18.12</v>
      </c>
      <c r="E5346" s="1694">
        <v>18.195</v>
      </c>
      <c r="F5346" s="1695">
        <v>18.266999999999999</v>
      </c>
      <c r="G5346" s="1695">
        <v>18.338000000000001</v>
      </c>
      <c r="H5346" s="1696">
        <v>18.408999999999999</v>
      </c>
      <c r="I5346" s="1695">
        <v>18.484000000000002</v>
      </c>
      <c r="J5346" s="1695">
        <v>18.571999999999999</v>
      </c>
      <c r="K5346" s="1695">
        <v>18.672999999999998</v>
      </c>
      <c r="L5346" s="1695">
        <v>18.79</v>
      </c>
      <c r="M5346" s="1695">
        <v>18.907</v>
      </c>
      <c r="N5346" s="1696">
        <v>19.036999999999999</v>
      </c>
      <c r="O5346" s="1695">
        <v>19.158999999999999</v>
      </c>
      <c r="P5346" s="1695">
        <v>19.28</v>
      </c>
      <c r="Q5346" s="1695">
        <v>19.388999999999999</v>
      </c>
      <c r="R5346" s="1695">
        <v>19.506</v>
      </c>
      <c r="S5346" s="1695">
        <v>19.628</v>
      </c>
      <c r="T5346" s="1695">
        <v>19.741</v>
      </c>
      <c r="U5346" s="1695">
        <v>19.853999999999999</v>
      </c>
      <c r="V5346" s="1695">
        <v>19.984000000000002</v>
      </c>
      <c r="W5346" s="1695">
        <v>20.114000000000001</v>
      </c>
      <c r="X5346" s="1695">
        <v>20.239000000000001</v>
      </c>
      <c r="Y5346" s="1696">
        <v>20.378</v>
      </c>
      <c r="Z5346" s="1695">
        <v>20.507000000000001</v>
      </c>
      <c r="AA5346" s="1695">
        <v>20.611999999999998</v>
      </c>
      <c r="AB5346" s="1697">
        <v>20.7</v>
      </c>
      <c r="AC5346" s="2026"/>
      <c r="AD5346" s="1965"/>
      <c r="AE5346" s="1425"/>
      <c r="AF5346" s="1966"/>
      <c r="AJ5346" s="852"/>
      <c r="AK5346" s="1950"/>
      <c r="AL5346" s="1950"/>
      <c r="AM5346" s="1950"/>
      <c r="AN5346" s="1950"/>
      <c r="AO5346" s="852"/>
    </row>
    <row r="5347" spans="1:42" s="181" customFormat="1" ht="15.75" hidden="1" customHeight="1" x14ac:dyDescent="0.25">
      <c r="A5347" s="1875"/>
      <c r="B5347" s="1876"/>
      <c r="C5347" s="1969" t="s">
        <v>19</v>
      </c>
      <c r="D5347" s="1502">
        <v>8.25</v>
      </c>
      <c r="E5347" s="1681">
        <v>8.2850000000000001</v>
      </c>
      <c r="F5347" s="1682">
        <v>8.3179999999999996</v>
      </c>
      <c r="G5347" s="1682">
        <v>8.3510000000000009</v>
      </c>
      <c r="H5347" s="1683">
        <v>8.3840000000000003</v>
      </c>
      <c r="I5347" s="1682">
        <v>8.4190000000000005</v>
      </c>
      <c r="J5347" s="1682">
        <v>8.4600000000000009</v>
      </c>
      <c r="K5347" s="1682">
        <v>8.5069999999999997</v>
      </c>
      <c r="L5347" s="1682">
        <v>8.5619999999999994</v>
      </c>
      <c r="M5347" s="1682">
        <v>8.6159999999999997</v>
      </c>
      <c r="N5347" s="1683">
        <v>8.6769999999999996</v>
      </c>
      <c r="O5347" s="1682">
        <v>8.7330000000000005</v>
      </c>
      <c r="P5347" s="1682">
        <v>8.7899999999999991</v>
      </c>
      <c r="Q5347" s="1682">
        <v>8.84</v>
      </c>
      <c r="R5347" s="1682">
        <v>8.8949999999999996</v>
      </c>
      <c r="S5347" s="1682">
        <v>8.9510000000000005</v>
      </c>
      <c r="T5347" s="1682">
        <v>9.0039999999999996</v>
      </c>
      <c r="U5347" s="1682">
        <v>9.0559999999999992</v>
      </c>
      <c r="V5347" s="1682">
        <v>9.1170000000000009</v>
      </c>
      <c r="W5347" s="1682">
        <v>9.1769999999999996</v>
      </c>
      <c r="X5347" s="1682">
        <v>9.2360000000000007</v>
      </c>
      <c r="Y5347" s="1683">
        <v>9.3000000000000007</v>
      </c>
      <c r="Z5347" s="1682">
        <v>9.36</v>
      </c>
      <c r="AA5347" s="1682">
        <v>9.4090000000000007</v>
      </c>
      <c r="AB5347" s="1684">
        <v>9.4499999999999993</v>
      </c>
      <c r="AC5347" s="1342"/>
      <c r="AD5347" s="1965"/>
      <c r="AE5347" s="1425"/>
      <c r="AF5347" s="1966"/>
      <c r="AH5347" s="1950"/>
      <c r="AI5347" s="1973"/>
      <c r="AJ5347" s="1973"/>
      <c r="AK5347" s="1973"/>
      <c r="AL5347" s="1974"/>
      <c r="AM5347" s="1974"/>
      <c r="AN5347" s="189"/>
      <c r="AO5347" s="189"/>
      <c r="AP5347" s="189"/>
    </row>
    <row r="5348" spans="1:42" s="181" customFormat="1" ht="15.75" customHeight="1" thickBot="1" x14ac:dyDescent="0.3">
      <c r="A5348" s="3573" t="s">
        <v>42</v>
      </c>
      <c r="B5348" s="3574"/>
      <c r="C5348" s="3575"/>
      <c r="D5348" s="1957"/>
      <c r="E5348" s="1685">
        <f>SQRT(E5342*E5342+E5343*E5343)/E5299/1.73</f>
        <v>18.471383218299298</v>
      </c>
      <c r="F5348" s="1686">
        <f t="shared" ref="F5348:AB5348" si="2485">SQRT(F5342*F5342+F5343*F5343)/F5299/1.73</f>
        <v>17.642258388110427</v>
      </c>
      <c r="G5348" s="1686">
        <f t="shared" si="2485"/>
        <v>17.473679676000497</v>
      </c>
      <c r="H5348" s="1687">
        <f t="shared" si="2485"/>
        <v>17.473679675999612</v>
      </c>
      <c r="I5348" s="1686">
        <f t="shared" si="2485"/>
        <v>18.471383218300016</v>
      </c>
      <c r="J5348" s="1686">
        <f t="shared" si="2485"/>
        <v>21.337268773980927</v>
      </c>
      <c r="K5348" s="1686">
        <f t="shared" si="2485"/>
        <v>24.719066165126574</v>
      </c>
      <c r="L5348" s="1686">
        <f t="shared" si="2485"/>
        <v>28.577379527125284</v>
      </c>
      <c r="M5348" s="1686">
        <f t="shared" si="2485"/>
        <v>28.814612888829082</v>
      </c>
      <c r="N5348" s="1687">
        <f t="shared" si="2485"/>
        <v>31.561163822435123</v>
      </c>
      <c r="O5348" s="1686">
        <f t="shared" si="2485"/>
        <v>29.447651897291678</v>
      </c>
      <c r="P5348" s="1686">
        <f t="shared" si="2485"/>
        <v>29.285668380404413</v>
      </c>
      <c r="Q5348" s="1686">
        <f t="shared" si="2485"/>
        <v>26.157881383375539</v>
      </c>
      <c r="R5348" s="1686">
        <f t="shared" si="2485"/>
        <v>28.253250458764697</v>
      </c>
      <c r="S5348" s="1686">
        <f t="shared" si="2485"/>
        <v>29.33631861979719</v>
      </c>
      <c r="T5348" s="1686">
        <f t="shared" si="2485"/>
        <v>27.327872309285578</v>
      </c>
      <c r="U5348" s="1686">
        <f t="shared" si="2485"/>
        <v>27.081744360142434</v>
      </c>
      <c r="V5348" s="1686">
        <f t="shared" si="2485"/>
        <v>31.742203003061821</v>
      </c>
      <c r="W5348" s="1686">
        <f t="shared" si="2485"/>
        <v>31.648937462342001</v>
      </c>
      <c r="X5348" s="1686">
        <f t="shared" si="2485"/>
        <v>30.55393077830713</v>
      </c>
      <c r="Y5348" s="1687">
        <f>SQRT(Y5342*Y5342+Y5343*Y5343)/Y5299/1.73</f>
        <v>33.761227895154597</v>
      </c>
      <c r="Z5348" s="1686">
        <f t="shared" si="2485"/>
        <v>31.388357326160079</v>
      </c>
      <c r="AA5348" s="1686">
        <f t="shared" si="2485"/>
        <v>25.563830362424579</v>
      </c>
      <c r="AB5348" s="1689">
        <f t="shared" si="2485"/>
        <v>21.296780597939758</v>
      </c>
      <c r="AC5348" s="1970">
        <f>AVERAGE(E5348:AB5348)</f>
        <v>26.141147091194096</v>
      </c>
      <c r="AD5348" s="1971">
        <f>(AC5344-AC5348)/AC5344</f>
        <v>-1.848625030626343E-2</v>
      </c>
      <c r="AE5348" s="1688"/>
      <c r="AF5348" s="1972"/>
      <c r="AJ5348" s="852"/>
      <c r="AK5348" s="1949"/>
      <c r="AL5348" s="1949"/>
      <c r="AM5348" s="1950"/>
      <c r="AN5348" s="1949"/>
      <c r="AO5348" s="852"/>
    </row>
    <row r="5349" spans="1:42" s="181" customFormat="1" ht="15.75" customHeight="1" x14ac:dyDescent="0.25">
      <c r="A5349" s="3577" t="s">
        <v>57</v>
      </c>
      <c r="B5349" s="3592" t="s">
        <v>761</v>
      </c>
      <c r="C5349" s="2029" t="s">
        <v>13</v>
      </c>
      <c r="D5349" s="2026" t="s">
        <v>115</v>
      </c>
      <c r="E5349" s="1649">
        <f t="shared" ref="E5349:AB5349" si="2486">(E5353-D5353)*$AE5349*$AF5349</f>
        <v>16.000000000000014</v>
      </c>
      <c r="F5349" s="1650">
        <f t="shared" si="2486"/>
        <v>13.999999999999346</v>
      </c>
      <c r="G5349" s="1650">
        <f t="shared" si="2486"/>
        <v>16.000000000000014</v>
      </c>
      <c r="H5349" s="1651">
        <f t="shared" si="2486"/>
        <v>14.000000000001123</v>
      </c>
      <c r="I5349" s="1650">
        <f t="shared" si="2486"/>
        <v>16.000000000000014</v>
      </c>
      <c r="J5349" s="1650">
        <f t="shared" si="2486"/>
        <v>16.000000000000014</v>
      </c>
      <c r="K5349" s="1650">
        <f t="shared" si="2486"/>
        <v>13.999999999999346</v>
      </c>
      <c r="L5349" s="1650">
        <f t="shared" si="2486"/>
        <v>16.000000000000014</v>
      </c>
      <c r="M5349" s="1650">
        <f t="shared" si="2486"/>
        <v>13.999999999999346</v>
      </c>
      <c r="N5349" s="1651">
        <f t="shared" si="2486"/>
        <v>16.000000000000014</v>
      </c>
      <c r="O5349" s="1650">
        <f t="shared" si="2486"/>
        <v>16.000000000000014</v>
      </c>
      <c r="P5349" s="1650">
        <f t="shared" si="2486"/>
        <v>14.000000000001123</v>
      </c>
      <c r="Q5349" s="1650">
        <f t="shared" si="2486"/>
        <v>16.000000000000014</v>
      </c>
      <c r="R5349" s="1650">
        <f t="shared" si="2486"/>
        <v>13.999999999999346</v>
      </c>
      <c r="S5349" s="1650">
        <f t="shared" si="2486"/>
        <v>16.000000000000014</v>
      </c>
      <c r="T5349" s="1650">
        <f t="shared" si="2486"/>
        <v>16.000000000000014</v>
      </c>
      <c r="U5349" s="1650">
        <f t="shared" si="2486"/>
        <v>29.999999999999361</v>
      </c>
      <c r="V5349" s="1650">
        <f t="shared" si="2486"/>
        <v>14.000000000001123</v>
      </c>
      <c r="W5349" s="1650">
        <f t="shared" si="2486"/>
        <v>16.000000000000014</v>
      </c>
      <c r="X5349" s="1650">
        <f t="shared" si="2486"/>
        <v>16.000000000000014</v>
      </c>
      <c r="Y5349" s="1651">
        <f>(Y5353-X5353)*$AE5349*$AF5349</f>
        <v>13.999999999999346</v>
      </c>
      <c r="Z5349" s="1650">
        <f>(Z5353-Y5353)*$AE5349*$AF5349</f>
        <v>16.000000000000014</v>
      </c>
      <c r="AA5349" s="1650">
        <f t="shared" si="2486"/>
        <v>14.000000000001123</v>
      </c>
      <c r="AB5349" s="1675">
        <f t="shared" si="2486"/>
        <v>16.000000000000014</v>
      </c>
      <c r="AC5349" s="2030">
        <f>SUM(E5349:AB5349)</f>
        <v>380.0000000000008</v>
      </c>
      <c r="AD5349" s="1964"/>
      <c r="AE5349" s="1692">
        <v>100</v>
      </c>
      <c r="AF5349" s="1693">
        <v>20</v>
      </c>
      <c r="AJ5349" s="852"/>
      <c r="AK5349" s="1954"/>
      <c r="AL5349" s="1955"/>
      <c r="AM5349" s="1954"/>
      <c r="AN5349" s="1950"/>
      <c r="AO5349" s="852"/>
    </row>
    <row r="5350" spans="1:42" s="181" customFormat="1" ht="15.75" customHeight="1" x14ac:dyDescent="0.25">
      <c r="A5350" s="3564"/>
      <c r="B5350" s="3590"/>
      <c r="C5350" s="1951" t="s">
        <v>14</v>
      </c>
      <c r="D5350" s="1342" t="s">
        <v>115</v>
      </c>
      <c r="E5350" s="1676">
        <f t="shared" ref="E5350:AB5350" si="2487">(E5354-D5354)*$AE5349*$AF5349</f>
        <v>0</v>
      </c>
      <c r="F5350" s="1677">
        <f t="shared" si="2487"/>
        <v>0</v>
      </c>
      <c r="G5350" s="1677">
        <f t="shared" si="2487"/>
        <v>0</v>
      </c>
      <c r="H5350" s="1598">
        <f t="shared" si="2487"/>
        <v>0</v>
      </c>
      <c r="I5350" s="1677">
        <f t="shared" si="2487"/>
        <v>0</v>
      </c>
      <c r="J5350" s="1677">
        <f t="shared" si="2487"/>
        <v>0</v>
      </c>
      <c r="K5350" s="1677">
        <f t="shared" si="2487"/>
        <v>0</v>
      </c>
      <c r="L5350" s="1677">
        <f t="shared" si="2487"/>
        <v>0</v>
      </c>
      <c r="M5350" s="1677">
        <f t="shared" si="2487"/>
        <v>0</v>
      </c>
      <c r="N5350" s="1598">
        <f t="shared" si="2487"/>
        <v>0</v>
      </c>
      <c r="O5350" s="1677">
        <f t="shared" si="2487"/>
        <v>0</v>
      </c>
      <c r="P5350" s="1677">
        <f t="shared" si="2487"/>
        <v>0</v>
      </c>
      <c r="Q5350" s="1677">
        <f t="shared" si="2487"/>
        <v>0</v>
      </c>
      <c r="R5350" s="1677">
        <f t="shared" si="2487"/>
        <v>0</v>
      </c>
      <c r="S5350" s="1677">
        <f t="shared" si="2487"/>
        <v>0</v>
      </c>
      <c r="T5350" s="1677">
        <f t="shared" si="2487"/>
        <v>0</v>
      </c>
      <c r="U5350" s="1677">
        <f t="shared" si="2487"/>
        <v>0</v>
      </c>
      <c r="V5350" s="1677">
        <f t="shared" si="2487"/>
        <v>0</v>
      </c>
      <c r="W5350" s="1677">
        <f t="shared" si="2487"/>
        <v>0</v>
      </c>
      <c r="X5350" s="1677">
        <f t="shared" si="2487"/>
        <v>0</v>
      </c>
      <c r="Y5350" s="1598">
        <f>(Y5354-X5354)*$AE5349*$AF5349</f>
        <v>0</v>
      </c>
      <c r="Z5350" s="1677">
        <f>(Z5354-Y5354)*$AE5349*$AF5349</f>
        <v>0</v>
      </c>
      <c r="AA5350" s="1677">
        <f t="shared" si="2487"/>
        <v>0</v>
      </c>
      <c r="AB5350" s="1678">
        <f t="shared" si="2487"/>
        <v>0</v>
      </c>
      <c r="AC5350" s="1932">
        <f>SUM(E5350:AB5350)</f>
        <v>0</v>
      </c>
      <c r="AD5350" s="1965"/>
      <c r="AE5350" s="1425"/>
      <c r="AF5350" s="1966"/>
      <c r="AJ5350" s="852"/>
      <c r="AK5350" s="1950"/>
      <c r="AL5350" s="1950"/>
      <c r="AM5350" s="1950"/>
      <c r="AN5350" s="1950"/>
      <c r="AO5350" s="852"/>
    </row>
    <row r="5351" spans="1:42" s="181" customFormat="1" ht="15.75" customHeight="1" x14ac:dyDescent="0.25">
      <c r="A5351" s="3564"/>
      <c r="B5351" s="3590"/>
      <c r="C5351" s="1951" t="s">
        <v>15</v>
      </c>
      <c r="D5351" s="1342" t="s">
        <v>54</v>
      </c>
      <c r="E5351" s="1679">
        <v>1</v>
      </c>
      <c r="F5351" s="1440">
        <v>1</v>
      </c>
      <c r="G5351" s="1440">
        <v>1</v>
      </c>
      <c r="H5351" s="1432">
        <v>1</v>
      </c>
      <c r="I5351" s="1440">
        <v>1</v>
      </c>
      <c r="J5351" s="1440">
        <v>1</v>
      </c>
      <c r="K5351" s="1440">
        <v>1</v>
      </c>
      <c r="L5351" s="1440">
        <v>1</v>
      </c>
      <c r="M5351" s="1440">
        <v>1</v>
      </c>
      <c r="N5351" s="1432">
        <v>1</v>
      </c>
      <c r="O5351" s="1440">
        <v>1</v>
      </c>
      <c r="P5351" s="1440">
        <v>1</v>
      </c>
      <c r="Q5351" s="1440">
        <v>1</v>
      </c>
      <c r="R5351" s="1440">
        <v>1</v>
      </c>
      <c r="S5351" s="1440">
        <v>1</v>
      </c>
      <c r="T5351" s="1440">
        <v>1</v>
      </c>
      <c r="U5351" s="1440">
        <v>2</v>
      </c>
      <c r="V5351" s="1440">
        <v>1</v>
      </c>
      <c r="W5351" s="1440">
        <v>1</v>
      </c>
      <c r="X5351" s="1440">
        <v>1</v>
      </c>
      <c r="Y5351" s="1432">
        <v>1</v>
      </c>
      <c r="Z5351" s="1440">
        <v>1</v>
      </c>
      <c r="AA5351" s="1440">
        <v>1</v>
      </c>
      <c r="AB5351" s="1680">
        <v>1</v>
      </c>
      <c r="AC5351" s="1932">
        <f>AVERAGE(E5351:AB5351)</f>
        <v>1.0416666666666667</v>
      </c>
      <c r="AD5351" s="1448"/>
      <c r="AE5351" s="1448"/>
      <c r="AF5351" s="1967"/>
      <c r="AJ5351" s="852"/>
      <c r="AK5351" s="1950"/>
      <c r="AL5351" s="1950"/>
      <c r="AM5351" s="1950"/>
      <c r="AN5351" s="1950"/>
      <c r="AO5351" s="852"/>
    </row>
    <row r="5352" spans="1:42" s="181" customFormat="1" ht="15.75" customHeight="1" x14ac:dyDescent="0.25">
      <c r="A5352" s="3564"/>
      <c r="B5352" s="3590"/>
      <c r="C5352" s="1951" t="s">
        <v>17</v>
      </c>
      <c r="D5352" s="1342"/>
      <c r="E5352" s="1429">
        <f t="shared" ref="E5352:AB5352" si="2488">E5350/E5349</f>
        <v>0</v>
      </c>
      <c r="F5352" s="1429">
        <f t="shared" si="2488"/>
        <v>0</v>
      </c>
      <c r="G5352" s="1429">
        <f t="shared" si="2488"/>
        <v>0</v>
      </c>
      <c r="H5352" s="1430">
        <f t="shared" si="2488"/>
        <v>0</v>
      </c>
      <c r="I5352" s="1429">
        <f t="shared" si="2488"/>
        <v>0</v>
      </c>
      <c r="J5352" s="1429">
        <f t="shared" si="2488"/>
        <v>0</v>
      </c>
      <c r="K5352" s="1429">
        <f t="shared" si="2488"/>
        <v>0</v>
      </c>
      <c r="L5352" s="1429">
        <f t="shared" si="2488"/>
        <v>0</v>
      </c>
      <c r="M5352" s="1429">
        <f t="shared" si="2488"/>
        <v>0</v>
      </c>
      <c r="N5352" s="1430">
        <f t="shared" si="2488"/>
        <v>0</v>
      </c>
      <c r="O5352" s="1429">
        <f t="shared" si="2488"/>
        <v>0</v>
      </c>
      <c r="P5352" s="1429">
        <f t="shared" si="2488"/>
        <v>0</v>
      </c>
      <c r="Q5352" s="1429">
        <f t="shared" si="2488"/>
        <v>0</v>
      </c>
      <c r="R5352" s="1429">
        <f t="shared" si="2488"/>
        <v>0</v>
      </c>
      <c r="S5352" s="1429">
        <f t="shared" si="2488"/>
        <v>0</v>
      </c>
      <c r="T5352" s="1429">
        <f t="shared" si="2488"/>
        <v>0</v>
      </c>
      <c r="U5352" s="1429">
        <f t="shared" si="2488"/>
        <v>0</v>
      </c>
      <c r="V5352" s="1429">
        <f t="shared" si="2488"/>
        <v>0</v>
      </c>
      <c r="W5352" s="1429">
        <f t="shared" si="2488"/>
        <v>0</v>
      </c>
      <c r="X5352" s="1429">
        <f t="shared" si="2488"/>
        <v>0</v>
      </c>
      <c r="Y5352" s="1430">
        <f>Y5350/Y5349</f>
        <v>0</v>
      </c>
      <c r="Z5352" s="1429">
        <f t="shared" si="2488"/>
        <v>0</v>
      </c>
      <c r="AA5352" s="1429">
        <f t="shared" si="2488"/>
        <v>0</v>
      </c>
      <c r="AB5352" s="1431">
        <f t="shared" si="2488"/>
        <v>0</v>
      </c>
      <c r="AC5352" s="1344">
        <f>MAX(E5352:AB5352)</f>
        <v>0</v>
      </c>
      <c r="AD5352" s="1965"/>
      <c r="AE5352" s="1425"/>
      <c r="AF5352" s="1966"/>
      <c r="AJ5352" s="852"/>
      <c r="AK5352" s="1950"/>
      <c r="AL5352" s="1950"/>
      <c r="AM5352" s="1950"/>
      <c r="AN5352" s="1950"/>
      <c r="AO5352" s="852"/>
    </row>
    <row r="5353" spans="1:42" s="181" customFormat="1" ht="15.75" hidden="1" customHeight="1" x14ac:dyDescent="0.25">
      <c r="A5353" s="1875"/>
      <c r="B5353" s="1876"/>
      <c r="C5353" s="1969" t="s">
        <v>18</v>
      </c>
      <c r="D5353" s="1502">
        <v>6.04</v>
      </c>
      <c r="E5353" s="1681">
        <v>6.048</v>
      </c>
      <c r="F5353" s="1682">
        <v>6.0549999999999997</v>
      </c>
      <c r="G5353" s="1682">
        <v>6.0629999999999997</v>
      </c>
      <c r="H5353" s="1683">
        <v>6.07</v>
      </c>
      <c r="I5353" s="1682">
        <v>6.0780000000000003</v>
      </c>
      <c r="J5353" s="1682">
        <v>6.0860000000000003</v>
      </c>
      <c r="K5353" s="1682">
        <v>6.093</v>
      </c>
      <c r="L5353" s="1682">
        <v>6.101</v>
      </c>
      <c r="M5353" s="1682">
        <v>6.1079999999999997</v>
      </c>
      <c r="N5353" s="1683">
        <v>6.1159999999999997</v>
      </c>
      <c r="O5353" s="1682">
        <v>6.1239999999999997</v>
      </c>
      <c r="P5353" s="1682">
        <v>6.1310000000000002</v>
      </c>
      <c r="Q5353" s="1682">
        <v>6.1390000000000002</v>
      </c>
      <c r="R5353" s="1682">
        <v>6.1459999999999999</v>
      </c>
      <c r="S5353" s="1682">
        <v>6.1539999999999999</v>
      </c>
      <c r="T5353" s="1682">
        <v>6.1619999999999999</v>
      </c>
      <c r="U5353" s="1682">
        <v>6.1769999999999996</v>
      </c>
      <c r="V5353" s="1682">
        <v>6.1840000000000002</v>
      </c>
      <c r="W5353" s="1682">
        <v>6.1920000000000002</v>
      </c>
      <c r="X5353" s="1682">
        <v>6.2</v>
      </c>
      <c r="Y5353" s="1683">
        <v>6.2069999999999999</v>
      </c>
      <c r="Z5353" s="1682">
        <v>6.2149999999999999</v>
      </c>
      <c r="AA5353" s="1682">
        <v>6.2220000000000004</v>
      </c>
      <c r="AB5353" s="1684">
        <v>6.23</v>
      </c>
      <c r="AC5353" s="1342"/>
      <c r="AD5353" s="1965"/>
      <c r="AE5353" s="1425"/>
      <c r="AF5353" s="1966"/>
      <c r="AJ5353" s="852"/>
      <c r="AK5353" s="1950"/>
      <c r="AL5353" s="1950"/>
      <c r="AM5353" s="1950"/>
      <c r="AN5353" s="1950"/>
      <c r="AO5353" s="852"/>
    </row>
    <row r="5354" spans="1:42" s="181" customFormat="1" ht="15.75" hidden="1" customHeight="1" x14ac:dyDescent="0.25">
      <c r="A5354" s="1875"/>
      <c r="B5354" s="1876"/>
      <c r="C5354" s="1969" t="s">
        <v>19</v>
      </c>
      <c r="D5354" s="1502">
        <v>1171.8699999999999</v>
      </c>
      <c r="E5354" s="1681">
        <v>1171.8699999999999</v>
      </c>
      <c r="F5354" s="1681">
        <v>1171.8699999999999</v>
      </c>
      <c r="G5354" s="1681">
        <v>1171.8699999999999</v>
      </c>
      <c r="H5354" s="1690">
        <v>1171.8699999999999</v>
      </c>
      <c r="I5354" s="1681">
        <v>1171.8699999999999</v>
      </c>
      <c r="J5354" s="1681">
        <v>1171.8699999999999</v>
      </c>
      <c r="K5354" s="1681">
        <v>1171.8699999999999</v>
      </c>
      <c r="L5354" s="1681">
        <v>1171.8699999999999</v>
      </c>
      <c r="M5354" s="1681">
        <v>1171.8699999999999</v>
      </c>
      <c r="N5354" s="1690">
        <v>1171.8699999999999</v>
      </c>
      <c r="O5354" s="1681">
        <v>1171.8699999999999</v>
      </c>
      <c r="P5354" s="1681">
        <v>1171.8699999999999</v>
      </c>
      <c r="Q5354" s="1681">
        <v>1171.8699999999999</v>
      </c>
      <c r="R5354" s="1681">
        <v>1171.8699999999999</v>
      </c>
      <c r="S5354" s="1681">
        <v>1171.8699999999999</v>
      </c>
      <c r="T5354" s="1681">
        <v>1171.8699999999999</v>
      </c>
      <c r="U5354" s="1681">
        <v>1171.8699999999999</v>
      </c>
      <c r="V5354" s="1681">
        <v>1171.8699999999999</v>
      </c>
      <c r="W5354" s="1681">
        <v>1171.8699999999999</v>
      </c>
      <c r="X5354" s="1681">
        <v>1171.8699999999999</v>
      </c>
      <c r="Y5354" s="1690">
        <v>1171.8699999999999</v>
      </c>
      <c r="Z5354" s="1681">
        <v>1171.8699999999999</v>
      </c>
      <c r="AA5354" s="1681">
        <v>1171.8699999999999</v>
      </c>
      <c r="AB5354" s="1681">
        <v>1171.8699999999999</v>
      </c>
      <c r="AC5354" s="1342"/>
      <c r="AD5354" s="1965"/>
      <c r="AE5354" s="1425"/>
      <c r="AF5354" s="1966"/>
      <c r="AH5354" s="1950"/>
      <c r="AI5354" s="1973"/>
      <c r="AJ5354" s="1973"/>
      <c r="AK5354" s="1973"/>
      <c r="AL5354" s="1974"/>
      <c r="AM5354" s="1974"/>
      <c r="AN5354" s="189"/>
      <c r="AO5354" s="189"/>
      <c r="AP5354" s="189"/>
    </row>
    <row r="5355" spans="1:42" s="181" customFormat="1" ht="15.75" customHeight="1" thickBot="1" x14ac:dyDescent="0.3">
      <c r="A5355" s="3573" t="s">
        <v>42</v>
      </c>
      <c r="B5355" s="3574"/>
      <c r="C5355" s="3575"/>
      <c r="D5355" s="1957"/>
      <c r="E5355" s="1685">
        <f>SQRT(E5349*E5349+E5350*E5350)/E5299/1.73</f>
        <v>0.89271765572343686</v>
      </c>
      <c r="F5355" s="1686">
        <f t="shared" ref="F5355:AB5355" si="2489">SQRT(F5349*F5349+F5350*F5350)/F5299/1.73</f>
        <v>0.77962288527288726</v>
      </c>
      <c r="G5355" s="1686">
        <f t="shared" si="2489"/>
        <v>0.89271765572343686</v>
      </c>
      <c r="H5355" s="1687">
        <f t="shared" si="2489"/>
        <v>0.78112794875806935</v>
      </c>
      <c r="I5355" s="1686">
        <f t="shared" si="2489"/>
        <v>0.89271765572343686</v>
      </c>
      <c r="J5355" s="1686">
        <f t="shared" si="2489"/>
        <v>0.87914020088353673</v>
      </c>
      <c r="K5355" s="1686">
        <f t="shared" si="2489"/>
        <v>0.77663009108757874</v>
      </c>
      <c r="L5355" s="1686">
        <f t="shared" si="2489"/>
        <v>0.8841830701046659</v>
      </c>
      <c r="M5355" s="1686">
        <f t="shared" si="2489"/>
        <v>0.78263883453893324</v>
      </c>
      <c r="N5355" s="1687">
        <f t="shared" si="2489"/>
        <v>0.87914020088353673</v>
      </c>
      <c r="O5355" s="1686">
        <f t="shared" si="2489"/>
        <v>0.87747200315890006</v>
      </c>
      <c r="P5355" s="1686">
        <f t="shared" si="2489"/>
        <v>0.76633385881946936</v>
      </c>
      <c r="Q5355" s="1686">
        <f t="shared" si="2489"/>
        <v>0.87250518049951009</v>
      </c>
      <c r="R5355" s="1686">
        <f t="shared" si="2489"/>
        <v>0.76488521258341879</v>
      </c>
      <c r="S5355" s="1686">
        <f t="shared" si="2489"/>
        <v>0.87415452866680587</v>
      </c>
      <c r="T5355" s="1686">
        <f t="shared" si="2489"/>
        <v>0.87581012436503847</v>
      </c>
      <c r="U5355" s="1686">
        <f t="shared" si="2489"/>
        <v>1.6328663335618998</v>
      </c>
      <c r="V5355" s="1686">
        <f t="shared" si="2489"/>
        <v>0.77366018634164391</v>
      </c>
      <c r="W5355" s="1686">
        <f t="shared" si="2489"/>
        <v>0.8841830701046659</v>
      </c>
      <c r="X5355" s="1686">
        <f t="shared" si="2489"/>
        <v>0.8841830701046659</v>
      </c>
      <c r="Y5355" s="1687">
        <f>SQRT(Y5349*Y5349+Y5350*Y5350)/Y5299/1.73</f>
        <v>0.7721837356042528</v>
      </c>
      <c r="Z5355" s="1686">
        <f t="shared" si="2489"/>
        <v>0.88249569783347381</v>
      </c>
      <c r="AA5355" s="1686">
        <f t="shared" si="2489"/>
        <v>0.77218373560435083</v>
      </c>
      <c r="AB5355" s="1689">
        <f t="shared" si="2489"/>
        <v>0.87747200315890006</v>
      </c>
      <c r="AC5355" s="1970">
        <f>AVERAGE(E5355:AB5355)</f>
        <v>0.87295937246277144</v>
      </c>
      <c r="AD5355" s="1971">
        <f>(AC5351-AC5355)/AC5351</f>
        <v>0.16195900243573946</v>
      </c>
      <c r="AE5355" s="1688"/>
      <c r="AF5355" s="1972"/>
      <c r="AJ5355" s="852"/>
      <c r="AK5355" s="1949"/>
      <c r="AL5355" s="1949"/>
      <c r="AM5355" s="1950"/>
      <c r="AN5355" s="1949"/>
      <c r="AO5355" s="852"/>
    </row>
    <row r="5356" spans="1:42" s="181" customFormat="1" ht="15.75" customHeight="1" x14ac:dyDescent="0.25">
      <c r="A5356" s="3563" t="s">
        <v>58</v>
      </c>
      <c r="B5356" s="3615" t="s">
        <v>26</v>
      </c>
      <c r="C5356" s="1945" t="s">
        <v>13</v>
      </c>
      <c r="D5356" s="1929"/>
      <c r="E5356" s="1691">
        <f t="shared" ref="E5356:AB5356" si="2490">(E5360-D5360)*$AE5356*$AF5356</f>
        <v>0</v>
      </c>
      <c r="F5356" s="1692">
        <f t="shared" si="2490"/>
        <v>0</v>
      </c>
      <c r="G5356" s="1692">
        <f t="shared" si="2490"/>
        <v>0</v>
      </c>
      <c r="H5356" s="1597">
        <f t="shared" si="2490"/>
        <v>0</v>
      </c>
      <c r="I5356" s="1692">
        <f t="shared" si="2490"/>
        <v>0</v>
      </c>
      <c r="J5356" s="1692">
        <f t="shared" si="2490"/>
        <v>0</v>
      </c>
      <c r="K5356" s="1692">
        <f t="shared" si="2490"/>
        <v>0</v>
      </c>
      <c r="L5356" s="1692">
        <f t="shared" si="2490"/>
        <v>0</v>
      </c>
      <c r="M5356" s="1692">
        <f t="shared" si="2490"/>
        <v>0</v>
      </c>
      <c r="N5356" s="1597">
        <f t="shared" si="2490"/>
        <v>0</v>
      </c>
      <c r="O5356" s="1692">
        <f t="shared" si="2490"/>
        <v>0</v>
      </c>
      <c r="P5356" s="1692">
        <f t="shared" si="2490"/>
        <v>0</v>
      </c>
      <c r="Q5356" s="1692">
        <f t="shared" si="2490"/>
        <v>0</v>
      </c>
      <c r="R5356" s="1692">
        <f t="shared" si="2490"/>
        <v>0</v>
      </c>
      <c r="S5356" s="1692">
        <f t="shared" si="2490"/>
        <v>0</v>
      </c>
      <c r="T5356" s="1692">
        <f t="shared" si="2490"/>
        <v>0</v>
      </c>
      <c r="U5356" s="1692">
        <f t="shared" si="2490"/>
        <v>0</v>
      </c>
      <c r="V5356" s="1692">
        <f t="shared" si="2490"/>
        <v>0</v>
      </c>
      <c r="W5356" s="1692">
        <f t="shared" si="2490"/>
        <v>0</v>
      </c>
      <c r="X5356" s="1692">
        <f t="shared" si="2490"/>
        <v>0</v>
      </c>
      <c r="Y5356" s="1597">
        <f>(Y5360-X5360)*$AE5356*$AF5356</f>
        <v>0</v>
      </c>
      <c r="Z5356" s="1692">
        <f>(Z5360-Y5360)*$AE5356*$AF5356</f>
        <v>0</v>
      </c>
      <c r="AA5356" s="1692">
        <f t="shared" si="2490"/>
        <v>0</v>
      </c>
      <c r="AB5356" s="1693">
        <f t="shared" si="2490"/>
        <v>0</v>
      </c>
      <c r="AC5356" s="1653">
        <f>SUM(E5356:AB5356)</f>
        <v>0</v>
      </c>
      <c r="AD5356" s="1964"/>
      <c r="AE5356" s="1692">
        <v>0</v>
      </c>
      <c r="AF5356" s="1693">
        <v>0</v>
      </c>
      <c r="AJ5356" s="852"/>
      <c r="AK5356" s="1954"/>
      <c r="AL5356" s="1955"/>
      <c r="AM5356" s="1954"/>
      <c r="AN5356" s="1950"/>
      <c r="AO5356" s="852"/>
    </row>
    <row r="5357" spans="1:42" s="181" customFormat="1" ht="15.75" customHeight="1" x14ac:dyDescent="0.25">
      <c r="A5357" s="3564"/>
      <c r="B5357" s="3616"/>
      <c r="C5357" s="1951" t="s">
        <v>14</v>
      </c>
      <c r="D5357" s="1342"/>
      <c r="E5357" s="1676">
        <f t="shared" ref="E5357:AB5357" si="2491">(E5361-D5361)*$AE5356*$AF5356</f>
        <v>0</v>
      </c>
      <c r="F5357" s="1677">
        <f t="shared" si="2491"/>
        <v>0</v>
      </c>
      <c r="G5357" s="1677">
        <f t="shared" si="2491"/>
        <v>0</v>
      </c>
      <c r="H5357" s="1598">
        <f t="shared" si="2491"/>
        <v>0</v>
      </c>
      <c r="I5357" s="1677">
        <f t="shared" si="2491"/>
        <v>0</v>
      </c>
      <c r="J5357" s="1677">
        <f t="shared" si="2491"/>
        <v>0</v>
      </c>
      <c r="K5357" s="1677">
        <f t="shared" si="2491"/>
        <v>0</v>
      </c>
      <c r="L5357" s="1677">
        <f t="shared" si="2491"/>
        <v>0</v>
      </c>
      <c r="M5357" s="1677">
        <f t="shared" si="2491"/>
        <v>0</v>
      </c>
      <c r="N5357" s="1598">
        <f t="shared" si="2491"/>
        <v>0</v>
      </c>
      <c r="O5357" s="1677">
        <f t="shared" si="2491"/>
        <v>0</v>
      </c>
      <c r="P5357" s="1677">
        <f t="shared" si="2491"/>
        <v>0</v>
      </c>
      <c r="Q5357" s="1677">
        <f t="shared" si="2491"/>
        <v>0</v>
      </c>
      <c r="R5357" s="1677">
        <f t="shared" si="2491"/>
        <v>0</v>
      </c>
      <c r="S5357" s="1677">
        <f t="shared" si="2491"/>
        <v>0</v>
      </c>
      <c r="T5357" s="1677">
        <f t="shared" si="2491"/>
        <v>0</v>
      </c>
      <c r="U5357" s="1677">
        <f t="shared" si="2491"/>
        <v>0</v>
      </c>
      <c r="V5357" s="1677">
        <f t="shared" si="2491"/>
        <v>0</v>
      </c>
      <c r="W5357" s="1677">
        <f t="shared" si="2491"/>
        <v>0</v>
      </c>
      <c r="X5357" s="1677">
        <f t="shared" si="2491"/>
        <v>0</v>
      </c>
      <c r="Y5357" s="1598">
        <f>(Y5361-X5361)*$AE5356*$AF5356</f>
        <v>0</v>
      </c>
      <c r="Z5357" s="1677">
        <f>(Z5361-Y5361)*$AE5356*$AF5356</f>
        <v>0</v>
      </c>
      <c r="AA5357" s="1677">
        <f t="shared" si="2491"/>
        <v>0</v>
      </c>
      <c r="AB5357" s="1678">
        <f t="shared" si="2491"/>
        <v>0</v>
      </c>
      <c r="AC5357" s="1932">
        <f>SUM(E5357:AB5357)</f>
        <v>0</v>
      </c>
      <c r="AD5357" s="1965"/>
      <c r="AE5357" s="1425"/>
      <c r="AF5357" s="1966"/>
      <c r="AJ5357" s="852"/>
      <c r="AK5357" s="1950"/>
      <c r="AL5357" s="1950"/>
      <c r="AM5357" s="1950"/>
      <c r="AN5357" s="1950"/>
      <c r="AO5357" s="852"/>
    </row>
    <row r="5358" spans="1:42" s="181" customFormat="1" ht="15.75" customHeight="1" x14ac:dyDescent="0.25">
      <c r="A5358" s="3564"/>
      <c r="B5358" s="3616"/>
      <c r="C5358" s="1951" t="s">
        <v>15</v>
      </c>
      <c r="D5358" s="1342" t="s">
        <v>54</v>
      </c>
      <c r="E5358" s="1679">
        <v>0</v>
      </c>
      <c r="F5358" s="1440">
        <v>0</v>
      </c>
      <c r="G5358" s="1440">
        <v>0</v>
      </c>
      <c r="H5358" s="1432">
        <v>0</v>
      </c>
      <c r="I5358" s="1440">
        <v>0</v>
      </c>
      <c r="J5358" s="1440">
        <v>0</v>
      </c>
      <c r="K5358" s="1440">
        <v>0</v>
      </c>
      <c r="L5358" s="1440">
        <v>0</v>
      </c>
      <c r="M5358" s="1440">
        <v>0</v>
      </c>
      <c r="N5358" s="1432">
        <v>0</v>
      </c>
      <c r="O5358" s="1440">
        <v>0</v>
      </c>
      <c r="P5358" s="1440">
        <v>0</v>
      </c>
      <c r="Q5358" s="1440">
        <v>0</v>
      </c>
      <c r="R5358" s="1440">
        <v>0</v>
      </c>
      <c r="S5358" s="1440">
        <v>0</v>
      </c>
      <c r="T5358" s="1440">
        <v>0</v>
      </c>
      <c r="U5358" s="1440">
        <v>0</v>
      </c>
      <c r="V5358" s="1440">
        <v>0</v>
      </c>
      <c r="W5358" s="1440">
        <v>0</v>
      </c>
      <c r="X5358" s="1440">
        <v>0</v>
      </c>
      <c r="Y5358" s="1432">
        <v>0</v>
      </c>
      <c r="Z5358" s="1440">
        <v>0</v>
      </c>
      <c r="AA5358" s="1440">
        <v>0</v>
      </c>
      <c r="AB5358" s="1680">
        <v>0</v>
      </c>
      <c r="AC5358" s="1932">
        <f>AVERAGE(E5358:AB5358)</f>
        <v>0</v>
      </c>
      <c r="AD5358" s="1448"/>
      <c r="AE5358" s="1448"/>
      <c r="AF5358" s="1967"/>
      <c r="AJ5358" s="852"/>
      <c r="AK5358" s="1950"/>
      <c r="AL5358" s="1950"/>
      <c r="AM5358" s="1950"/>
      <c r="AN5358" s="1950"/>
      <c r="AO5358" s="852"/>
    </row>
    <row r="5359" spans="1:42" s="181" customFormat="1" ht="15.75" customHeight="1" thickBot="1" x14ac:dyDescent="0.3">
      <c r="A5359" s="3576"/>
      <c r="B5359" s="3617"/>
      <c r="C5359" s="1956" t="s">
        <v>17</v>
      </c>
      <c r="D5359" s="1957"/>
      <c r="E5359" s="1436" t="e">
        <f t="shared" ref="E5359:AB5359" si="2492">E5357/E5356</f>
        <v>#DIV/0!</v>
      </c>
      <c r="F5359" s="1437" t="e">
        <f t="shared" si="2492"/>
        <v>#DIV/0!</v>
      </c>
      <c r="G5359" s="1437" t="e">
        <f t="shared" si="2492"/>
        <v>#DIV/0!</v>
      </c>
      <c r="H5359" s="1438" t="e">
        <f t="shared" si="2492"/>
        <v>#DIV/0!</v>
      </c>
      <c r="I5359" s="1437" t="e">
        <f t="shared" si="2492"/>
        <v>#DIV/0!</v>
      </c>
      <c r="J5359" s="1437" t="e">
        <f t="shared" si="2492"/>
        <v>#DIV/0!</v>
      </c>
      <c r="K5359" s="1437" t="e">
        <f t="shared" si="2492"/>
        <v>#DIV/0!</v>
      </c>
      <c r="L5359" s="1437" t="e">
        <f t="shared" si="2492"/>
        <v>#DIV/0!</v>
      </c>
      <c r="M5359" s="1437" t="e">
        <f t="shared" si="2492"/>
        <v>#DIV/0!</v>
      </c>
      <c r="N5359" s="1438" t="e">
        <f t="shared" si="2492"/>
        <v>#DIV/0!</v>
      </c>
      <c r="O5359" s="1437" t="e">
        <f t="shared" si="2492"/>
        <v>#DIV/0!</v>
      </c>
      <c r="P5359" s="1437" t="e">
        <f t="shared" si="2492"/>
        <v>#DIV/0!</v>
      </c>
      <c r="Q5359" s="1437" t="e">
        <f t="shared" si="2492"/>
        <v>#DIV/0!</v>
      </c>
      <c r="R5359" s="1437" t="e">
        <f t="shared" si="2492"/>
        <v>#DIV/0!</v>
      </c>
      <c r="S5359" s="1437" t="e">
        <f t="shared" si="2492"/>
        <v>#DIV/0!</v>
      </c>
      <c r="T5359" s="1437" t="e">
        <f t="shared" si="2492"/>
        <v>#DIV/0!</v>
      </c>
      <c r="U5359" s="1437" t="e">
        <f t="shared" si="2492"/>
        <v>#DIV/0!</v>
      </c>
      <c r="V5359" s="1437" t="e">
        <f t="shared" si="2492"/>
        <v>#DIV/0!</v>
      </c>
      <c r="W5359" s="1437" t="e">
        <f t="shared" si="2492"/>
        <v>#DIV/0!</v>
      </c>
      <c r="X5359" s="1437" t="e">
        <f t="shared" si="2492"/>
        <v>#DIV/0!</v>
      </c>
      <c r="Y5359" s="1438" t="e">
        <f>Y5357/Y5356</f>
        <v>#DIV/0!</v>
      </c>
      <c r="Z5359" s="1437" t="e">
        <f t="shared" si="2492"/>
        <v>#DIV/0!</v>
      </c>
      <c r="AA5359" s="1437" t="e">
        <f t="shared" si="2492"/>
        <v>#DIV/0!</v>
      </c>
      <c r="AB5359" s="1439" t="e">
        <f t="shared" si="2492"/>
        <v>#DIV/0!</v>
      </c>
      <c r="AC5359" s="1345" t="e">
        <f>MAX(E5359:AB5359)</f>
        <v>#DIV/0!</v>
      </c>
      <c r="AD5359" s="2024"/>
      <c r="AE5359" s="1444"/>
      <c r="AF5359" s="1648"/>
      <c r="AJ5359" s="852"/>
      <c r="AK5359" s="1950"/>
      <c r="AL5359" s="1950"/>
      <c r="AM5359" s="1950"/>
      <c r="AN5359" s="1950"/>
      <c r="AO5359" s="852"/>
    </row>
    <row r="5360" spans="1:42" s="181" customFormat="1" ht="15" hidden="1" customHeight="1" x14ac:dyDescent="0.25">
      <c r="A5360" s="1878"/>
      <c r="B5360" s="1877"/>
      <c r="C5360" s="2025" t="s">
        <v>18</v>
      </c>
      <c r="D5360" s="2112"/>
      <c r="E5360" s="1694"/>
      <c r="F5360" s="1695"/>
      <c r="G5360" s="1695"/>
      <c r="H5360" s="1696"/>
      <c r="I5360" s="1695"/>
      <c r="J5360" s="1695"/>
      <c r="K5360" s="1695"/>
      <c r="L5360" s="1695"/>
      <c r="M5360" s="1695"/>
      <c r="N5360" s="1696"/>
      <c r="O5360" s="1695"/>
      <c r="P5360" s="1695"/>
      <c r="Q5360" s="1695"/>
      <c r="R5360" s="1695"/>
      <c r="S5360" s="1695"/>
      <c r="T5360" s="1695"/>
      <c r="U5360" s="1695"/>
      <c r="V5360" s="1695"/>
      <c r="W5360" s="1695"/>
      <c r="X5360" s="1695"/>
      <c r="Y5360" s="1696"/>
      <c r="Z5360" s="1695"/>
      <c r="AA5360" s="1695"/>
      <c r="AB5360" s="1697"/>
      <c r="AC5360" s="2026"/>
      <c r="AD5360" s="2027"/>
      <c r="AE5360" s="1775"/>
      <c r="AF5360" s="2028"/>
      <c r="AJ5360" s="852"/>
      <c r="AK5360" s="1950"/>
      <c r="AL5360" s="1950"/>
      <c r="AM5360" s="1950"/>
      <c r="AN5360" s="1950"/>
      <c r="AO5360" s="852"/>
    </row>
    <row r="5361" spans="1:42" s="181" customFormat="1" ht="15" hidden="1" customHeight="1" x14ac:dyDescent="0.25">
      <c r="A5361" s="1875"/>
      <c r="B5361" s="1876"/>
      <c r="C5361" s="1969" t="s">
        <v>19</v>
      </c>
      <c r="D5361" s="1502"/>
      <c r="E5361" s="1681"/>
      <c r="F5361" s="1682"/>
      <c r="G5361" s="1682"/>
      <c r="H5361" s="1683"/>
      <c r="I5361" s="1682"/>
      <c r="J5361" s="1682"/>
      <c r="K5361" s="1682"/>
      <c r="L5361" s="1682"/>
      <c r="M5361" s="1682"/>
      <c r="N5361" s="1683"/>
      <c r="O5361" s="1682"/>
      <c r="P5361" s="1682"/>
      <c r="Q5361" s="1682"/>
      <c r="R5361" s="1682"/>
      <c r="S5361" s="1682"/>
      <c r="T5361" s="1682"/>
      <c r="U5361" s="1682"/>
      <c r="V5361" s="1682"/>
      <c r="W5361" s="1682"/>
      <c r="X5361" s="1682"/>
      <c r="Y5361" s="1683"/>
      <c r="Z5361" s="1682"/>
      <c r="AA5361" s="1682"/>
      <c r="AB5361" s="1684"/>
      <c r="AC5361" s="1342"/>
      <c r="AD5361" s="1965"/>
      <c r="AE5361" s="1425"/>
      <c r="AF5361" s="1966"/>
      <c r="AH5361" s="1950"/>
      <c r="AI5361" s="1973"/>
      <c r="AJ5361" s="1973"/>
      <c r="AK5361" s="1973"/>
      <c r="AL5361" s="1974"/>
      <c r="AM5361" s="1974"/>
      <c r="AN5361" s="189"/>
      <c r="AO5361" s="189"/>
      <c r="AP5361" s="189"/>
    </row>
    <row r="5362" spans="1:42" s="181" customFormat="1" ht="15" customHeight="1" thickBot="1" x14ac:dyDescent="0.3">
      <c r="A5362" s="3573" t="s">
        <v>42</v>
      </c>
      <c r="B5362" s="3574"/>
      <c r="C5362" s="3575"/>
      <c r="D5362" s="1957"/>
      <c r="E5362" s="1685">
        <f>SQRT(E5356*E5356+E5357*E5357)/E5299/1.73</f>
        <v>0</v>
      </c>
      <c r="F5362" s="1686">
        <f t="shared" ref="F5362:AB5362" si="2493">SQRT(F5356*F5356+F5357*F5357)/F5299/1.73</f>
        <v>0</v>
      </c>
      <c r="G5362" s="1686">
        <f t="shared" si="2493"/>
        <v>0</v>
      </c>
      <c r="H5362" s="1687">
        <f t="shared" si="2493"/>
        <v>0</v>
      </c>
      <c r="I5362" s="1686">
        <f t="shared" si="2493"/>
        <v>0</v>
      </c>
      <c r="J5362" s="1686">
        <f t="shared" si="2493"/>
        <v>0</v>
      </c>
      <c r="K5362" s="1686">
        <f t="shared" si="2493"/>
        <v>0</v>
      </c>
      <c r="L5362" s="1686">
        <f t="shared" si="2493"/>
        <v>0</v>
      </c>
      <c r="M5362" s="1686">
        <f t="shared" si="2493"/>
        <v>0</v>
      </c>
      <c r="N5362" s="1687">
        <f t="shared" si="2493"/>
        <v>0</v>
      </c>
      <c r="O5362" s="1686">
        <f t="shared" si="2493"/>
        <v>0</v>
      </c>
      <c r="P5362" s="1686">
        <f t="shared" si="2493"/>
        <v>0</v>
      </c>
      <c r="Q5362" s="1686">
        <f t="shared" si="2493"/>
        <v>0</v>
      </c>
      <c r="R5362" s="1686">
        <f t="shared" si="2493"/>
        <v>0</v>
      </c>
      <c r="S5362" s="1686">
        <f t="shared" si="2493"/>
        <v>0</v>
      </c>
      <c r="T5362" s="1686">
        <f t="shared" si="2493"/>
        <v>0</v>
      </c>
      <c r="U5362" s="1686">
        <f t="shared" si="2493"/>
        <v>0</v>
      </c>
      <c r="V5362" s="1686">
        <f t="shared" si="2493"/>
        <v>0</v>
      </c>
      <c r="W5362" s="1686">
        <f t="shared" si="2493"/>
        <v>0</v>
      </c>
      <c r="X5362" s="1686">
        <f t="shared" si="2493"/>
        <v>0</v>
      </c>
      <c r="Y5362" s="1687">
        <f>SQRT(Y5356*Y5356+Y5357*Y5357)/Y5299/1.73</f>
        <v>0</v>
      </c>
      <c r="Z5362" s="1686">
        <f t="shared" si="2493"/>
        <v>0</v>
      </c>
      <c r="AA5362" s="1686">
        <f t="shared" si="2493"/>
        <v>0</v>
      </c>
      <c r="AB5362" s="1689">
        <f t="shared" si="2493"/>
        <v>0</v>
      </c>
      <c r="AC5362" s="1970">
        <f>AVERAGE(E5362:AB5362)</f>
        <v>0</v>
      </c>
      <c r="AD5362" s="1971" t="e">
        <f>(AC5358-AC5362)/AC5358</f>
        <v>#DIV/0!</v>
      </c>
      <c r="AE5362" s="1688"/>
      <c r="AF5362" s="1972"/>
      <c r="AJ5362" s="852"/>
      <c r="AK5362" s="1949"/>
      <c r="AL5362" s="1949"/>
      <c r="AM5362" s="1950"/>
      <c r="AN5362" s="1949"/>
      <c r="AO5362" s="852"/>
    </row>
    <row r="5363" spans="1:42" s="181" customFormat="1" ht="15" customHeight="1" x14ac:dyDescent="0.25">
      <c r="A5363" s="3563" t="s">
        <v>4</v>
      </c>
      <c r="B5363" s="3589" t="s">
        <v>741</v>
      </c>
      <c r="C5363" s="1945" t="s">
        <v>13</v>
      </c>
      <c r="D5363" s="1929" t="s">
        <v>115</v>
      </c>
      <c r="E5363" s="1691">
        <f t="shared" ref="E5363:AB5363" si="2494">(E5367-D5367)*$AE5363*$AF5363</f>
        <v>149.99999999999858</v>
      </c>
      <c r="F5363" s="1692">
        <f t="shared" si="2494"/>
        <v>121.99999999999989</v>
      </c>
      <c r="G5363" s="1692">
        <f t="shared" si="2494"/>
        <v>136.00000000000279</v>
      </c>
      <c r="H5363" s="1597">
        <f t="shared" si="2494"/>
        <v>135.99999999999568</v>
      </c>
      <c r="I5363" s="1692">
        <f t="shared" si="2494"/>
        <v>134.00000000000034</v>
      </c>
      <c r="J5363" s="1692">
        <f t="shared" si="2494"/>
        <v>164.00000000000148</v>
      </c>
      <c r="K5363" s="1692">
        <f t="shared" si="2494"/>
        <v>189.99999999999773</v>
      </c>
      <c r="L5363" s="1692">
        <f t="shared" si="2494"/>
        <v>216.00000000000108</v>
      </c>
      <c r="M5363" s="1692">
        <f t="shared" si="2494"/>
        <v>218.00000000000352</v>
      </c>
      <c r="N5363" s="1597">
        <f t="shared" si="2494"/>
        <v>217.99999999999642</v>
      </c>
      <c r="O5363" s="1692">
        <f t="shared" si="2494"/>
        <v>216.00000000000108</v>
      </c>
      <c r="P5363" s="1692">
        <f t="shared" si="2494"/>
        <v>204.00000000000063</v>
      </c>
      <c r="Q5363" s="1692">
        <f t="shared" si="2494"/>
        <v>204.00000000000063</v>
      </c>
      <c r="R5363" s="1692">
        <f t="shared" si="2494"/>
        <v>189.99999999999773</v>
      </c>
      <c r="S5363" s="1692">
        <f t="shared" si="2494"/>
        <v>190.00000000000483</v>
      </c>
      <c r="T5363" s="1692">
        <f t="shared" si="2494"/>
        <v>217.99999999999642</v>
      </c>
      <c r="U5363" s="1692">
        <f t="shared" si="2494"/>
        <v>201.99999999999818</v>
      </c>
      <c r="V5363" s="1692">
        <f t="shared" si="2494"/>
        <v>218.00000000000352</v>
      </c>
      <c r="W5363" s="1692">
        <f t="shared" si="2494"/>
        <v>243.99999999999977</v>
      </c>
      <c r="X5363" s="1692">
        <f t="shared" si="2494"/>
        <v>217.99999999999642</v>
      </c>
      <c r="Y5363" s="1597">
        <f>(Y5367-X5367)*$AE5363*$AF5363</f>
        <v>204.00000000000063</v>
      </c>
      <c r="Z5363" s="1692">
        <f>(Z5367-Y5367)*$AE5363*$AF5363</f>
        <v>176.00000000000193</v>
      </c>
      <c r="AA5363" s="1692">
        <f t="shared" si="2494"/>
        <v>161.99999999999903</v>
      </c>
      <c r="AB5363" s="1693">
        <f t="shared" si="2494"/>
        <v>149.99999999999858</v>
      </c>
      <c r="AC5363" s="1653">
        <f>SUM(E5363:AB5363)</f>
        <v>4479.9999999999964</v>
      </c>
      <c r="AD5363" s="1964"/>
      <c r="AE5363" s="1692">
        <v>100</v>
      </c>
      <c r="AF5363" s="1693">
        <v>20</v>
      </c>
      <c r="AJ5363" s="852"/>
      <c r="AK5363" s="1954"/>
      <c r="AL5363" s="1955"/>
      <c r="AM5363" s="1954"/>
      <c r="AN5363" s="1950"/>
      <c r="AO5363" s="852"/>
    </row>
    <row r="5364" spans="1:42" s="181" customFormat="1" ht="15" customHeight="1" x14ac:dyDescent="0.25">
      <c r="A5364" s="3564"/>
      <c r="B5364" s="3590"/>
      <c r="C5364" s="1951" t="s">
        <v>14</v>
      </c>
      <c r="D5364" s="1342" t="s">
        <v>115</v>
      </c>
      <c r="E5364" s="1676">
        <f t="shared" ref="E5364:AB5364" si="2495">(E5368-D5368)*$AE5363*$AF5363</f>
        <v>104.00000000000009</v>
      </c>
      <c r="F5364" s="1677">
        <f t="shared" si="2495"/>
        <v>85.999999999999403</v>
      </c>
      <c r="G5364" s="1677">
        <f t="shared" si="2495"/>
        <v>96.000000000000085</v>
      </c>
      <c r="H5364" s="1598">
        <f t="shared" si="2495"/>
        <v>94.000000000000313</v>
      </c>
      <c r="I5364" s="1677">
        <f t="shared" si="2495"/>
        <v>96.000000000000085</v>
      </c>
      <c r="J5364" s="1677">
        <f t="shared" si="2495"/>
        <v>113.99999999999989</v>
      </c>
      <c r="K5364" s="1677">
        <f t="shared" si="2495"/>
        <v>133.99999999999946</v>
      </c>
      <c r="L5364" s="1677">
        <f t="shared" si="2495"/>
        <v>152.00000000000014</v>
      </c>
      <c r="M5364" s="1677">
        <f t="shared" si="2495"/>
        <v>152.00000000000014</v>
      </c>
      <c r="N5364" s="1598">
        <f t="shared" si="2495"/>
        <v>152.00000000000014</v>
      </c>
      <c r="O5364" s="1677">
        <f t="shared" si="2495"/>
        <v>152.00000000000014</v>
      </c>
      <c r="P5364" s="1677">
        <f t="shared" si="2495"/>
        <v>141.99999999999946</v>
      </c>
      <c r="Q5364" s="1677">
        <f t="shared" si="2495"/>
        <v>144.00000000000011</v>
      </c>
      <c r="R5364" s="1677">
        <f t="shared" si="2495"/>
        <v>132.00000000000057</v>
      </c>
      <c r="S5364" s="1677">
        <f t="shared" si="2495"/>
        <v>133.99999999999946</v>
      </c>
      <c r="T5364" s="1677">
        <f>(T5368-S5368)*$AE5363*$AF5363</f>
        <v>152.00000000000014</v>
      </c>
      <c r="U5364" s="1677">
        <f t="shared" si="2495"/>
        <v>142.00000000000034</v>
      </c>
      <c r="V5364" s="1677">
        <f t="shared" si="2495"/>
        <v>153.99999999999991</v>
      </c>
      <c r="W5364" s="1677">
        <f t="shared" si="2495"/>
        <v>169.99999999999994</v>
      </c>
      <c r="X5364" s="1677">
        <f t="shared" si="2495"/>
        <v>152.00000000000014</v>
      </c>
      <c r="Y5364" s="1598">
        <f>(Y5368-X5368)*$AE5363*$AF5363</f>
        <v>144.00000000000011</v>
      </c>
      <c r="Z5364" s="1677">
        <f>(Z5368-Y5368)*$AE5363*$AF5363</f>
        <v>123.99999999999966</v>
      </c>
      <c r="AA5364" s="1677">
        <f t="shared" si="2495"/>
        <v>113.99999999999989</v>
      </c>
      <c r="AB5364" s="1678">
        <f t="shared" si="2495"/>
        <v>104.00000000000009</v>
      </c>
      <c r="AC5364" s="1932">
        <f>SUM(E5364:AB5364)</f>
        <v>3139.9999999999995</v>
      </c>
      <c r="AD5364" s="1965"/>
      <c r="AE5364" s="1425"/>
      <c r="AF5364" s="1966"/>
      <c r="AJ5364" s="852"/>
      <c r="AK5364" s="1950"/>
      <c r="AL5364" s="1950"/>
      <c r="AM5364" s="1950"/>
      <c r="AN5364" s="1950"/>
      <c r="AO5364" s="852"/>
    </row>
    <row r="5365" spans="1:42" s="181" customFormat="1" ht="15" customHeight="1" x14ac:dyDescent="0.25">
      <c r="A5365" s="3564"/>
      <c r="B5365" s="3590"/>
      <c r="C5365" s="1951" t="s">
        <v>15</v>
      </c>
      <c r="D5365" s="1342" t="s">
        <v>54</v>
      </c>
      <c r="E5365" s="1679">
        <v>11</v>
      </c>
      <c r="F5365" s="1440">
        <v>9</v>
      </c>
      <c r="G5365" s="1440">
        <v>10</v>
      </c>
      <c r="H5365" s="1432">
        <v>10</v>
      </c>
      <c r="I5365" s="1440">
        <v>10</v>
      </c>
      <c r="J5365" s="1440">
        <v>12</v>
      </c>
      <c r="K5365" s="1440">
        <v>14</v>
      </c>
      <c r="L5365" s="1440">
        <v>16</v>
      </c>
      <c r="M5365" s="1440">
        <v>16</v>
      </c>
      <c r="N5365" s="1432">
        <v>16</v>
      </c>
      <c r="O5365" s="1440">
        <v>16</v>
      </c>
      <c r="P5365" s="1440">
        <v>15</v>
      </c>
      <c r="Q5365" s="1440">
        <v>15</v>
      </c>
      <c r="R5365" s="1440">
        <v>14</v>
      </c>
      <c r="S5365" s="1440">
        <v>14</v>
      </c>
      <c r="T5365" s="1440">
        <v>16</v>
      </c>
      <c r="U5365" s="1440">
        <v>15</v>
      </c>
      <c r="V5365" s="1440">
        <v>16</v>
      </c>
      <c r="W5365" s="1440">
        <v>18</v>
      </c>
      <c r="X5365" s="1440">
        <v>16</v>
      </c>
      <c r="Y5365" s="1432">
        <v>15</v>
      </c>
      <c r="Z5365" s="1440">
        <v>13</v>
      </c>
      <c r="AA5365" s="1440">
        <v>12</v>
      </c>
      <c r="AB5365" s="1680">
        <v>11</v>
      </c>
      <c r="AC5365" s="1932">
        <f>AVERAGE(E5365:AB5365)</f>
        <v>13.75</v>
      </c>
      <c r="AD5365" s="1448"/>
      <c r="AE5365" s="1448"/>
      <c r="AF5365" s="1967"/>
      <c r="AJ5365" s="852"/>
      <c r="AK5365" s="1950"/>
      <c r="AL5365" s="1950"/>
      <c r="AM5365" s="1950"/>
      <c r="AN5365" s="1950"/>
      <c r="AO5365" s="852"/>
    </row>
    <row r="5366" spans="1:42" s="181" customFormat="1" ht="15" customHeight="1" thickBot="1" x14ac:dyDescent="0.3">
      <c r="A5366" s="3576"/>
      <c r="B5366" s="3591"/>
      <c r="C5366" s="1956" t="s">
        <v>17</v>
      </c>
      <c r="D5366" s="1957"/>
      <c r="E5366" s="1436">
        <f t="shared" ref="E5366:AB5366" si="2496">E5364/E5363</f>
        <v>0.69333333333334046</v>
      </c>
      <c r="F5366" s="1437">
        <f t="shared" si="2496"/>
        <v>0.70491803278688103</v>
      </c>
      <c r="G5366" s="1437">
        <f t="shared" si="2496"/>
        <v>0.70588235294116264</v>
      </c>
      <c r="H5366" s="1438">
        <f t="shared" si="2496"/>
        <v>0.69117647058825959</v>
      </c>
      <c r="I5366" s="1437">
        <f t="shared" si="2496"/>
        <v>0.71641791044776004</v>
      </c>
      <c r="J5366" s="1437">
        <f t="shared" si="2496"/>
        <v>0.69512195121950526</v>
      </c>
      <c r="K5366" s="1437">
        <f t="shared" si="2496"/>
        <v>0.70526315789474248</v>
      </c>
      <c r="L5366" s="1437">
        <f t="shared" si="2496"/>
        <v>0.70370370370370083</v>
      </c>
      <c r="M5366" s="1437">
        <f t="shared" si="2496"/>
        <v>0.69724770642200773</v>
      </c>
      <c r="N5366" s="1438">
        <f t="shared" si="2496"/>
        <v>0.69724770642203049</v>
      </c>
      <c r="O5366" s="1437">
        <f t="shared" si="2496"/>
        <v>0.70370370370370083</v>
      </c>
      <c r="P5366" s="1437">
        <f t="shared" si="2496"/>
        <v>0.69607843137254422</v>
      </c>
      <c r="Q5366" s="1437">
        <f t="shared" si="2496"/>
        <v>0.70588235294117485</v>
      </c>
      <c r="R5366" s="1437">
        <f t="shared" si="2496"/>
        <v>0.69473684210527442</v>
      </c>
      <c r="S5366" s="1437">
        <f t="shared" si="2496"/>
        <v>0.70526315789471605</v>
      </c>
      <c r="T5366" s="1437">
        <f t="shared" si="2496"/>
        <v>0.69724770642203049</v>
      </c>
      <c r="U5366" s="1437">
        <f t="shared" si="2496"/>
        <v>0.70297029702971103</v>
      </c>
      <c r="V5366" s="1437">
        <f t="shared" si="2496"/>
        <v>0.70642201834861207</v>
      </c>
      <c r="W5366" s="1437">
        <f t="shared" si="2496"/>
        <v>0.69672131147541028</v>
      </c>
      <c r="X5366" s="1437">
        <f t="shared" si="2496"/>
        <v>0.69724770642203049</v>
      </c>
      <c r="Y5366" s="1438">
        <f>Y5364/Y5363</f>
        <v>0.70588235294117485</v>
      </c>
      <c r="Z5366" s="1437">
        <f t="shared" si="2496"/>
        <v>0.70454545454544482</v>
      </c>
      <c r="AA5366" s="1437">
        <f t="shared" si="2496"/>
        <v>0.70370370370370716</v>
      </c>
      <c r="AB5366" s="1439">
        <f t="shared" si="2496"/>
        <v>0.69333333333334046</v>
      </c>
      <c r="AC5366" s="1345">
        <f>MAX(E5366:AB5366)</f>
        <v>0.71641791044776004</v>
      </c>
      <c r="AD5366" s="1965"/>
      <c r="AE5366" s="1425"/>
      <c r="AF5366" s="1966"/>
      <c r="AJ5366" s="852"/>
      <c r="AK5366" s="1950"/>
      <c r="AL5366" s="1950"/>
      <c r="AM5366" s="1950"/>
      <c r="AN5366" s="1950"/>
      <c r="AO5366" s="852"/>
    </row>
    <row r="5367" spans="1:42" s="181" customFormat="1" ht="15" hidden="1" customHeight="1" x14ac:dyDescent="0.25">
      <c r="A5367" s="1878"/>
      <c r="B5367" s="1877"/>
      <c r="C5367" s="2025" t="s">
        <v>18</v>
      </c>
      <c r="D5367" s="2112">
        <v>18.91</v>
      </c>
      <c r="E5367" s="1694">
        <v>18.984999999999999</v>
      </c>
      <c r="F5367" s="1695">
        <v>19.045999999999999</v>
      </c>
      <c r="G5367" s="1695">
        <v>19.114000000000001</v>
      </c>
      <c r="H5367" s="1696">
        <v>19.181999999999999</v>
      </c>
      <c r="I5367" s="1695">
        <v>19.248999999999999</v>
      </c>
      <c r="J5367" s="1695">
        <v>19.331</v>
      </c>
      <c r="K5367" s="1695">
        <v>19.425999999999998</v>
      </c>
      <c r="L5367" s="1695">
        <v>19.533999999999999</v>
      </c>
      <c r="M5367" s="1695">
        <v>19.643000000000001</v>
      </c>
      <c r="N5367" s="1696">
        <v>19.751999999999999</v>
      </c>
      <c r="O5367" s="1695">
        <v>19.86</v>
      </c>
      <c r="P5367" s="1695">
        <v>19.962</v>
      </c>
      <c r="Q5367" s="1695">
        <v>20.064</v>
      </c>
      <c r="R5367" s="1695">
        <v>20.158999999999999</v>
      </c>
      <c r="S5367" s="1695">
        <v>20.254000000000001</v>
      </c>
      <c r="T5367" s="1695">
        <v>20.363</v>
      </c>
      <c r="U5367" s="1695">
        <v>20.463999999999999</v>
      </c>
      <c r="V5367" s="1695">
        <v>20.573</v>
      </c>
      <c r="W5367" s="1695">
        <v>20.695</v>
      </c>
      <c r="X5367" s="1695">
        <v>20.803999999999998</v>
      </c>
      <c r="Y5367" s="1696">
        <v>20.905999999999999</v>
      </c>
      <c r="Z5367" s="1695">
        <v>20.994</v>
      </c>
      <c r="AA5367" s="1695">
        <v>21.074999999999999</v>
      </c>
      <c r="AB5367" s="1697">
        <v>21.15</v>
      </c>
      <c r="AC5367" s="2026"/>
      <c r="AD5367" s="1965"/>
      <c r="AE5367" s="1425"/>
      <c r="AF5367" s="1966"/>
      <c r="AJ5367" s="852"/>
      <c r="AK5367" s="1950"/>
      <c r="AL5367" s="1950"/>
      <c r="AM5367" s="1950"/>
      <c r="AN5367" s="1950"/>
      <c r="AO5367" s="852"/>
    </row>
    <row r="5368" spans="1:42" s="181" customFormat="1" ht="15" hidden="1" customHeight="1" x14ac:dyDescent="0.25">
      <c r="A5368" s="1875"/>
      <c r="B5368" s="1876"/>
      <c r="C5368" s="1969" t="s">
        <v>19</v>
      </c>
      <c r="D5368" s="1502">
        <v>2.39</v>
      </c>
      <c r="E5368" s="1681">
        <v>2.4420000000000002</v>
      </c>
      <c r="F5368" s="1682">
        <v>2.4849999999999999</v>
      </c>
      <c r="G5368" s="1682">
        <v>2.5329999999999999</v>
      </c>
      <c r="H5368" s="1683">
        <v>2.58</v>
      </c>
      <c r="I5368" s="1682">
        <v>2.6280000000000001</v>
      </c>
      <c r="J5368" s="1682">
        <v>2.6850000000000001</v>
      </c>
      <c r="K5368" s="1682">
        <v>2.7519999999999998</v>
      </c>
      <c r="L5368" s="1682">
        <v>2.8279999999999998</v>
      </c>
      <c r="M5368" s="1682">
        <v>2.9039999999999999</v>
      </c>
      <c r="N5368" s="1683">
        <v>2.98</v>
      </c>
      <c r="O5368" s="1682">
        <v>3.056</v>
      </c>
      <c r="P5368" s="1682">
        <v>3.1269999999999998</v>
      </c>
      <c r="Q5368" s="1682">
        <v>3.1989999999999998</v>
      </c>
      <c r="R5368" s="1682">
        <v>3.2650000000000001</v>
      </c>
      <c r="S5368" s="1682">
        <v>3.3319999999999999</v>
      </c>
      <c r="T5368" s="1682">
        <v>3.4079999999999999</v>
      </c>
      <c r="U5368" s="1682">
        <v>3.4790000000000001</v>
      </c>
      <c r="V5368" s="1682">
        <v>3.556</v>
      </c>
      <c r="W5368" s="1682">
        <v>3.641</v>
      </c>
      <c r="X5368" s="1682">
        <v>3.7170000000000001</v>
      </c>
      <c r="Y5368" s="1683">
        <v>3.7890000000000001</v>
      </c>
      <c r="Z5368" s="1682">
        <v>3.851</v>
      </c>
      <c r="AA5368" s="1682">
        <v>3.9079999999999999</v>
      </c>
      <c r="AB5368" s="1684">
        <v>3.96</v>
      </c>
      <c r="AC5368" s="1342"/>
      <c r="AD5368" s="1965"/>
      <c r="AE5368" s="1425"/>
      <c r="AF5368" s="1966"/>
      <c r="AH5368" s="1950"/>
      <c r="AI5368" s="1973"/>
      <c r="AJ5368" s="1973"/>
      <c r="AK5368" s="1973"/>
      <c r="AL5368" s="1974"/>
      <c r="AM5368" s="1974"/>
      <c r="AN5368" s="189"/>
      <c r="AO5368" s="189"/>
      <c r="AP5368" s="189"/>
    </row>
    <row r="5369" spans="1:42" s="181" customFormat="1" ht="15" customHeight="1" thickBot="1" x14ac:dyDescent="0.3">
      <c r="A5369" s="3573" t="s">
        <v>42</v>
      </c>
      <c r="B5369" s="3574"/>
      <c r="C5369" s="3575"/>
      <c r="D5369" s="1957"/>
      <c r="E5369" s="1685">
        <f>SQRT(E5363*E5363+E5364*E5364)/E5298/1.73</f>
        <v>10.303395410389083</v>
      </c>
      <c r="F5369" s="1686">
        <f t="shared" ref="F5369:AB5369" si="2497">SQRT(F5363*F5363+F5364*F5364)/F5298/1.73</f>
        <v>8.3930222698748267</v>
      </c>
      <c r="G5369" s="1686">
        <f t="shared" si="2497"/>
        <v>9.3969707580767263</v>
      </c>
      <c r="H5369" s="1687">
        <f t="shared" si="2497"/>
        <v>9.3323205192973901</v>
      </c>
      <c r="I5369" s="1686">
        <f t="shared" si="2497"/>
        <v>9.3049649847956992</v>
      </c>
      <c r="J5369" s="1686">
        <f t="shared" si="2497"/>
        <v>11.101034765648492</v>
      </c>
      <c r="K5369" s="1686">
        <f t="shared" si="2497"/>
        <v>13.047840078846601</v>
      </c>
      <c r="L5369" s="1686">
        <f t="shared" si="2497"/>
        <v>14.736602780118499</v>
      </c>
      <c r="M5369" s="1686">
        <f t="shared" si="2497"/>
        <v>15.031123920208648</v>
      </c>
      <c r="N5369" s="1687">
        <f t="shared" si="2497"/>
        <v>14.770969852358562</v>
      </c>
      <c r="O5369" s="1686">
        <f t="shared" si="2497"/>
        <v>14.651747101922037</v>
      </c>
      <c r="P5369" s="1686">
        <f t="shared" si="2497"/>
        <v>13.735553484164086</v>
      </c>
      <c r="Q5369" s="1686">
        <f t="shared" si="2497"/>
        <v>13.772659431684811</v>
      </c>
      <c r="R5369" s="1686">
        <f t="shared" si="2497"/>
        <v>12.809367308455375</v>
      </c>
      <c r="S5369" s="1686">
        <f t="shared" si="2497"/>
        <v>12.823735955355282</v>
      </c>
      <c r="T5369" s="1686">
        <f t="shared" si="2497"/>
        <v>14.714376098134966</v>
      </c>
      <c r="U5369" s="1686">
        <f t="shared" si="2497"/>
        <v>13.593007987883876</v>
      </c>
      <c r="V5369" s="1686">
        <f t="shared" si="2497"/>
        <v>14.892105247352795</v>
      </c>
      <c r="W5369" s="1686">
        <f t="shared" si="2497"/>
        <v>16.624473638233781</v>
      </c>
      <c r="X5369" s="1686">
        <f t="shared" si="2497"/>
        <v>14.82800062398929</v>
      </c>
      <c r="Y5369" s="1687">
        <f>SQRT(Y5363*Y5363+Y5364*Y5364)/Y5298/1.73</f>
        <v>13.905344011951524</v>
      </c>
      <c r="Z5369" s="1686">
        <f t="shared" si="2497"/>
        <v>12.012361140712814</v>
      </c>
      <c r="AA5369" s="1686">
        <f t="shared" si="2497"/>
        <v>11.031156416331388</v>
      </c>
      <c r="AB5369" s="1689">
        <f t="shared" si="2497"/>
        <v>10.125409693127084</v>
      </c>
      <c r="AC5369" s="1970">
        <f>AVERAGE(E5369:AB5369)</f>
        <v>12.705730978288068</v>
      </c>
      <c r="AD5369" s="1971">
        <f>(AC5365-AC5369)/AC5365</f>
        <v>7.5946837942685946E-2</v>
      </c>
      <c r="AE5369" s="1688"/>
      <c r="AF5369" s="1972"/>
      <c r="AJ5369" s="852"/>
      <c r="AK5369" s="1949"/>
      <c r="AL5369" s="1949"/>
      <c r="AM5369" s="1950"/>
      <c r="AN5369" s="1949"/>
      <c r="AO5369" s="852"/>
    </row>
    <row r="5370" spans="1:42" s="181" customFormat="1" ht="15" customHeight="1" x14ac:dyDescent="0.25">
      <c r="A5370" s="3577" t="s">
        <v>762</v>
      </c>
      <c r="B5370" s="3592" t="s">
        <v>901</v>
      </c>
      <c r="C5370" s="2029" t="s">
        <v>13</v>
      </c>
      <c r="D5370" s="2026" t="s">
        <v>115</v>
      </c>
      <c r="E5370" s="1649">
        <f t="shared" ref="E5370:AB5370" si="2498">(E5374-D5374)*$AE5370*$AF5370</f>
        <v>65.999999999999829</v>
      </c>
      <c r="F5370" s="1650">
        <f t="shared" si="2498"/>
        <v>64.000000000000057</v>
      </c>
      <c r="G5370" s="1650">
        <f t="shared" si="2498"/>
        <v>82.000000000000057</v>
      </c>
      <c r="H5370" s="1651">
        <f t="shared" si="2498"/>
        <v>66.000000000000057</v>
      </c>
      <c r="I5370" s="1650">
        <f t="shared" si="2498"/>
        <v>63.999999999999837</v>
      </c>
      <c r="J5370" s="1650">
        <f t="shared" si="2498"/>
        <v>66.000000000000057</v>
      </c>
      <c r="K5370" s="1650">
        <f t="shared" si="2498"/>
        <v>82.000000000000057</v>
      </c>
      <c r="L5370" s="1650">
        <f t="shared" si="2498"/>
        <v>81.999999999999858</v>
      </c>
      <c r="M5370" s="1650">
        <f t="shared" si="2498"/>
        <v>80.000000000000071</v>
      </c>
      <c r="N5370" s="1651">
        <f t="shared" si="2498"/>
        <v>132.00000000000011</v>
      </c>
      <c r="O5370" s="1650">
        <f t="shared" si="2498"/>
        <v>129.99999999999989</v>
      </c>
      <c r="P5370" s="1650">
        <f t="shared" si="2498"/>
        <v>212.00000000000017</v>
      </c>
      <c r="Q5370" s="1650">
        <f t="shared" si="2498"/>
        <v>145.99999999999991</v>
      </c>
      <c r="R5370" s="1650">
        <f t="shared" si="2498"/>
        <v>132.00000000000011</v>
      </c>
      <c r="S5370" s="1650">
        <f t="shared" si="2498"/>
        <v>161.99999999999991</v>
      </c>
      <c r="T5370" s="1650">
        <f t="shared" si="2498"/>
        <v>129.99999999999989</v>
      </c>
      <c r="U5370" s="1650">
        <f t="shared" si="2498"/>
        <v>81.999999999999858</v>
      </c>
      <c r="V5370" s="1650">
        <f t="shared" si="2498"/>
        <v>98.000000000000313</v>
      </c>
      <c r="W5370" s="1650">
        <f t="shared" si="2498"/>
        <v>97.999999999999858</v>
      </c>
      <c r="X5370" s="1650">
        <f t="shared" si="2498"/>
        <v>97.999999999999858</v>
      </c>
      <c r="Y5370" s="1651">
        <f>(Y5374-X5374)*$AE5370*$AF5370</f>
        <v>97.999999999999858</v>
      </c>
      <c r="Z5370" s="1650">
        <f>(Z5374-Y5374)*$AE5370*$AF5370</f>
        <v>98.000000000000313</v>
      </c>
      <c r="AA5370" s="1650">
        <f t="shared" si="2498"/>
        <v>97.999999999999858</v>
      </c>
      <c r="AB5370" s="1675">
        <f t="shared" si="2498"/>
        <v>113.99999999999989</v>
      </c>
      <c r="AC5370" s="2030">
        <f>SUM(E5370:AB5370)</f>
        <v>2480</v>
      </c>
      <c r="AD5370" s="1964"/>
      <c r="AE5370" s="1692">
        <v>100</v>
      </c>
      <c r="AF5370" s="1693">
        <v>20</v>
      </c>
      <c r="AJ5370" s="852"/>
      <c r="AK5370" s="1954"/>
      <c r="AL5370" s="1955"/>
      <c r="AM5370" s="1954"/>
      <c r="AN5370" s="1950"/>
      <c r="AO5370" s="852"/>
    </row>
    <row r="5371" spans="1:42" s="181" customFormat="1" ht="15" customHeight="1" x14ac:dyDescent="0.25">
      <c r="A5371" s="3564"/>
      <c r="B5371" s="3590"/>
      <c r="C5371" s="1951" t="s">
        <v>14</v>
      </c>
      <c r="D5371" s="1342" t="s">
        <v>115</v>
      </c>
      <c r="E5371" s="1676">
        <f t="shared" ref="E5371:AB5371" si="2499">(E5375-D5375)*$AE5370*$AF5370</f>
        <v>0</v>
      </c>
      <c r="F5371" s="1677">
        <f t="shared" si="2499"/>
        <v>0</v>
      </c>
      <c r="G5371" s="1677">
        <f t="shared" si="2499"/>
        <v>0</v>
      </c>
      <c r="H5371" s="1598">
        <f t="shared" si="2499"/>
        <v>0</v>
      </c>
      <c r="I5371" s="1677">
        <f t="shared" si="2499"/>
        <v>0</v>
      </c>
      <c r="J5371" s="1677">
        <f t="shared" si="2499"/>
        <v>0</v>
      </c>
      <c r="K5371" s="1677">
        <f t="shared" si="2499"/>
        <v>0</v>
      </c>
      <c r="L5371" s="1677">
        <f t="shared" si="2499"/>
        <v>0</v>
      </c>
      <c r="M5371" s="1677">
        <f t="shared" si="2499"/>
        <v>0</v>
      </c>
      <c r="N5371" s="1598">
        <f t="shared" si="2499"/>
        <v>0</v>
      </c>
      <c r="O5371" s="1677">
        <f t="shared" si="2499"/>
        <v>0</v>
      </c>
      <c r="P5371" s="1677">
        <f t="shared" si="2499"/>
        <v>0</v>
      </c>
      <c r="Q5371" s="1677">
        <f t="shared" si="2499"/>
        <v>0</v>
      </c>
      <c r="R5371" s="1677">
        <f t="shared" si="2499"/>
        <v>0</v>
      </c>
      <c r="S5371" s="1677">
        <f t="shared" si="2499"/>
        <v>0</v>
      </c>
      <c r="T5371" s="1677">
        <f t="shared" si="2499"/>
        <v>0</v>
      </c>
      <c r="U5371" s="1677">
        <f t="shared" si="2499"/>
        <v>0</v>
      </c>
      <c r="V5371" s="1677">
        <f t="shared" si="2499"/>
        <v>0</v>
      </c>
      <c r="W5371" s="1677">
        <f t="shared" si="2499"/>
        <v>0</v>
      </c>
      <c r="X5371" s="1677">
        <f t="shared" si="2499"/>
        <v>0</v>
      </c>
      <c r="Y5371" s="1598">
        <f>(Y5375-X5375)*$AE5370*$AF5370</f>
        <v>0</v>
      </c>
      <c r="Z5371" s="1677">
        <f>(Z5375-Y5375)*$AE5370*$AF5370</f>
        <v>0</v>
      </c>
      <c r="AA5371" s="1677">
        <f t="shared" si="2499"/>
        <v>0</v>
      </c>
      <c r="AB5371" s="1678">
        <f t="shared" si="2499"/>
        <v>0</v>
      </c>
      <c r="AC5371" s="1932">
        <f>SUM(E5371:AB5371)</f>
        <v>0</v>
      </c>
      <c r="AD5371" s="1965"/>
      <c r="AE5371" s="1425"/>
      <c r="AF5371" s="1966"/>
      <c r="AJ5371" s="852"/>
      <c r="AK5371" s="1950"/>
      <c r="AL5371" s="1950"/>
      <c r="AM5371" s="1950"/>
      <c r="AN5371" s="1950"/>
      <c r="AO5371" s="852"/>
    </row>
    <row r="5372" spans="1:42" s="181" customFormat="1" ht="15" customHeight="1" x14ac:dyDescent="0.25">
      <c r="A5372" s="3564"/>
      <c r="B5372" s="3590"/>
      <c r="C5372" s="1951" t="s">
        <v>15</v>
      </c>
      <c r="D5372" s="1342" t="s">
        <v>54</v>
      </c>
      <c r="E5372" s="1679">
        <v>4</v>
      </c>
      <c r="F5372" s="1440">
        <v>4</v>
      </c>
      <c r="G5372" s="1440">
        <v>5</v>
      </c>
      <c r="H5372" s="1432">
        <v>4</v>
      </c>
      <c r="I5372" s="1440">
        <v>4</v>
      </c>
      <c r="J5372" s="1440">
        <v>4</v>
      </c>
      <c r="K5372" s="1440">
        <v>5</v>
      </c>
      <c r="L5372" s="1440">
        <v>5</v>
      </c>
      <c r="M5372" s="1440">
        <v>5</v>
      </c>
      <c r="N5372" s="1432">
        <v>8</v>
      </c>
      <c r="O5372" s="1440">
        <v>8</v>
      </c>
      <c r="P5372" s="1440">
        <v>13</v>
      </c>
      <c r="Q5372" s="1440">
        <v>9</v>
      </c>
      <c r="R5372" s="1440">
        <v>8</v>
      </c>
      <c r="S5372" s="1440">
        <v>10</v>
      </c>
      <c r="T5372" s="1440">
        <v>8</v>
      </c>
      <c r="U5372" s="1440">
        <v>5</v>
      </c>
      <c r="V5372" s="1440">
        <v>6</v>
      </c>
      <c r="W5372" s="1440">
        <v>6</v>
      </c>
      <c r="X5372" s="1440">
        <v>6</v>
      </c>
      <c r="Y5372" s="1432">
        <v>6</v>
      </c>
      <c r="Z5372" s="1440">
        <v>6</v>
      </c>
      <c r="AA5372" s="1440">
        <v>6</v>
      </c>
      <c r="AB5372" s="1680">
        <v>7</v>
      </c>
      <c r="AC5372" s="1932">
        <f>AVERAGE(E5372:AB5372)</f>
        <v>6.333333333333333</v>
      </c>
      <c r="AD5372" s="1448"/>
      <c r="AE5372" s="1448"/>
      <c r="AF5372" s="1967"/>
      <c r="AJ5372" s="852"/>
      <c r="AK5372" s="1950"/>
      <c r="AL5372" s="1950"/>
      <c r="AM5372" s="1950"/>
      <c r="AN5372" s="1950"/>
      <c r="AO5372" s="852"/>
    </row>
    <row r="5373" spans="1:42" s="181" customFormat="1" ht="15" customHeight="1" x14ac:dyDescent="0.25">
      <c r="A5373" s="3564"/>
      <c r="B5373" s="3590"/>
      <c r="C5373" s="1951" t="s">
        <v>17</v>
      </c>
      <c r="D5373" s="1342"/>
      <c r="E5373" s="1428">
        <f t="shared" ref="E5373:AB5373" si="2500">E5371/E5370</f>
        <v>0</v>
      </c>
      <c r="F5373" s="1429">
        <f t="shared" si="2500"/>
        <v>0</v>
      </c>
      <c r="G5373" s="1429">
        <f t="shared" si="2500"/>
        <v>0</v>
      </c>
      <c r="H5373" s="1430">
        <f t="shared" si="2500"/>
        <v>0</v>
      </c>
      <c r="I5373" s="1429">
        <f t="shared" si="2500"/>
        <v>0</v>
      </c>
      <c r="J5373" s="1429">
        <f t="shared" si="2500"/>
        <v>0</v>
      </c>
      <c r="K5373" s="1429">
        <f t="shared" si="2500"/>
        <v>0</v>
      </c>
      <c r="L5373" s="1429">
        <f t="shared" si="2500"/>
        <v>0</v>
      </c>
      <c r="M5373" s="1429">
        <f t="shared" si="2500"/>
        <v>0</v>
      </c>
      <c r="N5373" s="1430">
        <f t="shared" si="2500"/>
        <v>0</v>
      </c>
      <c r="O5373" s="1429">
        <f t="shared" si="2500"/>
        <v>0</v>
      </c>
      <c r="P5373" s="1429">
        <f t="shared" si="2500"/>
        <v>0</v>
      </c>
      <c r="Q5373" s="1429">
        <f t="shared" si="2500"/>
        <v>0</v>
      </c>
      <c r="R5373" s="1429">
        <f t="shared" si="2500"/>
        <v>0</v>
      </c>
      <c r="S5373" s="1429">
        <f t="shared" si="2500"/>
        <v>0</v>
      </c>
      <c r="T5373" s="1429">
        <f t="shared" si="2500"/>
        <v>0</v>
      </c>
      <c r="U5373" s="1429">
        <f t="shared" si="2500"/>
        <v>0</v>
      </c>
      <c r="V5373" s="1429">
        <f t="shared" si="2500"/>
        <v>0</v>
      </c>
      <c r="W5373" s="1429">
        <f t="shared" si="2500"/>
        <v>0</v>
      </c>
      <c r="X5373" s="1429">
        <f t="shared" si="2500"/>
        <v>0</v>
      </c>
      <c r="Y5373" s="1430">
        <f>Y5371/Y5370</f>
        <v>0</v>
      </c>
      <c r="Z5373" s="1429">
        <f t="shared" si="2500"/>
        <v>0</v>
      </c>
      <c r="AA5373" s="1429">
        <f t="shared" si="2500"/>
        <v>0</v>
      </c>
      <c r="AB5373" s="1431">
        <f t="shared" si="2500"/>
        <v>0</v>
      </c>
      <c r="AC5373" s="1344">
        <f>MAX(E5373:AB5373)</f>
        <v>0</v>
      </c>
      <c r="AD5373" s="1965"/>
      <c r="AE5373" s="1425"/>
      <c r="AF5373" s="1966"/>
      <c r="AJ5373" s="852"/>
      <c r="AK5373" s="1950"/>
      <c r="AL5373" s="1950"/>
      <c r="AM5373" s="1950"/>
      <c r="AN5373" s="1950"/>
      <c r="AO5373" s="852"/>
    </row>
    <row r="5374" spans="1:42" s="181" customFormat="1" ht="15" hidden="1" customHeight="1" x14ac:dyDescent="0.25">
      <c r="A5374" s="1875"/>
      <c r="B5374" s="1876"/>
      <c r="C5374" s="1969" t="s">
        <v>18</v>
      </c>
      <c r="D5374" s="1502">
        <v>0.67</v>
      </c>
      <c r="E5374" s="1681">
        <v>0.70299999999999996</v>
      </c>
      <c r="F5374" s="1682">
        <v>0.73499999999999999</v>
      </c>
      <c r="G5374" s="1682">
        <v>0.77600000000000002</v>
      </c>
      <c r="H5374" s="1683">
        <v>0.80900000000000005</v>
      </c>
      <c r="I5374" s="1682">
        <v>0.84099999999999997</v>
      </c>
      <c r="J5374" s="1682">
        <v>0.874</v>
      </c>
      <c r="K5374" s="1682">
        <v>0.91500000000000004</v>
      </c>
      <c r="L5374" s="1682">
        <v>0.95599999999999996</v>
      </c>
      <c r="M5374" s="1682">
        <v>0.996</v>
      </c>
      <c r="N5374" s="1683">
        <v>1.0620000000000001</v>
      </c>
      <c r="O5374" s="1682">
        <v>1.127</v>
      </c>
      <c r="P5374" s="1682">
        <v>1.2330000000000001</v>
      </c>
      <c r="Q5374" s="1682">
        <v>1.306</v>
      </c>
      <c r="R5374" s="1682">
        <v>1.3720000000000001</v>
      </c>
      <c r="S5374" s="1682">
        <v>1.4530000000000001</v>
      </c>
      <c r="T5374" s="1682">
        <v>1.518</v>
      </c>
      <c r="U5374" s="1682">
        <v>1.5589999999999999</v>
      </c>
      <c r="V5374" s="1682">
        <v>1.6080000000000001</v>
      </c>
      <c r="W5374" s="1682">
        <v>1.657</v>
      </c>
      <c r="X5374" s="1682">
        <v>1.706</v>
      </c>
      <c r="Y5374" s="1683">
        <v>1.7549999999999999</v>
      </c>
      <c r="Z5374" s="1682">
        <v>1.804</v>
      </c>
      <c r="AA5374" s="1682">
        <v>1.853</v>
      </c>
      <c r="AB5374" s="1684">
        <v>1.91</v>
      </c>
      <c r="AC5374" s="1342"/>
      <c r="AD5374" s="1965"/>
      <c r="AE5374" s="1425"/>
      <c r="AF5374" s="1966"/>
      <c r="AJ5374" s="852"/>
      <c r="AK5374" s="1950"/>
      <c r="AL5374" s="1950"/>
      <c r="AM5374" s="1950"/>
      <c r="AN5374" s="1950"/>
      <c r="AO5374" s="852"/>
    </row>
    <row r="5375" spans="1:42" s="181" customFormat="1" ht="15" hidden="1" customHeight="1" x14ac:dyDescent="0.25">
      <c r="A5375" s="1875"/>
      <c r="B5375" s="1876"/>
      <c r="C5375" s="1969" t="s">
        <v>19</v>
      </c>
      <c r="D5375" s="1502">
        <v>55</v>
      </c>
      <c r="E5375" s="1681">
        <v>55</v>
      </c>
      <c r="F5375" s="1681">
        <v>55</v>
      </c>
      <c r="G5375" s="1681">
        <v>55</v>
      </c>
      <c r="H5375" s="1690">
        <v>55</v>
      </c>
      <c r="I5375" s="1681">
        <v>55</v>
      </c>
      <c r="J5375" s="1681">
        <v>55</v>
      </c>
      <c r="K5375" s="1681">
        <v>55</v>
      </c>
      <c r="L5375" s="1681">
        <v>55</v>
      </c>
      <c r="M5375" s="1681">
        <v>55</v>
      </c>
      <c r="N5375" s="1690">
        <v>55</v>
      </c>
      <c r="O5375" s="1681">
        <v>55</v>
      </c>
      <c r="P5375" s="1681">
        <v>55</v>
      </c>
      <c r="Q5375" s="1681">
        <v>55</v>
      </c>
      <c r="R5375" s="1681">
        <v>55</v>
      </c>
      <c r="S5375" s="1681">
        <v>55</v>
      </c>
      <c r="T5375" s="1681">
        <v>55</v>
      </c>
      <c r="U5375" s="1681">
        <v>55</v>
      </c>
      <c r="V5375" s="1681">
        <v>55</v>
      </c>
      <c r="W5375" s="1681">
        <v>55</v>
      </c>
      <c r="X5375" s="1681">
        <v>55</v>
      </c>
      <c r="Y5375" s="1690">
        <v>55</v>
      </c>
      <c r="Z5375" s="1681">
        <v>55</v>
      </c>
      <c r="AA5375" s="1681">
        <v>55</v>
      </c>
      <c r="AB5375" s="1681">
        <v>55</v>
      </c>
      <c r="AC5375" s="1342"/>
      <c r="AD5375" s="1965"/>
      <c r="AE5375" s="1425"/>
      <c r="AF5375" s="1966"/>
      <c r="AH5375" s="1950"/>
      <c r="AI5375" s="1973"/>
      <c r="AJ5375" s="1973"/>
      <c r="AK5375" s="1973"/>
      <c r="AL5375" s="1974"/>
      <c r="AM5375" s="1974"/>
      <c r="AN5375" s="189"/>
      <c r="AO5375" s="189"/>
      <c r="AP5375" s="189"/>
    </row>
    <row r="5376" spans="1:42" s="181" customFormat="1" ht="15" customHeight="1" thickBot="1" x14ac:dyDescent="0.3">
      <c r="A5376" s="3573" t="s">
        <v>42</v>
      </c>
      <c r="B5376" s="3574"/>
      <c r="C5376" s="3575"/>
      <c r="D5376" s="1957"/>
      <c r="E5376" s="1685">
        <f>SQRT(E5370*E5370+E5371*E5371)/E5305/1.73</f>
        <v>5.2239201721677313</v>
      </c>
      <c r="F5376" s="1686">
        <f t="shared" ref="F5376:AB5376" si="2501">SQRT(F5370*F5370+F5371*F5371)/F5305/1.73</f>
        <v>5.0531648208139908</v>
      </c>
      <c r="G5376" s="1686">
        <f t="shared" si="2501"/>
        <v>6.4532122437897721</v>
      </c>
      <c r="H5376" s="1687">
        <f t="shared" si="2501"/>
        <v>5.1778351000734348</v>
      </c>
      <c r="I5376" s="1686">
        <f t="shared" si="2501"/>
        <v>4.9951687352388738</v>
      </c>
      <c r="J5376" s="1686">
        <f t="shared" si="2501"/>
        <v>5.1318656197660841</v>
      </c>
      <c r="K5376" s="1686">
        <f t="shared" si="2501"/>
        <v>6.3367438409941004</v>
      </c>
      <c r="L5376" s="1686">
        <f t="shared" si="2501"/>
        <v>6.2929957422511631</v>
      </c>
      <c r="M5376" s="1686">
        <f t="shared" si="2501"/>
        <v>6.1022399797405686</v>
      </c>
      <c r="N5376" s="1687">
        <f t="shared" si="2501"/>
        <v>10.013199217149888</v>
      </c>
      <c r="O5376" s="1686">
        <f t="shared" si="2501"/>
        <v>9.8074273910885115</v>
      </c>
      <c r="P5376" s="1686">
        <f t="shared" si="2501"/>
        <v>15.896141211720868</v>
      </c>
      <c r="Q5376" s="1686">
        <f t="shared" si="2501"/>
        <v>10.888022653053151</v>
      </c>
      <c r="R5376" s="1686">
        <f t="shared" si="2501"/>
        <v>9.7846342696437727</v>
      </c>
      <c r="S5376" s="1686">
        <f t="shared" si="2501"/>
        <v>11.944083991978287</v>
      </c>
      <c r="T5376" s="1686">
        <f t="shared" si="2501"/>
        <v>9.510759229277328</v>
      </c>
      <c r="U5376" s="1686">
        <f t="shared" si="2501"/>
        <v>5.9464112320456346</v>
      </c>
      <c r="V5376" s="1686">
        <f t="shared" si="2501"/>
        <v>7.0527139994933785</v>
      </c>
      <c r="W5376" s="1686">
        <f t="shared" si="2501"/>
        <v>7.008214628718366</v>
      </c>
      <c r="X5376" s="1686">
        <f t="shared" si="2501"/>
        <v>6.959994943350603</v>
      </c>
      <c r="Y5376" s="1687">
        <f>SQRT(Y5370*Y5370+Y5371*Y5371)/Y5305/1.73</f>
        <v>6.9166543154982367</v>
      </c>
      <c r="Z5376" s="1686">
        <f t="shared" si="2501"/>
        <v>6.8688491383449524</v>
      </c>
      <c r="AA5376" s="1686">
        <f t="shared" si="2501"/>
        <v>6.8266327842770016</v>
      </c>
      <c r="AB5376" s="1689">
        <f t="shared" si="2501"/>
        <v>7.9011934960701877</v>
      </c>
      <c r="AC5376" s="1970">
        <f>AVERAGE(E5376:AB5376)</f>
        <v>7.6705032815227483</v>
      </c>
      <c r="AD5376" s="1971">
        <f>(AC5372-AC5376)/AC5372</f>
        <v>-0.21113209708253927</v>
      </c>
      <c r="AE5376" s="1688"/>
      <c r="AF5376" s="1972"/>
      <c r="AJ5376" s="852"/>
      <c r="AK5376" s="1949"/>
      <c r="AL5376" s="1949"/>
      <c r="AM5376" s="1950"/>
      <c r="AN5376" s="1949"/>
      <c r="AO5376" s="852"/>
    </row>
    <row r="5377" spans="1:42" s="181" customFormat="1" ht="15" customHeight="1" x14ac:dyDescent="0.25">
      <c r="A5377" s="3563" t="s">
        <v>36</v>
      </c>
      <c r="B5377" s="3589" t="s">
        <v>763</v>
      </c>
      <c r="C5377" s="1945" t="s">
        <v>13</v>
      </c>
      <c r="D5377" s="1929" t="s">
        <v>115</v>
      </c>
      <c r="E5377" s="1691">
        <f t="shared" ref="E5377:AB5377" si="2502">(E5381-D5381)*$AE5377*$AF5377</f>
        <v>77.999999999999403</v>
      </c>
      <c r="F5377" s="1692">
        <f t="shared" si="2502"/>
        <v>59.999999999998721</v>
      </c>
      <c r="G5377" s="1692">
        <f t="shared" si="2502"/>
        <v>77.999999999999403</v>
      </c>
      <c r="H5377" s="1597">
        <f t="shared" si="2502"/>
        <v>78.000000000002075</v>
      </c>
      <c r="I5377" s="1692">
        <f t="shared" si="2502"/>
        <v>62.999999999999723</v>
      </c>
      <c r="J5377" s="1692">
        <f t="shared" si="2502"/>
        <v>77.999999999999403</v>
      </c>
      <c r="K5377" s="1692">
        <f t="shared" si="2502"/>
        <v>75.000000000001066</v>
      </c>
      <c r="L5377" s="1692">
        <f t="shared" si="2502"/>
        <v>110.99999999999977</v>
      </c>
      <c r="M5377" s="1692">
        <f t="shared" si="2502"/>
        <v>107.99999999999876</v>
      </c>
      <c r="N5377" s="1597">
        <f t="shared" si="2502"/>
        <v>77.999999999999403</v>
      </c>
      <c r="O5377" s="1692">
        <f t="shared" si="2502"/>
        <v>93.000000000001748</v>
      </c>
      <c r="P5377" s="1692">
        <f t="shared" si="2502"/>
        <v>107.99999999999876</v>
      </c>
      <c r="Q5377" s="1692">
        <f t="shared" si="2502"/>
        <v>108.00000000000142</v>
      </c>
      <c r="R5377" s="1692">
        <f t="shared" si="2502"/>
        <v>107.99999999999876</v>
      </c>
      <c r="S5377" s="1692">
        <f t="shared" si="2502"/>
        <v>77.999999999999403</v>
      </c>
      <c r="T5377" s="1692">
        <f t="shared" si="2502"/>
        <v>123.00000000000111</v>
      </c>
      <c r="U5377" s="1692">
        <f t="shared" si="2502"/>
        <v>140.99999999999912</v>
      </c>
      <c r="V5377" s="1692">
        <f t="shared" si="2502"/>
        <v>123.00000000000111</v>
      </c>
      <c r="W5377" s="1692">
        <f t="shared" si="2502"/>
        <v>107.99999999999876</v>
      </c>
      <c r="X5377" s="1692">
        <f t="shared" si="2502"/>
        <v>108.00000000000142</v>
      </c>
      <c r="Y5377" s="1597">
        <f>(Y5381-X5381)*$AE5377*$AF5377</f>
        <v>110.99999999999977</v>
      </c>
      <c r="Z5377" s="1692">
        <f>(Z5381-Y5381)*$AE5377*$AF5377</f>
        <v>138.0000000000008</v>
      </c>
      <c r="AA5377" s="1692">
        <f t="shared" si="2502"/>
        <v>107.99999999999876</v>
      </c>
      <c r="AB5377" s="1693">
        <f t="shared" si="2502"/>
        <v>77.999999999999403</v>
      </c>
      <c r="AC5377" s="1653">
        <f>SUM(E5377:AB5377)</f>
        <v>2339.9999999999982</v>
      </c>
      <c r="AD5377" s="1964"/>
      <c r="AE5377" s="1692">
        <v>100</v>
      </c>
      <c r="AF5377" s="1693">
        <v>30</v>
      </c>
      <c r="AJ5377" s="852"/>
      <c r="AK5377" s="1954"/>
      <c r="AL5377" s="1955"/>
      <c r="AM5377" s="1954"/>
      <c r="AN5377" s="1950"/>
      <c r="AO5377" s="852"/>
    </row>
    <row r="5378" spans="1:42" s="181" customFormat="1" ht="15" customHeight="1" x14ac:dyDescent="0.25">
      <c r="A5378" s="3564"/>
      <c r="B5378" s="3590"/>
      <c r="C5378" s="1951" t="s">
        <v>14</v>
      </c>
      <c r="D5378" s="1342" t="s">
        <v>115</v>
      </c>
      <c r="E5378" s="1676">
        <f t="shared" ref="E5378:AB5378" si="2503">(E5382-D5382)*$AE5377*$AF5377</f>
        <v>33.000000000000362</v>
      </c>
      <c r="F5378" s="1677">
        <f t="shared" si="2503"/>
        <v>24.000000000000021</v>
      </c>
      <c r="G5378" s="1677">
        <f t="shared" si="2503"/>
        <v>33.000000000000362</v>
      </c>
      <c r="H5378" s="1598">
        <f t="shared" si="2503"/>
        <v>29.999999999999361</v>
      </c>
      <c r="I5378" s="1677">
        <f t="shared" si="2503"/>
        <v>26.999999999999691</v>
      </c>
      <c r="J5378" s="1677">
        <f t="shared" si="2503"/>
        <v>30.000000000000693</v>
      </c>
      <c r="K5378" s="1677">
        <f t="shared" si="2503"/>
        <v>33.000000000000362</v>
      </c>
      <c r="L5378" s="1677">
        <f t="shared" si="2503"/>
        <v>44.999999999999041</v>
      </c>
      <c r="M5378" s="1677">
        <f t="shared" si="2503"/>
        <v>45.000000000000369</v>
      </c>
      <c r="N5378" s="1598">
        <f t="shared" si="2503"/>
        <v>29.999999999999361</v>
      </c>
      <c r="O5378" s="1677">
        <f t="shared" si="2503"/>
        <v>39.000000000001037</v>
      </c>
      <c r="P5378" s="1677">
        <f t="shared" si="2503"/>
        <v>44.999999999999041</v>
      </c>
      <c r="Q5378" s="1677">
        <f t="shared" si="2503"/>
        <v>45.000000000000369</v>
      </c>
      <c r="R5378" s="1677">
        <f t="shared" si="2503"/>
        <v>42.000000000000703</v>
      </c>
      <c r="S5378" s="1677">
        <f t="shared" si="2503"/>
        <v>32.999999999999034</v>
      </c>
      <c r="T5378" s="1677">
        <f t="shared" si="2503"/>
        <v>51.000000000001044</v>
      </c>
      <c r="U5378" s="1677">
        <f t="shared" si="2503"/>
        <v>56.999999999999048</v>
      </c>
      <c r="V5378" s="1677">
        <f t="shared" si="2503"/>
        <v>50.999999999999716</v>
      </c>
      <c r="W5378" s="1677">
        <f t="shared" si="2503"/>
        <v>45.000000000000369</v>
      </c>
      <c r="X5378" s="1677">
        <f t="shared" si="2503"/>
        <v>45.000000000000369</v>
      </c>
      <c r="Y5378" s="1598">
        <f>(Y5382-X5382)*$AE5377*$AF5377</f>
        <v>41.999999999999375</v>
      </c>
      <c r="Z5378" s="1677">
        <f>(Z5382-Y5382)*$AE5377*$AF5377</f>
        <v>60.000000000000057</v>
      </c>
      <c r="AA5378" s="1677">
        <f t="shared" si="2503"/>
        <v>42.000000000000703</v>
      </c>
      <c r="AB5378" s="1678">
        <f t="shared" si="2503"/>
        <v>33.000000000000362</v>
      </c>
      <c r="AC5378" s="1932">
        <f>SUM(E5378:AB5378)</f>
        <v>960.00000000000057</v>
      </c>
      <c r="AD5378" s="1965"/>
      <c r="AE5378" s="1425"/>
      <c r="AF5378" s="1966"/>
      <c r="AJ5378" s="852"/>
      <c r="AK5378" s="1950"/>
      <c r="AL5378" s="1950"/>
      <c r="AM5378" s="1950"/>
      <c r="AN5378" s="1950"/>
      <c r="AO5378" s="852"/>
    </row>
    <row r="5379" spans="1:42" s="181" customFormat="1" ht="15" customHeight="1" x14ac:dyDescent="0.25">
      <c r="A5379" s="3564"/>
      <c r="B5379" s="3590"/>
      <c r="C5379" s="1951" t="s">
        <v>15</v>
      </c>
      <c r="D5379" s="1342" t="s">
        <v>54</v>
      </c>
      <c r="E5379" s="1679">
        <v>5</v>
      </c>
      <c r="F5379" s="1440">
        <v>4</v>
      </c>
      <c r="G5379" s="1440">
        <v>5</v>
      </c>
      <c r="H5379" s="1432">
        <v>5</v>
      </c>
      <c r="I5379" s="1440">
        <v>4</v>
      </c>
      <c r="J5379" s="1440">
        <v>5</v>
      </c>
      <c r="K5379" s="1440">
        <v>5</v>
      </c>
      <c r="L5379" s="1440">
        <v>7</v>
      </c>
      <c r="M5379" s="1440">
        <v>7</v>
      </c>
      <c r="N5379" s="1432">
        <v>5</v>
      </c>
      <c r="O5379" s="1440">
        <v>6</v>
      </c>
      <c r="P5379" s="1440">
        <v>7</v>
      </c>
      <c r="Q5379" s="1440">
        <v>7</v>
      </c>
      <c r="R5379" s="1440">
        <v>7</v>
      </c>
      <c r="S5379" s="1440">
        <v>5</v>
      </c>
      <c r="T5379" s="1440">
        <v>8</v>
      </c>
      <c r="U5379" s="1440">
        <v>9</v>
      </c>
      <c r="V5379" s="1440">
        <v>8</v>
      </c>
      <c r="W5379" s="1440">
        <v>7</v>
      </c>
      <c r="X5379" s="1440">
        <v>7</v>
      </c>
      <c r="Y5379" s="1432">
        <v>7</v>
      </c>
      <c r="Z5379" s="1440">
        <v>9</v>
      </c>
      <c r="AA5379" s="1440">
        <v>7</v>
      </c>
      <c r="AB5379" s="1680">
        <v>5</v>
      </c>
      <c r="AC5379" s="1932">
        <f>AVERAGE(E5379:AB5379)</f>
        <v>6.291666666666667</v>
      </c>
      <c r="AD5379" s="1448"/>
      <c r="AE5379" s="1448"/>
      <c r="AF5379" s="1967"/>
      <c r="AJ5379" s="852"/>
      <c r="AK5379" s="1950"/>
      <c r="AL5379" s="1950"/>
      <c r="AM5379" s="1950"/>
      <c r="AN5379" s="1950"/>
      <c r="AO5379" s="852"/>
    </row>
    <row r="5380" spans="1:42" s="181" customFormat="1" ht="15" customHeight="1" thickBot="1" x14ac:dyDescent="0.3">
      <c r="A5380" s="3576"/>
      <c r="B5380" s="3591" t="s">
        <v>484</v>
      </c>
      <c r="C5380" s="1956" t="s">
        <v>17</v>
      </c>
      <c r="D5380" s="1957"/>
      <c r="E5380" s="1436">
        <f t="shared" ref="E5380:AB5380" si="2504">E5378/E5377</f>
        <v>0.42307692307693096</v>
      </c>
      <c r="F5380" s="1437">
        <f t="shared" si="2504"/>
        <v>0.4000000000000089</v>
      </c>
      <c r="G5380" s="1437">
        <f t="shared" si="2504"/>
        <v>0.42307692307693096</v>
      </c>
      <c r="H5380" s="1438">
        <f t="shared" si="2504"/>
        <v>0.38461538461536621</v>
      </c>
      <c r="I5380" s="1437">
        <f t="shared" si="2504"/>
        <v>0.42857142857142555</v>
      </c>
      <c r="J5380" s="1437">
        <f t="shared" si="2504"/>
        <v>0.38461538461539646</v>
      </c>
      <c r="K5380" s="1437">
        <f t="shared" si="2504"/>
        <v>0.43999999999999856</v>
      </c>
      <c r="L5380" s="1437">
        <f t="shared" si="2504"/>
        <v>0.4054054054053976</v>
      </c>
      <c r="M5380" s="1437">
        <f t="shared" si="2504"/>
        <v>0.41666666666667485</v>
      </c>
      <c r="N5380" s="1438">
        <f t="shared" si="2504"/>
        <v>0.38461538461537936</v>
      </c>
      <c r="O5380" s="1437">
        <f t="shared" si="2504"/>
        <v>0.41935483870968071</v>
      </c>
      <c r="P5380" s="1437">
        <f t="shared" si="2504"/>
        <v>0.41666666666666258</v>
      </c>
      <c r="Q5380" s="1437">
        <f t="shared" si="2504"/>
        <v>0.41666666666666463</v>
      </c>
      <c r="R5380" s="1437">
        <f t="shared" si="2504"/>
        <v>0.38888888888889983</v>
      </c>
      <c r="S5380" s="1437">
        <f t="shared" si="2504"/>
        <v>0.42307692307691391</v>
      </c>
      <c r="T5380" s="1437">
        <f t="shared" si="2504"/>
        <v>0.41463414634146817</v>
      </c>
      <c r="U5380" s="1437">
        <f t="shared" si="2504"/>
        <v>0.40425531914893192</v>
      </c>
      <c r="V5380" s="1437">
        <f t="shared" si="2504"/>
        <v>0.41463414634145734</v>
      </c>
      <c r="W5380" s="1437">
        <f t="shared" si="2504"/>
        <v>0.41666666666667485</v>
      </c>
      <c r="X5380" s="1437">
        <f t="shared" si="2504"/>
        <v>0.41666666666666463</v>
      </c>
      <c r="Y5380" s="1438">
        <f>Y5378/Y5377</f>
        <v>0.37837837837837351</v>
      </c>
      <c r="Z5380" s="1437">
        <f t="shared" si="2504"/>
        <v>0.43478260869565005</v>
      </c>
      <c r="AA5380" s="1437">
        <f t="shared" si="2504"/>
        <v>0.38888888888889983</v>
      </c>
      <c r="AB5380" s="1439">
        <f t="shared" si="2504"/>
        <v>0.42307692307693096</v>
      </c>
      <c r="AC5380" s="1345">
        <f>MAX(E5380:AB5380)</f>
        <v>0.43999999999999856</v>
      </c>
      <c r="AD5380" s="1965"/>
      <c r="AE5380" s="1425"/>
      <c r="AF5380" s="1966"/>
      <c r="AJ5380" s="852"/>
      <c r="AK5380" s="1950"/>
      <c r="AL5380" s="1950"/>
      <c r="AM5380" s="1950"/>
      <c r="AN5380" s="1950"/>
      <c r="AO5380" s="852"/>
    </row>
    <row r="5381" spans="1:42" s="181" customFormat="1" ht="15" hidden="1" customHeight="1" x14ac:dyDescent="0.25">
      <c r="A5381" s="1878"/>
      <c r="B5381" s="1877"/>
      <c r="C5381" s="2025" t="s">
        <v>18</v>
      </c>
      <c r="D5381" s="2112">
        <v>6.73</v>
      </c>
      <c r="E5381" s="1694">
        <v>6.7560000000000002</v>
      </c>
      <c r="F5381" s="1695">
        <v>6.7759999999999998</v>
      </c>
      <c r="G5381" s="1695">
        <v>6.8019999999999996</v>
      </c>
      <c r="H5381" s="1696">
        <v>6.8280000000000003</v>
      </c>
      <c r="I5381" s="1695">
        <v>6.8490000000000002</v>
      </c>
      <c r="J5381" s="1695">
        <v>6.875</v>
      </c>
      <c r="K5381" s="1695">
        <v>6.9</v>
      </c>
      <c r="L5381" s="1695">
        <v>6.9370000000000003</v>
      </c>
      <c r="M5381" s="1695">
        <v>6.9729999999999999</v>
      </c>
      <c r="N5381" s="1696">
        <v>6.9989999999999997</v>
      </c>
      <c r="O5381" s="1695">
        <v>7.03</v>
      </c>
      <c r="P5381" s="1695">
        <v>7.0659999999999998</v>
      </c>
      <c r="Q5381" s="1695">
        <v>7.1020000000000003</v>
      </c>
      <c r="R5381" s="1695">
        <v>7.1379999999999999</v>
      </c>
      <c r="S5381" s="1695">
        <v>7.1639999999999997</v>
      </c>
      <c r="T5381" s="1695">
        <v>7.2050000000000001</v>
      </c>
      <c r="U5381" s="1695">
        <v>7.2519999999999998</v>
      </c>
      <c r="V5381" s="1695">
        <v>7.2930000000000001</v>
      </c>
      <c r="W5381" s="1695">
        <v>7.3289999999999997</v>
      </c>
      <c r="X5381" s="1695">
        <v>7.3650000000000002</v>
      </c>
      <c r="Y5381" s="1696">
        <v>7.4020000000000001</v>
      </c>
      <c r="Z5381" s="1695">
        <v>7.4480000000000004</v>
      </c>
      <c r="AA5381" s="1695">
        <v>7.484</v>
      </c>
      <c r="AB5381" s="1695">
        <v>7.51</v>
      </c>
      <c r="AC5381" s="2026"/>
      <c r="AD5381" s="1965"/>
      <c r="AE5381" s="1425"/>
      <c r="AF5381" s="1966"/>
      <c r="AJ5381" s="852"/>
      <c r="AK5381" s="1950"/>
      <c r="AL5381" s="1950"/>
      <c r="AM5381" s="1950"/>
      <c r="AN5381" s="1950"/>
      <c r="AO5381" s="852"/>
    </row>
    <row r="5382" spans="1:42" s="181" customFormat="1" ht="15" hidden="1" customHeight="1" x14ac:dyDescent="0.25">
      <c r="A5382" s="1875"/>
      <c r="B5382" s="1876"/>
      <c r="C5382" s="1969" t="s">
        <v>19</v>
      </c>
      <c r="D5382" s="1502">
        <v>2.65</v>
      </c>
      <c r="E5382" s="1681">
        <v>2.661</v>
      </c>
      <c r="F5382" s="1681">
        <v>2.669</v>
      </c>
      <c r="G5382" s="1681">
        <v>2.68</v>
      </c>
      <c r="H5382" s="1690">
        <v>2.69</v>
      </c>
      <c r="I5382" s="1681">
        <v>2.6989999999999998</v>
      </c>
      <c r="J5382" s="1681">
        <v>2.7090000000000001</v>
      </c>
      <c r="K5382" s="1681">
        <v>2.72</v>
      </c>
      <c r="L5382" s="1681">
        <v>2.7349999999999999</v>
      </c>
      <c r="M5382" s="1681">
        <v>2.75</v>
      </c>
      <c r="N5382" s="1690">
        <v>2.76</v>
      </c>
      <c r="O5382" s="1681">
        <v>2.7730000000000001</v>
      </c>
      <c r="P5382" s="1681">
        <v>2.7879999999999998</v>
      </c>
      <c r="Q5382" s="1681">
        <v>2.8029999999999999</v>
      </c>
      <c r="R5382" s="1681">
        <v>2.8170000000000002</v>
      </c>
      <c r="S5382" s="1681">
        <v>2.8279999999999998</v>
      </c>
      <c r="T5382" s="1681">
        <v>2.8450000000000002</v>
      </c>
      <c r="U5382" s="1681">
        <v>2.8639999999999999</v>
      </c>
      <c r="V5382" s="1681">
        <v>2.8809999999999998</v>
      </c>
      <c r="W5382" s="1681">
        <v>2.8959999999999999</v>
      </c>
      <c r="X5382" s="1681">
        <v>2.911</v>
      </c>
      <c r="Y5382" s="1690">
        <v>2.9249999999999998</v>
      </c>
      <c r="Z5382" s="1681">
        <v>2.9449999999999998</v>
      </c>
      <c r="AA5382" s="1681">
        <v>2.9590000000000001</v>
      </c>
      <c r="AB5382" s="1681">
        <v>2.97</v>
      </c>
      <c r="AC5382" s="1342"/>
      <c r="AD5382" s="1965"/>
      <c r="AE5382" s="1425"/>
      <c r="AF5382" s="1966"/>
      <c r="AH5382" s="1950"/>
      <c r="AI5382" s="1973"/>
      <c r="AJ5382" s="1973"/>
      <c r="AK5382" s="1973"/>
      <c r="AL5382" s="1974"/>
      <c r="AM5382" s="1974"/>
      <c r="AN5382" s="189"/>
      <c r="AO5382" s="189"/>
      <c r="AP5382" s="189"/>
    </row>
    <row r="5383" spans="1:42" s="181" customFormat="1" ht="15" customHeight="1" thickBot="1" x14ac:dyDescent="0.3">
      <c r="A5383" s="3573" t="s">
        <v>42</v>
      </c>
      <c r="B5383" s="3574"/>
      <c r="C5383" s="3575"/>
      <c r="D5383" s="1957"/>
      <c r="E5383" s="1685">
        <f>SQRT(E5377*E5377+E5378*E5378)/E5298/1.73</f>
        <v>4.780841609519408</v>
      </c>
      <c r="F5383" s="1686">
        <f t="shared" ref="F5383:AB5383" si="2505">SQRT(F5377*F5377+F5378*F5378)/F5298/1.73</f>
        <v>3.6336327166287798</v>
      </c>
      <c r="G5383" s="1686">
        <f>SQRT(G5377*G5377+G5378*G5378)/G5298/1.73</f>
        <v>4.780841609519408</v>
      </c>
      <c r="H5383" s="1687">
        <f t="shared" si="2505"/>
        <v>4.7174364197472469</v>
      </c>
      <c r="I5383" s="1686">
        <f t="shared" si="2505"/>
        <v>3.8691043822691698</v>
      </c>
      <c r="J5383" s="1686">
        <f t="shared" si="2505"/>
        <v>4.6448604748279463</v>
      </c>
      <c r="K5383" s="1686">
        <f t="shared" si="2505"/>
        <v>4.5984062911772323</v>
      </c>
      <c r="L5383" s="1686">
        <f t="shared" si="2505"/>
        <v>6.6828167845460644</v>
      </c>
      <c r="M5383" s="1686">
        <f t="shared" si="2505"/>
        <v>6.6174224856621935</v>
      </c>
      <c r="N5383" s="1687">
        <f t="shared" si="2505"/>
        <v>4.6448604748279196</v>
      </c>
      <c r="O5383" s="1686">
        <f t="shared" si="2505"/>
        <v>5.5943116219271349</v>
      </c>
      <c r="P5383" s="1686">
        <f t="shared" si="2505"/>
        <v>6.4655887001402803</v>
      </c>
      <c r="Q5383" s="1686">
        <f t="shared" si="2505"/>
        <v>6.4532497904073516</v>
      </c>
      <c r="R5383" s="1686">
        <f t="shared" si="2505"/>
        <v>6.4159218376944454</v>
      </c>
      <c r="S5383" s="1686">
        <f t="shared" si="2505"/>
        <v>4.6713566871639731</v>
      </c>
      <c r="T5383" s="1686">
        <f t="shared" si="2505"/>
        <v>7.3723809119568084</v>
      </c>
      <c r="U5383" s="1686">
        <f t="shared" si="2505"/>
        <v>8.3724471383230235</v>
      </c>
      <c r="V5383" s="1686">
        <f t="shared" si="2505"/>
        <v>7.4293104942884947</v>
      </c>
      <c r="W5383" s="1686">
        <f t="shared" si="2505"/>
        <v>6.5406245457899059</v>
      </c>
      <c r="X5383" s="1686">
        <f t="shared" si="2505"/>
        <v>6.5279978574777076</v>
      </c>
      <c r="Y5383" s="1687">
        <f>SQRT(Y5377*Y5377+Y5378*Y5378)/Y5298/1.73</f>
        <v>6.6089880867561259</v>
      </c>
      <c r="Z5383" s="1686">
        <f t="shared" si="2505"/>
        <v>8.3959668382068759</v>
      </c>
      <c r="AA5383" s="1686">
        <f t="shared" si="2505"/>
        <v>6.4530080910915224</v>
      </c>
      <c r="AB5383" s="1689">
        <f t="shared" si="2505"/>
        <v>4.6982550941918175</v>
      </c>
      <c r="AC5383" s="1970">
        <f>AVERAGE(E5383:AB5383)</f>
        <v>5.8737346226725364</v>
      </c>
      <c r="AD5383" s="1971">
        <f>(AC5379-AC5383)/AC5379</f>
        <v>6.6426285138139946E-2</v>
      </c>
      <c r="AE5383" s="1688"/>
      <c r="AF5383" s="1972"/>
      <c r="AJ5383" s="852"/>
      <c r="AK5383" s="1949"/>
      <c r="AL5383" s="1949"/>
      <c r="AM5383" s="1950"/>
      <c r="AN5383" s="1949"/>
      <c r="AO5383" s="852"/>
    </row>
    <row r="5384" spans="1:42" s="181" customFormat="1" ht="15" customHeight="1" x14ac:dyDescent="0.25">
      <c r="A5384" s="3577" t="s">
        <v>764</v>
      </c>
      <c r="B5384" s="3592" t="s">
        <v>610</v>
      </c>
      <c r="C5384" s="2029" t="s">
        <v>13</v>
      </c>
      <c r="D5384" s="2026" t="s">
        <v>115</v>
      </c>
      <c r="E5384" s="1649">
        <f t="shared" ref="E5384:AB5384" si="2506">(E5388-D5388)*$AE5384*$AF5384</f>
        <v>0</v>
      </c>
      <c r="F5384" s="1650">
        <f t="shared" si="2506"/>
        <v>0</v>
      </c>
      <c r="G5384" s="1650">
        <f t="shared" si="2506"/>
        <v>0</v>
      </c>
      <c r="H5384" s="1651">
        <f t="shared" si="2506"/>
        <v>0</v>
      </c>
      <c r="I5384" s="1650">
        <f t="shared" si="2506"/>
        <v>0</v>
      </c>
      <c r="J5384" s="1650">
        <f t="shared" si="2506"/>
        <v>0</v>
      </c>
      <c r="K5384" s="1650">
        <f t="shared" si="2506"/>
        <v>0</v>
      </c>
      <c r="L5384" s="1650">
        <f t="shared" si="2506"/>
        <v>0</v>
      </c>
      <c r="M5384" s="1650">
        <f t="shared" si="2506"/>
        <v>0</v>
      </c>
      <c r="N5384" s="1651">
        <f t="shared" si="2506"/>
        <v>0</v>
      </c>
      <c r="O5384" s="1650">
        <f t="shared" si="2506"/>
        <v>0</v>
      </c>
      <c r="P5384" s="1650">
        <f t="shared" si="2506"/>
        <v>0</v>
      </c>
      <c r="Q5384" s="1650">
        <f t="shared" si="2506"/>
        <v>0</v>
      </c>
      <c r="R5384" s="1650">
        <f t="shared" si="2506"/>
        <v>0</v>
      </c>
      <c r="S5384" s="1650">
        <f t="shared" si="2506"/>
        <v>0</v>
      </c>
      <c r="T5384" s="1650">
        <f t="shared" si="2506"/>
        <v>0</v>
      </c>
      <c r="U5384" s="1650">
        <f t="shared" si="2506"/>
        <v>0</v>
      </c>
      <c r="V5384" s="1650">
        <f t="shared" si="2506"/>
        <v>0</v>
      </c>
      <c r="W5384" s="1650">
        <f t="shared" si="2506"/>
        <v>0</v>
      </c>
      <c r="X5384" s="1650">
        <f t="shared" si="2506"/>
        <v>0</v>
      </c>
      <c r="Y5384" s="1651">
        <f>(Y5388-X5388)*$AE5384*$AF5384</f>
        <v>0</v>
      </c>
      <c r="Z5384" s="1650">
        <f>(Z5388-Y5388)*$AE5384*$AF5384</f>
        <v>0</v>
      </c>
      <c r="AA5384" s="1650">
        <f t="shared" si="2506"/>
        <v>0</v>
      </c>
      <c r="AB5384" s="1675">
        <f t="shared" si="2506"/>
        <v>0</v>
      </c>
      <c r="AC5384" s="2030">
        <f>SUM(E5384:AB5384)</f>
        <v>0</v>
      </c>
      <c r="AD5384" s="1964"/>
      <c r="AE5384" s="1692">
        <v>0</v>
      </c>
      <c r="AF5384" s="1693">
        <v>0</v>
      </c>
      <c r="AJ5384" s="852"/>
      <c r="AK5384" s="1954"/>
      <c r="AL5384" s="1955"/>
      <c r="AM5384" s="1954"/>
      <c r="AN5384" s="1950"/>
      <c r="AO5384" s="852"/>
    </row>
    <row r="5385" spans="1:42" s="181" customFormat="1" ht="15" customHeight="1" x14ac:dyDescent="0.25">
      <c r="A5385" s="3564"/>
      <c r="B5385" s="3590"/>
      <c r="C5385" s="1951" t="s">
        <v>14</v>
      </c>
      <c r="D5385" s="1342" t="s">
        <v>115</v>
      </c>
      <c r="E5385" s="1676">
        <f t="shared" ref="E5385:AB5385" si="2507">(E5389-D5389)*$AE5384*$AF5384</f>
        <v>0</v>
      </c>
      <c r="F5385" s="1677">
        <f t="shared" si="2507"/>
        <v>0</v>
      </c>
      <c r="G5385" s="1677">
        <f t="shared" si="2507"/>
        <v>0</v>
      </c>
      <c r="H5385" s="1598">
        <f t="shared" si="2507"/>
        <v>0</v>
      </c>
      <c r="I5385" s="1677">
        <f t="shared" si="2507"/>
        <v>0</v>
      </c>
      <c r="J5385" s="1677">
        <f t="shared" si="2507"/>
        <v>0</v>
      </c>
      <c r="K5385" s="1677">
        <f t="shared" si="2507"/>
        <v>0</v>
      </c>
      <c r="L5385" s="1677">
        <f t="shared" si="2507"/>
        <v>0</v>
      </c>
      <c r="M5385" s="1677">
        <f t="shared" si="2507"/>
        <v>0</v>
      </c>
      <c r="N5385" s="1598">
        <f t="shared" si="2507"/>
        <v>0</v>
      </c>
      <c r="O5385" s="1677">
        <f t="shared" si="2507"/>
        <v>0</v>
      </c>
      <c r="P5385" s="1677">
        <f t="shared" si="2507"/>
        <v>0</v>
      </c>
      <c r="Q5385" s="1677">
        <f t="shared" si="2507"/>
        <v>0</v>
      </c>
      <c r="R5385" s="1677">
        <f t="shared" si="2507"/>
        <v>0</v>
      </c>
      <c r="S5385" s="1677">
        <f t="shared" si="2507"/>
        <v>0</v>
      </c>
      <c r="T5385" s="1677">
        <f t="shared" si="2507"/>
        <v>0</v>
      </c>
      <c r="U5385" s="1677">
        <f t="shared" si="2507"/>
        <v>0</v>
      </c>
      <c r="V5385" s="1677">
        <f t="shared" si="2507"/>
        <v>0</v>
      </c>
      <c r="W5385" s="1677">
        <f t="shared" si="2507"/>
        <v>0</v>
      </c>
      <c r="X5385" s="1677">
        <f t="shared" si="2507"/>
        <v>0</v>
      </c>
      <c r="Y5385" s="1598">
        <f>(Y5389-X5389)*$AE5384*$AF5384</f>
        <v>0</v>
      </c>
      <c r="Z5385" s="1677">
        <f>(Z5389-Y5389)*$AE5384*$AF5384</f>
        <v>0</v>
      </c>
      <c r="AA5385" s="1677">
        <f t="shared" si="2507"/>
        <v>0</v>
      </c>
      <c r="AB5385" s="1678">
        <f t="shared" si="2507"/>
        <v>0</v>
      </c>
      <c r="AC5385" s="1932">
        <f>SUM(E5385:AB5385)</f>
        <v>0</v>
      </c>
      <c r="AD5385" s="1965"/>
      <c r="AE5385" s="1425"/>
      <c r="AF5385" s="1966"/>
      <c r="AJ5385" s="852"/>
      <c r="AK5385" s="1950"/>
      <c r="AL5385" s="1950"/>
      <c r="AM5385" s="1950"/>
      <c r="AN5385" s="1950"/>
      <c r="AO5385" s="852"/>
    </row>
    <row r="5386" spans="1:42" s="181" customFormat="1" ht="15" customHeight="1" x14ac:dyDescent="0.25">
      <c r="A5386" s="3564"/>
      <c r="B5386" s="3590"/>
      <c r="C5386" s="1951" t="s">
        <v>15</v>
      </c>
      <c r="D5386" s="1342" t="s">
        <v>16</v>
      </c>
      <c r="E5386" s="1679"/>
      <c r="F5386" s="1440"/>
      <c r="G5386" s="1440"/>
      <c r="H5386" s="1432"/>
      <c r="I5386" s="1440"/>
      <c r="J5386" s="1440"/>
      <c r="K5386" s="1440"/>
      <c r="L5386" s="1440"/>
      <c r="M5386" s="1440"/>
      <c r="N5386" s="1432"/>
      <c r="O5386" s="1440"/>
      <c r="P5386" s="1440"/>
      <c r="Q5386" s="1440"/>
      <c r="R5386" s="1440"/>
      <c r="S5386" s="1440"/>
      <c r="T5386" s="1440"/>
      <c r="U5386" s="1440"/>
      <c r="V5386" s="1440"/>
      <c r="W5386" s="1440"/>
      <c r="X5386" s="1440"/>
      <c r="Y5386" s="1432"/>
      <c r="Z5386" s="1440"/>
      <c r="AA5386" s="1440"/>
      <c r="AB5386" s="1680"/>
      <c r="AC5386" s="1932">
        <v>0</v>
      </c>
      <c r="AD5386" s="1448"/>
      <c r="AE5386" s="1448"/>
      <c r="AF5386" s="1967"/>
      <c r="AJ5386" s="852"/>
      <c r="AK5386" s="1950"/>
      <c r="AL5386" s="1950"/>
      <c r="AM5386" s="1950"/>
      <c r="AN5386" s="1950"/>
      <c r="AO5386" s="852"/>
    </row>
    <row r="5387" spans="1:42" s="181" customFormat="1" ht="15" customHeight="1" x14ac:dyDescent="0.25">
      <c r="A5387" s="3564"/>
      <c r="B5387" s="3590" t="s">
        <v>484</v>
      </c>
      <c r="C5387" s="1951" t="s">
        <v>17</v>
      </c>
      <c r="D5387" s="1342"/>
      <c r="E5387" s="1428" t="e">
        <f t="shared" ref="E5387:AB5387" si="2508">E5385/E5384</f>
        <v>#DIV/0!</v>
      </c>
      <c r="F5387" s="1429" t="e">
        <f t="shared" si="2508"/>
        <v>#DIV/0!</v>
      </c>
      <c r="G5387" s="1429" t="e">
        <f t="shared" si="2508"/>
        <v>#DIV/0!</v>
      </c>
      <c r="H5387" s="1430" t="e">
        <f t="shared" si="2508"/>
        <v>#DIV/0!</v>
      </c>
      <c r="I5387" s="1429" t="e">
        <f t="shared" si="2508"/>
        <v>#DIV/0!</v>
      </c>
      <c r="J5387" s="1429" t="e">
        <f t="shared" si="2508"/>
        <v>#DIV/0!</v>
      </c>
      <c r="K5387" s="1429" t="e">
        <f t="shared" si="2508"/>
        <v>#DIV/0!</v>
      </c>
      <c r="L5387" s="1429" t="e">
        <f t="shared" si="2508"/>
        <v>#DIV/0!</v>
      </c>
      <c r="M5387" s="1429" t="e">
        <f t="shared" si="2508"/>
        <v>#DIV/0!</v>
      </c>
      <c r="N5387" s="1430" t="e">
        <f t="shared" si="2508"/>
        <v>#DIV/0!</v>
      </c>
      <c r="O5387" s="1429" t="e">
        <f t="shared" si="2508"/>
        <v>#DIV/0!</v>
      </c>
      <c r="P5387" s="1429" t="e">
        <f t="shared" si="2508"/>
        <v>#DIV/0!</v>
      </c>
      <c r="Q5387" s="1429" t="e">
        <f t="shared" si="2508"/>
        <v>#DIV/0!</v>
      </c>
      <c r="R5387" s="1429" t="e">
        <f t="shared" si="2508"/>
        <v>#DIV/0!</v>
      </c>
      <c r="S5387" s="1429" t="e">
        <f t="shared" si="2508"/>
        <v>#DIV/0!</v>
      </c>
      <c r="T5387" s="1429" t="e">
        <f t="shared" si="2508"/>
        <v>#DIV/0!</v>
      </c>
      <c r="U5387" s="1429" t="e">
        <f t="shared" si="2508"/>
        <v>#DIV/0!</v>
      </c>
      <c r="V5387" s="1429" t="e">
        <f t="shared" si="2508"/>
        <v>#DIV/0!</v>
      </c>
      <c r="W5387" s="1429" t="e">
        <f t="shared" si="2508"/>
        <v>#DIV/0!</v>
      </c>
      <c r="X5387" s="1429" t="e">
        <f t="shared" si="2508"/>
        <v>#DIV/0!</v>
      </c>
      <c r="Y5387" s="1430" t="e">
        <f>Y5385/Y5384</f>
        <v>#DIV/0!</v>
      </c>
      <c r="Z5387" s="1429" t="e">
        <f t="shared" si="2508"/>
        <v>#DIV/0!</v>
      </c>
      <c r="AA5387" s="1429" t="e">
        <f t="shared" si="2508"/>
        <v>#DIV/0!</v>
      </c>
      <c r="AB5387" s="1431" t="e">
        <f t="shared" si="2508"/>
        <v>#DIV/0!</v>
      </c>
      <c r="AC5387" s="1344" t="e">
        <f>MAX(E5387:AB5387)</f>
        <v>#DIV/0!</v>
      </c>
      <c r="AD5387" s="1965"/>
      <c r="AE5387" s="1425"/>
      <c r="AF5387" s="1966"/>
      <c r="AJ5387" s="852"/>
      <c r="AK5387" s="1950"/>
      <c r="AL5387" s="1950"/>
      <c r="AM5387" s="1950"/>
      <c r="AN5387" s="1950"/>
      <c r="AO5387" s="852"/>
    </row>
    <row r="5388" spans="1:42" s="181" customFormat="1" ht="15" hidden="1" customHeight="1" x14ac:dyDescent="0.25">
      <c r="A5388" s="1875"/>
      <c r="B5388" s="1876"/>
      <c r="C5388" s="1969" t="s">
        <v>18</v>
      </c>
      <c r="D5388" s="1502"/>
      <c r="E5388" s="1681"/>
      <c r="F5388" s="1682"/>
      <c r="G5388" s="1682"/>
      <c r="H5388" s="1683"/>
      <c r="I5388" s="1682"/>
      <c r="J5388" s="1682"/>
      <c r="K5388" s="1682"/>
      <c r="L5388" s="1682"/>
      <c r="M5388" s="1682"/>
      <c r="N5388" s="1683"/>
      <c r="O5388" s="1682"/>
      <c r="P5388" s="1682"/>
      <c r="Q5388" s="1682"/>
      <c r="R5388" s="1682"/>
      <c r="S5388" s="1682"/>
      <c r="T5388" s="1682"/>
      <c r="U5388" s="1682"/>
      <c r="V5388" s="1682"/>
      <c r="W5388" s="1682"/>
      <c r="X5388" s="1682"/>
      <c r="Y5388" s="1683"/>
      <c r="Z5388" s="1682"/>
      <c r="AA5388" s="1682"/>
      <c r="AB5388" s="1684"/>
      <c r="AC5388" s="1342"/>
      <c r="AD5388" s="1965"/>
      <c r="AE5388" s="1425"/>
      <c r="AF5388" s="1966"/>
      <c r="AJ5388" s="852"/>
      <c r="AK5388" s="1950"/>
      <c r="AL5388" s="1950"/>
      <c r="AM5388" s="1950"/>
      <c r="AN5388" s="1950"/>
      <c r="AO5388" s="852"/>
    </row>
    <row r="5389" spans="1:42" s="181" customFormat="1" ht="15" hidden="1" customHeight="1" x14ac:dyDescent="0.25">
      <c r="A5389" s="1875"/>
      <c r="B5389" s="1876"/>
      <c r="C5389" s="1969" t="s">
        <v>19</v>
      </c>
      <c r="D5389" s="1502"/>
      <c r="E5389" s="1681"/>
      <c r="F5389" s="1682"/>
      <c r="G5389" s="1682"/>
      <c r="H5389" s="1683"/>
      <c r="I5389" s="1682"/>
      <c r="J5389" s="1682"/>
      <c r="K5389" s="1682"/>
      <c r="L5389" s="1682"/>
      <c r="M5389" s="1682"/>
      <c r="N5389" s="1683"/>
      <c r="O5389" s="1682"/>
      <c r="P5389" s="1682"/>
      <c r="Q5389" s="1682"/>
      <c r="R5389" s="1682"/>
      <c r="S5389" s="1682"/>
      <c r="T5389" s="1682"/>
      <c r="U5389" s="1682"/>
      <c r="V5389" s="1682"/>
      <c r="W5389" s="1682"/>
      <c r="X5389" s="1682"/>
      <c r="Y5389" s="1683"/>
      <c r="Z5389" s="1682"/>
      <c r="AA5389" s="1682"/>
      <c r="AB5389" s="1684"/>
      <c r="AC5389" s="1342"/>
      <c r="AD5389" s="1965"/>
      <c r="AE5389" s="1425"/>
      <c r="AF5389" s="1966"/>
      <c r="AH5389" s="1950"/>
      <c r="AI5389" s="1973"/>
      <c r="AJ5389" s="1973"/>
      <c r="AK5389" s="1973"/>
      <c r="AL5389" s="1974"/>
      <c r="AM5389" s="1974"/>
      <c r="AN5389" s="189"/>
      <c r="AO5389" s="189"/>
      <c r="AP5389" s="189"/>
    </row>
    <row r="5390" spans="1:42" s="181" customFormat="1" ht="15" customHeight="1" thickBot="1" x14ac:dyDescent="0.3">
      <c r="A5390" s="3581" t="s">
        <v>42</v>
      </c>
      <c r="B5390" s="3582"/>
      <c r="C5390" s="3623"/>
      <c r="D5390" s="2090"/>
      <c r="E5390" s="2132">
        <f>SQRT(E5384*E5384+E5385*E5385)/E5299/1.73</f>
        <v>0</v>
      </c>
      <c r="F5390" s="2113">
        <f>SQRT(F5384*F5384+F5385*F5385)/F5299/1.73</f>
        <v>0</v>
      </c>
      <c r="G5390" s="2113">
        <f t="shared" ref="G5390:AB5390" si="2509">SQRT(G5384*G5384+G5385*G5385)/G5299/1.73</f>
        <v>0</v>
      </c>
      <c r="H5390" s="1599">
        <f t="shared" si="2509"/>
        <v>0</v>
      </c>
      <c r="I5390" s="2113">
        <f t="shared" si="2509"/>
        <v>0</v>
      </c>
      <c r="J5390" s="2113">
        <f t="shared" si="2509"/>
        <v>0</v>
      </c>
      <c r="K5390" s="2113">
        <f t="shared" si="2509"/>
        <v>0</v>
      </c>
      <c r="L5390" s="2113">
        <f t="shared" si="2509"/>
        <v>0</v>
      </c>
      <c r="M5390" s="2113">
        <f t="shared" si="2509"/>
        <v>0</v>
      </c>
      <c r="N5390" s="1599">
        <f t="shared" si="2509"/>
        <v>0</v>
      </c>
      <c r="O5390" s="2113">
        <f t="shared" si="2509"/>
        <v>0</v>
      </c>
      <c r="P5390" s="2113">
        <f t="shared" si="2509"/>
        <v>0</v>
      </c>
      <c r="Q5390" s="2113">
        <f t="shared" si="2509"/>
        <v>0</v>
      </c>
      <c r="R5390" s="2113">
        <f t="shared" si="2509"/>
        <v>0</v>
      </c>
      <c r="S5390" s="2113">
        <f t="shared" si="2509"/>
        <v>0</v>
      </c>
      <c r="T5390" s="2113">
        <f t="shared" si="2509"/>
        <v>0</v>
      </c>
      <c r="U5390" s="2113">
        <f t="shared" si="2509"/>
        <v>0</v>
      </c>
      <c r="V5390" s="2113">
        <f t="shared" si="2509"/>
        <v>0</v>
      </c>
      <c r="W5390" s="2113">
        <f t="shared" si="2509"/>
        <v>0</v>
      </c>
      <c r="X5390" s="2113">
        <f t="shared" si="2509"/>
        <v>0</v>
      </c>
      <c r="Y5390" s="1599">
        <f>SQRT(Y5384*Y5384+Y5385*Y5385)/Y5299/1.73</f>
        <v>0</v>
      </c>
      <c r="Z5390" s="2113">
        <f t="shared" si="2509"/>
        <v>0</v>
      </c>
      <c r="AA5390" s="2113">
        <f t="shared" si="2509"/>
        <v>0</v>
      </c>
      <c r="AB5390" s="2114">
        <f t="shared" si="2509"/>
        <v>0</v>
      </c>
      <c r="AC5390" s="2115">
        <f>AVERAGE(E5390:AB5390)</f>
        <v>0</v>
      </c>
      <c r="AD5390" s="2909" t="e">
        <f>(AC5386-AC5390)/AC5386</f>
        <v>#DIV/0!</v>
      </c>
      <c r="AE5390" s="1749"/>
      <c r="AF5390" s="2965"/>
      <c r="AJ5390" s="852"/>
      <c r="AK5390" s="1949"/>
      <c r="AL5390" s="1949"/>
      <c r="AM5390" s="1950"/>
      <c r="AN5390" s="1949"/>
      <c r="AO5390" s="852"/>
    </row>
    <row r="5391" spans="1:42" s="181" customFormat="1" ht="15" customHeight="1" thickBot="1" x14ac:dyDescent="0.3">
      <c r="A5391" s="2033"/>
      <c r="B5391" s="2034" t="s">
        <v>31</v>
      </c>
      <c r="C5391" s="2224" t="s">
        <v>13</v>
      </c>
      <c r="D5391" s="1929"/>
      <c r="E5391" s="2912">
        <f t="shared" ref="E5391:AB5391" si="2510">(E5392-D5392)*$AE5391*$AF5391</f>
        <v>3.2999999999999963</v>
      </c>
      <c r="F5391" s="1645">
        <f t="shared" si="2510"/>
        <v>4.4999999999999973</v>
      </c>
      <c r="G5391" s="1645">
        <f t="shared" si="2510"/>
        <v>4.2000000000000037</v>
      </c>
      <c r="H5391" s="1646">
        <f t="shared" si="2510"/>
        <v>4.4999999999999973</v>
      </c>
      <c r="I5391" s="1645">
        <f t="shared" si="2510"/>
        <v>4.4999999999999973</v>
      </c>
      <c r="J5391" s="1645">
        <f t="shared" si="2510"/>
        <v>6.0000000000000053</v>
      </c>
      <c r="K5391" s="1645">
        <f t="shared" si="2510"/>
        <v>3.6000000000000032</v>
      </c>
      <c r="L5391" s="1645">
        <f t="shared" si="2510"/>
        <v>4.4999999999999973</v>
      </c>
      <c r="M5391" s="1645">
        <f t="shared" si="2510"/>
        <v>2.4000000000000021</v>
      </c>
      <c r="N5391" s="1646">
        <f t="shared" si="2510"/>
        <v>3.2999999999999963</v>
      </c>
      <c r="O5391" s="1645">
        <f t="shared" si="2510"/>
        <v>4.2000000000000037</v>
      </c>
      <c r="P5391" s="1645">
        <f t="shared" si="2510"/>
        <v>3.2999999999999963</v>
      </c>
      <c r="Q5391" s="1645">
        <f t="shared" si="2510"/>
        <v>3.6000000000000032</v>
      </c>
      <c r="R5391" s="1645">
        <f t="shared" si="2510"/>
        <v>3.6000000000000032</v>
      </c>
      <c r="S5391" s="1645">
        <f t="shared" si="2510"/>
        <v>2.9999999999999893</v>
      </c>
      <c r="T5391" s="1645">
        <f t="shared" si="2510"/>
        <v>4.5000000000000107</v>
      </c>
      <c r="U5391" s="1645">
        <f t="shared" si="2510"/>
        <v>2.6999999999999957</v>
      </c>
      <c r="V5391" s="1645">
        <f t="shared" si="2510"/>
        <v>4.1999999999999904</v>
      </c>
      <c r="W5391" s="1645">
        <f t="shared" si="2510"/>
        <v>2.4000000000000021</v>
      </c>
      <c r="X5391" s="1645">
        <f t="shared" si="2510"/>
        <v>3.6000000000000032</v>
      </c>
      <c r="Y5391" s="1646">
        <f>(Y5392-X5392)*$AE5391*$AF5391</f>
        <v>4.8000000000000043</v>
      </c>
      <c r="Z5391" s="1645">
        <f>(Z5392-Y5392)*$AE5391*$AF5391</f>
        <v>3.8999999999999968</v>
      </c>
      <c r="AA5391" s="1645">
        <f t="shared" si="2510"/>
        <v>3.8999999999999968</v>
      </c>
      <c r="AB5391" s="1647">
        <f t="shared" si="2510"/>
        <v>4.8000000000000043</v>
      </c>
      <c r="AC5391" s="2963">
        <f>SUM(E5391:AB5391)</f>
        <v>93.299999999999983</v>
      </c>
      <c r="AD5391" s="269"/>
      <c r="AE5391" s="270">
        <v>1</v>
      </c>
      <c r="AF5391" s="271">
        <v>30</v>
      </c>
      <c r="AJ5391" s="852"/>
      <c r="AK5391" s="1954"/>
      <c r="AL5391" s="1955"/>
      <c r="AM5391" s="1954"/>
      <c r="AN5391" s="1950"/>
      <c r="AO5391" s="852"/>
    </row>
    <row r="5392" spans="1:42" s="181" customFormat="1" ht="15" hidden="1" customHeight="1" thickBot="1" x14ac:dyDescent="0.3">
      <c r="A5392" s="2119"/>
      <c r="B5392" s="2116"/>
      <c r="C5392" s="2225" t="s">
        <v>18</v>
      </c>
      <c r="D5392" s="1342">
        <v>1.81</v>
      </c>
      <c r="E5392" s="1965">
        <v>1.92</v>
      </c>
      <c r="F5392" s="1425">
        <v>2.0699999999999998</v>
      </c>
      <c r="G5392" s="1425">
        <v>2.21</v>
      </c>
      <c r="H5392" s="1432">
        <v>2.36</v>
      </c>
      <c r="I5392" s="1425">
        <v>2.5099999999999998</v>
      </c>
      <c r="J5392" s="1425">
        <v>2.71</v>
      </c>
      <c r="K5392" s="1425">
        <v>2.83</v>
      </c>
      <c r="L5392" s="1425">
        <v>2.98</v>
      </c>
      <c r="M5392" s="1425">
        <v>3.06</v>
      </c>
      <c r="N5392" s="1432">
        <v>3.17</v>
      </c>
      <c r="O5392" s="1425">
        <v>3.31</v>
      </c>
      <c r="P5392" s="1425">
        <v>3.42</v>
      </c>
      <c r="Q5392" s="1425">
        <v>3.54</v>
      </c>
      <c r="R5392" s="1425">
        <v>3.66</v>
      </c>
      <c r="S5392" s="1425">
        <v>3.76</v>
      </c>
      <c r="T5392" s="1425">
        <v>3.91</v>
      </c>
      <c r="U5392" s="1425">
        <v>4</v>
      </c>
      <c r="V5392" s="1425">
        <v>4.1399999999999997</v>
      </c>
      <c r="W5392" s="1425">
        <v>4.22</v>
      </c>
      <c r="X5392" s="1425">
        <v>4.34</v>
      </c>
      <c r="Y5392" s="1432">
        <v>4.5</v>
      </c>
      <c r="Z5392" s="1425">
        <v>4.63</v>
      </c>
      <c r="AA5392" s="1425">
        <v>4.76</v>
      </c>
      <c r="AB5392" s="1966">
        <v>4.92</v>
      </c>
      <c r="AC5392" s="2964"/>
      <c r="AD5392" s="272"/>
      <c r="AE5392" s="273"/>
      <c r="AF5392" s="274"/>
      <c r="AJ5392" s="852"/>
      <c r="AK5392" s="1949"/>
      <c r="AL5392" s="1949"/>
      <c r="AM5392" s="1950"/>
      <c r="AN5392" s="1949"/>
      <c r="AO5392" s="852"/>
    </row>
    <row r="5393" spans="1:41" s="181" customFormat="1" ht="15" customHeight="1" x14ac:dyDescent="0.25">
      <c r="A5393" s="2119"/>
      <c r="B5393" s="2116" t="s">
        <v>30</v>
      </c>
      <c r="C5393" s="2226" t="s">
        <v>13</v>
      </c>
      <c r="D5393" s="1342"/>
      <c r="E5393" s="2913">
        <f t="shared" ref="E5393:AB5393" si="2511">(E5394-D5394)*$AE5393*$AF5393</f>
        <v>0</v>
      </c>
      <c r="F5393" s="2910">
        <f t="shared" si="2511"/>
        <v>0</v>
      </c>
      <c r="G5393" s="2910">
        <f t="shared" si="2511"/>
        <v>0</v>
      </c>
      <c r="H5393" s="2118">
        <f t="shared" si="2511"/>
        <v>0</v>
      </c>
      <c r="I5393" s="2910">
        <f t="shared" si="2511"/>
        <v>0</v>
      </c>
      <c r="J5393" s="2910">
        <f t="shared" si="2511"/>
        <v>0</v>
      </c>
      <c r="K5393" s="2910">
        <f t="shared" si="2511"/>
        <v>0</v>
      </c>
      <c r="L5393" s="2910">
        <f t="shared" si="2511"/>
        <v>0</v>
      </c>
      <c r="M5393" s="2910">
        <f t="shared" si="2511"/>
        <v>0</v>
      </c>
      <c r="N5393" s="2118">
        <f t="shared" si="2511"/>
        <v>0</v>
      </c>
      <c r="O5393" s="2910">
        <f t="shared" si="2511"/>
        <v>0</v>
      </c>
      <c r="P5393" s="2910">
        <f t="shared" si="2511"/>
        <v>0</v>
      </c>
      <c r="Q5393" s="2910">
        <f t="shared" si="2511"/>
        <v>0</v>
      </c>
      <c r="R5393" s="2910">
        <f t="shared" si="2511"/>
        <v>0</v>
      </c>
      <c r="S5393" s="2910">
        <f t="shared" si="2511"/>
        <v>0</v>
      </c>
      <c r="T5393" s="2910">
        <f t="shared" si="2511"/>
        <v>0</v>
      </c>
      <c r="U5393" s="2910">
        <f t="shared" si="2511"/>
        <v>0</v>
      </c>
      <c r="V5393" s="2910">
        <f t="shared" si="2511"/>
        <v>0</v>
      </c>
      <c r="W5393" s="2910">
        <f t="shared" si="2511"/>
        <v>0</v>
      </c>
      <c r="X5393" s="2910">
        <f t="shared" si="2511"/>
        <v>0</v>
      </c>
      <c r="Y5393" s="2118">
        <f>(Y5394-X5394)*$AE5393*$AF5393</f>
        <v>0</v>
      </c>
      <c r="Z5393" s="2910">
        <f>(Z5394-Y5394)*$AE5393*$AF5393</f>
        <v>0</v>
      </c>
      <c r="AA5393" s="2910">
        <f t="shared" si="2511"/>
        <v>0</v>
      </c>
      <c r="AB5393" s="2914">
        <f t="shared" si="2511"/>
        <v>0</v>
      </c>
      <c r="AC5393" s="2239">
        <f>SUM(E5393:AB5393)</f>
        <v>0</v>
      </c>
      <c r="AD5393" s="269"/>
      <c r="AE5393" s="270">
        <v>1</v>
      </c>
      <c r="AF5393" s="271">
        <v>30</v>
      </c>
      <c r="AI5393" s="2142"/>
      <c r="AJ5393" s="1955"/>
      <c r="AK5393" s="1954"/>
      <c r="AL5393" s="1950"/>
      <c r="AM5393" s="852"/>
      <c r="AN5393" s="852"/>
      <c r="AO5393" s="852"/>
    </row>
    <row r="5394" spans="1:41" s="181" customFormat="1" ht="15" hidden="1" customHeight="1" thickBot="1" x14ac:dyDescent="0.3">
      <c r="A5394" s="2120"/>
      <c r="B5394" s="2121"/>
      <c r="C5394" s="2227" t="s">
        <v>18</v>
      </c>
      <c r="D5394" s="2911">
        <v>331.73</v>
      </c>
      <c r="E5394" s="2915">
        <v>331.73</v>
      </c>
      <c r="F5394" s="2916">
        <v>331.73</v>
      </c>
      <c r="G5394" s="2916">
        <v>331.73</v>
      </c>
      <c r="H5394" s="2236">
        <v>331.73</v>
      </c>
      <c r="I5394" s="2916">
        <v>331.73</v>
      </c>
      <c r="J5394" s="2916">
        <v>331.73</v>
      </c>
      <c r="K5394" s="2916">
        <v>331.73</v>
      </c>
      <c r="L5394" s="2916">
        <v>331.73</v>
      </c>
      <c r="M5394" s="2916">
        <v>331.73</v>
      </c>
      <c r="N5394" s="2236">
        <v>331.73</v>
      </c>
      <c r="O5394" s="2916">
        <v>331.73</v>
      </c>
      <c r="P5394" s="2916">
        <v>331.73</v>
      </c>
      <c r="Q5394" s="2916">
        <v>331.73</v>
      </c>
      <c r="R5394" s="2916">
        <v>331.73</v>
      </c>
      <c r="S5394" s="2916">
        <v>331.73</v>
      </c>
      <c r="T5394" s="2916">
        <v>331.73</v>
      </c>
      <c r="U5394" s="2916">
        <v>331.73</v>
      </c>
      <c r="V5394" s="2916">
        <v>331.73</v>
      </c>
      <c r="W5394" s="2916">
        <v>331.73</v>
      </c>
      <c r="X5394" s="2916">
        <v>331.73</v>
      </c>
      <c r="Y5394" s="2236">
        <v>331.73</v>
      </c>
      <c r="Z5394" s="2916">
        <v>331.73</v>
      </c>
      <c r="AA5394" s="2916">
        <v>331.73</v>
      </c>
      <c r="AB5394" s="2917">
        <v>331.73</v>
      </c>
      <c r="AC5394" s="2241"/>
      <c r="AD5394" s="272"/>
      <c r="AE5394" s="273"/>
      <c r="AF5394" s="274"/>
      <c r="AG5394" s="1968"/>
      <c r="AJ5394" s="852"/>
      <c r="AK5394" s="852"/>
      <c r="AL5394" s="852"/>
      <c r="AM5394" s="852"/>
      <c r="AN5394" s="852"/>
      <c r="AO5394" s="852"/>
    </row>
    <row r="5395" spans="1:41" s="181" customFormat="1" ht="15" customHeight="1" x14ac:dyDescent="0.25">
      <c r="A5395" s="3583" t="s">
        <v>32</v>
      </c>
      <c r="B5395" s="3584"/>
      <c r="C5395" s="2029" t="s">
        <v>13</v>
      </c>
      <c r="D5395" s="2026"/>
      <c r="E5395" s="1649">
        <f t="shared" ref="E5395:AC5396" si="2512">SUM(E5300,E5307,E5314,E5321,E5328,E5335,E5342,E5349,E5356,E5363,E5370,E5377,E5384)</f>
        <v>1633.99999999999</v>
      </c>
      <c r="F5395" s="1650">
        <f t="shared" si="2512"/>
        <v>1341.499999999995</v>
      </c>
      <c r="G5395" s="1650">
        <f t="shared" si="2512"/>
        <v>1419.5000000000107</v>
      </c>
      <c r="H5395" s="1651">
        <f t="shared" si="2512"/>
        <v>1436.99999999999</v>
      </c>
      <c r="I5395" s="1650">
        <f t="shared" si="2512"/>
        <v>1516.0000000000091</v>
      </c>
      <c r="J5395" s="1650">
        <f t="shared" si="2512"/>
        <v>1634.4999999999961</v>
      </c>
      <c r="K5395" s="1650">
        <f t="shared" si="2512"/>
        <v>2044.4999999999882</v>
      </c>
      <c r="L5395" s="1650">
        <f t="shared" si="2512"/>
        <v>2435.5000000000027</v>
      </c>
      <c r="M5395" s="1650">
        <f t="shared" si="2512"/>
        <v>2418.00000000001</v>
      </c>
      <c r="N5395" s="1651">
        <f t="shared" si="2512"/>
        <v>2326.4999999999891</v>
      </c>
      <c r="O5395" s="1650">
        <f t="shared" si="2512"/>
        <v>2471.0000000000041</v>
      </c>
      <c r="P5395" s="1650">
        <f t="shared" si="2512"/>
        <v>2415.5000000000086</v>
      </c>
      <c r="Q5395" s="1650">
        <f t="shared" si="2512"/>
        <v>2392.9999999999968</v>
      </c>
      <c r="R5395" s="1650">
        <f t="shared" si="2512"/>
        <v>2417.4999999999968</v>
      </c>
      <c r="S5395" s="1650">
        <f t="shared" si="2512"/>
        <v>2313.0000000000086</v>
      </c>
      <c r="T5395" s="1650">
        <f t="shared" si="2512"/>
        <v>2562.4999999999918</v>
      </c>
      <c r="U5395" s="1650">
        <f t="shared" si="2512"/>
        <v>2440.9999999999936</v>
      </c>
      <c r="V5395" s="1650">
        <f t="shared" si="2512"/>
        <v>2622.0000000000109</v>
      </c>
      <c r="W5395" s="1650">
        <f t="shared" si="2512"/>
        <v>2532.5000000000023</v>
      </c>
      <c r="X5395" s="1650">
        <f t="shared" si="2512"/>
        <v>2483.4999999999973</v>
      </c>
      <c r="Y5395" s="1651">
        <f>SUM(Y5300,Y5307,Y5314,Y5321,Y5328,Y5335,Y5342,Y5349,Y5356,Y5363,Y5370,Y5377,Y5384)</f>
        <v>2380.49999999999</v>
      </c>
      <c r="Z5395" s="1650">
        <f t="shared" si="2512"/>
        <v>2332.5000000000077</v>
      </c>
      <c r="AA5395" s="1650">
        <f t="shared" si="2512"/>
        <v>2130.4999999999891</v>
      </c>
      <c r="AB5395" s="1652">
        <f t="shared" si="2512"/>
        <v>1853.0000000000061</v>
      </c>
      <c r="AC5395" s="2030">
        <f>SUM(AC5300,AC5307,AC5314,AC5321,AC5328,AC5335,AC5342,AC5349,AC5356,AC5363,AC5370,AC5377,AC5384,AC5391)</f>
        <v>51648.299999999988</v>
      </c>
      <c r="AD5395" s="1968"/>
      <c r="AE5395" s="1968"/>
      <c r="AF5395" s="1968"/>
      <c r="AG5395" s="1968"/>
      <c r="AJ5395" s="852"/>
      <c r="AK5395" s="852"/>
      <c r="AL5395" s="852"/>
      <c r="AM5395" s="852"/>
      <c r="AN5395" s="852"/>
      <c r="AO5395" s="852"/>
    </row>
    <row r="5396" spans="1:41" s="181" customFormat="1" ht="15" customHeight="1" thickBot="1" x14ac:dyDescent="0.3">
      <c r="A5396" s="3585"/>
      <c r="B5396" s="3586"/>
      <c r="C5396" s="1956" t="s">
        <v>14</v>
      </c>
      <c r="D5396" s="1957"/>
      <c r="E5396" s="1654">
        <f t="shared" si="2512"/>
        <v>557.500000000005</v>
      </c>
      <c r="F5396" s="1655">
        <f t="shared" si="2512"/>
        <v>459.99999999999591</v>
      </c>
      <c r="G5396" s="1655">
        <f t="shared" si="2512"/>
        <v>493.00000000000523</v>
      </c>
      <c r="H5396" s="1656">
        <f t="shared" si="2512"/>
        <v>489.49999999999915</v>
      </c>
      <c r="I5396" s="1655">
        <f t="shared" si="2512"/>
        <v>536.99999999999807</v>
      </c>
      <c r="J5396" s="1655">
        <f t="shared" si="2512"/>
        <v>583.00000000000148</v>
      </c>
      <c r="K5396" s="1655">
        <f t="shared" si="2512"/>
        <v>729.99999999999818</v>
      </c>
      <c r="L5396" s="1655">
        <f t="shared" si="2512"/>
        <v>869.99999999999829</v>
      </c>
      <c r="M5396" s="1655">
        <f t="shared" si="2512"/>
        <v>856.00000000000159</v>
      </c>
      <c r="N5396" s="1656">
        <f t="shared" si="2512"/>
        <v>828.99999999999704</v>
      </c>
      <c r="O5396" s="1655">
        <f t="shared" si="2512"/>
        <v>845.00000000000546</v>
      </c>
      <c r="P5396" s="1655">
        <f t="shared" si="2512"/>
        <v>825.49999999999056</v>
      </c>
      <c r="Q5396" s="1655">
        <f t="shared" si="2512"/>
        <v>806.00000000000614</v>
      </c>
      <c r="R5396" s="1655">
        <f t="shared" si="2512"/>
        <v>833.49999999999852</v>
      </c>
      <c r="S5396" s="1655">
        <f t="shared" si="2512"/>
        <v>790.00000000000136</v>
      </c>
      <c r="T5396" s="1655">
        <f t="shared" si="2512"/>
        <v>885.49999999999773</v>
      </c>
      <c r="U5396" s="1655">
        <f t="shared" si="2512"/>
        <v>862.99999999999829</v>
      </c>
      <c r="V5396" s="1655">
        <f t="shared" si="2512"/>
        <v>909.50000000000614</v>
      </c>
      <c r="W5396" s="1655">
        <f t="shared" si="2512"/>
        <v>895.49999999999625</v>
      </c>
      <c r="X5396" s="1655">
        <f t="shared" si="2512"/>
        <v>874.00000000000182</v>
      </c>
      <c r="Y5396" s="1656">
        <f>SUM(Y5301,Y5308,Y5315,Y5322,Y5329,Y5336,Y5343,Y5350,Y5357,Y5364,Y5371,Y5378,Y5385)</f>
        <v>843.50000000000114</v>
      </c>
      <c r="Z5396" s="1655">
        <f t="shared" si="2512"/>
        <v>827.49999999999568</v>
      </c>
      <c r="AA5396" s="1655">
        <f t="shared" si="2512"/>
        <v>729.50000000000603</v>
      </c>
      <c r="AB5396" s="1657">
        <f t="shared" si="2512"/>
        <v>621.99999999999181</v>
      </c>
      <c r="AC5396" s="1658">
        <f t="shared" si="2512"/>
        <v>17954.999999999996</v>
      </c>
      <c r="AD5396" s="1968"/>
      <c r="AE5396" s="1968"/>
      <c r="AF5396" s="1968"/>
      <c r="AG5396" s="1968"/>
      <c r="AJ5396" s="852"/>
      <c r="AK5396" s="852"/>
      <c r="AL5396" s="852"/>
      <c r="AM5396" s="852"/>
      <c r="AN5396" s="852"/>
      <c r="AO5396" s="852"/>
    </row>
    <row r="5397" spans="1:41" s="181" customFormat="1" ht="15" customHeight="1" x14ac:dyDescent="0.25">
      <c r="A5397" s="3587" t="s">
        <v>33</v>
      </c>
      <c r="B5397" s="3588"/>
      <c r="C5397" s="1945" t="s">
        <v>34</v>
      </c>
      <c r="D5397" s="1929"/>
      <c r="E5397" s="1659">
        <f t="shared" ref="E5397:AC5397" si="2513">100-(E5395/(E5279+E5286))*100</f>
        <v>-1.1138613861380264</v>
      </c>
      <c r="F5397" s="1660">
        <f t="shared" si="2513"/>
        <v>0.18601190476209695</v>
      </c>
      <c r="G5397" s="1660">
        <f t="shared" si="2513"/>
        <v>-3.1613372093029994</v>
      </c>
      <c r="H5397" s="1661">
        <f t="shared" si="2513"/>
        <v>-0.34916201117258083</v>
      </c>
      <c r="I5397" s="1660">
        <f t="shared" si="2513"/>
        <v>-2.4324324324330036</v>
      </c>
      <c r="J5397" s="1660">
        <f t="shared" si="2513"/>
        <v>-1.144801980197812</v>
      </c>
      <c r="K5397" s="1660">
        <f t="shared" si="2513"/>
        <v>0.94476744186121664</v>
      </c>
      <c r="L5397" s="1660">
        <f t="shared" si="2513"/>
        <v>-0.47442244224436081</v>
      </c>
      <c r="M5397" s="1660">
        <f t="shared" si="2513"/>
        <v>0.57565789473622431</v>
      </c>
      <c r="N5397" s="1661">
        <f t="shared" si="2513"/>
        <v>0.40667808219248514</v>
      </c>
      <c r="O5397" s="1660">
        <f t="shared" si="2513"/>
        <v>-0.93954248366028992</v>
      </c>
      <c r="P5397" s="1660">
        <f t="shared" si="2513"/>
        <v>0.35066006600622757</v>
      </c>
      <c r="Q5397" s="1660">
        <f t="shared" si="2513"/>
        <v>-4.1806020066943006E-2</v>
      </c>
      <c r="R5397" s="1660">
        <f t="shared" si="2513"/>
        <v>0.2681518151816249</v>
      </c>
      <c r="S5397" s="1660">
        <f t="shared" si="2513"/>
        <v>-4.3252595155891527E-2</v>
      </c>
      <c r="T5397" s="1660">
        <f t="shared" si="2513"/>
        <v>0.52406832298169093</v>
      </c>
      <c r="U5397" s="1660">
        <f t="shared" si="2513"/>
        <v>1.5725806451614233</v>
      </c>
      <c r="V5397" s="1660">
        <f t="shared" si="2513"/>
        <v>-0.22935779816558011</v>
      </c>
      <c r="W5397" s="1660">
        <f t="shared" si="2513"/>
        <v>-0.17800632911406922</v>
      </c>
      <c r="X5397" s="1660">
        <f t="shared" si="2513"/>
        <v>3.2904984423676211</v>
      </c>
      <c r="Y5397" s="1661">
        <f>100-(Y5395/(Y5279+Y5286))*100</f>
        <v>-0.1893939393933266</v>
      </c>
      <c r="Z5397" s="1660">
        <f t="shared" si="2513"/>
        <v>-1.236979166666913</v>
      </c>
      <c r="AA5397" s="1660">
        <f t="shared" si="2513"/>
        <v>-0.49528301886785187</v>
      </c>
      <c r="AB5397" s="1662">
        <f t="shared" si="2513"/>
        <v>1.0149572649569336</v>
      </c>
      <c r="AC5397" s="1663">
        <f t="shared" si="2513"/>
        <v>-0.17125678820788437</v>
      </c>
      <c r="AD5397" s="1968"/>
      <c r="AE5397" s="1968"/>
      <c r="AF5397" s="1968"/>
      <c r="AG5397" s="1968"/>
    </row>
    <row r="5398" spans="1:41" s="181" customFormat="1" ht="15" customHeight="1" thickBot="1" x14ac:dyDescent="0.3">
      <c r="A5398" s="3585"/>
      <c r="B5398" s="3586"/>
      <c r="C5398" s="1956" t="s">
        <v>35</v>
      </c>
      <c r="D5398" s="1957"/>
      <c r="E5398" s="1436">
        <f t="shared" ref="E5398:AC5398" si="2514">100-(E5396/(E5280+E5287))*100</f>
        <v>16.039156626505459</v>
      </c>
      <c r="F5398" s="1437">
        <f t="shared" si="2514"/>
        <v>16.666666666667339</v>
      </c>
      <c r="G5398" s="1437">
        <f t="shared" si="2514"/>
        <v>13.204225352111422</v>
      </c>
      <c r="H5398" s="1438">
        <f t="shared" si="2514"/>
        <v>16.181506849315667</v>
      </c>
      <c r="I5398" s="1437">
        <f t="shared" si="2514"/>
        <v>11.677631578947256</v>
      </c>
      <c r="J5398" s="1437">
        <f t="shared" si="2514"/>
        <v>13.244047619047024</v>
      </c>
      <c r="K5398" s="1437">
        <f t="shared" si="2514"/>
        <v>13.915094339623479</v>
      </c>
      <c r="L5398" s="1437">
        <f t="shared" si="2514"/>
        <v>12.298387096774121</v>
      </c>
      <c r="M5398" s="1437">
        <f t="shared" si="2514"/>
        <v>14.399999999999849</v>
      </c>
      <c r="N5398" s="1438">
        <f t="shared" si="2514"/>
        <v>13.645833333333727</v>
      </c>
      <c r="O5398" s="1437">
        <f t="shared" si="2514"/>
        <v>16.170634920634015</v>
      </c>
      <c r="P5398" s="1437">
        <f t="shared" si="2514"/>
        <v>17.450000000000941</v>
      </c>
      <c r="Q5398" s="1437">
        <f t="shared" si="2514"/>
        <v>18.089430894308464</v>
      </c>
      <c r="R5398" s="1437">
        <f t="shared" si="2514"/>
        <v>15.977822580645679</v>
      </c>
      <c r="S5398" s="1437">
        <f t="shared" si="2514"/>
        <v>17.01680672268877</v>
      </c>
      <c r="T5398" s="1437">
        <f t="shared" si="2514"/>
        <v>16.776315789473898</v>
      </c>
      <c r="U5398" s="1437">
        <f t="shared" si="2514"/>
        <v>15.059055118110251</v>
      </c>
      <c r="V5398" s="1437">
        <f t="shared" si="2514"/>
        <v>15.158582089551885</v>
      </c>
      <c r="W5398" s="1437">
        <f t="shared" si="2514"/>
        <v>13.894230769231058</v>
      </c>
      <c r="X5398" s="1437">
        <f t="shared" si="2514"/>
        <v>17.234848484848101</v>
      </c>
      <c r="Y5398" s="1438">
        <f>100-(Y5396/(Y5280+Y5287))*100</f>
        <v>13.575819672130947</v>
      </c>
      <c r="Z5398" s="1437">
        <f t="shared" si="2514"/>
        <v>13.077731092437901</v>
      </c>
      <c r="AA5398" s="1437">
        <f t="shared" si="2514"/>
        <v>16.341743119265345</v>
      </c>
      <c r="AB5398" s="1664">
        <f t="shared" si="2514"/>
        <v>19.010416666667808</v>
      </c>
      <c r="AC5398" s="1665">
        <f t="shared" si="2514"/>
        <v>15.306603773584925</v>
      </c>
      <c r="AD5398" s="1968"/>
      <c r="AE5398" s="1968"/>
      <c r="AF5398" s="1968"/>
      <c r="AG5398" s="1968"/>
    </row>
    <row r="5399" spans="1:41" s="181" customFormat="1" ht="15" customHeight="1" x14ac:dyDescent="0.25">
      <c r="A5399" s="3618" t="s">
        <v>859</v>
      </c>
      <c r="B5399" s="3619"/>
      <c r="C5399" s="1630" t="s">
        <v>13</v>
      </c>
      <c r="D5399" s="1463"/>
      <c r="E5399" s="1631">
        <f t="shared" ref="E5399:AC5399" si="2515">(E5241-E5249-E5257-E5279-E5286)/E5241</f>
        <v>9.1919191919135751E-2</v>
      </c>
      <c r="F5399" s="1632">
        <f t="shared" si="2515"/>
        <v>0.19454545454546837</v>
      </c>
      <c r="G5399" s="1632">
        <f t="shared" si="2515"/>
        <v>0.23727272727275189</v>
      </c>
      <c r="H5399" s="2351">
        <f t="shared" si="2515"/>
        <v>0.20413223140493719</v>
      </c>
      <c r="I5399" s="1632">
        <f t="shared" si="2515"/>
        <v>0.23966942148762102</v>
      </c>
      <c r="J5399" s="1632">
        <f t="shared" si="2515"/>
        <v>0.32373737373736305</v>
      </c>
      <c r="K5399" s="1632">
        <f t="shared" si="2515"/>
        <v>0.15075757575756674</v>
      </c>
      <c r="L5399" s="1632">
        <f t="shared" si="2515"/>
        <v>0.20534759358287957</v>
      </c>
      <c r="M5399" s="1632">
        <f t="shared" si="2515"/>
        <v>0.16484848484849654</v>
      </c>
      <c r="N5399" s="2351">
        <f t="shared" si="2515"/>
        <v>0.12077922077921512</v>
      </c>
      <c r="O5399" s="1632">
        <f t="shared" si="2515"/>
        <v>0.25887445887445715</v>
      </c>
      <c r="P5399" s="1632">
        <f t="shared" si="2515"/>
        <v>0.18693181818183588</v>
      </c>
      <c r="Q5399" s="1632">
        <f t="shared" si="2515"/>
        <v>0.28522727272727433</v>
      </c>
      <c r="R5399" s="1632">
        <f t="shared" si="2515"/>
        <v>0.13272727272726331</v>
      </c>
      <c r="S5399" s="1632">
        <f t="shared" si="2515"/>
        <v>0.19610389610388879</v>
      </c>
      <c r="T5399" s="1632">
        <f t="shared" si="2515"/>
        <v>0.30206611570248487</v>
      </c>
      <c r="U5399" s="1632">
        <f t="shared" si="2515"/>
        <v>0.12424242424241516</v>
      </c>
      <c r="V5399" s="1632">
        <f t="shared" si="2515"/>
        <v>0.19747474747477817</v>
      </c>
      <c r="W5399" s="1632">
        <f t="shared" si="2515"/>
        <v>6.2878787878748316E-2</v>
      </c>
      <c r="X5399" s="1632">
        <f t="shared" si="2515"/>
        <v>0.19772727272727081</v>
      </c>
      <c r="Y5399" s="2351">
        <f>(Y5241-Y5249-Y5257-Y5279-Y5286)/Y5241</f>
        <v>0.24210526315790021</v>
      </c>
      <c r="Z5399" s="1632">
        <f t="shared" si="2515"/>
        <v>0.25080213903740806</v>
      </c>
      <c r="AA5399" s="1632">
        <f t="shared" si="2515"/>
        <v>0.17878787878791011</v>
      </c>
      <c r="AB5399" s="1633">
        <f t="shared" si="2515"/>
        <v>0.23181818181818545</v>
      </c>
      <c r="AC5399" s="1634">
        <f t="shared" si="2515"/>
        <v>0.20677361853832388</v>
      </c>
      <c r="AD5399" s="1968"/>
      <c r="AE5399" s="1968"/>
      <c r="AF5399" s="1968"/>
      <c r="AG5399" s="1968"/>
    </row>
    <row r="5400" spans="1:41" s="181" customFormat="1" ht="15" customHeight="1" thickBot="1" x14ac:dyDescent="0.3">
      <c r="A5400" s="3620"/>
      <c r="B5400" s="3621"/>
      <c r="C5400" s="1635" t="s">
        <v>14</v>
      </c>
      <c r="D5400" s="1469"/>
      <c r="E5400" s="1636"/>
      <c r="F5400" s="1637"/>
      <c r="G5400" s="1637"/>
      <c r="H5400" s="2352"/>
      <c r="I5400" s="1638"/>
      <c r="J5400" s="1638"/>
      <c r="K5400" s="1638"/>
      <c r="L5400" s="1638"/>
      <c r="M5400" s="1638"/>
      <c r="N5400" s="2352"/>
      <c r="O5400" s="1638"/>
      <c r="P5400" s="1637"/>
      <c r="Q5400" s="1637"/>
      <c r="R5400" s="1637"/>
      <c r="S5400" s="1637"/>
      <c r="T5400" s="1637"/>
      <c r="U5400" s="1637"/>
      <c r="V5400" s="1637"/>
      <c r="W5400" s="1637"/>
      <c r="X5400" s="1637"/>
      <c r="Y5400" s="2352"/>
      <c r="Z5400" s="1637"/>
      <c r="AA5400" s="1637"/>
      <c r="AB5400" s="1639"/>
      <c r="AC5400" s="1640"/>
      <c r="AD5400" s="1968"/>
      <c r="AE5400" s="1968"/>
      <c r="AF5400" s="1968"/>
      <c r="AG5400" s="208"/>
      <c r="AJ5400" s="189"/>
      <c r="AK5400" s="189"/>
      <c r="AL5400" s="189"/>
      <c r="AM5400" s="189"/>
    </row>
    <row r="5401" spans="1:41" s="181" customFormat="1" ht="15" customHeight="1" x14ac:dyDescent="0.25">
      <c r="A5401" s="3609"/>
      <c r="B5401" s="3610"/>
      <c r="C5401" s="1641"/>
      <c r="D5401" s="1463" t="s">
        <v>111</v>
      </c>
      <c r="E5401" s="1642">
        <f>(E5281+E5288-E5302-E5309-E5316-E5323-E5330-E5337-E5344-E5351-E5386-E5365-E5372-E5379)/(E5281+E5288)</f>
        <v>-6.3829787234042548E-2</v>
      </c>
      <c r="F5401" s="1642">
        <f t="shared" ref="F5401:AB5401" si="2516">(F5281+F5288-F5302-F5309-F5316-F5323-F5330-F5337-F5344-F5351-F5386-F5365-F5372-F5379)/(F5281+F5288)</f>
        <v>-5.128205128205128E-2</v>
      </c>
      <c r="G5401" s="1642">
        <f t="shared" si="2516"/>
        <v>-8.7499999999999994E-2</v>
      </c>
      <c r="H5401" s="2347">
        <f t="shared" si="2516"/>
        <v>-6.0240963855421686E-2</v>
      </c>
      <c r="I5401" s="1642">
        <f t="shared" si="2516"/>
        <v>-8.1395348837209308E-2</v>
      </c>
      <c r="J5401" s="1642">
        <f t="shared" si="2516"/>
        <v>-6.3829787234042548E-2</v>
      </c>
      <c r="K5401" s="1642">
        <f t="shared" si="2516"/>
        <v>-4.1666666666666664E-2</v>
      </c>
      <c r="L5401" s="1642">
        <f t="shared" si="2516"/>
        <v>-5.6737588652482268E-2</v>
      </c>
      <c r="M5401" s="1642">
        <f t="shared" si="2516"/>
        <v>-4.9645390070921988E-2</v>
      </c>
      <c r="N5401" s="2347">
        <f t="shared" si="2516"/>
        <v>-4.4117647058823532E-2</v>
      </c>
      <c r="O5401" s="1642">
        <f t="shared" si="2516"/>
        <v>-6.3380281690140844E-2</v>
      </c>
      <c r="P5401" s="1642">
        <f t="shared" si="2516"/>
        <v>-4.9645390070921988E-2</v>
      </c>
      <c r="Q5401" s="1642">
        <f t="shared" si="2516"/>
        <v>-5.0359712230215826E-2</v>
      </c>
      <c r="R5401" s="1642">
        <f t="shared" si="2516"/>
        <v>-4.9645390070921988E-2</v>
      </c>
      <c r="S5401" s="1642">
        <f t="shared" si="2516"/>
        <v>-5.2238805970149252E-2</v>
      </c>
      <c r="T5401" s="1642">
        <f t="shared" si="2516"/>
        <v>-4.6666666666666669E-2</v>
      </c>
      <c r="U5401" s="1642">
        <f t="shared" si="2516"/>
        <v>-4.1666666666666664E-2</v>
      </c>
      <c r="V5401" s="1642">
        <f t="shared" si="2516"/>
        <v>-5.2631578947368418E-2</v>
      </c>
      <c r="W5401" s="1642">
        <f t="shared" si="2516"/>
        <v>-5.4421768707482991E-2</v>
      </c>
      <c r="X5401" s="1642">
        <f t="shared" si="2516"/>
        <v>-2.0134228187919462E-2</v>
      </c>
      <c r="Y5401" s="2347">
        <f>(Y5281+Y5288-Y5302-Y5309-Y5316-Y5323-Y5330-Y5337-Y5344-Y5351-Y5386-Y5365-Y5372-Y5379)/(Y5281+Y5288)</f>
        <v>-5.0724637681159424E-2</v>
      </c>
      <c r="Z5401" s="1642">
        <f t="shared" si="2516"/>
        <v>-6.7164179104477612E-2</v>
      </c>
      <c r="AA5401" s="1642">
        <f t="shared" si="2516"/>
        <v>-5.6910569105691054E-2</v>
      </c>
      <c r="AB5401" s="1642">
        <f t="shared" si="2516"/>
        <v>-3.669724770642202E-2</v>
      </c>
      <c r="AC5401" s="1643">
        <f>(AC5281+AC5288-AC5302-AC5309-AC5316-AC5323-AC5330-AC5337-AC5344-AC5351-AC5386-AC5365-AC5372-AC5379)/(AC5281+AC5288)</f>
        <v>-5.2403204272363307E-2</v>
      </c>
      <c r="AD5401" s="926"/>
      <c r="AE5401" s="208"/>
      <c r="AF5401" s="926"/>
      <c r="AG5401" s="208"/>
      <c r="AJ5401" s="189"/>
      <c r="AK5401" s="189"/>
      <c r="AL5401" s="189"/>
      <c r="AM5401" s="189"/>
    </row>
    <row r="5402" spans="1:41" s="181" customFormat="1" ht="15.75" customHeight="1" thickBot="1" x14ac:dyDescent="0.3">
      <c r="A5402" s="3611"/>
      <c r="B5402" s="3612"/>
      <c r="C5402" s="1644"/>
      <c r="D5402" s="1469" t="s">
        <v>112</v>
      </c>
      <c r="E5402" s="1636">
        <f>(E5285+E5292-E5306-E5313-E5320-E5327-E5334-E5341-E5348-E5355-E5362-E5369-E5376-E5383-E5390)/(E5285+E5292)</f>
        <v>-1.3009742460828512E-2</v>
      </c>
      <c r="F5402" s="1636">
        <f t="shared" ref="F5402:AB5402" si="2517">(F5285+F5292-F5306-F5313-F5320-F5327-F5334-F5341-F5348-F5355-F5362-F5369-F5376-F5383-F5390)/(F5285+F5292)</f>
        <v>-4.0217601678122755E-3</v>
      </c>
      <c r="G5402" s="1636">
        <f t="shared" si="2517"/>
        <v>-4.2289760220288505E-2</v>
      </c>
      <c r="H5402" s="2348">
        <f t="shared" si="2517"/>
        <v>-8.4321563732166326E-3</v>
      </c>
      <c r="I5402" s="1636">
        <f t="shared" si="2517"/>
        <v>-3.040947294902676E-2</v>
      </c>
      <c r="J5402" s="1636">
        <f t="shared" si="2517"/>
        <v>-1.6571026961099002E-2</v>
      </c>
      <c r="K5402" s="1636">
        <f t="shared" si="2517"/>
        <v>4.218355373999544E-3</v>
      </c>
      <c r="L5402" s="1636">
        <f t="shared" si="2517"/>
        <v>-8.1515369852504585E-3</v>
      </c>
      <c r="M5402" s="1636">
        <f t="shared" si="2517"/>
        <v>5.3332557525716086E-3</v>
      </c>
      <c r="N5402" s="2348">
        <f t="shared" si="2517"/>
        <v>-6.2271661491706811E-3</v>
      </c>
      <c r="O5402" s="1636">
        <f t="shared" si="2517"/>
        <v>-1.402537283645704E-2</v>
      </c>
      <c r="P5402" s="1636">
        <f t="shared" si="2517"/>
        <v>-1.3355568772041731E-2</v>
      </c>
      <c r="Q5402" s="1636">
        <f t="shared" si="2517"/>
        <v>-6.396818199412754E-3</v>
      </c>
      <c r="R5402" s="1636">
        <f t="shared" si="2517"/>
        <v>-1.8205777996200894E-3</v>
      </c>
      <c r="S5402" s="1636">
        <f t="shared" si="2517"/>
        <v>-9.7768832612464013E-3</v>
      </c>
      <c r="T5402" s="1636">
        <f t="shared" si="2517"/>
        <v>2.9857751828758793E-3</v>
      </c>
      <c r="U5402" s="1636">
        <f t="shared" si="2517"/>
        <v>1.5838109443483163E-2</v>
      </c>
      <c r="V5402" s="1636">
        <f t="shared" si="2517"/>
        <v>-1.7808210144556853E-3</v>
      </c>
      <c r="W5402" s="1636">
        <f t="shared" si="2517"/>
        <v>-1.7855896096469041E-3</v>
      </c>
      <c r="X5402" s="1636">
        <f t="shared" si="2517"/>
        <v>3.275915899822622E-2</v>
      </c>
      <c r="Y5402" s="2348">
        <f>(Y5285+Y5292-Y5306-Y5313-Y5320-Y5327-Y5334-Y5341-Y5348-Y5355-Y5362-Y5369-Y5376-Y5383-Y5390)/(Y5285+Y5292)</f>
        <v>-2.533144548868339E-3</v>
      </c>
      <c r="Z5402" s="1636">
        <f t="shared" si="2517"/>
        <v>-1.142237881367862E-2</v>
      </c>
      <c r="AA5402" s="1636">
        <f t="shared" si="2517"/>
        <v>-2.285724725633877E-3</v>
      </c>
      <c r="AB5402" s="1636">
        <f t="shared" si="2517"/>
        <v>1.0191281567327974E-2</v>
      </c>
      <c r="AC5402" s="1640">
        <f>(AC5285+AC5292-AC5306-AC5313-AC5320-AC5327-AC5334-AC5341-AC5348-AC5355-AC5362-AC5369-AC5376-AC5383-AC5390)/(AC5285+AC5292)</f>
        <v>-3.6388683702383525E-3</v>
      </c>
      <c r="AD5402" s="926"/>
      <c r="AE5402" s="208"/>
      <c r="AF5402" s="926"/>
    </row>
    <row r="5403" spans="1:41" s="181" customFormat="1" ht="15.75" customHeight="1" thickBot="1" x14ac:dyDescent="0.3">
      <c r="H5403" s="1771"/>
      <c r="N5403" s="1771"/>
      <c r="Y5403" s="1771"/>
      <c r="AG5403" s="926"/>
      <c r="AH5403" s="926"/>
      <c r="AI5403" s="926"/>
      <c r="AJ5403" s="926"/>
    </row>
    <row r="5404" spans="1:41" s="181" customFormat="1" ht="15.75" customHeight="1" thickBot="1" x14ac:dyDescent="0.3">
      <c r="A5404" s="1221" t="s">
        <v>766</v>
      </c>
      <c r="B5404" s="1222"/>
      <c r="C5404" s="2722"/>
      <c r="D5404" s="2718"/>
      <c r="E5404" s="2715"/>
      <c r="F5404" s="2715"/>
      <c r="G5404" s="2715"/>
      <c r="H5404" s="2715"/>
      <c r="I5404" s="2715"/>
      <c r="J5404" s="2715"/>
      <c r="K5404" s="2715"/>
      <c r="L5404" s="2715"/>
      <c r="M5404" s="2715"/>
      <c r="N5404" s="2715"/>
      <c r="O5404" s="2715"/>
      <c r="P5404" s="2715"/>
      <c r="Q5404" s="2715"/>
      <c r="R5404" s="2715"/>
      <c r="S5404" s="2715"/>
      <c r="T5404" s="2715"/>
      <c r="U5404" s="2715"/>
      <c r="V5404" s="2715"/>
      <c r="W5404" s="2715"/>
      <c r="X5404" s="2715"/>
      <c r="Y5404" s="2715"/>
      <c r="Z5404" s="2715"/>
      <c r="AA5404" s="2715"/>
      <c r="AB5404" s="2716"/>
      <c r="AC5404" s="2717"/>
      <c r="AD5404" s="2143"/>
      <c r="AE5404" s="2144"/>
      <c r="AF5404" s="2145"/>
      <c r="AG5404" s="778"/>
      <c r="AH5404" s="778"/>
      <c r="AI5404" s="778"/>
      <c r="AJ5404" s="778"/>
    </row>
    <row r="5405" spans="1:41" s="181" customFormat="1" ht="15.75" customHeight="1" x14ac:dyDescent="0.25">
      <c r="A5405" s="2719" t="s">
        <v>767</v>
      </c>
      <c r="B5405" s="2720"/>
      <c r="C5405" s="2721"/>
      <c r="D5405" s="2709">
        <v>0</v>
      </c>
      <c r="E5405" s="2710">
        <v>1</v>
      </c>
      <c r="F5405" s="2711">
        <v>2</v>
      </c>
      <c r="G5405" s="2712">
        <v>3</v>
      </c>
      <c r="H5405" s="418">
        <v>4</v>
      </c>
      <c r="I5405" s="2711">
        <v>5</v>
      </c>
      <c r="J5405" s="2711">
        <v>6</v>
      </c>
      <c r="K5405" s="2711">
        <v>7</v>
      </c>
      <c r="L5405" s="2711">
        <v>8</v>
      </c>
      <c r="M5405" s="2711">
        <v>9</v>
      </c>
      <c r="N5405" s="418">
        <v>10</v>
      </c>
      <c r="O5405" s="2711">
        <v>11</v>
      </c>
      <c r="P5405" s="2711">
        <v>12</v>
      </c>
      <c r="Q5405" s="2711">
        <v>13</v>
      </c>
      <c r="R5405" s="2711">
        <v>14</v>
      </c>
      <c r="S5405" s="2711">
        <v>15</v>
      </c>
      <c r="T5405" s="2711">
        <v>16</v>
      </c>
      <c r="U5405" s="2711">
        <v>17</v>
      </c>
      <c r="V5405" s="2711">
        <v>18</v>
      </c>
      <c r="W5405" s="2711">
        <v>19</v>
      </c>
      <c r="X5405" s="2711">
        <v>20</v>
      </c>
      <c r="Y5405" s="418">
        <v>21</v>
      </c>
      <c r="Z5405" s="2711">
        <v>22</v>
      </c>
      <c r="AA5405" s="2711">
        <v>23</v>
      </c>
      <c r="AB5405" s="2713">
        <v>24</v>
      </c>
      <c r="AC5405" s="2714"/>
      <c r="AD5405" s="2146"/>
      <c r="AE5405" s="2147"/>
      <c r="AF5405" s="2148"/>
      <c r="AG5405" s="778"/>
      <c r="AH5405" s="778"/>
      <c r="AI5405" s="778"/>
      <c r="AJ5405" s="778"/>
    </row>
    <row r="5406" spans="1:41" s="181" customFormat="1" ht="15.75" customHeight="1" x14ac:dyDescent="0.25">
      <c r="A5406" s="1449" t="s">
        <v>10</v>
      </c>
      <c r="B5406" s="833"/>
      <c r="C5406" s="1450"/>
      <c r="D5406" s="1503">
        <v>10</v>
      </c>
      <c r="E5406" s="832">
        <v>10</v>
      </c>
      <c r="F5406" s="833">
        <v>10</v>
      </c>
      <c r="G5406" s="833">
        <v>10</v>
      </c>
      <c r="H5406" s="420">
        <v>10</v>
      </c>
      <c r="I5406" s="833">
        <v>10</v>
      </c>
      <c r="J5406" s="833">
        <v>10</v>
      </c>
      <c r="K5406" s="833">
        <v>10</v>
      </c>
      <c r="L5406" s="833">
        <v>10</v>
      </c>
      <c r="M5406" s="833">
        <v>10</v>
      </c>
      <c r="N5406" s="420">
        <v>10</v>
      </c>
      <c r="O5406" s="833">
        <v>10</v>
      </c>
      <c r="P5406" s="833">
        <v>10</v>
      </c>
      <c r="Q5406" s="833">
        <v>10</v>
      </c>
      <c r="R5406" s="833">
        <v>10</v>
      </c>
      <c r="S5406" s="833">
        <v>10</v>
      </c>
      <c r="T5406" s="833">
        <v>10</v>
      </c>
      <c r="U5406" s="833">
        <v>10</v>
      </c>
      <c r="V5406" s="833">
        <v>10</v>
      </c>
      <c r="W5406" s="833">
        <v>10</v>
      </c>
      <c r="X5406" s="833">
        <v>10</v>
      </c>
      <c r="Y5406" s="420">
        <v>10</v>
      </c>
      <c r="Z5406" s="833">
        <v>10</v>
      </c>
      <c r="AA5406" s="833">
        <v>10</v>
      </c>
      <c r="AB5406" s="2453">
        <v>10</v>
      </c>
      <c r="AC5406" s="2149"/>
      <c r="AD5406" s="2150"/>
      <c r="AE5406" s="1888"/>
      <c r="AF5406" s="2151"/>
      <c r="AG5406" s="778"/>
      <c r="AH5406" s="778"/>
      <c r="AI5406" s="778"/>
      <c r="AJ5406" s="778"/>
    </row>
    <row r="5407" spans="1:41" s="181" customFormat="1" ht="15.75" customHeight="1" thickBot="1" x14ac:dyDescent="0.3">
      <c r="A5407" s="1318" t="s">
        <v>11</v>
      </c>
      <c r="B5407" s="1111"/>
      <c r="C5407" s="1319"/>
      <c r="D5407" s="141">
        <v>6</v>
      </c>
      <c r="E5407" s="1451">
        <v>6</v>
      </c>
      <c r="F5407" s="1111">
        <v>6</v>
      </c>
      <c r="G5407" s="1111">
        <v>6</v>
      </c>
      <c r="H5407" s="416">
        <v>6</v>
      </c>
      <c r="I5407" s="1111">
        <v>6</v>
      </c>
      <c r="J5407" s="1111">
        <v>6</v>
      </c>
      <c r="K5407" s="1111">
        <v>6</v>
      </c>
      <c r="L5407" s="1111">
        <v>7</v>
      </c>
      <c r="M5407" s="1111">
        <v>7</v>
      </c>
      <c r="N5407" s="416">
        <v>7</v>
      </c>
      <c r="O5407" s="1111">
        <v>7</v>
      </c>
      <c r="P5407" s="1111">
        <v>7</v>
      </c>
      <c r="Q5407" s="1111">
        <v>7</v>
      </c>
      <c r="R5407" s="1111">
        <v>7</v>
      </c>
      <c r="S5407" s="1111">
        <v>7</v>
      </c>
      <c r="T5407" s="1111">
        <v>7</v>
      </c>
      <c r="U5407" s="1111">
        <v>7</v>
      </c>
      <c r="V5407" s="1111">
        <v>7</v>
      </c>
      <c r="W5407" s="1111">
        <v>7</v>
      </c>
      <c r="X5407" s="1111">
        <v>7</v>
      </c>
      <c r="Y5407" s="416">
        <v>7</v>
      </c>
      <c r="Z5407" s="1111">
        <v>7</v>
      </c>
      <c r="AA5407" s="1111">
        <v>7</v>
      </c>
      <c r="AB5407" s="1452">
        <v>6</v>
      </c>
      <c r="AC5407" s="1413"/>
      <c r="AD5407" s="2152"/>
      <c r="AE5407" s="2153"/>
      <c r="AF5407" s="2154"/>
      <c r="AG5407" s="778"/>
      <c r="AH5407" s="951"/>
      <c r="AI5407" s="849"/>
      <c r="AJ5407" s="951"/>
    </row>
    <row r="5408" spans="1:41" s="181" customFormat="1" ht="15.75" customHeight="1" x14ac:dyDescent="0.25">
      <c r="A5408" s="3353" t="s">
        <v>1041</v>
      </c>
      <c r="B5408" s="3364" t="s">
        <v>12</v>
      </c>
      <c r="C5408" s="121" t="s">
        <v>13</v>
      </c>
      <c r="D5408" s="2592" t="s">
        <v>115</v>
      </c>
      <c r="E5408" s="2614">
        <f t="shared" ref="E5408:AB5408" si="2518">(E5412-D5412)*$AE5408*$AF5408</f>
        <v>0</v>
      </c>
      <c r="F5408" s="2615">
        <f t="shared" si="2518"/>
        <v>0</v>
      </c>
      <c r="G5408" s="2615">
        <f t="shared" si="2518"/>
        <v>0</v>
      </c>
      <c r="H5408" s="2616">
        <f t="shared" si="2518"/>
        <v>0</v>
      </c>
      <c r="I5408" s="2615">
        <f t="shared" si="2518"/>
        <v>0</v>
      </c>
      <c r="J5408" s="2615">
        <f t="shared" si="2518"/>
        <v>0</v>
      </c>
      <c r="K5408" s="2615">
        <f t="shared" si="2518"/>
        <v>0</v>
      </c>
      <c r="L5408" s="2615">
        <f t="shared" si="2518"/>
        <v>0</v>
      </c>
      <c r="M5408" s="2615">
        <f t="shared" si="2518"/>
        <v>0</v>
      </c>
      <c r="N5408" s="2616">
        <f t="shared" si="2518"/>
        <v>0</v>
      </c>
      <c r="O5408" s="2615">
        <f t="shared" si="2518"/>
        <v>0</v>
      </c>
      <c r="P5408" s="2615">
        <f t="shared" si="2518"/>
        <v>0</v>
      </c>
      <c r="Q5408" s="2615">
        <f t="shared" si="2518"/>
        <v>0</v>
      </c>
      <c r="R5408" s="2615">
        <f t="shared" si="2518"/>
        <v>0</v>
      </c>
      <c r="S5408" s="2615">
        <f t="shared" si="2518"/>
        <v>0</v>
      </c>
      <c r="T5408" s="2615">
        <f t="shared" si="2518"/>
        <v>0</v>
      </c>
      <c r="U5408" s="2615">
        <f t="shared" si="2518"/>
        <v>0</v>
      </c>
      <c r="V5408" s="2615">
        <f t="shared" si="2518"/>
        <v>0</v>
      </c>
      <c r="W5408" s="2615">
        <f t="shared" si="2518"/>
        <v>0</v>
      </c>
      <c r="X5408" s="2615">
        <f t="shared" si="2518"/>
        <v>0</v>
      </c>
      <c r="Y5408" s="2616">
        <f>(Y5412-X5412)*$AE5408*$AF5408</f>
        <v>0</v>
      </c>
      <c r="Z5408" s="2615">
        <f>(Z5412-Y5412)*$AE5408*$AF5408</f>
        <v>0</v>
      </c>
      <c r="AA5408" s="2615">
        <f t="shared" si="2518"/>
        <v>0</v>
      </c>
      <c r="AB5408" s="2617">
        <f t="shared" si="2518"/>
        <v>0</v>
      </c>
      <c r="AC5408" s="131">
        <f>SUM(E5408:AB5408)</f>
        <v>0</v>
      </c>
      <c r="AD5408" s="70">
        <v>6300</v>
      </c>
      <c r="AE5408" s="71">
        <v>100</v>
      </c>
      <c r="AF5408" s="72">
        <v>120</v>
      </c>
      <c r="AG5408" s="952"/>
      <c r="AH5408" s="953"/>
      <c r="AI5408" s="952"/>
      <c r="AJ5408" s="849"/>
    </row>
    <row r="5409" spans="1:36" s="181" customFormat="1" ht="15.75" customHeight="1" x14ac:dyDescent="0.25">
      <c r="A5409" s="3328"/>
      <c r="B5409" s="3365"/>
      <c r="C5409" s="123" t="s">
        <v>14</v>
      </c>
      <c r="D5409" s="348" t="s">
        <v>115</v>
      </c>
      <c r="E5409" s="2618">
        <f t="shared" ref="E5409:AB5409" si="2519">(E5413-D5413)*$AE5408*$AF5408</f>
        <v>0</v>
      </c>
      <c r="F5409" s="2619">
        <f t="shared" si="2519"/>
        <v>0</v>
      </c>
      <c r="G5409" s="2619">
        <f t="shared" si="2519"/>
        <v>0</v>
      </c>
      <c r="H5409" s="2620">
        <f t="shared" si="2519"/>
        <v>0</v>
      </c>
      <c r="I5409" s="2619">
        <f t="shared" si="2519"/>
        <v>0</v>
      </c>
      <c r="J5409" s="2619">
        <f t="shared" si="2519"/>
        <v>0</v>
      </c>
      <c r="K5409" s="2619">
        <f t="shared" si="2519"/>
        <v>0</v>
      </c>
      <c r="L5409" s="2619">
        <f t="shared" si="2519"/>
        <v>0</v>
      </c>
      <c r="M5409" s="2619">
        <f t="shared" si="2519"/>
        <v>0</v>
      </c>
      <c r="N5409" s="2620">
        <f t="shared" si="2519"/>
        <v>0</v>
      </c>
      <c r="O5409" s="2619">
        <f t="shared" si="2519"/>
        <v>0</v>
      </c>
      <c r="P5409" s="2619">
        <f t="shared" si="2519"/>
        <v>0</v>
      </c>
      <c r="Q5409" s="2619">
        <f t="shared" si="2519"/>
        <v>0</v>
      </c>
      <c r="R5409" s="2619">
        <f t="shared" si="2519"/>
        <v>0</v>
      </c>
      <c r="S5409" s="2619">
        <f t="shared" si="2519"/>
        <v>0</v>
      </c>
      <c r="T5409" s="2619">
        <f t="shared" si="2519"/>
        <v>0</v>
      </c>
      <c r="U5409" s="2619">
        <f t="shared" si="2519"/>
        <v>0</v>
      </c>
      <c r="V5409" s="2619">
        <f t="shared" si="2519"/>
        <v>0</v>
      </c>
      <c r="W5409" s="2619">
        <f t="shared" si="2519"/>
        <v>0</v>
      </c>
      <c r="X5409" s="2619">
        <f t="shared" si="2519"/>
        <v>0</v>
      </c>
      <c r="Y5409" s="2620">
        <f>(Y5413-X5413)*$AE5408*$AF5408</f>
        <v>0</v>
      </c>
      <c r="Z5409" s="2619">
        <f>(Z5413-Y5413)*$AE5408*$AF5408</f>
        <v>0</v>
      </c>
      <c r="AA5409" s="2619">
        <f t="shared" si="2519"/>
        <v>0</v>
      </c>
      <c r="AB5409" s="2621">
        <f t="shared" si="2519"/>
        <v>0</v>
      </c>
      <c r="AC5409" s="133">
        <f>SUM(E5409:AB5409)</f>
        <v>0</v>
      </c>
      <c r="AD5409" s="73"/>
      <c r="AE5409" s="155"/>
      <c r="AF5409" s="74"/>
      <c r="AG5409" s="849"/>
      <c r="AH5409" s="849"/>
      <c r="AI5409" s="849"/>
      <c r="AJ5409" s="849"/>
    </row>
    <row r="5410" spans="1:36" s="181" customFormat="1" ht="15.75" customHeight="1" x14ac:dyDescent="0.25">
      <c r="A5410" s="3328"/>
      <c r="B5410" s="3365"/>
      <c r="C5410" s="123" t="s">
        <v>15</v>
      </c>
      <c r="D5410" s="348" t="s">
        <v>54</v>
      </c>
      <c r="E5410" s="2650">
        <v>0</v>
      </c>
      <c r="F5410" s="2651">
        <v>0</v>
      </c>
      <c r="G5410" s="2651">
        <v>0</v>
      </c>
      <c r="H5410" s="2652">
        <v>0</v>
      </c>
      <c r="I5410" s="2651">
        <v>0</v>
      </c>
      <c r="J5410" s="2651">
        <v>0</v>
      </c>
      <c r="K5410" s="2651">
        <v>0</v>
      </c>
      <c r="L5410" s="2651">
        <v>0</v>
      </c>
      <c r="M5410" s="2651">
        <v>0</v>
      </c>
      <c r="N5410" s="2652">
        <v>0</v>
      </c>
      <c r="O5410" s="2651">
        <v>0</v>
      </c>
      <c r="P5410" s="2651">
        <v>0</v>
      </c>
      <c r="Q5410" s="2651">
        <v>0</v>
      </c>
      <c r="R5410" s="2651">
        <v>0</v>
      </c>
      <c r="S5410" s="2651">
        <v>0</v>
      </c>
      <c r="T5410" s="2651">
        <v>0</v>
      </c>
      <c r="U5410" s="2651">
        <v>0</v>
      </c>
      <c r="V5410" s="2651">
        <v>0</v>
      </c>
      <c r="W5410" s="2651">
        <v>0</v>
      </c>
      <c r="X5410" s="2651">
        <v>0</v>
      </c>
      <c r="Y5410" s="2652">
        <v>0</v>
      </c>
      <c r="Z5410" s="2651">
        <v>0</v>
      </c>
      <c r="AA5410" s="2651">
        <v>0</v>
      </c>
      <c r="AB5410" s="2653">
        <v>0</v>
      </c>
      <c r="AC5410" s="133">
        <f>AVERAGE(E5410:AB5410)</f>
        <v>0</v>
      </c>
      <c r="AD5410" s="76">
        <f>SQRT(MIN((E5408*E5408+E5409*E5409),(F5408*F5408+F5409*F5409),(G5408*G5408+G5409*G5409),(H5408*H5408+H5409*H5409),(I5408*I5408+I5409*I5409),(J5408*J5408+J5409*J5409),(K5408*K5408+K5409*K5409),(L5408*L5408+L5409*L5409),(M5408*M5408+M5409*M5409),(N5408*N5408+N5409*N5409),(E5408*E5408+E5409*E5409),(O5408*O5408+O5409*O5409),(P5408*P5408+P5409*P5409),(R5408*R5408+R5409*R5409),(S5408*S5408+S5409*S5409),(T5408*T5408+T5409*T5409),(U5408*U5408+U5409*U5409),(V5408*V5408+V5409*V5409),(W5408*W5408+W5409*W5409),(X5408*X5408+X5409*X5409),(V5408*V5408+V5409*V5409),(Z5408*Z5408+Z5409*Z5409),(AA5408*AA5408+AA5409*AA5409),(AB5408*AB5408+AB5409*AB5409)))/AD5408</f>
        <v>0</v>
      </c>
      <c r="AF5410" s="77"/>
      <c r="AG5410" s="849"/>
      <c r="AH5410" s="849"/>
      <c r="AI5410" s="849"/>
      <c r="AJ5410" s="849"/>
    </row>
    <row r="5411" spans="1:36" s="181" customFormat="1" ht="15.75" customHeight="1" thickBot="1" x14ac:dyDescent="0.3">
      <c r="A5411" s="3329"/>
      <c r="B5411" s="3622"/>
      <c r="C5411" s="126" t="s">
        <v>17</v>
      </c>
      <c r="D5411" s="347"/>
      <c r="E5411" s="2625" t="e">
        <f t="shared" ref="E5411:AB5411" si="2520">E5409/E5408</f>
        <v>#DIV/0!</v>
      </c>
      <c r="F5411" s="2626" t="e">
        <f t="shared" si="2520"/>
        <v>#DIV/0!</v>
      </c>
      <c r="G5411" s="2626" t="e">
        <f t="shared" si="2520"/>
        <v>#DIV/0!</v>
      </c>
      <c r="H5411" s="2627" t="e">
        <f t="shared" si="2520"/>
        <v>#DIV/0!</v>
      </c>
      <c r="I5411" s="2626" t="e">
        <f t="shared" si="2520"/>
        <v>#DIV/0!</v>
      </c>
      <c r="J5411" s="2626" t="e">
        <f t="shared" si="2520"/>
        <v>#DIV/0!</v>
      </c>
      <c r="K5411" s="2626" t="e">
        <f t="shared" si="2520"/>
        <v>#DIV/0!</v>
      </c>
      <c r="L5411" s="2626" t="e">
        <f t="shared" si="2520"/>
        <v>#DIV/0!</v>
      </c>
      <c r="M5411" s="2626" t="e">
        <f t="shared" si="2520"/>
        <v>#DIV/0!</v>
      </c>
      <c r="N5411" s="2627" t="e">
        <f t="shared" si="2520"/>
        <v>#DIV/0!</v>
      </c>
      <c r="O5411" s="2626" t="e">
        <f t="shared" si="2520"/>
        <v>#DIV/0!</v>
      </c>
      <c r="P5411" s="2626" t="e">
        <f t="shared" si="2520"/>
        <v>#DIV/0!</v>
      </c>
      <c r="Q5411" s="2626" t="e">
        <f t="shared" si="2520"/>
        <v>#DIV/0!</v>
      </c>
      <c r="R5411" s="2626" t="e">
        <f t="shared" si="2520"/>
        <v>#DIV/0!</v>
      </c>
      <c r="S5411" s="2626" t="e">
        <f t="shared" si="2520"/>
        <v>#DIV/0!</v>
      </c>
      <c r="T5411" s="2626" t="e">
        <f t="shared" si="2520"/>
        <v>#DIV/0!</v>
      </c>
      <c r="U5411" s="2626" t="e">
        <f t="shared" si="2520"/>
        <v>#DIV/0!</v>
      </c>
      <c r="V5411" s="2626" t="e">
        <f t="shared" si="2520"/>
        <v>#DIV/0!</v>
      </c>
      <c r="W5411" s="2626" t="e">
        <f t="shared" si="2520"/>
        <v>#DIV/0!</v>
      </c>
      <c r="X5411" s="2626" t="e">
        <f t="shared" si="2520"/>
        <v>#DIV/0!</v>
      </c>
      <c r="Y5411" s="2627" t="e">
        <f>Y5409/Y5408</f>
        <v>#DIV/0!</v>
      </c>
      <c r="Z5411" s="2626" t="e">
        <f t="shared" si="2520"/>
        <v>#DIV/0!</v>
      </c>
      <c r="AA5411" s="2626" t="e">
        <f t="shared" si="2520"/>
        <v>#DIV/0!</v>
      </c>
      <c r="AB5411" s="2628" t="e">
        <f t="shared" si="2520"/>
        <v>#DIV/0!</v>
      </c>
      <c r="AC5411" s="132"/>
      <c r="AD5411" s="73"/>
      <c r="AE5411" s="155"/>
      <c r="AF5411" s="74"/>
      <c r="AG5411" s="849"/>
      <c r="AH5411" s="849"/>
      <c r="AI5411" s="849"/>
      <c r="AJ5411" s="849"/>
    </row>
    <row r="5412" spans="1:36" s="181" customFormat="1" ht="15.75" hidden="1" customHeight="1" x14ac:dyDescent="0.3">
      <c r="A5412" s="2199"/>
      <c r="B5412" s="2202"/>
      <c r="C5412" s="362" t="s">
        <v>116</v>
      </c>
      <c r="D5412" s="2388">
        <v>6.37</v>
      </c>
      <c r="E5412" s="2629">
        <v>6.37</v>
      </c>
      <c r="F5412" s="2630">
        <v>6.37</v>
      </c>
      <c r="G5412" s="2630">
        <v>6.37</v>
      </c>
      <c r="H5412" s="2631">
        <v>6.37</v>
      </c>
      <c r="I5412" s="2630">
        <v>6.37</v>
      </c>
      <c r="J5412" s="2630">
        <v>6.37</v>
      </c>
      <c r="K5412" s="2630">
        <v>6.37</v>
      </c>
      <c r="L5412" s="2630">
        <v>6.37</v>
      </c>
      <c r="M5412" s="2630">
        <v>6.37</v>
      </c>
      <c r="N5412" s="2631">
        <v>6.37</v>
      </c>
      <c r="O5412" s="2630">
        <v>6.37</v>
      </c>
      <c r="P5412" s="2630">
        <v>6.37</v>
      </c>
      <c r="Q5412" s="2630">
        <v>6.37</v>
      </c>
      <c r="R5412" s="2630">
        <v>6.37</v>
      </c>
      <c r="S5412" s="2630">
        <v>6.37</v>
      </c>
      <c r="T5412" s="2630">
        <v>6.37</v>
      </c>
      <c r="U5412" s="2630">
        <v>6.37</v>
      </c>
      <c r="V5412" s="2630">
        <v>6.37</v>
      </c>
      <c r="W5412" s="2630">
        <v>6.37</v>
      </c>
      <c r="X5412" s="2630">
        <v>6.37</v>
      </c>
      <c r="Y5412" s="2631">
        <v>6.37</v>
      </c>
      <c r="Z5412" s="2630">
        <v>6.37</v>
      </c>
      <c r="AA5412" s="2630">
        <v>6.37</v>
      </c>
      <c r="AB5412" s="2632">
        <v>6.37</v>
      </c>
      <c r="AC5412" s="132"/>
      <c r="AD5412" s="73"/>
      <c r="AE5412" s="155"/>
      <c r="AF5412" s="74"/>
      <c r="AG5412" s="849"/>
      <c r="AH5412" s="849"/>
      <c r="AI5412" s="849"/>
      <c r="AJ5412" s="849"/>
    </row>
    <row r="5413" spans="1:36" s="181" customFormat="1" ht="15.75" hidden="1" customHeight="1" x14ac:dyDescent="0.3">
      <c r="A5413" s="2209"/>
      <c r="B5413" s="2212"/>
      <c r="C5413" s="124" t="s">
        <v>117</v>
      </c>
      <c r="D5413" s="348">
        <v>4.45</v>
      </c>
      <c r="E5413" s="2633">
        <v>4.45</v>
      </c>
      <c r="F5413" s="2634">
        <v>4.45</v>
      </c>
      <c r="G5413" s="2634">
        <v>4.45</v>
      </c>
      <c r="H5413" s="2623">
        <v>4.45</v>
      </c>
      <c r="I5413" s="2634">
        <v>4.45</v>
      </c>
      <c r="J5413" s="2634">
        <v>4.45</v>
      </c>
      <c r="K5413" s="2634">
        <v>4.45</v>
      </c>
      <c r="L5413" s="2634">
        <v>4.45</v>
      </c>
      <c r="M5413" s="2634">
        <v>4.45</v>
      </c>
      <c r="N5413" s="2623">
        <v>4.45</v>
      </c>
      <c r="O5413" s="2634">
        <v>4.45</v>
      </c>
      <c r="P5413" s="2634">
        <v>4.45</v>
      </c>
      <c r="Q5413" s="2634">
        <v>4.45</v>
      </c>
      <c r="R5413" s="2634">
        <v>4.45</v>
      </c>
      <c r="S5413" s="2634">
        <v>4.45</v>
      </c>
      <c r="T5413" s="2634">
        <v>4.45</v>
      </c>
      <c r="U5413" s="2634">
        <v>4.45</v>
      </c>
      <c r="V5413" s="2634">
        <v>4.45</v>
      </c>
      <c r="W5413" s="2634">
        <v>4.45</v>
      </c>
      <c r="X5413" s="2634">
        <v>4.45</v>
      </c>
      <c r="Y5413" s="2623">
        <v>4.45</v>
      </c>
      <c r="Z5413" s="2634">
        <v>4.45</v>
      </c>
      <c r="AA5413" s="2634">
        <v>4.45</v>
      </c>
      <c r="AB5413" s="2635">
        <v>4.45</v>
      </c>
      <c r="AC5413" s="132"/>
      <c r="AD5413" s="73"/>
      <c r="AE5413" s="155"/>
      <c r="AF5413" s="74"/>
      <c r="AG5413" s="849"/>
      <c r="AH5413" s="849"/>
      <c r="AI5413" s="849"/>
      <c r="AJ5413" s="849"/>
    </row>
    <row r="5414" spans="1:36" s="181" customFormat="1" ht="15.75" hidden="1" customHeight="1" thickBot="1" x14ac:dyDescent="0.3">
      <c r="A5414" s="2210"/>
      <c r="B5414" s="3449" t="s">
        <v>42</v>
      </c>
      <c r="C5414" s="3340"/>
      <c r="D5414" s="347"/>
      <c r="E5414" s="2636">
        <f>SQRT(E5408*E5408+E5409*E5409)/E5427/1.73</f>
        <v>0</v>
      </c>
      <c r="F5414" s="2637">
        <f t="shared" ref="F5414:AB5414" si="2521">SQRT(F5408*F5408+F5409*F5409)/F5427/1.73</f>
        <v>0</v>
      </c>
      <c r="G5414" s="2637">
        <f t="shared" si="2521"/>
        <v>0</v>
      </c>
      <c r="H5414" s="2638">
        <f t="shared" si="2521"/>
        <v>0</v>
      </c>
      <c r="I5414" s="2637">
        <f t="shared" si="2521"/>
        <v>0</v>
      </c>
      <c r="J5414" s="2637">
        <f t="shared" si="2521"/>
        <v>0</v>
      </c>
      <c r="K5414" s="2637">
        <f t="shared" si="2521"/>
        <v>0</v>
      </c>
      <c r="L5414" s="2637">
        <f t="shared" si="2521"/>
        <v>0</v>
      </c>
      <c r="M5414" s="2637">
        <f t="shared" si="2521"/>
        <v>0</v>
      </c>
      <c r="N5414" s="2638">
        <f t="shared" si="2521"/>
        <v>0</v>
      </c>
      <c r="O5414" s="2637">
        <f t="shared" si="2521"/>
        <v>0</v>
      </c>
      <c r="P5414" s="2637">
        <f t="shared" si="2521"/>
        <v>0</v>
      </c>
      <c r="Q5414" s="2637">
        <f t="shared" si="2521"/>
        <v>0</v>
      </c>
      <c r="R5414" s="2637">
        <f t="shared" si="2521"/>
        <v>0</v>
      </c>
      <c r="S5414" s="2637">
        <f t="shared" si="2521"/>
        <v>0</v>
      </c>
      <c r="T5414" s="2637">
        <f t="shared" si="2521"/>
        <v>0</v>
      </c>
      <c r="U5414" s="2637">
        <f t="shared" si="2521"/>
        <v>0</v>
      </c>
      <c r="V5414" s="2637">
        <f t="shared" si="2521"/>
        <v>0</v>
      </c>
      <c r="W5414" s="2637">
        <f>SQRT(W5408*W5408+W5409*W5409)/W5427/1.73</f>
        <v>0</v>
      </c>
      <c r="X5414" s="2637">
        <f t="shared" si="2521"/>
        <v>0</v>
      </c>
      <c r="Y5414" s="2638">
        <f>SQRT(V5408*V5408+V5409*V5409)/V5427/1.73</f>
        <v>0</v>
      </c>
      <c r="Z5414" s="2637">
        <f t="shared" si="2521"/>
        <v>0</v>
      </c>
      <c r="AA5414" s="2637">
        <f t="shared" si="2521"/>
        <v>0</v>
      </c>
      <c r="AB5414" s="2639">
        <f t="shared" si="2521"/>
        <v>0</v>
      </c>
      <c r="AC5414" s="199">
        <f>AVERAGE(E5414:AB5414)</f>
        <v>0</v>
      </c>
      <c r="AD5414" s="78" t="e">
        <f>(AC5410-AC5414)/AC5410</f>
        <v>#DIV/0!</v>
      </c>
      <c r="AE5414" s="79"/>
      <c r="AF5414" s="80"/>
      <c r="AG5414" s="951"/>
      <c r="AH5414" s="951"/>
      <c r="AI5414" s="849"/>
      <c r="AJ5414" s="951"/>
    </row>
    <row r="5415" spans="1:36" s="181" customFormat="1" ht="15.75" customHeight="1" x14ac:dyDescent="0.25">
      <c r="A5415" s="3315" t="s">
        <v>1006</v>
      </c>
      <c r="B5415" s="3350" t="s">
        <v>20</v>
      </c>
      <c r="C5415" s="121" t="s">
        <v>13</v>
      </c>
      <c r="D5415" s="122" t="s">
        <v>115</v>
      </c>
      <c r="E5415" s="2614">
        <f>(E5419-D5419)*$AE5415*$AF5415</f>
        <v>1067.9999999999943</v>
      </c>
      <c r="F5415" s="2615">
        <f t="shared" ref="F5415:AB5415" si="2522">(F5419-E5419)*$AE5415*$AF5415</f>
        <v>1068.000000000005</v>
      </c>
      <c r="G5415" s="2615">
        <f t="shared" si="2522"/>
        <v>1019.9999999999995</v>
      </c>
      <c r="H5415" s="2616">
        <f t="shared" si="2522"/>
        <v>947.99999999999682</v>
      </c>
      <c r="I5415" s="2615">
        <f t="shared" si="2522"/>
        <v>983.99999999999818</v>
      </c>
      <c r="J5415" s="2615">
        <f t="shared" si="2522"/>
        <v>1188.0000000000023</v>
      </c>
      <c r="K5415" s="2615">
        <f t="shared" si="2522"/>
        <v>1296.0000000000064</v>
      </c>
      <c r="L5415" s="2615">
        <f t="shared" si="2522"/>
        <v>1487.9999999999959</v>
      </c>
      <c r="M5415" s="2615">
        <f t="shared" si="2522"/>
        <v>1548.0000000000055</v>
      </c>
      <c r="N5415" s="2616">
        <f t="shared" si="2522"/>
        <v>1487.9999999999854</v>
      </c>
      <c r="O5415" s="2615">
        <f t="shared" si="2522"/>
        <v>1500</v>
      </c>
      <c r="P5415" s="2615">
        <f t="shared" si="2522"/>
        <v>1404.0000000000105</v>
      </c>
      <c r="Q5415" s="2615">
        <f t="shared" si="2522"/>
        <v>1500</v>
      </c>
      <c r="R5415" s="2615">
        <f t="shared" si="2522"/>
        <v>1463.9999999999986</v>
      </c>
      <c r="S5415" s="2615">
        <f t="shared" si="2522"/>
        <v>1380.0000000000025</v>
      </c>
      <c r="T5415" s="2615">
        <f t="shared" si="2522"/>
        <v>1452.0000000000052</v>
      </c>
      <c r="U5415" s="2615">
        <f t="shared" si="2522"/>
        <v>1463.9999999999986</v>
      </c>
      <c r="V5415" s="2615">
        <f t="shared" si="2522"/>
        <v>1500</v>
      </c>
      <c r="W5415" s="2615">
        <f t="shared" si="2522"/>
        <v>1487.9999999999854</v>
      </c>
      <c r="X5415" s="2615">
        <f t="shared" si="2522"/>
        <v>1655.9999999999989</v>
      </c>
      <c r="Y5415" s="2616">
        <f>(Y5419-X5419)*$AE5415*$AF5415</f>
        <v>1548.0000000000159</v>
      </c>
      <c r="Z5415" s="2615">
        <f>(Z5419-Y5419)*$AE5415*$AF5415</f>
        <v>1463.9999999999986</v>
      </c>
      <c r="AA5415" s="2615">
        <f t="shared" si="2522"/>
        <v>1175.9999999999877</v>
      </c>
      <c r="AB5415" s="2617">
        <f t="shared" si="2522"/>
        <v>1068.000000000005</v>
      </c>
      <c r="AC5415" s="106">
        <f>SUM(E5415:AB5415)</f>
        <v>32160</v>
      </c>
      <c r="AD5415" s="307">
        <v>6300</v>
      </c>
      <c r="AE5415" s="71">
        <v>100</v>
      </c>
      <c r="AF5415" s="72">
        <v>120</v>
      </c>
      <c r="AG5415" s="952"/>
      <c r="AH5415" s="953"/>
      <c r="AI5415" s="952"/>
      <c r="AJ5415" s="849"/>
    </row>
    <row r="5416" spans="1:36" s="181" customFormat="1" ht="15.75" customHeight="1" x14ac:dyDescent="0.25">
      <c r="A5416" s="3299"/>
      <c r="B5416" s="3351"/>
      <c r="C5416" s="123" t="s">
        <v>14</v>
      </c>
      <c r="D5416" s="108" t="s">
        <v>115</v>
      </c>
      <c r="E5416" s="2618">
        <f t="shared" ref="E5416:AB5416" si="2523">(E5420-D5420)*$AE5415*$AF5415</f>
        <v>516.00000000000182</v>
      </c>
      <c r="F5416" s="2619">
        <f t="shared" si="2523"/>
        <v>527.99999999999784</v>
      </c>
      <c r="G5416" s="2619">
        <f t="shared" si="2523"/>
        <v>492.00000000000176</v>
      </c>
      <c r="H5416" s="2620">
        <f t="shared" si="2523"/>
        <v>467.99999999999909</v>
      </c>
      <c r="I5416" s="2619">
        <f t="shared" si="2523"/>
        <v>480.00000000000045</v>
      </c>
      <c r="J5416" s="2619">
        <f t="shared" si="2523"/>
        <v>576.00000000000045</v>
      </c>
      <c r="K5416" s="2619">
        <f t="shared" si="2523"/>
        <v>635.9999999999992</v>
      </c>
      <c r="L5416" s="2619">
        <f t="shared" si="2523"/>
        <v>731.99999999999932</v>
      </c>
      <c r="M5416" s="2619">
        <f t="shared" si="2523"/>
        <v>756.00000000000205</v>
      </c>
      <c r="N5416" s="2620">
        <f t="shared" si="2523"/>
        <v>731.99999999999932</v>
      </c>
      <c r="O5416" s="2619">
        <f t="shared" si="2523"/>
        <v>731.99999999999932</v>
      </c>
      <c r="P5416" s="2619">
        <f t="shared" si="2523"/>
        <v>683.99999999999932</v>
      </c>
      <c r="Q5416" s="2619">
        <f t="shared" si="2523"/>
        <v>731.99999999999932</v>
      </c>
      <c r="R5416" s="2619">
        <f t="shared" si="2523"/>
        <v>720.00000000000068</v>
      </c>
      <c r="S5416" s="2619">
        <f t="shared" si="2523"/>
        <v>672.00000000000057</v>
      </c>
      <c r="T5416" s="2619">
        <f t="shared" si="2523"/>
        <v>708.00000000000193</v>
      </c>
      <c r="U5416" s="2619">
        <f t="shared" si="2523"/>
        <v>720.00000000000068</v>
      </c>
      <c r="V5416" s="2619">
        <f t="shared" si="2523"/>
        <v>731.99999999999932</v>
      </c>
      <c r="W5416" s="2619">
        <f t="shared" si="2523"/>
        <v>720.00000000000068</v>
      </c>
      <c r="X5416" s="2619">
        <f t="shared" si="2523"/>
        <v>815.99999999999545</v>
      </c>
      <c r="Y5416" s="2620">
        <f>(Y5420-X5420)*$AE5415*$AF5415</f>
        <v>756.00000000000205</v>
      </c>
      <c r="Z5416" s="2619">
        <f>(Z5420-Y5420)*$AE5415*$AF5415</f>
        <v>708.00000000000193</v>
      </c>
      <c r="AA5416" s="2619">
        <f t="shared" si="2523"/>
        <v>587.9999999999992</v>
      </c>
      <c r="AB5416" s="2621">
        <f t="shared" si="2523"/>
        <v>515.99999999999648</v>
      </c>
      <c r="AC5416" s="107">
        <f>SUM(E5416:AB5416)</f>
        <v>15719.999999999996</v>
      </c>
      <c r="AD5416" s="81"/>
      <c r="AE5416" s="155"/>
      <c r="AF5416" s="74"/>
      <c r="AG5416" s="849"/>
      <c r="AH5416" s="849"/>
      <c r="AI5416" s="849"/>
      <c r="AJ5416" s="849"/>
    </row>
    <row r="5417" spans="1:36" s="181" customFormat="1" ht="15.75" customHeight="1" x14ac:dyDescent="0.25">
      <c r="A5417" s="3299"/>
      <c r="B5417" s="3351"/>
      <c r="C5417" s="123" t="s">
        <v>15</v>
      </c>
      <c r="D5417" s="108" t="s">
        <v>54</v>
      </c>
      <c r="E5417" s="2654">
        <v>65</v>
      </c>
      <c r="F5417" s="2651">
        <v>65</v>
      </c>
      <c r="G5417" s="2651">
        <v>62</v>
      </c>
      <c r="H5417" s="2652">
        <v>58</v>
      </c>
      <c r="I5417" s="2651">
        <v>60</v>
      </c>
      <c r="J5417" s="2651">
        <v>72</v>
      </c>
      <c r="K5417" s="2651">
        <v>79</v>
      </c>
      <c r="L5417" s="2651">
        <v>91</v>
      </c>
      <c r="M5417" s="2651">
        <v>94</v>
      </c>
      <c r="N5417" s="2652">
        <v>91</v>
      </c>
      <c r="O5417" s="2651">
        <v>91</v>
      </c>
      <c r="P5417" s="2651">
        <v>86</v>
      </c>
      <c r="Q5417" s="2651">
        <v>91</v>
      </c>
      <c r="R5417" s="2651">
        <v>89</v>
      </c>
      <c r="S5417" s="2651">
        <v>84</v>
      </c>
      <c r="T5417" s="2651">
        <v>89</v>
      </c>
      <c r="U5417" s="2651">
        <v>89</v>
      </c>
      <c r="V5417" s="2651">
        <v>91</v>
      </c>
      <c r="W5417" s="2651">
        <v>91</v>
      </c>
      <c r="X5417" s="2651">
        <v>101</v>
      </c>
      <c r="Y5417" s="2652">
        <v>94</v>
      </c>
      <c r="Z5417" s="2651">
        <v>89</v>
      </c>
      <c r="AA5417" s="2651">
        <v>72</v>
      </c>
      <c r="AB5417" s="2653">
        <v>65</v>
      </c>
      <c r="AC5417" s="107">
        <f>AVERAGE(E5417:AB5417)</f>
        <v>81.625</v>
      </c>
      <c r="AD5417" s="76">
        <f>SQRT(MIN((E5415*E5415+E5416*E5416),(F5415*F5415+F5416*F5416),(G5415*G5415+G5416*G5416),(H5415*H5415+H5416*H5416),(I5415*I5415+I5416*I5416),(J5415*J5415+J5416*J5416),(K5415*K5415+K5416*K5416),(L5415*L5415+L5416*L5416),(M5415*M5415+M5416*M5416),(N5415*N5415+N5416*N5416),(E5415*E5415+E5416*E5416),(O5415*O5415+O5416*O5416),(P5415*P5415+P5416*P5416),(R5415*R5415+R5416*R5416),(S5415*S5415+S5416*S5416),(T5415*T5415+T5416*T5416),(U5415*U5415+U5416*U5416),(V5415*V5415+V5416*V5416),(W5415*W5415+W5416*W5416),(X5415*X5415+X5416*X5416),(V5415*V5415+V5416*V5416),(Z5415*Z5415+Z5416*Z5416),(AA5415*AA5415+AA5416*AA5416),(AB5415*AB5415+AB5416*AB5416)))/AD5415</f>
        <v>0.16781373974488906</v>
      </c>
      <c r="AE5417" s="76"/>
      <c r="AF5417" s="77"/>
      <c r="AG5417" s="849"/>
      <c r="AH5417" s="849"/>
      <c r="AI5417" s="849"/>
      <c r="AJ5417" s="849"/>
    </row>
    <row r="5418" spans="1:36" s="181" customFormat="1" ht="15.75" customHeight="1" thickBot="1" x14ac:dyDescent="0.3">
      <c r="A5418" s="3299"/>
      <c r="B5418" s="3351"/>
      <c r="C5418" s="123" t="s">
        <v>17</v>
      </c>
      <c r="D5418" s="108"/>
      <c r="E5418" s="2641">
        <f t="shared" ref="E5418:AB5418" si="2524">E5416/E5415</f>
        <v>0.48314606741573463</v>
      </c>
      <c r="F5418" s="2642">
        <f t="shared" si="2524"/>
        <v>0.49438202247190577</v>
      </c>
      <c r="G5418" s="2642">
        <f t="shared" si="2524"/>
        <v>0.48235294117647254</v>
      </c>
      <c r="H5418" s="2643">
        <f t="shared" si="2524"/>
        <v>0.49367088607595006</v>
      </c>
      <c r="I5418" s="2642">
        <f t="shared" si="2524"/>
        <v>0.48780487804878186</v>
      </c>
      <c r="J5418" s="2642">
        <f t="shared" si="2524"/>
        <v>0.48484848484848431</v>
      </c>
      <c r="K5418" s="2642">
        <f t="shared" si="2524"/>
        <v>0.4907407407407377</v>
      </c>
      <c r="L5418" s="2642">
        <f t="shared" si="2524"/>
        <v>0.49193548387096864</v>
      </c>
      <c r="M5418" s="2642">
        <f t="shared" si="2524"/>
        <v>0.4883720930232554</v>
      </c>
      <c r="N5418" s="2643">
        <f t="shared" si="2524"/>
        <v>0.49193548387097208</v>
      </c>
      <c r="O5418" s="2642">
        <f t="shared" si="2524"/>
        <v>0.48799999999999955</v>
      </c>
      <c r="P5418" s="2642">
        <f t="shared" si="2524"/>
        <v>0.48717948717948306</v>
      </c>
      <c r="Q5418" s="2642">
        <f t="shared" si="2524"/>
        <v>0.48799999999999955</v>
      </c>
      <c r="R5418" s="2642">
        <f t="shared" si="2524"/>
        <v>0.49180327868852552</v>
      </c>
      <c r="S5418" s="2642">
        <f t="shared" si="2524"/>
        <v>0.48695652173912995</v>
      </c>
      <c r="T5418" s="2642">
        <f t="shared" si="2524"/>
        <v>0.48760330578512356</v>
      </c>
      <c r="U5418" s="2642">
        <f t="shared" si="2524"/>
        <v>0.49180327868852552</v>
      </c>
      <c r="V5418" s="2642">
        <f t="shared" si="2524"/>
        <v>0.48799999999999955</v>
      </c>
      <c r="W5418" s="2642">
        <f t="shared" si="2524"/>
        <v>0.48387096774194066</v>
      </c>
      <c r="X5418" s="2642">
        <f t="shared" si="2524"/>
        <v>0.49275362318840338</v>
      </c>
      <c r="Y5418" s="2643">
        <f>Y5416/Y5415</f>
        <v>0.48837209302325213</v>
      </c>
      <c r="Z5418" s="2642">
        <f t="shared" si="2524"/>
        <v>0.48360655737705094</v>
      </c>
      <c r="AA5418" s="2642">
        <f t="shared" si="2524"/>
        <v>0.50000000000000455</v>
      </c>
      <c r="AB5418" s="2644">
        <f t="shared" si="2524"/>
        <v>0.4831460674157248</v>
      </c>
      <c r="AC5418" s="108"/>
      <c r="AD5418" s="81"/>
      <c r="AE5418" s="155"/>
      <c r="AF5418" s="74"/>
      <c r="AG5418" s="849"/>
      <c r="AH5418" s="849"/>
      <c r="AI5418" s="849"/>
      <c r="AJ5418" s="849"/>
    </row>
    <row r="5419" spans="1:36" s="181" customFormat="1" ht="15.75" hidden="1" customHeight="1" x14ac:dyDescent="0.3">
      <c r="A5419" s="2209"/>
      <c r="B5419" s="2212"/>
      <c r="C5419" s="124" t="s">
        <v>116</v>
      </c>
      <c r="D5419" s="108">
        <v>7.08</v>
      </c>
      <c r="E5419" s="2640">
        <v>7.1689999999999996</v>
      </c>
      <c r="F5419" s="2622">
        <v>7.258</v>
      </c>
      <c r="G5419" s="2622">
        <v>7.343</v>
      </c>
      <c r="H5419" s="2623">
        <v>7.4219999999999997</v>
      </c>
      <c r="I5419" s="2622">
        <v>7.5039999999999996</v>
      </c>
      <c r="J5419" s="2622">
        <v>7.6029999999999998</v>
      </c>
      <c r="K5419" s="2622">
        <v>7.7110000000000003</v>
      </c>
      <c r="L5419" s="2622">
        <v>7.835</v>
      </c>
      <c r="M5419" s="2622">
        <v>7.9640000000000004</v>
      </c>
      <c r="N5419" s="2623">
        <v>8.0879999999999992</v>
      </c>
      <c r="O5419" s="2622">
        <v>8.2129999999999992</v>
      </c>
      <c r="P5419" s="2622">
        <v>8.33</v>
      </c>
      <c r="Q5419" s="2622">
        <v>8.4550000000000001</v>
      </c>
      <c r="R5419" s="2622">
        <v>8.577</v>
      </c>
      <c r="S5419" s="2622">
        <v>8.6920000000000002</v>
      </c>
      <c r="T5419" s="2622">
        <v>8.8130000000000006</v>
      </c>
      <c r="U5419" s="2622">
        <v>8.9350000000000005</v>
      </c>
      <c r="V5419" s="2622">
        <v>9.06</v>
      </c>
      <c r="W5419" s="2622">
        <v>9.1839999999999993</v>
      </c>
      <c r="X5419" s="2622">
        <v>9.3219999999999992</v>
      </c>
      <c r="Y5419" s="2623">
        <v>9.4510000000000005</v>
      </c>
      <c r="Z5419" s="2622">
        <v>9.5730000000000004</v>
      </c>
      <c r="AA5419" s="2622">
        <v>9.6709999999999994</v>
      </c>
      <c r="AB5419" s="2624">
        <v>9.76</v>
      </c>
      <c r="AC5419" s="108"/>
      <c r="AD5419" s="81"/>
      <c r="AE5419" s="155"/>
      <c r="AF5419" s="74"/>
      <c r="AG5419" s="849"/>
      <c r="AH5419" s="849"/>
      <c r="AI5419" s="849"/>
      <c r="AJ5419" s="849"/>
    </row>
    <row r="5420" spans="1:36" s="181" customFormat="1" ht="15.75" hidden="1" customHeight="1" x14ac:dyDescent="0.3">
      <c r="A5420" s="2209"/>
      <c r="B5420" s="2212"/>
      <c r="C5420" s="124" t="s">
        <v>117</v>
      </c>
      <c r="D5420" s="108">
        <v>1.7</v>
      </c>
      <c r="E5420" s="2640">
        <v>1.7430000000000001</v>
      </c>
      <c r="F5420" s="2622">
        <v>1.7869999999999999</v>
      </c>
      <c r="G5420" s="2622">
        <v>1.8280000000000001</v>
      </c>
      <c r="H5420" s="2623">
        <v>1.867</v>
      </c>
      <c r="I5420" s="2622">
        <v>1.907</v>
      </c>
      <c r="J5420" s="2622">
        <v>1.9550000000000001</v>
      </c>
      <c r="K5420" s="2622">
        <v>2.008</v>
      </c>
      <c r="L5420" s="2622">
        <v>2.069</v>
      </c>
      <c r="M5420" s="2622">
        <v>2.1320000000000001</v>
      </c>
      <c r="N5420" s="2623">
        <v>2.1930000000000001</v>
      </c>
      <c r="O5420" s="2622">
        <v>2.254</v>
      </c>
      <c r="P5420" s="2622">
        <v>2.3109999999999999</v>
      </c>
      <c r="Q5420" s="2622">
        <v>2.3719999999999999</v>
      </c>
      <c r="R5420" s="2622">
        <v>2.4319999999999999</v>
      </c>
      <c r="S5420" s="2622">
        <v>2.488</v>
      </c>
      <c r="T5420" s="2622">
        <v>2.5470000000000002</v>
      </c>
      <c r="U5420" s="2622">
        <v>2.6070000000000002</v>
      </c>
      <c r="V5420" s="2622">
        <v>2.6680000000000001</v>
      </c>
      <c r="W5420" s="2622">
        <v>2.7280000000000002</v>
      </c>
      <c r="X5420" s="2622">
        <v>2.7959999999999998</v>
      </c>
      <c r="Y5420" s="2623">
        <v>2.859</v>
      </c>
      <c r="Z5420" s="2622">
        <v>2.9180000000000001</v>
      </c>
      <c r="AA5420" s="2622">
        <v>2.9670000000000001</v>
      </c>
      <c r="AB5420" s="2624">
        <v>3.01</v>
      </c>
      <c r="AC5420" s="108"/>
      <c r="AD5420" s="81"/>
      <c r="AE5420" s="155"/>
      <c r="AF5420" s="74"/>
      <c r="AG5420" s="849"/>
      <c r="AH5420" s="849"/>
      <c r="AI5420" s="849"/>
      <c r="AJ5420" s="849"/>
    </row>
    <row r="5421" spans="1:36" s="181" customFormat="1" ht="15.75" hidden="1" customHeight="1" thickBot="1" x14ac:dyDescent="0.3">
      <c r="A5421" s="2210"/>
      <c r="B5421" s="3448" t="s">
        <v>42</v>
      </c>
      <c r="C5421" s="3449"/>
      <c r="D5421" s="114"/>
      <c r="E5421" s="2645">
        <f>SQRT(E5415*E5415+E5416*E5416)/E5428/1.73</f>
        <v>66.051862972509724</v>
      </c>
      <c r="F5421" s="2637">
        <f t="shared" ref="F5421:AB5421" si="2525">SQRT(F5415*F5415+F5416*F5416)/F5428/1.73</f>
        <v>66.217713717458437</v>
      </c>
      <c r="G5421" s="2637">
        <f t="shared" si="2525"/>
        <v>63.063654581998897</v>
      </c>
      <c r="H5421" s="2638">
        <f t="shared" si="2525"/>
        <v>58.987801035150817</v>
      </c>
      <c r="I5421" s="2637">
        <f t="shared" si="2525"/>
        <v>60.968263439243678</v>
      </c>
      <c r="J5421" s="2637">
        <f t="shared" si="2525"/>
        <v>73.664421803749647</v>
      </c>
      <c r="K5421" s="2637">
        <f t="shared" si="2525"/>
        <v>81.174815333675653</v>
      </c>
      <c r="L5421" s="2637">
        <f t="shared" si="2525"/>
        <v>91.640200863548515</v>
      </c>
      <c r="M5421" s="2637">
        <f t="shared" si="2525"/>
        <v>96.492696174260843</v>
      </c>
      <c r="N5421" s="2638">
        <f t="shared" si="2525"/>
        <v>92.524758786941319</v>
      </c>
      <c r="O5421" s="2637">
        <f t="shared" si="2525"/>
        <v>93.306134090337437</v>
      </c>
      <c r="P5421" s="2637">
        <f t="shared" si="2525"/>
        <v>86.636019070198884</v>
      </c>
      <c r="Q5421" s="2637">
        <f t="shared" si="2525"/>
        <v>92.946572879970049</v>
      </c>
      <c r="R5421" s="2637">
        <f t="shared" si="2525"/>
        <v>90.677551263800765</v>
      </c>
      <c r="S5421" s="2637">
        <f t="shared" si="2525"/>
        <v>85.311332612489139</v>
      </c>
      <c r="T5421" s="2637">
        <f t="shared" si="2525"/>
        <v>89.785223208313198</v>
      </c>
      <c r="U5421" s="2637">
        <f t="shared" si="2525"/>
        <v>90.503506059839538</v>
      </c>
      <c r="V5421" s="2637">
        <f t="shared" si="2525"/>
        <v>92.05967810058101</v>
      </c>
      <c r="W5421" s="2637">
        <f t="shared" si="2525"/>
        <v>91.175089040581184</v>
      </c>
      <c r="X5421" s="2637">
        <f t="shared" si="2525"/>
        <v>102.01974617915134</v>
      </c>
      <c r="Y5421" s="2638">
        <f>SQRT(V5415*V5415+V5416*V5416)/V5428/1.73</f>
        <v>92.05967810058101</v>
      </c>
      <c r="Z5421" s="2637">
        <f t="shared" si="2525"/>
        <v>89.695225615610752</v>
      </c>
      <c r="AA5421" s="2637">
        <f t="shared" si="2525"/>
        <v>72.243783971618342</v>
      </c>
      <c r="AB5421" s="2639">
        <f t="shared" si="2525"/>
        <v>66.051862972510122</v>
      </c>
      <c r="AC5421" s="584">
        <f>AVERAGE(E5421:AB5421)</f>
        <v>82.719066328088374</v>
      </c>
      <c r="AD5421" s="508">
        <f>(AC5417-AC5421)/AC5417</f>
        <v>-1.3403569103686052E-2</v>
      </c>
      <c r="AE5421" s="509"/>
      <c r="AF5421" s="510"/>
      <c r="AG5421" s="849"/>
      <c r="AH5421" s="849"/>
      <c r="AI5421" s="849"/>
      <c r="AJ5421" s="849"/>
    </row>
    <row r="5422" spans="1:36" s="181" customFormat="1" ht="15.75" customHeight="1" thickBot="1" x14ac:dyDescent="0.3">
      <c r="A5422" s="2729" t="s">
        <v>929</v>
      </c>
      <c r="B5422" s="2730" t="s">
        <v>930</v>
      </c>
      <c r="C5422" s="2723" t="s">
        <v>15</v>
      </c>
      <c r="D5422" s="2724" t="s">
        <v>54</v>
      </c>
      <c r="E5422" s="2725">
        <v>34</v>
      </c>
      <c r="F5422" s="2726">
        <v>36</v>
      </c>
      <c r="G5422" s="2726">
        <v>34</v>
      </c>
      <c r="H5422" s="2726">
        <v>29</v>
      </c>
      <c r="I5422" s="2726">
        <v>29</v>
      </c>
      <c r="J5422" s="2726">
        <v>34</v>
      </c>
      <c r="K5422" s="2726">
        <v>38</v>
      </c>
      <c r="L5422" s="2726">
        <v>43</v>
      </c>
      <c r="M5422" s="2726">
        <v>43</v>
      </c>
      <c r="N5422" s="2726">
        <v>46</v>
      </c>
      <c r="O5422" s="2726">
        <v>43</v>
      </c>
      <c r="P5422" s="2726">
        <v>43</v>
      </c>
      <c r="Q5422" s="2726">
        <v>48</v>
      </c>
      <c r="R5422" s="2726">
        <v>43</v>
      </c>
      <c r="S5422" s="2726">
        <v>41</v>
      </c>
      <c r="T5422" s="2726">
        <v>48</v>
      </c>
      <c r="U5422" s="2726">
        <v>48</v>
      </c>
      <c r="V5422" s="2726">
        <v>31</v>
      </c>
      <c r="W5422" s="2726">
        <v>34</v>
      </c>
      <c r="X5422" s="2726">
        <v>43</v>
      </c>
      <c r="Y5422" s="2726">
        <v>41</v>
      </c>
      <c r="Z5422" s="2726">
        <v>38</v>
      </c>
      <c r="AA5422" s="2726">
        <v>34</v>
      </c>
      <c r="AB5422" s="2727">
        <v>29</v>
      </c>
      <c r="AC5422" s="2738">
        <f>AVERAGE(E5422:AB5422)</f>
        <v>38.75</v>
      </c>
      <c r="AD5422" s="252"/>
      <c r="AE5422" s="253"/>
      <c r="AF5422" s="254"/>
      <c r="AG5422" s="849"/>
      <c r="AH5422" s="849"/>
      <c r="AI5422" s="849"/>
      <c r="AJ5422" s="849"/>
    </row>
    <row r="5423" spans="1:36" s="181" customFormat="1" ht="15.75" customHeight="1" x14ac:dyDescent="0.25">
      <c r="A5423" s="149" t="s">
        <v>51</v>
      </c>
      <c r="B5423" s="150"/>
      <c r="C5423" s="194"/>
      <c r="D5423" s="162"/>
      <c r="E5423" s="115">
        <f>E5408+E5415</f>
        <v>1067.9999999999943</v>
      </c>
      <c r="F5423" s="116">
        <f t="shared" ref="F5423:AB5423" si="2526">F5408+F5415</f>
        <v>1068.000000000005</v>
      </c>
      <c r="G5423" s="116">
        <f t="shared" si="2526"/>
        <v>1019.9999999999995</v>
      </c>
      <c r="H5423" s="414">
        <f t="shared" si="2526"/>
        <v>947.99999999999682</v>
      </c>
      <c r="I5423" s="116">
        <f t="shared" si="2526"/>
        <v>983.99999999999818</v>
      </c>
      <c r="J5423" s="116">
        <f t="shared" si="2526"/>
        <v>1188.0000000000023</v>
      </c>
      <c r="K5423" s="116">
        <f t="shared" si="2526"/>
        <v>1296.0000000000064</v>
      </c>
      <c r="L5423" s="116">
        <f t="shared" si="2526"/>
        <v>1487.9999999999959</v>
      </c>
      <c r="M5423" s="116">
        <f t="shared" si="2526"/>
        <v>1548.0000000000055</v>
      </c>
      <c r="N5423" s="414">
        <f t="shared" si="2526"/>
        <v>1487.9999999999854</v>
      </c>
      <c r="O5423" s="116">
        <f t="shared" si="2526"/>
        <v>1500</v>
      </c>
      <c r="P5423" s="116">
        <f t="shared" si="2526"/>
        <v>1404.0000000000105</v>
      </c>
      <c r="Q5423" s="116">
        <f t="shared" si="2526"/>
        <v>1500</v>
      </c>
      <c r="R5423" s="116">
        <f t="shared" si="2526"/>
        <v>1463.9999999999986</v>
      </c>
      <c r="S5423" s="116">
        <f t="shared" si="2526"/>
        <v>1380.0000000000025</v>
      </c>
      <c r="T5423" s="116">
        <f t="shared" si="2526"/>
        <v>1452.0000000000052</v>
      </c>
      <c r="U5423" s="116">
        <f t="shared" si="2526"/>
        <v>1463.9999999999986</v>
      </c>
      <c r="V5423" s="116">
        <f t="shared" si="2526"/>
        <v>1500</v>
      </c>
      <c r="W5423" s="549">
        <f t="shared" si="2526"/>
        <v>1487.9999999999854</v>
      </c>
      <c r="X5423" s="549">
        <f t="shared" si="2526"/>
        <v>1655.9999999999989</v>
      </c>
      <c r="Y5423" s="414">
        <f>Y5408+Y5415</f>
        <v>1548.0000000000159</v>
      </c>
      <c r="Z5423" s="116">
        <f t="shared" si="2526"/>
        <v>1463.9999999999986</v>
      </c>
      <c r="AA5423" s="116">
        <f t="shared" si="2526"/>
        <v>1175.9999999999877</v>
      </c>
      <c r="AB5423" s="640">
        <f t="shared" si="2526"/>
        <v>1068.000000000005</v>
      </c>
      <c r="AC5423" s="162"/>
      <c r="AD5423" s="485">
        <f>MIN(E5423:AB5423)</f>
        <v>947.99999999999682</v>
      </c>
      <c r="AE5423" s="83"/>
      <c r="AF5423" s="84"/>
      <c r="AG5423" s="849"/>
      <c r="AH5423" s="849"/>
      <c r="AI5423" s="849"/>
      <c r="AJ5423" s="849"/>
    </row>
    <row r="5424" spans="1:36" s="181" customFormat="1" ht="15.75" customHeight="1" x14ac:dyDescent="0.25">
      <c r="A5424" s="151" t="s">
        <v>53</v>
      </c>
      <c r="B5424" s="152"/>
      <c r="C5424" s="185"/>
      <c r="D5424" s="164"/>
      <c r="E5424" s="117">
        <f>E5416+E5409</f>
        <v>516.00000000000182</v>
      </c>
      <c r="F5424" s="118">
        <f t="shared" ref="F5424:AB5424" si="2527">F5416+F5409</f>
        <v>527.99999999999784</v>
      </c>
      <c r="G5424" s="118">
        <f t="shared" si="2527"/>
        <v>492.00000000000176</v>
      </c>
      <c r="H5424" s="415">
        <f t="shared" si="2527"/>
        <v>467.99999999999909</v>
      </c>
      <c r="I5424" s="118">
        <f t="shared" si="2527"/>
        <v>480.00000000000045</v>
      </c>
      <c r="J5424" s="118">
        <f t="shared" si="2527"/>
        <v>576.00000000000045</v>
      </c>
      <c r="K5424" s="118">
        <f t="shared" si="2527"/>
        <v>635.9999999999992</v>
      </c>
      <c r="L5424" s="118">
        <f t="shared" si="2527"/>
        <v>731.99999999999932</v>
      </c>
      <c r="M5424" s="118">
        <f t="shared" si="2527"/>
        <v>756.00000000000205</v>
      </c>
      <c r="N5424" s="415">
        <f t="shared" si="2527"/>
        <v>731.99999999999932</v>
      </c>
      <c r="O5424" s="118">
        <f t="shared" si="2527"/>
        <v>731.99999999999932</v>
      </c>
      <c r="P5424" s="118">
        <f t="shared" si="2527"/>
        <v>683.99999999999932</v>
      </c>
      <c r="Q5424" s="118">
        <f t="shared" si="2527"/>
        <v>731.99999999999932</v>
      </c>
      <c r="R5424" s="118">
        <f t="shared" si="2527"/>
        <v>720.00000000000068</v>
      </c>
      <c r="S5424" s="118">
        <f t="shared" si="2527"/>
        <v>672.00000000000057</v>
      </c>
      <c r="T5424" s="118">
        <f t="shared" si="2527"/>
        <v>708.00000000000193</v>
      </c>
      <c r="U5424" s="118">
        <f t="shared" si="2527"/>
        <v>720.00000000000068</v>
      </c>
      <c r="V5424" s="118">
        <f t="shared" si="2527"/>
        <v>731.99999999999932</v>
      </c>
      <c r="W5424" s="551">
        <f t="shared" si="2527"/>
        <v>720.00000000000068</v>
      </c>
      <c r="X5424" s="551">
        <f t="shared" si="2527"/>
        <v>815.99999999999545</v>
      </c>
      <c r="Y5424" s="415">
        <f>Y5416+Y5409</f>
        <v>756.00000000000205</v>
      </c>
      <c r="Z5424" s="118">
        <f t="shared" si="2527"/>
        <v>708.00000000000193</v>
      </c>
      <c r="AA5424" s="118">
        <f t="shared" si="2527"/>
        <v>587.9999999999992</v>
      </c>
      <c r="AB5424" s="620">
        <f t="shared" si="2527"/>
        <v>515.99999999999648</v>
      </c>
      <c r="AC5424" s="164"/>
      <c r="AD5424" s="487">
        <f>MIN(E5424:AB5424)</f>
        <v>467.99999999999909</v>
      </c>
      <c r="AE5424" s="86"/>
      <c r="AF5424" s="87"/>
      <c r="AG5424" s="849"/>
      <c r="AH5424" s="849"/>
      <c r="AI5424" s="849"/>
      <c r="AJ5424" s="849"/>
    </row>
    <row r="5425" spans="1:36" s="181" customFormat="1" ht="15.75" customHeight="1" thickBot="1" x14ac:dyDescent="0.3">
      <c r="A5425" s="153" t="s">
        <v>52</v>
      </c>
      <c r="B5425" s="154"/>
      <c r="C5425" s="195"/>
      <c r="D5425" s="190"/>
      <c r="E5425" s="119">
        <f>SQRT(E5424*E5424+E5423*E5423)</f>
        <v>1186.1197241425461</v>
      </c>
      <c r="F5425" s="120">
        <f t="shared" ref="F5425:AB5425" si="2528">SQRT(F5424*F5424+F5423*F5423)</f>
        <v>1191.3891052045124</v>
      </c>
      <c r="G5425" s="120">
        <f t="shared" si="2528"/>
        <v>1132.4592707907871</v>
      </c>
      <c r="H5425" s="419">
        <f t="shared" si="2528"/>
        <v>1057.226560392801</v>
      </c>
      <c r="I5425" s="120">
        <f t="shared" si="2528"/>
        <v>1094.8314938838746</v>
      </c>
      <c r="J5425" s="120">
        <f t="shared" si="2528"/>
        <v>1320.2726991042441</v>
      </c>
      <c r="K5425" s="120">
        <f t="shared" si="2528"/>
        <v>1443.6453858202212</v>
      </c>
      <c r="L5425" s="120">
        <f t="shared" si="2528"/>
        <v>1658.3027467866013</v>
      </c>
      <c r="M5425" s="120">
        <f t="shared" si="2528"/>
        <v>1722.7420004167832</v>
      </c>
      <c r="N5425" s="419">
        <f t="shared" si="2528"/>
        <v>1658.302746786592</v>
      </c>
      <c r="O5425" s="120">
        <f t="shared" si="2528"/>
        <v>1669.0787878347742</v>
      </c>
      <c r="P5425" s="120">
        <f t="shared" si="2528"/>
        <v>1561.7528613708471</v>
      </c>
      <c r="Q5425" s="120">
        <f t="shared" si="2528"/>
        <v>1669.0787878347742</v>
      </c>
      <c r="R5425" s="120">
        <f t="shared" si="2528"/>
        <v>1631.4705023383035</v>
      </c>
      <c r="S5425" s="120">
        <f t="shared" si="2528"/>
        <v>1534.9214963639047</v>
      </c>
      <c r="T5425" s="120">
        <f t="shared" si="2528"/>
        <v>1615.415735963971</v>
      </c>
      <c r="U5425" s="120">
        <f t="shared" si="2528"/>
        <v>1631.4705023383035</v>
      </c>
      <c r="V5425" s="120">
        <f t="shared" si="2528"/>
        <v>1669.0787878347742</v>
      </c>
      <c r="W5425" s="553">
        <f t="shared" si="2528"/>
        <v>1653.0408343413533</v>
      </c>
      <c r="X5425" s="553">
        <f t="shared" si="2528"/>
        <v>1846.1289229086869</v>
      </c>
      <c r="Y5425" s="419">
        <f>SQRT(Y5424*Y5424+Y5423*Y5423)</f>
        <v>1722.7420004167927</v>
      </c>
      <c r="Z5425" s="120">
        <f t="shared" si="2528"/>
        <v>1626.2103185012691</v>
      </c>
      <c r="AA5425" s="120">
        <f t="shared" si="2528"/>
        <v>1314.8079707698651</v>
      </c>
      <c r="AB5425" s="641">
        <f t="shared" si="2528"/>
        <v>1186.1197241425534</v>
      </c>
      <c r="AC5425" s="488"/>
      <c r="AD5425" s="489">
        <f>MIN(E5425:AB5425)</f>
        <v>1057.226560392801</v>
      </c>
      <c r="AE5425" s="89"/>
      <c r="AF5425" s="90"/>
      <c r="AG5425" s="951"/>
      <c r="AH5425" s="951"/>
      <c r="AI5425" s="951"/>
      <c r="AJ5425" s="951"/>
    </row>
    <row r="5426" spans="1:36" s="181" customFormat="1" ht="15.75" customHeight="1" thickBot="1" x14ac:dyDescent="0.3">
      <c r="A5426" s="555" t="s">
        <v>21</v>
      </c>
      <c r="B5426" s="556"/>
      <c r="C5426" s="557"/>
      <c r="D5426" s="2155"/>
      <c r="E5426" s="1453">
        <v>1</v>
      </c>
      <c r="F5426" s="560">
        <v>2</v>
      </c>
      <c r="G5426" s="560">
        <v>3</v>
      </c>
      <c r="H5426" s="561">
        <v>4</v>
      </c>
      <c r="I5426" s="560">
        <v>5</v>
      </c>
      <c r="J5426" s="560">
        <v>6</v>
      </c>
      <c r="K5426" s="560">
        <v>7</v>
      </c>
      <c r="L5426" s="560">
        <v>8</v>
      </c>
      <c r="M5426" s="560">
        <v>9</v>
      </c>
      <c r="N5426" s="561">
        <v>10</v>
      </c>
      <c r="O5426" s="560">
        <v>11</v>
      </c>
      <c r="P5426" s="560">
        <v>12</v>
      </c>
      <c r="Q5426" s="560">
        <v>13</v>
      </c>
      <c r="R5426" s="560">
        <v>14</v>
      </c>
      <c r="S5426" s="560">
        <v>15</v>
      </c>
      <c r="T5426" s="560">
        <v>16</v>
      </c>
      <c r="U5426" s="560">
        <v>17</v>
      </c>
      <c r="V5426" s="560">
        <v>18</v>
      </c>
      <c r="W5426" s="560">
        <v>19</v>
      </c>
      <c r="X5426" s="560">
        <v>20</v>
      </c>
      <c r="Y5426" s="561">
        <v>21</v>
      </c>
      <c r="Z5426" s="560">
        <v>22</v>
      </c>
      <c r="AA5426" s="560">
        <v>23</v>
      </c>
      <c r="AB5426" s="562">
        <v>24</v>
      </c>
      <c r="AC5426" s="599"/>
      <c r="AD5426" s="559"/>
      <c r="AE5426" s="560"/>
      <c r="AF5426" s="945"/>
      <c r="AG5426" s="303"/>
      <c r="AH5426" s="303"/>
      <c r="AI5426" s="303"/>
      <c r="AJ5426" s="303"/>
    </row>
    <row r="5427" spans="1:36" s="181" customFormat="1" ht="15.75" customHeight="1" x14ac:dyDescent="0.25">
      <c r="A5427" s="490" t="s">
        <v>935</v>
      </c>
      <c r="B5427" s="145"/>
      <c r="C5427" s="1607" t="s">
        <v>22</v>
      </c>
      <c r="D5427" s="603" t="s">
        <v>54</v>
      </c>
      <c r="E5427" s="187">
        <v>10.44</v>
      </c>
      <c r="F5427" s="145">
        <v>10.44</v>
      </c>
      <c r="G5427" s="145">
        <v>10.44</v>
      </c>
      <c r="H5427" s="442">
        <v>10.42</v>
      </c>
      <c r="I5427" s="493">
        <v>10.42</v>
      </c>
      <c r="J5427" s="145">
        <v>10.4</v>
      </c>
      <c r="K5427" s="145">
        <v>10.32</v>
      </c>
      <c r="L5427" s="145">
        <v>10.52</v>
      </c>
      <c r="M5427" s="145">
        <v>10.38</v>
      </c>
      <c r="N5427" s="442">
        <v>10.42</v>
      </c>
      <c r="O5427" s="145">
        <v>10.42</v>
      </c>
      <c r="P5427" s="145">
        <v>10.48</v>
      </c>
      <c r="Q5427" s="145">
        <v>10.44</v>
      </c>
      <c r="R5427" s="145">
        <v>10.46</v>
      </c>
      <c r="S5427" s="145">
        <v>10.48</v>
      </c>
      <c r="T5427" s="145">
        <v>10.46</v>
      </c>
      <c r="U5427" s="145">
        <v>10.5</v>
      </c>
      <c r="V5427" s="145">
        <v>10.54</v>
      </c>
      <c r="W5427" s="145">
        <v>10.54</v>
      </c>
      <c r="X5427" s="145">
        <v>10.52</v>
      </c>
      <c r="Y5427" s="442">
        <v>10.52</v>
      </c>
      <c r="Z5427" s="145">
        <v>10.54</v>
      </c>
      <c r="AA5427" s="145">
        <v>10.58</v>
      </c>
      <c r="AB5427" s="494">
        <v>10.44</v>
      </c>
      <c r="AC5427" s="1454"/>
      <c r="AD5427" s="1455">
        <f>AVERAGE(D5427:AB5427)</f>
        <v>10.463333333333333</v>
      </c>
      <c r="AE5427" s="97"/>
      <c r="AF5427" s="98"/>
      <c r="AG5427" s="303"/>
      <c r="AH5427" s="303"/>
      <c r="AI5427" s="303"/>
      <c r="AJ5427" s="303"/>
    </row>
    <row r="5428" spans="1:36" s="181" customFormat="1" ht="15.75" customHeight="1" thickBot="1" x14ac:dyDescent="0.3">
      <c r="A5428" s="572" t="s">
        <v>937</v>
      </c>
      <c r="B5428" s="146"/>
      <c r="C5428" s="915" t="s">
        <v>22</v>
      </c>
      <c r="D5428" s="397" t="s">
        <v>54</v>
      </c>
      <c r="E5428" s="188">
        <v>10.38</v>
      </c>
      <c r="F5428" s="146">
        <v>10.4</v>
      </c>
      <c r="G5428" s="146">
        <v>10.38</v>
      </c>
      <c r="H5428" s="575">
        <v>10.36</v>
      </c>
      <c r="I5428" s="146">
        <v>10.38</v>
      </c>
      <c r="J5428" s="146">
        <v>10.36</v>
      </c>
      <c r="K5428" s="146">
        <v>10.28</v>
      </c>
      <c r="L5428" s="146">
        <v>10.46</v>
      </c>
      <c r="M5428" s="146">
        <v>10.32</v>
      </c>
      <c r="N5428" s="575">
        <v>10.36</v>
      </c>
      <c r="O5428" s="146">
        <v>10.34</v>
      </c>
      <c r="P5428" s="146">
        <v>10.42</v>
      </c>
      <c r="Q5428" s="146">
        <v>10.38</v>
      </c>
      <c r="R5428" s="146">
        <v>10.4</v>
      </c>
      <c r="S5428" s="146">
        <v>10.4</v>
      </c>
      <c r="T5428" s="146">
        <v>10.4</v>
      </c>
      <c r="U5428" s="146">
        <v>10.42</v>
      </c>
      <c r="V5428" s="146">
        <v>10.48</v>
      </c>
      <c r="W5428" s="146">
        <v>10.48</v>
      </c>
      <c r="X5428" s="146">
        <v>10.46</v>
      </c>
      <c r="Y5428" s="575">
        <v>10.46</v>
      </c>
      <c r="Z5428" s="146">
        <v>10.48</v>
      </c>
      <c r="AA5428" s="146">
        <v>10.52</v>
      </c>
      <c r="AB5428" s="606">
        <v>10.38</v>
      </c>
      <c r="AC5428" s="1456"/>
      <c r="AD5428" s="1457">
        <f>AVERAGE(D5428:AB5428)</f>
        <v>10.404166666666667</v>
      </c>
      <c r="AE5428" s="949"/>
      <c r="AF5428" s="950"/>
      <c r="AG5428" s="951"/>
      <c r="AH5428" s="951"/>
      <c r="AI5428" s="849"/>
      <c r="AJ5428" s="951"/>
    </row>
    <row r="5429" spans="1:36" s="181" customFormat="1" ht="15.75" customHeight="1" x14ac:dyDescent="0.25">
      <c r="A5429" s="3342" t="s">
        <v>23</v>
      </c>
      <c r="B5429" s="3345" t="s">
        <v>768</v>
      </c>
      <c r="C5429" s="121" t="s">
        <v>13</v>
      </c>
      <c r="D5429" s="113" t="s">
        <v>115</v>
      </c>
      <c r="E5429" s="2593">
        <f t="shared" ref="E5429:AB5429" si="2529">(E5433-D5433)*$AE5429*$AF5429</f>
        <v>266.99999999999591</v>
      </c>
      <c r="F5429" s="203">
        <f t="shared" si="2529"/>
        <v>284.99999999999659</v>
      </c>
      <c r="G5429" s="203">
        <f t="shared" si="2529"/>
        <v>285.00000000000728</v>
      </c>
      <c r="H5429" s="413">
        <f t="shared" si="2529"/>
        <v>266.99999999999591</v>
      </c>
      <c r="I5429" s="203">
        <f t="shared" si="2529"/>
        <v>282.00000000000358</v>
      </c>
      <c r="J5429" s="203">
        <f t="shared" si="2529"/>
        <v>368.99999999999267</v>
      </c>
      <c r="K5429" s="203">
        <f t="shared" si="2529"/>
        <v>402.00000000000102</v>
      </c>
      <c r="L5429" s="203">
        <f t="shared" si="2529"/>
        <v>468.00000000000705</v>
      </c>
      <c r="M5429" s="203">
        <f t="shared" si="2529"/>
        <v>482.99999999999341</v>
      </c>
      <c r="N5429" s="413">
        <f t="shared" si="2529"/>
        <v>468.00000000000705</v>
      </c>
      <c r="O5429" s="203">
        <f t="shared" si="2529"/>
        <v>434.99999999999875</v>
      </c>
      <c r="P5429" s="203">
        <f t="shared" si="2529"/>
        <v>434.99999999999875</v>
      </c>
      <c r="Q5429" s="203">
        <f t="shared" si="2529"/>
        <v>434.99999999999875</v>
      </c>
      <c r="R5429" s="203">
        <f t="shared" si="2529"/>
        <v>467.99999999999642</v>
      </c>
      <c r="S5429" s="203">
        <f t="shared" si="2529"/>
        <v>416.99999999999807</v>
      </c>
      <c r="T5429" s="203">
        <f t="shared" si="2529"/>
        <v>402.00000000000102</v>
      </c>
      <c r="U5429" s="203">
        <f t="shared" si="2529"/>
        <v>384.00000000000034</v>
      </c>
      <c r="V5429" s="203">
        <f t="shared" si="2529"/>
        <v>669.00000000000762</v>
      </c>
      <c r="W5429" s="203">
        <f t="shared" si="2529"/>
        <v>635.99999999998863</v>
      </c>
      <c r="X5429" s="203">
        <f t="shared" si="2529"/>
        <v>618.00000000000921</v>
      </c>
      <c r="Y5429" s="413">
        <f>(Y5433-X5433)*$AE5429*$AF5429</f>
        <v>551.9999999999925</v>
      </c>
      <c r="Z5429" s="203">
        <f>(Z5433-Y5433)*$AE5429*$AF5429</f>
        <v>552.00000000001387</v>
      </c>
      <c r="AA5429" s="203">
        <f t="shared" si="2529"/>
        <v>416.99999999998738</v>
      </c>
      <c r="AB5429" s="330">
        <f t="shared" si="2529"/>
        <v>384.00000000000034</v>
      </c>
      <c r="AC5429" s="106">
        <f>SUM(E5429:AB5429)</f>
        <v>10379.999999999993</v>
      </c>
      <c r="AD5429" s="2389"/>
      <c r="AE5429" s="91">
        <v>100</v>
      </c>
      <c r="AF5429" s="92">
        <v>30</v>
      </c>
      <c r="AG5429" s="952"/>
      <c r="AH5429" s="953"/>
      <c r="AI5429" s="952"/>
      <c r="AJ5429" s="849"/>
    </row>
    <row r="5430" spans="1:36" s="181" customFormat="1" ht="15.75" customHeight="1" x14ac:dyDescent="0.25">
      <c r="A5430" s="3343"/>
      <c r="B5430" s="3346"/>
      <c r="C5430" s="123" t="s">
        <v>14</v>
      </c>
      <c r="D5430" s="108" t="s">
        <v>115</v>
      </c>
      <c r="E5430" s="81">
        <f t="shared" ref="E5430:AB5430" si="2530">(E5434-D5434)*$AE5429*$AF5429</f>
        <v>125.99999999999945</v>
      </c>
      <c r="F5430" s="155">
        <f t="shared" si="2530"/>
        <v>134.99999999999977</v>
      </c>
      <c r="G5430" s="155">
        <f t="shared" si="2530"/>
        <v>132.00000000000011</v>
      </c>
      <c r="H5430" s="412">
        <f t="shared" si="2530"/>
        <v>126.00000000000078</v>
      </c>
      <c r="I5430" s="155">
        <f t="shared" si="2530"/>
        <v>134.99999999999977</v>
      </c>
      <c r="J5430" s="155">
        <f t="shared" si="2530"/>
        <v>173.99999999999949</v>
      </c>
      <c r="K5430" s="155">
        <f t="shared" si="2530"/>
        <v>189.00000000000051</v>
      </c>
      <c r="L5430" s="155">
        <f t="shared" si="2530"/>
        <v>218.99999999999986</v>
      </c>
      <c r="M5430" s="155">
        <f t="shared" si="2530"/>
        <v>228.0000000000002</v>
      </c>
      <c r="N5430" s="412">
        <f t="shared" si="2530"/>
        <v>221.99999999999955</v>
      </c>
      <c r="O5430" s="155">
        <f t="shared" si="2530"/>
        <v>204.00000000000017</v>
      </c>
      <c r="P5430" s="155">
        <f t="shared" si="2530"/>
        <v>204.00000000000017</v>
      </c>
      <c r="Q5430" s="155">
        <f t="shared" si="2530"/>
        <v>204.00000000000017</v>
      </c>
      <c r="R5430" s="155">
        <f t="shared" si="2530"/>
        <v>221.99999999999955</v>
      </c>
      <c r="S5430" s="155">
        <f t="shared" si="2530"/>
        <v>198.00000000000085</v>
      </c>
      <c r="T5430" s="155">
        <f t="shared" si="2530"/>
        <v>188.99999999999918</v>
      </c>
      <c r="U5430" s="155">
        <f t="shared" si="2530"/>
        <v>180.00000000000017</v>
      </c>
      <c r="V5430" s="155">
        <f t="shared" si="2530"/>
        <v>314.99999999999994</v>
      </c>
      <c r="W5430" s="155">
        <f t="shared" si="2530"/>
        <v>300.00000000000028</v>
      </c>
      <c r="X5430" s="155">
        <f t="shared" si="2530"/>
        <v>290.99999999999994</v>
      </c>
      <c r="Y5430" s="412">
        <f>(Y5434-X5434)*$AE5429*$AF5429</f>
        <v>257.99999999999955</v>
      </c>
      <c r="Z5430" s="155">
        <f>(Z5434-Y5434)*$AE5429*$AF5429</f>
        <v>260.9999999999992</v>
      </c>
      <c r="AA5430" s="155">
        <f t="shared" si="2530"/>
        <v>198.00000000000216</v>
      </c>
      <c r="AB5430" s="317">
        <f t="shared" si="2530"/>
        <v>179.99999999999883</v>
      </c>
      <c r="AC5430" s="107">
        <f>SUM(E5430:AB5430)</f>
        <v>4889.9999999999991</v>
      </c>
      <c r="AD5430" s="81"/>
      <c r="AE5430" s="155"/>
      <c r="AF5430" s="74"/>
      <c r="AG5430" s="849"/>
      <c r="AH5430" s="849"/>
      <c r="AI5430" s="849"/>
      <c r="AJ5430" s="849"/>
    </row>
    <row r="5431" spans="1:36" s="181" customFormat="1" ht="15.75" customHeight="1" x14ac:dyDescent="0.25">
      <c r="A5431" s="3343"/>
      <c r="B5431" s="3346"/>
      <c r="C5431" s="123" t="s">
        <v>15</v>
      </c>
      <c r="D5431" s="108" t="s">
        <v>54</v>
      </c>
      <c r="E5431" s="1557">
        <v>16</v>
      </c>
      <c r="F5431" s="398">
        <v>17</v>
      </c>
      <c r="G5431" s="398">
        <v>17</v>
      </c>
      <c r="H5431" s="416">
        <v>16</v>
      </c>
      <c r="I5431" s="398">
        <v>17</v>
      </c>
      <c r="J5431" s="398">
        <v>22</v>
      </c>
      <c r="K5431" s="398">
        <v>24</v>
      </c>
      <c r="L5431" s="398">
        <v>28</v>
      </c>
      <c r="M5431" s="398">
        <v>29</v>
      </c>
      <c r="N5431" s="416">
        <v>28</v>
      </c>
      <c r="O5431" s="398">
        <v>26</v>
      </c>
      <c r="P5431" s="398">
        <v>26</v>
      </c>
      <c r="Q5431" s="398">
        <v>26</v>
      </c>
      <c r="R5431" s="398">
        <v>28</v>
      </c>
      <c r="S5431" s="398">
        <v>25</v>
      </c>
      <c r="T5431" s="398">
        <v>24</v>
      </c>
      <c r="U5431" s="398">
        <v>23</v>
      </c>
      <c r="V5431" s="398">
        <v>40</v>
      </c>
      <c r="W5431" s="398">
        <v>38</v>
      </c>
      <c r="X5431" s="398">
        <v>37</v>
      </c>
      <c r="Y5431" s="416">
        <v>33</v>
      </c>
      <c r="Z5431" s="398">
        <v>33</v>
      </c>
      <c r="AA5431" s="398">
        <v>25</v>
      </c>
      <c r="AB5431" s="1558">
        <v>23</v>
      </c>
      <c r="AC5431" s="107">
        <f>AVERAGE(E5431:AB5431)</f>
        <v>25.875</v>
      </c>
      <c r="AD5431" s="81"/>
      <c r="AE5431" s="155"/>
      <c r="AF5431" s="74"/>
      <c r="AG5431" s="849"/>
      <c r="AH5431" s="849"/>
      <c r="AI5431" s="849"/>
      <c r="AJ5431" s="849"/>
    </row>
    <row r="5432" spans="1:36" s="181" customFormat="1" ht="15.75" customHeight="1" thickBot="1" x14ac:dyDescent="0.3">
      <c r="A5432" s="3344"/>
      <c r="B5432" s="3347"/>
      <c r="C5432" s="126" t="s">
        <v>17</v>
      </c>
      <c r="D5432" s="114"/>
      <c r="E5432" s="318">
        <f t="shared" ref="E5432:AB5432" si="2531">E5430/E5429</f>
        <v>0.47191011235955571</v>
      </c>
      <c r="F5432" s="319">
        <f t="shared" si="2531"/>
        <v>0.47368421052632065</v>
      </c>
      <c r="G5432" s="319">
        <f t="shared" si="2531"/>
        <v>0.46315789473683067</v>
      </c>
      <c r="H5432" s="430">
        <f t="shared" si="2531"/>
        <v>0.47191011235956071</v>
      </c>
      <c r="I5432" s="319">
        <f t="shared" si="2531"/>
        <v>0.47872340425531229</v>
      </c>
      <c r="J5432" s="319">
        <f t="shared" si="2531"/>
        <v>0.47154471544716248</v>
      </c>
      <c r="K5432" s="319">
        <f t="shared" si="2531"/>
        <v>0.47014925373134336</v>
      </c>
      <c r="L5432" s="319">
        <f t="shared" si="2531"/>
        <v>0.46794871794871062</v>
      </c>
      <c r="M5432" s="319">
        <f t="shared" si="2531"/>
        <v>0.47204968944100062</v>
      </c>
      <c r="N5432" s="430">
        <f t="shared" si="2531"/>
        <v>0.47435897435896623</v>
      </c>
      <c r="O5432" s="319">
        <f t="shared" si="2531"/>
        <v>0.46896551724138102</v>
      </c>
      <c r="P5432" s="319">
        <f t="shared" si="2531"/>
        <v>0.46896551724138102</v>
      </c>
      <c r="Q5432" s="319">
        <f t="shared" si="2531"/>
        <v>0.46896551724138102</v>
      </c>
      <c r="R5432" s="319">
        <f t="shared" si="2531"/>
        <v>0.474358974358977</v>
      </c>
      <c r="S5432" s="319">
        <f t="shared" si="2531"/>
        <v>0.47482014388489635</v>
      </c>
      <c r="T5432" s="319">
        <f t="shared" si="2531"/>
        <v>0.47014925373134003</v>
      </c>
      <c r="U5432" s="319">
        <f t="shared" si="2531"/>
        <v>0.46875</v>
      </c>
      <c r="V5432" s="319">
        <f t="shared" si="2531"/>
        <v>0.47085201793721426</v>
      </c>
      <c r="W5432" s="319">
        <f t="shared" si="2531"/>
        <v>0.47169811320755606</v>
      </c>
      <c r="X5432" s="319">
        <f t="shared" si="2531"/>
        <v>0.4708737864077599</v>
      </c>
      <c r="Y5432" s="430">
        <f>Y5430/Y5429</f>
        <v>0.4673913043478316</v>
      </c>
      <c r="Z5432" s="319">
        <f t="shared" si="2531"/>
        <v>0.47282608695650841</v>
      </c>
      <c r="AA5432" s="319">
        <f t="shared" si="2531"/>
        <v>0.47482014388491162</v>
      </c>
      <c r="AB5432" s="874">
        <f t="shared" si="2531"/>
        <v>0.46874999999999656</v>
      </c>
      <c r="AC5432" s="114"/>
      <c r="AD5432" s="93"/>
      <c r="AE5432" s="94"/>
      <c r="AF5432" s="505"/>
      <c r="AG5432" s="849"/>
      <c r="AH5432" s="849"/>
      <c r="AI5432" s="849"/>
      <c r="AJ5432" s="849"/>
    </row>
    <row r="5433" spans="1:36" s="181" customFormat="1" ht="15.75" hidden="1" customHeight="1" x14ac:dyDescent="0.3">
      <c r="A5433" s="1869"/>
      <c r="B5433" s="1866"/>
      <c r="C5433" s="504" t="s">
        <v>116</v>
      </c>
      <c r="D5433" s="113">
        <v>29.69</v>
      </c>
      <c r="E5433" s="2593">
        <v>29.779</v>
      </c>
      <c r="F5433" s="203">
        <v>29.873999999999999</v>
      </c>
      <c r="G5433" s="203">
        <v>29.969000000000001</v>
      </c>
      <c r="H5433" s="413">
        <v>30.058</v>
      </c>
      <c r="I5433" s="203">
        <v>30.152000000000001</v>
      </c>
      <c r="J5433" s="203">
        <v>30.274999999999999</v>
      </c>
      <c r="K5433" s="203">
        <v>30.408999999999999</v>
      </c>
      <c r="L5433" s="203">
        <v>30.565000000000001</v>
      </c>
      <c r="M5433" s="203">
        <v>30.725999999999999</v>
      </c>
      <c r="N5433" s="413">
        <v>30.882000000000001</v>
      </c>
      <c r="O5433" s="203">
        <v>31.027000000000001</v>
      </c>
      <c r="P5433" s="203">
        <v>31.172000000000001</v>
      </c>
      <c r="Q5433" s="203">
        <v>31.317</v>
      </c>
      <c r="R5433" s="203">
        <v>31.472999999999999</v>
      </c>
      <c r="S5433" s="203">
        <v>31.611999999999998</v>
      </c>
      <c r="T5433" s="203">
        <v>31.745999999999999</v>
      </c>
      <c r="U5433" s="203">
        <v>31.873999999999999</v>
      </c>
      <c r="V5433" s="203">
        <v>32.097000000000001</v>
      </c>
      <c r="W5433" s="203">
        <v>32.308999999999997</v>
      </c>
      <c r="X5433" s="203">
        <v>32.515000000000001</v>
      </c>
      <c r="Y5433" s="413">
        <v>32.698999999999998</v>
      </c>
      <c r="Z5433" s="203">
        <v>32.883000000000003</v>
      </c>
      <c r="AA5433" s="203">
        <v>33.021999999999998</v>
      </c>
      <c r="AB5433" s="330">
        <v>33.15</v>
      </c>
      <c r="AC5433" s="113"/>
      <c r="AD5433" s="2593"/>
      <c r="AE5433" s="203"/>
      <c r="AF5433" s="95"/>
      <c r="AG5433" s="849"/>
      <c r="AH5433" s="849"/>
      <c r="AI5433" s="849"/>
      <c r="AJ5433" s="849"/>
    </row>
    <row r="5434" spans="1:36" s="181" customFormat="1" ht="15.75" hidden="1" customHeight="1" x14ac:dyDescent="0.3">
      <c r="A5434" s="1870"/>
      <c r="B5434" s="1867"/>
      <c r="C5434" s="124" t="s">
        <v>117</v>
      </c>
      <c r="D5434" s="108">
        <v>2.54</v>
      </c>
      <c r="E5434" s="81">
        <v>2.5819999999999999</v>
      </c>
      <c r="F5434" s="155">
        <v>2.6269999999999998</v>
      </c>
      <c r="G5434" s="155">
        <v>2.6709999999999998</v>
      </c>
      <c r="H5434" s="412">
        <v>2.7130000000000001</v>
      </c>
      <c r="I5434" s="155">
        <v>2.758</v>
      </c>
      <c r="J5434" s="155">
        <v>2.8159999999999998</v>
      </c>
      <c r="K5434" s="155">
        <v>2.879</v>
      </c>
      <c r="L5434" s="155">
        <v>2.952</v>
      </c>
      <c r="M5434" s="155">
        <v>3.028</v>
      </c>
      <c r="N5434" s="412">
        <v>3.1019999999999999</v>
      </c>
      <c r="O5434" s="155">
        <v>3.17</v>
      </c>
      <c r="P5434" s="155">
        <v>3.238</v>
      </c>
      <c r="Q5434" s="155">
        <v>3.306</v>
      </c>
      <c r="R5434" s="155">
        <v>3.38</v>
      </c>
      <c r="S5434" s="155">
        <v>3.4460000000000002</v>
      </c>
      <c r="T5434" s="155">
        <v>3.5089999999999999</v>
      </c>
      <c r="U5434" s="155">
        <v>3.569</v>
      </c>
      <c r="V5434" s="155">
        <v>3.6739999999999999</v>
      </c>
      <c r="W5434" s="155">
        <v>3.774</v>
      </c>
      <c r="X5434" s="155">
        <v>3.871</v>
      </c>
      <c r="Y5434" s="412">
        <v>3.9569999999999999</v>
      </c>
      <c r="Z5434" s="155">
        <v>4.0439999999999996</v>
      </c>
      <c r="AA5434" s="155">
        <v>4.1100000000000003</v>
      </c>
      <c r="AB5434" s="317">
        <v>4.17</v>
      </c>
      <c r="AC5434" s="108"/>
      <c r="AD5434" s="81"/>
      <c r="AE5434" s="155"/>
      <c r="AF5434" s="74"/>
      <c r="AG5434" s="849"/>
      <c r="AH5434" s="849"/>
      <c r="AI5434" s="849"/>
      <c r="AJ5434" s="849"/>
    </row>
    <row r="5435" spans="1:36" s="181" customFormat="1" ht="15.75" hidden="1" customHeight="1" thickBot="1" x14ac:dyDescent="0.3">
      <c r="A5435" s="2210"/>
      <c r="B5435" s="3448" t="s">
        <v>42</v>
      </c>
      <c r="C5435" s="3449"/>
      <c r="D5435" s="114"/>
      <c r="E5435" s="178">
        <f>SQRT(E5429*E5429+E5430*E5430)/E5427/1.73</f>
        <v>16.346488205598448</v>
      </c>
      <c r="F5435" s="179">
        <f t="shared" ref="F5435:AB5435" si="2532">SQRT(F5429*F5429+F5430*F5430)/F5427/1.73</f>
        <v>17.460464455541512</v>
      </c>
      <c r="G5435" s="179">
        <f t="shared" si="2532"/>
        <v>17.390006398575522</v>
      </c>
      <c r="H5435" s="419">
        <f t="shared" si="2532"/>
        <v>16.377863422883699</v>
      </c>
      <c r="I5435" s="179">
        <f t="shared" si="2532"/>
        <v>17.343723429855331</v>
      </c>
      <c r="J5435" s="179">
        <f t="shared" si="2532"/>
        <v>22.67490609286823</v>
      </c>
      <c r="K5435" s="179">
        <f t="shared" si="2532"/>
        <v>24.880852424655341</v>
      </c>
      <c r="L5435" s="179">
        <f t="shared" si="2532"/>
        <v>28.391058731398022</v>
      </c>
      <c r="M5435" s="179">
        <f t="shared" si="2532"/>
        <v>29.743144292987871</v>
      </c>
      <c r="N5435" s="419">
        <f t="shared" si="2532"/>
        <v>28.734456622675708</v>
      </c>
      <c r="O5435" s="179">
        <f t="shared" si="2532"/>
        <v>26.652788401140825</v>
      </c>
      <c r="P5435" s="179">
        <f t="shared" si="2532"/>
        <v>26.500196101134293</v>
      </c>
      <c r="Q5435" s="179">
        <f t="shared" si="2532"/>
        <v>26.601729419529445</v>
      </c>
      <c r="R5435" s="179">
        <f t="shared" si="2532"/>
        <v>28.624573423353283</v>
      </c>
      <c r="S5435" s="179">
        <f t="shared" si="2532"/>
        <v>25.461102544418964</v>
      </c>
      <c r="T5435" s="179">
        <f t="shared" si="2532"/>
        <v>24.547839103484005</v>
      </c>
      <c r="U5435" s="179">
        <f t="shared" si="2532"/>
        <v>23.346783877221878</v>
      </c>
      <c r="V5435" s="179">
        <f t="shared" si="2532"/>
        <v>40.552905828391751</v>
      </c>
      <c r="W5435" s="179">
        <f t="shared" si="2532"/>
        <v>38.565119147053515</v>
      </c>
      <c r="X5435" s="179">
        <f t="shared" si="2532"/>
        <v>37.532963042837743</v>
      </c>
      <c r="Y5435" s="419">
        <f>SQRT(V5429*V5429+V5430*V5430)/V5427/1.73</f>
        <v>40.552905828391751</v>
      </c>
      <c r="Z5435" s="179">
        <f t="shared" si="2532"/>
        <v>33.486194793927943</v>
      </c>
      <c r="AA5435" s="179">
        <f t="shared" si="2532"/>
        <v>25.220449401276515</v>
      </c>
      <c r="AB5435" s="405">
        <f t="shared" si="2532"/>
        <v>23.480960796056454</v>
      </c>
      <c r="AC5435" s="109">
        <f>AVERAGE(E5435:AB5435)</f>
        <v>26.686228157719086</v>
      </c>
      <c r="AD5435" s="96">
        <f>(AC5431-AC5435)/AC5431</f>
        <v>-3.1351812858708625E-2</v>
      </c>
      <c r="AE5435" s="79"/>
      <c r="AF5435" s="80"/>
      <c r="AG5435" s="951"/>
      <c r="AH5435" s="951"/>
      <c r="AI5435" s="849"/>
      <c r="AJ5435" s="951"/>
    </row>
    <row r="5436" spans="1:36" s="181" customFormat="1" ht="15.75" customHeight="1" x14ac:dyDescent="0.25">
      <c r="A5436" s="3342" t="s">
        <v>24</v>
      </c>
      <c r="B5436" s="3345" t="s">
        <v>769</v>
      </c>
      <c r="C5436" s="121" t="s">
        <v>13</v>
      </c>
      <c r="D5436" s="113" t="s">
        <v>115</v>
      </c>
      <c r="E5436" s="2593">
        <f t="shared" ref="E5436:AB5436" si="2533">(E5440-D5440)*$AE5436*$AF5436</f>
        <v>119.99999999999744</v>
      </c>
      <c r="F5436" s="203">
        <f t="shared" si="2533"/>
        <v>100.00000000000142</v>
      </c>
      <c r="G5436" s="203">
        <f t="shared" si="2533"/>
        <v>120.00000000000099</v>
      </c>
      <c r="H5436" s="413">
        <f t="shared" si="2533"/>
        <v>99.999999999997868</v>
      </c>
      <c r="I5436" s="203">
        <f t="shared" si="2533"/>
        <v>120.00000000000099</v>
      </c>
      <c r="J5436" s="203">
        <f t="shared" si="2533"/>
        <v>120.00000000000099</v>
      </c>
      <c r="K5436" s="203">
        <f t="shared" si="2533"/>
        <v>179.99999999999972</v>
      </c>
      <c r="L5436" s="203">
        <f t="shared" si="2533"/>
        <v>160.00000000000014</v>
      </c>
      <c r="M5436" s="203">
        <f t="shared" si="2533"/>
        <v>199.99999999999929</v>
      </c>
      <c r="N5436" s="413">
        <f t="shared" si="2533"/>
        <v>199.99999999999929</v>
      </c>
      <c r="O5436" s="203">
        <f t="shared" si="2533"/>
        <v>179.99999999999972</v>
      </c>
      <c r="P5436" s="203">
        <f t="shared" si="2533"/>
        <v>179.99999999999972</v>
      </c>
      <c r="Q5436" s="203">
        <f t="shared" si="2533"/>
        <v>179.99999999999972</v>
      </c>
      <c r="R5436" s="203">
        <f t="shared" si="2533"/>
        <v>220.00000000000242</v>
      </c>
      <c r="S5436" s="203">
        <f t="shared" si="2533"/>
        <v>160.00000000000014</v>
      </c>
      <c r="T5436" s="203">
        <f t="shared" si="2533"/>
        <v>199.99999999999929</v>
      </c>
      <c r="U5436" s="203">
        <f t="shared" si="2533"/>
        <v>199.99999999999929</v>
      </c>
      <c r="V5436" s="203">
        <f t="shared" si="2533"/>
        <v>199.99999999999929</v>
      </c>
      <c r="W5436" s="203">
        <f t="shared" si="2533"/>
        <v>200.00000000000284</v>
      </c>
      <c r="X5436" s="203">
        <f t="shared" si="2533"/>
        <v>179.99999999999972</v>
      </c>
      <c r="Y5436" s="413">
        <f>(Y5440-X5440)*$AE5436*$AF5436</f>
        <v>179.99999999999972</v>
      </c>
      <c r="Z5436" s="203">
        <f>(Z5440-Y5440)*$AE5436*$AF5436</f>
        <v>179.99999999999972</v>
      </c>
      <c r="AA5436" s="203">
        <f t="shared" si="2533"/>
        <v>140.00000000000057</v>
      </c>
      <c r="AB5436" s="330">
        <f t="shared" si="2533"/>
        <v>119.99999999999744</v>
      </c>
      <c r="AC5436" s="106">
        <f>SUM(E5436:AB5436)</f>
        <v>3939.9999999999964</v>
      </c>
      <c r="AD5436" s="902"/>
      <c r="AE5436" s="789">
        <v>100</v>
      </c>
      <c r="AF5436" s="790">
        <v>20</v>
      </c>
      <c r="AG5436" s="952"/>
      <c r="AH5436" s="953"/>
      <c r="AI5436" s="952"/>
      <c r="AJ5436" s="849"/>
    </row>
    <row r="5437" spans="1:36" s="181" customFormat="1" ht="15.75" customHeight="1" x14ac:dyDescent="0.25">
      <c r="A5437" s="3343"/>
      <c r="B5437" s="3346"/>
      <c r="C5437" s="123" t="s">
        <v>14</v>
      </c>
      <c r="D5437" s="108" t="s">
        <v>115</v>
      </c>
      <c r="E5437" s="81">
        <f t="shared" ref="E5437:AB5437" si="2534">(E5441-D5441)*$AE5436*$AF5436</f>
        <v>99.999999999999645</v>
      </c>
      <c r="F5437" s="155">
        <f t="shared" si="2534"/>
        <v>80.000000000000071</v>
      </c>
      <c r="G5437" s="155">
        <f t="shared" si="2534"/>
        <v>80.000000000000071</v>
      </c>
      <c r="H5437" s="412">
        <f t="shared" si="2534"/>
        <v>99.999999999999645</v>
      </c>
      <c r="I5437" s="155">
        <f t="shared" si="2534"/>
        <v>80.000000000000071</v>
      </c>
      <c r="J5437" s="155">
        <f t="shared" si="2534"/>
        <v>80.000000000000071</v>
      </c>
      <c r="K5437" s="155">
        <f t="shared" si="2534"/>
        <v>80.000000000000071</v>
      </c>
      <c r="L5437" s="155">
        <f t="shared" si="2534"/>
        <v>99.999999999999645</v>
      </c>
      <c r="M5437" s="155">
        <f t="shared" si="2534"/>
        <v>100.00000000000142</v>
      </c>
      <c r="N5437" s="412">
        <f t="shared" si="2534"/>
        <v>99.999999999999645</v>
      </c>
      <c r="O5437" s="155">
        <f t="shared" si="2534"/>
        <v>99.999999999999645</v>
      </c>
      <c r="P5437" s="155">
        <f t="shared" si="2534"/>
        <v>99.999999999999645</v>
      </c>
      <c r="Q5437" s="155">
        <f t="shared" si="2534"/>
        <v>99.999999999999645</v>
      </c>
      <c r="R5437" s="155">
        <f t="shared" si="2534"/>
        <v>120.00000000000099</v>
      </c>
      <c r="S5437" s="155">
        <f t="shared" si="2534"/>
        <v>99.999999999999645</v>
      </c>
      <c r="T5437" s="155">
        <f t="shared" si="2534"/>
        <v>119.99999999999922</v>
      </c>
      <c r="U5437" s="155">
        <f t="shared" si="2534"/>
        <v>80.000000000000071</v>
      </c>
      <c r="V5437" s="155">
        <f t="shared" si="2534"/>
        <v>140.00000000000057</v>
      </c>
      <c r="W5437" s="155">
        <f t="shared" si="2534"/>
        <v>99.999999999999645</v>
      </c>
      <c r="X5437" s="155">
        <f t="shared" si="2534"/>
        <v>80.000000000000071</v>
      </c>
      <c r="Y5437" s="412">
        <f>(Y5441-X5441)*$AE5436*$AF5436</f>
        <v>99.999999999999645</v>
      </c>
      <c r="Z5437" s="155">
        <f>(Z5441-Y5441)*$AE5436*$AF5436</f>
        <v>80.000000000000071</v>
      </c>
      <c r="AA5437" s="155">
        <f t="shared" si="2534"/>
        <v>100.00000000000142</v>
      </c>
      <c r="AB5437" s="317">
        <f t="shared" si="2534"/>
        <v>80.000000000000071</v>
      </c>
      <c r="AC5437" s="107">
        <f>SUM(E5437:AB5437)</f>
        <v>2300</v>
      </c>
      <c r="AD5437" s="904"/>
      <c r="AE5437" s="786"/>
      <c r="AF5437" s="787"/>
      <c r="AG5437" s="849"/>
      <c r="AH5437" s="849"/>
      <c r="AI5437" s="849"/>
      <c r="AJ5437" s="849"/>
    </row>
    <row r="5438" spans="1:36" s="181" customFormat="1" ht="15.75" customHeight="1" x14ac:dyDescent="0.25">
      <c r="A5438" s="3343"/>
      <c r="B5438" s="3346"/>
      <c r="C5438" s="123" t="s">
        <v>15</v>
      </c>
      <c r="D5438" s="108" t="s">
        <v>54</v>
      </c>
      <c r="E5438" s="1557">
        <v>8</v>
      </c>
      <c r="F5438" s="398">
        <v>9</v>
      </c>
      <c r="G5438" s="398">
        <v>8</v>
      </c>
      <c r="H5438" s="416">
        <v>8</v>
      </c>
      <c r="I5438" s="398">
        <v>8</v>
      </c>
      <c r="J5438" s="398">
        <v>12</v>
      </c>
      <c r="K5438" s="398">
        <v>12</v>
      </c>
      <c r="L5438" s="398">
        <v>12</v>
      </c>
      <c r="M5438" s="398">
        <v>13</v>
      </c>
      <c r="N5438" s="416">
        <v>13</v>
      </c>
      <c r="O5438" s="398">
        <v>18</v>
      </c>
      <c r="P5438" s="398">
        <v>12</v>
      </c>
      <c r="Q5438" s="398">
        <v>12</v>
      </c>
      <c r="R5438" s="398">
        <v>13</v>
      </c>
      <c r="S5438" s="398">
        <v>12</v>
      </c>
      <c r="T5438" s="398">
        <v>12</v>
      </c>
      <c r="U5438" s="398">
        <v>11</v>
      </c>
      <c r="V5438" s="398">
        <v>14</v>
      </c>
      <c r="W5438" s="398">
        <v>12</v>
      </c>
      <c r="X5438" s="398">
        <v>13</v>
      </c>
      <c r="Y5438" s="416">
        <v>11</v>
      </c>
      <c r="Z5438" s="398">
        <v>10</v>
      </c>
      <c r="AA5438" s="398">
        <v>9</v>
      </c>
      <c r="AB5438" s="1558">
        <v>9</v>
      </c>
      <c r="AC5438" s="107">
        <f>AVERAGE(E5438:AB5438)</f>
        <v>11.291666666666666</v>
      </c>
      <c r="AD5438" s="904"/>
      <c r="AE5438" s="786"/>
      <c r="AF5438" s="787"/>
      <c r="AG5438" s="849"/>
      <c r="AH5438" s="849"/>
      <c r="AI5438" s="849"/>
      <c r="AJ5438" s="849"/>
    </row>
    <row r="5439" spans="1:36" s="181" customFormat="1" ht="15.75" customHeight="1" thickBot="1" x14ac:dyDescent="0.3">
      <c r="A5439" s="3344"/>
      <c r="B5439" s="3347"/>
      <c r="C5439" s="126" t="s">
        <v>17</v>
      </c>
      <c r="D5439" s="114"/>
      <c r="E5439" s="318">
        <f t="shared" ref="E5439:AB5439" si="2535">E5437/E5436</f>
        <v>0.83333333333334814</v>
      </c>
      <c r="F5439" s="319">
        <f t="shared" si="2535"/>
        <v>0.79999999999998939</v>
      </c>
      <c r="G5439" s="319">
        <f t="shared" si="2535"/>
        <v>0.66666666666666174</v>
      </c>
      <c r="H5439" s="430">
        <f t="shared" si="2535"/>
        <v>1.0000000000000178</v>
      </c>
      <c r="I5439" s="319">
        <f t="shared" si="2535"/>
        <v>0.66666666666666174</v>
      </c>
      <c r="J5439" s="319">
        <f t="shared" si="2535"/>
        <v>0.66666666666666174</v>
      </c>
      <c r="K5439" s="319">
        <f t="shared" si="2535"/>
        <v>0.44444444444444553</v>
      </c>
      <c r="L5439" s="319">
        <f t="shared" si="2535"/>
        <v>0.62499999999999722</v>
      </c>
      <c r="M5439" s="319">
        <f t="shared" si="2535"/>
        <v>0.50000000000000888</v>
      </c>
      <c r="N5439" s="430">
        <f t="shared" si="2535"/>
        <v>0.5</v>
      </c>
      <c r="O5439" s="319">
        <f t="shared" si="2535"/>
        <v>0.55555555555555447</v>
      </c>
      <c r="P5439" s="319">
        <f t="shared" si="2535"/>
        <v>0.55555555555555447</v>
      </c>
      <c r="Q5439" s="319">
        <f t="shared" si="2535"/>
        <v>0.55555555555555447</v>
      </c>
      <c r="R5439" s="319">
        <f t="shared" si="2535"/>
        <v>0.54545454545454397</v>
      </c>
      <c r="S5439" s="319">
        <f t="shared" si="2535"/>
        <v>0.62499999999999722</v>
      </c>
      <c r="T5439" s="319">
        <f t="shared" si="2535"/>
        <v>0.5999999999999982</v>
      </c>
      <c r="U5439" s="319">
        <f t="shared" si="2535"/>
        <v>0.4000000000000018</v>
      </c>
      <c r="V5439" s="319">
        <f t="shared" si="2535"/>
        <v>0.70000000000000528</v>
      </c>
      <c r="W5439" s="319">
        <f t="shared" si="2535"/>
        <v>0.49999999999999112</v>
      </c>
      <c r="X5439" s="319">
        <f t="shared" si="2535"/>
        <v>0.44444444444444553</v>
      </c>
      <c r="Y5439" s="430">
        <f>Y5437/Y5436</f>
        <v>0.55555555555555447</v>
      </c>
      <c r="Z5439" s="319">
        <f t="shared" si="2535"/>
        <v>0.44444444444444553</v>
      </c>
      <c r="AA5439" s="319">
        <f t="shared" si="2535"/>
        <v>0.71428571428572152</v>
      </c>
      <c r="AB5439" s="874">
        <f t="shared" si="2535"/>
        <v>0.66666666666668151</v>
      </c>
      <c r="AC5439" s="114"/>
      <c r="AD5439" s="904"/>
      <c r="AE5439" s="786"/>
      <c r="AF5439" s="787"/>
      <c r="AG5439" s="849"/>
      <c r="AH5439" s="849"/>
      <c r="AI5439" s="849"/>
      <c r="AJ5439" s="849"/>
    </row>
    <row r="5440" spans="1:36" s="181" customFormat="1" ht="15.75" hidden="1" customHeight="1" x14ac:dyDescent="0.25">
      <c r="A5440" s="1869"/>
      <c r="B5440" s="1866"/>
      <c r="C5440" s="504" t="s">
        <v>116</v>
      </c>
      <c r="D5440" s="113">
        <v>8.89</v>
      </c>
      <c r="E5440" s="2593">
        <v>8.9499999999999993</v>
      </c>
      <c r="F5440" s="203">
        <v>9</v>
      </c>
      <c r="G5440" s="203">
        <v>9.06</v>
      </c>
      <c r="H5440" s="413">
        <v>9.11</v>
      </c>
      <c r="I5440" s="203">
        <v>9.17</v>
      </c>
      <c r="J5440" s="203">
        <v>9.23</v>
      </c>
      <c r="K5440" s="203">
        <v>9.32</v>
      </c>
      <c r="L5440" s="203">
        <v>9.4</v>
      </c>
      <c r="M5440" s="203">
        <v>9.5</v>
      </c>
      <c r="N5440" s="413">
        <v>9.6</v>
      </c>
      <c r="O5440" s="203">
        <v>9.69</v>
      </c>
      <c r="P5440" s="203">
        <v>9.7799999999999994</v>
      </c>
      <c r="Q5440" s="203">
        <v>9.8699999999999992</v>
      </c>
      <c r="R5440" s="203">
        <v>9.98</v>
      </c>
      <c r="S5440" s="203">
        <v>10.06</v>
      </c>
      <c r="T5440" s="203">
        <v>10.16</v>
      </c>
      <c r="U5440" s="203">
        <v>10.26</v>
      </c>
      <c r="V5440" s="203">
        <v>10.36</v>
      </c>
      <c r="W5440" s="203">
        <v>10.46</v>
      </c>
      <c r="X5440" s="203">
        <v>10.55</v>
      </c>
      <c r="Y5440" s="413">
        <v>10.64</v>
      </c>
      <c r="Z5440" s="203">
        <v>10.73</v>
      </c>
      <c r="AA5440" s="203">
        <v>10.8</v>
      </c>
      <c r="AB5440" s="330">
        <v>10.86</v>
      </c>
      <c r="AC5440" s="113"/>
      <c r="AD5440" s="904"/>
      <c r="AE5440" s="786"/>
      <c r="AF5440" s="787"/>
      <c r="AG5440" s="849"/>
      <c r="AH5440" s="849"/>
      <c r="AI5440" s="849"/>
      <c r="AJ5440" s="849"/>
    </row>
    <row r="5441" spans="1:36" s="181" customFormat="1" ht="15.75" hidden="1" customHeight="1" x14ac:dyDescent="0.25">
      <c r="A5441" s="1870"/>
      <c r="B5441" s="1867"/>
      <c r="C5441" s="124" t="s">
        <v>117</v>
      </c>
      <c r="D5441" s="108">
        <v>6.29</v>
      </c>
      <c r="E5441" s="81">
        <v>6.34</v>
      </c>
      <c r="F5441" s="155">
        <v>6.38</v>
      </c>
      <c r="G5441" s="155">
        <v>6.42</v>
      </c>
      <c r="H5441" s="412">
        <v>6.47</v>
      </c>
      <c r="I5441" s="155">
        <v>6.51</v>
      </c>
      <c r="J5441" s="155">
        <v>6.55</v>
      </c>
      <c r="K5441" s="155">
        <v>6.59</v>
      </c>
      <c r="L5441" s="155">
        <v>6.64</v>
      </c>
      <c r="M5441" s="155">
        <v>6.69</v>
      </c>
      <c r="N5441" s="412">
        <v>6.74</v>
      </c>
      <c r="O5441" s="155">
        <v>6.79</v>
      </c>
      <c r="P5441" s="155">
        <v>6.84</v>
      </c>
      <c r="Q5441" s="155">
        <v>6.89</v>
      </c>
      <c r="R5441" s="155">
        <v>6.95</v>
      </c>
      <c r="S5441" s="155">
        <v>7</v>
      </c>
      <c r="T5441" s="155">
        <v>7.06</v>
      </c>
      <c r="U5441" s="155">
        <v>7.1</v>
      </c>
      <c r="V5441" s="155">
        <v>7.17</v>
      </c>
      <c r="W5441" s="155">
        <v>7.22</v>
      </c>
      <c r="X5441" s="155">
        <v>7.26</v>
      </c>
      <c r="Y5441" s="412">
        <v>7.31</v>
      </c>
      <c r="Z5441" s="155">
        <v>7.35</v>
      </c>
      <c r="AA5441" s="155">
        <v>7.4</v>
      </c>
      <c r="AB5441" s="317">
        <v>7.44</v>
      </c>
      <c r="AC5441" s="108"/>
      <c r="AD5441" s="904"/>
      <c r="AE5441" s="786"/>
      <c r="AF5441" s="787"/>
      <c r="AG5441" s="849"/>
      <c r="AH5441" s="849"/>
      <c r="AI5441" s="849"/>
      <c r="AJ5441" s="849"/>
    </row>
    <row r="5442" spans="1:36" s="181" customFormat="1" ht="15.75" hidden="1" customHeight="1" thickBot="1" x14ac:dyDescent="0.3">
      <c r="A5442" s="2210"/>
      <c r="B5442" s="3448" t="s">
        <v>42</v>
      </c>
      <c r="C5442" s="3449"/>
      <c r="D5442" s="114"/>
      <c r="E5442" s="178">
        <f>SQRT(E5436*E5436+E5437*E5437)/E5428/1.73</f>
        <v>8.6986419814745393</v>
      </c>
      <c r="F5442" s="179">
        <f t="shared" ref="F5442:AB5442" si="2536">SQRT(F5436*F5436+F5437*F5437)/F5428/1.73</f>
        <v>7.1177459286715283</v>
      </c>
      <c r="G5442" s="179">
        <f t="shared" si="2536"/>
        <v>8.0313436810763488</v>
      </c>
      <c r="H5442" s="419">
        <f t="shared" si="2536"/>
        <v>7.8905838505873946</v>
      </c>
      <c r="I5442" s="179">
        <f t="shared" si="2536"/>
        <v>8.0313436810763488</v>
      </c>
      <c r="J5442" s="179">
        <f t="shared" si="2536"/>
        <v>8.0468482055571915</v>
      </c>
      <c r="K5442" s="179">
        <f t="shared" si="2536"/>
        <v>11.075839276889964</v>
      </c>
      <c r="L5442" s="179">
        <f t="shared" si="2536"/>
        <v>10.426708000814111</v>
      </c>
      <c r="M5442" s="179">
        <f t="shared" si="2536"/>
        <v>12.524465527959569</v>
      </c>
      <c r="N5442" s="419">
        <f t="shared" si="2536"/>
        <v>12.476108518199064</v>
      </c>
      <c r="O5442" s="179">
        <f t="shared" si="2536"/>
        <v>11.511085677694769</v>
      </c>
      <c r="P5442" s="179">
        <f t="shared" si="2536"/>
        <v>11.422708820284447</v>
      </c>
      <c r="Q5442" s="179">
        <f t="shared" si="2536"/>
        <v>11.466726966027352</v>
      </c>
      <c r="R5442" s="179">
        <f t="shared" si="2536"/>
        <v>13.928372705804579</v>
      </c>
      <c r="S5442" s="179">
        <f t="shared" si="2536"/>
        <v>10.486862085434193</v>
      </c>
      <c r="T5442" s="179">
        <f t="shared" si="2536"/>
        <v>12.963432402946365</v>
      </c>
      <c r="U5442" s="179">
        <f t="shared" si="2536"/>
        <v>11.949374384819075</v>
      </c>
      <c r="V5442" s="179">
        <f t="shared" si="2536"/>
        <v>13.465291020312502</v>
      </c>
      <c r="W5442" s="179">
        <f t="shared" si="2536"/>
        <v>12.33325231379238</v>
      </c>
      <c r="X5442" s="179">
        <f t="shared" si="2536"/>
        <v>10.885241660270442</v>
      </c>
      <c r="Y5442" s="419">
        <f>SQRT(V5436*V5436+V5437*V5437)/V5428/1.73</f>
        <v>13.465291020312502</v>
      </c>
      <c r="Z5442" s="179">
        <f t="shared" si="2536"/>
        <v>10.864468298323361</v>
      </c>
      <c r="AA5442" s="179">
        <f t="shared" si="2536"/>
        <v>9.4533124541667863</v>
      </c>
      <c r="AB5442" s="405">
        <f t="shared" si="2536"/>
        <v>8.0313436810761836</v>
      </c>
      <c r="AC5442" s="109">
        <f>AVERAGE(E5442:AB5442)</f>
        <v>10.689433005982124</v>
      </c>
      <c r="AD5442" s="96">
        <f>(AC5438-AC5442)/AC5438</f>
        <v>5.3334346333686361E-2</v>
      </c>
      <c r="AE5442" s="79"/>
      <c r="AF5442" s="80"/>
      <c r="AG5442" s="951"/>
      <c r="AH5442" s="951"/>
      <c r="AI5442" s="849"/>
      <c r="AJ5442" s="951"/>
    </row>
    <row r="5443" spans="1:36" s="181" customFormat="1" ht="15.75" customHeight="1" x14ac:dyDescent="0.25">
      <c r="A5443" s="3343" t="s">
        <v>25</v>
      </c>
      <c r="B5443" s="3346" t="s">
        <v>770</v>
      </c>
      <c r="C5443" s="125" t="s">
        <v>13</v>
      </c>
      <c r="D5443" s="122" t="s">
        <v>115</v>
      </c>
      <c r="E5443" s="2389">
        <f t="shared" ref="E5443:AB5443" si="2537">(E5447-D5447)*$AE5443*$AF5443</f>
        <v>94.000000000000313</v>
      </c>
      <c r="F5443" s="91">
        <f t="shared" si="2537"/>
        <v>77.999999999999403</v>
      </c>
      <c r="G5443" s="91">
        <f t="shared" si="2537"/>
        <v>96.000000000000085</v>
      </c>
      <c r="H5443" s="411">
        <f t="shared" si="2537"/>
        <v>78.000000000000284</v>
      </c>
      <c r="I5443" s="91">
        <f t="shared" si="2537"/>
        <v>94.000000000000313</v>
      </c>
      <c r="J5443" s="91">
        <f t="shared" si="2537"/>
        <v>93.999999999999417</v>
      </c>
      <c r="K5443" s="91">
        <f t="shared" si="2537"/>
        <v>126.00000000000034</v>
      </c>
      <c r="L5443" s="91">
        <f t="shared" si="2537"/>
        <v>126.00000000000034</v>
      </c>
      <c r="M5443" s="91">
        <f t="shared" si="2537"/>
        <v>125.99999999999945</v>
      </c>
      <c r="N5443" s="411">
        <f t="shared" si="2537"/>
        <v>126.00000000000034</v>
      </c>
      <c r="O5443" s="91">
        <f t="shared" si="2537"/>
        <v>125.99999999999945</v>
      </c>
      <c r="P5443" s="91">
        <f t="shared" si="2537"/>
        <v>94.000000000000313</v>
      </c>
      <c r="Q5443" s="91">
        <f t="shared" si="2537"/>
        <v>126.00000000000034</v>
      </c>
      <c r="R5443" s="91">
        <f t="shared" si="2537"/>
        <v>109.99999999999943</v>
      </c>
      <c r="S5443" s="91">
        <f t="shared" si="2537"/>
        <v>126.00000000000034</v>
      </c>
      <c r="T5443" s="91">
        <f t="shared" si="2537"/>
        <v>126.00000000000034</v>
      </c>
      <c r="U5443" s="91">
        <f t="shared" si="2537"/>
        <v>139.99999999999969</v>
      </c>
      <c r="V5443" s="91">
        <f t="shared" si="2537"/>
        <v>126.00000000000034</v>
      </c>
      <c r="W5443" s="91">
        <f t="shared" si="2537"/>
        <v>141.99999999999946</v>
      </c>
      <c r="X5443" s="91">
        <f t="shared" si="2537"/>
        <v>142.00000000000034</v>
      </c>
      <c r="Y5443" s="411">
        <f>(Y5447-X5447)*$AE5443*$AF5443</f>
        <v>125.99999999999945</v>
      </c>
      <c r="Z5443" s="91">
        <f>(Z5447-Y5447)*$AE5443*$AF5443</f>
        <v>126.00000000000034</v>
      </c>
      <c r="AA5443" s="91">
        <f t="shared" si="2537"/>
        <v>94.000000000000313</v>
      </c>
      <c r="AB5443" s="391">
        <f t="shared" si="2537"/>
        <v>77.999999999999403</v>
      </c>
      <c r="AC5443" s="134">
        <f>SUM(E5443:AB5443)</f>
        <v>2720.0000000000009</v>
      </c>
      <c r="AD5443" s="904"/>
      <c r="AE5443" s="786">
        <v>100</v>
      </c>
      <c r="AF5443" s="787">
        <v>20</v>
      </c>
      <c r="AG5443" s="952"/>
      <c r="AH5443" s="953"/>
      <c r="AI5443" s="952"/>
      <c r="AJ5443" s="849"/>
    </row>
    <row r="5444" spans="1:36" s="181" customFormat="1" ht="15.75" customHeight="1" x14ac:dyDescent="0.25">
      <c r="A5444" s="3343"/>
      <c r="B5444" s="3346"/>
      <c r="C5444" s="123" t="s">
        <v>14</v>
      </c>
      <c r="D5444" s="108" t="s">
        <v>115</v>
      </c>
      <c r="E5444" s="81">
        <f t="shared" ref="E5444:AB5444" si="2538">(E5448-D5448)*$AE5443*$AF5443</f>
        <v>51.999999999999602</v>
      </c>
      <c r="F5444" s="155">
        <f t="shared" si="2538"/>
        <v>41.999999999999815</v>
      </c>
      <c r="G5444" s="155">
        <f t="shared" si="2538"/>
        <v>51.999999999999602</v>
      </c>
      <c r="H5444" s="412">
        <f t="shared" si="2538"/>
        <v>41.999999999999815</v>
      </c>
      <c r="I5444" s="155">
        <f t="shared" si="2538"/>
        <v>51.999999999999602</v>
      </c>
      <c r="J5444" s="155">
        <f t="shared" si="2538"/>
        <v>50.000000000000711</v>
      </c>
      <c r="K5444" s="155">
        <f t="shared" si="2538"/>
        <v>70.000000000000284</v>
      </c>
      <c r="L5444" s="155">
        <f t="shared" si="2538"/>
        <v>67.999999999999616</v>
      </c>
      <c r="M5444" s="155">
        <f t="shared" si="2538"/>
        <v>67.999999999999616</v>
      </c>
      <c r="N5444" s="412">
        <f t="shared" si="2538"/>
        <v>68.000000000001393</v>
      </c>
      <c r="O5444" s="155">
        <f t="shared" si="2538"/>
        <v>69.999999999998508</v>
      </c>
      <c r="P5444" s="155">
        <f t="shared" si="2538"/>
        <v>50.000000000000711</v>
      </c>
      <c r="Q5444" s="155">
        <f t="shared" si="2538"/>
        <v>67.999999999999616</v>
      </c>
      <c r="R5444" s="155">
        <f t="shared" si="2538"/>
        <v>60.000000000000497</v>
      </c>
      <c r="S5444" s="155">
        <f t="shared" si="2538"/>
        <v>70.000000000000284</v>
      </c>
      <c r="T5444" s="155">
        <f t="shared" si="2538"/>
        <v>67.999999999999616</v>
      </c>
      <c r="U5444" s="155">
        <f t="shared" si="2538"/>
        <v>76.000000000000512</v>
      </c>
      <c r="V5444" s="155">
        <f t="shared" si="2538"/>
        <v>70.000000000000284</v>
      </c>
      <c r="W5444" s="155">
        <f t="shared" si="2538"/>
        <v>75.999999999998735</v>
      </c>
      <c r="X5444" s="155">
        <f t="shared" si="2538"/>
        <v>78.00000000000118</v>
      </c>
      <c r="Y5444" s="412">
        <f>(Y5448-X5448)*$AE5443*$AF5443</f>
        <v>67.999999999999616</v>
      </c>
      <c r="Z5444" s="155">
        <f>(Z5448-Y5448)*$AE5443*$AF5443</f>
        <v>67.999999999999616</v>
      </c>
      <c r="AA5444" s="155">
        <f t="shared" si="2538"/>
        <v>51.999999999999602</v>
      </c>
      <c r="AB5444" s="317">
        <f t="shared" si="2538"/>
        <v>41.999999999999815</v>
      </c>
      <c r="AC5444" s="107">
        <f>SUM(E5444:AB5444)</f>
        <v>1479.9999999999984</v>
      </c>
      <c r="AD5444" s="904"/>
      <c r="AE5444" s="786"/>
      <c r="AF5444" s="787"/>
      <c r="AG5444" s="849"/>
      <c r="AH5444" s="849"/>
      <c r="AI5444" s="849"/>
      <c r="AJ5444" s="849"/>
    </row>
    <row r="5445" spans="1:36" s="181" customFormat="1" ht="15.75" customHeight="1" x14ac:dyDescent="0.25">
      <c r="A5445" s="3343"/>
      <c r="B5445" s="3346"/>
      <c r="C5445" s="123" t="s">
        <v>15</v>
      </c>
      <c r="D5445" s="108" t="s">
        <v>54</v>
      </c>
      <c r="E5445" s="1557">
        <v>6</v>
      </c>
      <c r="F5445" s="398">
        <v>5</v>
      </c>
      <c r="G5445" s="398">
        <v>6</v>
      </c>
      <c r="H5445" s="416">
        <v>5</v>
      </c>
      <c r="I5445" s="398">
        <v>6</v>
      </c>
      <c r="J5445" s="398">
        <v>6</v>
      </c>
      <c r="K5445" s="398">
        <v>8</v>
      </c>
      <c r="L5445" s="398">
        <v>8</v>
      </c>
      <c r="M5445" s="398">
        <v>8</v>
      </c>
      <c r="N5445" s="416">
        <v>8</v>
      </c>
      <c r="O5445" s="398">
        <v>8</v>
      </c>
      <c r="P5445" s="398">
        <v>6</v>
      </c>
      <c r="Q5445" s="398">
        <v>8</v>
      </c>
      <c r="R5445" s="398">
        <v>7</v>
      </c>
      <c r="S5445" s="398">
        <v>8</v>
      </c>
      <c r="T5445" s="398">
        <v>8</v>
      </c>
      <c r="U5445" s="398">
        <v>9</v>
      </c>
      <c r="V5445" s="398">
        <v>8</v>
      </c>
      <c r="W5445" s="398">
        <v>9</v>
      </c>
      <c r="X5445" s="398">
        <v>9</v>
      </c>
      <c r="Y5445" s="416">
        <v>8</v>
      </c>
      <c r="Z5445" s="398">
        <v>8</v>
      </c>
      <c r="AA5445" s="398">
        <v>6</v>
      </c>
      <c r="AB5445" s="1558">
        <v>5</v>
      </c>
      <c r="AC5445" s="107">
        <f>AVERAGE(E5445:AB5445)</f>
        <v>7.208333333333333</v>
      </c>
      <c r="AD5445" s="904"/>
      <c r="AE5445" s="786"/>
      <c r="AF5445" s="787"/>
      <c r="AG5445" s="849"/>
      <c r="AH5445" s="849"/>
      <c r="AI5445" s="849"/>
      <c r="AJ5445" s="849"/>
    </row>
    <row r="5446" spans="1:36" s="181" customFormat="1" ht="15.75" customHeight="1" thickBot="1" x14ac:dyDescent="0.3">
      <c r="A5446" s="3343"/>
      <c r="B5446" s="3346"/>
      <c r="C5446" s="500" t="s">
        <v>17</v>
      </c>
      <c r="D5446" s="128"/>
      <c r="E5446" s="356">
        <f t="shared" ref="E5446:AB5446" si="2539">E5444/E5443</f>
        <v>0.55319148936169604</v>
      </c>
      <c r="F5446" s="324">
        <f t="shared" si="2539"/>
        <v>0.53846153846154021</v>
      </c>
      <c r="G5446" s="324">
        <f t="shared" si="2539"/>
        <v>0.54166666666666208</v>
      </c>
      <c r="H5446" s="437">
        <f t="shared" si="2539"/>
        <v>0.53846153846153411</v>
      </c>
      <c r="I5446" s="324">
        <f t="shared" si="2539"/>
        <v>0.55319148936169604</v>
      </c>
      <c r="J5446" s="324">
        <f t="shared" si="2539"/>
        <v>0.53191489361703215</v>
      </c>
      <c r="K5446" s="324">
        <f t="shared" si="2539"/>
        <v>0.55555555555555636</v>
      </c>
      <c r="L5446" s="324">
        <f t="shared" si="2539"/>
        <v>0.53968253968253521</v>
      </c>
      <c r="M5446" s="324">
        <f t="shared" si="2539"/>
        <v>0.53968253968253899</v>
      </c>
      <c r="N5446" s="437">
        <f t="shared" si="2539"/>
        <v>0.53968253968254931</v>
      </c>
      <c r="O5446" s="324">
        <f t="shared" si="2539"/>
        <v>0.55555555555554614</v>
      </c>
      <c r="P5446" s="324">
        <f t="shared" si="2539"/>
        <v>0.53191489361702704</v>
      </c>
      <c r="Q5446" s="324">
        <f t="shared" si="2539"/>
        <v>0.53968253968253521</v>
      </c>
      <c r="R5446" s="324">
        <f t="shared" si="2539"/>
        <v>0.54545454545455274</v>
      </c>
      <c r="S5446" s="324">
        <f t="shared" si="2539"/>
        <v>0.55555555555555636</v>
      </c>
      <c r="T5446" s="324">
        <f t="shared" si="2539"/>
        <v>0.53968253968253521</v>
      </c>
      <c r="U5446" s="324">
        <f t="shared" si="2539"/>
        <v>0.5428571428571477</v>
      </c>
      <c r="V5446" s="324">
        <f t="shared" si="2539"/>
        <v>0.55555555555555636</v>
      </c>
      <c r="W5446" s="324">
        <f t="shared" si="2539"/>
        <v>0.53521126760562698</v>
      </c>
      <c r="X5446" s="324">
        <f t="shared" si="2539"/>
        <v>0.54929577464789436</v>
      </c>
      <c r="Y5446" s="437">
        <f>Y5444/Y5443</f>
        <v>0.53968253968253899</v>
      </c>
      <c r="Z5446" s="324">
        <f t="shared" si="2539"/>
        <v>0.53968253968253521</v>
      </c>
      <c r="AA5446" s="324">
        <f t="shared" si="2539"/>
        <v>0.55319148936169604</v>
      </c>
      <c r="AB5446" s="501">
        <f t="shared" si="2539"/>
        <v>0.53846153846154021</v>
      </c>
      <c r="AC5446" s="128"/>
      <c r="AD5446" s="904"/>
      <c r="AE5446" s="786"/>
      <c r="AF5446" s="787"/>
      <c r="AG5446" s="849"/>
      <c r="AH5446" s="849"/>
      <c r="AI5446" s="849"/>
      <c r="AJ5446" s="849"/>
    </row>
    <row r="5447" spans="1:36" s="181" customFormat="1" ht="15.75" hidden="1" customHeight="1" x14ac:dyDescent="0.3">
      <c r="A5447" s="1869"/>
      <c r="B5447" s="1866"/>
      <c r="C5447" s="504" t="s">
        <v>116</v>
      </c>
      <c r="D5447" s="113">
        <v>2.17</v>
      </c>
      <c r="E5447" s="2593">
        <v>2.2170000000000001</v>
      </c>
      <c r="F5447" s="203">
        <v>2.2559999999999998</v>
      </c>
      <c r="G5447" s="203">
        <v>2.3039999999999998</v>
      </c>
      <c r="H5447" s="413">
        <v>2.343</v>
      </c>
      <c r="I5447" s="203">
        <v>2.39</v>
      </c>
      <c r="J5447" s="203">
        <v>2.4369999999999998</v>
      </c>
      <c r="K5447" s="203">
        <v>2.5</v>
      </c>
      <c r="L5447" s="203">
        <v>2.5630000000000002</v>
      </c>
      <c r="M5447" s="203">
        <v>2.6259999999999999</v>
      </c>
      <c r="N5447" s="413">
        <v>2.6890000000000001</v>
      </c>
      <c r="O5447" s="203">
        <v>2.7519999999999998</v>
      </c>
      <c r="P5447" s="203">
        <v>2.7989999999999999</v>
      </c>
      <c r="Q5447" s="203">
        <v>2.8620000000000001</v>
      </c>
      <c r="R5447" s="203">
        <v>2.9169999999999998</v>
      </c>
      <c r="S5447" s="203">
        <v>2.98</v>
      </c>
      <c r="T5447" s="203">
        <v>3.0430000000000001</v>
      </c>
      <c r="U5447" s="203">
        <v>3.113</v>
      </c>
      <c r="V5447" s="203">
        <v>3.1760000000000002</v>
      </c>
      <c r="W5447" s="203">
        <v>3.2469999999999999</v>
      </c>
      <c r="X5447" s="203">
        <v>3.3180000000000001</v>
      </c>
      <c r="Y5447" s="413">
        <v>3.3809999999999998</v>
      </c>
      <c r="Z5447" s="203">
        <v>3.444</v>
      </c>
      <c r="AA5447" s="203">
        <v>3.4910000000000001</v>
      </c>
      <c r="AB5447" s="330">
        <v>3.53</v>
      </c>
      <c r="AC5447" s="113"/>
      <c r="AD5447" s="904"/>
      <c r="AE5447" s="786"/>
      <c r="AF5447" s="787"/>
      <c r="AG5447" s="849"/>
      <c r="AH5447" s="849"/>
      <c r="AI5447" s="849"/>
      <c r="AJ5447" s="849"/>
    </row>
    <row r="5448" spans="1:36" s="181" customFormat="1" ht="15.75" hidden="1" customHeight="1" x14ac:dyDescent="0.3">
      <c r="A5448" s="1870"/>
      <c r="B5448" s="1867"/>
      <c r="C5448" s="124" t="s">
        <v>117</v>
      </c>
      <c r="D5448" s="108">
        <v>5.9</v>
      </c>
      <c r="E5448" s="81">
        <v>5.9260000000000002</v>
      </c>
      <c r="F5448" s="155">
        <v>5.9470000000000001</v>
      </c>
      <c r="G5448" s="155">
        <v>5.9729999999999999</v>
      </c>
      <c r="H5448" s="412">
        <v>5.9939999999999998</v>
      </c>
      <c r="I5448" s="155">
        <v>6.02</v>
      </c>
      <c r="J5448" s="155">
        <v>6.0449999999999999</v>
      </c>
      <c r="K5448" s="155">
        <v>6.08</v>
      </c>
      <c r="L5448" s="155">
        <v>6.1139999999999999</v>
      </c>
      <c r="M5448" s="155">
        <v>6.1479999999999997</v>
      </c>
      <c r="N5448" s="412">
        <v>6.1820000000000004</v>
      </c>
      <c r="O5448" s="155">
        <v>6.2169999999999996</v>
      </c>
      <c r="P5448" s="155">
        <v>6.242</v>
      </c>
      <c r="Q5448" s="155">
        <v>6.2759999999999998</v>
      </c>
      <c r="R5448" s="155">
        <v>6.306</v>
      </c>
      <c r="S5448" s="155">
        <v>6.3410000000000002</v>
      </c>
      <c r="T5448" s="155">
        <v>6.375</v>
      </c>
      <c r="U5448" s="155">
        <v>6.4130000000000003</v>
      </c>
      <c r="V5448" s="155">
        <v>6.4480000000000004</v>
      </c>
      <c r="W5448" s="155">
        <v>6.4859999999999998</v>
      </c>
      <c r="X5448" s="155">
        <v>6.5250000000000004</v>
      </c>
      <c r="Y5448" s="412">
        <v>6.5590000000000002</v>
      </c>
      <c r="Z5448" s="155">
        <v>6.593</v>
      </c>
      <c r="AA5448" s="155">
        <v>6.6189999999999998</v>
      </c>
      <c r="AB5448" s="317">
        <v>6.64</v>
      </c>
      <c r="AC5448" s="108"/>
      <c r="AD5448" s="904"/>
      <c r="AE5448" s="786"/>
      <c r="AF5448" s="787"/>
      <c r="AG5448" s="849"/>
      <c r="AH5448" s="849"/>
      <c r="AI5448" s="849"/>
      <c r="AJ5448" s="849"/>
    </row>
    <row r="5449" spans="1:36" s="181" customFormat="1" ht="15.75" hidden="1" customHeight="1" thickBot="1" x14ac:dyDescent="0.3">
      <c r="A5449" s="2210"/>
      <c r="B5449" s="3448" t="s">
        <v>42</v>
      </c>
      <c r="C5449" s="3449"/>
      <c r="D5449" s="114"/>
      <c r="E5449" s="178">
        <f>SQRT(E5443*E5443+E5444*E5444)/E5428/1.73</f>
        <v>5.9821796037269515</v>
      </c>
      <c r="F5449" s="179">
        <f t="shared" ref="F5449:AB5449" si="2540">SQRT(F5443*F5443+F5444*F5444)/F5428/1.73</f>
        <v>4.9237960405402292</v>
      </c>
      <c r="G5449" s="179">
        <f t="shared" si="2540"/>
        <v>6.0798752888307499</v>
      </c>
      <c r="H5449" s="419">
        <f>SQRT(H5443*H5443+H5444*H5444)/H5428/1.73</f>
        <v>4.9428068360635926</v>
      </c>
      <c r="I5449" s="179">
        <f t="shared" si="2540"/>
        <v>5.9821796037269515</v>
      </c>
      <c r="J5449" s="179">
        <f t="shared" si="2540"/>
        <v>5.9405144973803843</v>
      </c>
      <c r="K5449" s="179">
        <f t="shared" si="2540"/>
        <v>8.1047897018633428</v>
      </c>
      <c r="L5449" s="179">
        <f t="shared" si="2540"/>
        <v>7.9122343655855856</v>
      </c>
      <c r="M5449" s="179">
        <f t="shared" si="2540"/>
        <v>8.0195708782969746</v>
      </c>
      <c r="N5449" s="419">
        <f t="shared" si="2540"/>
        <v>7.9886072841723674</v>
      </c>
      <c r="O5449" s="179">
        <f t="shared" si="2540"/>
        <v>8.057759974386288</v>
      </c>
      <c r="P5449" s="179">
        <f t="shared" si="2540"/>
        <v>5.9063080799291008</v>
      </c>
      <c r="Q5449" s="179">
        <f t="shared" si="2540"/>
        <v>7.9732149772663989</v>
      </c>
      <c r="R5449" s="179">
        <f t="shared" si="2540"/>
        <v>6.9641863529022023</v>
      </c>
      <c r="S5449" s="179">
        <f t="shared" si="2540"/>
        <v>8.0112728976110734</v>
      </c>
      <c r="T5449" s="179">
        <f t="shared" si="2540"/>
        <v>7.9578818715408861</v>
      </c>
      <c r="U5449" s="179">
        <f t="shared" si="2540"/>
        <v>8.836855647427635</v>
      </c>
      <c r="V5449" s="179">
        <f t="shared" si="2540"/>
        <v>7.9501181426674776</v>
      </c>
      <c r="W5449" s="179">
        <f t="shared" si="2540"/>
        <v>8.883366908744696</v>
      </c>
      <c r="X5449" s="179">
        <f t="shared" si="2540"/>
        <v>8.953035798838954</v>
      </c>
      <c r="Y5449" s="419">
        <f>SQRT(V5443*V5443+V5444*V5444)/V5428/1.73</f>
        <v>7.9501181426674776</v>
      </c>
      <c r="Z5449" s="179">
        <f t="shared" si="2540"/>
        <v>7.8971346816817967</v>
      </c>
      <c r="AA5449" s="179">
        <f t="shared" si="2540"/>
        <v>5.9025688485442735</v>
      </c>
      <c r="AB5449" s="405">
        <f t="shared" si="2540"/>
        <v>4.9332831234699785</v>
      </c>
      <c r="AC5449" s="109">
        <f>AVERAGE(E5449:AB5449)</f>
        <v>7.168902481161056</v>
      </c>
      <c r="AD5449" s="96">
        <f>(AC5445-AC5449)/AC5445</f>
        <v>5.4701760238997053E-3</v>
      </c>
      <c r="AE5449" s="79"/>
      <c r="AF5449" s="80"/>
      <c r="AG5449" s="951"/>
      <c r="AH5449" s="951"/>
      <c r="AI5449" s="849"/>
      <c r="AJ5449" s="951"/>
    </row>
    <row r="5450" spans="1:36" s="181" customFormat="1" ht="15.75" customHeight="1" x14ac:dyDescent="0.25">
      <c r="A5450" s="3436" t="s">
        <v>155</v>
      </c>
      <c r="B5450" s="3345" t="s">
        <v>26</v>
      </c>
      <c r="C5450" s="121" t="s">
        <v>13</v>
      </c>
      <c r="D5450" s="113" t="s">
        <v>115</v>
      </c>
      <c r="E5450" s="2593">
        <f t="shared" ref="E5450:AB5450" si="2541">(E5454-D5454)*$AE5450*$AF5450</f>
        <v>0</v>
      </c>
      <c r="F5450" s="203">
        <f t="shared" si="2541"/>
        <v>0</v>
      </c>
      <c r="G5450" s="203">
        <f t="shared" si="2541"/>
        <v>0</v>
      </c>
      <c r="H5450" s="413">
        <f t="shared" si="2541"/>
        <v>0</v>
      </c>
      <c r="I5450" s="203">
        <f t="shared" si="2541"/>
        <v>0</v>
      </c>
      <c r="J5450" s="203">
        <f t="shared" si="2541"/>
        <v>0</v>
      </c>
      <c r="K5450" s="203">
        <f t="shared" si="2541"/>
        <v>0</v>
      </c>
      <c r="L5450" s="203">
        <f t="shared" si="2541"/>
        <v>0</v>
      </c>
      <c r="M5450" s="203">
        <f t="shared" si="2541"/>
        <v>0</v>
      </c>
      <c r="N5450" s="413">
        <f t="shared" si="2541"/>
        <v>0</v>
      </c>
      <c r="O5450" s="203">
        <f t="shared" si="2541"/>
        <v>0</v>
      </c>
      <c r="P5450" s="203">
        <f t="shared" si="2541"/>
        <v>0</v>
      </c>
      <c r="Q5450" s="203">
        <f t="shared" si="2541"/>
        <v>0</v>
      </c>
      <c r="R5450" s="203">
        <f t="shared" si="2541"/>
        <v>0</v>
      </c>
      <c r="S5450" s="203">
        <f t="shared" si="2541"/>
        <v>0</v>
      </c>
      <c r="T5450" s="203">
        <f t="shared" si="2541"/>
        <v>0</v>
      </c>
      <c r="U5450" s="203">
        <f t="shared" si="2541"/>
        <v>0</v>
      </c>
      <c r="V5450" s="203">
        <f t="shared" si="2541"/>
        <v>0</v>
      </c>
      <c r="W5450" s="203">
        <f t="shared" si="2541"/>
        <v>0</v>
      </c>
      <c r="X5450" s="203">
        <f t="shared" si="2541"/>
        <v>0</v>
      </c>
      <c r="Y5450" s="413">
        <f>(Y5454-X5454)*$AE5450*$AF5450</f>
        <v>0</v>
      </c>
      <c r="Z5450" s="203">
        <f>(Z5454-Y5454)*$AE5450*$AF5450</f>
        <v>0</v>
      </c>
      <c r="AA5450" s="203">
        <f t="shared" si="2541"/>
        <v>0</v>
      </c>
      <c r="AB5450" s="330">
        <f t="shared" si="2541"/>
        <v>0</v>
      </c>
      <c r="AC5450" s="106">
        <f>SUM(E5450:AB5450)</f>
        <v>0</v>
      </c>
      <c r="AD5450" s="513"/>
      <c r="AE5450" s="514">
        <v>0</v>
      </c>
      <c r="AF5450" s="515">
        <v>0</v>
      </c>
      <c r="AG5450" s="952"/>
      <c r="AH5450" s="953"/>
      <c r="AI5450" s="952"/>
      <c r="AJ5450" s="849"/>
    </row>
    <row r="5451" spans="1:36" s="181" customFormat="1" ht="15.75" customHeight="1" x14ac:dyDescent="0.25">
      <c r="A5451" s="3435"/>
      <c r="B5451" s="3346"/>
      <c r="C5451" s="123" t="s">
        <v>14</v>
      </c>
      <c r="D5451" s="108" t="s">
        <v>115</v>
      </c>
      <c r="E5451" s="81">
        <f t="shared" ref="E5451:AB5451" si="2542">(E5455-D5455)*$AE5450*$AF5450</f>
        <v>0</v>
      </c>
      <c r="F5451" s="155">
        <f t="shared" si="2542"/>
        <v>0</v>
      </c>
      <c r="G5451" s="155">
        <f t="shared" si="2542"/>
        <v>0</v>
      </c>
      <c r="H5451" s="412">
        <f t="shared" si="2542"/>
        <v>0</v>
      </c>
      <c r="I5451" s="155">
        <f t="shared" si="2542"/>
        <v>0</v>
      </c>
      <c r="J5451" s="155">
        <f t="shared" si="2542"/>
        <v>0</v>
      </c>
      <c r="K5451" s="155">
        <f t="shared" si="2542"/>
        <v>0</v>
      </c>
      <c r="L5451" s="155">
        <f t="shared" si="2542"/>
        <v>0</v>
      </c>
      <c r="M5451" s="155">
        <f t="shared" si="2542"/>
        <v>0</v>
      </c>
      <c r="N5451" s="412">
        <f t="shared" si="2542"/>
        <v>0</v>
      </c>
      <c r="O5451" s="155">
        <f t="shared" si="2542"/>
        <v>0</v>
      </c>
      <c r="P5451" s="155">
        <f t="shared" si="2542"/>
        <v>0</v>
      </c>
      <c r="Q5451" s="155">
        <f t="shared" si="2542"/>
        <v>0</v>
      </c>
      <c r="R5451" s="155">
        <f t="shared" si="2542"/>
        <v>0</v>
      </c>
      <c r="S5451" s="155">
        <f t="shared" si="2542"/>
        <v>0</v>
      </c>
      <c r="T5451" s="155">
        <f t="shared" si="2542"/>
        <v>0</v>
      </c>
      <c r="U5451" s="155">
        <f t="shared" si="2542"/>
        <v>0</v>
      </c>
      <c r="V5451" s="155">
        <f t="shared" si="2542"/>
        <v>0</v>
      </c>
      <c r="W5451" s="155">
        <f t="shared" si="2542"/>
        <v>0</v>
      </c>
      <c r="X5451" s="155">
        <f t="shared" si="2542"/>
        <v>0</v>
      </c>
      <c r="Y5451" s="412">
        <f>(Y5455-X5455)*$AE5450*$AF5450</f>
        <v>0</v>
      </c>
      <c r="Z5451" s="155">
        <f>(Z5455-Y5455)*$AE5450*$AF5450</f>
        <v>0</v>
      </c>
      <c r="AA5451" s="155">
        <f t="shared" si="2542"/>
        <v>0</v>
      </c>
      <c r="AB5451" s="317">
        <f t="shared" si="2542"/>
        <v>0</v>
      </c>
      <c r="AC5451" s="107">
        <f>SUM(E5451:AB5451)</f>
        <v>0</v>
      </c>
      <c r="AD5451" s="904"/>
      <c r="AE5451" s="786"/>
      <c r="AF5451" s="787"/>
      <c r="AG5451" s="849"/>
      <c r="AH5451" s="849"/>
      <c r="AI5451" s="849"/>
      <c r="AJ5451" s="849"/>
    </row>
    <row r="5452" spans="1:36" s="181" customFormat="1" ht="15.75" customHeight="1" x14ac:dyDescent="0.25">
      <c r="A5452" s="3435"/>
      <c r="B5452" s="3346"/>
      <c r="C5452" s="123" t="s">
        <v>15</v>
      </c>
      <c r="D5452" s="108" t="s">
        <v>54</v>
      </c>
      <c r="E5452" s="93">
        <v>0</v>
      </c>
      <c r="F5452" s="94">
        <v>0</v>
      </c>
      <c r="G5452" s="94">
        <v>0</v>
      </c>
      <c r="H5452" s="440">
        <v>0</v>
      </c>
      <c r="I5452" s="94">
        <v>0</v>
      </c>
      <c r="J5452" s="94">
        <v>0</v>
      </c>
      <c r="K5452" s="94">
        <v>0</v>
      </c>
      <c r="L5452" s="94">
        <v>0</v>
      </c>
      <c r="M5452" s="94">
        <v>0</v>
      </c>
      <c r="N5452" s="440">
        <v>0</v>
      </c>
      <c r="O5452" s="94">
        <v>0</v>
      </c>
      <c r="P5452" s="94">
        <v>0</v>
      </c>
      <c r="Q5452" s="94">
        <v>0</v>
      </c>
      <c r="R5452" s="94">
        <v>0</v>
      </c>
      <c r="S5452" s="94">
        <v>0</v>
      </c>
      <c r="T5452" s="94">
        <v>0</v>
      </c>
      <c r="U5452" s="94">
        <v>0</v>
      </c>
      <c r="V5452" s="94">
        <v>0</v>
      </c>
      <c r="W5452" s="94">
        <v>0</v>
      </c>
      <c r="X5452" s="94">
        <v>0</v>
      </c>
      <c r="Y5452" s="440">
        <v>0</v>
      </c>
      <c r="Z5452" s="94">
        <v>0</v>
      </c>
      <c r="AA5452" s="94">
        <v>0</v>
      </c>
      <c r="AB5452" s="499">
        <v>0</v>
      </c>
      <c r="AC5452" s="107"/>
      <c r="AD5452" s="904"/>
      <c r="AE5452" s="786"/>
      <c r="AF5452" s="787"/>
      <c r="AG5452" s="849"/>
      <c r="AH5452" s="849"/>
      <c r="AI5452" s="849"/>
      <c r="AJ5452" s="849"/>
    </row>
    <row r="5453" spans="1:36" s="181" customFormat="1" ht="15.75" customHeight="1" thickBot="1" x14ac:dyDescent="0.3">
      <c r="A5453" s="3437"/>
      <c r="B5453" s="3347"/>
      <c r="C5453" s="126" t="s">
        <v>17</v>
      </c>
      <c r="D5453" s="114"/>
      <c r="E5453" s="318" t="e">
        <f t="shared" ref="E5453:AB5453" si="2543">E5451/E5450</f>
        <v>#DIV/0!</v>
      </c>
      <c r="F5453" s="319" t="e">
        <f t="shared" si="2543"/>
        <v>#DIV/0!</v>
      </c>
      <c r="G5453" s="319" t="e">
        <f t="shared" si="2543"/>
        <v>#DIV/0!</v>
      </c>
      <c r="H5453" s="430" t="e">
        <f t="shared" si="2543"/>
        <v>#DIV/0!</v>
      </c>
      <c r="I5453" s="319" t="e">
        <f t="shared" si="2543"/>
        <v>#DIV/0!</v>
      </c>
      <c r="J5453" s="319" t="e">
        <f t="shared" si="2543"/>
        <v>#DIV/0!</v>
      </c>
      <c r="K5453" s="319" t="e">
        <f t="shared" si="2543"/>
        <v>#DIV/0!</v>
      </c>
      <c r="L5453" s="319" t="e">
        <f t="shared" si="2543"/>
        <v>#DIV/0!</v>
      </c>
      <c r="M5453" s="319" t="e">
        <f t="shared" si="2543"/>
        <v>#DIV/0!</v>
      </c>
      <c r="N5453" s="430" t="e">
        <f t="shared" si="2543"/>
        <v>#DIV/0!</v>
      </c>
      <c r="O5453" s="319" t="e">
        <f t="shared" si="2543"/>
        <v>#DIV/0!</v>
      </c>
      <c r="P5453" s="319" t="e">
        <f t="shared" si="2543"/>
        <v>#DIV/0!</v>
      </c>
      <c r="Q5453" s="319" t="e">
        <f t="shared" si="2543"/>
        <v>#DIV/0!</v>
      </c>
      <c r="R5453" s="319" t="e">
        <f t="shared" si="2543"/>
        <v>#DIV/0!</v>
      </c>
      <c r="S5453" s="319" t="e">
        <f t="shared" si="2543"/>
        <v>#DIV/0!</v>
      </c>
      <c r="T5453" s="319" t="e">
        <f t="shared" si="2543"/>
        <v>#DIV/0!</v>
      </c>
      <c r="U5453" s="319" t="e">
        <f t="shared" si="2543"/>
        <v>#DIV/0!</v>
      </c>
      <c r="V5453" s="319" t="e">
        <f t="shared" si="2543"/>
        <v>#DIV/0!</v>
      </c>
      <c r="W5453" s="319" t="e">
        <f t="shared" si="2543"/>
        <v>#DIV/0!</v>
      </c>
      <c r="X5453" s="319" t="e">
        <f t="shared" si="2543"/>
        <v>#DIV/0!</v>
      </c>
      <c r="Y5453" s="430" t="e">
        <f>Y5451/Y5450</f>
        <v>#DIV/0!</v>
      </c>
      <c r="Z5453" s="319" t="e">
        <f t="shared" si="2543"/>
        <v>#DIV/0!</v>
      </c>
      <c r="AA5453" s="319" t="e">
        <f t="shared" si="2543"/>
        <v>#DIV/0!</v>
      </c>
      <c r="AB5453" s="874" t="e">
        <f t="shared" si="2543"/>
        <v>#DIV/0!</v>
      </c>
      <c r="AC5453" s="114"/>
      <c r="AD5453" s="519"/>
      <c r="AE5453" s="520"/>
      <c r="AF5453" s="521"/>
      <c r="AG5453" s="849"/>
      <c r="AH5453" s="849"/>
      <c r="AI5453" s="849"/>
      <c r="AJ5453" s="849"/>
    </row>
    <row r="5454" spans="1:36" s="181" customFormat="1" ht="15.75" hidden="1" customHeight="1" x14ac:dyDescent="0.3">
      <c r="A5454" s="1865"/>
      <c r="B5454" s="1864"/>
      <c r="C5454" s="362" t="s">
        <v>116</v>
      </c>
      <c r="D5454" s="122"/>
      <c r="E5454" s="2389"/>
      <c r="F5454" s="91"/>
      <c r="G5454" s="91"/>
      <c r="H5454" s="411"/>
      <c r="I5454" s="91"/>
      <c r="J5454" s="91"/>
      <c r="K5454" s="91"/>
      <c r="L5454" s="91"/>
      <c r="M5454" s="91"/>
      <c r="N5454" s="411"/>
      <c r="O5454" s="91"/>
      <c r="P5454" s="91"/>
      <c r="Q5454" s="91"/>
      <c r="R5454" s="91"/>
      <c r="S5454" s="91"/>
      <c r="T5454" s="91"/>
      <c r="U5454" s="91"/>
      <c r="V5454" s="91"/>
      <c r="W5454" s="91"/>
      <c r="X5454" s="91"/>
      <c r="Y5454" s="411"/>
      <c r="Z5454" s="91"/>
      <c r="AA5454" s="91"/>
      <c r="AB5454" s="391"/>
      <c r="AC5454" s="122"/>
      <c r="AD5454" s="788"/>
      <c r="AE5454" s="789"/>
      <c r="AF5454" s="790"/>
      <c r="AG5454" s="849"/>
      <c r="AH5454" s="849"/>
      <c r="AI5454" s="849"/>
      <c r="AJ5454" s="849"/>
    </row>
    <row r="5455" spans="1:36" s="181" customFormat="1" ht="15.75" hidden="1" customHeight="1" x14ac:dyDescent="0.3">
      <c r="A5455" s="1870"/>
      <c r="B5455" s="1867"/>
      <c r="C5455" s="124" t="s">
        <v>117</v>
      </c>
      <c r="D5455" s="108"/>
      <c r="E5455" s="81"/>
      <c r="F5455" s="155"/>
      <c r="G5455" s="155"/>
      <c r="H5455" s="412"/>
      <c r="I5455" s="155"/>
      <c r="J5455" s="155"/>
      <c r="K5455" s="155"/>
      <c r="L5455" s="155"/>
      <c r="M5455" s="155"/>
      <c r="N5455" s="412"/>
      <c r="O5455" s="155"/>
      <c r="P5455" s="155"/>
      <c r="Q5455" s="155"/>
      <c r="R5455" s="155"/>
      <c r="S5455" s="155"/>
      <c r="T5455" s="155"/>
      <c r="U5455" s="155"/>
      <c r="V5455" s="155"/>
      <c r="W5455" s="155"/>
      <c r="X5455" s="155"/>
      <c r="Y5455" s="412"/>
      <c r="Z5455" s="155"/>
      <c r="AA5455" s="155"/>
      <c r="AB5455" s="317"/>
      <c r="AC5455" s="108"/>
      <c r="AD5455" s="785"/>
      <c r="AE5455" s="786"/>
      <c r="AF5455" s="787"/>
      <c r="AG5455" s="849"/>
      <c r="AH5455" s="849"/>
      <c r="AI5455" s="849"/>
      <c r="AJ5455" s="849"/>
    </row>
    <row r="5456" spans="1:36" s="181" customFormat="1" ht="15.75" hidden="1" customHeight="1" thickBot="1" x14ac:dyDescent="0.3">
      <c r="A5456" s="2210"/>
      <c r="B5456" s="3448" t="s">
        <v>42</v>
      </c>
      <c r="C5456" s="3449"/>
      <c r="D5456" s="114"/>
      <c r="E5456" s="178">
        <f>SQRT(E5450*E5450+E5451*E5451)/E5428/1.73</f>
        <v>0</v>
      </c>
      <c r="F5456" s="179">
        <f t="shared" ref="F5456:AB5456" si="2544">SQRT(F5450*F5450+F5451*F5451)/F5428/1.73</f>
        <v>0</v>
      </c>
      <c r="G5456" s="179">
        <f t="shared" si="2544"/>
        <v>0</v>
      </c>
      <c r="H5456" s="419">
        <f t="shared" si="2544"/>
        <v>0</v>
      </c>
      <c r="I5456" s="179">
        <f t="shared" si="2544"/>
        <v>0</v>
      </c>
      <c r="J5456" s="179">
        <f t="shared" si="2544"/>
        <v>0</v>
      </c>
      <c r="K5456" s="179">
        <f t="shared" si="2544"/>
        <v>0</v>
      </c>
      <c r="L5456" s="179">
        <f t="shared" si="2544"/>
        <v>0</v>
      </c>
      <c r="M5456" s="179">
        <f t="shared" si="2544"/>
        <v>0</v>
      </c>
      <c r="N5456" s="419">
        <f t="shared" si="2544"/>
        <v>0</v>
      </c>
      <c r="O5456" s="179">
        <f t="shared" si="2544"/>
        <v>0</v>
      </c>
      <c r="P5456" s="179">
        <f t="shared" si="2544"/>
        <v>0</v>
      </c>
      <c r="Q5456" s="179">
        <f t="shared" si="2544"/>
        <v>0</v>
      </c>
      <c r="R5456" s="179">
        <f t="shared" si="2544"/>
        <v>0</v>
      </c>
      <c r="S5456" s="179">
        <f t="shared" si="2544"/>
        <v>0</v>
      </c>
      <c r="T5456" s="179">
        <f t="shared" si="2544"/>
        <v>0</v>
      </c>
      <c r="U5456" s="179">
        <f t="shared" si="2544"/>
        <v>0</v>
      </c>
      <c r="V5456" s="179">
        <f t="shared" si="2544"/>
        <v>0</v>
      </c>
      <c r="W5456" s="179">
        <f t="shared" si="2544"/>
        <v>0</v>
      </c>
      <c r="X5456" s="179">
        <f t="shared" si="2544"/>
        <v>0</v>
      </c>
      <c r="Y5456" s="419">
        <f>SQRT(V5450*V5450+V5451*V5451)/V5428/1.73</f>
        <v>0</v>
      </c>
      <c r="Z5456" s="179">
        <f t="shared" si="2544"/>
        <v>0</v>
      </c>
      <c r="AA5456" s="179">
        <f t="shared" si="2544"/>
        <v>0</v>
      </c>
      <c r="AB5456" s="405">
        <f t="shared" si="2544"/>
        <v>0</v>
      </c>
      <c r="AC5456" s="109">
        <f>AVERAGE(E5456:AB5456)</f>
        <v>0</v>
      </c>
      <c r="AD5456" s="96" t="e">
        <f>(AC5452-AC5456)/AC5452</f>
        <v>#DIV/0!</v>
      </c>
      <c r="AE5456" s="79"/>
      <c r="AF5456" s="80"/>
      <c r="AG5456" s="951"/>
      <c r="AH5456" s="951"/>
      <c r="AI5456" s="849"/>
      <c r="AJ5456" s="951"/>
    </row>
    <row r="5457" spans="1:36" s="181" customFormat="1" ht="15.75" customHeight="1" x14ac:dyDescent="0.25">
      <c r="A5457" s="3342" t="s">
        <v>27</v>
      </c>
      <c r="B5457" s="3345" t="s">
        <v>768</v>
      </c>
      <c r="C5457" s="121" t="s">
        <v>13</v>
      </c>
      <c r="D5457" s="113" t="s">
        <v>115</v>
      </c>
      <c r="E5457" s="2593">
        <f t="shared" ref="E5457:AB5457" si="2545">(E5461-D5461)*$AE5457*$AF5457</f>
        <v>341.99999999999966</v>
      </c>
      <c r="F5457" s="203">
        <f t="shared" si="2545"/>
        <v>345</v>
      </c>
      <c r="G5457" s="203">
        <f t="shared" si="2545"/>
        <v>342.00000000000028</v>
      </c>
      <c r="H5457" s="413">
        <f t="shared" si="2545"/>
        <v>276.00000000000023</v>
      </c>
      <c r="I5457" s="203">
        <f t="shared" si="2545"/>
        <v>272.99999999999994</v>
      </c>
      <c r="J5457" s="203">
        <f t="shared" si="2545"/>
        <v>290.99999999999994</v>
      </c>
      <c r="K5457" s="203">
        <f t="shared" si="2545"/>
        <v>345</v>
      </c>
      <c r="L5457" s="203">
        <f t="shared" si="2545"/>
        <v>392.99999999999937</v>
      </c>
      <c r="M5457" s="203">
        <f t="shared" si="2545"/>
        <v>429.00000000000074</v>
      </c>
      <c r="N5457" s="413">
        <f t="shared" si="2545"/>
        <v>447.00000000000006</v>
      </c>
      <c r="O5457" s="203">
        <f t="shared" si="2545"/>
        <v>428.99999999999937</v>
      </c>
      <c r="P5457" s="203">
        <f t="shared" si="2545"/>
        <v>429.00000000000074</v>
      </c>
      <c r="Q5457" s="203">
        <f t="shared" si="2545"/>
        <v>497.99999999999983</v>
      </c>
      <c r="R5457" s="203">
        <f t="shared" si="2545"/>
        <v>428.99999999999937</v>
      </c>
      <c r="S5457" s="203">
        <f t="shared" si="2545"/>
        <v>396.00000000000034</v>
      </c>
      <c r="T5457" s="203">
        <f t="shared" si="2545"/>
        <v>480.00000000000045</v>
      </c>
      <c r="U5457" s="203">
        <f t="shared" si="2545"/>
        <v>443.99999999999909</v>
      </c>
      <c r="V5457" s="203">
        <f t="shared" si="2545"/>
        <v>189.00000000000051</v>
      </c>
      <c r="W5457" s="203">
        <f t="shared" si="2545"/>
        <v>173.99999999999949</v>
      </c>
      <c r="X5457" s="203">
        <f t="shared" si="2545"/>
        <v>375</v>
      </c>
      <c r="Y5457" s="413">
        <f>(Y5461-X5461)*$AE5457*$AF5457</f>
        <v>378.00000000000102</v>
      </c>
      <c r="Z5457" s="203">
        <f>(Z5461-Y5461)*$AE5457*$AF5457</f>
        <v>344.99999999999932</v>
      </c>
      <c r="AA5457" s="203">
        <f t="shared" si="2545"/>
        <v>272.99999999999926</v>
      </c>
      <c r="AB5457" s="330">
        <f t="shared" si="2545"/>
        <v>258.00000000000091</v>
      </c>
      <c r="AC5457" s="106">
        <f>SUM(E5457:AB5457)</f>
        <v>8580</v>
      </c>
      <c r="AD5457" s="785"/>
      <c r="AE5457" s="786">
        <v>100</v>
      </c>
      <c r="AF5457" s="787">
        <v>30</v>
      </c>
      <c r="AG5457" s="952"/>
      <c r="AH5457" s="953"/>
      <c r="AI5457" s="952"/>
      <c r="AJ5457" s="849"/>
    </row>
    <row r="5458" spans="1:36" s="181" customFormat="1" ht="15.75" customHeight="1" x14ac:dyDescent="0.25">
      <c r="A5458" s="3343"/>
      <c r="B5458" s="3346"/>
      <c r="C5458" s="123" t="s">
        <v>14</v>
      </c>
      <c r="D5458" s="108" t="s">
        <v>115</v>
      </c>
      <c r="E5458" s="81">
        <f t="shared" ref="E5458:AB5458" si="2546">(E5462-D5462)*$AE5457*$AF5457</f>
        <v>137.99999999999946</v>
      </c>
      <c r="F5458" s="155">
        <f t="shared" si="2546"/>
        <v>141.00000000000045</v>
      </c>
      <c r="G5458" s="155">
        <f t="shared" si="2546"/>
        <v>137.99999999999946</v>
      </c>
      <c r="H5458" s="412">
        <f t="shared" si="2546"/>
        <v>111.00000000000109</v>
      </c>
      <c r="I5458" s="155">
        <f t="shared" si="2546"/>
        <v>110.99999999999977</v>
      </c>
      <c r="J5458" s="155">
        <f t="shared" si="2546"/>
        <v>120.00000000000011</v>
      </c>
      <c r="K5458" s="155">
        <f t="shared" si="2546"/>
        <v>137.99999999999946</v>
      </c>
      <c r="L5458" s="155">
        <f t="shared" si="2546"/>
        <v>161.99999999999949</v>
      </c>
      <c r="M5458" s="155">
        <f t="shared" si="2546"/>
        <v>174.00000000000082</v>
      </c>
      <c r="N5458" s="412">
        <f t="shared" si="2546"/>
        <v>179.99999999999883</v>
      </c>
      <c r="O5458" s="155">
        <f t="shared" si="2546"/>
        <v>174.00000000000216</v>
      </c>
      <c r="P5458" s="155">
        <f t="shared" si="2546"/>
        <v>173.99999999999949</v>
      </c>
      <c r="Q5458" s="155">
        <f t="shared" si="2546"/>
        <v>201.00000000000051</v>
      </c>
      <c r="R5458" s="155">
        <f t="shared" si="2546"/>
        <v>173.99999999999949</v>
      </c>
      <c r="S5458" s="155">
        <f t="shared" si="2546"/>
        <v>161.99999999999815</v>
      </c>
      <c r="T5458" s="155">
        <f t="shared" si="2546"/>
        <v>195.00000000000117</v>
      </c>
      <c r="U5458" s="155">
        <f t="shared" si="2546"/>
        <v>179.99999999999883</v>
      </c>
      <c r="V5458" s="155">
        <f t="shared" si="2546"/>
        <v>75.000000000001066</v>
      </c>
      <c r="W5458" s="155">
        <f t="shared" si="2546"/>
        <v>72.000000000000057</v>
      </c>
      <c r="X5458" s="155">
        <f t="shared" si="2546"/>
        <v>153.00000000000045</v>
      </c>
      <c r="Y5458" s="412">
        <f>(Y5462-X5462)*$AE5457*$AF5457</f>
        <v>153.00000000000045</v>
      </c>
      <c r="Z5458" s="155">
        <f>(Z5462-Y5462)*$AE5457*$AF5457</f>
        <v>137.99999999999812</v>
      </c>
      <c r="AA5458" s="155">
        <f t="shared" si="2546"/>
        <v>110.99999999999977</v>
      </c>
      <c r="AB5458" s="317">
        <f t="shared" si="2546"/>
        <v>105.00000000000043</v>
      </c>
      <c r="AC5458" s="107">
        <f>SUM(E5458:AB5458)</f>
        <v>3479.9999999999995</v>
      </c>
      <c r="AD5458" s="785"/>
      <c r="AE5458" s="786"/>
      <c r="AF5458" s="787"/>
      <c r="AG5458" s="849"/>
      <c r="AH5458" s="849"/>
      <c r="AI5458" s="849"/>
      <c r="AJ5458" s="849"/>
    </row>
    <row r="5459" spans="1:36" s="181" customFormat="1" ht="15.75" customHeight="1" x14ac:dyDescent="0.25">
      <c r="A5459" s="3343"/>
      <c r="B5459" s="3346"/>
      <c r="C5459" s="123" t="s">
        <v>15</v>
      </c>
      <c r="D5459" s="108" t="s">
        <v>54</v>
      </c>
      <c r="E5459" s="1557">
        <v>20</v>
      </c>
      <c r="F5459" s="398">
        <v>20</v>
      </c>
      <c r="G5459" s="398">
        <v>20</v>
      </c>
      <c r="H5459" s="416">
        <v>16</v>
      </c>
      <c r="I5459" s="398">
        <v>16</v>
      </c>
      <c r="J5459" s="398">
        <v>17</v>
      </c>
      <c r="K5459" s="398">
        <v>20</v>
      </c>
      <c r="L5459" s="398">
        <v>23</v>
      </c>
      <c r="M5459" s="398">
        <v>25</v>
      </c>
      <c r="N5459" s="416">
        <v>26</v>
      </c>
      <c r="O5459" s="398">
        <v>25</v>
      </c>
      <c r="P5459" s="398">
        <v>25</v>
      </c>
      <c r="Q5459" s="398">
        <v>29</v>
      </c>
      <c r="R5459" s="398">
        <v>25</v>
      </c>
      <c r="S5459" s="398">
        <v>23</v>
      </c>
      <c r="T5459" s="398">
        <v>28</v>
      </c>
      <c r="U5459" s="398">
        <v>26</v>
      </c>
      <c r="V5459" s="398">
        <v>11</v>
      </c>
      <c r="W5459" s="398">
        <v>10</v>
      </c>
      <c r="X5459" s="398">
        <v>22</v>
      </c>
      <c r="Y5459" s="416">
        <v>22</v>
      </c>
      <c r="Z5459" s="398">
        <v>20</v>
      </c>
      <c r="AA5459" s="398">
        <v>16</v>
      </c>
      <c r="AB5459" s="1558">
        <v>15</v>
      </c>
      <c r="AC5459" s="107">
        <f>AVERAGE(E5459:AB5459)</f>
        <v>20.833333333333332</v>
      </c>
      <c r="AD5459" s="785"/>
      <c r="AE5459" s="786"/>
      <c r="AF5459" s="787"/>
      <c r="AG5459" s="849"/>
      <c r="AH5459" s="849"/>
      <c r="AI5459" s="849"/>
      <c r="AJ5459" s="849"/>
    </row>
    <row r="5460" spans="1:36" s="181" customFormat="1" ht="15.75" customHeight="1" thickBot="1" x14ac:dyDescent="0.3">
      <c r="A5460" s="3344"/>
      <c r="B5460" s="3347"/>
      <c r="C5460" s="126" t="s">
        <v>17</v>
      </c>
      <c r="D5460" s="114"/>
      <c r="E5460" s="318">
        <f t="shared" ref="E5460:AB5460" si="2547">E5458/E5457</f>
        <v>0.40350877192982337</v>
      </c>
      <c r="F5460" s="319">
        <f t="shared" si="2547"/>
        <v>0.40869565217391435</v>
      </c>
      <c r="G5460" s="319">
        <f t="shared" si="2547"/>
        <v>0.40350877192982265</v>
      </c>
      <c r="H5460" s="430">
        <f t="shared" si="2547"/>
        <v>0.40217391304348188</v>
      </c>
      <c r="I5460" s="319">
        <f t="shared" si="2547"/>
        <v>0.40659340659340587</v>
      </c>
      <c r="J5460" s="319">
        <f t="shared" si="2547"/>
        <v>0.41237113402061903</v>
      </c>
      <c r="K5460" s="319">
        <f t="shared" si="2547"/>
        <v>0.39999999999999841</v>
      </c>
      <c r="L5460" s="319">
        <f t="shared" si="2547"/>
        <v>0.41221374045801462</v>
      </c>
      <c r="M5460" s="319">
        <f t="shared" si="2547"/>
        <v>0.40559440559440679</v>
      </c>
      <c r="N5460" s="430">
        <f t="shared" si="2547"/>
        <v>0.40268456375838663</v>
      </c>
      <c r="O5460" s="319">
        <f t="shared" si="2547"/>
        <v>0.40559440559441123</v>
      </c>
      <c r="P5460" s="319">
        <f t="shared" si="2547"/>
        <v>0.40559440559440368</v>
      </c>
      <c r="Q5460" s="319">
        <f t="shared" si="2547"/>
        <v>0.40361445783132649</v>
      </c>
      <c r="R5460" s="319">
        <f t="shared" si="2547"/>
        <v>0.40559440559440502</v>
      </c>
      <c r="S5460" s="319">
        <f t="shared" si="2547"/>
        <v>0.40909090909090406</v>
      </c>
      <c r="T5460" s="319">
        <f t="shared" si="2547"/>
        <v>0.40625000000000205</v>
      </c>
      <c r="U5460" s="319">
        <f t="shared" si="2547"/>
        <v>0.4054054054054036</v>
      </c>
      <c r="V5460" s="319">
        <f t="shared" si="2547"/>
        <v>0.39682539682540141</v>
      </c>
      <c r="W5460" s="319">
        <f t="shared" si="2547"/>
        <v>0.41379310344827741</v>
      </c>
      <c r="X5460" s="319">
        <f t="shared" si="2547"/>
        <v>0.4080000000000012</v>
      </c>
      <c r="Y5460" s="430">
        <f>Y5458/Y5457</f>
        <v>0.40476190476190488</v>
      </c>
      <c r="Z5460" s="319">
        <f t="shared" si="2547"/>
        <v>0.39999999999999536</v>
      </c>
      <c r="AA5460" s="319">
        <f t="shared" si="2547"/>
        <v>0.40659340659340687</v>
      </c>
      <c r="AB5460" s="874">
        <f t="shared" si="2547"/>
        <v>0.40697674418604673</v>
      </c>
      <c r="AC5460" s="114"/>
      <c r="AD5460" s="785"/>
      <c r="AE5460" s="786"/>
      <c r="AF5460" s="787"/>
      <c r="AG5460" s="849"/>
      <c r="AH5460" s="849"/>
      <c r="AI5460" s="849"/>
      <c r="AJ5460" s="849"/>
    </row>
    <row r="5461" spans="1:36" s="181" customFormat="1" ht="15.75" hidden="1" customHeight="1" x14ac:dyDescent="0.25">
      <c r="A5461" s="1869"/>
      <c r="B5461" s="1866"/>
      <c r="C5461" s="504" t="s">
        <v>116</v>
      </c>
      <c r="D5461" s="2592">
        <v>1.31</v>
      </c>
      <c r="E5461" s="147">
        <v>1.4239999999999999</v>
      </c>
      <c r="F5461" s="203">
        <v>1.5389999999999999</v>
      </c>
      <c r="G5461" s="203">
        <v>1.653</v>
      </c>
      <c r="H5461" s="413">
        <v>1.7450000000000001</v>
      </c>
      <c r="I5461" s="203">
        <v>1.8360000000000001</v>
      </c>
      <c r="J5461" s="203">
        <v>1.9330000000000001</v>
      </c>
      <c r="K5461" s="203">
        <v>2.048</v>
      </c>
      <c r="L5461" s="203">
        <v>2.1789999999999998</v>
      </c>
      <c r="M5461" s="203">
        <v>2.3220000000000001</v>
      </c>
      <c r="N5461" s="413">
        <v>2.4710000000000001</v>
      </c>
      <c r="O5461" s="203">
        <v>2.6139999999999999</v>
      </c>
      <c r="P5461" s="203">
        <v>2.7570000000000001</v>
      </c>
      <c r="Q5461" s="203">
        <v>2.923</v>
      </c>
      <c r="R5461" s="203">
        <v>3.0659999999999998</v>
      </c>
      <c r="S5461" s="203">
        <v>3.198</v>
      </c>
      <c r="T5461" s="203">
        <v>3.3580000000000001</v>
      </c>
      <c r="U5461" s="203">
        <v>3.5059999999999998</v>
      </c>
      <c r="V5461" s="203">
        <v>3.569</v>
      </c>
      <c r="W5461" s="203">
        <v>3.6269999999999998</v>
      </c>
      <c r="X5461" s="203">
        <v>3.7519999999999998</v>
      </c>
      <c r="Y5461" s="413">
        <v>3.8780000000000001</v>
      </c>
      <c r="Z5461" s="203">
        <v>3.9929999999999999</v>
      </c>
      <c r="AA5461" s="203">
        <v>4.0839999999999996</v>
      </c>
      <c r="AB5461" s="95">
        <v>4.17</v>
      </c>
      <c r="AC5461" s="285"/>
      <c r="AD5461" s="785"/>
      <c r="AE5461" s="786"/>
      <c r="AF5461" s="787"/>
      <c r="AG5461" s="849"/>
      <c r="AH5461" s="849"/>
      <c r="AI5461" s="849"/>
      <c r="AJ5461" s="849"/>
    </row>
    <row r="5462" spans="1:36" s="181" customFormat="1" ht="15.75" hidden="1" customHeight="1" x14ac:dyDescent="0.25">
      <c r="A5462" s="1870"/>
      <c r="B5462" s="1867"/>
      <c r="C5462" s="124" t="s">
        <v>117</v>
      </c>
      <c r="D5462" s="348">
        <v>3.56</v>
      </c>
      <c r="E5462" s="73">
        <v>3.6059999999999999</v>
      </c>
      <c r="F5462" s="155">
        <v>3.653</v>
      </c>
      <c r="G5462" s="155">
        <v>3.6989999999999998</v>
      </c>
      <c r="H5462" s="412">
        <v>3.7360000000000002</v>
      </c>
      <c r="I5462" s="155">
        <v>3.7730000000000001</v>
      </c>
      <c r="J5462" s="155">
        <v>3.8130000000000002</v>
      </c>
      <c r="K5462" s="155">
        <v>3.859</v>
      </c>
      <c r="L5462" s="155">
        <v>3.9129999999999998</v>
      </c>
      <c r="M5462" s="155">
        <v>3.9710000000000001</v>
      </c>
      <c r="N5462" s="412">
        <v>4.0309999999999997</v>
      </c>
      <c r="O5462" s="155">
        <v>4.0890000000000004</v>
      </c>
      <c r="P5462" s="155">
        <v>4.1470000000000002</v>
      </c>
      <c r="Q5462" s="155">
        <v>4.2140000000000004</v>
      </c>
      <c r="R5462" s="155">
        <v>4.2720000000000002</v>
      </c>
      <c r="S5462" s="155">
        <v>4.3259999999999996</v>
      </c>
      <c r="T5462" s="155">
        <v>4.391</v>
      </c>
      <c r="U5462" s="155">
        <v>4.4509999999999996</v>
      </c>
      <c r="V5462" s="155">
        <v>4.476</v>
      </c>
      <c r="W5462" s="155">
        <v>4.5</v>
      </c>
      <c r="X5462" s="155">
        <v>4.5510000000000002</v>
      </c>
      <c r="Y5462" s="412">
        <v>4.6020000000000003</v>
      </c>
      <c r="Z5462" s="155">
        <v>4.6479999999999997</v>
      </c>
      <c r="AA5462" s="155">
        <v>4.6849999999999996</v>
      </c>
      <c r="AB5462" s="74">
        <v>4.72</v>
      </c>
      <c r="AC5462" s="132"/>
      <c r="AD5462" s="785"/>
      <c r="AE5462" s="786"/>
      <c r="AF5462" s="787"/>
      <c r="AG5462" s="849"/>
      <c r="AH5462" s="849"/>
      <c r="AI5462" s="849"/>
      <c r="AJ5462" s="849"/>
    </row>
    <row r="5463" spans="1:36" s="181" customFormat="1" ht="15.75" hidden="1" customHeight="1" thickBot="1" x14ac:dyDescent="0.3">
      <c r="A5463" s="2210"/>
      <c r="B5463" s="3448" t="s">
        <v>42</v>
      </c>
      <c r="C5463" s="3449"/>
      <c r="D5463" s="347"/>
      <c r="E5463" s="506">
        <f>SQRT(E5457*E5457+E5458*E5458)/E5428/1.73</f>
        <v>20.537083578641838</v>
      </c>
      <c r="F5463" s="179">
        <f>SQRT(F5457*F5457+F5458*F5458)/F5427/1.73</f>
        <v>20.635447949610391</v>
      </c>
      <c r="G5463" s="179">
        <f t="shared" ref="G5463:AB5463" si="2548">SQRT(G5457*G5457+G5458*G5458)/G5427/1.73</f>
        <v>20.419054362672661</v>
      </c>
      <c r="H5463" s="419">
        <f t="shared" si="2548"/>
        <v>16.502527008714836</v>
      </c>
      <c r="I5463" s="179">
        <f t="shared" si="2548"/>
        <v>16.348243183175271</v>
      </c>
      <c r="J5463" s="179">
        <f t="shared" si="2548"/>
        <v>17.495072564628149</v>
      </c>
      <c r="K5463" s="179">
        <f t="shared" si="2548"/>
        <v>20.812405996117342</v>
      </c>
      <c r="L5463" s="179">
        <f>SQRT(L5457*L5457+L5458*L5458)/L5427/1.73</f>
        <v>23.356556873338121</v>
      </c>
      <c r="M5463" s="179">
        <f t="shared" si="2548"/>
        <v>25.780115221946641</v>
      </c>
      <c r="N5463" s="419">
        <f t="shared" si="2548"/>
        <v>26.731646046835063</v>
      </c>
      <c r="O5463" s="179">
        <f t="shared" si="2548"/>
        <v>25.681151247966</v>
      </c>
      <c r="P5463" s="179">
        <f t="shared" si="2548"/>
        <v>25.534121756088346</v>
      </c>
      <c r="Q5463" s="179">
        <f t="shared" si="2548"/>
        <v>29.734099534194421</v>
      </c>
      <c r="R5463" s="179">
        <f t="shared" si="2548"/>
        <v>25.582944168623815</v>
      </c>
      <c r="S5463" s="179">
        <f t="shared" si="2548"/>
        <v>23.598768679354524</v>
      </c>
      <c r="T5463" s="179">
        <f t="shared" si="2548"/>
        <v>28.630813844931815</v>
      </c>
      <c r="U5463" s="179">
        <f t="shared" si="2548"/>
        <v>26.374850243008527</v>
      </c>
      <c r="V5463" s="179">
        <f t="shared" si="2548"/>
        <v>11.151416482980741</v>
      </c>
      <c r="W5463" s="179">
        <f t="shared" si="2548"/>
        <v>10.327201517900548</v>
      </c>
      <c r="X5463" s="179">
        <f t="shared" si="2548"/>
        <v>22.253846840518456</v>
      </c>
      <c r="Y5463" s="419">
        <f>SQRT(V5457*V5457+V5458*V5458)/V5427/1.73</f>
        <v>11.151416482980741</v>
      </c>
      <c r="Z5463" s="179">
        <f t="shared" si="2548"/>
        <v>20.377991449708759</v>
      </c>
      <c r="AA5463" s="179">
        <f t="shared" si="2548"/>
        <v>16.10101077208752</v>
      </c>
      <c r="AB5463" s="180">
        <f t="shared" si="2548"/>
        <v>15.422453712631853</v>
      </c>
      <c r="AC5463" s="199">
        <f>AVERAGE(E5463:AB5463)</f>
        <v>20.855843313277351</v>
      </c>
      <c r="AD5463" s="96">
        <f>(AC5459-AC5463)/AC5459</f>
        <v>-1.0804790373128981E-3</v>
      </c>
      <c r="AE5463" s="79"/>
      <c r="AF5463" s="80"/>
      <c r="AG5463" s="951"/>
      <c r="AH5463" s="951"/>
      <c r="AI5463" s="849"/>
      <c r="AJ5463" s="951"/>
    </row>
    <row r="5464" spans="1:36" s="181" customFormat="1" ht="15.75" customHeight="1" x14ac:dyDescent="0.25">
      <c r="A5464" s="3343" t="s">
        <v>28</v>
      </c>
      <c r="B5464" s="3346" t="s">
        <v>771</v>
      </c>
      <c r="C5464" s="125" t="s">
        <v>13</v>
      </c>
      <c r="D5464" s="122" t="s">
        <v>115</v>
      </c>
      <c r="E5464" s="2389">
        <f t="shared" ref="E5464:AB5464" si="2549">(E5468-D5468)*$AE5464*$AF5464</f>
        <v>172.0000000000006</v>
      </c>
      <c r="F5464" s="91">
        <f t="shared" si="2549"/>
        <v>172.0000000000006</v>
      </c>
      <c r="G5464" s="91">
        <f t="shared" si="2549"/>
        <v>175.99999999999838</v>
      </c>
      <c r="H5464" s="411">
        <f t="shared" si="2549"/>
        <v>172.0000000000006</v>
      </c>
      <c r="I5464" s="91">
        <f t="shared" si="2549"/>
        <v>156.00000000000236</v>
      </c>
      <c r="J5464" s="91">
        <f t="shared" si="2549"/>
        <v>203.99999999999707</v>
      </c>
      <c r="K5464" s="91">
        <f t="shared" si="2549"/>
        <v>236.00000000000065</v>
      </c>
      <c r="L5464" s="91">
        <f t="shared" si="2549"/>
        <v>219.99999999999886</v>
      </c>
      <c r="M5464" s="91">
        <f t="shared" si="2549"/>
        <v>220.00000000000242</v>
      </c>
      <c r="N5464" s="411">
        <f t="shared" si="2549"/>
        <v>219.99999999999886</v>
      </c>
      <c r="O5464" s="91">
        <f t="shared" si="2549"/>
        <v>219.99999999999886</v>
      </c>
      <c r="P5464" s="91">
        <f t="shared" si="2549"/>
        <v>220.00000000000242</v>
      </c>
      <c r="Q5464" s="91">
        <f t="shared" si="2549"/>
        <v>219.99999999999886</v>
      </c>
      <c r="R5464" s="91">
        <f t="shared" si="2549"/>
        <v>219.99999999999886</v>
      </c>
      <c r="S5464" s="91">
        <f t="shared" si="2549"/>
        <v>220.00000000000242</v>
      </c>
      <c r="T5464" s="91">
        <f t="shared" si="2549"/>
        <v>219.99999999999886</v>
      </c>
      <c r="U5464" s="91">
        <f t="shared" si="2549"/>
        <v>251.99999999999889</v>
      </c>
      <c r="V5464" s="91">
        <f t="shared" si="2549"/>
        <v>252.00000000000244</v>
      </c>
      <c r="W5464" s="91">
        <f t="shared" si="2549"/>
        <v>279.99999999999761</v>
      </c>
      <c r="X5464" s="91">
        <f t="shared" si="2549"/>
        <v>284.0000000000025</v>
      </c>
      <c r="Y5464" s="411">
        <f>(Y5468-X5468)*$AE5464*$AF5464</f>
        <v>235.9999999999971</v>
      </c>
      <c r="Z5464" s="91">
        <f>(Z5468-Y5468)*$AE5464*$AF5464</f>
        <v>236.00000000000065</v>
      </c>
      <c r="AA5464" s="91">
        <f t="shared" si="2549"/>
        <v>220.00000000000242</v>
      </c>
      <c r="AB5464" s="391">
        <f t="shared" si="2549"/>
        <v>171.99999999999704</v>
      </c>
      <c r="AC5464" s="134">
        <f>SUM(E5464:AB5464)</f>
        <v>5200</v>
      </c>
      <c r="AD5464" s="785"/>
      <c r="AE5464" s="786">
        <v>100</v>
      </c>
      <c r="AF5464" s="787">
        <v>40</v>
      </c>
      <c r="AG5464" s="952"/>
      <c r="AH5464" s="953"/>
      <c r="AI5464" s="952"/>
      <c r="AJ5464" s="849"/>
    </row>
    <row r="5465" spans="1:36" s="181" customFormat="1" ht="15.75" customHeight="1" x14ac:dyDescent="0.25">
      <c r="A5465" s="3343"/>
      <c r="B5465" s="3346"/>
      <c r="C5465" s="123" t="s">
        <v>14</v>
      </c>
      <c r="D5465" s="108" t="s">
        <v>115</v>
      </c>
      <c r="E5465" s="81">
        <f t="shared" ref="E5465:AB5465" si="2550">(E5469-D5469)*$AE5464*$AF5464</f>
        <v>96.000000000000085</v>
      </c>
      <c r="F5465" s="155">
        <f t="shared" si="2550"/>
        <v>95.999999999999872</v>
      </c>
      <c r="G5465" s="155">
        <f t="shared" si="2550"/>
        <v>96.000000000000085</v>
      </c>
      <c r="H5465" s="412">
        <f t="shared" si="2550"/>
        <v>95.999999999999872</v>
      </c>
      <c r="I5465" s="155">
        <f t="shared" si="2550"/>
        <v>84.000000000000071</v>
      </c>
      <c r="J5465" s="155">
        <f t="shared" si="2550"/>
        <v>116.0000000000001</v>
      </c>
      <c r="K5465" s="155">
        <f t="shared" si="2550"/>
        <v>128.00000000000011</v>
      </c>
      <c r="L5465" s="155">
        <f t="shared" si="2550"/>
        <v>123.99999999999966</v>
      </c>
      <c r="M5465" s="155">
        <f t="shared" si="2550"/>
        <v>120.00000000000011</v>
      </c>
      <c r="N5465" s="412">
        <f t="shared" si="2550"/>
        <v>124.00000000000011</v>
      </c>
      <c r="O5465" s="155">
        <f t="shared" si="2550"/>
        <v>120.00000000000011</v>
      </c>
      <c r="P5465" s="155">
        <f t="shared" si="2550"/>
        <v>123.99999999999966</v>
      </c>
      <c r="Q5465" s="155">
        <f t="shared" si="2550"/>
        <v>120.00000000000011</v>
      </c>
      <c r="R5465" s="155">
        <f t="shared" si="2550"/>
        <v>124.00000000000011</v>
      </c>
      <c r="S5465" s="155">
        <f t="shared" si="2550"/>
        <v>120.00000000000011</v>
      </c>
      <c r="T5465" s="155">
        <f t="shared" si="2550"/>
        <v>119.99999999999966</v>
      </c>
      <c r="U5465" s="155">
        <f t="shared" si="2550"/>
        <v>140.00000000000011</v>
      </c>
      <c r="V5465" s="155">
        <f t="shared" si="2550"/>
        <v>140.00000000000011</v>
      </c>
      <c r="W5465" s="155">
        <f t="shared" si="2550"/>
        <v>155.99999999999969</v>
      </c>
      <c r="X5465" s="155">
        <f t="shared" si="2550"/>
        <v>156.00000000000014</v>
      </c>
      <c r="Y5465" s="412">
        <f>(Y5469-X5469)*$AE5464*$AF5464</f>
        <v>131.99999999999966</v>
      </c>
      <c r="Z5465" s="155">
        <f>(Z5469-Y5469)*$AE5464*$AF5464</f>
        <v>132.00000000000057</v>
      </c>
      <c r="AA5465" s="155">
        <f t="shared" si="2550"/>
        <v>120.00000000000011</v>
      </c>
      <c r="AB5465" s="317">
        <f t="shared" si="2550"/>
        <v>96.000000000000085</v>
      </c>
      <c r="AC5465" s="107">
        <f>SUM(E5465:AB5465)</f>
        <v>2879.9999999999986</v>
      </c>
      <c r="AD5465" s="785"/>
      <c r="AE5465" s="786"/>
      <c r="AF5465" s="787"/>
      <c r="AG5465" s="849"/>
      <c r="AH5465" s="849"/>
      <c r="AI5465" s="849"/>
      <c r="AJ5465" s="849"/>
    </row>
    <row r="5466" spans="1:36" s="181" customFormat="1" ht="15.75" customHeight="1" x14ac:dyDescent="0.25">
      <c r="A5466" s="3343"/>
      <c r="B5466" s="3346"/>
      <c r="C5466" s="123" t="s">
        <v>15</v>
      </c>
      <c r="D5466" s="108" t="s">
        <v>54</v>
      </c>
      <c r="E5466" s="1557">
        <v>11</v>
      </c>
      <c r="F5466" s="398">
        <v>11</v>
      </c>
      <c r="G5466" s="398">
        <v>11</v>
      </c>
      <c r="H5466" s="416">
        <v>11</v>
      </c>
      <c r="I5466" s="398">
        <v>10</v>
      </c>
      <c r="J5466" s="398">
        <v>13</v>
      </c>
      <c r="K5466" s="398">
        <v>15</v>
      </c>
      <c r="L5466" s="398">
        <v>14</v>
      </c>
      <c r="M5466" s="398">
        <v>14</v>
      </c>
      <c r="N5466" s="416">
        <v>14</v>
      </c>
      <c r="O5466" s="398">
        <v>14</v>
      </c>
      <c r="P5466" s="398">
        <v>14</v>
      </c>
      <c r="Q5466" s="398">
        <v>14</v>
      </c>
      <c r="R5466" s="398">
        <v>14</v>
      </c>
      <c r="S5466" s="398">
        <v>14</v>
      </c>
      <c r="T5466" s="398">
        <v>14</v>
      </c>
      <c r="U5466" s="398">
        <v>16</v>
      </c>
      <c r="V5466" s="398">
        <v>16</v>
      </c>
      <c r="W5466" s="398">
        <v>18</v>
      </c>
      <c r="X5466" s="398">
        <v>18</v>
      </c>
      <c r="Y5466" s="416">
        <v>15</v>
      </c>
      <c r="Z5466" s="398">
        <v>15</v>
      </c>
      <c r="AA5466" s="398">
        <v>14</v>
      </c>
      <c r="AB5466" s="1558">
        <v>11</v>
      </c>
      <c r="AC5466" s="107">
        <f>AVERAGE(E5466:AB5466)</f>
        <v>13.791666666666666</v>
      </c>
      <c r="AD5466" s="785"/>
      <c r="AE5466" s="786"/>
      <c r="AF5466" s="787"/>
      <c r="AG5466" s="849"/>
      <c r="AH5466" s="849"/>
      <c r="AI5466" s="849"/>
      <c r="AJ5466" s="849"/>
    </row>
    <row r="5467" spans="1:36" s="181" customFormat="1" ht="15.75" customHeight="1" thickBot="1" x14ac:dyDescent="0.3">
      <c r="A5467" s="3343"/>
      <c r="B5467" s="3346"/>
      <c r="C5467" s="500" t="s">
        <v>17</v>
      </c>
      <c r="D5467" s="128"/>
      <c r="E5467" s="356">
        <f t="shared" ref="E5467:AB5467" si="2551">E5465/E5464</f>
        <v>0.55813953488371948</v>
      </c>
      <c r="F5467" s="324">
        <f t="shared" si="2551"/>
        <v>0.55813953488371826</v>
      </c>
      <c r="G5467" s="324">
        <f t="shared" si="2551"/>
        <v>0.54545454545455097</v>
      </c>
      <c r="H5467" s="437">
        <f t="shared" si="2551"/>
        <v>0.55813953488371826</v>
      </c>
      <c r="I5467" s="324">
        <f t="shared" si="2551"/>
        <v>0.53846153846153078</v>
      </c>
      <c r="J5467" s="324">
        <f t="shared" si="2551"/>
        <v>0.56862745098040079</v>
      </c>
      <c r="K5467" s="324">
        <f t="shared" si="2551"/>
        <v>0.5423728813559312</v>
      </c>
      <c r="L5467" s="324">
        <f t="shared" si="2551"/>
        <v>0.56363636363636505</v>
      </c>
      <c r="M5467" s="324">
        <f t="shared" si="2551"/>
        <v>0.54545454545453997</v>
      </c>
      <c r="N5467" s="437">
        <f t="shared" si="2551"/>
        <v>0.56363636363636704</v>
      </c>
      <c r="O5467" s="324">
        <f t="shared" si="2551"/>
        <v>0.54545454545454874</v>
      </c>
      <c r="P5467" s="324">
        <f t="shared" si="2551"/>
        <v>0.56363636363635594</v>
      </c>
      <c r="Q5467" s="324">
        <f t="shared" si="2551"/>
        <v>0.54545454545454874</v>
      </c>
      <c r="R5467" s="324">
        <f t="shared" si="2551"/>
        <v>0.56363636363636704</v>
      </c>
      <c r="S5467" s="324">
        <f t="shared" si="2551"/>
        <v>0.54545454545453997</v>
      </c>
      <c r="T5467" s="324">
        <f t="shared" si="2551"/>
        <v>0.54545454545454675</v>
      </c>
      <c r="U5467" s="324">
        <f t="shared" si="2551"/>
        <v>0.55555555555555847</v>
      </c>
      <c r="V5467" s="324">
        <f t="shared" si="2551"/>
        <v>0.55555555555555058</v>
      </c>
      <c r="W5467" s="324">
        <f t="shared" si="2551"/>
        <v>0.55714285714286083</v>
      </c>
      <c r="X5467" s="324">
        <f t="shared" si="2551"/>
        <v>0.54929577464788304</v>
      </c>
      <c r="Y5467" s="437">
        <f>Y5465/Y5464</f>
        <v>0.55932203389831048</v>
      </c>
      <c r="Z5467" s="324">
        <f t="shared" si="2551"/>
        <v>0.55932203389830593</v>
      </c>
      <c r="AA5467" s="324">
        <f t="shared" si="2551"/>
        <v>0.54545454545453997</v>
      </c>
      <c r="AB5467" s="501">
        <f t="shared" si="2551"/>
        <v>0.55813953488373103</v>
      </c>
      <c r="AC5467" s="128"/>
      <c r="AD5467" s="785"/>
      <c r="AE5467" s="786"/>
      <c r="AF5467" s="787"/>
      <c r="AG5467" s="849"/>
      <c r="AH5467" s="849"/>
      <c r="AI5467" s="849"/>
      <c r="AJ5467" s="849"/>
    </row>
    <row r="5468" spans="1:36" s="181" customFormat="1" ht="15.75" hidden="1" customHeight="1" x14ac:dyDescent="0.3">
      <c r="A5468" s="1869"/>
      <c r="B5468" s="1866"/>
      <c r="C5468" s="504" t="s">
        <v>116</v>
      </c>
      <c r="D5468" s="113">
        <v>5.26</v>
      </c>
      <c r="E5468" s="2593">
        <v>5.3029999999999999</v>
      </c>
      <c r="F5468" s="203">
        <v>5.3460000000000001</v>
      </c>
      <c r="G5468" s="203">
        <v>5.39</v>
      </c>
      <c r="H5468" s="413">
        <v>5.4329999999999998</v>
      </c>
      <c r="I5468" s="203">
        <v>5.4720000000000004</v>
      </c>
      <c r="J5468" s="203">
        <v>5.5229999999999997</v>
      </c>
      <c r="K5468" s="203">
        <v>5.5819999999999999</v>
      </c>
      <c r="L5468" s="203">
        <v>5.6369999999999996</v>
      </c>
      <c r="M5468" s="203">
        <v>5.6920000000000002</v>
      </c>
      <c r="N5468" s="413">
        <v>5.7469999999999999</v>
      </c>
      <c r="O5468" s="203">
        <v>5.8019999999999996</v>
      </c>
      <c r="P5468" s="203">
        <v>5.8570000000000002</v>
      </c>
      <c r="Q5468" s="203">
        <v>5.9119999999999999</v>
      </c>
      <c r="R5468" s="203">
        <v>5.9669999999999996</v>
      </c>
      <c r="S5468" s="203">
        <v>6.0220000000000002</v>
      </c>
      <c r="T5468" s="203">
        <v>6.077</v>
      </c>
      <c r="U5468" s="203">
        <v>6.14</v>
      </c>
      <c r="V5468" s="203">
        <v>6.2030000000000003</v>
      </c>
      <c r="W5468" s="203">
        <v>6.2729999999999997</v>
      </c>
      <c r="X5468" s="203">
        <v>6.3440000000000003</v>
      </c>
      <c r="Y5468" s="413">
        <v>6.4029999999999996</v>
      </c>
      <c r="Z5468" s="203">
        <v>6.4619999999999997</v>
      </c>
      <c r="AA5468" s="203">
        <v>6.5170000000000003</v>
      </c>
      <c r="AB5468" s="330">
        <v>6.56</v>
      </c>
      <c r="AC5468" s="113"/>
      <c r="AD5468" s="785"/>
      <c r="AE5468" s="786"/>
      <c r="AF5468" s="787"/>
      <c r="AG5468" s="849"/>
      <c r="AH5468" s="849"/>
      <c r="AI5468" s="849"/>
      <c r="AJ5468" s="849"/>
    </row>
    <row r="5469" spans="1:36" s="181" customFormat="1" ht="15.75" hidden="1" customHeight="1" x14ac:dyDescent="0.3">
      <c r="A5469" s="1870"/>
      <c r="B5469" s="1867"/>
      <c r="C5469" s="124" t="s">
        <v>117</v>
      </c>
      <c r="D5469" s="108">
        <v>0.38</v>
      </c>
      <c r="E5469" s="81">
        <v>0.40400000000000003</v>
      </c>
      <c r="F5469" s="155">
        <v>0.42799999999999999</v>
      </c>
      <c r="G5469" s="155">
        <v>0.45200000000000001</v>
      </c>
      <c r="H5469" s="412">
        <v>0.47599999999999998</v>
      </c>
      <c r="I5469" s="155">
        <v>0.497</v>
      </c>
      <c r="J5469" s="155">
        <v>0.52600000000000002</v>
      </c>
      <c r="K5469" s="155">
        <v>0.55800000000000005</v>
      </c>
      <c r="L5469" s="155">
        <v>0.58899999999999997</v>
      </c>
      <c r="M5469" s="155">
        <v>0.61899999999999999</v>
      </c>
      <c r="N5469" s="412">
        <v>0.65</v>
      </c>
      <c r="O5469" s="155">
        <v>0.68</v>
      </c>
      <c r="P5469" s="155">
        <v>0.71099999999999997</v>
      </c>
      <c r="Q5469" s="155">
        <v>0.74099999999999999</v>
      </c>
      <c r="R5469" s="155">
        <v>0.77200000000000002</v>
      </c>
      <c r="S5469" s="155">
        <v>0.80200000000000005</v>
      </c>
      <c r="T5469" s="155">
        <v>0.83199999999999996</v>
      </c>
      <c r="U5469" s="155">
        <v>0.86699999999999999</v>
      </c>
      <c r="V5469" s="155">
        <v>0.90200000000000002</v>
      </c>
      <c r="W5469" s="155">
        <v>0.94099999999999995</v>
      </c>
      <c r="X5469" s="155">
        <v>0.98</v>
      </c>
      <c r="Y5469" s="412">
        <v>1.0129999999999999</v>
      </c>
      <c r="Z5469" s="155">
        <v>1.046</v>
      </c>
      <c r="AA5469" s="155">
        <v>1.0760000000000001</v>
      </c>
      <c r="AB5469" s="317">
        <v>1.1000000000000001</v>
      </c>
      <c r="AC5469" s="108"/>
      <c r="AD5469" s="785"/>
      <c r="AE5469" s="786"/>
      <c r="AF5469" s="787"/>
      <c r="AG5469" s="849"/>
      <c r="AH5469" s="849"/>
      <c r="AI5469" s="849"/>
      <c r="AJ5469" s="849"/>
    </row>
    <row r="5470" spans="1:36" s="181" customFormat="1" ht="15.75" hidden="1" customHeight="1" thickBot="1" x14ac:dyDescent="0.3">
      <c r="A5470" s="2210"/>
      <c r="B5470" s="3448" t="s">
        <v>42</v>
      </c>
      <c r="C5470" s="3449"/>
      <c r="D5470" s="114"/>
      <c r="E5470" s="178">
        <f>SQRT(E5464*E5464+E5465*E5465)/E5427/1.73</f>
        <v>10.906094613642653</v>
      </c>
      <c r="F5470" s="179">
        <f t="shared" ref="F5470:AB5470" si="2552">SQRT(F5464*F5464+F5465*F5465)/F5427/1.73</f>
        <v>10.906094613642646</v>
      </c>
      <c r="G5470" s="179">
        <f t="shared" si="2552"/>
        <v>11.100005834510737</v>
      </c>
      <c r="H5470" s="419">
        <f>SQRT(H5464*H5464+H5465*H5465)/H5427/1.73</f>
        <v>10.927027616739849</v>
      </c>
      <c r="I5470" s="179">
        <f t="shared" si="2552"/>
        <v>9.8286907527100471</v>
      </c>
      <c r="J5470" s="179">
        <f t="shared" si="2552"/>
        <v>13.043254907845686</v>
      </c>
      <c r="K5470" s="179">
        <f t="shared" si="2552"/>
        <v>15.037705959178989</v>
      </c>
      <c r="L5470" s="179">
        <f t="shared" si="2552"/>
        <v>13.876080017287876</v>
      </c>
      <c r="M5470" s="179">
        <f t="shared" si="2552"/>
        <v>13.955209647434234</v>
      </c>
      <c r="N5470" s="419">
        <f t="shared" si="2552"/>
        <v>14.009247771772415</v>
      </c>
      <c r="O5470" s="179">
        <f t="shared" si="2552"/>
        <v>13.901638785063874</v>
      </c>
      <c r="P5470" s="179">
        <f t="shared" si="2552"/>
        <v>13.929042154758609</v>
      </c>
      <c r="Q5470" s="179">
        <f t="shared" si="2552"/>
        <v>13.875007293138465</v>
      </c>
      <c r="R5470" s="179">
        <f t="shared" si="2552"/>
        <v>13.955675122549573</v>
      </c>
      <c r="S5470" s="179">
        <f t="shared" si="2552"/>
        <v>13.822049250035052</v>
      </c>
      <c r="T5470" s="179">
        <f t="shared" si="2552"/>
        <v>13.848477642482353</v>
      </c>
      <c r="U5470" s="179">
        <f t="shared" si="2552"/>
        <v>15.869950120981841</v>
      </c>
      <c r="V5470" s="179">
        <f t="shared" si="2552"/>
        <v>15.809722606291375</v>
      </c>
      <c r="W5470" s="179">
        <f t="shared" si="2552"/>
        <v>17.578208533472697</v>
      </c>
      <c r="X5470" s="179">
        <f t="shared" si="2552"/>
        <v>17.803945714040992</v>
      </c>
      <c r="Y5470" s="419">
        <f>SQRT(V5464*V5464+V5465*V5465)/V5427/1.73</f>
        <v>15.809722606291375</v>
      </c>
      <c r="Z5470" s="179">
        <f t="shared" si="2552"/>
        <v>14.829666258924986</v>
      </c>
      <c r="AA5470" s="179">
        <f t="shared" si="2552"/>
        <v>13.691406062416576</v>
      </c>
      <c r="AB5470" s="405">
        <f t="shared" si="2552"/>
        <v>10.90609461364248</v>
      </c>
      <c r="AC5470" s="109">
        <f>AVERAGE(E5470:AB5470)</f>
        <v>13.717500770785639</v>
      </c>
      <c r="AD5470" s="96">
        <f>(AC5466-AC5470)/AC5466</f>
        <v>5.3775876167511992E-3</v>
      </c>
      <c r="AE5470" s="79"/>
      <c r="AF5470" s="80"/>
      <c r="AG5470" s="951"/>
      <c r="AH5470" s="951"/>
      <c r="AI5470" s="849"/>
      <c r="AJ5470" s="951"/>
    </row>
    <row r="5471" spans="1:36" s="181" customFormat="1" ht="15.75" customHeight="1" x14ac:dyDescent="0.25">
      <c r="A5471" s="3342" t="s">
        <v>29</v>
      </c>
      <c r="B5471" s="3345" t="s">
        <v>772</v>
      </c>
      <c r="C5471" s="121" t="s">
        <v>13</v>
      </c>
      <c r="D5471" s="113" t="s">
        <v>115</v>
      </c>
      <c r="E5471" s="203">
        <f t="shared" ref="E5471:AB5471" si="2553">(E5475-D5475)*$AE5471*$AF5471</f>
        <v>45.999999999999375</v>
      </c>
      <c r="F5471" s="203">
        <f t="shared" si="2553"/>
        <v>45.999999999999375</v>
      </c>
      <c r="G5471" s="203">
        <f t="shared" si="2553"/>
        <v>46.000000000001151</v>
      </c>
      <c r="H5471" s="413">
        <f t="shared" si="2553"/>
        <v>29.999999999999361</v>
      </c>
      <c r="I5471" s="203">
        <f t="shared" si="2553"/>
        <v>45.999999999999375</v>
      </c>
      <c r="J5471" s="203">
        <f t="shared" si="2553"/>
        <v>60.000000000000497</v>
      </c>
      <c r="K5471" s="203">
        <f t="shared" si="2553"/>
        <v>62.000000000001165</v>
      </c>
      <c r="L5471" s="203">
        <f t="shared" si="2553"/>
        <v>75.999999999998735</v>
      </c>
      <c r="M5471" s="203">
        <f t="shared" si="2553"/>
        <v>76.000000000000512</v>
      </c>
      <c r="N5471" s="413">
        <f t="shared" si="2553"/>
        <v>76.000000000000512</v>
      </c>
      <c r="O5471" s="203">
        <f t="shared" si="2553"/>
        <v>61.999999999999389</v>
      </c>
      <c r="P5471" s="203">
        <f t="shared" si="2553"/>
        <v>61.999999999999389</v>
      </c>
      <c r="Q5471" s="203">
        <f t="shared" si="2553"/>
        <v>60.000000000000497</v>
      </c>
      <c r="R5471" s="203">
        <f t="shared" si="2553"/>
        <v>61.999999999999389</v>
      </c>
      <c r="S5471" s="203">
        <f t="shared" si="2553"/>
        <v>60.000000000000497</v>
      </c>
      <c r="T5471" s="203">
        <f t="shared" si="2553"/>
        <v>61.999999999999389</v>
      </c>
      <c r="U5471" s="203">
        <f t="shared" si="2553"/>
        <v>60.000000000000497</v>
      </c>
      <c r="V5471" s="203">
        <f t="shared" si="2553"/>
        <v>62.000000000001165</v>
      </c>
      <c r="W5471" s="203">
        <f t="shared" si="2553"/>
        <v>75.999999999998735</v>
      </c>
      <c r="X5471" s="203">
        <f t="shared" si="2553"/>
        <v>60.000000000000497</v>
      </c>
      <c r="Y5471" s="413">
        <f t="shared" si="2553"/>
        <v>61.999999999999389</v>
      </c>
      <c r="Z5471" s="203">
        <f t="shared" si="2553"/>
        <v>62.000000000001165</v>
      </c>
      <c r="AA5471" s="203">
        <f t="shared" si="2553"/>
        <v>59.999999999998721</v>
      </c>
      <c r="AB5471" s="330">
        <f t="shared" si="2553"/>
        <v>46.000000000001151</v>
      </c>
      <c r="AC5471" s="106">
        <f>SUM(E5471:AB5471)</f>
        <v>1419.9999999999998</v>
      </c>
      <c r="AD5471" s="785"/>
      <c r="AE5471" s="786">
        <v>100</v>
      </c>
      <c r="AF5471" s="787">
        <v>20</v>
      </c>
      <c r="AG5471" s="952"/>
      <c r="AH5471" s="953"/>
      <c r="AI5471" s="952"/>
      <c r="AJ5471" s="849"/>
    </row>
    <row r="5472" spans="1:36" s="181" customFormat="1" ht="15.75" customHeight="1" x14ac:dyDescent="0.25">
      <c r="A5472" s="3343"/>
      <c r="B5472" s="3346"/>
      <c r="C5472" s="123" t="s">
        <v>14</v>
      </c>
      <c r="D5472" s="108" t="s">
        <v>115</v>
      </c>
      <c r="E5472" s="155">
        <f t="shared" ref="E5472:AB5472" si="2554">(E5476-D5476)*$AE5471*$AF5471</f>
        <v>21.999999999999353</v>
      </c>
      <c r="F5472" s="155">
        <f t="shared" si="2554"/>
        <v>20.000000000000462</v>
      </c>
      <c r="G5472" s="155">
        <f t="shared" si="2554"/>
        <v>21.999999999999353</v>
      </c>
      <c r="H5472" s="412">
        <f t="shared" si="2554"/>
        <v>14.000000000000234</v>
      </c>
      <c r="I5472" s="155">
        <f t="shared" si="2554"/>
        <v>22.000000000000242</v>
      </c>
      <c r="J5472" s="155">
        <f t="shared" si="2554"/>
        <v>27.999999999999581</v>
      </c>
      <c r="K5472" s="155">
        <f t="shared" si="2554"/>
        <v>28.000000000000469</v>
      </c>
      <c r="L5472" s="155">
        <f t="shared" si="2554"/>
        <v>35.999999999999588</v>
      </c>
      <c r="M5472" s="155">
        <f t="shared" si="2554"/>
        <v>36.000000000000476</v>
      </c>
      <c r="N5472" s="412">
        <f t="shared" si="2554"/>
        <v>33.999999999999808</v>
      </c>
      <c r="O5472" s="155">
        <f t="shared" si="2554"/>
        <v>27.999999999999581</v>
      </c>
      <c r="P5472" s="155">
        <f t="shared" si="2554"/>
        <v>30.000000000000249</v>
      </c>
      <c r="Q5472" s="155">
        <f t="shared" si="2554"/>
        <v>28.000000000000469</v>
      </c>
      <c r="R5472" s="155">
        <f t="shared" si="2554"/>
        <v>27.999999999999581</v>
      </c>
      <c r="S5472" s="155">
        <f t="shared" si="2554"/>
        <v>28.000000000000469</v>
      </c>
      <c r="T5472" s="155">
        <f t="shared" si="2554"/>
        <v>27.999999999999581</v>
      </c>
      <c r="U5472" s="155">
        <f t="shared" si="2554"/>
        <v>30.000000000000249</v>
      </c>
      <c r="V5472" s="155">
        <f t="shared" si="2554"/>
        <v>27.999999999999581</v>
      </c>
      <c r="W5472" s="155">
        <f t="shared" si="2554"/>
        <v>36.000000000000476</v>
      </c>
      <c r="X5472" s="155">
        <f t="shared" si="2554"/>
        <v>27.999999999999581</v>
      </c>
      <c r="Y5472" s="412">
        <f t="shared" si="2554"/>
        <v>28.000000000000469</v>
      </c>
      <c r="Z5472" s="155">
        <f t="shared" si="2554"/>
        <v>27.999999999999581</v>
      </c>
      <c r="AA5472" s="155">
        <f t="shared" si="2554"/>
        <v>28.000000000000469</v>
      </c>
      <c r="AB5472" s="317">
        <f t="shared" si="2554"/>
        <v>21.999999999999353</v>
      </c>
      <c r="AC5472" s="107">
        <f>SUM(E5472:AB5472)</f>
        <v>659.9999999999992</v>
      </c>
      <c r="AD5472" s="785"/>
      <c r="AE5472" s="786"/>
      <c r="AF5472" s="787"/>
      <c r="AG5472" s="849"/>
      <c r="AH5472" s="849"/>
      <c r="AI5472" s="849"/>
      <c r="AJ5472" s="849"/>
    </row>
    <row r="5473" spans="1:37" s="181" customFormat="1" ht="15.75" customHeight="1" x14ac:dyDescent="0.25">
      <c r="A5473" s="3343"/>
      <c r="B5473" s="3346"/>
      <c r="C5473" s="123" t="s">
        <v>15</v>
      </c>
      <c r="D5473" s="108" t="s">
        <v>54</v>
      </c>
      <c r="E5473" s="3158">
        <v>3</v>
      </c>
      <c r="F5473" s="398">
        <v>3</v>
      </c>
      <c r="G5473" s="398">
        <v>3</v>
      </c>
      <c r="H5473" s="416">
        <v>2</v>
      </c>
      <c r="I5473" s="398">
        <v>3</v>
      </c>
      <c r="J5473" s="398">
        <v>4</v>
      </c>
      <c r="K5473" s="398">
        <v>4</v>
      </c>
      <c r="L5473" s="398">
        <v>5</v>
      </c>
      <c r="M5473" s="398">
        <v>5</v>
      </c>
      <c r="N5473" s="416">
        <v>5</v>
      </c>
      <c r="O5473" s="398">
        <v>4</v>
      </c>
      <c r="P5473" s="398">
        <v>4</v>
      </c>
      <c r="Q5473" s="398">
        <v>4</v>
      </c>
      <c r="R5473" s="398">
        <v>4</v>
      </c>
      <c r="S5473" s="398">
        <v>4</v>
      </c>
      <c r="T5473" s="398">
        <v>4</v>
      </c>
      <c r="U5473" s="398">
        <v>4</v>
      </c>
      <c r="V5473" s="398">
        <v>4</v>
      </c>
      <c r="W5473" s="398">
        <v>5</v>
      </c>
      <c r="X5473" s="398">
        <v>4</v>
      </c>
      <c r="Y5473" s="416">
        <v>4</v>
      </c>
      <c r="Z5473" s="398">
        <v>4</v>
      </c>
      <c r="AA5473" s="398">
        <v>4</v>
      </c>
      <c r="AB5473" s="1558">
        <v>3</v>
      </c>
      <c r="AC5473" s="107">
        <f>AVERAGE(E5473:AB5473)</f>
        <v>3.875</v>
      </c>
      <c r="AD5473" s="785"/>
      <c r="AE5473" s="786"/>
      <c r="AF5473" s="787"/>
      <c r="AG5473" s="849"/>
      <c r="AH5473" s="849"/>
      <c r="AI5473" s="849"/>
      <c r="AJ5473" s="849"/>
    </row>
    <row r="5474" spans="1:37" s="181" customFormat="1" ht="15.75" customHeight="1" thickBot="1" x14ac:dyDescent="0.3">
      <c r="A5474" s="3344"/>
      <c r="B5474" s="3347"/>
      <c r="C5474" s="126" t="s">
        <v>17</v>
      </c>
      <c r="D5474" s="114"/>
      <c r="E5474" s="624">
        <f t="shared" ref="E5474:AB5474" si="2555">E5472/E5471</f>
        <v>0.47826086956520986</v>
      </c>
      <c r="F5474" s="319">
        <f t="shared" si="2555"/>
        <v>0.43478260869566815</v>
      </c>
      <c r="G5474" s="319">
        <f t="shared" si="2555"/>
        <v>0.47826086956519137</v>
      </c>
      <c r="H5474" s="430">
        <f t="shared" si="2555"/>
        <v>0.46666666666668444</v>
      </c>
      <c r="I5474" s="319">
        <f t="shared" si="2555"/>
        <v>0.47826086956522912</v>
      </c>
      <c r="J5474" s="319">
        <f t="shared" si="2555"/>
        <v>0.46666666666665579</v>
      </c>
      <c r="K5474" s="319">
        <f t="shared" si="2555"/>
        <v>0.45161290322580555</v>
      </c>
      <c r="L5474" s="319">
        <f t="shared" si="2555"/>
        <v>0.47368421052631826</v>
      </c>
      <c r="M5474" s="319">
        <f t="shared" si="2555"/>
        <v>0.47368421052631887</v>
      </c>
      <c r="N5474" s="430">
        <f t="shared" si="2555"/>
        <v>0.44736842105262603</v>
      </c>
      <c r="O5474" s="319">
        <f t="shared" si="2555"/>
        <v>0.45161290322580416</v>
      </c>
      <c r="P5474" s="319">
        <f t="shared" si="2555"/>
        <v>0.48387096774194427</v>
      </c>
      <c r="Q5474" s="319">
        <f t="shared" si="2555"/>
        <v>0.46666666666667062</v>
      </c>
      <c r="R5474" s="319">
        <f t="shared" si="2555"/>
        <v>0.45161290322580416</v>
      </c>
      <c r="S5474" s="319">
        <f t="shared" si="2555"/>
        <v>0.46666666666667062</v>
      </c>
      <c r="T5474" s="319">
        <f t="shared" si="2555"/>
        <v>0.45161290322580416</v>
      </c>
      <c r="U5474" s="319">
        <f t="shared" si="2555"/>
        <v>0.5</v>
      </c>
      <c r="V5474" s="319">
        <f t="shared" si="2555"/>
        <v>0.45161290322579123</v>
      </c>
      <c r="W5474" s="319">
        <f t="shared" si="2555"/>
        <v>0.47368421052632992</v>
      </c>
      <c r="X5474" s="319">
        <f t="shared" si="2555"/>
        <v>0.46666666666665579</v>
      </c>
      <c r="Y5474" s="430">
        <f t="shared" si="2555"/>
        <v>0.45161290322581848</v>
      </c>
      <c r="Z5474" s="319">
        <f t="shared" si="2555"/>
        <v>0.45161290322579123</v>
      </c>
      <c r="AA5474" s="319">
        <f t="shared" si="2555"/>
        <v>0.46666666666668444</v>
      </c>
      <c r="AB5474" s="874">
        <f t="shared" si="2555"/>
        <v>0.47826086956519137</v>
      </c>
      <c r="AC5474" s="114"/>
      <c r="AD5474" s="785"/>
      <c r="AE5474" s="786"/>
      <c r="AF5474" s="787"/>
      <c r="AG5474" s="849"/>
      <c r="AH5474" s="849"/>
      <c r="AI5474" s="849"/>
      <c r="AJ5474" s="849"/>
    </row>
    <row r="5475" spans="1:37" s="181" customFormat="1" ht="15.75" hidden="1" customHeight="1" x14ac:dyDescent="0.3">
      <c r="A5475" s="1869"/>
      <c r="B5475" s="1866"/>
      <c r="C5475" s="504" t="s">
        <v>116</v>
      </c>
      <c r="D5475" s="113">
        <v>4.32</v>
      </c>
      <c r="E5475" s="2593">
        <v>4.343</v>
      </c>
      <c r="F5475" s="203">
        <v>4.3659999999999997</v>
      </c>
      <c r="G5475" s="203">
        <v>4.3890000000000002</v>
      </c>
      <c r="H5475" s="413">
        <v>4.4039999999999999</v>
      </c>
      <c r="I5475" s="203">
        <v>4.4269999999999996</v>
      </c>
      <c r="J5475" s="203">
        <v>4.4569999999999999</v>
      </c>
      <c r="K5475" s="203">
        <v>4.4880000000000004</v>
      </c>
      <c r="L5475" s="203">
        <v>4.5259999999999998</v>
      </c>
      <c r="M5475" s="203">
        <v>4.5640000000000001</v>
      </c>
      <c r="N5475" s="413">
        <v>4.6020000000000003</v>
      </c>
      <c r="O5475" s="203">
        <v>4.633</v>
      </c>
      <c r="P5475" s="203">
        <v>4.6639999999999997</v>
      </c>
      <c r="Q5475" s="203">
        <v>4.694</v>
      </c>
      <c r="R5475" s="203">
        <v>4.7249999999999996</v>
      </c>
      <c r="S5475" s="203">
        <v>4.7549999999999999</v>
      </c>
      <c r="T5475" s="203">
        <v>4.7859999999999996</v>
      </c>
      <c r="U5475" s="203">
        <v>4.8159999999999998</v>
      </c>
      <c r="V5475" s="203">
        <v>4.8470000000000004</v>
      </c>
      <c r="W5475" s="203">
        <v>4.8849999999999998</v>
      </c>
      <c r="X5475" s="203">
        <v>4.915</v>
      </c>
      <c r="Y5475" s="413">
        <v>4.9459999999999997</v>
      </c>
      <c r="Z5475" s="203">
        <v>4.9770000000000003</v>
      </c>
      <c r="AA5475" s="203">
        <v>5.0069999999999997</v>
      </c>
      <c r="AB5475" s="330">
        <v>5.03</v>
      </c>
      <c r="AC5475" s="113"/>
      <c r="AD5475" s="785"/>
      <c r="AE5475" s="786"/>
      <c r="AF5475" s="787"/>
      <c r="AG5475" s="849"/>
      <c r="AH5475" s="849"/>
      <c r="AI5475" s="849"/>
      <c r="AJ5475" s="849"/>
    </row>
    <row r="5476" spans="1:37" s="181" customFormat="1" ht="15.75" hidden="1" customHeight="1" x14ac:dyDescent="0.3">
      <c r="A5476" s="1870"/>
      <c r="B5476" s="1867"/>
      <c r="C5476" s="124" t="s">
        <v>117</v>
      </c>
      <c r="D5476" s="108">
        <v>2.74</v>
      </c>
      <c r="E5476" s="81">
        <v>2.7509999999999999</v>
      </c>
      <c r="F5476" s="155">
        <v>2.7610000000000001</v>
      </c>
      <c r="G5476" s="155">
        <v>2.7719999999999998</v>
      </c>
      <c r="H5476" s="412">
        <v>2.7789999999999999</v>
      </c>
      <c r="I5476" s="155">
        <v>2.79</v>
      </c>
      <c r="J5476" s="155">
        <v>2.8039999999999998</v>
      </c>
      <c r="K5476" s="155">
        <v>2.8180000000000001</v>
      </c>
      <c r="L5476" s="155">
        <v>2.8359999999999999</v>
      </c>
      <c r="M5476" s="155">
        <v>2.8540000000000001</v>
      </c>
      <c r="N5476" s="412">
        <v>2.871</v>
      </c>
      <c r="O5476" s="155">
        <v>2.8849999999999998</v>
      </c>
      <c r="P5476" s="155">
        <v>2.9</v>
      </c>
      <c r="Q5476" s="155">
        <v>2.9140000000000001</v>
      </c>
      <c r="R5476" s="155">
        <v>2.9279999999999999</v>
      </c>
      <c r="S5476" s="155">
        <v>2.9420000000000002</v>
      </c>
      <c r="T5476" s="155">
        <v>2.956</v>
      </c>
      <c r="U5476" s="155">
        <v>2.9710000000000001</v>
      </c>
      <c r="V5476" s="155">
        <v>2.9849999999999999</v>
      </c>
      <c r="W5476" s="155">
        <v>3.0030000000000001</v>
      </c>
      <c r="X5476" s="155">
        <v>3.0169999999999999</v>
      </c>
      <c r="Y5476" s="412">
        <v>3.0310000000000001</v>
      </c>
      <c r="Z5476" s="155">
        <v>3.0449999999999999</v>
      </c>
      <c r="AA5476" s="155">
        <v>3.0590000000000002</v>
      </c>
      <c r="AB5476" s="317">
        <v>3.07</v>
      </c>
      <c r="AC5476" s="108"/>
      <c r="AD5476" s="785"/>
      <c r="AE5476" s="786"/>
      <c r="AF5476" s="787"/>
      <c r="AG5476" s="849"/>
      <c r="AH5476" s="849"/>
      <c r="AI5476" s="849"/>
      <c r="AJ5476" s="849"/>
    </row>
    <row r="5477" spans="1:37" s="181" customFormat="1" ht="15.75" hidden="1" customHeight="1" thickBot="1" x14ac:dyDescent="0.3">
      <c r="A5477" s="1871"/>
      <c r="B5477" s="3444" t="s">
        <v>42</v>
      </c>
      <c r="C5477" s="3445"/>
      <c r="D5477" s="128"/>
      <c r="E5477" s="580">
        <f>SQRT(E5471*E5471+E5472*E5472)/E5427/1.73</f>
        <v>2.8231897734329401</v>
      </c>
      <c r="F5477" s="581">
        <f t="shared" ref="F5477:AB5477" si="2556">SQRT(F5471*F5471+F5472*F5472)/F5427/1.73</f>
        <v>2.7772099758563895</v>
      </c>
      <c r="G5477" s="581">
        <f t="shared" si="2556"/>
        <v>2.8231897734330285</v>
      </c>
      <c r="H5477" s="582">
        <f t="shared" si="2556"/>
        <v>1.8365022086523923</v>
      </c>
      <c r="I5477" s="581">
        <f t="shared" si="2556"/>
        <v>2.8286085637850396</v>
      </c>
      <c r="J5477" s="581">
        <f t="shared" si="2556"/>
        <v>3.6800678873381312</v>
      </c>
      <c r="K5477" s="581">
        <f t="shared" si="2556"/>
        <v>3.8104026866727749</v>
      </c>
      <c r="L5477" s="581">
        <f t="shared" si="2556"/>
        <v>4.6207160688428992</v>
      </c>
      <c r="M5477" s="581">
        <f t="shared" si="2556"/>
        <v>4.6830378655326061</v>
      </c>
      <c r="N5477" s="582">
        <f t="shared" si="2556"/>
        <v>4.6186542767906857</v>
      </c>
      <c r="O5477" s="581">
        <f t="shared" si="2556"/>
        <v>3.773834522693079</v>
      </c>
      <c r="P5477" s="581">
        <f t="shared" si="2556"/>
        <v>3.7989620433575548</v>
      </c>
      <c r="Q5477" s="581">
        <f t="shared" si="2556"/>
        <v>3.6659680103751708</v>
      </c>
      <c r="R5477" s="581">
        <f t="shared" si="2556"/>
        <v>3.7594030331225512</v>
      </c>
      <c r="S5477" s="581">
        <f t="shared" si="2556"/>
        <v>3.6519757660607617</v>
      </c>
      <c r="T5477" s="581">
        <f t="shared" si="2556"/>
        <v>3.7594030331225512</v>
      </c>
      <c r="U5477" s="581">
        <f t="shared" si="2556"/>
        <v>3.6929281213869665</v>
      </c>
      <c r="V5477" s="581">
        <f t="shared" si="2556"/>
        <v>3.730868664749794</v>
      </c>
      <c r="W5477" s="581">
        <f t="shared" si="2556"/>
        <v>4.6119481066629531</v>
      </c>
      <c r="X5477" s="581">
        <f t="shared" si="2556"/>
        <v>3.6380899266460616</v>
      </c>
      <c r="Y5477" s="582">
        <f>SQRT(V5471*V5471+V5472*V5472)/V5427/1.73</f>
        <v>3.730868664749794</v>
      </c>
      <c r="Z5477" s="581">
        <f t="shared" si="2556"/>
        <v>3.730868664749794</v>
      </c>
      <c r="AA5477" s="581">
        <f t="shared" si="2556"/>
        <v>3.6174580367028217</v>
      </c>
      <c r="AB5477" s="583">
        <f t="shared" si="2556"/>
        <v>2.8231897734330285</v>
      </c>
      <c r="AC5477" s="584">
        <f>AVERAGE(E5477:AB5477)</f>
        <v>3.6036393936729074</v>
      </c>
      <c r="AD5477" s="508">
        <f>(AC5473-AC5477)/AC5473</f>
        <v>7.0028543568281962E-2</v>
      </c>
      <c r="AE5477" s="509"/>
      <c r="AF5477" s="510"/>
      <c r="AG5477" s="951"/>
      <c r="AH5477" s="951"/>
      <c r="AI5477" s="849"/>
      <c r="AJ5477" s="951"/>
    </row>
    <row r="5478" spans="1:37" s="181" customFormat="1" ht="15.75" customHeight="1" thickBot="1" x14ac:dyDescent="0.3">
      <c r="A5478" s="147"/>
      <c r="B5478" s="511" t="s">
        <v>30</v>
      </c>
      <c r="C5478" s="121" t="s">
        <v>13</v>
      </c>
      <c r="D5478" s="113" t="s">
        <v>115</v>
      </c>
      <c r="E5478" s="513">
        <f t="shared" ref="E5478:AB5478" si="2557">(E5479-D5479)*$AE5478*$AF5478</f>
        <v>0</v>
      </c>
      <c r="F5478" s="514">
        <f t="shared" si="2557"/>
        <v>0</v>
      </c>
      <c r="G5478" s="514">
        <f t="shared" si="2557"/>
        <v>0</v>
      </c>
      <c r="H5478" s="2156">
        <f t="shared" si="2557"/>
        <v>0</v>
      </c>
      <c r="I5478" s="514">
        <f t="shared" si="2557"/>
        <v>0</v>
      </c>
      <c r="J5478" s="514">
        <f t="shared" si="2557"/>
        <v>0</v>
      </c>
      <c r="K5478" s="514">
        <f t="shared" si="2557"/>
        <v>0</v>
      </c>
      <c r="L5478" s="514">
        <f t="shared" si="2557"/>
        <v>0</v>
      </c>
      <c r="M5478" s="514">
        <f t="shared" si="2557"/>
        <v>0</v>
      </c>
      <c r="N5478" s="2156">
        <f t="shared" si="2557"/>
        <v>0</v>
      </c>
      <c r="O5478" s="514">
        <f t="shared" si="2557"/>
        <v>0</v>
      </c>
      <c r="P5478" s="514">
        <f t="shared" si="2557"/>
        <v>0</v>
      </c>
      <c r="Q5478" s="514">
        <f t="shared" si="2557"/>
        <v>0</v>
      </c>
      <c r="R5478" s="514">
        <f t="shared" si="2557"/>
        <v>0</v>
      </c>
      <c r="S5478" s="514">
        <f t="shared" si="2557"/>
        <v>0</v>
      </c>
      <c r="T5478" s="514">
        <f t="shared" si="2557"/>
        <v>0</v>
      </c>
      <c r="U5478" s="514">
        <f t="shared" si="2557"/>
        <v>0</v>
      </c>
      <c r="V5478" s="514">
        <f t="shared" si="2557"/>
        <v>0</v>
      </c>
      <c r="W5478" s="514">
        <f t="shared" si="2557"/>
        <v>0</v>
      </c>
      <c r="X5478" s="514">
        <f t="shared" si="2557"/>
        <v>0</v>
      </c>
      <c r="Y5478" s="2156">
        <f>(Y5479-X5479)*$AE5478*$AF5478</f>
        <v>0</v>
      </c>
      <c r="Z5478" s="514">
        <f>(Z5479-Y5479)*$AE5478*$AF5478</f>
        <v>0</v>
      </c>
      <c r="AA5478" s="514">
        <f t="shared" si="2557"/>
        <v>0</v>
      </c>
      <c r="AB5478" s="2157">
        <f t="shared" si="2557"/>
        <v>0</v>
      </c>
      <c r="AC5478" s="512">
        <f>SUM(E5478:AB5478)</f>
        <v>0</v>
      </c>
      <c r="AD5478" s="784"/>
      <c r="AE5478" s="514">
        <v>1</v>
      </c>
      <c r="AF5478" s="515">
        <v>40</v>
      </c>
      <c r="AG5478" s="952"/>
      <c r="AH5478" s="953"/>
      <c r="AI5478" s="952"/>
      <c r="AJ5478" s="849"/>
      <c r="AK5478" s="852"/>
    </row>
    <row r="5479" spans="1:37" s="181" customFormat="1" ht="15.75" hidden="1" customHeight="1" thickBot="1" x14ac:dyDescent="0.3">
      <c r="A5479" s="148"/>
      <c r="B5479" s="516"/>
      <c r="C5479" s="517" t="s">
        <v>116</v>
      </c>
      <c r="D5479" s="114"/>
      <c r="E5479" s="143"/>
      <c r="F5479" s="127"/>
      <c r="G5479" s="127"/>
      <c r="H5479" s="427"/>
      <c r="I5479" s="127"/>
      <c r="J5479" s="127"/>
      <c r="K5479" s="127"/>
      <c r="L5479" s="127"/>
      <c r="M5479" s="127"/>
      <c r="N5479" s="427"/>
      <c r="O5479" s="127"/>
      <c r="P5479" s="127"/>
      <c r="Q5479" s="127"/>
      <c r="R5479" s="127"/>
      <c r="S5479" s="127"/>
      <c r="T5479" s="127"/>
      <c r="U5479" s="127"/>
      <c r="V5479" s="127"/>
      <c r="W5479" s="127"/>
      <c r="X5479" s="127"/>
      <c r="Y5479" s="427"/>
      <c r="Z5479" s="127"/>
      <c r="AA5479" s="127"/>
      <c r="AB5479" s="2602"/>
      <c r="AC5479" s="518"/>
      <c r="AD5479" s="1458"/>
      <c r="AE5479" s="520"/>
      <c r="AF5479" s="521"/>
      <c r="AG5479" s="951"/>
      <c r="AH5479" s="951"/>
      <c r="AI5479" s="849"/>
      <c r="AJ5479" s="951"/>
      <c r="AK5479" s="852"/>
    </row>
    <row r="5480" spans="1:37" s="181" customFormat="1" ht="15.75" customHeight="1" thickBot="1" x14ac:dyDescent="0.3">
      <c r="A5480" s="147"/>
      <c r="B5480" s="511" t="s">
        <v>31</v>
      </c>
      <c r="C5480" s="121" t="s">
        <v>13</v>
      </c>
      <c r="D5480" s="113" t="s">
        <v>115</v>
      </c>
      <c r="E5480" s="513">
        <f t="shared" ref="E5480:AB5480" si="2558">(E5481-D5481)*$AE5480*$AF5480</f>
        <v>0</v>
      </c>
      <c r="F5480" s="514">
        <f t="shared" si="2558"/>
        <v>0</v>
      </c>
      <c r="G5480" s="514">
        <f t="shared" si="2558"/>
        <v>0</v>
      </c>
      <c r="H5480" s="2156">
        <f t="shared" si="2558"/>
        <v>0</v>
      </c>
      <c r="I5480" s="514">
        <f t="shared" si="2558"/>
        <v>0</v>
      </c>
      <c r="J5480" s="514">
        <f t="shared" si="2558"/>
        <v>0</v>
      </c>
      <c r="K5480" s="514">
        <f t="shared" si="2558"/>
        <v>0</v>
      </c>
      <c r="L5480" s="514">
        <f t="shared" si="2558"/>
        <v>0</v>
      </c>
      <c r="M5480" s="514">
        <f t="shared" si="2558"/>
        <v>0</v>
      </c>
      <c r="N5480" s="2156">
        <f t="shared" si="2558"/>
        <v>0</v>
      </c>
      <c r="O5480" s="514">
        <f t="shared" si="2558"/>
        <v>0</v>
      </c>
      <c r="P5480" s="514">
        <f t="shared" si="2558"/>
        <v>0</v>
      </c>
      <c r="Q5480" s="514">
        <f t="shared" si="2558"/>
        <v>0</v>
      </c>
      <c r="R5480" s="514">
        <f t="shared" si="2558"/>
        <v>0</v>
      </c>
      <c r="S5480" s="514">
        <f t="shared" si="2558"/>
        <v>0</v>
      </c>
      <c r="T5480" s="514">
        <f t="shared" si="2558"/>
        <v>0</v>
      </c>
      <c r="U5480" s="514">
        <f t="shared" si="2558"/>
        <v>0</v>
      </c>
      <c r="V5480" s="514">
        <f t="shared" si="2558"/>
        <v>0</v>
      </c>
      <c r="W5480" s="514">
        <f t="shared" si="2558"/>
        <v>0</v>
      </c>
      <c r="X5480" s="514">
        <f t="shared" si="2558"/>
        <v>0</v>
      </c>
      <c r="Y5480" s="2156">
        <f>(Y5481-X5481)*$AE5480*$AF5480</f>
        <v>0</v>
      </c>
      <c r="Z5480" s="514">
        <f>(Z5481-Y5481)*$AE5480*$AF5480</f>
        <v>0</v>
      </c>
      <c r="AA5480" s="514">
        <f t="shared" si="2558"/>
        <v>0</v>
      </c>
      <c r="AB5480" s="2157">
        <f t="shared" si="2558"/>
        <v>0</v>
      </c>
      <c r="AC5480" s="512">
        <f>SUM(E5480:AB5480)</f>
        <v>0</v>
      </c>
      <c r="AD5480" s="784"/>
      <c r="AE5480" s="514">
        <v>1</v>
      </c>
      <c r="AF5480" s="515">
        <v>40</v>
      </c>
      <c r="AG5480" s="952"/>
      <c r="AH5480" s="953"/>
      <c r="AI5480" s="952"/>
      <c r="AJ5480" s="849"/>
      <c r="AK5480" s="852"/>
    </row>
    <row r="5481" spans="1:37" s="181" customFormat="1" ht="15.75" hidden="1" customHeight="1" thickBot="1" x14ac:dyDescent="0.3">
      <c r="A5481" s="148"/>
      <c r="B5481" s="516"/>
      <c r="C5481" s="517" t="s">
        <v>116</v>
      </c>
      <c r="D5481" s="114"/>
      <c r="E5481" s="524"/>
      <c r="F5481" s="524"/>
      <c r="G5481" s="524"/>
      <c r="H5481" s="2158"/>
      <c r="I5481" s="524"/>
      <c r="J5481" s="524"/>
      <c r="K5481" s="524"/>
      <c r="L5481" s="524"/>
      <c r="M5481" s="524"/>
      <c r="N5481" s="2158"/>
      <c r="O5481" s="524"/>
      <c r="P5481" s="524"/>
      <c r="Q5481" s="524"/>
      <c r="R5481" s="524"/>
      <c r="S5481" s="524"/>
      <c r="T5481" s="524"/>
      <c r="U5481" s="524"/>
      <c r="V5481" s="524"/>
      <c r="W5481" s="524"/>
      <c r="X5481" s="524"/>
      <c r="Y5481" s="2158"/>
      <c r="Z5481" s="524"/>
      <c r="AA5481" s="524"/>
      <c r="AB5481" s="524"/>
      <c r="AC5481" s="518"/>
      <c r="AD5481" s="1458"/>
      <c r="AE5481" s="520"/>
      <c r="AF5481" s="521"/>
      <c r="AG5481" s="849"/>
      <c r="AH5481" s="849"/>
      <c r="AI5481" s="849"/>
      <c r="AJ5481" s="849"/>
      <c r="AK5481" s="852"/>
    </row>
    <row r="5482" spans="1:37" s="181" customFormat="1" ht="15.75" customHeight="1" x14ac:dyDescent="0.25">
      <c r="A5482" s="3374" t="s">
        <v>32</v>
      </c>
      <c r="B5482" s="3513"/>
      <c r="C5482" s="125" t="s">
        <v>13</v>
      </c>
      <c r="D5482" s="122"/>
      <c r="E5482" s="2258">
        <f t="shared" ref="E5482:AB5483" si="2559">SUM(E5429,E5436,E5443,E5450,E5457,E5464,E5471)</f>
        <v>1040.9999999999932</v>
      </c>
      <c r="F5482" s="2259">
        <f t="shared" si="2559"/>
        <v>1025.9999999999973</v>
      </c>
      <c r="G5482" s="2259">
        <f t="shared" si="2559"/>
        <v>1065.0000000000082</v>
      </c>
      <c r="H5482" s="2260">
        <f t="shared" si="2559"/>
        <v>922.9999999999942</v>
      </c>
      <c r="I5482" s="2259">
        <f t="shared" si="2559"/>
        <v>971.00000000000659</v>
      </c>
      <c r="J5482" s="2259">
        <f t="shared" si="2559"/>
        <v>1137.9999999999905</v>
      </c>
      <c r="K5482" s="2259">
        <f t="shared" si="2559"/>
        <v>1351.0000000000027</v>
      </c>
      <c r="L5482" s="2259">
        <f t="shared" si="2559"/>
        <v>1443.0000000000043</v>
      </c>
      <c r="M5482" s="2259">
        <f t="shared" si="2559"/>
        <v>1533.9999999999959</v>
      </c>
      <c r="N5482" s="2260">
        <f t="shared" si="2559"/>
        <v>1537.0000000000061</v>
      </c>
      <c r="O5482" s="2259">
        <f t="shared" si="2559"/>
        <v>1451.9999999999955</v>
      </c>
      <c r="P5482" s="2259">
        <f t="shared" si="2559"/>
        <v>1420.0000000000014</v>
      </c>
      <c r="Q5482" s="2259">
        <f t="shared" si="2559"/>
        <v>1518.999999999998</v>
      </c>
      <c r="R5482" s="2259">
        <f t="shared" si="2559"/>
        <v>1508.9999999999959</v>
      </c>
      <c r="S5482" s="2259">
        <f t="shared" si="2559"/>
        <v>1379.0000000000018</v>
      </c>
      <c r="T5482" s="2259">
        <f t="shared" si="2559"/>
        <v>1489.9999999999993</v>
      </c>
      <c r="U5482" s="2259">
        <f t="shared" si="2559"/>
        <v>1479.9999999999977</v>
      </c>
      <c r="V5482" s="2259">
        <f t="shared" si="2559"/>
        <v>1498.0000000000114</v>
      </c>
      <c r="W5482" s="2259">
        <f t="shared" si="2559"/>
        <v>1507.9999999999868</v>
      </c>
      <c r="X5482" s="2259">
        <f t="shared" si="2559"/>
        <v>1659.0000000000121</v>
      </c>
      <c r="Y5482" s="2260">
        <f>SUM(Y5429,Y5436,Y5443,Y5450,Y5457,Y5464,Y5471)</f>
        <v>1533.9999999999891</v>
      </c>
      <c r="Z5482" s="2259">
        <f t="shared" si="2559"/>
        <v>1501.000000000015</v>
      </c>
      <c r="AA5482" s="2259">
        <f t="shared" si="2559"/>
        <v>1203.9999999999886</v>
      </c>
      <c r="AB5482" s="2261">
        <f t="shared" si="2559"/>
        <v>1057.9999999999964</v>
      </c>
      <c r="AC5482" s="1459">
        <f>AC5429+AC5436+AC5443+AC5450+AC5457+AC5464+AC5471</f>
        <v>32239.999999999989</v>
      </c>
      <c r="AD5482" s="791"/>
      <c r="AE5482" s="792"/>
      <c r="AF5482" s="793"/>
      <c r="AG5482" s="926"/>
      <c r="AH5482" s="926"/>
      <c r="AI5482" s="926"/>
      <c r="AJ5482" s="926"/>
    </row>
    <row r="5483" spans="1:37" s="181" customFormat="1" ht="15.75" customHeight="1" thickBot="1" x14ac:dyDescent="0.3">
      <c r="A5483" s="3489"/>
      <c r="B5483" s="3490"/>
      <c r="C5483" s="500" t="s">
        <v>14</v>
      </c>
      <c r="D5483" s="128"/>
      <c r="E5483" s="2262">
        <f t="shared" si="2559"/>
        <v>533.99999999999761</v>
      </c>
      <c r="F5483" s="2263">
        <f t="shared" si="2559"/>
        <v>514.00000000000045</v>
      </c>
      <c r="G5483" s="2263">
        <f t="shared" si="2559"/>
        <v>519.99999999999864</v>
      </c>
      <c r="H5483" s="2264">
        <f t="shared" si="2559"/>
        <v>489.00000000000142</v>
      </c>
      <c r="I5483" s="2263">
        <f t="shared" si="2559"/>
        <v>483.99999999999949</v>
      </c>
      <c r="J5483" s="2263">
        <f t="shared" si="2559"/>
        <v>568</v>
      </c>
      <c r="K5483" s="2263">
        <f t="shared" si="2559"/>
        <v>633.00000000000091</v>
      </c>
      <c r="L5483" s="2263">
        <f t="shared" si="2559"/>
        <v>708.99999999999784</v>
      </c>
      <c r="M5483" s="2263">
        <f t="shared" si="2559"/>
        <v>726.00000000000261</v>
      </c>
      <c r="N5483" s="2264">
        <f t="shared" si="2559"/>
        <v>727.99999999999932</v>
      </c>
      <c r="O5483" s="2263">
        <f t="shared" si="2559"/>
        <v>696.00000000000011</v>
      </c>
      <c r="P5483" s="2263">
        <f t="shared" si="2559"/>
        <v>681.99999999999989</v>
      </c>
      <c r="Q5483" s="2263">
        <f t="shared" si="2559"/>
        <v>721.00000000000057</v>
      </c>
      <c r="R5483" s="2263">
        <f t="shared" si="2559"/>
        <v>728.00000000000023</v>
      </c>
      <c r="S5483" s="2263">
        <f t="shared" si="2559"/>
        <v>677.99999999999955</v>
      </c>
      <c r="T5483" s="2263">
        <f t="shared" si="2559"/>
        <v>719.99999999999841</v>
      </c>
      <c r="U5483" s="2263">
        <f t="shared" si="2559"/>
        <v>685.99999999999989</v>
      </c>
      <c r="V5483" s="2263">
        <f t="shared" si="2559"/>
        <v>768.00000000000148</v>
      </c>
      <c r="W5483" s="2263">
        <f t="shared" si="2559"/>
        <v>739.99999999999886</v>
      </c>
      <c r="X5483" s="2263">
        <f t="shared" si="2559"/>
        <v>786.00000000000125</v>
      </c>
      <c r="Y5483" s="2264">
        <f>SUM(Y5430,Y5437,Y5444,Y5451,Y5458,Y5465,Y5472)</f>
        <v>738.99999999999943</v>
      </c>
      <c r="Z5483" s="2263">
        <f t="shared" si="2559"/>
        <v>706.99999999999716</v>
      </c>
      <c r="AA5483" s="2263">
        <f t="shared" si="2559"/>
        <v>609.00000000000352</v>
      </c>
      <c r="AB5483" s="2265">
        <f t="shared" si="2559"/>
        <v>524.99999999999864</v>
      </c>
      <c r="AC5483" s="1460">
        <f>AC5430+AC5437+AC5444+AC5451+AC5458+AC5465+AC5472</f>
        <v>15689.999999999996</v>
      </c>
      <c r="AD5483" s="794"/>
      <c r="AE5483" s="795"/>
      <c r="AF5483" s="796"/>
      <c r="AG5483" s="926"/>
      <c r="AH5483" s="926"/>
      <c r="AI5483" s="926"/>
      <c r="AJ5483" s="926"/>
    </row>
    <row r="5484" spans="1:37" s="181" customFormat="1" ht="15.75" customHeight="1" x14ac:dyDescent="0.25">
      <c r="A5484" s="3304" t="s">
        <v>33</v>
      </c>
      <c r="B5484" s="3305"/>
      <c r="C5484" s="121" t="s">
        <v>34</v>
      </c>
      <c r="D5484" s="113"/>
      <c r="E5484" s="2159">
        <f t="shared" ref="E5484:AC5484" si="2560">100-(E5482/(E5408+E5415))*100</f>
        <v>2.5280898876405757</v>
      </c>
      <c r="F5484" s="2160">
        <f t="shared" si="2560"/>
        <v>3.9325842696636357</v>
      </c>
      <c r="G5484" s="2160">
        <f t="shared" si="2560"/>
        <v>-4.4117647058832006</v>
      </c>
      <c r="H5484" s="2161">
        <f t="shared" si="2560"/>
        <v>2.6371308016880448</v>
      </c>
      <c r="I5484" s="2160">
        <f t="shared" si="2560"/>
        <v>1.3211382113812533</v>
      </c>
      <c r="J5484" s="2160">
        <f t="shared" si="2560"/>
        <v>4.2087542087551952</v>
      </c>
      <c r="K5484" s="2160">
        <f t="shared" si="2560"/>
        <v>-4.2438271604935238</v>
      </c>
      <c r="L5484" s="2160">
        <f t="shared" si="2560"/>
        <v>3.024193548386549</v>
      </c>
      <c r="M5484" s="2160">
        <f t="shared" si="2560"/>
        <v>0.90439276485849973</v>
      </c>
      <c r="N5484" s="2161">
        <f t="shared" si="2560"/>
        <v>-3.2930107526895966</v>
      </c>
      <c r="O5484" s="2160">
        <f t="shared" si="2560"/>
        <v>3.2000000000003013</v>
      </c>
      <c r="P5484" s="2160">
        <f t="shared" si="2560"/>
        <v>-1.1396011396004724</v>
      </c>
      <c r="Q5484" s="2160">
        <f t="shared" si="2560"/>
        <v>-1.2666666666665236</v>
      </c>
      <c r="R5484" s="2160">
        <f t="shared" si="2560"/>
        <v>-3.0737704918030886</v>
      </c>
      <c r="S5484" s="2160">
        <f t="shared" si="2560"/>
        <v>7.2463768115994753E-2</v>
      </c>
      <c r="T5484" s="2160">
        <f t="shared" si="2560"/>
        <v>-2.617079889806746</v>
      </c>
      <c r="U5484" s="2160">
        <f t="shared" si="2560"/>
        <v>-1.092896174863327</v>
      </c>
      <c r="V5484" s="2160">
        <f t="shared" si="2560"/>
        <v>0.13333333333257258</v>
      </c>
      <c r="W5484" s="2160">
        <f t="shared" si="2560"/>
        <v>-1.3440860215054897</v>
      </c>
      <c r="X5484" s="2160">
        <f t="shared" si="2560"/>
        <v>-0.18115942029064058</v>
      </c>
      <c r="Y5484" s="2161">
        <f>100-(Y5482/(Y5408+Y5415))*100</f>
        <v>0.90439276485960818</v>
      </c>
      <c r="Z5484" s="2160">
        <f t="shared" si="2560"/>
        <v>-2.527322404372697</v>
      </c>
      <c r="AA5484" s="2160">
        <f t="shared" si="2560"/>
        <v>-2.3809523809524791</v>
      </c>
      <c r="AB5484" s="2162">
        <f t="shared" si="2560"/>
        <v>0.9363295880157807</v>
      </c>
      <c r="AC5484" s="1461">
        <f t="shared" si="2560"/>
        <v>-0.24875621890542732</v>
      </c>
      <c r="AD5484" s="797"/>
      <c r="AE5484" s="976"/>
      <c r="AF5484" s="977"/>
      <c r="AG5484" s="926"/>
      <c r="AH5484" s="926"/>
      <c r="AI5484" s="926"/>
      <c r="AJ5484" s="926"/>
    </row>
    <row r="5485" spans="1:37" s="181" customFormat="1" ht="15.75" customHeight="1" thickBot="1" x14ac:dyDescent="0.3">
      <c r="A5485" s="3306"/>
      <c r="B5485" s="3307"/>
      <c r="C5485" s="126" t="s">
        <v>35</v>
      </c>
      <c r="D5485" s="114"/>
      <c r="E5485" s="2163">
        <f t="shared" ref="E5485:AC5485" si="2561">100-(E5483/(E5409+E5416))*100</f>
        <v>-3.48837209302242</v>
      </c>
      <c r="F5485" s="801">
        <f t="shared" si="2561"/>
        <v>2.6515151515146727</v>
      </c>
      <c r="G5485" s="801">
        <f t="shared" si="2561"/>
        <v>-5.691056910568463</v>
      </c>
      <c r="H5485" s="908">
        <f t="shared" si="2561"/>
        <v>-4.4871794871800006</v>
      </c>
      <c r="I5485" s="801">
        <f t="shared" si="2561"/>
        <v>-0.83333333333312964</v>
      </c>
      <c r="J5485" s="801">
        <f t="shared" si="2561"/>
        <v>1.3888888888889568</v>
      </c>
      <c r="K5485" s="801">
        <f t="shared" si="2561"/>
        <v>0.47169811320728172</v>
      </c>
      <c r="L5485" s="801">
        <f t="shared" si="2561"/>
        <v>3.1420765027324506</v>
      </c>
      <c r="M5485" s="801">
        <f t="shared" si="2561"/>
        <v>3.9682539682538902</v>
      </c>
      <c r="N5485" s="908">
        <f t="shared" si="2561"/>
        <v>0.54644808743169904</v>
      </c>
      <c r="O5485" s="801">
        <f t="shared" si="2561"/>
        <v>4.918032786885135</v>
      </c>
      <c r="P5485" s="801">
        <f t="shared" si="2561"/>
        <v>0.2923976608186365</v>
      </c>
      <c r="Q5485" s="801">
        <f t="shared" si="2561"/>
        <v>1.5027322404369841</v>
      </c>
      <c r="R5485" s="801">
        <f t="shared" si="2561"/>
        <v>-1.1111111111110432</v>
      </c>
      <c r="S5485" s="801">
        <f t="shared" si="2561"/>
        <v>-0.89285714285698248</v>
      </c>
      <c r="T5485" s="801">
        <f t="shared" si="2561"/>
        <v>-1.6949152542367898</v>
      </c>
      <c r="U5485" s="801">
        <f t="shared" si="2561"/>
        <v>4.722222222222328</v>
      </c>
      <c r="V5485" s="801">
        <f t="shared" si="2561"/>
        <v>-4.9180327868855329</v>
      </c>
      <c r="W5485" s="801">
        <f t="shared" si="2561"/>
        <v>-2.7777777777775299</v>
      </c>
      <c r="X5485" s="801">
        <f t="shared" si="2561"/>
        <v>3.6764705882346078</v>
      </c>
      <c r="Y5485" s="908">
        <f>100-(Y5483/(Y5409+Y5416))*100</f>
        <v>2.2486772486775948</v>
      </c>
      <c r="Z5485" s="801">
        <f t="shared" si="2561"/>
        <v>0.14124293785377517</v>
      </c>
      <c r="AA5485" s="801">
        <f t="shared" si="2561"/>
        <v>-3.5714285714293084</v>
      </c>
      <c r="AB5485" s="2164">
        <f t="shared" si="2561"/>
        <v>-1.7441860465120556</v>
      </c>
      <c r="AC5485" s="1462">
        <f t="shared" si="2561"/>
        <v>0.1908396946564892</v>
      </c>
      <c r="AD5485" s="800"/>
      <c r="AE5485" s="984"/>
      <c r="AF5485" s="985"/>
      <c r="AG5485" s="926"/>
      <c r="AH5485" s="926"/>
      <c r="AI5485" s="926"/>
      <c r="AJ5485" s="926"/>
    </row>
    <row r="5486" spans="1:37" s="181" customFormat="1" ht="15.75" customHeight="1" x14ac:dyDescent="0.25">
      <c r="A5486" s="3311"/>
      <c r="B5486" s="3312"/>
      <c r="C5486" s="807"/>
      <c r="D5486" s="1463" t="s">
        <v>111</v>
      </c>
      <c r="E5486" s="1464">
        <f>(E5410+E5417-E5431-E5438-E5445-E5452-E5459-E5466-E5473)/(E5410+E5417)</f>
        <v>1.5384615384615385E-2</v>
      </c>
      <c r="F5486" s="1464">
        <f t="shared" ref="F5486:AC5486" si="2562">(F5410+F5417-F5431-F5438-F5445-F5452-F5459-F5466-F5473)/(F5410+F5417)</f>
        <v>0</v>
      </c>
      <c r="G5486" s="1464">
        <f t="shared" si="2562"/>
        <v>-4.8387096774193547E-2</v>
      </c>
      <c r="H5486" s="1465">
        <f t="shared" si="2562"/>
        <v>0</v>
      </c>
      <c r="I5486" s="1464">
        <f t="shared" si="2562"/>
        <v>0</v>
      </c>
      <c r="J5486" s="1464">
        <f t="shared" si="2562"/>
        <v>-2.7777777777777776E-2</v>
      </c>
      <c r="K5486" s="1464">
        <f t="shared" si="2562"/>
        <v>-5.0632911392405063E-2</v>
      </c>
      <c r="L5486" s="1464">
        <f t="shared" si="2562"/>
        <v>1.098901098901099E-2</v>
      </c>
      <c r="M5486" s="1464">
        <f t="shared" si="2562"/>
        <v>0</v>
      </c>
      <c r="N5486" s="1465">
        <f t="shared" si="2562"/>
        <v>-3.2967032967032968E-2</v>
      </c>
      <c r="O5486" s="1464">
        <f t="shared" si="2562"/>
        <v>-4.3956043956043959E-2</v>
      </c>
      <c r="P5486" s="1464">
        <f t="shared" si="2562"/>
        <v>-1.1627906976744186E-2</v>
      </c>
      <c r="Q5486" s="1464">
        <f t="shared" si="2562"/>
        <v>-2.197802197802198E-2</v>
      </c>
      <c r="R5486" s="1464">
        <f t="shared" si="2562"/>
        <v>-2.247191011235955E-2</v>
      </c>
      <c r="S5486" s="1464">
        <f t="shared" si="2562"/>
        <v>-2.3809523809523808E-2</v>
      </c>
      <c r="T5486" s="1464">
        <f t="shared" si="2562"/>
        <v>-1.1235955056179775E-2</v>
      </c>
      <c r="U5486" s="1464">
        <f t="shared" si="2562"/>
        <v>0</v>
      </c>
      <c r="V5486" s="1464">
        <f t="shared" si="2562"/>
        <v>-2.197802197802198E-2</v>
      </c>
      <c r="W5486" s="1464">
        <f t="shared" si="2562"/>
        <v>-1.098901098901099E-2</v>
      </c>
      <c r="X5486" s="1464">
        <f t="shared" si="2562"/>
        <v>-1.9801980198019802E-2</v>
      </c>
      <c r="Y5486" s="1465">
        <f>(Y5410+Y5417-Y5431-Y5438-Y5445-Y5452-Y5459-Y5466-Y5473)/(Y5410+Y5417)</f>
        <v>1.0638297872340425E-2</v>
      </c>
      <c r="Z5486" s="1464">
        <f t="shared" si="2562"/>
        <v>-1.1235955056179775E-2</v>
      </c>
      <c r="AA5486" s="1464">
        <f t="shared" si="2562"/>
        <v>-2.7777777777777776E-2</v>
      </c>
      <c r="AB5486" s="1466">
        <f t="shared" si="2562"/>
        <v>-1.5384615384615385E-2</v>
      </c>
      <c r="AC5486" s="1467">
        <f t="shared" si="2562"/>
        <v>-1.5313935681470115E-2</v>
      </c>
      <c r="AD5486" s="1468"/>
      <c r="AE5486" s="990"/>
      <c r="AF5486" s="991"/>
      <c r="AG5486" s="926"/>
      <c r="AH5486" s="926"/>
      <c r="AI5486" s="926"/>
      <c r="AJ5486" s="926"/>
    </row>
    <row r="5487" spans="1:37" s="181" customFormat="1" ht="18" customHeight="1" thickBot="1" x14ac:dyDescent="0.3">
      <c r="A5487" s="3313"/>
      <c r="B5487" s="3314"/>
      <c r="C5487" s="632"/>
      <c r="D5487" s="1469" t="s">
        <v>112</v>
      </c>
      <c r="E5487" s="458">
        <f>(E5414+E5421-E5435-E5442-E5449-E5456-E5463-E5470-E5477)/(E5414+E5421)</f>
        <v>1.1478634846497998E-2</v>
      </c>
      <c r="F5487" s="458">
        <f t="shared" ref="F5487:AC5487" si="2563">(F5414+F5421-F5435-F5442-F5449-F5456-F5463-F5470-F5477)/(F5414+F5421)</f>
        <v>3.6198089892127763E-2</v>
      </c>
      <c r="G5487" s="458">
        <f t="shared" si="2563"/>
        <v>-4.4079601404731043E-2</v>
      </c>
      <c r="H5487" s="459">
        <f t="shared" si="2563"/>
        <v>8.6541637855740601E-3</v>
      </c>
      <c r="I5487" s="458">
        <f t="shared" si="2563"/>
        <v>9.9309737683123903E-3</v>
      </c>
      <c r="J5487" s="458">
        <f t="shared" si="2563"/>
        <v>3.7789716934833552E-2</v>
      </c>
      <c r="K5487" s="458">
        <f t="shared" si="2563"/>
        <v>-3.137895295765946E-2</v>
      </c>
      <c r="L5487" s="458">
        <f t="shared" si="2563"/>
        <v>3.3357050480864028E-2</v>
      </c>
      <c r="M5487" s="458">
        <f t="shared" si="2563"/>
        <v>1.8521119327782404E-2</v>
      </c>
      <c r="N5487" s="459">
        <f t="shared" si="2563"/>
        <v>-2.1982891500291597E-2</v>
      </c>
      <c r="O5487" s="458">
        <f t="shared" si="2563"/>
        <v>3.9953166185015682E-2</v>
      </c>
      <c r="P5487" s="458">
        <f t="shared" si="2563"/>
        <v>-5.2555494843839765E-3</v>
      </c>
      <c r="Q5487" s="458">
        <f t="shared" si="2563"/>
        <v>-3.9826462567828756E-3</v>
      </c>
      <c r="R5487" s="458">
        <f t="shared" si="2563"/>
        <v>-2.3573679623708436E-2</v>
      </c>
      <c r="S5487" s="458">
        <f t="shared" si="2563"/>
        <v>3.2739072409435099E-3</v>
      </c>
      <c r="T5487" s="458">
        <f t="shared" si="2563"/>
        <v>-2.1413598156726141E-2</v>
      </c>
      <c r="U5487" s="458">
        <f t="shared" si="2563"/>
        <v>4.7817337010952763E-3</v>
      </c>
      <c r="V5487" s="458">
        <f t="shared" si="2563"/>
        <v>-6.5245138502047209E-3</v>
      </c>
      <c r="W5487" s="458">
        <f t="shared" si="2563"/>
        <v>-1.2328010851136323E-2</v>
      </c>
      <c r="X5487" s="458">
        <f t="shared" si="2563"/>
        <v>9.3376354252620759E-3</v>
      </c>
      <c r="Y5487" s="459">
        <f>(Y5414+Y5421-Y5435-Y5442-Y5449-Y5456-Y5463-Y5470-Y5477)/(Y5414+Y5421)</f>
        <v>-6.5245138502047209E-3</v>
      </c>
      <c r="Z5487" s="458">
        <f t="shared" si="2563"/>
        <v>-1.6624056871164982E-2</v>
      </c>
      <c r="AA5487" s="458">
        <f t="shared" si="2563"/>
        <v>-2.4118637034027335E-2</v>
      </c>
      <c r="AB5487" s="460">
        <f t="shared" si="2563"/>
        <v>6.8815208495985195E-3</v>
      </c>
      <c r="AC5487" s="461">
        <f t="shared" si="2563"/>
        <v>-2.9990600957086177E-5</v>
      </c>
      <c r="AD5487" s="1470"/>
      <c r="AE5487" s="993"/>
      <c r="AF5487" s="994"/>
      <c r="AG5487" s="333"/>
      <c r="AH5487" s="333"/>
      <c r="AI5487" s="333"/>
      <c r="AJ5487" s="333"/>
    </row>
    <row r="5488" spans="1:37" s="181" customFormat="1" ht="15.75" customHeight="1" thickBot="1" x14ac:dyDescent="0.3">
      <c r="A5488" s="217"/>
      <c r="B5488" s="333"/>
      <c r="C5488" s="333"/>
      <c r="D5488" s="217"/>
      <c r="E5488" s="217"/>
      <c r="F5488" s="217"/>
      <c r="G5488" s="217"/>
      <c r="H5488" s="217"/>
      <c r="I5488" s="217"/>
      <c r="J5488" s="217"/>
      <c r="K5488" s="217"/>
      <c r="L5488" s="217"/>
      <c r="M5488" s="217"/>
      <c r="N5488" s="217"/>
      <c r="O5488" s="217"/>
      <c r="P5488" s="217"/>
      <c r="Q5488" s="217"/>
      <c r="R5488" s="217"/>
      <c r="S5488" s="217"/>
      <c r="T5488" s="217"/>
      <c r="U5488" s="217"/>
      <c r="V5488" s="217"/>
      <c r="W5488" s="217"/>
      <c r="X5488" s="217"/>
      <c r="Y5488" s="217"/>
      <c r="Z5488" s="217"/>
      <c r="AA5488" s="217"/>
      <c r="AB5488" s="217"/>
      <c r="AC5488" s="1471"/>
      <c r="AD5488" s="1471"/>
      <c r="AE5488" s="1471"/>
      <c r="AF5488" s="1471"/>
      <c r="AG5488" s="778"/>
      <c r="AH5488" s="778"/>
      <c r="AI5488" s="778"/>
      <c r="AJ5488" s="778"/>
    </row>
    <row r="5489" spans="1:36" s="2270" customFormat="1" ht="16.5" thickBot="1" x14ac:dyDescent="0.3">
      <c r="A5489" s="3319" t="s">
        <v>773</v>
      </c>
      <c r="B5489" s="3624"/>
      <c r="C5489" s="3625"/>
      <c r="D5489" s="533"/>
      <c r="E5489" s="464">
        <v>1</v>
      </c>
      <c r="F5489" s="465">
        <v>2</v>
      </c>
      <c r="G5489" s="465">
        <v>3</v>
      </c>
      <c r="H5489" s="467">
        <v>4</v>
      </c>
      <c r="I5489" s="465">
        <v>5</v>
      </c>
      <c r="J5489" s="465">
        <v>6</v>
      </c>
      <c r="K5489" s="465">
        <v>7</v>
      </c>
      <c r="L5489" s="465">
        <v>8</v>
      </c>
      <c r="M5489" s="465">
        <v>9</v>
      </c>
      <c r="N5489" s="467">
        <v>10</v>
      </c>
      <c r="O5489" s="465">
        <v>11</v>
      </c>
      <c r="P5489" s="465">
        <v>12</v>
      </c>
      <c r="Q5489" s="465">
        <v>13</v>
      </c>
      <c r="R5489" s="465">
        <v>14</v>
      </c>
      <c r="S5489" s="465">
        <v>15</v>
      </c>
      <c r="T5489" s="465">
        <v>16</v>
      </c>
      <c r="U5489" s="465">
        <v>17</v>
      </c>
      <c r="V5489" s="465">
        <v>18</v>
      </c>
      <c r="W5489" s="465">
        <v>19</v>
      </c>
      <c r="X5489" s="465">
        <v>20</v>
      </c>
      <c r="Y5489" s="467">
        <v>21</v>
      </c>
      <c r="Z5489" s="465">
        <v>22</v>
      </c>
      <c r="AA5489" s="465">
        <v>23</v>
      </c>
      <c r="AB5489" s="468">
        <v>24</v>
      </c>
      <c r="AC5489" s="2279"/>
      <c r="AD5489" s="1472"/>
      <c r="AE5489" s="1473"/>
      <c r="AF5489" s="1474"/>
      <c r="AG5489" s="2268"/>
      <c r="AH5489" s="2269"/>
      <c r="AI5489" s="2269"/>
      <c r="AJ5489" s="2269"/>
    </row>
    <row r="5490" spans="1:36" s="2270" customFormat="1" ht="13.5" thickBot="1" x14ac:dyDescent="0.25">
      <c r="A5490" s="2280" t="s">
        <v>62</v>
      </c>
      <c r="B5490" s="2281"/>
      <c r="C5490" s="2282"/>
      <c r="D5490" s="2283"/>
      <c r="E5490" s="2284"/>
      <c r="F5490" s="2285"/>
      <c r="G5490" s="2285"/>
      <c r="H5490" s="2353"/>
      <c r="I5490" s="2285"/>
      <c r="J5490" s="2285"/>
      <c r="K5490" s="2285"/>
      <c r="L5490" s="2285"/>
      <c r="M5490" s="2285"/>
      <c r="N5490" s="2353"/>
      <c r="O5490" s="2285"/>
      <c r="P5490" s="2285"/>
      <c r="Q5490" s="2285"/>
      <c r="R5490" s="2285"/>
      <c r="S5490" s="2285"/>
      <c r="T5490" s="2285"/>
      <c r="U5490" s="2285"/>
      <c r="V5490" s="2285"/>
      <c r="W5490" s="2285"/>
      <c r="X5490" s="2285"/>
      <c r="Y5490" s="2353"/>
      <c r="Z5490" s="2285"/>
      <c r="AA5490" s="2285"/>
      <c r="AB5490" s="2286"/>
      <c r="AC5490" s="2283"/>
      <c r="AD5490" s="2266"/>
      <c r="AE5490" s="2266"/>
      <c r="AF5490" s="2267"/>
      <c r="AG5490" s="2268"/>
      <c r="AH5490" s="2269"/>
      <c r="AI5490" s="1256"/>
      <c r="AJ5490" s="2269"/>
    </row>
    <row r="5491" spans="1:36" s="181" customFormat="1" ht="15.75" customHeight="1" thickBot="1" x14ac:dyDescent="0.3">
      <c r="A5491" s="2271" t="s">
        <v>839</v>
      </c>
      <c r="B5491" s="2272"/>
      <c r="C5491" s="2273" t="s">
        <v>15</v>
      </c>
      <c r="D5491" s="2274" t="s">
        <v>54</v>
      </c>
      <c r="E5491" s="2303">
        <v>8</v>
      </c>
      <c r="F5491" s="2304">
        <v>8</v>
      </c>
      <c r="G5491" s="2304">
        <v>8</v>
      </c>
      <c r="H5491" s="2338">
        <v>8</v>
      </c>
      <c r="I5491" s="2304">
        <v>8</v>
      </c>
      <c r="J5491" s="2304">
        <v>10</v>
      </c>
      <c r="K5491" s="2304">
        <v>10</v>
      </c>
      <c r="L5491" s="2304">
        <v>10</v>
      </c>
      <c r="M5491" s="2304">
        <v>10</v>
      </c>
      <c r="N5491" s="2338">
        <v>10</v>
      </c>
      <c r="O5491" s="2304">
        <v>10</v>
      </c>
      <c r="P5491" s="2304">
        <v>10</v>
      </c>
      <c r="Q5491" s="2304">
        <v>10</v>
      </c>
      <c r="R5491" s="2304">
        <v>10</v>
      </c>
      <c r="S5491" s="2304">
        <v>8</v>
      </c>
      <c r="T5491" s="2304">
        <v>10</v>
      </c>
      <c r="U5491" s="2304">
        <v>10</v>
      </c>
      <c r="V5491" s="2304">
        <v>10</v>
      </c>
      <c r="W5491" s="2304">
        <v>10</v>
      </c>
      <c r="X5491" s="2304">
        <v>11</v>
      </c>
      <c r="Y5491" s="2338">
        <v>10</v>
      </c>
      <c r="Z5491" s="2304">
        <v>10</v>
      </c>
      <c r="AA5491" s="2304">
        <v>8</v>
      </c>
      <c r="AB5491" s="2305">
        <v>8</v>
      </c>
      <c r="AC5491" s="2306">
        <f>AVERAGE(E5491:AB5491)</f>
        <v>9.375</v>
      </c>
      <c r="AD5491" s="2266"/>
      <c r="AE5491" s="2266"/>
      <c r="AF5491" s="2267"/>
      <c r="AG5491" s="778"/>
      <c r="AH5491" s="951"/>
      <c r="AI5491" s="951"/>
      <c r="AJ5491" s="951"/>
    </row>
    <row r="5492" spans="1:36" s="181" customFormat="1" ht="15.75" customHeight="1" x14ac:dyDescent="0.25">
      <c r="A5492" s="628" t="s">
        <v>10</v>
      </c>
      <c r="B5492" s="355"/>
      <c r="C5492" s="629"/>
      <c r="D5492" s="1317">
        <v>12</v>
      </c>
      <c r="E5492" s="913">
        <v>12</v>
      </c>
      <c r="F5492" s="355">
        <v>12</v>
      </c>
      <c r="G5492" s="355">
        <v>12</v>
      </c>
      <c r="H5492" s="442">
        <v>12</v>
      </c>
      <c r="I5492" s="355">
        <v>12</v>
      </c>
      <c r="J5492" s="355">
        <v>12</v>
      </c>
      <c r="K5492" s="355">
        <v>12</v>
      </c>
      <c r="L5492" s="355">
        <v>12</v>
      </c>
      <c r="M5492" s="355">
        <v>12</v>
      </c>
      <c r="N5492" s="442">
        <v>12</v>
      </c>
      <c r="O5492" s="355">
        <v>12</v>
      </c>
      <c r="P5492" s="355">
        <v>12</v>
      </c>
      <c r="Q5492" s="355">
        <v>12</v>
      </c>
      <c r="R5492" s="355">
        <v>12</v>
      </c>
      <c r="S5492" s="355">
        <v>12</v>
      </c>
      <c r="T5492" s="355">
        <v>12</v>
      </c>
      <c r="U5492" s="355">
        <v>12</v>
      </c>
      <c r="V5492" s="355">
        <v>12</v>
      </c>
      <c r="W5492" s="355">
        <v>12</v>
      </c>
      <c r="X5492" s="355">
        <v>12</v>
      </c>
      <c r="Y5492" s="442">
        <v>12</v>
      </c>
      <c r="Z5492" s="355">
        <v>12</v>
      </c>
      <c r="AA5492" s="355">
        <v>12</v>
      </c>
      <c r="AB5492" s="536">
        <v>12</v>
      </c>
      <c r="AC5492" s="1475"/>
      <c r="AD5492" s="1476"/>
      <c r="AE5492" s="1477"/>
      <c r="AF5492" s="1478"/>
      <c r="AG5492" s="778"/>
      <c r="AH5492" s="951"/>
      <c r="AI5492" s="951"/>
      <c r="AJ5492" s="951"/>
    </row>
    <row r="5493" spans="1:36" s="181" customFormat="1" ht="15.75" customHeight="1" thickBot="1" x14ac:dyDescent="0.3">
      <c r="A5493" s="631" t="s">
        <v>11</v>
      </c>
      <c r="B5493" s="538"/>
      <c r="C5493" s="632"/>
      <c r="D5493" s="1102">
        <v>20</v>
      </c>
      <c r="E5493" s="837">
        <v>20</v>
      </c>
      <c r="F5493" s="538">
        <v>20</v>
      </c>
      <c r="G5493" s="538">
        <v>20</v>
      </c>
      <c r="H5493" s="575">
        <v>20</v>
      </c>
      <c r="I5493" s="538">
        <v>20</v>
      </c>
      <c r="J5493" s="538">
        <v>20</v>
      </c>
      <c r="K5493" s="538">
        <v>20</v>
      </c>
      <c r="L5493" s="538">
        <v>20</v>
      </c>
      <c r="M5493" s="538">
        <v>20</v>
      </c>
      <c r="N5493" s="575">
        <v>20</v>
      </c>
      <c r="O5493" s="538">
        <v>20</v>
      </c>
      <c r="P5493" s="538">
        <v>20</v>
      </c>
      <c r="Q5493" s="538">
        <v>20</v>
      </c>
      <c r="R5493" s="538">
        <v>20</v>
      </c>
      <c r="S5493" s="538">
        <v>20</v>
      </c>
      <c r="T5493" s="538">
        <v>20</v>
      </c>
      <c r="U5493" s="538">
        <v>20</v>
      </c>
      <c r="V5493" s="538">
        <v>20</v>
      </c>
      <c r="W5493" s="538">
        <v>20</v>
      </c>
      <c r="X5493" s="538">
        <v>20</v>
      </c>
      <c r="Y5493" s="575">
        <v>20</v>
      </c>
      <c r="Z5493" s="538">
        <v>20</v>
      </c>
      <c r="AA5493" s="538">
        <v>20</v>
      </c>
      <c r="AB5493" s="539">
        <v>20</v>
      </c>
      <c r="AC5493" s="1479"/>
      <c r="AD5493" s="1480"/>
      <c r="AE5493" s="1481"/>
      <c r="AF5493" s="1482"/>
      <c r="AG5493" s="778"/>
      <c r="AH5493" s="951"/>
      <c r="AI5493" s="849"/>
      <c r="AJ5493" s="951"/>
    </row>
    <row r="5494" spans="1:36" s="181" customFormat="1" ht="15.75" customHeight="1" x14ac:dyDescent="0.25">
      <c r="A5494" s="3353" t="s">
        <v>1040</v>
      </c>
      <c r="B5494" s="3364" t="s">
        <v>12</v>
      </c>
      <c r="C5494" s="121" t="s">
        <v>13</v>
      </c>
      <c r="D5494" s="2592" t="s">
        <v>115</v>
      </c>
      <c r="E5494" s="147">
        <f>(E5498-D5498)*$AE5494*$AF5494</f>
        <v>0</v>
      </c>
      <c r="F5494" s="203">
        <f t="shared" ref="F5494:AB5494" si="2564">(F5498-E5498)*$AE5494*$AF5494</f>
        <v>0</v>
      </c>
      <c r="G5494" s="203">
        <f t="shared" si="2564"/>
        <v>0</v>
      </c>
      <c r="H5494" s="413">
        <f t="shared" si="2564"/>
        <v>0</v>
      </c>
      <c r="I5494" s="203">
        <f t="shared" si="2564"/>
        <v>0</v>
      </c>
      <c r="J5494" s="203">
        <f t="shared" si="2564"/>
        <v>0</v>
      </c>
      <c r="K5494" s="203">
        <f t="shared" si="2564"/>
        <v>0</v>
      </c>
      <c r="L5494" s="203">
        <f t="shared" si="2564"/>
        <v>0</v>
      </c>
      <c r="M5494" s="203">
        <f t="shared" si="2564"/>
        <v>0</v>
      </c>
      <c r="N5494" s="413">
        <f t="shared" si="2564"/>
        <v>0</v>
      </c>
      <c r="O5494" s="203">
        <f t="shared" si="2564"/>
        <v>0</v>
      </c>
      <c r="P5494" s="203">
        <f t="shared" si="2564"/>
        <v>0</v>
      </c>
      <c r="Q5494" s="203">
        <f t="shared" si="2564"/>
        <v>0</v>
      </c>
      <c r="R5494" s="203">
        <f t="shared" si="2564"/>
        <v>0</v>
      </c>
      <c r="S5494" s="203">
        <f t="shared" si="2564"/>
        <v>0</v>
      </c>
      <c r="T5494" s="203">
        <f t="shared" si="2564"/>
        <v>0</v>
      </c>
      <c r="U5494" s="203">
        <f t="shared" si="2564"/>
        <v>0</v>
      </c>
      <c r="V5494" s="203">
        <f t="shared" si="2564"/>
        <v>0</v>
      </c>
      <c r="W5494" s="203">
        <f t="shared" si="2564"/>
        <v>0</v>
      </c>
      <c r="X5494" s="203">
        <f t="shared" si="2564"/>
        <v>0</v>
      </c>
      <c r="Y5494" s="413">
        <f>(Y5498-X5498)*$AE5494*$AF5494</f>
        <v>0</v>
      </c>
      <c r="Z5494" s="203">
        <f>(Z5498-Y5498)*$AE5494*$AF5494</f>
        <v>0</v>
      </c>
      <c r="AA5494" s="203">
        <f t="shared" si="2564"/>
        <v>0</v>
      </c>
      <c r="AB5494" s="95">
        <f t="shared" si="2564"/>
        <v>0</v>
      </c>
      <c r="AC5494" s="131">
        <f>SUM(E5494:AB5494)</f>
        <v>0</v>
      </c>
      <c r="AD5494" s="70">
        <v>2500</v>
      </c>
      <c r="AE5494" s="71">
        <v>100</v>
      </c>
      <c r="AF5494" s="72">
        <v>60</v>
      </c>
      <c r="AG5494" s="2166"/>
      <c r="AH5494" s="953"/>
      <c r="AI5494" s="952"/>
      <c r="AJ5494" s="849"/>
    </row>
    <row r="5495" spans="1:36" s="181" customFormat="1" ht="15.75" customHeight="1" x14ac:dyDescent="0.25">
      <c r="A5495" s="3328"/>
      <c r="B5495" s="3365"/>
      <c r="C5495" s="123" t="s">
        <v>14</v>
      </c>
      <c r="D5495" s="348" t="s">
        <v>115</v>
      </c>
      <c r="E5495" s="73">
        <f t="shared" ref="E5495:AB5495" si="2565">(E5499-D5499)*$AE5494*$AF5494</f>
        <v>0</v>
      </c>
      <c r="F5495" s="155">
        <f t="shared" si="2565"/>
        <v>0</v>
      </c>
      <c r="G5495" s="155">
        <f t="shared" si="2565"/>
        <v>0</v>
      </c>
      <c r="H5495" s="412">
        <f t="shared" si="2565"/>
        <v>0</v>
      </c>
      <c r="I5495" s="155">
        <f t="shared" si="2565"/>
        <v>0</v>
      </c>
      <c r="J5495" s="155">
        <f t="shared" si="2565"/>
        <v>0</v>
      </c>
      <c r="K5495" s="155">
        <f t="shared" si="2565"/>
        <v>0</v>
      </c>
      <c r="L5495" s="155">
        <f t="shared" si="2565"/>
        <v>0</v>
      </c>
      <c r="M5495" s="155">
        <f t="shared" si="2565"/>
        <v>0</v>
      </c>
      <c r="N5495" s="412">
        <f t="shared" si="2565"/>
        <v>0</v>
      </c>
      <c r="O5495" s="155">
        <f t="shared" si="2565"/>
        <v>0</v>
      </c>
      <c r="P5495" s="155">
        <f t="shared" si="2565"/>
        <v>0</v>
      </c>
      <c r="Q5495" s="155">
        <f t="shared" si="2565"/>
        <v>0</v>
      </c>
      <c r="R5495" s="155">
        <f t="shared" si="2565"/>
        <v>0</v>
      </c>
      <c r="S5495" s="155">
        <f t="shared" si="2565"/>
        <v>0</v>
      </c>
      <c r="T5495" s="155">
        <f t="shared" si="2565"/>
        <v>0</v>
      </c>
      <c r="U5495" s="155">
        <f t="shared" si="2565"/>
        <v>0</v>
      </c>
      <c r="V5495" s="155">
        <f t="shared" si="2565"/>
        <v>0</v>
      </c>
      <c r="W5495" s="155">
        <f t="shared" si="2565"/>
        <v>0</v>
      </c>
      <c r="X5495" s="155">
        <f t="shared" si="2565"/>
        <v>0</v>
      </c>
      <c r="Y5495" s="412">
        <f>(Y5499-X5499)*$AE5494*$AF5494</f>
        <v>0</v>
      </c>
      <c r="Z5495" s="155">
        <f>(Z5499-Y5499)*$AE5494*$AF5494</f>
        <v>0</v>
      </c>
      <c r="AA5495" s="155">
        <f t="shared" si="2565"/>
        <v>0</v>
      </c>
      <c r="AB5495" s="74">
        <f t="shared" si="2565"/>
        <v>0</v>
      </c>
      <c r="AC5495" s="133">
        <f>SUM(E5495:AB5495)</f>
        <v>0</v>
      </c>
      <c r="AD5495" s="73"/>
      <c r="AE5495" s="155"/>
      <c r="AF5495" s="74"/>
      <c r="AG5495" s="926"/>
      <c r="AH5495" s="849"/>
      <c r="AI5495" s="849"/>
      <c r="AJ5495" s="849"/>
    </row>
    <row r="5496" spans="1:36" s="181" customFormat="1" ht="15.75" customHeight="1" x14ac:dyDescent="0.25">
      <c r="A5496" s="3328"/>
      <c r="B5496" s="3365"/>
      <c r="C5496" s="123" t="s">
        <v>15</v>
      </c>
      <c r="D5496" s="348" t="s">
        <v>54</v>
      </c>
      <c r="E5496" s="1566">
        <v>0</v>
      </c>
      <c r="F5496" s="1550">
        <v>0</v>
      </c>
      <c r="G5496" s="1550">
        <v>0</v>
      </c>
      <c r="H5496" s="420">
        <v>0</v>
      </c>
      <c r="I5496" s="1550">
        <v>0</v>
      </c>
      <c r="J5496" s="1550">
        <v>0</v>
      </c>
      <c r="K5496" s="1550">
        <v>0</v>
      </c>
      <c r="L5496" s="1550">
        <v>0</v>
      </c>
      <c r="M5496" s="1550">
        <v>0</v>
      </c>
      <c r="N5496" s="420">
        <v>0</v>
      </c>
      <c r="O5496" s="1550">
        <v>0</v>
      </c>
      <c r="P5496" s="1550">
        <v>1</v>
      </c>
      <c r="Q5496" s="1550">
        <v>0</v>
      </c>
      <c r="R5496" s="1550">
        <v>0</v>
      </c>
      <c r="S5496" s="1550">
        <v>0</v>
      </c>
      <c r="T5496" s="1550">
        <v>0</v>
      </c>
      <c r="U5496" s="1550">
        <v>0</v>
      </c>
      <c r="V5496" s="1550">
        <v>0</v>
      </c>
      <c r="W5496" s="1550">
        <v>0</v>
      </c>
      <c r="X5496" s="1550">
        <v>0</v>
      </c>
      <c r="Y5496" s="420">
        <v>0</v>
      </c>
      <c r="Z5496" s="1550">
        <v>0</v>
      </c>
      <c r="AA5496" s="1550">
        <v>0</v>
      </c>
      <c r="AB5496" s="1551">
        <v>0</v>
      </c>
      <c r="AC5496" s="133">
        <f>AVERAGE(E5496:AB5496)</f>
        <v>4.1666666666666664E-2</v>
      </c>
      <c r="AD5496" s="76">
        <f>SQRT(MIN((E5494*E5494+E5495*E5495),(F5494*F5494+F5495*F5495),(G5494*G5494+G5495*G5495),(H5494*H5494+H5495*H5495),(I5494*I5494+I5495*I5495),(J5494*J5494+J5495*J5495),(K5494*K5494+K5495*K5495),(L5494*L5494+L5495*L5495),(M5494*M5494+M5495*M5495),(N5494*N5494+N5495*N5495),(E5494*E5494+E5495*E5495),(O5494*O5494+O5495*O5495),(P5494*P5494+P5495*P5495),(R5494*R5494+R5495*R5495),(S5494*S5494+S5495*S5495),(T5494*T5494+T5495*T5495),(U5494*U5494+U5495*U5495),(V5494*V5494+V5495*V5495),(W5494*W5494+W5495*W5495),(X5494*X5494+X5495*X5495),(V5494*V5494+V5495*V5495),(Z5494*Z5494+Z5495*Z5495),(AA5494*AA5494+AA5495*AA5495),(AB5494*AB5494+AB5495*AB5495)))/AD5494</f>
        <v>0</v>
      </c>
      <c r="AE5496" s="76"/>
      <c r="AF5496" s="77"/>
      <c r="AG5496" s="926"/>
      <c r="AH5496" s="849"/>
      <c r="AI5496" s="849"/>
      <c r="AJ5496" s="849"/>
    </row>
    <row r="5497" spans="1:36" s="181" customFormat="1" ht="15.75" customHeight="1" thickBot="1" x14ac:dyDescent="0.3">
      <c r="A5497" s="3329"/>
      <c r="B5497" s="3622"/>
      <c r="C5497" s="126" t="s">
        <v>17</v>
      </c>
      <c r="D5497" s="347"/>
      <c r="E5497" s="624" t="e">
        <f t="shared" ref="E5497:AB5497" si="2566">E5495/E5494</f>
        <v>#DIV/0!</v>
      </c>
      <c r="F5497" s="319" t="e">
        <f t="shared" si="2566"/>
        <v>#DIV/0!</v>
      </c>
      <c r="G5497" s="319" t="e">
        <f t="shared" si="2566"/>
        <v>#DIV/0!</v>
      </c>
      <c r="H5497" s="430" t="e">
        <f t="shared" si="2566"/>
        <v>#DIV/0!</v>
      </c>
      <c r="I5497" s="319" t="e">
        <f t="shared" si="2566"/>
        <v>#DIV/0!</v>
      </c>
      <c r="J5497" s="319" t="e">
        <f t="shared" si="2566"/>
        <v>#DIV/0!</v>
      </c>
      <c r="K5497" s="319" t="e">
        <f t="shared" si="2566"/>
        <v>#DIV/0!</v>
      </c>
      <c r="L5497" s="319" t="e">
        <f t="shared" si="2566"/>
        <v>#DIV/0!</v>
      </c>
      <c r="M5497" s="319" t="e">
        <f t="shared" si="2566"/>
        <v>#DIV/0!</v>
      </c>
      <c r="N5497" s="430" t="e">
        <f t="shared" si="2566"/>
        <v>#DIV/0!</v>
      </c>
      <c r="O5497" s="319" t="e">
        <f t="shared" si="2566"/>
        <v>#DIV/0!</v>
      </c>
      <c r="P5497" s="319" t="e">
        <f t="shared" si="2566"/>
        <v>#DIV/0!</v>
      </c>
      <c r="Q5497" s="319" t="e">
        <f t="shared" si="2566"/>
        <v>#DIV/0!</v>
      </c>
      <c r="R5497" s="319" t="e">
        <f t="shared" si="2566"/>
        <v>#DIV/0!</v>
      </c>
      <c r="S5497" s="319" t="e">
        <f t="shared" si="2566"/>
        <v>#DIV/0!</v>
      </c>
      <c r="T5497" s="319" t="e">
        <f t="shared" si="2566"/>
        <v>#DIV/0!</v>
      </c>
      <c r="U5497" s="319" t="e">
        <f t="shared" si="2566"/>
        <v>#DIV/0!</v>
      </c>
      <c r="V5497" s="319" t="e">
        <f t="shared" si="2566"/>
        <v>#DIV/0!</v>
      </c>
      <c r="W5497" s="319" t="e">
        <f t="shared" si="2566"/>
        <v>#DIV/0!</v>
      </c>
      <c r="X5497" s="319" t="e">
        <f t="shared" si="2566"/>
        <v>#DIV/0!</v>
      </c>
      <c r="Y5497" s="430" t="e">
        <f>Y5495/Y5494</f>
        <v>#DIV/0!</v>
      </c>
      <c r="Z5497" s="319" t="e">
        <f t="shared" si="2566"/>
        <v>#DIV/0!</v>
      </c>
      <c r="AA5497" s="319" t="e">
        <f t="shared" si="2566"/>
        <v>#DIV/0!</v>
      </c>
      <c r="AB5497" s="379" t="e">
        <f t="shared" si="2566"/>
        <v>#DIV/0!</v>
      </c>
      <c r="AC5497" s="2603"/>
      <c r="AD5497" s="73"/>
      <c r="AE5497" s="155"/>
      <c r="AF5497" s="74"/>
      <c r="AG5497" s="926"/>
      <c r="AH5497" s="849"/>
      <c r="AI5497" s="849"/>
      <c r="AJ5497" s="849"/>
    </row>
    <row r="5498" spans="1:36" s="181" customFormat="1" ht="15.75" hidden="1" customHeight="1" x14ac:dyDescent="0.3">
      <c r="A5498" s="2199"/>
      <c r="B5498" s="2202"/>
      <c r="C5498" s="362" t="s">
        <v>116</v>
      </c>
      <c r="D5498" s="2388"/>
      <c r="E5498" s="671"/>
      <c r="F5498" s="136"/>
      <c r="G5498" s="136"/>
      <c r="H5498" s="411"/>
      <c r="I5498" s="136"/>
      <c r="J5498" s="136"/>
      <c r="K5498" s="136"/>
      <c r="L5498" s="136"/>
      <c r="M5498" s="136"/>
      <c r="N5498" s="411"/>
      <c r="O5498" s="136"/>
      <c r="P5498" s="136"/>
      <c r="Q5498" s="136"/>
      <c r="R5498" s="136"/>
      <c r="S5498" s="136"/>
      <c r="T5498" s="136"/>
      <c r="U5498" s="136"/>
      <c r="V5498" s="136"/>
      <c r="W5498" s="136"/>
      <c r="X5498" s="136"/>
      <c r="Y5498" s="411"/>
      <c r="Z5498" s="136"/>
      <c r="AA5498" s="136"/>
      <c r="AB5498" s="672"/>
      <c r="AC5498" s="393"/>
      <c r="AD5498" s="73"/>
      <c r="AE5498" s="155"/>
      <c r="AF5498" s="74"/>
      <c r="AG5498" s="926"/>
      <c r="AH5498" s="849"/>
      <c r="AI5498" s="849"/>
      <c r="AJ5498" s="849"/>
    </row>
    <row r="5499" spans="1:36" s="181" customFormat="1" ht="15.75" hidden="1" customHeight="1" x14ac:dyDescent="0.3">
      <c r="A5499" s="2209"/>
      <c r="B5499" s="2212"/>
      <c r="C5499" s="124" t="s">
        <v>117</v>
      </c>
      <c r="D5499" s="348"/>
      <c r="E5499" s="547"/>
      <c r="F5499" s="312"/>
      <c r="G5499" s="312"/>
      <c r="H5499" s="412"/>
      <c r="I5499" s="312"/>
      <c r="J5499" s="312"/>
      <c r="K5499" s="312"/>
      <c r="L5499" s="312"/>
      <c r="M5499" s="312"/>
      <c r="N5499" s="412"/>
      <c r="O5499" s="312"/>
      <c r="P5499" s="312"/>
      <c r="Q5499" s="312"/>
      <c r="R5499" s="312"/>
      <c r="S5499" s="312"/>
      <c r="T5499" s="312"/>
      <c r="U5499" s="312"/>
      <c r="V5499" s="312"/>
      <c r="W5499" s="312"/>
      <c r="X5499" s="312"/>
      <c r="Y5499" s="412"/>
      <c r="Z5499" s="312"/>
      <c r="AA5499" s="312"/>
      <c r="AB5499" s="313"/>
      <c r="AC5499" s="132"/>
      <c r="AD5499" s="73"/>
      <c r="AE5499" s="155"/>
      <c r="AF5499" s="74"/>
      <c r="AG5499" s="849"/>
      <c r="AH5499" s="849"/>
      <c r="AI5499" s="849"/>
      <c r="AJ5499" s="849"/>
    </row>
    <row r="5500" spans="1:36" s="181" customFormat="1" ht="15.75" hidden="1" customHeight="1" thickBot="1" x14ac:dyDescent="0.3">
      <c r="A5500" s="2210"/>
      <c r="B5500" s="3449" t="s">
        <v>42</v>
      </c>
      <c r="C5500" s="3340"/>
      <c r="D5500" s="347"/>
      <c r="E5500" s="506">
        <f>SQRT(E5494*E5494+E5495*E5495)/E5513/1.73</f>
        <v>0</v>
      </c>
      <c r="F5500" s="179">
        <f t="shared" ref="F5500:AB5500" si="2567">SQRT(F5494*F5494+F5495*F5495)/F5513/1.73</f>
        <v>0</v>
      </c>
      <c r="G5500" s="179">
        <f t="shared" si="2567"/>
        <v>0</v>
      </c>
      <c r="H5500" s="419">
        <f t="shared" si="2567"/>
        <v>0</v>
      </c>
      <c r="I5500" s="179">
        <f t="shared" si="2567"/>
        <v>0</v>
      </c>
      <c r="J5500" s="179">
        <f t="shared" si="2567"/>
        <v>0</v>
      </c>
      <c r="K5500" s="179">
        <f t="shared" si="2567"/>
        <v>0</v>
      </c>
      <c r="L5500" s="179">
        <f t="shared" si="2567"/>
        <v>0</v>
      </c>
      <c r="M5500" s="179">
        <f t="shared" si="2567"/>
        <v>0</v>
      </c>
      <c r="N5500" s="419">
        <f t="shared" si="2567"/>
        <v>0</v>
      </c>
      <c r="O5500" s="179">
        <f t="shared" si="2567"/>
        <v>0</v>
      </c>
      <c r="P5500" s="179">
        <f t="shared" si="2567"/>
        <v>0</v>
      </c>
      <c r="Q5500" s="179">
        <f t="shared" si="2567"/>
        <v>0</v>
      </c>
      <c r="R5500" s="179">
        <f t="shared" si="2567"/>
        <v>0</v>
      </c>
      <c r="S5500" s="179">
        <f t="shared" si="2567"/>
        <v>0</v>
      </c>
      <c r="T5500" s="179">
        <f t="shared" si="2567"/>
        <v>0</v>
      </c>
      <c r="U5500" s="179">
        <f t="shared" si="2567"/>
        <v>0</v>
      </c>
      <c r="V5500" s="179">
        <f t="shared" si="2567"/>
        <v>0</v>
      </c>
      <c r="W5500" s="179">
        <f t="shared" si="2567"/>
        <v>0</v>
      </c>
      <c r="X5500" s="179">
        <f t="shared" si="2567"/>
        <v>0</v>
      </c>
      <c r="Y5500" s="419">
        <f>SQRT(V5494*V5494+V5495*V5495)/V5513/1.73</f>
        <v>0</v>
      </c>
      <c r="Z5500" s="179">
        <f t="shared" si="2567"/>
        <v>0</v>
      </c>
      <c r="AA5500" s="179">
        <f t="shared" si="2567"/>
        <v>0</v>
      </c>
      <c r="AB5500" s="180">
        <f t="shared" si="2567"/>
        <v>0</v>
      </c>
      <c r="AC5500" s="199">
        <f>AVERAGE(E5500:AB5500)</f>
        <v>0</v>
      </c>
      <c r="AD5500" s="78">
        <f>(AC5496-AC5500)/AC5496</f>
        <v>1</v>
      </c>
      <c r="AE5500" s="79"/>
      <c r="AF5500" s="80"/>
      <c r="AG5500" s="778"/>
      <c r="AH5500" s="951"/>
      <c r="AI5500" s="849"/>
      <c r="AJ5500" s="951"/>
    </row>
    <row r="5501" spans="1:36" s="181" customFormat="1" ht="15.75" customHeight="1" x14ac:dyDescent="0.25">
      <c r="A5501" s="3315" t="s">
        <v>362</v>
      </c>
      <c r="B5501" s="3350" t="s">
        <v>20</v>
      </c>
      <c r="C5501" s="121" t="s">
        <v>13</v>
      </c>
      <c r="D5501" s="113" t="s">
        <v>115</v>
      </c>
      <c r="E5501" s="2389">
        <f t="shared" ref="E5501:AB5501" si="2568">(E5505-D5505)*$AE5501*$AF5501</f>
        <v>137.99999999999812</v>
      </c>
      <c r="F5501" s="91">
        <f t="shared" si="2568"/>
        <v>144.00000000000011</v>
      </c>
      <c r="G5501" s="91">
        <f t="shared" si="2568"/>
        <v>138.0000000000008</v>
      </c>
      <c r="H5501" s="411">
        <f t="shared" si="2568"/>
        <v>125.99999999999945</v>
      </c>
      <c r="I5501" s="91">
        <f t="shared" si="2568"/>
        <v>108.00000000000142</v>
      </c>
      <c r="J5501" s="91">
        <f t="shared" si="2568"/>
        <v>155.99999999999881</v>
      </c>
      <c r="K5501" s="91">
        <f t="shared" si="2568"/>
        <v>210.00000000000085</v>
      </c>
      <c r="L5501" s="91">
        <f t="shared" si="2568"/>
        <v>210.00000000000085</v>
      </c>
      <c r="M5501" s="91">
        <f t="shared" si="2568"/>
        <v>233.99999999999821</v>
      </c>
      <c r="N5501" s="411">
        <f t="shared" si="2568"/>
        <v>228.00000000000153</v>
      </c>
      <c r="O5501" s="91">
        <f t="shared" si="2568"/>
        <v>209.99999999999818</v>
      </c>
      <c r="P5501" s="91">
        <f t="shared" si="2568"/>
        <v>210.00000000000085</v>
      </c>
      <c r="Q5501" s="91">
        <f t="shared" si="2568"/>
        <v>209.99999999999818</v>
      </c>
      <c r="R5501" s="91">
        <f t="shared" si="2568"/>
        <v>204.00000000000418</v>
      </c>
      <c r="S5501" s="91">
        <f t="shared" si="2568"/>
        <v>209.99999999999551</v>
      </c>
      <c r="T5501" s="91">
        <f t="shared" si="2568"/>
        <v>252.00000000000421</v>
      </c>
      <c r="U5501" s="91">
        <f t="shared" si="2568"/>
        <v>240.00000000000023</v>
      </c>
      <c r="V5501" s="91">
        <f t="shared" si="2568"/>
        <v>221.99999999999955</v>
      </c>
      <c r="W5501" s="91">
        <f t="shared" si="2568"/>
        <v>221.99999999999955</v>
      </c>
      <c r="X5501" s="91">
        <f t="shared" si="2568"/>
        <v>251.99999999999889</v>
      </c>
      <c r="Y5501" s="411">
        <f>(Y5505-X5505)*$AE5501*$AF5501</f>
        <v>210.00000000000085</v>
      </c>
      <c r="Z5501" s="91">
        <f>(Z5505-Y5505)*$AE5501*$AF5501</f>
        <v>210.00000000000085</v>
      </c>
      <c r="AA5501" s="91">
        <f t="shared" si="2568"/>
        <v>179.99999999999616</v>
      </c>
      <c r="AB5501" s="92">
        <f t="shared" si="2568"/>
        <v>156.00000000000415</v>
      </c>
      <c r="AC5501" s="134">
        <f>SUM(E5501:AB5501)</f>
        <v>4680.0000000000027</v>
      </c>
      <c r="AD5501" s="70">
        <v>2500</v>
      </c>
      <c r="AE5501" s="71">
        <v>100</v>
      </c>
      <c r="AF5501" s="72">
        <v>60</v>
      </c>
      <c r="AG5501" s="2166"/>
      <c r="AH5501" s="953"/>
      <c r="AI5501" s="952"/>
      <c r="AJ5501" s="849"/>
    </row>
    <row r="5502" spans="1:36" s="181" customFormat="1" ht="15.75" customHeight="1" x14ac:dyDescent="0.25">
      <c r="A5502" s="3299"/>
      <c r="B5502" s="3351"/>
      <c r="C5502" s="123" t="s">
        <v>14</v>
      </c>
      <c r="D5502" s="108" t="s">
        <v>115</v>
      </c>
      <c r="E5502" s="81">
        <f t="shared" ref="E5502:AB5502" si="2569">(E5506-D5506)*$AE5501*$AF5501</f>
        <v>89.999999999992752</v>
      </c>
      <c r="F5502" s="155">
        <f t="shared" si="2569"/>
        <v>90.000000000003411</v>
      </c>
      <c r="G5502" s="155">
        <f t="shared" si="2569"/>
        <v>96.000000000000085</v>
      </c>
      <c r="H5502" s="412">
        <f t="shared" si="2569"/>
        <v>77.999999999999403</v>
      </c>
      <c r="I5502" s="155">
        <f t="shared" si="2569"/>
        <v>77.999999999999403</v>
      </c>
      <c r="J5502" s="155">
        <f t="shared" si="2569"/>
        <v>96.000000000000085</v>
      </c>
      <c r="K5502" s="155">
        <f t="shared" si="2569"/>
        <v>137.99999999999812</v>
      </c>
      <c r="L5502" s="155">
        <f t="shared" si="2569"/>
        <v>138.00000000000878</v>
      </c>
      <c r="M5502" s="155">
        <f t="shared" si="2569"/>
        <v>155.99999999999881</v>
      </c>
      <c r="N5502" s="412">
        <f t="shared" si="2569"/>
        <v>143.9999999999948</v>
      </c>
      <c r="O5502" s="155">
        <f t="shared" si="2569"/>
        <v>137.99999999999812</v>
      </c>
      <c r="P5502" s="155">
        <f t="shared" si="2569"/>
        <v>138.00000000000878</v>
      </c>
      <c r="Q5502" s="155">
        <f t="shared" si="2569"/>
        <v>137.99999999999812</v>
      </c>
      <c r="R5502" s="155">
        <f t="shared" si="2569"/>
        <v>137.99999999999812</v>
      </c>
      <c r="S5502" s="155">
        <f t="shared" si="2569"/>
        <v>132.00000000000145</v>
      </c>
      <c r="T5502" s="155">
        <f t="shared" si="2569"/>
        <v>167.99999999999216</v>
      </c>
      <c r="U5502" s="155">
        <f t="shared" si="2569"/>
        <v>156.00000000000946</v>
      </c>
      <c r="V5502" s="155">
        <f t="shared" si="2569"/>
        <v>143.9999999999948</v>
      </c>
      <c r="W5502" s="155">
        <f t="shared" si="2569"/>
        <v>144.00000000000546</v>
      </c>
      <c r="X5502" s="155">
        <f t="shared" si="2569"/>
        <v>167.99999999999216</v>
      </c>
      <c r="Y5502" s="412">
        <f>(Y5506-X5506)*$AE5501*$AF5501</f>
        <v>137.99999999999812</v>
      </c>
      <c r="Z5502" s="155">
        <f>(Z5506-Y5506)*$AE5501*$AF5501</f>
        <v>132.00000000000145</v>
      </c>
      <c r="AA5502" s="155">
        <f t="shared" si="2569"/>
        <v>120.0000000000081</v>
      </c>
      <c r="AB5502" s="74">
        <f t="shared" si="2569"/>
        <v>101.99999999999676</v>
      </c>
      <c r="AC5502" s="107">
        <f>SUM(E5502:AB5502)</f>
        <v>3059.9999999999995</v>
      </c>
      <c r="AD5502" s="73"/>
      <c r="AE5502" s="155"/>
      <c r="AF5502" s="74"/>
      <c r="AG5502" s="926"/>
      <c r="AH5502" s="849"/>
      <c r="AI5502" s="849"/>
      <c r="AJ5502" s="849"/>
    </row>
    <row r="5503" spans="1:36" s="181" customFormat="1" ht="15.75" customHeight="1" x14ac:dyDescent="0.25">
      <c r="A5503" s="3299"/>
      <c r="B5503" s="3351"/>
      <c r="C5503" s="123" t="s">
        <v>15</v>
      </c>
      <c r="D5503" s="108" t="s">
        <v>54</v>
      </c>
      <c r="E5503" s="1556">
        <v>10</v>
      </c>
      <c r="F5503" s="1550">
        <v>8</v>
      </c>
      <c r="G5503" s="1550">
        <v>8</v>
      </c>
      <c r="H5503" s="420">
        <v>10</v>
      </c>
      <c r="I5503" s="1550">
        <v>10</v>
      </c>
      <c r="J5503" s="1550">
        <v>12</v>
      </c>
      <c r="K5503" s="1550">
        <v>14</v>
      </c>
      <c r="L5503" s="1550">
        <v>16</v>
      </c>
      <c r="M5503" s="1550">
        <v>18</v>
      </c>
      <c r="N5503" s="420">
        <v>16</v>
      </c>
      <c r="O5503" s="1550">
        <v>16</v>
      </c>
      <c r="P5503" s="1550">
        <v>14</v>
      </c>
      <c r="Q5503" s="1550">
        <v>14</v>
      </c>
      <c r="R5503" s="1550">
        <v>16</v>
      </c>
      <c r="S5503" s="1550">
        <v>16</v>
      </c>
      <c r="T5503" s="1550">
        <v>17</v>
      </c>
      <c r="U5503" s="1550">
        <v>18</v>
      </c>
      <c r="V5503" s="1550">
        <v>16</v>
      </c>
      <c r="W5503" s="1550">
        <v>16</v>
      </c>
      <c r="X5503" s="1550">
        <v>18</v>
      </c>
      <c r="Y5503" s="420">
        <v>16</v>
      </c>
      <c r="Z5503" s="1550">
        <v>16</v>
      </c>
      <c r="AA5503" s="1550">
        <v>12</v>
      </c>
      <c r="AB5503" s="1551">
        <v>11</v>
      </c>
      <c r="AC5503" s="107">
        <f>AVERAGE(E5503:AB5503)</f>
        <v>14.083333333333334</v>
      </c>
      <c r="AD5503" s="76">
        <f>SQRT(MIN((E5501*E5501+E5502*E5502),(F5501*F5501+F5502*F5502),(G5501*G5501+G5502*G5502),(H5501*H5501+H5502*H5502),(I5501*I5501+I5502*I5502),(J5501*J5501+J5502*J5502),(K5501*K5501+K5502*K5502),(L5501*L5501+L5502*L5502),(M5501*M5501+M5502*M5502),(N5501*N5501+N5502*N5502),(E5501*E5501+E5502*E5502),(O5501*O5501+O5502*O5502),(P5501*P5501+P5502*P5502),(R5501*R5501+R5502*R5502),(S5501*S5501+S5502*S5502),(T5501*T5501+T5502*T5502),(U5501*U5501+U5502*U5502),(V5501*V5501+V5502*V5502),(W5501*W5501+W5502*W5502),(X5501*X5501+X5502*X5502),(V5501*V5501+V5502*V5502),(Z5501*Z5501+Z5502*Z5502),(AA5501*AA5501+AA5502*AA5502),(AB5501*AB5501+AB5502*AB5502)))/AD5501</f>
        <v>5.3288647946819159E-2</v>
      </c>
      <c r="AE5503" s="76"/>
      <c r="AF5503" s="77"/>
      <c r="AG5503" s="926"/>
      <c r="AH5503" s="926"/>
      <c r="AI5503" s="926"/>
      <c r="AJ5503" s="926"/>
    </row>
    <row r="5504" spans="1:36" s="181" customFormat="1" ht="15.75" customHeight="1" thickBot="1" x14ac:dyDescent="0.3">
      <c r="A5504" s="3299"/>
      <c r="B5504" s="3351"/>
      <c r="C5504" s="123" t="s">
        <v>17</v>
      </c>
      <c r="D5504" s="108"/>
      <c r="E5504" s="314">
        <f t="shared" ref="E5504:AB5504" si="2570">E5502/E5501</f>
        <v>0.65217391304343464</v>
      </c>
      <c r="F5504" s="315">
        <f t="shared" si="2570"/>
        <v>0.6250000000000232</v>
      </c>
      <c r="G5504" s="315">
        <f t="shared" si="2570"/>
        <v>0.69565217391304013</v>
      </c>
      <c r="H5504" s="417">
        <f t="shared" si="2570"/>
        <v>0.61904761904761707</v>
      </c>
      <c r="I5504" s="315">
        <f t="shared" si="2570"/>
        <v>0.72222222222220722</v>
      </c>
      <c r="J5504" s="315">
        <f t="shared" si="2570"/>
        <v>0.61538461538462064</v>
      </c>
      <c r="K5504" s="315">
        <f t="shared" si="2570"/>
        <v>0.65714285714284559</v>
      </c>
      <c r="L5504" s="315">
        <f t="shared" si="2570"/>
        <v>0.65714285714289633</v>
      </c>
      <c r="M5504" s="315">
        <f t="shared" si="2570"/>
        <v>0.66666666666666663</v>
      </c>
      <c r="N5504" s="417">
        <f t="shared" si="2570"/>
        <v>0.63157894736839404</v>
      </c>
      <c r="O5504" s="315">
        <f t="shared" si="2570"/>
        <v>0.65714285714285392</v>
      </c>
      <c r="P5504" s="315">
        <f t="shared" si="2570"/>
        <v>0.65714285714289633</v>
      </c>
      <c r="Q5504" s="315">
        <f t="shared" si="2570"/>
        <v>0.65714285714285392</v>
      </c>
      <c r="R5504" s="315">
        <f t="shared" si="2570"/>
        <v>0.67647058823527106</v>
      </c>
      <c r="S5504" s="315">
        <f t="shared" si="2570"/>
        <v>0.62857142857144888</v>
      </c>
      <c r="T5504" s="315">
        <f t="shared" si="2570"/>
        <v>0.66666666666662444</v>
      </c>
      <c r="U5504" s="315">
        <f t="shared" si="2570"/>
        <v>0.65000000000003877</v>
      </c>
      <c r="V5504" s="315">
        <f t="shared" si="2570"/>
        <v>0.64864864864862659</v>
      </c>
      <c r="W5504" s="315">
        <f t="shared" si="2570"/>
        <v>0.64864864864867455</v>
      </c>
      <c r="X5504" s="315">
        <f t="shared" si="2570"/>
        <v>0.66666666666663843</v>
      </c>
      <c r="Y5504" s="417">
        <f>Y5502/Y5501</f>
        <v>0.65714285714284559</v>
      </c>
      <c r="Z5504" s="315">
        <f t="shared" si="2570"/>
        <v>0.62857142857143289</v>
      </c>
      <c r="AA5504" s="315">
        <f t="shared" si="2570"/>
        <v>0.66666666666672592</v>
      </c>
      <c r="AB5504" s="316">
        <f t="shared" si="2570"/>
        <v>0.65384615384611566</v>
      </c>
      <c r="AC5504" s="108"/>
      <c r="AD5504" s="73"/>
      <c r="AE5504" s="155"/>
      <c r="AF5504" s="74"/>
      <c r="AG5504" s="926"/>
      <c r="AH5504" s="926"/>
      <c r="AI5504" s="926"/>
      <c r="AJ5504" s="926"/>
    </row>
    <row r="5505" spans="1:36" s="181" customFormat="1" ht="15.75" hidden="1" customHeight="1" x14ac:dyDescent="0.3">
      <c r="A5505" s="2209"/>
      <c r="B5505" s="2212"/>
      <c r="C5505" s="124" t="s">
        <v>116</v>
      </c>
      <c r="D5505" s="108">
        <v>3.62</v>
      </c>
      <c r="E5505" s="311">
        <v>3.6429999999999998</v>
      </c>
      <c r="F5505" s="312">
        <v>3.6669999999999998</v>
      </c>
      <c r="G5505" s="312">
        <v>3.69</v>
      </c>
      <c r="H5505" s="412">
        <v>3.7109999999999999</v>
      </c>
      <c r="I5505" s="312">
        <v>3.7290000000000001</v>
      </c>
      <c r="J5505" s="312">
        <v>3.7549999999999999</v>
      </c>
      <c r="K5505" s="312">
        <v>3.79</v>
      </c>
      <c r="L5505" s="312">
        <v>3.8250000000000002</v>
      </c>
      <c r="M5505" s="312">
        <v>3.8639999999999999</v>
      </c>
      <c r="N5505" s="412">
        <v>3.9020000000000001</v>
      </c>
      <c r="O5505" s="312">
        <v>3.9369999999999998</v>
      </c>
      <c r="P5505" s="312">
        <v>3.972</v>
      </c>
      <c r="Q5505" s="312">
        <v>4.0069999999999997</v>
      </c>
      <c r="R5505" s="312">
        <v>4.0410000000000004</v>
      </c>
      <c r="S5505" s="312">
        <v>4.0759999999999996</v>
      </c>
      <c r="T5505" s="312">
        <v>4.1180000000000003</v>
      </c>
      <c r="U5505" s="312">
        <v>4.1580000000000004</v>
      </c>
      <c r="V5505" s="312">
        <v>4.1950000000000003</v>
      </c>
      <c r="W5505" s="312">
        <v>4.2320000000000002</v>
      </c>
      <c r="X5505" s="312">
        <v>4.274</v>
      </c>
      <c r="Y5505" s="412">
        <v>4.3090000000000002</v>
      </c>
      <c r="Z5505" s="312">
        <v>4.3440000000000003</v>
      </c>
      <c r="AA5505" s="312">
        <v>4.3739999999999997</v>
      </c>
      <c r="AB5505" s="313">
        <v>4.4000000000000004</v>
      </c>
      <c r="AC5505" s="108"/>
      <c r="AD5505" s="73"/>
      <c r="AE5505" s="155"/>
      <c r="AF5505" s="74"/>
      <c r="AG5505" s="926"/>
      <c r="AH5505" s="926"/>
      <c r="AI5505" s="926"/>
      <c r="AJ5505" s="926"/>
    </row>
    <row r="5506" spans="1:36" s="181" customFormat="1" ht="15.75" hidden="1" customHeight="1" x14ac:dyDescent="0.3">
      <c r="A5506" s="2209"/>
      <c r="B5506" s="2212"/>
      <c r="C5506" s="124" t="s">
        <v>117</v>
      </c>
      <c r="D5506" s="108">
        <v>8.73</v>
      </c>
      <c r="E5506" s="311">
        <v>8.7449999999999992</v>
      </c>
      <c r="F5506" s="312">
        <v>8.76</v>
      </c>
      <c r="G5506" s="312">
        <v>8.7759999999999998</v>
      </c>
      <c r="H5506" s="412">
        <v>8.7889999999999997</v>
      </c>
      <c r="I5506" s="312">
        <v>8.8019999999999996</v>
      </c>
      <c r="J5506" s="312">
        <v>8.8179999999999996</v>
      </c>
      <c r="K5506" s="312">
        <v>8.8409999999999993</v>
      </c>
      <c r="L5506" s="312">
        <v>8.8640000000000008</v>
      </c>
      <c r="M5506" s="312">
        <v>8.89</v>
      </c>
      <c r="N5506" s="412">
        <v>8.9139999999999997</v>
      </c>
      <c r="O5506" s="312">
        <v>8.9369999999999994</v>
      </c>
      <c r="P5506" s="312">
        <v>8.9600000000000009</v>
      </c>
      <c r="Q5506" s="312">
        <v>8.9830000000000005</v>
      </c>
      <c r="R5506" s="312">
        <v>9.0060000000000002</v>
      </c>
      <c r="S5506" s="312">
        <v>9.0280000000000005</v>
      </c>
      <c r="T5506" s="312">
        <v>9.0559999999999992</v>
      </c>
      <c r="U5506" s="312">
        <v>9.0820000000000007</v>
      </c>
      <c r="V5506" s="312">
        <v>9.1059999999999999</v>
      </c>
      <c r="W5506" s="312">
        <v>9.1300000000000008</v>
      </c>
      <c r="X5506" s="312">
        <v>9.1579999999999995</v>
      </c>
      <c r="Y5506" s="412">
        <v>9.1809999999999992</v>
      </c>
      <c r="Z5506" s="312">
        <v>9.2029999999999994</v>
      </c>
      <c r="AA5506" s="312">
        <v>9.2230000000000008</v>
      </c>
      <c r="AB5506" s="313">
        <v>9.24</v>
      </c>
      <c r="AC5506" s="108"/>
      <c r="AD5506" s="73"/>
      <c r="AE5506" s="155"/>
      <c r="AF5506" s="74"/>
      <c r="AG5506" s="849"/>
      <c r="AH5506" s="849"/>
      <c r="AI5506" s="849"/>
      <c r="AJ5506" s="849"/>
    </row>
    <row r="5507" spans="1:36" s="181" customFormat="1" ht="15.75" hidden="1" customHeight="1" thickBot="1" x14ac:dyDescent="0.3">
      <c r="A5507" s="2210"/>
      <c r="B5507" s="3449" t="s">
        <v>42</v>
      </c>
      <c r="C5507" s="3340"/>
      <c r="D5507" s="114"/>
      <c r="E5507" s="178">
        <f>SQRT(E5501*E5501+E5502*E5502)/E5514/1.73</f>
        <v>9.1747336815433318</v>
      </c>
      <c r="F5507" s="179">
        <f t="shared" ref="F5507:AB5507" si="2571">SQRT(F5501*F5501+F5502*F5502)/F5514/1.73</f>
        <v>9.4381758768908846</v>
      </c>
      <c r="G5507" s="179">
        <f t="shared" si="2571"/>
        <v>9.3614392235771025</v>
      </c>
      <c r="H5507" s="419">
        <f t="shared" si="2571"/>
        <v>8.2522563635459925</v>
      </c>
      <c r="I5507" s="179">
        <f t="shared" si="2571"/>
        <v>7.4330807612118592</v>
      </c>
      <c r="J5507" s="179">
        <f t="shared" si="2571"/>
        <v>10.25967033369651</v>
      </c>
      <c r="K5507" s="179">
        <f t="shared" si="2571"/>
        <v>14.129501085021863</v>
      </c>
      <c r="L5507" s="179">
        <f t="shared" si="2571"/>
        <v>14.047511717023994</v>
      </c>
      <c r="M5507" s="179">
        <f t="shared" si="2571"/>
        <v>15.906304055642288</v>
      </c>
      <c r="N5507" s="419">
        <f t="shared" si="2571"/>
        <v>14.959363421328998</v>
      </c>
      <c r="O5507" s="179">
        <f t="shared" si="2571"/>
        <v>13.966468380194561</v>
      </c>
      <c r="P5507" s="179">
        <f t="shared" si="2571"/>
        <v>13.886354794840161</v>
      </c>
      <c r="Q5507" s="179">
        <f t="shared" si="2571"/>
        <v>13.886354794839715</v>
      </c>
      <c r="R5507" s="179">
        <f t="shared" si="2571"/>
        <v>13.636552888030028</v>
      </c>
      <c r="S5507" s="179">
        <f t="shared" si="2571"/>
        <v>13.70706568944891</v>
      </c>
      <c r="T5507" s="179">
        <f t="shared" si="2571"/>
        <v>16.768891720316162</v>
      </c>
      <c r="U5507" s="179">
        <f t="shared" si="2571"/>
        <v>15.81829212331275</v>
      </c>
      <c r="V5507" s="179">
        <f t="shared" si="2571"/>
        <v>14.539491244554613</v>
      </c>
      <c r="W5507" s="179">
        <f t="shared" si="2571"/>
        <v>14.567185513592182</v>
      </c>
      <c r="X5507" s="179">
        <f t="shared" si="2571"/>
        <v>16.64137163118804</v>
      </c>
      <c r="Y5507" s="419">
        <f>SQRT(V5501*V5501+V5502*V5502)/V5514/1.73</f>
        <v>14.539491244554613</v>
      </c>
      <c r="Z5507" s="179">
        <f t="shared" si="2571"/>
        <v>13.654848296346497</v>
      </c>
      <c r="AA5507" s="179">
        <f t="shared" si="2571"/>
        <v>11.864138625650739</v>
      </c>
      <c r="AB5507" s="180">
        <f t="shared" si="2571"/>
        <v>10.221819153245578</v>
      </c>
      <c r="AC5507" s="584">
        <f>AVERAGE(E5507:AB5507)</f>
        <v>12.944181775816558</v>
      </c>
      <c r="AD5507" s="78">
        <f>(AC5503-AC5507)/AC5503</f>
        <v>8.0886501125451538E-2</v>
      </c>
      <c r="AE5507" s="79"/>
      <c r="AF5507" s="80"/>
      <c r="AG5507" s="926"/>
      <c r="AH5507" s="926"/>
      <c r="AI5507" s="926"/>
      <c r="AJ5507" s="926"/>
    </row>
    <row r="5508" spans="1:36" s="181" customFormat="1" ht="15.75" customHeight="1" thickBot="1" x14ac:dyDescent="0.3">
      <c r="A5508" s="3277" t="s">
        <v>931</v>
      </c>
      <c r="B5508" s="2707" t="s">
        <v>930</v>
      </c>
      <c r="C5508" s="3278" t="s">
        <v>15</v>
      </c>
      <c r="D5508" s="3279" t="s">
        <v>54</v>
      </c>
      <c r="E5508" s="3280">
        <v>8</v>
      </c>
      <c r="F5508" s="3281">
        <v>8</v>
      </c>
      <c r="G5508" s="3281">
        <v>7</v>
      </c>
      <c r="H5508" s="3281">
        <v>7</v>
      </c>
      <c r="I5508" s="3281">
        <v>8</v>
      </c>
      <c r="J5508" s="3281">
        <v>10</v>
      </c>
      <c r="K5508" s="3281">
        <v>12</v>
      </c>
      <c r="L5508" s="3281">
        <v>12</v>
      </c>
      <c r="M5508" s="3281">
        <v>14</v>
      </c>
      <c r="N5508" s="3281">
        <v>12</v>
      </c>
      <c r="O5508" s="3281">
        <v>12</v>
      </c>
      <c r="P5508" s="3281">
        <v>11</v>
      </c>
      <c r="Q5508" s="3281">
        <v>13</v>
      </c>
      <c r="R5508" s="3281">
        <v>11</v>
      </c>
      <c r="S5508" s="3281">
        <v>12</v>
      </c>
      <c r="T5508" s="3281">
        <v>13</v>
      </c>
      <c r="U5508" s="3281">
        <v>14</v>
      </c>
      <c r="V5508" s="3281">
        <v>14</v>
      </c>
      <c r="W5508" s="3281">
        <v>13</v>
      </c>
      <c r="X5508" s="3281">
        <v>13</v>
      </c>
      <c r="Y5508" s="3281">
        <v>12</v>
      </c>
      <c r="Z5508" s="3281">
        <v>13</v>
      </c>
      <c r="AA5508" s="3281">
        <v>11</v>
      </c>
      <c r="AB5508" s="3282">
        <v>10</v>
      </c>
      <c r="AC5508" s="2738">
        <f>AVERAGE(E5508:AB5508)</f>
        <v>11.25</v>
      </c>
      <c r="AD5508" s="252"/>
      <c r="AE5508" s="253"/>
      <c r="AF5508" s="254"/>
      <c r="AG5508" s="926"/>
      <c r="AH5508" s="926"/>
      <c r="AI5508" s="926"/>
      <c r="AJ5508" s="926"/>
    </row>
    <row r="5509" spans="1:36" s="181" customFormat="1" ht="15.75" customHeight="1" x14ac:dyDescent="0.25">
      <c r="A5509" s="149" t="s">
        <v>51</v>
      </c>
      <c r="B5509" s="150"/>
      <c r="C5509" s="194"/>
      <c r="D5509" s="162"/>
      <c r="E5509" s="161">
        <f t="shared" ref="E5509:AB5510" si="2572">E5494+E5501</f>
        <v>137.99999999999812</v>
      </c>
      <c r="F5509" s="83">
        <f t="shared" si="2572"/>
        <v>144.00000000000011</v>
      </c>
      <c r="G5509" s="83">
        <f t="shared" si="2572"/>
        <v>138.0000000000008</v>
      </c>
      <c r="H5509" s="413">
        <f t="shared" si="2572"/>
        <v>125.99999999999945</v>
      </c>
      <c r="I5509" s="83">
        <f t="shared" si="2572"/>
        <v>108.00000000000142</v>
      </c>
      <c r="J5509" s="83">
        <f t="shared" si="2572"/>
        <v>155.99999999999881</v>
      </c>
      <c r="K5509" s="83">
        <f t="shared" si="2572"/>
        <v>210.00000000000085</v>
      </c>
      <c r="L5509" s="83">
        <f t="shared" si="2572"/>
        <v>210.00000000000085</v>
      </c>
      <c r="M5509" s="83">
        <f t="shared" si="2572"/>
        <v>233.99999999999821</v>
      </c>
      <c r="N5509" s="413">
        <f t="shared" si="2572"/>
        <v>228.00000000000153</v>
      </c>
      <c r="O5509" s="83">
        <f t="shared" si="2572"/>
        <v>209.99999999999818</v>
      </c>
      <c r="P5509" s="83">
        <f t="shared" si="2572"/>
        <v>210.00000000000085</v>
      </c>
      <c r="Q5509" s="83">
        <f t="shared" si="2572"/>
        <v>209.99999999999818</v>
      </c>
      <c r="R5509" s="83">
        <f t="shared" si="2572"/>
        <v>204.00000000000418</v>
      </c>
      <c r="S5509" s="83">
        <f t="shared" si="2572"/>
        <v>209.99999999999551</v>
      </c>
      <c r="T5509" s="484">
        <f t="shared" si="2572"/>
        <v>252.00000000000421</v>
      </c>
      <c r="U5509" s="484">
        <f t="shared" si="2572"/>
        <v>240.00000000000023</v>
      </c>
      <c r="V5509" s="484">
        <f t="shared" si="2572"/>
        <v>221.99999999999955</v>
      </c>
      <c r="W5509" s="83">
        <f t="shared" si="2572"/>
        <v>221.99999999999955</v>
      </c>
      <c r="X5509" s="83">
        <f t="shared" si="2572"/>
        <v>251.99999999999889</v>
      </c>
      <c r="Y5509" s="413">
        <f>Y5494+Y5501</f>
        <v>210.00000000000085</v>
      </c>
      <c r="Z5509" s="83">
        <f t="shared" si="2572"/>
        <v>210.00000000000085</v>
      </c>
      <c r="AA5509" s="83">
        <f t="shared" si="2572"/>
        <v>179.99999999999616</v>
      </c>
      <c r="AB5509" s="1336">
        <f t="shared" si="2572"/>
        <v>156.00000000000415</v>
      </c>
      <c r="AC5509" s="1483"/>
      <c r="AD5509" s="485">
        <f>MIN(E5509:AB5509)</f>
        <v>108.00000000000142</v>
      </c>
      <c r="AE5509" s="83"/>
      <c r="AF5509" s="84"/>
      <c r="AG5509" s="926"/>
      <c r="AH5509" s="926"/>
      <c r="AI5509" s="926"/>
      <c r="AJ5509" s="926"/>
    </row>
    <row r="5510" spans="1:36" s="181" customFormat="1" ht="15.75" customHeight="1" x14ac:dyDescent="0.25">
      <c r="A5510" s="151" t="s">
        <v>774</v>
      </c>
      <c r="B5510" s="152"/>
      <c r="C5510" s="185"/>
      <c r="D5510" s="164"/>
      <c r="E5510" s="163">
        <f t="shared" si="2572"/>
        <v>89.999999999992752</v>
      </c>
      <c r="F5510" s="86">
        <f t="shared" si="2572"/>
        <v>90.000000000003411</v>
      </c>
      <c r="G5510" s="86">
        <f t="shared" si="2572"/>
        <v>96.000000000000085</v>
      </c>
      <c r="H5510" s="412">
        <f t="shared" si="2572"/>
        <v>77.999999999999403</v>
      </c>
      <c r="I5510" s="86">
        <f t="shared" si="2572"/>
        <v>77.999999999999403</v>
      </c>
      <c r="J5510" s="86">
        <f t="shared" si="2572"/>
        <v>96.000000000000085</v>
      </c>
      <c r="K5510" s="86">
        <f t="shared" si="2572"/>
        <v>137.99999999999812</v>
      </c>
      <c r="L5510" s="86">
        <f t="shared" si="2572"/>
        <v>138.00000000000878</v>
      </c>
      <c r="M5510" s="86">
        <f t="shared" si="2572"/>
        <v>155.99999999999881</v>
      </c>
      <c r="N5510" s="412">
        <f t="shared" si="2572"/>
        <v>143.9999999999948</v>
      </c>
      <c r="O5510" s="86">
        <f t="shared" si="2572"/>
        <v>137.99999999999812</v>
      </c>
      <c r="P5510" s="86">
        <f t="shared" si="2572"/>
        <v>138.00000000000878</v>
      </c>
      <c r="Q5510" s="86">
        <f t="shared" si="2572"/>
        <v>137.99999999999812</v>
      </c>
      <c r="R5510" s="86">
        <f t="shared" si="2572"/>
        <v>137.99999999999812</v>
      </c>
      <c r="S5510" s="86">
        <f t="shared" si="2572"/>
        <v>132.00000000000145</v>
      </c>
      <c r="T5510" s="486">
        <f t="shared" si="2572"/>
        <v>167.99999999999216</v>
      </c>
      <c r="U5510" s="486">
        <f t="shared" si="2572"/>
        <v>156.00000000000946</v>
      </c>
      <c r="V5510" s="486">
        <f t="shared" si="2572"/>
        <v>143.9999999999948</v>
      </c>
      <c r="W5510" s="86">
        <f t="shared" si="2572"/>
        <v>144.00000000000546</v>
      </c>
      <c r="X5510" s="86">
        <f t="shared" si="2572"/>
        <v>167.99999999999216</v>
      </c>
      <c r="Y5510" s="412">
        <f>Y5495+Y5502</f>
        <v>137.99999999999812</v>
      </c>
      <c r="Z5510" s="86">
        <f t="shared" si="2572"/>
        <v>132.00000000000145</v>
      </c>
      <c r="AA5510" s="86">
        <f t="shared" si="2572"/>
        <v>120.0000000000081</v>
      </c>
      <c r="AB5510" s="1337">
        <f t="shared" si="2572"/>
        <v>101.99999999999676</v>
      </c>
      <c r="AC5510" s="1484"/>
      <c r="AD5510" s="487">
        <f>MIN(E5510:AB5510)</f>
        <v>77.999999999999403</v>
      </c>
      <c r="AE5510" s="86"/>
      <c r="AF5510" s="87"/>
      <c r="AG5510" s="926"/>
      <c r="AH5510" s="926"/>
      <c r="AI5510" s="926"/>
      <c r="AJ5510" s="926"/>
    </row>
    <row r="5511" spans="1:36" s="181" customFormat="1" ht="15.75" customHeight="1" thickBot="1" x14ac:dyDescent="0.3">
      <c r="A5511" s="153" t="s">
        <v>52</v>
      </c>
      <c r="B5511" s="154"/>
      <c r="C5511" s="195"/>
      <c r="D5511" s="190"/>
      <c r="E5511" s="676">
        <f>SQRT(E5510*E5510+E5509*E5509)</f>
        <v>164.75436261294624</v>
      </c>
      <c r="F5511" s="677">
        <f t="shared" ref="F5511:AB5511" si="2573">SQRT(F5510*F5510+F5509*F5509)</f>
        <v>169.81166037702079</v>
      </c>
      <c r="G5511" s="677">
        <f t="shared" si="2573"/>
        <v>168.1071087134635</v>
      </c>
      <c r="H5511" s="678">
        <f t="shared" si="2573"/>
        <v>148.18906842274083</v>
      </c>
      <c r="I5511" s="677">
        <f t="shared" si="2573"/>
        <v>133.22161986704791</v>
      </c>
      <c r="J5511" s="677">
        <f t="shared" si="2573"/>
        <v>183.17205026968401</v>
      </c>
      <c r="K5511" s="677">
        <f t="shared" si="2573"/>
        <v>251.28469909646279</v>
      </c>
      <c r="L5511" s="677">
        <f t="shared" si="2573"/>
        <v>251.28469909646861</v>
      </c>
      <c r="M5511" s="677">
        <f t="shared" si="2573"/>
        <v>281.23299948618904</v>
      </c>
      <c r="N5511" s="678">
        <f t="shared" si="2573"/>
        <v>269.66646065092931</v>
      </c>
      <c r="O5511" s="677">
        <f t="shared" si="2573"/>
        <v>251.28469909646054</v>
      </c>
      <c r="P5511" s="677">
        <f t="shared" si="2573"/>
        <v>251.28469909646861</v>
      </c>
      <c r="Q5511" s="677">
        <f t="shared" si="2573"/>
        <v>251.28469909646054</v>
      </c>
      <c r="R5511" s="677">
        <f t="shared" si="2573"/>
        <v>246.29250902128791</v>
      </c>
      <c r="S5511" s="677">
        <f t="shared" si="2573"/>
        <v>248.04031930312962</v>
      </c>
      <c r="T5511" s="679">
        <f t="shared" si="2573"/>
        <v>302.86630713897426</v>
      </c>
      <c r="U5511" s="679">
        <f t="shared" si="2573"/>
        <v>286.24465060504286</v>
      </c>
      <c r="V5511" s="679">
        <f t="shared" si="2573"/>
        <v>264.61292485439611</v>
      </c>
      <c r="W5511" s="677">
        <f t="shared" si="2573"/>
        <v>264.61292485440197</v>
      </c>
      <c r="X5511" s="677">
        <f t="shared" si="2573"/>
        <v>302.86630713896983</v>
      </c>
      <c r="Y5511" s="678">
        <f>SQRT(Y5510*Y5510+Y5509*Y5509)</f>
        <v>251.28469909646279</v>
      </c>
      <c r="Z5511" s="677">
        <f t="shared" si="2573"/>
        <v>248.04031930313414</v>
      </c>
      <c r="AA5511" s="677">
        <f t="shared" si="2573"/>
        <v>216.33307652784066</v>
      </c>
      <c r="AB5511" s="1338">
        <f t="shared" si="2573"/>
        <v>186.3866948041105</v>
      </c>
      <c r="AC5511" s="1485"/>
      <c r="AD5511" s="489">
        <f>MIN(E5511:AB5511)</f>
        <v>133.22161986704791</v>
      </c>
      <c r="AE5511" s="89"/>
      <c r="AF5511" s="90"/>
      <c r="AG5511" s="778"/>
      <c r="AH5511" s="778"/>
      <c r="AI5511" s="778"/>
      <c r="AJ5511" s="778"/>
    </row>
    <row r="5512" spans="1:36" s="181" customFormat="1" ht="15.75" customHeight="1" thickBot="1" x14ac:dyDescent="0.3">
      <c r="A5512" s="555" t="s">
        <v>21</v>
      </c>
      <c r="B5512" s="556"/>
      <c r="C5512" s="557"/>
      <c r="D5512" s="558"/>
      <c r="E5512" s="559">
        <v>1</v>
      </c>
      <c r="F5512" s="560">
        <v>2</v>
      </c>
      <c r="G5512" s="560">
        <v>3</v>
      </c>
      <c r="H5512" s="561">
        <v>4</v>
      </c>
      <c r="I5512" s="560">
        <v>5</v>
      </c>
      <c r="J5512" s="560">
        <v>6</v>
      </c>
      <c r="K5512" s="560">
        <v>7</v>
      </c>
      <c r="L5512" s="560">
        <v>8</v>
      </c>
      <c r="M5512" s="560">
        <v>9</v>
      </c>
      <c r="N5512" s="561">
        <v>10</v>
      </c>
      <c r="O5512" s="560">
        <v>11</v>
      </c>
      <c r="P5512" s="560">
        <v>12</v>
      </c>
      <c r="Q5512" s="560">
        <v>13</v>
      </c>
      <c r="R5512" s="560">
        <v>14</v>
      </c>
      <c r="S5512" s="560">
        <v>15</v>
      </c>
      <c r="T5512" s="560">
        <v>16</v>
      </c>
      <c r="U5512" s="560">
        <v>17</v>
      </c>
      <c r="V5512" s="560">
        <v>18</v>
      </c>
      <c r="W5512" s="560">
        <v>19</v>
      </c>
      <c r="X5512" s="560">
        <v>20</v>
      </c>
      <c r="Y5512" s="561">
        <v>21</v>
      </c>
      <c r="Z5512" s="560">
        <v>22</v>
      </c>
      <c r="AA5512" s="560">
        <v>23</v>
      </c>
      <c r="AB5512" s="562">
        <v>24</v>
      </c>
      <c r="AC5512" s="1486"/>
      <c r="AD5512" s="559"/>
      <c r="AE5512" s="560"/>
      <c r="AF5512" s="945"/>
      <c r="AG5512" s="303"/>
      <c r="AH5512" s="303"/>
      <c r="AI5512" s="303"/>
      <c r="AJ5512" s="303"/>
    </row>
    <row r="5513" spans="1:36" s="181" customFormat="1" ht="15.75" customHeight="1" x14ac:dyDescent="0.25">
      <c r="A5513" s="490" t="s">
        <v>935</v>
      </c>
      <c r="B5513" s="145"/>
      <c r="C5513" s="491" t="s">
        <v>22</v>
      </c>
      <c r="D5513" s="603" t="s">
        <v>54</v>
      </c>
      <c r="E5513" s="187">
        <v>10.4</v>
      </c>
      <c r="F5513" s="145">
        <v>10.4</v>
      </c>
      <c r="G5513" s="145">
        <v>10.36</v>
      </c>
      <c r="H5513" s="442">
        <v>10.38</v>
      </c>
      <c r="I5513" s="145">
        <v>10.38</v>
      </c>
      <c r="J5513" s="145">
        <v>10.34</v>
      </c>
      <c r="K5513" s="145">
        <v>10.28</v>
      </c>
      <c r="L5513" s="145">
        <v>10.34</v>
      </c>
      <c r="M5513" s="145">
        <v>10.220000000000001</v>
      </c>
      <c r="N5513" s="442">
        <v>10.4</v>
      </c>
      <c r="O5513" s="145">
        <v>10.38</v>
      </c>
      <c r="P5513" s="145">
        <v>10.46</v>
      </c>
      <c r="Q5513" s="145">
        <v>10.44</v>
      </c>
      <c r="R5513" s="145">
        <v>10.44</v>
      </c>
      <c r="S5513" s="145">
        <v>10.46</v>
      </c>
      <c r="T5513" s="145">
        <v>10.44</v>
      </c>
      <c r="U5513" s="145">
        <v>10.46</v>
      </c>
      <c r="V5513" s="145">
        <v>10.5</v>
      </c>
      <c r="W5513" s="145">
        <v>10.52</v>
      </c>
      <c r="X5513" s="493">
        <v>10.5</v>
      </c>
      <c r="Y5513" s="442">
        <v>10.48</v>
      </c>
      <c r="Z5513" s="145">
        <v>10.5</v>
      </c>
      <c r="AA5513" s="145">
        <v>10.54</v>
      </c>
      <c r="AB5513" s="494">
        <v>10.56</v>
      </c>
      <c r="AC5513" s="1487"/>
      <c r="AD5513" s="1488">
        <f>AVERAGE(D5513:AB5513)</f>
        <v>10.424166666666666</v>
      </c>
      <c r="AE5513" s="97"/>
      <c r="AF5513" s="98"/>
      <c r="AG5513" s="303"/>
      <c r="AH5513" s="303"/>
      <c r="AI5513" s="303"/>
      <c r="AJ5513" s="303"/>
    </row>
    <row r="5514" spans="1:36" s="181" customFormat="1" ht="15.75" customHeight="1" thickBot="1" x14ac:dyDescent="0.3">
      <c r="A5514" s="572" t="s">
        <v>937</v>
      </c>
      <c r="B5514" s="146"/>
      <c r="C5514" s="573" t="s">
        <v>22</v>
      </c>
      <c r="D5514" s="397" t="s">
        <v>54</v>
      </c>
      <c r="E5514" s="188">
        <v>10.38</v>
      </c>
      <c r="F5514" s="146">
        <v>10.4</v>
      </c>
      <c r="G5514" s="146">
        <v>10.38</v>
      </c>
      <c r="H5514" s="575">
        <v>10.38</v>
      </c>
      <c r="I5514" s="146">
        <v>10.36</v>
      </c>
      <c r="J5514" s="146">
        <v>10.32</v>
      </c>
      <c r="K5514" s="146">
        <v>10.28</v>
      </c>
      <c r="L5514" s="146">
        <v>10.34</v>
      </c>
      <c r="M5514" s="146">
        <v>10.220000000000001</v>
      </c>
      <c r="N5514" s="575">
        <v>10.42</v>
      </c>
      <c r="O5514" s="146">
        <v>10.4</v>
      </c>
      <c r="P5514" s="146">
        <v>10.46</v>
      </c>
      <c r="Q5514" s="146">
        <v>10.46</v>
      </c>
      <c r="R5514" s="146">
        <v>10.44</v>
      </c>
      <c r="S5514" s="146">
        <v>10.46</v>
      </c>
      <c r="T5514" s="146">
        <v>10.44</v>
      </c>
      <c r="U5514" s="146">
        <v>10.46</v>
      </c>
      <c r="V5514" s="146">
        <v>10.52</v>
      </c>
      <c r="W5514" s="146">
        <v>10.5</v>
      </c>
      <c r="X5514" s="146">
        <v>10.52</v>
      </c>
      <c r="Y5514" s="575">
        <v>10.5</v>
      </c>
      <c r="Z5514" s="146">
        <v>10.5</v>
      </c>
      <c r="AA5514" s="146">
        <v>10.54</v>
      </c>
      <c r="AB5514" s="606">
        <v>10.54</v>
      </c>
      <c r="AC5514" s="1489"/>
      <c r="AD5514" s="1490">
        <f>AVERAGE(D5514:AB5514)</f>
        <v>10.425833333333335</v>
      </c>
      <c r="AE5514" s="1491"/>
      <c r="AF5514" s="1492"/>
      <c r="AG5514" s="951"/>
      <c r="AH5514" s="951"/>
      <c r="AI5514" s="849"/>
      <c r="AJ5514" s="951"/>
    </row>
    <row r="5515" spans="1:36" s="181" customFormat="1" ht="15.75" customHeight="1" x14ac:dyDescent="0.25">
      <c r="A5515" s="3315" t="s">
        <v>36</v>
      </c>
      <c r="B5515" s="3350" t="s">
        <v>775</v>
      </c>
      <c r="C5515" s="121" t="s">
        <v>13</v>
      </c>
      <c r="D5515" s="113" t="s">
        <v>115</v>
      </c>
      <c r="E5515" s="3154">
        <f t="shared" ref="E5515:AB5515" si="2574">(E5519-D5519)*$AE5515*$AF5515</f>
        <v>41.999999999999815</v>
      </c>
      <c r="F5515" s="203">
        <f t="shared" si="2574"/>
        <v>40.000000000000924</v>
      </c>
      <c r="G5515" s="203">
        <f t="shared" si="2574"/>
        <v>41.999999999999815</v>
      </c>
      <c r="H5515" s="413">
        <f t="shared" si="2574"/>
        <v>28.000000000000469</v>
      </c>
      <c r="I5515" s="203">
        <f t="shared" si="2574"/>
        <v>25.999999999999801</v>
      </c>
      <c r="J5515" s="203">
        <f t="shared" si="2574"/>
        <v>41.999999999999815</v>
      </c>
      <c r="K5515" s="203">
        <f t="shared" si="2574"/>
        <v>41.999999999999815</v>
      </c>
      <c r="L5515" s="203">
        <f t="shared" si="2574"/>
        <v>40.000000000000924</v>
      </c>
      <c r="M5515" s="203">
        <f t="shared" si="2574"/>
        <v>55.999999999999162</v>
      </c>
      <c r="N5515" s="413">
        <f t="shared" si="2574"/>
        <v>54.00000000000027</v>
      </c>
      <c r="O5515" s="203">
        <f t="shared" si="2574"/>
        <v>41.999999999999815</v>
      </c>
      <c r="P5515" s="203">
        <f t="shared" si="2574"/>
        <v>54.00000000000027</v>
      </c>
      <c r="Q5515" s="203">
        <f t="shared" si="2574"/>
        <v>55.999999999999162</v>
      </c>
      <c r="R5515" s="203">
        <f t="shared" si="2574"/>
        <v>54.00000000000027</v>
      </c>
      <c r="S5515" s="203">
        <f t="shared" si="2574"/>
        <v>41.999999999999815</v>
      </c>
      <c r="T5515" s="203">
        <f t="shared" si="2574"/>
        <v>41.999999999999815</v>
      </c>
      <c r="U5515" s="203">
        <f t="shared" si="2574"/>
        <v>54.00000000000027</v>
      </c>
      <c r="V5515" s="203">
        <f t="shared" si="2574"/>
        <v>56.000000000000938</v>
      </c>
      <c r="W5515" s="203">
        <f t="shared" si="2574"/>
        <v>54.00000000000027</v>
      </c>
      <c r="X5515" s="203">
        <f t="shared" si="2574"/>
        <v>55.999999999999162</v>
      </c>
      <c r="Y5515" s="413">
        <f t="shared" si="2574"/>
        <v>54.00000000000027</v>
      </c>
      <c r="Z5515" s="203">
        <f t="shared" si="2574"/>
        <v>41.999999999999815</v>
      </c>
      <c r="AA5515" s="203">
        <f t="shared" si="2574"/>
        <v>39.999999999999147</v>
      </c>
      <c r="AB5515" s="95">
        <f t="shared" si="2574"/>
        <v>42.000000000001592</v>
      </c>
      <c r="AC5515" s="106">
        <f>SUM(E5515:AB5515)</f>
        <v>1100.0000000000011</v>
      </c>
      <c r="AD5515" s="784"/>
      <c r="AE5515" s="514">
        <v>100</v>
      </c>
      <c r="AF5515" s="515">
        <v>20</v>
      </c>
      <c r="AG5515" s="952"/>
      <c r="AH5515" s="953"/>
      <c r="AI5515" s="952"/>
      <c r="AJ5515" s="849"/>
    </row>
    <row r="5516" spans="1:36" s="181" customFormat="1" ht="15.75" customHeight="1" x14ac:dyDescent="0.25">
      <c r="A5516" s="3299"/>
      <c r="B5516" s="3351"/>
      <c r="C5516" s="123" t="s">
        <v>14</v>
      </c>
      <c r="D5516" s="108" t="s">
        <v>115</v>
      </c>
      <c r="E5516" s="81">
        <f t="shared" ref="E5516:AB5516" si="2575">(E5520-D5520)*$AE5515*$AF5515</f>
        <v>29.999999999999361</v>
      </c>
      <c r="F5516" s="155">
        <f t="shared" si="2575"/>
        <v>32.000000000000028</v>
      </c>
      <c r="G5516" s="155">
        <f t="shared" si="2575"/>
        <v>29.999999999999361</v>
      </c>
      <c r="H5516" s="412">
        <f t="shared" si="2575"/>
        <v>20.00000000000135</v>
      </c>
      <c r="I5516" s="155">
        <f t="shared" si="2575"/>
        <v>22.000000000000242</v>
      </c>
      <c r="J5516" s="155">
        <f t="shared" si="2575"/>
        <v>29.999999999999361</v>
      </c>
      <c r="K5516" s="155">
        <f t="shared" si="2575"/>
        <v>29.999999999999361</v>
      </c>
      <c r="L5516" s="155">
        <f t="shared" si="2575"/>
        <v>32.000000000000028</v>
      </c>
      <c r="M5516" s="155">
        <f t="shared" si="2575"/>
        <v>40.000000000000924</v>
      </c>
      <c r="N5516" s="412">
        <f t="shared" si="2575"/>
        <v>41.999999999999815</v>
      </c>
      <c r="O5516" s="155">
        <f t="shared" si="2575"/>
        <v>29.999999999999361</v>
      </c>
      <c r="P5516" s="155">
        <f t="shared" si="2575"/>
        <v>41.999999999999815</v>
      </c>
      <c r="Q5516" s="155">
        <f t="shared" si="2575"/>
        <v>40.000000000000924</v>
      </c>
      <c r="R5516" s="155">
        <f t="shared" si="2575"/>
        <v>41.999999999999815</v>
      </c>
      <c r="S5516" s="155">
        <f t="shared" si="2575"/>
        <v>29.999999999999361</v>
      </c>
      <c r="T5516" s="155">
        <f t="shared" si="2575"/>
        <v>29.999999999999361</v>
      </c>
      <c r="U5516" s="155">
        <f t="shared" si="2575"/>
        <v>42.000000000001592</v>
      </c>
      <c r="V5516" s="155">
        <f t="shared" si="2575"/>
        <v>39.999999999999147</v>
      </c>
      <c r="W5516" s="155">
        <f t="shared" si="2575"/>
        <v>42.000000000001592</v>
      </c>
      <c r="X5516" s="155">
        <f t="shared" si="2575"/>
        <v>39.999999999999147</v>
      </c>
      <c r="Y5516" s="412">
        <f t="shared" si="2575"/>
        <v>41.999999999998039</v>
      </c>
      <c r="Z5516" s="155">
        <f t="shared" si="2575"/>
        <v>30.000000000001137</v>
      </c>
      <c r="AA5516" s="155">
        <f t="shared" si="2575"/>
        <v>32.000000000000028</v>
      </c>
      <c r="AB5516" s="74">
        <f t="shared" si="2575"/>
        <v>30.000000000001137</v>
      </c>
      <c r="AC5516" s="107">
        <f>SUM(E5516:AB5516)</f>
        <v>820.00000000000034</v>
      </c>
      <c r="AD5516" s="785"/>
      <c r="AE5516" s="786"/>
      <c r="AF5516" s="787"/>
      <c r="AG5516" s="849"/>
      <c r="AH5516" s="849"/>
      <c r="AI5516" s="849"/>
      <c r="AJ5516" s="849"/>
    </row>
    <row r="5517" spans="1:36" s="181" customFormat="1" ht="15.75" customHeight="1" x14ac:dyDescent="0.25">
      <c r="A5517" s="3299"/>
      <c r="B5517" s="3351"/>
      <c r="C5517" s="123" t="s">
        <v>15</v>
      </c>
      <c r="D5517" s="108" t="s">
        <v>54</v>
      </c>
      <c r="E5517" s="2372">
        <v>3</v>
      </c>
      <c r="F5517" s="2373">
        <v>3</v>
      </c>
      <c r="G5517" s="2373">
        <v>3</v>
      </c>
      <c r="H5517" s="2374">
        <v>2</v>
      </c>
      <c r="I5517" s="2373">
        <v>2</v>
      </c>
      <c r="J5517" s="2373">
        <v>3</v>
      </c>
      <c r="K5517" s="2373">
        <v>3</v>
      </c>
      <c r="L5517" s="2373">
        <v>3</v>
      </c>
      <c r="M5517" s="2373">
        <v>4</v>
      </c>
      <c r="N5517" s="2374">
        <v>4</v>
      </c>
      <c r="O5517" s="2373">
        <v>3</v>
      </c>
      <c r="P5517" s="2373">
        <v>4</v>
      </c>
      <c r="Q5517" s="2373">
        <v>4</v>
      </c>
      <c r="R5517" s="2373">
        <v>4</v>
      </c>
      <c r="S5517" s="2373">
        <v>3</v>
      </c>
      <c r="T5517" s="2373">
        <v>3</v>
      </c>
      <c r="U5517" s="2373">
        <v>4</v>
      </c>
      <c r="V5517" s="2373">
        <v>4</v>
      </c>
      <c r="W5517" s="2373">
        <v>4</v>
      </c>
      <c r="X5517" s="2373">
        <v>4</v>
      </c>
      <c r="Y5517" s="2374">
        <v>4</v>
      </c>
      <c r="Z5517" s="2373">
        <v>3</v>
      </c>
      <c r="AA5517" s="2373">
        <v>3</v>
      </c>
      <c r="AB5517" s="3159">
        <v>3</v>
      </c>
      <c r="AC5517" s="107">
        <f>AVERAGE(E5517:AB5517)</f>
        <v>3.3333333333333335</v>
      </c>
      <c r="AD5517" s="785"/>
      <c r="AE5517" s="786"/>
      <c r="AF5517" s="787"/>
      <c r="AG5517" s="849"/>
      <c r="AH5517" s="849"/>
      <c r="AI5517" s="849"/>
      <c r="AJ5517" s="849"/>
    </row>
    <row r="5518" spans="1:36" s="181" customFormat="1" ht="16.5" thickBot="1" x14ac:dyDescent="0.3">
      <c r="A5518" s="3299"/>
      <c r="B5518" s="3351"/>
      <c r="C5518" s="123" t="s">
        <v>17</v>
      </c>
      <c r="D5518" s="108"/>
      <c r="E5518" s="314">
        <f t="shared" ref="E5518:AB5518" si="2576">E5516/E5515</f>
        <v>0.7142857142857022</v>
      </c>
      <c r="F5518" s="315">
        <f t="shared" si="2576"/>
        <v>0.79999999999998228</v>
      </c>
      <c r="G5518" s="315">
        <f t="shared" si="2576"/>
        <v>0.7142857142857022</v>
      </c>
      <c r="H5518" s="417">
        <f t="shared" si="2576"/>
        <v>0.71428571428575049</v>
      </c>
      <c r="I5518" s="315">
        <f t="shared" si="2576"/>
        <v>0.84615384615386191</v>
      </c>
      <c r="J5518" s="315">
        <f t="shared" si="2576"/>
        <v>0.7142857142857022</v>
      </c>
      <c r="K5518" s="315">
        <f t="shared" si="2576"/>
        <v>0.7142857142857022</v>
      </c>
      <c r="L5518" s="315">
        <f t="shared" si="2576"/>
        <v>0.79999999999998228</v>
      </c>
      <c r="M5518" s="315">
        <f t="shared" si="2576"/>
        <v>0.7142857142857415</v>
      </c>
      <c r="N5518" s="417">
        <f t="shared" si="2576"/>
        <v>0.77777777777777046</v>
      </c>
      <c r="O5518" s="315">
        <f t="shared" si="2576"/>
        <v>0.7142857142857022</v>
      </c>
      <c r="P5518" s="315">
        <f t="shared" si="2576"/>
        <v>0.77777777777777046</v>
      </c>
      <c r="Q5518" s="315">
        <f t="shared" si="2576"/>
        <v>0.7142857142857415</v>
      </c>
      <c r="R5518" s="315">
        <f t="shared" si="2576"/>
        <v>0.77777777777777046</v>
      </c>
      <c r="S5518" s="315">
        <f t="shared" si="2576"/>
        <v>0.7142857142857022</v>
      </c>
      <c r="T5518" s="315">
        <f t="shared" si="2576"/>
        <v>0.7142857142857022</v>
      </c>
      <c r="U5518" s="315">
        <f t="shared" si="2576"/>
        <v>0.77777777777780333</v>
      </c>
      <c r="V5518" s="315">
        <f t="shared" si="2576"/>
        <v>0.7142857142856871</v>
      </c>
      <c r="W5518" s="315">
        <f t="shared" si="2576"/>
        <v>0.77777777777780333</v>
      </c>
      <c r="X5518" s="315">
        <f t="shared" si="2576"/>
        <v>0.71428571428570975</v>
      </c>
      <c r="Y5518" s="417">
        <f t="shared" si="2576"/>
        <v>0.7777777777777376</v>
      </c>
      <c r="Z5518" s="315">
        <f t="shared" si="2576"/>
        <v>0.7142857142857445</v>
      </c>
      <c r="AA5518" s="315">
        <f t="shared" si="2576"/>
        <v>0.80000000000001781</v>
      </c>
      <c r="AB5518" s="316">
        <f t="shared" si="2576"/>
        <v>0.7142857142857143</v>
      </c>
      <c r="AC5518" s="108"/>
      <c r="AD5518" s="785"/>
      <c r="AE5518" s="786"/>
      <c r="AF5518" s="787"/>
      <c r="AG5518" s="849"/>
      <c r="AH5518" s="849"/>
      <c r="AI5518" s="849"/>
      <c r="AJ5518" s="849"/>
    </row>
    <row r="5519" spans="1:36" s="181" customFormat="1" ht="16.5" hidden="1" thickBot="1" x14ac:dyDescent="0.3">
      <c r="A5519" s="2209"/>
      <c r="B5519" s="2212"/>
      <c r="C5519" s="124" t="s">
        <v>116</v>
      </c>
      <c r="D5519" s="108">
        <v>6.43</v>
      </c>
      <c r="E5519" s="311">
        <v>6.4509999999999996</v>
      </c>
      <c r="F5519" s="312">
        <v>6.4710000000000001</v>
      </c>
      <c r="G5519" s="312">
        <v>6.492</v>
      </c>
      <c r="H5519" s="412">
        <v>6.5060000000000002</v>
      </c>
      <c r="I5519" s="312">
        <v>6.5190000000000001</v>
      </c>
      <c r="J5519" s="312">
        <v>6.54</v>
      </c>
      <c r="K5519" s="312">
        <v>6.5609999999999999</v>
      </c>
      <c r="L5519" s="312">
        <v>6.5810000000000004</v>
      </c>
      <c r="M5519" s="312">
        <v>6.609</v>
      </c>
      <c r="N5519" s="412">
        <v>6.6360000000000001</v>
      </c>
      <c r="O5519" s="312">
        <v>6.657</v>
      </c>
      <c r="P5519" s="312">
        <v>6.6840000000000002</v>
      </c>
      <c r="Q5519" s="312">
        <v>6.7119999999999997</v>
      </c>
      <c r="R5519" s="312">
        <v>6.7389999999999999</v>
      </c>
      <c r="S5519" s="312">
        <v>6.76</v>
      </c>
      <c r="T5519" s="312">
        <v>6.7809999999999997</v>
      </c>
      <c r="U5519" s="312">
        <v>6.8079999999999998</v>
      </c>
      <c r="V5519" s="312">
        <v>6.8360000000000003</v>
      </c>
      <c r="W5519" s="312">
        <v>6.8630000000000004</v>
      </c>
      <c r="X5519" s="312">
        <v>6.891</v>
      </c>
      <c r="Y5519" s="412">
        <v>6.9180000000000001</v>
      </c>
      <c r="Z5519" s="312">
        <v>6.9390000000000001</v>
      </c>
      <c r="AA5519" s="312">
        <v>6.9589999999999996</v>
      </c>
      <c r="AB5519" s="313">
        <v>6.98</v>
      </c>
      <c r="AC5519" s="108"/>
      <c r="AD5519" s="785"/>
      <c r="AE5519" s="786"/>
      <c r="AF5519" s="787"/>
      <c r="AG5519" s="849"/>
      <c r="AH5519" s="849"/>
      <c r="AI5519" s="849"/>
      <c r="AJ5519" s="849"/>
    </row>
    <row r="5520" spans="1:36" s="181" customFormat="1" ht="16.5" hidden="1" thickBot="1" x14ac:dyDescent="0.3">
      <c r="A5520" s="2209"/>
      <c r="B5520" s="2212"/>
      <c r="C5520" s="124" t="s">
        <v>117</v>
      </c>
      <c r="D5520" s="108">
        <v>7.74</v>
      </c>
      <c r="E5520" s="311">
        <v>7.7549999999999999</v>
      </c>
      <c r="F5520" s="312">
        <v>7.7709999999999999</v>
      </c>
      <c r="G5520" s="312">
        <v>7.7859999999999996</v>
      </c>
      <c r="H5520" s="412">
        <v>7.7960000000000003</v>
      </c>
      <c r="I5520" s="312">
        <v>7.8070000000000004</v>
      </c>
      <c r="J5520" s="312">
        <v>7.8220000000000001</v>
      </c>
      <c r="K5520" s="312">
        <v>7.8369999999999997</v>
      </c>
      <c r="L5520" s="312">
        <v>7.8529999999999998</v>
      </c>
      <c r="M5520" s="312">
        <v>7.8730000000000002</v>
      </c>
      <c r="N5520" s="412">
        <v>7.8940000000000001</v>
      </c>
      <c r="O5520" s="312">
        <v>7.9089999999999998</v>
      </c>
      <c r="P5520" s="312">
        <v>7.93</v>
      </c>
      <c r="Q5520" s="312">
        <v>7.95</v>
      </c>
      <c r="R5520" s="312">
        <v>7.9710000000000001</v>
      </c>
      <c r="S5520" s="312">
        <v>7.9859999999999998</v>
      </c>
      <c r="T5520" s="312">
        <v>8.0009999999999994</v>
      </c>
      <c r="U5520" s="312">
        <v>8.0220000000000002</v>
      </c>
      <c r="V5520" s="312">
        <v>8.0419999999999998</v>
      </c>
      <c r="W5520" s="312">
        <v>8.0630000000000006</v>
      </c>
      <c r="X5520" s="312">
        <v>8.0830000000000002</v>
      </c>
      <c r="Y5520" s="412">
        <v>8.1039999999999992</v>
      </c>
      <c r="Z5520" s="312">
        <v>8.1189999999999998</v>
      </c>
      <c r="AA5520" s="312">
        <v>8.1349999999999998</v>
      </c>
      <c r="AB5520" s="313">
        <v>8.15</v>
      </c>
      <c r="AC5520" s="108"/>
      <c r="AD5520" s="785"/>
      <c r="AE5520" s="786"/>
      <c r="AF5520" s="787"/>
      <c r="AG5520" s="849"/>
      <c r="AH5520" s="849"/>
      <c r="AI5520" s="849"/>
      <c r="AJ5520" s="849"/>
    </row>
    <row r="5521" spans="1:36" s="181" customFormat="1" ht="16.5" hidden="1" thickBot="1" x14ac:dyDescent="0.3">
      <c r="A5521" s="2210"/>
      <c r="B5521" s="3449" t="s">
        <v>42</v>
      </c>
      <c r="C5521" s="3340"/>
      <c r="D5521" s="114"/>
      <c r="E5521" s="178">
        <f>SQRT(E5515*E5515+E5516*E5516)/E5513/1.73</f>
        <v>2.8687167408990244</v>
      </c>
      <c r="F5521" s="179">
        <f t="shared" ref="F5521:AB5521" si="2577">SQRT(F5515*F5515+F5516*F5516)/F5513/1.73</f>
        <v>2.847098371468626</v>
      </c>
      <c r="G5521" s="179">
        <f t="shared" si="2577"/>
        <v>2.8797928673117621</v>
      </c>
      <c r="H5521" s="419">
        <f t="shared" si="2577"/>
        <v>1.9161627556423353</v>
      </c>
      <c r="I5521" s="179">
        <f t="shared" si="2577"/>
        <v>1.8966427618615613</v>
      </c>
      <c r="J5521" s="179">
        <f t="shared" si="2577"/>
        <v>2.8853630662814171</v>
      </c>
      <c r="K5521" s="179">
        <f t="shared" si="2577"/>
        <v>2.9022037067460951</v>
      </c>
      <c r="L5521" s="179">
        <f t="shared" si="2577"/>
        <v>2.8636192517672838</v>
      </c>
      <c r="M5521" s="179">
        <f t="shared" si="2577"/>
        <v>3.8923227795629596</v>
      </c>
      <c r="N5521" s="419">
        <f t="shared" si="2577"/>
        <v>3.8022746501749878</v>
      </c>
      <c r="O5521" s="179">
        <f t="shared" si="2577"/>
        <v>2.8742441334633764</v>
      </c>
      <c r="P5521" s="179">
        <f t="shared" si="2577"/>
        <v>3.7804642793326839</v>
      </c>
      <c r="Q5521" s="179">
        <f t="shared" si="2577"/>
        <v>3.810300652024277</v>
      </c>
      <c r="R5521" s="179">
        <f t="shared" si="2577"/>
        <v>3.787706548067038</v>
      </c>
      <c r="S5521" s="179">
        <f t="shared" si="2577"/>
        <v>2.8522613867447277</v>
      </c>
      <c r="T5521" s="179">
        <f t="shared" si="2577"/>
        <v>2.8577254890181849</v>
      </c>
      <c r="U5521" s="179">
        <f t="shared" si="2577"/>
        <v>3.7804642793327434</v>
      </c>
      <c r="V5521" s="179">
        <f t="shared" si="2577"/>
        <v>3.7885275054413037</v>
      </c>
      <c r="W5521" s="179">
        <f t="shared" si="2577"/>
        <v>3.7589026959905421</v>
      </c>
      <c r="X5521" s="179">
        <f t="shared" si="2577"/>
        <v>3.7885275054412242</v>
      </c>
      <c r="Y5521" s="419">
        <f>SQRT(V5515*V5515+V5516*V5516)/V5513/1.73</f>
        <v>3.7885275054413037</v>
      </c>
      <c r="Z5521" s="179">
        <f t="shared" si="2577"/>
        <v>2.8413956290809947</v>
      </c>
      <c r="AA5521" s="179">
        <f t="shared" si="2577"/>
        <v>2.8092811255477153</v>
      </c>
      <c r="AB5521" s="180">
        <f t="shared" si="2577"/>
        <v>2.825251335734023</v>
      </c>
      <c r="AC5521" s="109">
        <f>AVERAGE(E5521:AB5521)</f>
        <v>3.1707407092656741</v>
      </c>
      <c r="AD5521" s="78">
        <f>(AC5517-AC5521)/AC5517</f>
        <v>4.8777787220297818E-2</v>
      </c>
      <c r="AE5521" s="79"/>
      <c r="AF5521" s="80"/>
      <c r="AG5521" s="951"/>
      <c r="AH5521" s="951"/>
      <c r="AI5521" s="849"/>
      <c r="AJ5521" s="951"/>
    </row>
    <row r="5522" spans="1:36" s="181" customFormat="1" x14ac:dyDescent="0.25">
      <c r="A5522" s="3353" t="s">
        <v>27</v>
      </c>
      <c r="B5522" s="3350" t="s">
        <v>26</v>
      </c>
      <c r="C5522" s="121" t="s">
        <v>13</v>
      </c>
      <c r="D5522" s="113" t="s">
        <v>115</v>
      </c>
      <c r="E5522" s="2593">
        <f t="shared" ref="E5522:AB5522" si="2578">(E5526-D5526)*$AE5522*$AF5522</f>
        <v>0</v>
      </c>
      <c r="F5522" s="203">
        <f t="shared" si="2578"/>
        <v>0</v>
      </c>
      <c r="G5522" s="203">
        <f t="shared" si="2578"/>
        <v>0</v>
      </c>
      <c r="H5522" s="413">
        <f t="shared" si="2578"/>
        <v>0</v>
      </c>
      <c r="I5522" s="203">
        <f t="shared" si="2578"/>
        <v>0</v>
      </c>
      <c r="J5522" s="203">
        <f t="shared" si="2578"/>
        <v>0</v>
      </c>
      <c r="K5522" s="203">
        <f t="shared" si="2578"/>
        <v>0</v>
      </c>
      <c r="L5522" s="203">
        <f t="shared" si="2578"/>
        <v>0</v>
      </c>
      <c r="M5522" s="203">
        <f t="shared" si="2578"/>
        <v>0</v>
      </c>
      <c r="N5522" s="413">
        <f t="shared" si="2578"/>
        <v>0</v>
      </c>
      <c r="O5522" s="203">
        <f t="shared" si="2578"/>
        <v>0</v>
      </c>
      <c r="P5522" s="203">
        <f t="shared" si="2578"/>
        <v>0</v>
      </c>
      <c r="Q5522" s="203">
        <f t="shared" si="2578"/>
        <v>0</v>
      </c>
      <c r="R5522" s="203">
        <f t="shared" si="2578"/>
        <v>0</v>
      </c>
      <c r="S5522" s="203">
        <f t="shared" si="2578"/>
        <v>0</v>
      </c>
      <c r="T5522" s="203">
        <f t="shared" si="2578"/>
        <v>0</v>
      </c>
      <c r="U5522" s="203">
        <f t="shared" si="2578"/>
        <v>0</v>
      </c>
      <c r="V5522" s="203">
        <f t="shared" si="2578"/>
        <v>0</v>
      </c>
      <c r="W5522" s="203">
        <f t="shared" si="2578"/>
        <v>0</v>
      </c>
      <c r="X5522" s="203">
        <f t="shared" si="2578"/>
        <v>0</v>
      </c>
      <c r="Y5522" s="413">
        <f>(Y5526-X5526)*$AE5522*$AF5522</f>
        <v>0</v>
      </c>
      <c r="Z5522" s="203">
        <f>(Z5526-Y5526)*$AE5522*$AF5522</f>
        <v>0</v>
      </c>
      <c r="AA5522" s="203">
        <f t="shared" si="2578"/>
        <v>0</v>
      </c>
      <c r="AB5522" s="95">
        <f t="shared" si="2578"/>
        <v>0</v>
      </c>
      <c r="AC5522" s="106">
        <f>SUM(E5522:AB5522)</f>
        <v>0</v>
      </c>
      <c r="AD5522" s="904"/>
      <c r="AE5522" s="786">
        <v>0</v>
      </c>
      <c r="AF5522" s="787">
        <v>0</v>
      </c>
      <c r="AG5522" s="952"/>
      <c r="AH5522" s="953"/>
      <c r="AI5522" s="952"/>
      <c r="AJ5522" s="849"/>
    </row>
    <row r="5523" spans="1:36" s="181" customFormat="1" x14ac:dyDescent="0.25">
      <c r="A5523" s="3328"/>
      <c r="B5523" s="3351"/>
      <c r="C5523" s="123" t="s">
        <v>14</v>
      </c>
      <c r="D5523" s="108" t="s">
        <v>115</v>
      </c>
      <c r="E5523" s="81">
        <f t="shared" ref="E5523:AB5523" si="2579">(E5527-D5527)*$AE5522*$AF5522</f>
        <v>0</v>
      </c>
      <c r="F5523" s="155">
        <f t="shared" si="2579"/>
        <v>0</v>
      </c>
      <c r="G5523" s="155">
        <f t="shared" si="2579"/>
        <v>0</v>
      </c>
      <c r="H5523" s="412">
        <f t="shared" si="2579"/>
        <v>0</v>
      </c>
      <c r="I5523" s="155">
        <f t="shared" si="2579"/>
        <v>0</v>
      </c>
      <c r="J5523" s="155">
        <f t="shared" si="2579"/>
        <v>0</v>
      </c>
      <c r="K5523" s="155">
        <f t="shared" si="2579"/>
        <v>0</v>
      </c>
      <c r="L5523" s="155">
        <f t="shared" si="2579"/>
        <v>0</v>
      </c>
      <c r="M5523" s="155">
        <f t="shared" si="2579"/>
        <v>0</v>
      </c>
      <c r="N5523" s="412">
        <f t="shared" si="2579"/>
        <v>0</v>
      </c>
      <c r="O5523" s="155">
        <f t="shared" si="2579"/>
        <v>0</v>
      </c>
      <c r="P5523" s="155">
        <f t="shared" si="2579"/>
        <v>0</v>
      </c>
      <c r="Q5523" s="155">
        <f t="shared" si="2579"/>
        <v>0</v>
      </c>
      <c r="R5523" s="155">
        <f t="shared" si="2579"/>
        <v>0</v>
      </c>
      <c r="S5523" s="155">
        <f t="shared" si="2579"/>
        <v>0</v>
      </c>
      <c r="T5523" s="155">
        <f t="shared" si="2579"/>
        <v>0</v>
      </c>
      <c r="U5523" s="155">
        <f t="shared" si="2579"/>
        <v>0</v>
      </c>
      <c r="V5523" s="155">
        <f t="shared" si="2579"/>
        <v>0</v>
      </c>
      <c r="W5523" s="155">
        <f t="shared" si="2579"/>
        <v>0</v>
      </c>
      <c r="X5523" s="155">
        <f t="shared" si="2579"/>
        <v>0</v>
      </c>
      <c r="Y5523" s="412">
        <f>(Y5527-X5527)*$AE5522*$AF5522</f>
        <v>0</v>
      </c>
      <c r="Z5523" s="155">
        <f>(Z5527-Y5527)*$AE5522*$AF5522</f>
        <v>0</v>
      </c>
      <c r="AA5523" s="155">
        <f t="shared" si="2579"/>
        <v>0</v>
      </c>
      <c r="AB5523" s="74">
        <f t="shared" si="2579"/>
        <v>0</v>
      </c>
      <c r="AC5523" s="107">
        <f>SUM(E5523:AB5523)</f>
        <v>0</v>
      </c>
      <c r="AD5523" s="904"/>
      <c r="AE5523" s="786"/>
      <c r="AF5523" s="787"/>
      <c r="AG5523" s="849"/>
      <c r="AH5523" s="849"/>
      <c r="AI5523" s="849"/>
      <c r="AJ5523" s="849"/>
    </row>
    <row r="5524" spans="1:36" s="181" customFormat="1" x14ac:dyDescent="0.25">
      <c r="A5524" s="3328"/>
      <c r="B5524" s="3351"/>
      <c r="C5524" s="123" t="s">
        <v>15</v>
      </c>
      <c r="D5524" s="108" t="s">
        <v>54</v>
      </c>
      <c r="E5524" s="311"/>
      <c r="F5524" s="312"/>
      <c r="G5524" s="312"/>
      <c r="H5524" s="412"/>
      <c r="I5524" s="312"/>
      <c r="J5524" s="312"/>
      <c r="K5524" s="312"/>
      <c r="L5524" s="312"/>
      <c r="M5524" s="312"/>
      <c r="N5524" s="412"/>
      <c r="O5524" s="312"/>
      <c r="P5524" s="312"/>
      <c r="Q5524" s="312"/>
      <c r="R5524" s="312"/>
      <c r="S5524" s="312"/>
      <c r="T5524" s="312"/>
      <c r="U5524" s="312"/>
      <c r="V5524" s="312"/>
      <c r="W5524" s="312"/>
      <c r="X5524" s="312"/>
      <c r="Y5524" s="412"/>
      <c r="Z5524" s="312"/>
      <c r="AA5524" s="312"/>
      <c r="AB5524" s="313"/>
      <c r="AC5524" s="107"/>
      <c r="AD5524" s="904"/>
      <c r="AE5524" s="786"/>
      <c r="AF5524" s="787"/>
      <c r="AG5524" s="849"/>
      <c r="AH5524" s="849"/>
      <c r="AI5524" s="849"/>
      <c r="AJ5524" s="849"/>
    </row>
    <row r="5525" spans="1:36" s="181" customFormat="1" ht="16.5" thickBot="1" x14ac:dyDescent="0.3">
      <c r="A5525" s="3328"/>
      <c r="B5525" s="3351"/>
      <c r="C5525" s="123" t="s">
        <v>17</v>
      </c>
      <c r="D5525" s="108"/>
      <c r="E5525" s="314" t="e">
        <f t="shared" ref="E5525:AB5525" si="2580">E5523/E5522</f>
        <v>#DIV/0!</v>
      </c>
      <c r="F5525" s="315" t="e">
        <f t="shared" si="2580"/>
        <v>#DIV/0!</v>
      </c>
      <c r="G5525" s="315" t="e">
        <f t="shared" si="2580"/>
        <v>#DIV/0!</v>
      </c>
      <c r="H5525" s="417" t="e">
        <f t="shared" si="2580"/>
        <v>#DIV/0!</v>
      </c>
      <c r="I5525" s="315" t="e">
        <f t="shared" si="2580"/>
        <v>#DIV/0!</v>
      </c>
      <c r="J5525" s="315" t="e">
        <f t="shared" si="2580"/>
        <v>#DIV/0!</v>
      </c>
      <c r="K5525" s="315" t="e">
        <f t="shared" si="2580"/>
        <v>#DIV/0!</v>
      </c>
      <c r="L5525" s="315" t="e">
        <f t="shared" si="2580"/>
        <v>#DIV/0!</v>
      </c>
      <c r="M5525" s="315" t="e">
        <f t="shared" si="2580"/>
        <v>#DIV/0!</v>
      </c>
      <c r="N5525" s="417" t="e">
        <f t="shared" si="2580"/>
        <v>#DIV/0!</v>
      </c>
      <c r="O5525" s="315" t="e">
        <f t="shared" si="2580"/>
        <v>#DIV/0!</v>
      </c>
      <c r="P5525" s="315" t="e">
        <f t="shared" si="2580"/>
        <v>#DIV/0!</v>
      </c>
      <c r="Q5525" s="315" t="e">
        <f t="shared" si="2580"/>
        <v>#DIV/0!</v>
      </c>
      <c r="R5525" s="315" t="e">
        <f t="shared" si="2580"/>
        <v>#DIV/0!</v>
      </c>
      <c r="S5525" s="315" t="e">
        <f t="shared" si="2580"/>
        <v>#DIV/0!</v>
      </c>
      <c r="T5525" s="315" t="e">
        <f t="shared" si="2580"/>
        <v>#DIV/0!</v>
      </c>
      <c r="U5525" s="315" t="e">
        <f t="shared" si="2580"/>
        <v>#DIV/0!</v>
      </c>
      <c r="V5525" s="315" t="e">
        <f t="shared" si="2580"/>
        <v>#DIV/0!</v>
      </c>
      <c r="W5525" s="315" t="e">
        <f t="shared" si="2580"/>
        <v>#DIV/0!</v>
      </c>
      <c r="X5525" s="315" t="e">
        <f t="shared" si="2580"/>
        <v>#DIV/0!</v>
      </c>
      <c r="Y5525" s="417" t="e">
        <f>Y5523/Y5522</f>
        <v>#DIV/0!</v>
      </c>
      <c r="Z5525" s="315" t="e">
        <f t="shared" si="2580"/>
        <v>#DIV/0!</v>
      </c>
      <c r="AA5525" s="315" t="e">
        <f t="shared" si="2580"/>
        <v>#DIV/0!</v>
      </c>
      <c r="AB5525" s="316" t="e">
        <f t="shared" si="2580"/>
        <v>#DIV/0!</v>
      </c>
      <c r="AC5525" s="108"/>
      <c r="AD5525" s="904"/>
      <c r="AE5525" s="786"/>
      <c r="AF5525" s="787"/>
      <c r="AG5525" s="849"/>
      <c r="AH5525" s="849"/>
      <c r="AI5525" s="849"/>
      <c r="AJ5525" s="849"/>
    </row>
    <row r="5526" spans="1:36" s="181" customFormat="1" ht="16.5" hidden="1" thickBot="1" x14ac:dyDescent="0.3">
      <c r="A5526" s="2209"/>
      <c r="B5526" s="2212"/>
      <c r="C5526" s="124" t="s">
        <v>116</v>
      </c>
      <c r="D5526" s="108"/>
      <c r="E5526" s="311"/>
      <c r="F5526" s="312"/>
      <c r="G5526" s="312"/>
      <c r="H5526" s="412"/>
      <c r="I5526" s="312"/>
      <c r="J5526" s="312"/>
      <c r="K5526" s="312"/>
      <c r="L5526" s="312"/>
      <c r="M5526" s="312"/>
      <c r="N5526" s="412"/>
      <c r="O5526" s="312"/>
      <c r="P5526" s="312"/>
      <c r="Q5526" s="312"/>
      <c r="R5526" s="312"/>
      <c r="S5526" s="312"/>
      <c r="T5526" s="312"/>
      <c r="U5526" s="312"/>
      <c r="V5526" s="312"/>
      <c r="W5526" s="312"/>
      <c r="X5526" s="312"/>
      <c r="Y5526" s="412"/>
      <c r="Z5526" s="312"/>
      <c r="AA5526" s="312"/>
      <c r="AB5526" s="313"/>
      <c r="AC5526" s="108"/>
      <c r="AD5526" s="904"/>
      <c r="AE5526" s="786"/>
      <c r="AF5526" s="787"/>
      <c r="AG5526" s="849"/>
      <c r="AH5526" s="849"/>
      <c r="AI5526" s="849"/>
      <c r="AJ5526" s="849"/>
    </row>
    <row r="5527" spans="1:36" s="181" customFormat="1" ht="16.5" hidden="1" thickBot="1" x14ac:dyDescent="0.3">
      <c r="A5527" s="2209"/>
      <c r="B5527" s="2212"/>
      <c r="C5527" s="124" t="s">
        <v>117</v>
      </c>
      <c r="D5527" s="108"/>
      <c r="E5527" s="311"/>
      <c r="F5527" s="312"/>
      <c r="G5527" s="312"/>
      <c r="H5527" s="412"/>
      <c r="I5527" s="312"/>
      <c r="J5527" s="312"/>
      <c r="K5527" s="312"/>
      <c r="L5527" s="312"/>
      <c r="M5527" s="312"/>
      <c r="N5527" s="412"/>
      <c r="O5527" s="312"/>
      <c r="P5527" s="312"/>
      <c r="Q5527" s="312"/>
      <c r="R5527" s="312"/>
      <c r="S5527" s="312"/>
      <c r="T5527" s="312"/>
      <c r="U5527" s="312"/>
      <c r="V5527" s="312"/>
      <c r="W5527" s="312"/>
      <c r="X5527" s="312"/>
      <c r="Y5527" s="412"/>
      <c r="Z5527" s="312"/>
      <c r="AA5527" s="312"/>
      <c r="AB5527" s="313"/>
      <c r="AC5527" s="108"/>
      <c r="AD5527" s="904"/>
      <c r="AE5527" s="786"/>
      <c r="AF5527" s="787"/>
      <c r="AG5527" s="849"/>
      <c r="AH5527" s="849"/>
      <c r="AI5527" s="849"/>
      <c r="AJ5527" s="849"/>
    </row>
    <row r="5528" spans="1:36" s="181" customFormat="1" ht="16.5" hidden="1" thickBot="1" x14ac:dyDescent="0.3">
      <c r="A5528" s="2210"/>
      <c r="B5528" s="3449" t="s">
        <v>42</v>
      </c>
      <c r="C5528" s="3340"/>
      <c r="D5528" s="114"/>
      <c r="E5528" s="178">
        <f>SQRT(E5522*E5522+E5523*E5523)/E5513/1.73</f>
        <v>0</v>
      </c>
      <c r="F5528" s="179">
        <f t="shared" ref="F5528:AB5528" si="2581">SQRT(F5522*F5522+F5523*F5523)/F5513/1.73</f>
        <v>0</v>
      </c>
      <c r="G5528" s="179">
        <f t="shared" si="2581"/>
        <v>0</v>
      </c>
      <c r="H5528" s="419">
        <f t="shared" si="2581"/>
        <v>0</v>
      </c>
      <c r="I5528" s="179">
        <f t="shared" si="2581"/>
        <v>0</v>
      </c>
      <c r="J5528" s="179">
        <f t="shared" si="2581"/>
        <v>0</v>
      </c>
      <c r="K5528" s="179">
        <f t="shared" si="2581"/>
        <v>0</v>
      </c>
      <c r="L5528" s="179">
        <f t="shared" si="2581"/>
        <v>0</v>
      </c>
      <c r="M5528" s="179">
        <f t="shared" si="2581"/>
        <v>0</v>
      </c>
      <c r="N5528" s="419">
        <f t="shared" si="2581"/>
        <v>0</v>
      </c>
      <c r="O5528" s="179">
        <f t="shared" si="2581"/>
        <v>0</v>
      </c>
      <c r="P5528" s="179">
        <f t="shared" si="2581"/>
        <v>0</v>
      </c>
      <c r="Q5528" s="179">
        <f t="shared" si="2581"/>
        <v>0</v>
      </c>
      <c r="R5528" s="179">
        <f t="shared" si="2581"/>
        <v>0</v>
      </c>
      <c r="S5528" s="179">
        <f t="shared" si="2581"/>
        <v>0</v>
      </c>
      <c r="T5528" s="179">
        <f t="shared" si="2581"/>
        <v>0</v>
      </c>
      <c r="U5528" s="179">
        <f t="shared" si="2581"/>
        <v>0</v>
      </c>
      <c r="V5528" s="179">
        <f t="shared" si="2581"/>
        <v>0</v>
      </c>
      <c r="W5528" s="179">
        <f t="shared" si="2581"/>
        <v>0</v>
      </c>
      <c r="X5528" s="179">
        <f t="shared" si="2581"/>
        <v>0</v>
      </c>
      <c r="Y5528" s="419">
        <f>SQRT(V5522*V5522+V5523*V5523)/V5513/1.73</f>
        <v>0</v>
      </c>
      <c r="Z5528" s="179">
        <f t="shared" si="2581"/>
        <v>0</v>
      </c>
      <c r="AA5528" s="179">
        <f t="shared" si="2581"/>
        <v>0</v>
      </c>
      <c r="AB5528" s="180">
        <f t="shared" si="2581"/>
        <v>0</v>
      </c>
      <c r="AC5528" s="109">
        <f>AVERAGE(E5528:AB5528)</f>
        <v>0</v>
      </c>
      <c r="AD5528" s="96" t="e">
        <f>(AC5524-AC5528)/AC5524</f>
        <v>#DIV/0!</v>
      </c>
      <c r="AE5528" s="79"/>
      <c r="AF5528" s="80"/>
      <c r="AG5528" s="951"/>
      <c r="AH5528" s="951"/>
      <c r="AI5528" s="849"/>
      <c r="AJ5528" s="951"/>
    </row>
    <row r="5529" spans="1:36" s="181" customFormat="1" x14ac:dyDescent="0.25">
      <c r="A5529" s="3315" t="s">
        <v>28</v>
      </c>
      <c r="B5529" s="3350" t="s">
        <v>776</v>
      </c>
      <c r="C5529" s="121" t="s">
        <v>13</v>
      </c>
      <c r="D5529" s="113" t="s">
        <v>115</v>
      </c>
      <c r="E5529" s="2593">
        <f t="shared" ref="E5529:AB5529" si="2582">(E5533-D5533)*$AE5529*$AF5529</f>
        <v>86.000000000000298</v>
      </c>
      <c r="F5529" s="203">
        <f t="shared" si="2582"/>
        <v>83.999999999999631</v>
      </c>
      <c r="G5529" s="203">
        <f t="shared" si="2582"/>
        <v>86.000000000000298</v>
      </c>
      <c r="H5529" s="413">
        <f t="shared" si="2582"/>
        <v>83.999999999999631</v>
      </c>
      <c r="I5529" s="203">
        <f t="shared" si="2582"/>
        <v>72.000000000000057</v>
      </c>
      <c r="J5529" s="203">
        <f t="shared" si="2582"/>
        <v>100.00000000000054</v>
      </c>
      <c r="K5529" s="203">
        <f t="shared" si="2582"/>
        <v>141.99999999999946</v>
      </c>
      <c r="L5529" s="203">
        <f t="shared" si="2582"/>
        <v>142.00000000000034</v>
      </c>
      <c r="M5529" s="203">
        <f t="shared" si="2582"/>
        <v>155.99999999999969</v>
      </c>
      <c r="N5529" s="413">
        <f t="shared" si="2582"/>
        <v>142.00000000000034</v>
      </c>
      <c r="O5529" s="203">
        <f t="shared" si="2582"/>
        <v>142.00000000000034</v>
      </c>
      <c r="P5529" s="203">
        <f t="shared" si="2582"/>
        <v>141.99999999999946</v>
      </c>
      <c r="Q5529" s="203">
        <f t="shared" si="2582"/>
        <v>128.00000000000011</v>
      </c>
      <c r="R5529" s="203">
        <f t="shared" si="2582"/>
        <v>128.00000000000011</v>
      </c>
      <c r="S5529" s="203">
        <f t="shared" si="2582"/>
        <v>141.99999999999946</v>
      </c>
      <c r="T5529" s="203">
        <f t="shared" si="2582"/>
        <v>169.99999999999994</v>
      </c>
      <c r="U5529" s="203">
        <f t="shared" si="2582"/>
        <v>156.00000000000057</v>
      </c>
      <c r="V5529" s="203">
        <f t="shared" si="2582"/>
        <v>141.99999999999946</v>
      </c>
      <c r="W5529" s="203">
        <f t="shared" si="2582"/>
        <v>142.00000000000125</v>
      </c>
      <c r="X5529" s="203">
        <f t="shared" si="2582"/>
        <v>171.99999999999881</v>
      </c>
      <c r="Y5529" s="413">
        <f>(Y5533-X5533)*$AE5529*$AF5529</f>
        <v>126.00000000000122</v>
      </c>
      <c r="Z5529" s="203">
        <f>(Z5533-Y5533)*$AE5529*$AF5529</f>
        <v>141.99999999999946</v>
      </c>
      <c r="AA5529" s="203">
        <f t="shared" si="2582"/>
        <v>113.99999999999899</v>
      </c>
      <c r="AB5529" s="95">
        <f t="shared" si="2582"/>
        <v>100.00000000000142</v>
      </c>
      <c r="AC5529" s="106">
        <f>SUM(E5529:AB5529)</f>
        <v>3040.0000000000009</v>
      </c>
      <c r="AD5529" s="784"/>
      <c r="AE5529" s="514">
        <v>100</v>
      </c>
      <c r="AF5529" s="515">
        <v>20</v>
      </c>
      <c r="AG5529" s="952"/>
      <c r="AH5529" s="953"/>
      <c r="AI5529" s="952"/>
      <c r="AJ5529" s="849"/>
    </row>
    <row r="5530" spans="1:36" s="181" customFormat="1" x14ac:dyDescent="0.25">
      <c r="A5530" s="3299"/>
      <c r="B5530" s="3351"/>
      <c r="C5530" s="123" t="s">
        <v>14</v>
      </c>
      <c r="D5530" s="108" t="s">
        <v>115</v>
      </c>
      <c r="E5530" s="81">
        <f t="shared" ref="E5530:AB5530" si="2583">(E5534-D5534)*$AE5529*$AF5529</f>
        <v>56.000000000000938</v>
      </c>
      <c r="F5530" s="155">
        <f t="shared" si="2583"/>
        <v>55.999999999999162</v>
      </c>
      <c r="G5530" s="155">
        <f t="shared" si="2583"/>
        <v>55.999999999999162</v>
      </c>
      <c r="H5530" s="412">
        <f t="shared" si="2583"/>
        <v>56.000000000000938</v>
      </c>
      <c r="I5530" s="155">
        <f t="shared" si="2583"/>
        <v>48.000000000000043</v>
      </c>
      <c r="J5530" s="155">
        <f t="shared" si="2583"/>
        <v>64.000000000000057</v>
      </c>
      <c r="K5530" s="155">
        <f t="shared" si="2583"/>
        <v>93.999999999999417</v>
      </c>
      <c r="L5530" s="155">
        <f t="shared" si="2583"/>
        <v>94.000000000001194</v>
      </c>
      <c r="M5530" s="155">
        <f t="shared" si="2583"/>
        <v>101.99999999999854</v>
      </c>
      <c r="N5530" s="412">
        <f t="shared" si="2583"/>
        <v>93.999999999999417</v>
      </c>
      <c r="O5530" s="155">
        <f t="shared" si="2583"/>
        <v>94.000000000001194</v>
      </c>
      <c r="P5530" s="155">
        <f t="shared" si="2583"/>
        <v>91.999999999998749</v>
      </c>
      <c r="Q5530" s="155">
        <f t="shared" si="2583"/>
        <v>83.999999999999631</v>
      </c>
      <c r="R5530" s="155">
        <f t="shared" si="2583"/>
        <v>84.000000000003183</v>
      </c>
      <c r="S5530" s="155">
        <f t="shared" si="2583"/>
        <v>93.999999999997641</v>
      </c>
      <c r="T5530" s="155">
        <f t="shared" si="2583"/>
        <v>112.00000000000188</v>
      </c>
      <c r="U5530" s="155">
        <f t="shared" si="2583"/>
        <v>103.9999999999992</v>
      </c>
      <c r="V5530" s="155">
        <f t="shared" si="2583"/>
        <v>91.999999999998749</v>
      </c>
      <c r="W5530" s="155">
        <f t="shared" si="2583"/>
        <v>94.000000000001194</v>
      </c>
      <c r="X5530" s="155">
        <f t="shared" si="2583"/>
        <v>111.99999999999832</v>
      </c>
      <c r="Y5530" s="412">
        <f>(Y5534-X5534)*$AE5529*$AF5529</f>
        <v>84.000000000003183</v>
      </c>
      <c r="Z5530" s="155">
        <f>(Z5534-Y5534)*$AE5529*$AF5529</f>
        <v>93.999999999997641</v>
      </c>
      <c r="AA5530" s="155">
        <f t="shared" si="2583"/>
        <v>74.00000000000162</v>
      </c>
      <c r="AB5530" s="74">
        <f t="shared" si="2583"/>
        <v>65.999999999998948</v>
      </c>
      <c r="AC5530" s="107">
        <f>SUM(E5530:AB5530)</f>
        <v>2000</v>
      </c>
      <c r="AD5530" s="785"/>
      <c r="AE5530" s="786"/>
      <c r="AF5530" s="787"/>
      <c r="AG5530" s="849"/>
      <c r="AH5530" s="849"/>
      <c r="AI5530" s="849"/>
      <c r="AJ5530" s="849"/>
    </row>
    <row r="5531" spans="1:36" s="181" customFormat="1" x14ac:dyDescent="0.25">
      <c r="A5531" s="3299"/>
      <c r="B5531" s="3351"/>
      <c r="C5531" s="123" t="s">
        <v>15</v>
      </c>
      <c r="D5531" s="108" t="s">
        <v>54</v>
      </c>
      <c r="E5531" s="1556">
        <v>6</v>
      </c>
      <c r="F5531" s="1550">
        <v>6</v>
      </c>
      <c r="G5531" s="1550">
        <v>6</v>
      </c>
      <c r="H5531" s="420">
        <v>6</v>
      </c>
      <c r="I5531" s="1550">
        <v>5</v>
      </c>
      <c r="J5531" s="1550">
        <v>7</v>
      </c>
      <c r="K5531" s="1550">
        <v>10</v>
      </c>
      <c r="L5531" s="1550">
        <v>10</v>
      </c>
      <c r="M5531" s="1550">
        <v>11</v>
      </c>
      <c r="N5531" s="420">
        <v>10</v>
      </c>
      <c r="O5531" s="1550">
        <v>10</v>
      </c>
      <c r="P5531" s="1550">
        <v>10</v>
      </c>
      <c r="Q5531" s="1550">
        <v>9</v>
      </c>
      <c r="R5531" s="1550">
        <v>9</v>
      </c>
      <c r="S5531" s="1550">
        <v>10</v>
      </c>
      <c r="T5531" s="1550">
        <v>12</v>
      </c>
      <c r="U5531" s="1550">
        <v>11</v>
      </c>
      <c r="V5531" s="1550">
        <v>10</v>
      </c>
      <c r="W5531" s="1550">
        <v>10</v>
      </c>
      <c r="X5531" s="1550">
        <v>12</v>
      </c>
      <c r="Y5531" s="420">
        <v>9</v>
      </c>
      <c r="Z5531" s="1550">
        <v>10</v>
      </c>
      <c r="AA5531" s="1550">
        <v>8</v>
      </c>
      <c r="AB5531" s="1551">
        <v>7</v>
      </c>
      <c r="AC5531" s="107">
        <f>AVERAGE(E5531:AB5531)</f>
        <v>8.9166666666666661</v>
      </c>
      <c r="AD5531" s="785"/>
      <c r="AE5531" s="786"/>
      <c r="AF5531" s="787"/>
      <c r="AG5531" s="849"/>
      <c r="AH5531" s="849"/>
      <c r="AI5531" s="849"/>
      <c r="AJ5531" s="849"/>
    </row>
    <row r="5532" spans="1:36" s="181" customFormat="1" ht="16.5" thickBot="1" x14ac:dyDescent="0.3">
      <c r="A5532" s="3299"/>
      <c r="B5532" s="3351"/>
      <c r="C5532" s="123" t="s">
        <v>17</v>
      </c>
      <c r="D5532" s="108"/>
      <c r="E5532" s="314">
        <f t="shared" ref="E5532:AB5532" si="2584">E5530/E5529</f>
        <v>0.65116279069768301</v>
      </c>
      <c r="F5532" s="315">
        <f t="shared" si="2584"/>
        <v>0.66666666666665964</v>
      </c>
      <c r="G5532" s="315">
        <f t="shared" si="2584"/>
        <v>0.65116279069766236</v>
      </c>
      <c r="H5532" s="417">
        <f t="shared" si="2584"/>
        <v>0.66666666666668073</v>
      </c>
      <c r="I5532" s="315">
        <f t="shared" si="2584"/>
        <v>0.66666666666666674</v>
      </c>
      <c r="J5532" s="315">
        <f t="shared" si="2584"/>
        <v>0.63999999999999713</v>
      </c>
      <c r="K5532" s="315">
        <f t="shared" si="2584"/>
        <v>0.66197183098591394</v>
      </c>
      <c r="L5532" s="315">
        <f t="shared" si="2584"/>
        <v>0.66197183098592227</v>
      </c>
      <c r="M5532" s="315">
        <f t="shared" si="2584"/>
        <v>0.65384615384614575</v>
      </c>
      <c r="N5532" s="417">
        <f t="shared" si="2584"/>
        <v>0.66197183098590984</v>
      </c>
      <c r="O5532" s="315">
        <f t="shared" si="2584"/>
        <v>0.66197183098592227</v>
      </c>
      <c r="P5532" s="315">
        <f t="shared" si="2584"/>
        <v>0.64788732394365567</v>
      </c>
      <c r="Q5532" s="315">
        <f t="shared" si="2584"/>
        <v>0.65624999999999656</v>
      </c>
      <c r="R5532" s="315">
        <f t="shared" si="2584"/>
        <v>0.65625000000002431</v>
      </c>
      <c r="S5532" s="315">
        <f t="shared" si="2584"/>
        <v>0.6619718309859014</v>
      </c>
      <c r="T5532" s="315">
        <f t="shared" si="2584"/>
        <v>0.65882352941177591</v>
      </c>
      <c r="U5532" s="315">
        <f t="shared" si="2584"/>
        <v>0.66666666666665919</v>
      </c>
      <c r="V5532" s="315">
        <f t="shared" si="2584"/>
        <v>0.64788732394365567</v>
      </c>
      <c r="W5532" s="315">
        <f t="shared" si="2584"/>
        <v>0.66197183098591805</v>
      </c>
      <c r="X5532" s="315">
        <f t="shared" si="2584"/>
        <v>0.65116279069766914</v>
      </c>
      <c r="Y5532" s="417">
        <f>Y5530/Y5529</f>
        <v>0.6666666666666855</v>
      </c>
      <c r="Z5532" s="315">
        <f t="shared" si="2584"/>
        <v>0.6619718309859014</v>
      </c>
      <c r="AA5532" s="315">
        <f t="shared" si="2584"/>
        <v>0.64912280701756386</v>
      </c>
      <c r="AB5532" s="316">
        <f t="shared" si="2584"/>
        <v>0.65999999999998016</v>
      </c>
      <c r="AC5532" s="108"/>
      <c r="AD5532" s="785"/>
      <c r="AE5532" s="786"/>
      <c r="AF5532" s="787"/>
      <c r="AG5532" s="849"/>
      <c r="AH5532" s="849"/>
      <c r="AI5532" s="849"/>
      <c r="AJ5532" s="849"/>
    </row>
    <row r="5533" spans="1:36" s="181" customFormat="1" ht="16.5" hidden="1" thickBot="1" x14ac:dyDescent="0.3">
      <c r="A5533" s="2209"/>
      <c r="B5533" s="2212"/>
      <c r="C5533" s="124" t="s">
        <v>116</v>
      </c>
      <c r="D5533" s="108">
        <v>3.13</v>
      </c>
      <c r="E5533" s="311">
        <v>3.173</v>
      </c>
      <c r="F5533" s="312">
        <v>3.2149999999999999</v>
      </c>
      <c r="G5533" s="312">
        <v>3.258</v>
      </c>
      <c r="H5533" s="412">
        <v>3.3</v>
      </c>
      <c r="I5533" s="312">
        <v>3.3359999999999999</v>
      </c>
      <c r="J5533" s="312">
        <v>3.3860000000000001</v>
      </c>
      <c r="K5533" s="312">
        <v>3.4569999999999999</v>
      </c>
      <c r="L5533" s="312">
        <v>3.528</v>
      </c>
      <c r="M5533" s="312">
        <v>3.6059999999999999</v>
      </c>
      <c r="N5533" s="412">
        <v>3.677</v>
      </c>
      <c r="O5533" s="312">
        <v>3.7480000000000002</v>
      </c>
      <c r="P5533" s="312">
        <v>3.819</v>
      </c>
      <c r="Q5533" s="312">
        <v>3.883</v>
      </c>
      <c r="R5533" s="312">
        <v>3.9470000000000001</v>
      </c>
      <c r="S5533" s="312">
        <v>4.0179999999999998</v>
      </c>
      <c r="T5533" s="312">
        <v>4.1029999999999998</v>
      </c>
      <c r="U5533" s="312">
        <v>4.181</v>
      </c>
      <c r="V5533" s="312">
        <v>4.2519999999999998</v>
      </c>
      <c r="W5533" s="312">
        <v>4.3230000000000004</v>
      </c>
      <c r="X5533" s="312">
        <v>4.4089999999999998</v>
      </c>
      <c r="Y5533" s="412">
        <v>4.4720000000000004</v>
      </c>
      <c r="Z5533" s="312">
        <v>4.5430000000000001</v>
      </c>
      <c r="AA5533" s="312">
        <v>4.5999999999999996</v>
      </c>
      <c r="AB5533" s="313">
        <v>4.6500000000000004</v>
      </c>
      <c r="AC5533" s="108"/>
      <c r="AD5533" s="785"/>
      <c r="AE5533" s="786"/>
      <c r="AF5533" s="787"/>
      <c r="AG5533" s="849"/>
      <c r="AH5533" s="849"/>
      <c r="AI5533" s="849"/>
      <c r="AJ5533" s="849"/>
    </row>
    <row r="5534" spans="1:36" s="181" customFormat="1" ht="16.5" hidden="1" thickBot="1" x14ac:dyDescent="0.3">
      <c r="A5534" s="2209"/>
      <c r="B5534" s="2212"/>
      <c r="C5534" s="124" t="s">
        <v>117</v>
      </c>
      <c r="D5534" s="108">
        <v>7.67</v>
      </c>
      <c r="E5534" s="311">
        <v>7.6980000000000004</v>
      </c>
      <c r="F5534" s="312">
        <v>7.726</v>
      </c>
      <c r="G5534" s="312">
        <v>7.7539999999999996</v>
      </c>
      <c r="H5534" s="412">
        <v>7.782</v>
      </c>
      <c r="I5534" s="312">
        <v>7.806</v>
      </c>
      <c r="J5534" s="312">
        <v>7.8380000000000001</v>
      </c>
      <c r="K5534" s="312">
        <v>7.8849999999999998</v>
      </c>
      <c r="L5534" s="312">
        <v>7.9320000000000004</v>
      </c>
      <c r="M5534" s="312">
        <v>7.9829999999999997</v>
      </c>
      <c r="N5534" s="412">
        <v>8.0299999999999994</v>
      </c>
      <c r="O5534" s="312">
        <v>8.077</v>
      </c>
      <c r="P5534" s="312">
        <v>8.1229999999999993</v>
      </c>
      <c r="Q5534" s="312">
        <v>8.1649999999999991</v>
      </c>
      <c r="R5534" s="312">
        <v>8.2070000000000007</v>
      </c>
      <c r="S5534" s="312">
        <v>8.2539999999999996</v>
      </c>
      <c r="T5534" s="312">
        <v>8.31</v>
      </c>
      <c r="U5534" s="312">
        <v>8.3620000000000001</v>
      </c>
      <c r="V5534" s="312">
        <v>8.4079999999999995</v>
      </c>
      <c r="W5534" s="312">
        <v>8.4550000000000001</v>
      </c>
      <c r="X5534" s="312">
        <v>8.5109999999999992</v>
      </c>
      <c r="Y5534" s="412">
        <v>8.5530000000000008</v>
      </c>
      <c r="Z5534" s="312">
        <v>8.6</v>
      </c>
      <c r="AA5534" s="312">
        <v>8.6370000000000005</v>
      </c>
      <c r="AB5534" s="313">
        <v>8.67</v>
      </c>
      <c r="AC5534" s="108"/>
      <c r="AD5534" s="785"/>
      <c r="AE5534" s="786"/>
      <c r="AF5534" s="787"/>
      <c r="AG5534" s="849"/>
      <c r="AH5534" s="849"/>
      <c r="AI5534" s="849"/>
      <c r="AJ5534" s="849"/>
    </row>
    <row r="5535" spans="1:36" s="181" customFormat="1" ht="16.5" hidden="1" thickBot="1" x14ac:dyDescent="0.3">
      <c r="A5535" s="2210"/>
      <c r="B5535" s="3449" t="s">
        <v>42</v>
      </c>
      <c r="C5535" s="3340"/>
      <c r="D5535" s="114"/>
      <c r="E5535" s="178">
        <f>SQRT(E5529*E5529+E5530*E5530)/E5513/1.73</f>
        <v>5.7039535841118703</v>
      </c>
      <c r="F5535" s="179">
        <f t="shared" ref="F5535:AB5535" si="2585">SQRT(F5529*F5529+F5530*F5530)/F5513/1.73</f>
        <v>5.6111291525673028</v>
      </c>
      <c r="G5535" s="179">
        <f t="shared" si="2585"/>
        <v>5.7259765709230583</v>
      </c>
      <c r="H5535" s="419">
        <f t="shared" si="2585"/>
        <v>5.6219405767534223</v>
      </c>
      <c r="I5535" s="179">
        <f t="shared" si="2585"/>
        <v>4.8188062086457846</v>
      </c>
      <c r="J5535" s="179">
        <f t="shared" si="2585"/>
        <v>6.6371449691554831</v>
      </c>
      <c r="K5535" s="179">
        <f t="shared" si="2585"/>
        <v>9.5754629708769059</v>
      </c>
      <c r="L5535" s="179">
        <f t="shared" si="2585"/>
        <v>9.5198993559589553</v>
      </c>
      <c r="M5535" s="179">
        <f t="shared" si="2585"/>
        <v>10.541876113033933</v>
      </c>
      <c r="N5535" s="419">
        <f t="shared" si="2585"/>
        <v>9.4649768596745218</v>
      </c>
      <c r="O5535" s="179">
        <f t="shared" si="2585"/>
        <v>9.4832138093078591</v>
      </c>
      <c r="P5535" s="179">
        <f t="shared" si="2585"/>
        <v>9.350131452407398</v>
      </c>
      <c r="Q5535" s="179">
        <f t="shared" si="2585"/>
        <v>8.4768051775096342</v>
      </c>
      <c r="R5535" s="179">
        <f t="shared" si="2585"/>
        <v>8.4768051775097408</v>
      </c>
      <c r="S5535" s="179">
        <f t="shared" si="2585"/>
        <v>9.4106844493894855</v>
      </c>
      <c r="T5535" s="179">
        <f t="shared" si="2585"/>
        <v>11.271565282570908</v>
      </c>
      <c r="U5535" s="179">
        <f t="shared" si="2585"/>
        <v>10.360894037518509</v>
      </c>
      <c r="V5535" s="179">
        <f t="shared" si="2585"/>
        <v>9.3145119040172766</v>
      </c>
      <c r="W5535" s="179">
        <f t="shared" si="2585"/>
        <v>9.3570113441650218</v>
      </c>
      <c r="X5535" s="179">
        <f t="shared" si="2585"/>
        <v>11.299260433288085</v>
      </c>
      <c r="Y5535" s="419">
        <f>SQRT(V5529*V5529+V5530*V5530)/V5513/1.73</f>
        <v>9.3145119040172766</v>
      </c>
      <c r="Z5535" s="179">
        <f t="shared" si="2585"/>
        <v>9.3748342229156219</v>
      </c>
      <c r="AA5535" s="179">
        <f t="shared" si="2585"/>
        <v>7.4536714560691513</v>
      </c>
      <c r="AB5535" s="180">
        <f t="shared" si="2585"/>
        <v>6.558532930789208</v>
      </c>
      <c r="AC5535" s="109">
        <f>AVERAGE(E5535:AB5535)</f>
        <v>8.4468166642990159</v>
      </c>
      <c r="AD5535" s="78">
        <f>(AC5531-AC5535)/AC5531</f>
        <v>5.2693458209456097E-2</v>
      </c>
      <c r="AE5535" s="79"/>
      <c r="AF5535" s="80"/>
      <c r="AG5535" s="951"/>
      <c r="AH5535" s="951"/>
      <c r="AI5535" s="849"/>
      <c r="AJ5535" s="951"/>
    </row>
    <row r="5536" spans="1:36" s="181" customFormat="1" x14ac:dyDescent="0.25">
      <c r="A5536" s="3353" t="s">
        <v>37</v>
      </c>
      <c r="B5536" s="3364" t="s">
        <v>26</v>
      </c>
      <c r="C5536" s="121" t="s">
        <v>13</v>
      </c>
      <c r="D5536" s="113"/>
      <c r="E5536" s="2593">
        <f t="shared" ref="E5536:AB5536" si="2586">(E5540-D5540)*$AE5536*$AF5536</f>
        <v>0</v>
      </c>
      <c r="F5536" s="203">
        <f t="shared" si="2586"/>
        <v>0</v>
      </c>
      <c r="G5536" s="203">
        <f t="shared" si="2586"/>
        <v>0</v>
      </c>
      <c r="H5536" s="413">
        <f t="shared" si="2586"/>
        <v>0</v>
      </c>
      <c r="I5536" s="203">
        <f t="shared" si="2586"/>
        <v>0</v>
      </c>
      <c r="J5536" s="203">
        <f t="shared" si="2586"/>
        <v>0</v>
      </c>
      <c r="K5536" s="203">
        <f t="shared" si="2586"/>
        <v>0</v>
      </c>
      <c r="L5536" s="203">
        <f t="shared" si="2586"/>
        <v>0</v>
      </c>
      <c r="M5536" s="203">
        <f t="shared" si="2586"/>
        <v>0</v>
      </c>
      <c r="N5536" s="413">
        <f t="shared" si="2586"/>
        <v>0</v>
      </c>
      <c r="O5536" s="203">
        <f t="shared" si="2586"/>
        <v>0</v>
      </c>
      <c r="P5536" s="203">
        <f t="shared" si="2586"/>
        <v>0</v>
      </c>
      <c r="Q5536" s="203">
        <f t="shared" si="2586"/>
        <v>0</v>
      </c>
      <c r="R5536" s="203">
        <f t="shared" si="2586"/>
        <v>0</v>
      </c>
      <c r="S5536" s="203">
        <f t="shared" si="2586"/>
        <v>0</v>
      </c>
      <c r="T5536" s="203">
        <f t="shared" si="2586"/>
        <v>0</v>
      </c>
      <c r="U5536" s="203">
        <f t="shared" si="2586"/>
        <v>0</v>
      </c>
      <c r="V5536" s="203">
        <f t="shared" si="2586"/>
        <v>0</v>
      </c>
      <c r="W5536" s="203">
        <f t="shared" si="2586"/>
        <v>0</v>
      </c>
      <c r="X5536" s="203">
        <f t="shared" si="2586"/>
        <v>0</v>
      </c>
      <c r="Y5536" s="413">
        <f>(Y5540-X5540)*$AE5536*$AF5536</f>
        <v>0</v>
      </c>
      <c r="Z5536" s="203">
        <f>(Z5540-Y5540)*$AE5536*$AF5536</f>
        <v>0</v>
      </c>
      <c r="AA5536" s="203">
        <f t="shared" si="2586"/>
        <v>0</v>
      </c>
      <c r="AB5536" s="95">
        <f t="shared" si="2586"/>
        <v>0</v>
      </c>
      <c r="AC5536" s="106">
        <f>SUM(E5536:AB5536)</f>
        <v>0</v>
      </c>
      <c r="AD5536" s="784"/>
      <c r="AE5536" s="514">
        <v>0</v>
      </c>
      <c r="AF5536" s="515">
        <v>0</v>
      </c>
      <c r="AG5536" s="952"/>
      <c r="AH5536" s="953"/>
      <c r="AI5536" s="952"/>
      <c r="AJ5536" s="849"/>
    </row>
    <row r="5537" spans="1:36" s="181" customFormat="1" x14ac:dyDescent="0.25">
      <c r="A5537" s="3328"/>
      <c r="B5537" s="3365"/>
      <c r="C5537" s="123" t="s">
        <v>14</v>
      </c>
      <c r="D5537" s="108"/>
      <c r="E5537" s="81">
        <f t="shared" ref="E5537:AB5537" si="2587">(E5541-D5541)*$AE5536*$AF5536</f>
        <v>0</v>
      </c>
      <c r="F5537" s="155">
        <f t="shared" si="2587"/>
        <v>0</v>
      </c>
      <c r="G5537" s="155">
        <f t="shared" si="2587"/>
        <v>0</v>
      </c>
      <c r="H5537" s="412">
        <f t="shared" si="2587"/>
        <v>0</v>
      </c>
      <c r="I5537" s="155">
        <f t="shared" si="2587"/>
        <v>0</v>
      </c>
      <c r="J5537" s="155">
        <f t="shared" si="2587"/>
        <v>0</v>
      </c>
      <c r="K5537" s="155">
        <f t="shared" si="2587"/>
        <v>0</v>
      </c>
      <c r="L5537" s="155">
        <f t="shared" si="2587"/>
        <v>0</v>
      </c>
      <c r="M5537" s="155">
        <f t="shared" si="2587"/>
        <v>0</v>
      </c>
      <c r="N5537" s="412">
        <f t="shared" si="2587"/>
        <v>0</v>
      </c>
      <c r="O5537" s="155">
        <f t="shared" si="2587"/>
        <v>0</v>
      </c>
      <c r="P5537" s="155">
        <f t="shared" si="2587"/>
        <v>0</v>
      </c>
      <c r="Q5537" s="155">
        <f t="shared" si="2587"/>
        <v>0</v>
      </c>
      <c r="R5537" s="155">
        <f t="shared" si="2587"/>
        <v>0</v>
      </c>
      <c r="S5537" s="155">
        <f t="shared" si="2587"/>
        <v>0</v>
      </c>
      <c r="T5537" s="155">
        <f t="shared" si="2587"/>
        <v>0</v>
      </c>
      <c r="U5537" s="155">
        <f t="shared" si="2587"/>
        <v>0</v>
      </c>
      <c r="V5537" s="155">
        <f t="shared" si="2587"/>
        <v>0</v>
      </c>
      <c r="W5537" s="155">
        <f t="shared" si="2587"/>
        <v>0</v>
      </c>
      <c r="X5537" s="155">
        <f t="shared" si="2587"/>
        <v>0</v>
      </c>
      <c r="Y5537" s="412">
        <f>(Y5541-X5541)*$AE5536*$AF5536</f>
        <v>0</v>
      </c>
      <c r="Z5537" s="155">
        <f>(Z5541-Y5541)*$AE5536*$AF5536</f>
        <v>0</v>
      </c>
      <c r="AA5537" s="155">
        <f t="shared" si="2587"/>
        <v>0</v>
      </c>
      <c r="AB5537" s="74">
        <f t="shared" si="2587"/>
        <v>0</v>
      </c>
      <c r="AC5537" s="107">
        <f>SUM(E5537:AB5537)</f>
        <v>0</v>
      </c>
      <c r="AD5537" s="785"/>
      <c r="AE5537" s="786"/>
      <c r="AF5537" s="787"/>
      <c r="AG5537" s="849"/>
      <c r="AH5537" s="849"/>
      <c r="AI5537" s="849"/>
      <c r="AJ5537" s="849"/>
    </row>
    <row r="5538" spans="1:36" s="181" customFormat="1" x14ac:dyDescent="0.25">
      <c r="A5538" s="3328"/>
      <c r="B5538" s="3365"/>
      <c r="C5538" s="123" t="s">
        <v>15</v>
      </c>
      <c r="D5538" s="108"/>
      <c r="E5538" s="311"/>
      <c r="F5538" s="312"/>
      <c r="G5538" s="312"/>
      <c r="H5538" s="412"/>
      <c r="I5538" s="312"/>
      <c r="J5538" s="312"/>
      <c r="K5538" s="312"/>
      <c r="L5538" s="312"/>
      <c r="M5538" s="312"/>
      <c r="N5538" s="412"/>
      <c r="O5538" s="312"/>
      <c r="P5538" s="312"/>
      <c r="Q5538" s="312"/>
      <c r="R5538" s="312"/>
      <c r="S5538" s="312"/>
      <c r="T5538" s="312"/>
      <c r="U5538" s="312"/>
      <c r="V5538" s="312"/>
      <c r="W5538" s="312"/>
      <c r="X5538" s="312"/>
      <c r="Y5538" s="412"/>
      <c r="Z5538" s="312"/>
      <c r="AA5538" s="312"/>
      <c r="AB5538" s="313"/>
      <c r="AC5538" s="107"/>
      <c r="AD5538" s="785"/>
      <c r="AE5538" s="786"/>
      <c r="AF5538" s="787"/>
      <c r="AG5538" s="849"/>
      <c r="AH5538" s="849"/>
      <c r="AI5538" s="849"/>
      <c r="AJ5538" s="849"/>
    </row>
    <row r="5539" spans="1:36" s="181" customFormat="1" ht="16.5" thickBot="1" x14ac:dyDescent="0.3">
      <c r="A5539" s="3328"/>
      <c r="B5539" s="3365"/>
      <c r="C5539" s="123" t="s">
        <v>17</v>
      </c>
      <c r="D5539" s="108"/>
      <c r="E5539" s="314" t="e">
        <f t="shared" ref="E5539:AB5539" si="2588">E5537/E5536</f>
        <v>#DIV/0!</v>
      </c>
      <c r="F5539" s="315" t="e">
        <f t="shared" si="2588"/>
        <v>#DIV/0!</v>
      </c>
      <c r="G5539" s="315" t="e">
        <f t="shared" si="2588"/>
        <v>#DIV/0!</v>
      </c>
      <c r="H5539" s="417" t="e">
        <f t="shared" si="2588"/>
        <v>#DIV/0!</v>
      </c>
      <c r="I5539" s="315" t="e">
        <f t="shared" si="2588"/>
        <v>#DIV/0!</v>
      </c>
      <c r="J5539" s="315" t="e">
        <f t="shared" si="2588"/>
        <v>#DIV/0!</v>
      </c>
      <c r="K5539" s="315" t="e">
        <f t="shared" si="2588"/>
        <v>#DIV/0!</v>
      </c>
      <c r="L5539" s="315" t="e">
        <f t="shared" si="2588"/>
        <v>#DIV/0!</v>
      </c>
      <c r="M5539" s="315" t="e">
        <f t="shared" si="2588"/>
        <v>#DIV/0!</v>
      </c>
      <c r="N5539" s="417" t="e">
        <f t="shared" si="2588"/>
        <v>#DIV/0!</v>
      </c>
      <c r="O5539" s="315" t="e">
        <f t="shared" si="2588"/>
        <v>#DIV/0!</v>
      </c>
      <c r="P5539" s="315" t="e">
        <f t="shared" si="2588"/>
        <v>#DIV/0!</v>
      </c>
      <c r="Q5539" s="315" t="e">
        <f t="shared" si="2588"/>
        <v>#DIV/0!</v>
      </c>
      <c r="R5539" s="315" t="e">
        <f t="shared" si="2588"/>
        <v>#DIV/0!</v>
      </c>
      <c r="S5539" s="315" t="e">
        <f t="shared" si="2588"/>
        <v>#DIV/0!</v>
      </c>
      <c r="T5539" s="315" t="e">
        <f t="shared" si="2588"/>
        <v>#DIV/0!</v>
      </c>
      <c r="U5539" s="315" t="e">
        <f t="shared" si="2588"/>
        <v>#DIV/0!</v>
      </c>
      <c r="V5539" s="315" t="e">
        <f t="shared" si="2588"/>
        <v>#DIV/0!</v>
      </c>
      <c r="W5539" s="315" t="e">
        <f t="shared" si="2588"/>
        <v>#DIV/0!</v>
      </c>
      <c r="X5539" s="315" t="e">
        <f t="shared" si="2588"/>
        <v>#DIV/0!</v>
      </c>
      <c r="Y5539" s="417" t="e">
        <f>Y5537/Y5536</f>
        <v>#DIV/0!</v>
      </c>
      <c r="Z5539" s="315" t="e">
        <f t="shared" si="2588"/>
        <v>#DIV/0!</v>
      </c>
      <c r="AA5539" s="315" t="e">
        <f t="shared" si="2588"/>
        <v>#DIV/0!</v>
      </c>
      <c r="AB5539" s="316" t="e">
        <f t="shared" si="2588"/>
        <v>#DIV/0!</v>
      </c>
      <c r="AC5539" s="108"/>
      <c r="AD5539" s="785"/>
      <c r="AE5539" s="786"/>
      <c r="AF5539" s="787"/>
      <c r="AG5539" s="849"/>
      <c r="AH5539" s="849"/>
      <c r="AI5539" s="849"/>
      <c r="AJ5539" s="849"/>
    </row>
    <row r="5540" spans="1:36" s="181" customFormat="1" ht="16.5" hidden="1" thickBot="1" x14ac:dyDescent="0.3">
      <c r="A5540" s="2209"/>
      <c r="B5540" s="2212"/>
      <c r="C5540" s="124" t="s">
        <v>116</v>
      </c>
      <c r="D5540" s="108"/>
      <c r="E5540" s="311"/>
      <c r="F5540" s="312"/>
      <c r="G5540" s="312"/>
      <c r="H5540" s="412"/>
      <c r="I5540" s="312"/>
      <c r="J5540" s="312"/>
      <c r="K5540" s="312"/>
      <c r="L5540" s="312"/>
      <c r="M5540" s="312"/>
      <c r="N5540" s="412"/>
      <c r="O5540" s="312"/>
      <c r="P5540" s="312"/>
      <c r="Q5540" s="312"/>
      <c r="R5540" s="312"/>
      <c r="S5540" s="312"/>
      <c r="T5540" s="312"/>
      <c r="U5540" s="312"/>
      <c r="V5540" s="312"/>
      <c r="W5540" s="312"/>
      <c r="X5540" s="312"/>
      <c r="Y5540" s="412"/>
      <c r="Z5540" s="312"/>
      <c r="AA5540" s="312"/>
      <c r="AB5540" s="313"/>
      <c r="AC5540" s="108"/>
      <c r="AD5540" s="785"/>
      <c r="AE5540" s="786"/>
      <c r="AF5540" s="787"/>
      <c r="AG5540" s="849"/>
      <c r="AH5540" s="849"/>
      <c r="AI5540" s="849"/>
      <c r="AJ5540" s="849"/>
    </row>
    <row r="5541" spans="1:36" s="181" customFormat="1" ht="16.5" hidden="1" thickBot="1" x14ac:dyDescent="0.3">
      <c r="A5541" s="2209"/>
      <c r="B5541" s="2212"/>
      <c r="C5541" s="124" t="s">
        <v>117</v>
      </c>
      <c r="D5541" s="108"/>
      <c r="E5541" s="311"/>
      <c r="F5541" s="312"/>
      <c r="G5541" s="312"/>
      <c r="H5541" s="412"/>
      <c r="I5541" s="312"/>
      <c r="J5541" s="312"/>
      <c r="K5541" s="312"/>
      <c r="L5541" s="312"/>
      <c r="M5541" s="312"/>
      <c r="N5541" s="412"/>
      <c r="O5541" s="312"/>
      <c r="P5541" s="312"/>
      <c r="Q5541" s="312"/>
      <c r="R5541" s="312"/>
      <c r="S5541" s="312"/>
      <c r="T5541" s="312"/>
      <c r="U5541" s="312"/>
      <c r="V5541" s="312"/>
      <c r="W5541" s="312"/>
      <c r="X5541" s="312"/>
      <c r="Y5541" s="412"/>
      <c r="Z5541" s="312"/>
      <c r="AA5541" s="312"/>
      <c r="AB5541" s="313"/>
      <c r="AC5541" s="108"/>
      <c r="AD5541" s="785"/>
      <c r="AE5541" s="786"/>
      <c r="AF5541" s="787"/>
      <c r="AG5541" s="849"/>
      <c r="AH5541" s="849"/>
      <c r="AI5541" s="849"/>
      <c r="AJ5541" s="849"/>
    </row>
    <row r="5542" spans="1:36" s="181" customFormat="1" ht="16.5" hidden="1" thickBot="1" x14ac:dyDescent="0.3">
      <c r="A5542" s="2210"/>
      <c r="B5542" s="3449" t="s">
        <v>42</v>
      </c>
      <c r="C5542" s="3340"/>
      <c r="D5542" s="114"/>
      <c r="E5542" s="178">
        <f>SQRT(E5536*E5536+E5537*E5537)/E5514/1.73</f>
        <v>0</v>
      </c>
      <c r="F5542" s="179">
        <f t="shared" ref="F5542:AB5542" si="2589">SQRT(F5536*F5536+F5537*F5537)/F5514/1.73</f>
        <v>0</v>
      </c>
      <c r="G5542" s="179">
        <f t="shared" si="2589"/>
        <v>0</v>
      </c>
      <c r="H5542" s="419">
        <f t="shared" si="2589"/>
        <v>0</v>
      </c>
      <c r="I5542" s="179">
        <f t="shared" si="2589"/>
        <v>0</v>
      </c>
      <c r="J5542" s="179">
        <f t="shared" si="2589"/>
        <v>0</v>
      </c>
      <c r="K5542" s="179">
        <f t="shared" si="2589"/>
        <v>0</v>
      </c>
      <c r="L5542" s="179">
        <f t="shared" si="2589"/>
        <v>0</v>
      </c>
      <c r="M5542" s="179">
        <f t="shared" si="2589"/>
        <v>0</v>
      </c>
      <c r="N5542" s="419">
        <f t="shared" si="2589"/>
        <v>0</v>
      </c>
      <c r="O5542" s="179">
        <f t="shared" si="2589"/>
        <v>0</v>
      </c>
      <c r="P5542" s="179">
        <f t="shared" si="2589"/>
        <v>0</v>
      </c>
      <c r="Q5542" s="179">
        <f t="shared" si="2589"/>
        <v>0</v>
      </c>
      <c r="R5542" s="179">
        <f t="shared" si="2589"/>
        <v>0</v>
      </c>
      <c r="S5542" s="179">
        <f t="shared" si="2589"/>
        <v>0</v>
      </c>
      <c r="T5542" s="179">
        <f t="shared" si="2589"/>
        <v>0</v>
      </c>
      <c r="U5542" s="179">
        <f t="shared" si="2589"/>
        <v>0</v>
      </c>
      <c r="V5542" s="179">
        <f t="shared" si="2589"/>
        <v>0</v>
      </c>
      <c r="W5542" s="179">
        <f t="shared" si="2589"/>
        <v>0</v>
      </c>
      <c r="X5542" s="179">
        <f t="shared" si="2589"/>
        <v>0</v>
      </c>
      <c r="Y5542" s="419">
        <f>SQRT(V5536*V5536+V5537*V5537)/V5514/1.73</f>
        <v>0</v>
      </c>
      <c r="Z5542" s="179">
        <f t="shared" si="2589"/>
        <v>0</v>
      </c>
      <c r="AA5542" s="179">
        <f t="shared" si="2589"/>
        <v>0</v>
      </c>
      <c r="AB5542" s="180">
        <f t="shared" si="2589"/>
        <v>0</v>
      </c>
      <c r="AC5542" s="109">
        <f>AVERAGE(E5542:AB5542)</f>
        <v>0</v>
      </c>
      <c r="AD5542" s="78" t="e">
        <f>(AC5538-AC5542)/AC5538</f>
        <v>#DIV/0!</v>
      </c>
      <c r="AE5542" s="79"/>
      <c r="AF5542" s="80"/>
      <c r="AG5542" s="951"/>
      <c r="AH5542" s="951"/>
      <c r="AI5542" s="849"/>
      <c r="AJ5542" s="951"/>
    </row>
    <row r="5543" spans="1:36" s="181" customFormat="1" x14ac:dyDescent="0.25">
      <c r="A5543" s="3315" t="s">
        <v>23</v>
      </c>
      <c r="B5543" s="3350" t="s">
        <v>777</v>
      </c>
      <c r="C5543" s="121" t="s">
        <v>13</v>
      </c>
      <c r="D5543" s="113" t="s">
        <v>115</v>
      </c>
      <c r="E5543" s="3154">
        <f t="shared" ref="E5543:AB5543" si="2590">(E5547-D5547)*$AE5543*$AF5543</f>
        <v>9.9999999999997868</v>
      </c>
      <c r="F5543" s="203">
        <f t="shared" si="2590"/>
        <v>11.999999999999567</v>
      </c>
      <c r="G5543" s="203">
        <f t="shared" si="2590"/>
        <v>10.000000000000675</v>
      </c>
      <c r="H5543" s="413">
        <f t="shared" si="2590"/>
        <v>11.999999999999567</v>
      </c>
      <c r="I5543" s="203">
        <f t="shared" si="2590"/>
        <v>9.9999999999997868</v>
      </c>
      <c r="J5543" s="203">
        <f t="shared" si="2590"/>
        <v>12.000000000000455</v>
      </c>
      <c r="K5543" s="203">
        <f t="shared" si="2590"/>
        <v>22.000000000000242</v>
      </c>
      <c r="L5543" s="203">
        <f t="shared" si="2590"/>
        <v>21.999999999999353</v>
      </c>
      <c r="M5543" s="203">
        <f t="shared" si="2590"/>
        <v>22.000000000000242</v>
      </c>
      <c r="N5543" s="413">
        <f t="shared" si="2590"/>
        <v>22.000000000000242</v>
      </c>
      <c r="O5543" s="203">
        <f t="shared" si="2590"/>
        <v>21.999999999999353</v>
      </c>
      <c r="P5543" s="203">
        <f t="shared" si="2590"/>
        <v>22.000000000000242</v>
      </c>
      <c r="Q5543" s="203">
        <f t="shared" si="2590"/>
        <v>22.000000000000242</v>
      </c>
      <c r="R5543" s="203">
        <f t="shared" si="2590"/>
        <v>19.999999999999574</v>
      </c>
      <c r="S5543" s="203">
        <f t="shared" si="2590"/>
        <v>22.000000000000242</v>
      </c>
      <c r="T5543" s="203">
        <f t="shared" si="2590"/>
        <v>33.999999999999808</v>
      </c>
      <c r="U5543" s="203">
        <f t="shared" si="2590"/>
        <v>22.000000000000242</v>
      </c>
      <c r="V5543" s="203">
        <f t="shared" si="2590"/>
        <v>22.000000000000242</v>
      </c>
      <c r="W5543" s="203">
        <f t="shared" si="2590"/>
        <v>22.000000000000242</v>
      </c>
      <c r="X5543" s="203">
        <f t="shared" si="2590"/>
        <v>21.999999999999353</v>
      </c>
      <c r="Y5543" s="413">
        <f t="shared" si="2590"/>
        <v>22.000000000000242</v>
      </c>
      <c r="Z5543" s="203">
        <f t="shared" si="2590"/>
        <v>22.000000000000242</v>
      </c>
      <c r="AA5543" s="203">
        <f t="shared" si="2590"/>
        <v>21.999999999999353</v>
      </c>
      <c r="AB5543" s="95">
        <f t="shared" si="2590"/>
        <v>10.000000000000675</v>
      </c>
      <c r="AC5543" s="106">
        <f>SUM(E5543:AB5543)</f>
        <v>459.99999999999994</v>
      </c>
      <c r="AD5543" s="784"/>
      <c r="AE5543" s="514">
        <v>100</v>
      </c>
      <c r="AF5543" s="515">
        <v>20</v>
      </c>
      <c r="AG5543" s="952"/>
      <c r="AH5543" s="953"/>
      <c r="AI5543" s="952"/>
      <c r="AJ5543" s="849"/>
    </row>
    <row r="5544" spans="1:36" s="181" customFormat="1" x14ac:dyDescent="0.25">
      <c r="A5544" s="3299"/>
      <c r="B5544" s="3351"/>
      <c r="C5544" s="123" t="s">
        <v>14</v>
      </c>
      <c r="D5544" s="108" t="s">
        <v>115</v>
      </c>
      <c r="E5544" s="81">
        <f t="shared" ref="E5544:AB5544" si="2591">(E5548-D5548)*$AE5543*$AF5543</f>
        <v>6.0000000000002274</v>
      </c>
      <c r="F5544" s="155">
        <f t="shared" si="2591"/>
        <v>6.0000000000002274</v>
      </c>
      <c r="G5544" s="155">
        <f t="shared" si="2591"/>
        <v>6.0000000000002274</v>
      </c>
      <c r="H5544" s="412">
        <f t="shared" si="2591"/>
        <v>6.0000000000002274</v>
      </c>
      <c r="I5544" s="155">
        <f t="shared" si="2591"/>
        <v>6.0000000000002274</v>
      </c>
      <c r="J5544" s="155">
        <f t="shared" si="2591"/>
        <v>6.0000000000002274</v>
      </c>
      <c r="K5544" s="155">
        <f t="shared" si="2591"/>
        <v>11.999999999998678</v>
      </c>
      <c r="L5544" s="155">
        <f t="shared" si="2591"/>
        <v>12.000000000000455</v>
      </c>
      <c r="M5544" s="155">
        <f t="shared" si="2591"/>
        <v>12.000000000000455</v>
      </c>
      <c r="N5544" s="412">
        <f t="shared" si="2591"/>
        <v>12.000000000000455</v>
      </c>
      <c r="O5544" s="155">
        <f t="shared" si="2591"/>
        <v>11.999999999998678</v>
      </c>
      <c r="P5544" s="155">
        <f t="shared" si="2591"/>
        <v>12.000000000000455</v>
      </c>
      <c r="Q5544" s="155">
        <f t="shared" si="2591"/>
        <v>12.000000000000455</v>
      </c>
      <c r="R5544" s="155">
        <f t="shared" si="2591"/>
        <v>9.9999999999997868</v>
      </c>
      <c r="S5544" s="155">
        <f t="shared" si="2591"/>
        <v>12.000000000000455</v>
      </c>
      <c r="T5544" s="155">
        <f t="shared" si="2591"/>
        <v>17.999999999998906</v>
      </c>
      <c r="U5544" s="155">
        <f t="shared" si="2591"/>
        <v>12.000000000000455</v>
      </c>
      <c r="V5544" s="155">
        <f t="shared" si="2591"/>
        <v>12.000000000000455</v>
      </c>
      <c r="W5544" s="155">
        <f t="shared" si="2591"/>
        <v>12.000000000000455</v>
      </c>
      <c r="X5544" s="155">
        <f t="shared" si="2591"/>
        <v>11.999999999998678</v>
      </c>
      <c r="Y5544" s="412">
        <f t="shared" si="2591"/>
        <v>12.000000000000455</v>
      </c>
      <c r="Z5544" s="155">
        <f t="shared" si="2591"/>
        <v>12.000000000000455</v>
      </c>
      <c r="AA5544" s="155">
        <f t="shared" si="2591"/>
        <v>12.000000000000455</v>
      </c>
      <c r="AB5544" s="74">
        <f t="shared" si="2591"/>
        <v>5.999999999998451</v>
      </c>
      <c r="AC5544" s="107">
        <f>SUM(E5544:AB5544)</f>
        <v>250.00000000000006</v>
      </c>
      <c r="AD5544" s="785"/>
      <c r="AE5544" s="786"/>
      <c r="AF5544" s="787"/>
      <c r="AG5544" s="849"/>
      <c r="AH5544" s="849"/>
      <c r="AI5544" s="849"/>
      <c r="AJ5544" s="849"/>
    </row>
    <row r="5545" spans="1:36" s="181" customFormat="1" x14ac:dyDescent="0.25">
      <c r="A5545" s="3299"/>
      <c r="B5545" s="3351"/>
      <c r="C5545" s="123" t="s">
        <v>15</v>
      </c>
      <c r="D5545" s="108" t="s">
        <v>54</v>
      </c>
      <c r="E5545" s="1556">
        <v>1</v>
      </c>
      <c r="F5545" s="1550">
        <v>1</v>
      </c>
      <c r="G5545" s="1550">
        <v>1</v>
      </c>
      <c r="H5545" s="420">
        <v>1</v>
      </c>
      <c r="I5545" s="1550">
        <v>1</v>
      </c>
      <c r="J5545" s="1550">
        <v>1</v>
      </c>
      <c r="K5545" s="1550">
        <v>2</v>
      </c>
      <c r="L5545" s="1550">
        <v>2</v>
      </c>
      <c r="M5545" s="1550">
        <v>2</v>
      </c>
      <c r="N5545" s="420">
        <v>2</v>
      </c>
      <c r="O5545" s="1550">
        <v>2</v>
      </c>
      <c r="P5545" s="1550">
        <v>2</v>
      </c>
      <c r="Q5545" s="1550">
        <v>2</v>
      </c>
      <c r="R5545" s="1550">
        <v>2</v>
      </c>
      <c r="S5545" s="1550">
        <v>2</v>
      </c>
      <c r="T5545" s="1550">
        <v>3</v>
      </c>
      <c r="U5545" s="1550">
        <v>2</v>
      </c>
      <c r="V5545" s="1550">
        <v>2</v>
      </c>
      <c r="W5545" s="1550">
        <v>2</v>
      </c>
      <c r="X5545" s="1550">
        <v>2</v>
      </c>
      <c r="Y5545" s="420">
        <v>2</v>
      </c>
      <c r="Z5545" s="1550">
        <v>2</v>
      </c>
      <c r="AA5545" s="1550">
        <v>2</v>
      </c>
      <c r="AB5545" s="1551">
        <v>1</v>
      </c>
      <c r="AC5545" s="107">
        <f>AVERAGE(E5545:AB5545)</f>
        <v>1.75</v>
      </c>
      <c r="AD5545" s="785"/>
      <c r="AE5545" s="786"/>
      <c r="AF5545" s="787"/>
      <c r="AG5545" s="849"/>
      <c r="AH5545" s="849"/>
      <c r="AI5545" s="849"/>
      <c r="AJ5545" s="849"/>
    </row>
    <row r="5546" spans="1:36" s="181" customFormat="1" ht="18" customHeight="1" thickBot="1" x14ac:dyDescent="0.3">
      <c r="A5546" s="3299"/>
      <c r="B5546" s="3351"/>
      <c r="C5546" s="123" t="s">
        <v>17</v>
      </c>
      <c r="D5546" s="108"/>
      <c r="E5546" s="314">
        <f t="shared" ref="E5546:AB5546" si="2592">E5544/E5543</f>
        <v>0.6000000000000355</v>
      </c>
      <c r="F5546" s="315">
        <f t="shared" si="2592"/>
        <v>0.50000000000003697</v>
      </c>
      <c r="G5546" s="315">
        <f t="shared" si="2592"/>
        <v>0.59999999999998221</v>
      </c>
      <c r="H5546" s="417">
        <f t="shared" si="2592"/>
        <v>0.50000000000003697</v>
      </c>
      <c r="I5546" s="315">
        <f t="shared" si="2592"/>
        <v>0.6000000000000355</v>
      </c>
      <c r="J5546" s="315">
        <f t="shared" si="2592"/>
        <v>0.5</v>
      </c>
      <c r="K5546" s="315">
        <f t="shared" si="2592"/>
        <v>0.54545454545447936</v>
      </c>
      <c r="L5546" s="315">
        <f t="shared" si="2592"/>
        <v>0.54545454545458216</v>
      </c>
      <c r="M5546" s="315">
        <f t="shared" si="2592"/>
        <v>0.54545454545456018</v>
      </c>
      <c r="N5546" s="417">
        <f t="shared" si="2592"/>
        <v>0.54545454545456018</v>
      </c>
      <c r="O5546" s="315">
        <f t="shared" si="2592"/>
        <v>0.54545454545450145</v>
      </c>
      <c r="P5546" s="315">
        <f t="shared" si="2592"/>
        <v>0.54545454545456018</v>
      </c>
      <c r="Q5546" s="315">
        <f t="shared" si="2592"/>
        <v>0.54545454545456018</v>
      </c>
      <c r="R5546" s="315">
        <f t="shared" si="2592"/>
        <v>0.5</v>
      </c>
      <c r="S5546" s="315">
        <f t="shared" si="2592"/>
        <v>0.54545454545456018</v>
      </c>
      <c r="T5546" s="315">
        <f t="shared" si="2592"/>
        <v>0.52941176470585316</v>
      </c>
      <c r="U5546" s="315">
        <f t="shared" si="2592"/>
        <v>0.54545454545456018</v>
      </c>
      <c r="V5546" s="315">
        <f t="shared" si="2592"/>
        <v>0.54545454545456018</v>
      </c>
      <c r="W5546" s="315">
        <f t="shared" si="2592"/>
        <v>0.54545454545456018</v>
      </c>
      <c r="X5546" s="315">
        <f t="shared" si="2592"/>
        <v>0.54545454545450145</v>
      </c>
      <c r="Y5546" s="417">
        <f t="shared" si="2592"/>
        <v>0.54545454545456018</v>
      </c>
      <c r="Z5546" s="315">
        <f t="shared" si="2592"/>
        <v>0.54545454545456018</v>
      </c>
      <c r="AA5546" s="315">
        <f t="shared" si="2592"/>
        <v>0.54545454545458216</v>
      </c>
      <c r="AB5546" s="316">
        <f t="shared" si="2592"/>
        <v>0.59999999999980458</v>
      </c>
      <c r="AC5546" s="108"/>
      <c r="AD5546" s="785"/>
      <c r="AE5546" s="786"/>
      <c r="AF5546" s="787"/>
      <c r="AG5546" s="849"/>
      <c r="AH5546" s="849"/>
      <c r="AI5546" s="849"/>
      <c r="AJ5546" s="849"/>
    </row>
    <row r="5547" spans="1:36" s="181" customFormat="1" ht="16.5" hidden="1" thickBot="1" x14ac:dyDescent="0.3">
      <c r="A5547" s="2209"/>
      <c r="B5547" s="2212"/>
      <c r="C5547" s="124" t="s">
        <v>116</v>
      </c>
      <c r="D5547" s="108">
        <v>2.1800000000000002</v>
      </c>
      <c r="E5547" s="311">
        <v>2.1850000000000001</v>
      </c>
      <c r="F5547" s="312">
        <v>2.1909999999999998</v>
      </c>
      <c r="G5547" s="312">
        <v>2.1960000000000002</v>
      </c>
      <c r="H5547" s="412">
        <v>2.202</v>
      </c>
      <c r="I5547" s="312">
        <v>2.2069999999999999</v>
      </c>
      <c r="J5547" s="312">
        <v>2.2130000000000001</v>
      </c>
      <c r="K5547" s="312">
        <v>2.2240000000000002</v>
      </c>
      <c r="L5547" s="312">
        <v>2.2349999999999999</v>
      </c>
      <c r="M5547" s="312">
        <v>2.246</v>
      </c>
      <c r="N5547" s="412">
        <v>2.2570000000000001</v>
      </c>
      <c r="O5547" s="312">
        <v>2.2679999999999998</v>
      </c>
      <c r="P5547" s="312">
        <v>2.2789999999999999</v>
      </c>
      <c r="Q5547" s="312">
        <v>2.29</v>
      </c>
      <c r="R5547" s="312">
        <v>2.2999999999999998</v>
      </c>
      <c r="S5547" s="312">
        <v>2.3109999999999999</v>
      </c>
      <c r="T5547" s="312">
        <v>2.3279999999999998</v>
      </c>
      <c r="U5547" s="312">
        <v>2.339</v>
      </c>
      <c r="V5547" s="312">
        <v>2.35</v>
      </c>
      <c r="W5547" s="312">
        <v>2.3610000000000002</v>
      </c>
      <c r="X5547" s="312">
        <v>2.3719999999999999</v>
      </c>
      <c r="Y5547" s="412">
        <v>2.383</v>
      </c>
      <c r="Z5547" s="312">
        <v>2.3940000000000001</v>
      </c>
      <c r="AA5547" s="312">
        <v>2.4049999999999998</v>
      </c>
      <c r="AB5547" s="313">
        <v>2.41</v>
      </c>
      <c r="AC5547" s="108"/>
      <c r="AD5547" s="785"/>
      <c r="AE5547" s="786"/>
      <c r="AF5547" s="787"/>
      <c r="AG5547" s="849"/>
      <c r="AH5547" s="849"/>
      <c r="AI5547" s="849"/>
      <c r="AJ5547" s="849"/>
    </row>
    <row r="5548" spans="1:36" s="181" customFormat="1" ht="16.5" hidden="1" thickBot="1" x14ac:dyDescent="0.3">
      <c r="A5548" s="2209"/>
      <c r="B5548" s="2212"/>
      <c r="C5548" s="124" t="s">
        <v>117</v>
      </c>
      <c r="D5548" s="108">
        <v>4.3099999999999996</v>
      </c>
      <c r="E5548" s="311">
        <v>4.3129999999999997</v>
      </c>
      <c r="F5548" s="312">
        <v>4.3159999999999998</v>
      </c>
      <c r="G5548" s="312">
        <v>4.319</v>
      </c>
      <c r="H5548" s="412">
        <v>4.3220000000000001</v>
      </c>
      <c r="I5548" s="312">
        <v>4.3250000000000002</v>
      </c>
      <c r="J5548" s="312">
        <v>4.3280000000000003</v>
      </c>
      <c r="K5548" s="312">
        <v>4.3339999999999996</v>
      </c>
      <c r="L5548" s="312">
        <v>4.34</v>
      </c>
      <c r="M5548" s="312">
        <v>4.3460000000000001</v>
      </c>
      <c r="N5548" s="412">
        <v>4.3520000000000003</v>
      </c>
      <c r="O5548" s="312">
        <v>4.3579999999999997</v>
      </c>
      <c r="P5548" s="312">
        <v>4.3639999999999999</v>
      </c>
      <c r="Q5548" s="312">
        <v>4.37</v>
      </c>
      <c r="R5548" s="312">
        <v>4.375</v>
      </c>
      <c r="S5548" s="312">
        <v>4.3810000000000002</v>
      </c>
      <c r="T5548" s="312">
        <v>4.3899999999999997</v>
      </c>
      <c r="U5548" s="312">
        <v>4.3959999999999999</v>
      </c>
      <c r="V5548" s="312">
        <v>4.4020000000000001</v>
      </c>
      <c r="W5548" s="312">
        <v>4.4080000000000004</v>
      </c>
      <c r="X5548" s="312">
        <v>4.4139999999999997</v>
      </c>
      <c r="Y5548" s="412">
        <v>4.42</v>
      </c>
      <c r="Z5548" s="312">
        <v>4.4260000000000002</v>
      </c>
      <c r="AA5548" s="312">
        <v>4.4320000000000004</v>
      </c>
      <c r="AB5548" s="313">
        <v>4.4349999999999996</v>
      </c>
      <c r="AC5548" s="108"/>
      <c r="AD5548" s="785"/>
      <c r="AE5548" s="786"/>
      <c r="AF5548" s="787"/>
      <c r="AG5548" s="849"/>
      <c r="AH5548" s="849"/>
      <c r="AI5548" s="849"/>
      <c r="AJ5548" s="849"/>
    </row>
    <row r="5549" spans="1:36" s="181" customFormat="1" ht="16.5" hidden="1" thickBot="1" x14ac:dyDescent="0.3">
      <c r="A5549" s="2210"/>
      <c r="B5549" s="3449" t="s">
        <v>42</v>
      </c>
      <c r="C5549" s="3340"/>
      <c r="D5549" s="114"/>
      <c r="E5549" s="178">
        <f t="shared" ref="E5549:X5549" si="2593">SQRT(E5543*E5543+E5544*E5544)/E5514/1.73</f>
        <v>0.64942050573526988</v>
      </c>
      <c r="F5549" s="179">
        <f t="shared" si="2593"/>
        <v>0.74568740912619225</v>
      </c>
      <c r="G5549" s="179">
        <f t="shared" si="2593"/>
        <v>0.64942050573531218</v>
      </c>
      <c r="H5549" s="419">
        <f t="shared" si="2593"/>
        <v>0.74712418640774558</v>
      </c>
      <c r="I5549" s="179">
        <f t="shared" si="2593"/>
        <v>0.6506742132752994</v>
      </c>
      <c r="J5549" s="179">
        <f t="shared" si="2593"/>
        <v>0.75146793167760262</v>
      </c>
      <c r="K5549" s="179">
        <f t="shared" si="2593"/>
        <v>1.4090960714043157</v>
      </c>
      <c r="L5549" s="179">
        <f t="shared" si="2593"/>
        <v>1.4009194984561326</v>
      </c>
      <c r="M5549" s="179">
        <f t="shared" si="2593"/>
        <v>1.4173686510799275</v>
      </c>
      <c r="N5549" s="419">
        <f t="shared" si="2593"/>
        <v>1.3901638785064165</v>
      </c>
      <c r="O5549" s="179">
        <f t="shared" si="2593"/>
        <v>1.3928372705803767</v>
      </c>
      <c r="P5549" s="179">
        <f t="shared" si="2593"/>
        <v>1.3848477642482655</v>
      </c>
      <c r="Q5549" s="179">
        <f t="shared" si="2593"/>
        <v>1.3848477642482655</v>
      </c>
      <c r="R5549" s="179">
        <f t="shared" si="2593"/>
        <v>1.2380506154074715</v>
      </c>
      <c r="S5549" s="179">
        <f t="shared" si="2593"/>
        <v>1.3848477642482655</v>
      </c>
      <c r="T5549" s="179">
        <f t="shared" si="2593"/>
        <v>2.1300228181594809</v>
      </c>
      <c r="U5549" s="179">
        <f t="shared" si="2593"/>
        <v>1.3848477642482655</v>
      </c>
      <c r="V5549" s="179">
        <f t="shared" si="2593"/>
        <v>1.3769493929692833</v>
      </c>
      <c r="W5549" s="179">
        <f t="shared" si="2593"/>
        <v>1.3795721537177961</v>
      </c>
      <c r="X5549" s="179">
        <f t="shared" si="2593"/>
        <v>1.3769493929691936</v>
      </c>
      <c r="Y5549" s="419">
        <f>SQRT(V5543*V5543+V5544*V5544)/V5514/1.73</f>
        <v>1.3769493929692833</v>
      </c>
      <c r="Z5549" s="179">
        <f>SQRT(Z5543*Z5543+Z5544*Z5544)/Z5514/1.73</f>
        <v>1.3795721537177961</v>
      </c>
      <c r="AA5549" s="179">
        <f>SQRT(AA5543*AA5543+AA5544*AA5544)/AA5514/1.73</f>
        <v>1.3743365857719556</v>
      </c>
      <c r="AB5549" s="180">
        <f>SQRT(AB5543*AB5543+AB5544*AB5544)/AB5514/1.73</f>
        <v>0.63956212993662376</v>
      </c>
      <c r="AC5549" s="1341">
        <f>AVERAGE(E5549:AB5549)</f>
        <v>1.2089806589415224</v>
      </c>
      <c r="AD5549" s="78">
        <f>(AC5545-AC5549)/AC5545</f>
        <v>0.30915390917627289</v>
      </c>
      <c r="AE5549" s="79"/>
      <c r="AF5549" s="80"/>
      <c r="AG5549" s="951"/>
      <c r="AH5549" s="951"/>
      <c r="AI5549" s="849"/>
      <c r="AJ5549" s="951"/>
    </row>
    <row r="5550" spans="1:36" s="181" customFormat="1" x14ac:dyDescent="0.25">
      <c r="A5550" s="3315" t="s">
        <v>24</v>
      </c>
      <c r="B5550" s="3350" t="s">
        <v>778</v>
      </c>
      <c r="C5550" s="121" t="s">
        <v>13</v>
      </c>
      <c r="D5550" s="113" t="s">
        <v>115</v>
      </c>
      <c r="E5550" s="3154">
        <f t="shared" ref="E5550:AB5550" si="2594">(E5554-D5554)*$AE5550*$AF5550</f>
        <v>4.9999999999998934</v>
      </c>
      <c r="F5550" s="203">
        <f t="shared" si="2594"/>
        <v>4.9999999999998934</v>
      </c>
      <c r="G5550" s="203">
        <f t="shared" si="2594"/>
        <v>6.0000000000002274</v>
      </c>
      <c r="H5550" s="413">
        <f t="shared" si="2594"/>
        <v>4.9999999999998934</v>
      </c>
      <c r="I5550" s="203">
        <f t="shared" si="2594"/>
        <v>4.9999999999998934</v>
      </c>
      <c r="J5550" s="203">
        <f t="shared" si="2594"/>
        <v>5.0000000000003375</v>
      </c>
      <c r="K5550" s="203">
        <f t="shared" si="2594"/>
        <v>4.9999999999998934</v>
      </c>
      <c r="L5550" s="203">
        <f t="shared" si="2594"/>
        <v>5.9999999999997833</v>
      </c>
      <c r="M5550" s="203">
        <f t="shared" si="2594"/>
        <v>5.0000000000003375</v>
      </c>
      <c r="N5550" s="413">
        <f t="shared" si="2594"/>
        <v>4.9999999999998934</v>
      </c>
      <c r="O5550" s="203">
        <f t="shared" si="2594"/>
        <v>4.9999999999998934</v>
      </c>
      <c r="P5550" s="203">
        <f t="shared" si="2594"/>
        <v>6.0000000000002274</v>
      </c>
      <c r="Q5550" s="203">
        <f t="shared" si="2594"/>
        <v>4.9999999999998934</v>
      </c>
      <c r="R5550" s="203">
        <f t="shared" si="2594"/>
        <v>4.9999999999998934</v>
      </c>
      <c r="S5550" s="203">
        <f t="shared" si="2594"/>
        <v>4.9999999999998934</v>
      </c>
      <c r="T5550" s="203">
        <f t="shared" si="2594"/>
        <v>4.9999999999998934</v>
      </c>
      <c r="U5550" s="203">
        <f t="shared" si="2594"/>
        <v>6.0000000000002274</v>
      </c>
      <c r="V5550" s="203">
        <f t="shared" si="2594"/>
        <v>4.9999999999998934</v>
      </c>
      <c r="W5550" s="203">
        <f t="shared" si="2594"/>
        <v>4.9999999999998934</v>
      </c>
      <c r="X5550" s="203">
        <f t="shared" si="2594"/>
        <v>5.0000000000003375</v>
      </c>
      <c r="Y5550" s="413">
        <f t="shared" si="2594"/>
        <v>4.9999999999998934</v>
      </c>
      <c r="Z5550" s="203">
        <f t="shared" si="2594"/>
        <v>5.9999999999997833</v>
      </c>
      <c r="AA5550" s="203">
        <f t="shared" si="2594"/>
        <v>5.0000000000003375</v>
      </c>
      <c r="AB5550" s="95">
        <f t="shared" si="2594"/>
        <v>4.9999999999998934</v>
      </c>
      <c r="AC5550" s="106">
        <f>SUM(E5550:AB5550)</f>
        <v>124.99999999999997</v>
      </c>
      <c r="AD5550" s="784"/>
      <c r="AE5550" s="514">
        <v>100</v>
      </c>
      <c r="AF5550" s="515">
        <v>10</v>
      </c>
      <c r="AG5550" s="952"/>
      <c r="AH5550" s="953"/>
      <c r="AI5550" s="952"/>
      <c r="AJ5550" s="849"/>
    </row>
    <row r="5551" spans="1:36" s="181" customFormat="1" x14ac:dyDescent="0.25">
      <c r="A5551" s="3299"/>
      <c r="B5551" s="3351"/>
      <c r="C5551" s="123" t="s">
        <v>14</v>
      </c>
      <c r="D5551" s="108" t="s">
        <v>115</v>
      </c>
      <c r="E5551" s="81">
        <f t="shared" ref="E5551:AB5551" si="2595">(E5555-D5555)*$AE5550*$AF5550</f>
        <v>1.9999999999988916</v>
      </c>
      <c r="F5551" s="155">
        <f t="shared" si="2595"/>
        <v>3.0000000000001137</v>
      </c>
      <c r="G5551" s="155">
        <f t="shared" si="2595"/>
        <v>2.0000000000006679</v>
      </c>
      <c r="H5551" s="412">
        <f t="shared" si="2595"/>
        <v>3.0000000000001137</v>
      </c>
      <c r="I5551" s="155">
        <f t="shared" si="2595"/>
        <v>1.9999999999988916</v>
      </c>
      <c r="J5551" s="155">
        <f t="shared" si="2595"/>
        <v>3.0000000000001137</v>
      </c>
      <c r="K5551" s="155">
        <f t="shared" si="2595"/>
        <v>2.0000000000006679</v>
      </c>
      <c r="L5551" s="155">
        <f t="shared" si="2595"/>
        <v>3.0000000000001137</v>
      </c>
      <c r="M5551" s="155">
        <f t="shared" si="2595"/>
        <v>2.0000000000006679</v>
      </c>
      <c r="N5551" s="412">
        <f t="shared" si="2595"/>
        <v>2.9999999999983373</v>
      </c>
      <c r="O5551" s="155">
        <f t="shared" si="2595"/>
        <v>2.0000000000006679</v>
      </c>
      <c r="P5551" s="155">
        <f t="shared" si="2595"/>
        <v>3.0000000000001137</v>
      </c>
      <c r="Q5551" s="155">
        <f t="shared" si="2595"/>
        <v>2.0000000000006679</v>
      </c>
      <c r="R5551" s="155">
        <f t="shared" si="2595"/>
        <v>1.9999999999988916</v>
      </c>
      <c r="S5551" s="155">
        <f t="shared" si="2595"/>
        <v>3.0000000000001137</v>
      </c>
      <c r="T5551" s="155">
        <f t="shared" si="2595"/>
        <v>2.0000000000006679</v>
      </c>
      <c r="U5551" s="155">
        <f t="shared" si="2595"/>
        <v>3.0000000000001137</v>
      </c>
      <c r="V5551" s="155">
        <f t="shared" si="2595"/>
        <v>1.9999999999988916</v>
      </c>
      <c r="W5551" s="155">
        <f t="shared" si="2595"/>
        <v>3.0000000000001137</v>
      </c>
      <c r="X5551" s="155">
        <f t="shared" si="2595"/>
        <v>2.0000000000006679</v>
      </c>
      <c r="Y5551" s="412">
        <f t="shared" si="2595"/>
        <v>3.0000000000001137</v>
      </c>
      <c r="Z5551" s="155">
        <f t="shared" si="2595"/>
        <v>1.9999999999988916</v>
      </c>
      <c r="AA5551" s="155">
        <f t="shared" si="2595"/>
        <v>3.0000000000001137</v>
      </c>
      <c r="AB5551" s="74">
        <f t="shared" si="2595"/>
        <v>2.0000000000006679</v>
      </c>
      <c r="AC5551" s="107">
        <f>SUM(E5551:AB5551)</f>
        <v>58.999999999999275</v>
      </c>
      <c r="AD5551" s="785"/>
      <c r="AE5551" s="786"/>
      <c r="AF5551" s="787"/>
      <c r="AG5551" s="849"/>
      <c r="AH5551" s="849"/>
      <c r="AI5551" s="849"/>
      <c r="AJ5551" s="849"/>
    </row>
    <row r="5552" spans="1:36" s="181" customFormat="1" x14ac:dyDescent="0.25">
      <c r="A5552" s="3299"/>
      <c r="B5552" s="3351"/>
      <c r="C5552" s="123" t="s">
        <v>15</v>
      </c>
      <c r="D5552" s="108" t="s">
        <v>54</v>
      </c>
      <c r="E5552" s="1556">
        <v>0</v>
      </c>
      <c r="F5552" s="1550">
        <v>0</v>
      </c>
      <c r="G5552" s="1550">
        <v>0</v>
      </c>
      <c r="H5552" s="420">
        <v>0</v>
      </c>
      <c r="I5552" s="1550">
        <v>0</v>
      </c>
      <c r="J5552" s="1550">
        <v>0</v>
      </c>
      <c r="K5552" s="1550">
        <v>0</v>
      </c>
      <c r="L5552" s="1550">
        <v>0</v>
      </c>
      <c r="M5552" s="1550">
        <v>0</v>
      </c>
      <c r="N5552" s="420">
        <v>0</v>
      </c>
      <c r="O5552" s="1550">
        <v>0</v>
      </c>
      <c r="P5552" s="1550">
        <v>0</v>
      </c>
      <c r="Q5552" s="1550">
        <v>0</v>
      </c>
      <c r="R5552" s="1550">
        <v>0</v>
      </c>
      <c r="S5552" s="1550">
        <v>0</v>
      </c>
      <c r="T5552" s="1550">
        <v>0</v>
      </c>
      <c r="U5552" s="1550">
        <v>0</v>
      </c>
      <c r="V5552" s="1550">
        <v>0</v>
      </c>
      <c r="W5552" s="1550">
        <v>0</v>
      </c>
      <c r="X5552" s="1550">
        <v>0</v>
      </c>
      <c r="Y5552" s="420">
        <v>0</v>
      </c>
      <c r="Z5552" s="1550">
        <v>0</v>
      </c>
      <c r="AA5552" s="1550">
        <v>0</v>
      </c>
      <c r="AB5552" s="1551">
        <v>0</v>
      </c>
      <c r="AC5552" s="107">
        <f>AVERAGE(E5552:AB5552)</f>
        <v>0</v>
      </c>
      <c r="AD5552" s="785"/>
      <c r="AE5552" s="786"/>
      <c r="AF5552" s="787"/>
      <c r="AG5552" s="849"/>
      <c r="AH5552" s="849"/>
      <c r="AI5552" s="849"/>
      <c r="AJ5552" s="849"/>
    </row>
    <row r="5553" spans="1:39" s="181" customFormat="1" ht="16.5" thickBot="1" x14ac:dyDescent="0.3">
      <c r="A5553" s="3299"/>
      <c r="B5553" s="3351"/>
      <c r="C5553" s="123" t="s">
        <v>17</v>
      </c>
      <c r="D5553" s="108"/>
      <c r="E5553" s="314">
        <f t="shared" ref="E5553:AB5553" si="2596">E5551/E5550</f>
        <v>0.39999999999978686</v>
      </c>
      <c r="F5553" s="315">
        <f t="shared" si="2596"/>
        <v>0.6000000000000355</v>
      </c>
      <c r="G5553" s="315">
        <f t="shared" si="2596"/>
        <v>0.33333333333343201</v>
      </c>
      <c r="H5553" s="417">
        <f t="shared" si="2596"/>
        <v>0.6000000000000355</v>
      </c>
      <c r="I5553" s="315">
        <f t="shared" si="2596"/>
        <v>0.39999999999978686</v>
      </c>
      <c r="J5553" s="315">
        <f t="shared" si="2596"/>
        <v>0.59999999999998221</v>
      </c>
      <c r="K5553" s="315">
        <f t="shared" si="2596"/>
        <v>0.40000000000014213</v>
      </c>
      <c r="L5553" s="315">
        <f t="shared" si="2596"/>
        <v>0.50000000000003697</v>
      </c>
      <c r="M5553" s="315">
        <f t="shared" si="2596"/>
        <v>0.4000000000001066</v>
      </c>
      <c r="N5553" s="417">
        <f t="shared" si="2596"/>
        <v>0.59999999999968023</v>
      </c>
      <c r="O5553" s="315">
        <f t="shared" si="2596"/>
        <v>0.40000000000014213</v>
      </c>
      <c r="P5553" s="315">
        <f t="shared" si="2596"/>
        <v>0.5</v>
      </c>
      <c r="Q5553" s="315">
        <f t="shared" si="2596"/>
        <v>0.40000000000014213</v>
      </c>
      <c r="R5553" s="315">
        <f t="shared" si="2596"/>
        <v>0.39999999999978686</v>
      </c>
      <c r="S5553" s="315">
        <f t="shared" si="2596"/>
        <v>0.6000000000000355</v>
      </c>
      <c r="T5553" s="315">
        <f t="shared" si="2596"/>
        <v>0.40000000000014213</v>
      </c>
      <c r="U5553" s="315">
        <f t="shared" si="2596"/>
        <v>0.5</v>
      </c>
      <c r="V5553" s="315">
        <f t="shared" si="2596"/>
        <v>0.39999999999978686</v>
      </c>
      <c r="W5553" s="315">
        <f t="shared" si="2596"/>
        <v>0.6000000000000355</v>
      </c>
      <c r="X5553" s="315">
        <f t="shared" si="2596"/>
        <v>0.4000000000001066</v>
      </c>
      <c r="Y5553" s="417">
        <f t="shared" si="2596"/>
        <v>0.6000000000000355</v>
      </c>
      <c r="Z5553" s="315">
        <f t="shared" si="2596"/>
        <v>0.33333333333316062</v>
      </c>
      <c r="AA5553" s="315">
        <f t="shared" si="2596"/>
        <v>0.59999999999998221</v>
      </c>
      <c r="AB5553" s="316">
        <f t="shared" si="2596"/>
        <v>0.40000000000014213</v>
      </c>
      <c r="AC5553" s="108"/>
      <c r="AD5553" s="785"/>
      <c r="AE5553" s="786"/>
      <c r="AF5553" s="787"/>
      <c r="AG5553" s="849"/>
      <c r="AH5553" s="849"/>
      <c r="AI5553" s="849"/>
      <c r="AJ5553" s="849"/>
    </row>
    <row r="5554" spans="1:39" s="181" customFormat="1" ht="16.5" hidden="1" thickBot="1" x14ac:dyDescent="0.3">
      <c r="A5554" s="2209"/>
      <c r="B5554" s="2212"/>
      <c r="C5554" s="124" t="s">
        <v>116</v>
      </c>
      <c r="D5554" s="108">
        <v>2.56</v>
      </c>
      <c r="E5554" s="311">
        <v>2.5649999999999999</v>
      </c>
      <c r="F5554" s="312">
        <v>2.57</v>
      </c>
      <c r="G5554" s="312">
        <v>2.5760000000000001</v>
      </c>
      <c r="H5554" s="412">
        <v>2.581</v>
      </c>
      <c r="I5554" s="312">
        <v>2.5859999999999999</v>
      </c>
      <c r="J5554" s="312">
        <v>2.5910000000000002</v>
      </c>
      <c r="K5554" s="312">
        <v>2.5960000000000001</v>
      </c>
      <c r="L5554" s="312">
        <v>2.6019999999999999</v>
      </c>
      <c r="M5554" s="312">
        <v>2.6070000000000002</v>
      </c>
      <c r="N5554" s="412">
        <v>2.6120000000000001</v>
      </c>
      <c r="O5554" s="312">
        <v>2.617</v>
      </c>
      <c r="P5554" s="312">
        <v>2.6230000000000002</v>
      </c>
      <c r="Q5554" s="312">
        <v>2.6280000000000001</v>
      </c>
      <c r="R5554" s="312">
        <v>2.633</v>
      </c>
      <c r="S5554" s="312">
        <v>2.6379999999999999</v>
      </c>
      <c r="T5554" s="312">
        <v>2.6429999999999998</v>
      </c>
      <c r="U5554" s="312">
        <v>2.649</v>
      </c>
      <c r="V5554" s="312">
        <v>2.6539999999999999</v>
      </c>
      <c r="W5554" s="312">
        <v>2.6589999999999998</v>
      </c>
      <c r="X5554" s="312">
        <v>2.6640000000000001</v>
      </c>
      <c r="Y5554" s="412">
        <v>2.669</v>
      </c>
      <c r="Z5554" s="312">
        <v>2.6749999999999998</v>
      </c>
      <c r="AA5554" s="312">
        <v>2.68</v>
      </c>
      <c r="AB5554" s="313">
        <v>2.6850000000000001</v>
      </c>
      <c r="AC5554" s="108"/>
      <c r="AD5554" s="785"/>
      <c r="AE5554" s="786"/>
      <c r="AF5554" s="787"/>
      <c r="AG5554" s="849"/>
      <c r="AH5554" s="849"/>
      <c r="AI5554" s="849"/>
      <c r="AJ5554" s="849"/>
    </row>
    <row r="5555" spans="1:39" s="181" customFormat="1" ht="16.5" hidden="1" thickBot="1" x14ac:dyDescent="0.3">
      <c r="A5555" s="2209"/>
      <c r="B5555" s="2212"/>
      <c r="C5555" s="124" t="s">
        <v>117</v>
      </c>
      <c r="D5555" s="108">
        <v>9.2200000000000006</v>
      </c>
      <c r="E5555" s="311">
        <v>9.2219999999999995</v>
      </c>
      <c r="F5555" s="312">
        <v>9.2249999999999996</v>
      </c>
      <c r="G5555" s="312">
        <v>9.2270000000000003</v>
      </c>
      <c r="H5555" s="412">
        <v>9.23</v>
      </c>
      <c r="I5555" s="312">
        <v>9.2319999999999993</v>
      </c>
      <c r="J5555" s="312">
        <v>9.2349999999999994</v>
      </c>
      <c r="K5555" s="312">
        <v>9.2370000000000001</v>
      </c>
      <c r="L5555" s="312">
        <v>9.24</v>
      </c>
      <c r="M5555" s="312">
        <v>9.2420000000000009</v>
      </c>
      <c r="N5555" s="412">
        <v>9.2449999999999992</v>
      </c>
      <c r="O5555" s="312">
        <v>9.2469999999999999</v>
      </c>
      <c r="P5555" s="312">
        <v>9.25</v>
      </c>
      <c r="Q5555" s="312">
        <v>9.2520000000000007</v>
      </c>
      <c r="R5555" s="312">
        <v>9.2539999999999996</v>
      </c>
      <c r="S5555" s="312">
        <v>9.2569999999999997</v>
      </c>
      <c r="T5555" s="312">
        <v>9.2590000000000003</v>
      </c>
      <c r="U5555" s="312">
        <v>9.2620000000000005</v>
      </c>
      <c r="V5555" s="312">
        <v>9.2639999999999993</v>
      </c>
      <c r="W5555" s="312">
        <v>9.2669999999999995</v>
      </c>
      <c r="X5555" s="312">
        <v>9.2690000000000001</v>
      </c>
      <c r="Y5555" s="412">
        <v>9.2720000000000002</v>
      </c>
      <c r="Z5555" s="312">
        <v>9.2739999999999991</v>
      </c>
      <c r="AA5555" s="312">
        <v>9.2769999999999992</v>
      </c>
      <c r="AB5555" s="313">
        <v>9.2789999999999999</v>
      </c>
      <c r="AC5555" s="108"/>
      <c r="AD5555" s="785"/>
      <c r="AE5555" s="786"/>
      <c r="AF5555" s="787"/>
      <c r="AG5555" s="849"/>
      <c r="AH5555" s="849"/>
      <c r="AI5555" s="849"/>
      <c r="AJ5555" s="849"/>
    </row>
    <row r="5556" spans="1:39" s="181" customFormat="1" ht="16.5" hidden="1" thickBot="1" x14ac:dyDescent="0.3">
      <c r="A5556" s="1871"/>
      <c r="B5556" s="3445" t="s">
        <v>42</v>
      </c>
      <c r="C5556" s="3367"/>
      <c r="D5556" s="128"/>
      <c r="E5556" s="178">
        <f t="shared" ref="E5556:X5556" si="2597">SQRT(E5550*E5550+E5551*E5551)/E5514/1.73</f>
        <v>0.29988555175771509</v>
      </c>
      <c r="F5556" s="179">
        <f t="shared" si="2597"/>
        <v>0.32408581007365872</v>
      </c>
      <c r="G5556" s="179">
        <f t="shared" si="2597"/>
        <v>0.35219771906496405</v>
      </c>
      <c r="H5556" s="419">
        <f t="shared" si="2597"/>
        <v>0.32471025286763494</v>
      </c>
      <c r="I5556" s="179">
        <f t="shared" si="2597"/>
        <v>0.30046448139431303</v>
      </c>
      <c r="J5556" s="179">
        <f t="shared" si="2597"/>
        <v>0.32659810317502624</v>
      </c>
      <c r="K5556" s="179">
        <f t="shared" si="2597"/>
        <v>0.30280272638574557</v>
      </c>
      <c r="L5556" s="179">
        <f t="shared" si="2597"/>
        <v>0.37500720768435208</v>
      </c>
      <c r="M5556" s="179">
        <f t="shared" si="2597"/>
        <v>0.30458043319429567</v>
      </c>
      <c r="N5556" s="419">
        <f t="shared" si="2597"/>
        <v>0.32346376437289082</v>
      </c>
      <c r="O5556" s="179">
        <f t="shared" si="2597"/>
        <v>0.29930884877360231</v>
      </c>
      <c r="P5556" s="179">
        <f t="shared" si="2597"/>
        <v>0.37070502174535652</v>
      </c>
      <c r="Q5556" s="179">
        <f t="shared" si="2597"/>
        <v>0.29759197201199467</v>
      </c>
      <c r="R5556" s="179">
        <f t="shared" si="2597"/>
        <v>0.29816207157519947</v>
      </c>
      <c r="S5556" s="179">
        <f t="shared" si="2597"/>
        <v>0.32222680925105646</v>
      </c>
      <c r="T5556" s="179">
        <f t="shared" si="2597"/>
        <v>0.29816207157523605</v>
      </c>
      <c r="U5556" s="179">
        <f t="shared" si="2597"/>
        <v>0.37070502174535652</v>
      </c>
      <c r="V5556" s="179">
        <f t="shared" si="2597"/>
        <v>0.2958946793959204</v>
      </c>
      <c r="W5556" s="179">
        <f t="shared" si="2597"/>
        <v>0.32099927854914767</v>
      </c>
      <c r="X5556" s="179">
        <f t="shared" si="2597"/>
        <v>0.2958946793959793</v>
      </c>
      <c r="Y5556" s="419">
        <f>SQRT(V5550*V5550+V5551*V5551)/V5514/1.73</f>
        <v>0.2958946793959204</v>
      </c>
      <c r="Z5556" s="179">
        <f>SQRT(Z5550*Z5550+Z5551*Z5551)/Z5514/1.73</f>
        <v>0.34817260227559604</v>
      </c>
      <c r="AA5556" s="179">
        <f>SQRT(AA5550*AA5550+AA5551*AA5551)/AA5514/1.73</f>
        <v>0.31978106496833691</v>
      </c>
      <c r="AB5556" s="180">
        <f>SQRT(AB5550*AB5550+AB5551*AB5551)/AB5514/1.73</f>
        <v>0.29533320941607821</v>
      </c>
      <c r="AC5556" s="3160">
        <f>AVERAGE(E5556:AB5556)</f>
        <v>0.31927616916855744</v>
      </c>
      <c r="AD5556" s="848" t="e">
        <f>(AC5552-AC5556)/AC5552</f>
        <v>#DIV/0!</v>
      </c>
      <c r="AE5556" s="509"/>
      <c r="AF5556" s="510"/>
      <c r="AG5556" s="951"/>
      <c r="AH5556" s="951"/>
      <c r="AI5556" s="849"/>
      <c r="AJ5556" s="951"/>
    </row>
    <row r="5557" spans="1:39" s="181" customFormat="1" ht="16.5" thickBot="1" x14ac:dyDescent="0.3">
      <c r="A5557" s="147"/>
      <c r="B5557" s="511" t="s">
        <v>30</v>
      </c>
      <c r="C5557" s="129" t="s">
        <v>13</v>
      </c>
      <c r="D5557" s="113" t="s">
        <v>115</v>
      </c>
      <c r="E5557" s="147">
        <f t="shared" ref="E5557:AB5557" si="2598">(E5558-D5558)*$AE5557*$AF5557</f>
        <v>0</v>
      </c>
      <c r="F5557" s="203">
        <f t="shared" si="2598"/>
        <v>0</v>
      </c>
      <c r="G5557" s="203">
        <f t="shared" si="2598"/>
        <v>0</v>
      </c>
      <c r="H5557" s="413">
        <f t="shared" si="2598"/>
        <v>0</v>
      </c>
      <c r="I5557" s="203">
        <f t="shared" si="2598"/>
        <v>0</v>
      </c>
      <c r="J5557" s="203">
        <f t="shared" si="2598"/>
        <v>0</v>
      </c>
      <c r="K5557" s="203">
        <f t="shared" si="2598"/>
        <v>0</v>
      </c>
      <c r="L5557" s="203">
        <f t="shared" si="2598"/>
        <v>0</v>
      </c>
      <c r="M5557" s="203">
        <f t="shared" si="2598"/>
        <v>0</v>
      </c>
      <c r="N5557" s="413">
        <f t="shared" si="2598"/>
        <v>0</v>
      </c>
      <c r="O5557" s="203">
        <f t="shared" si="2598"/>
        <v>0</v>
      </c>
      <c r="P5557" s="203">
        <f t="shared" si="2598"/>
        <v>0</v>
      </c>
      <c r="Q5557" s="203">
        <f t="shared" si="2598"/>
        <v>0</v>
      </c>
      <c r="R5557" s="203">
        <f t="shared" si="2598"/>
        <v>0</v>
      </c>
      <c r="S5557" s="203">
        <f t="shared" si="2598"/>
        <v>0</v>
      </c>
      <c r="T5557" s="203">
        <f t="shared" si="2598"/>
        <v>0</v>
      </c>
      <c r="U5557" s="203">
        <f t="shared" si="2598"/>
        <v>0</v>
      </c>
      <c r="V5557" s="203">
        <f t="shared" si="2598"/>
        <v>0</v>
      </c>
      <c r="W5557" s="203">
        <f t="shared" si="2598"/>
        <v>0</v>
      </c>
      <c r="X5557" s="203">
        <f t="shared" si="2598"/>
        <v>0</v>
      </c>
      <c r="Y5557" s="413">
        <f>(Y5558-X5558)*$AE5557*$AF5557</f>
        <v>0</v>
      </c>
      <c r="Z5557" s="203">
        <f>(Z5558-Y5558)*$AE5557*$AF5557</f>
        <v>0</v>
      </c>
      <c r="AA5557" s="203">
        <f t="shared" si="2598"/>
        <v>0</v>
      </c>
      <c r="AB5557" s="95">
        <f t="shared" si="2598"/>
        <v>0</v>
      </c>
      <c r="AC5557" s="2255">
        <f>SUM(E5557:AB5557)</f>
        <v>0</v>
      </c>
      <c r="AD5557" s="513"/>
      <c r="AE5557" s="514">
        <v>1</v>
      </c>
      <c r="AF5557" s="515">
        <v>40</v>
      </c>
      <c r="AG5557" s="952"/>
      <c r="AH5557" s="953"/>
      <c r="AI5557" s="952"/>
      <c r="AJ5557" s="849"/>
    </row>
    <row r="5558" spans="1:39" s="181" customFormat="1" ht="16.5" hidden="1" thickBot="1" x14ac:dyDescent="0.3">
      <c r="A5558" s="73"/>
      <c r="B5558" s="1023"/>
      <c r="C5558" s="1068" t="s">
        <v>116</v>
      </c>
      <c r="D5558" s="108"/>
      <c r="E5558" s="73"/>
      <c r="F5558" s="155"/>
      <c r="G5558" s="155"/>
      <c r="H5558" s="412"/>
      <c r="I5558" s="155"/>
      <c r="J5558" s="155"/>
      <c r="K5558" s="155"/>
      <c r="L5558" s="155"/>
      <c r="M5558" s="155"/>
      <c r="N5558" s="412"/>
      <c r="O5558" s="155"/>
      <c r="P5558" s="155"/>
      <c r="Q5558" s="155"/>
      <c r="R5558" s="155"/>
      <c r="S5558" s="155"/>
      <c r="T5558" s="155"/>
      <c r="U5558" s="155"/>
      <c r="V5558" s="155"/>
      <c r="W5558" s="155"/>
      <c r="X5558" s="155"/>
      <c r="Y5558" s="412"/>
      <c r="Z5558" s="155"/>
      <c r="AA5558" s="155"/>
      <c r="AB5558" s="74"/>
      <c r="AC5558" s="2256"/>
      <c r="AD5558" s="519"/>
      <c r="AE5558" s="520"/>
      <c r="AF5558" s="521"/>
      <c r="AG5558" s="951"/>
      <c r="AH5558" s="951"/>
      <c r="AI5558" s="849"/>
      <c r="AJ5558" s="951"/>
    </row>
    <row r="5559" spans="1:39" s="181" customFormat="1" ht="16.5" thickBot="1" x14ac:dyDescent="0.3">
      <c r="A5559" s="1567"/>
      <c r="B5559" s="1023" t="s">
        <v>31</v>
      </c>
      <c r="C5559" s="130" t="s">
        <v>13</v>
      </c>
      <c r="D5559" s="108" t="s">
        <v>115</v>
      </c>
      <c r="E5559" s="73">
        <f t="shared" ref="E5559:AB5559" si="2599">(E5560-D5560)*$AE5559*$AF5559</f>
        <v>0</v>
      </c>
      <c r="F5559" s="155">
        <f t="shared" si="2599"/>
        <v>0</v>
      </c>
      <c r="G5559" s="155">
        <f t="shared" si="2599"/>
        <v>0</v>
      </c>
      <c r="H5559" s="412">
        <f t="shared" si="2599"/>
        <v>0</v>
      </c>
      <c r="I5559" s="155">
        <f t="shared" si="2599"/>
        <v>0</v>
      </c>
      <c r="J5559" s="155">
        <f t="shared" si="2599"/>
        <v>0</v>
      </c>
      <c r="K5559" s="155">
        <f t="shared" si="2599"/>
        <v>0</v>
      </c>
      <c r="L5559" s="155">
        <f t="shared" si="2599"/>
        <v>0</v>
      </c>
      <c r="M5559" s="155">
        <f t="shared" si="2599"/>
        <v>0</v>
      </c>
      <c r="N5559" s="412">
        <f t="shared" si="2599"/>
        <v>0</v>
      </c>
      <c r="O5559" s="155">
        <f t="shared" si="2599"/>
        <v>0</v>
      </c>
      <c r="P5559" s="155">
        <f t="shared" si="2599"/>
        <v>0</v>
      </c>
      <c r="Q5559" s="155">
        <f t="shared" si="2599"/>
        <v>0</v>
      </c>
      <c r="R5559" s="155">
        <f t="shared" si="2599"/>
        <v>0</v>
      </c>
      <c r="S5559" s="155">
        <f t="shared" si="2599"/>
        <v>0</v>
      </c>
      <c r="T5559" s="155">
        <f t="shared" si="2599"/>
        <v>0</v>
      </c>
      <c r="U5559" s="155">
        <f t="shared" si="2599"/>
        <v>0</v>
      </c>
      <c r="V5559" s="155">
        <f t="shared" si="2599"/>
        <v>0</v>
      </c>
      <c r="W5559" s="155">
        <f t="shared" si="2599"/>
        <v>0</v>
      </c>
      <c r="X5559" s="155">
        <f t="shared" si="2599"/>
        <v>0</v>
      </c>
      <c r="Y5559" s="412">
        <f>(Y5560-X5560)*$AE5559*$AF5559</f>
        <v>0</v>
      </c>
      <c r="Z5559" s="155">
        <f>(Z5560-Y5560)*$AE5559*$AF5559</f>
        <v>0</v>
      </c>
      <c r="AA5559" s="155">
        <f t="shared" si="2599"/>
        <v>0</v>
      </c>
      <c r="AB5559" s="74">
        <f t="shared" si="2599"/>
        <v>0</v>
      </c>
      <c r="AC5559" s="2256">
        <f>SUM(E5559:AB5559)</f>
        <v>0</v>
      </c>
      <c r="AD5559" s="513"/>
      <c r="AE5559" s="514">
        <v>1</v>
      </c>
      <c r="AF5559" s="515">
        <v>40</v>
      </c>
      <c r="AG5559" s="952"/>
      <c r="AH5559" s="953"/>
      <c r="AI5559" s="952"/>
      <c r="AJ5559" s="849"/>
    </row>
    <row r="5560" spans="1:39" s="181" customFormat="1" ht="16.5" hidden="1" thickBot="1" x14ac:dyDescent="0.3">
      <c r="A5560" s="1493"/>
      <c r="B5560" s="516"/>
      <c r="C5560" s="1081" t="s">
        <v>116</v>
      </c>
      <c r="D5560" s="114"/>
      <c r="E5560" s="1085"/>
      <c r="F5560" s="329"/>
      <c r="G5560" s="329"/>
      <c r="H5560" s="427"/>
      <c r="I5560" s="329"/>
      <c r="J5560" s="329"/>
      <c r="K5560" s="329"/>
      <c r="L5560" s="329"/>
      <c r="M5560" s="329"/>
      <c r="N5560" s="427"/>
      <c r="O5560" s="329"/>
      <c r="P5560" s="329"/>
      <c r="Q5560" s="329"/>
      <c r="R5560" s="329"/>
      <c r="S5560" s="329"/>
      <c r="T5560" s="329"/>
      <c r="U5560" s="329"/>
      <c r="V5560" s="329"/>
      <c r="W5560" s="329"/>
      <c r="X5560" s="329"/>
      <c r="Y5560" s="427"/>
      <c r="Z5560" s="329"/>
      <c r="AA5560" s="329"/>
      <c r="AB5560" s="1086"/>
      <c r="AC5560" s="2257"/>
      <c r="AD5560" s="1494"/>
      <c r="AE5560" s="1495"/>
      <c r="AF5560" s="1496"/>
      <c r="AG5560" s="926"/>
      <c r="AH5560" s="926"/>
      <c r="AI5560" s="926"/>
      <c r="AJ5560" s="926"/>
    </row>
    <row r="5561" spans="1:39" s="181" customFormat="1" ht="15.75" customHeight="1" x14ac:dyDescent="0.25">
      <c r="A5561" s="3382" t="s">
        <v>32</v>
      </c>
      <c r="B5561" s="3414"/>
      <c r="C5561" s="125" t="s">
        <v>13</v>
      </c>
      <c r="D5561" s="122"/>
      <c r="E5561" s="138">
        <f t="shared" ref="E5561:AB5562" si="2600">SUM(E5515,E5522,E5529,E5536,E5543,E5550)</f>
        <v>142.99999999999977</v>
      </c>
      <c r="F5561" s="136">
        <f t="shared" si="2600"/>
        <v>141</v>
      </c>
      <c r="G5561" s="136">
        <f t="shared" si="2600"/>
        <v>144.00000000000102</v>
      </c>
      <c r="H5561" s="411">
        <f t="shared" si="2600"/>
        <v>128.99999999999955</v>
      </c>
      <c r="I5561" s="136">
        <f t="shared" si="2600"/>
        <v>112.99999999999955</v>
      </c>
      <c r="J5561" s="136">
        <f t="shared" si="2600"/>
        <v>159.00000000000114</v>
      </c>
      <c r="K5561" s="136">
        <f t="shared" si="2600"/>
        <v>210.99999999999937</v>
      </c>
      <c r="L5561" s="136">
        <f t="shared" si="2600"/>
        <v>210.00000000000037</v>
      </c>
      <c r="M5561" s="136">
        <f t="shared" si="2600"/>
        <v>238.99999999999943</v>
      </c>
      <c r="N5561" s="411">
        <f t="shared" si="2600"/>
        <v>223.00000000000074</v>
      </c>
      <c r="O5561" s="136">
        <f t="shared" si="2600"/>
        <v>210.9999999999994</v>
      </c>
      <c r="P5561" s="136">
        <f t="shared" si="2600"/>
        <v>224.00000000000017</v>
      </c>
      <c r="Q5561" s="136">
        <f t="shared" si="2600"/>
        <v>210.99999999999937</v>
      </c>
      <c r="R5561" s="136">
        <f t="shared" si="2600"/>
        <v>206.99999999999986</v>
      </c>
      <c r="S5561" s="136">
        <f t="shared" si="2600"/>
        <v>210.99999999999937</v>
      </c>
      <c r="T5561" s="136">
        <f t="shared" si="2600"/>
        <v>250.99999999999946</v>
      </c>
      <c r="U5561" s="136">
        <f t="shared" si="2600"/>
        <v>238.00000000000131</v>
      </c>
      <c r="V5561" s="136">
        <f t="shared" si="2600"/>
        <v>225.00000000000051</v>
      </c>
      <c r="W5561" s="136">
        <f t="shared" si="2600"/>
        <v>223.00000000000165</v>
      </c>
      <c r="X5561" s="136">
        <f t="shared" si="2600"/>
        <v>254.99999999999764</v>
      </c>
      <c r="Y5561" s="411">
        <f>SUM(Y5515,Y5522,Y5529,Y5536,Y5543,Y5550)</f>
        <v>207.00000000000159</v>
      </c>
      <c r="Z5561" s="136">
        <f t="shared" si="2600"/>
        <v>211.99999999999926</v>
      </c>
      <c r="AA5561" s="136">
        <f t="shared" si="2600"/>
        <v>180.99999999999781</v>
      </c>
      <c r="AB5561" s="522">
        <f t="shared" si="2600"/>
        <v>157.00000000000358</v>
      </c>
      <c r="AC5561" s="2254">
        <f>SUM(AC5515,AC5522,AC5529,AC5536,AC5543,AC5550)</f>
        <v>4725.0000000000018</v>
      </c>
      <c r="AD5561" s="964"/>
      <c r="AE5561" s="965"/>
      <c r="AF5561" s="966"/>
      <c r="AG5561" s="926"/>
      <c r="AH5561" s="926"/>
      <c r="AI5561" s="926"/>
      <c r="AJ5561" s="926"/>
    </row>
    <row r="5562" spans="1:39" s="181" customFormat="1" ht="16.5" thickBot="1" x14ac:dyDescent="0.3">
      <c r="A5562" s="3382"/>
      <c r="B5562" s="3414"/>
      <c r="C5562" s="500" t="s">
        <v>14</v>
      </c>
      <c r="D5562" s="128"/>
      <c r="E5562" s="614">
        <f t="shared" si="2600"/>
        <v>93.999999999999417</v>
      </c>
      <c r="F5562" s="325">
        <f t="shared" si="2600"/>
        <v>96.999999999999531</v>
      </c>
      <c r="G5562" s="325">
        <f t="shared" si="2600"/>
        <v>93.999999999999417</v>
      </c>
      <c r="H5562" s="439">
        <f t="shared" si="2600"/>
        <v>85.000000000002629</v>
      </c>
      <c r="I5562" s="325">
        <f t="shared" si="2600"/>
        <v>77.999999999999403</v>
      </c>
      <c r="J5562" s="325">
        <f t="shared" si="2600"/>
        <v>102.99999999999976</v>
      </c>
      <c r="K5562" s="325">
        <f t="shared" si="2600"/>
        <v>137.99999999999812</v>
      </c>
      <c r="L5562" s="325">
        <f t="shared" si="2600"/>
        <v>141.00000000000179</v>
      </c>
      <c r="M5562" s="325">
        <f t="shared" si="2600"/>
        <v>156.00000000000057</v>
      </c>
      <c r="N5562" s="439">
        <f t="shared" si="2600"/>
        <v>150.99999999999801</v>
      </c>
      <c r="O5562" s="325">
        <f t="shared" si="2600"/>
        <v>137.99999999999989</v>
      </c>
      <c r="P5562" s="325">
        <f t="shared" si="2600"/>
        <v>148.99999999999915</v>
      </c>
      <c r="Q5562" s="325">
        <f t="shared" si="2600"/>
        <v>138.00000000000171</v>
      </c>
      <c r="R5562" s="325">
        <f t="shared" si="2600"/>
        <v>138.00000000000168</v>
      </c>
      <c r="S5562" s="325">
        <f t="shared" si="2600"/>
        <v>138.99999999999756</v>
      </c>
      <c r="T5562" s="325">
        <f t="shared" si="2600"/>
        <v>162.00000000000085</v>
      </c>
      <c r="U5562" s="325">
        <f t="shared" si="2600"/>
        <v>161.00000000000136</v>
      </c>
      <c r="V5562" s="325">
        <f t="shared" si="2600"/>
        <v>145.99999999999724</v>
      </c>
      <c r="W5562" s="325">
        <f t="shared" si="2600"/>
        <v>151.00000000000335</v>
      </c>
      <c r="X5562" s="325">
        <f t="shared" si="2600"/>
        <v>165.99999999999682</v>
      </c>
      <c r="Y5562" s="439">
        <f>SUM(Y5516,Y5523,Y5530,Y5537,Y5544,Y5551)</f>
        <v>141.00000000000179</v>
      </c>
      <c r="Z5562" s="325">
        <f t="shared" si="2600"/>
        <v>137.99999999999812</v>
      </c>
      <c r="AA5562" s="325">
        <f t="shared" si="2600"/>
        <v>121.00000000000222</v>
      </c>
      <c r="AB5562" s="615">
        <f t="shared" si="2600"/>
        <v>103.9999999999992</v>
      </c>
      <c r="AC5562" s="1497">
        <f>SUM(AC5516,AC5523,AC5530,AC5537,AC5544,AC5551)</f>
        <v>3128.9999999999995</v>
      </c>
      <c r="AD5562" s="967"/>
      <c r="AE5562" s="968"/>
      <c r="AF5562" s="969"/>
      <c r="AG5562" s="926"/>
      <c r="AH5562" s="926"/>
      <c r="AI5562" s="926"/>
      <c r="AJ5562" s="926"/>
    </row>
    <row r="5563" spans="1:39" s="181" customFormat="1" ht="15.75" customHeight="1" x14ac:dyDescent="0.25">
      <c r="A5563" s="3304" t="s">
        <v>33</v>
      </c>
      <c r="B5563" s="3305"/>
      <c r="C5563" s="121" t="s">
        <v>34</v>
      </c>
      <c r="D5563" s="113"/>
      <c r="E5563" s="139">
        <f t="shared" ref="E5563:AC5563" si="2601">100-(E5561/(E5494+E5501))*100</f>
        <v>-3.623188405798345</v>
      </c>
      <c r="F5563" s="137">
        <f t="shared" si="2601"/>
        <v>2.0833333333334139</v>
      </c>
      <c r="G5563" s="137">
        <f t="shared" si="2601"/>
        <v>-4.3478260869566583</v>
      </c>
      <c r="H5563" s="425">
        <f t="shared" si="2601"/>
        <v>-2.3809523809524649</v>
      </c>
      <c r="I5563" s="137">
        <f t="shared" si="2601"/>
        <v>-4.6296296296278285</v>
      </c>
      <c r="J5563" s="137">
        <f t="shared" si="2601"/>
        <v>-1.9230769230784261</v>
      </c>
      <c r="K5563" s="137">
        <f t="shared" si="2601"/>
        <v>-0.47619047618977106</v>
      </c>
      <c r="L5563" s="137">
        <f t="shared" si="2601"/>
        <v>2.2737367544323206E-13</v>
      </c>
      <c r="M5563" s="137">
        <f t="shared" si="2601"/>
        <v>-2.1367521367526905</v>
      </c>
      <c r="N5563" s="425">
        <f t="shared" si="2601"/>
        <v>2.1929824561406832</v>
      </c>
      <c r="O5563" s="137">
        <f t="shared" si="2601"/>
        <v>-0.47619047619105004</v>
      </c>
      <c r="P5563" s="137">
        <f t="shared" si="2601"/>
        <v>-6.6666666666663161</v>
      </c>
      <c r="Q5563" s="137">
        <f t="shared" si="2601"/>
        <v>-0.47619047619105004</v>
      </c>
      <c r="R5563" s="137">
        <f t="shared" si="2601"/>
        <v>-1.4705882352919843</v>
      </c>
      <c r="S5563" s="137">
        <f t="shared" si="2601"/>
        <v>-0.4761904761923148</v>
      </c>
      <c r="T5563" s="137">
        <f t="shared" si="2601"/>
        <v>0.3968253968272677</v>
      </c>
      <c r="U5563" s="137">
        <f t="shared" si="2601"/>
        <v>0.83333333333288806</v>
      </c>
      <c r="V5563" s="137">
        <f t="shared" si="2601"/>
        <v>-1.3513513513517807</v>
      </c>
      <c r="W5563" s="137">
        <f t="shared" si="2601"/>
        <v>-0.45045045045139886</v>
      </c>
      <c r="X5563" s="137">
        <f t="shared" si="2601"/>
        <v>-1.1904761904756924</v>
      </c>
      <c r="Y5563" s="425">
        <f>100-(Y5561/(Y5494+Y5501))*100</f>
        <v>1.4285714285710753</v>
      </c>
      <c r="Z5563" s="137">
        <f t="shared" si="2601"/>
        <v>-0.95238095238019582</v>
      </c>
      <c r="AA5563" s="137">
        <f t="shared" si="2601"/>
        <v>-0.55555555555648084</v>
      </c>
      <c r="AB5563" s="140">
        <f t="shared" si="2601"/>
        <v>-0.64102564102526571</v>
      </c>
      <c r="AC5563" s="528">
        <f t="shared" si="2601"/>
        <v>-0.96153846153843858</v>
      </c>
      <c r="AD5563" s="975"/>
      <c r="AE5563" s="976"/>
      <c r="AF5563" s="977"/>
      <c r="AG5563" s="926"/>
      <c r="AH5563" s="926"/>
      <c r="AI5563" s="926"/>
      <c r="AJ5563" s="926"/>
    </row>
    <row r="5564" spans="1:39" s="181" customFormat="1" ht="16.5" thickBot="1" x14ac:dyDescent="0.3">
      <c r="A5564" s="3306"/>
      <c r="B5564" s="3307"/>
      <c r="C5564" s="126" t="s">
        <v>35</v>
      </c>
      <c r="D5564" s="114"/>
      <c r="E5564" s="529">
        <f t="shared" ref="E5564:AC5564" si="2602">100-(E5562/(E5495+E5502))*100</f>
        <v>-4.444444444452202</v>
      </c>
      <c r="F5564" s="530">
        <f t="shared" si="2602"/>
        <v>-7.7777777777731814</v>
      </c>
      <c r="G5564" s="530">
        <f t="shared" si="2602"/>
        <v>2.0833333333340249</v>
      </c>
      <c r="H5564" s="430">
        <f t="shared" si="2602"/>
        <v>-8.9743589743631844</v>
      </c>
      <c r="I5564" s="530">
        <f t="shared" si="2602"/>
        <v>0</v>
      </c>
      <c r="J5564" s="530">
        <f t="shared" si="2602"/>
        <v>-7.2916666666663161</v>
      </c>
      <c r="K5564" s="530">
        <f t="shared" si="2602"/>
        <v>0</v>
      </c>
      <c r="L5564" s="530">
        <f t="shared" si="2602"/>
        <v>-2.1739130434730498</v>
      </c>
      <c r="M5564" s="530">
        <f t="shared" si="2602"/>
        <v>-1.1368683772161603E-12</v>
      </c>
      <c r="N5564" s="430">
        <f t="shared" si="2602"/>
        <v>-4.8611111111135159</v>
      </c>
      <c r="O5564" s="530">
        <f t="shared" si="2602"/>
        <v>-1.2931877790833823E-12</v>
      </c>
      <c r="P5564" s="530">
        <f t="shared" si="2602"/>
        <v>-7.9710144927461357</v>
      </c>
      <c r="Q5564" s="530">
        <f t="shared" si="2602"/>
        <v>-2.6005864128819667E-12</v>
      </c>
      <c r="R5564" s="530">
        <f t="shared" si="2602"/>
        <v>-2.5721647034515627E-12</v>
      </c>
      <c r="S5564" s="530">
        <f t="shared" si="2602"/>
        <v>-5.3030303030272989</v>
      </c>
      <c r="T5564" s="530">
        <f t="shared" si="2602"/>
        <v>3.5714285714235672</v>
      </c>
      <c r="U5564" s="530">
        <f t="shared" si="2602"/>
        <v>-3.2051282051228185</v>
      </c>
      <c r="V5564" s="530">
        <f t="shared" si="2602"/>
        <v>-1.3888888888906337</v>
      </c>
      <c r="W5564" s="530">
        <f t="shared" si="2602"/>
        <v>-4.8611111111094658</v>
      </c>
      <c r="X5564" s="530">
        <f t="shared" si="2602"/>
        <v>1.1904761904734613</v>
      </c>
      <c r="Y5564" s="430">
        <f>100-(Y5562/(Y5495+Y5502))*100</f>
        <v>-2.173913043480951</v>
      </c>
      <c r="Z5564" s="530">
        <f t="shared" si="2602"/>
        <v>-4.5454545454519604</v>
      </c>
      <c r="AA5564" s="530">
        <f t="shared" si="2602"/>
        <v>-0.83333333332838322</v>
      </c>
      <c r="AB5564" s="531">
        <f t="shared" si="2602"/>
        <v>-1.9607843137279417</v>
      </c>
      <c r="AC5564" s="532">
        <f t="shared" si="2602"/>
        <v>-2.2549019607843093</v>
      </c>
      <c r="AD5564" s="983"/>
      <c r="AE5564" s="984"/>
      <c r="AF5564" s="985"/>
      <c r="AG5564" s="926"/>
      <c r="AH5564" s="926"/>
      <c r="AI5564" s="926"/>
      <c r="AJ5564" s="926"/>
    </row>
    <row r="5565" spans="1:39" s="181" customFormat="1" x14ac:dyDescent="0.25">
      <c r="A5565" s="3311"/>
      <c r="B5565" s="3312"/>
      <c r="C5565" s="807"/>
      <c r="D5565" s="1463" t="s">
        <v>111</v>
      </c>
      <c r="E5565" s="986">
        <f>(E5496+E5503-E5517-E5524-E5531-E5538-E5545-E5552)/(E5496+E5503)</f>
        <v>0</v>
      </c>
      <c r="F5565" s="986">
        <f t="shared" ref="F5565:AC5565" si="2603">(F5496+F5503-F5517-F5524-F5531-F5538-F5545-F5552)/(F5496+F5503)</f>
        <v>-0.25</v>
      </c>
      <c r="G5565" s="986">
        <f t="shared" si="2603"/>
        <v>-0.25</v>
      </c>
      <c r="H5565" s="987">
        <f t="shared" si="2603"/>
        <v>0.1</v>
      </c>
      <c r="I5565" s="986">
        <f t="shared" si="2603"/>
        <v>0.2</v>
      </c>
      <c r="J5565" s="986">
        <f t="shared" si="2603"/>
        <v>8.3333333333333329E-2</v>
      </c>
      <c r="K5565" s="986">
        <f t="shared" si="2603"/>
        <v>-7.1428571428571425E-2</v>
      </c>
      <c r="L5565" s="986">
        <f t="shared" si="2603"/>
        <v>6.25E-2</v>
      </c>
      <c r="M5565" s="986">
        <f t="shared" si="2603"/>
        <v>5.5555555555555552E-2</v>
      </c>
      <c r="N5565" s="987">
        <f t="shared" si="2603"/>
        <v>0</v>
      </c>
      <c r="O5565" s="986">
        <f t="shared" si="2603"/>
        <v>6.25E-2</v>
      </c>
      <c r="P5565" s="986">
        <f t="shared" si="2603"/>
        <v>-6.6666666666666666E-2</v>
      </c>
      <c r="Q5565" s="986">
        <f t="shared" si="2603"/>
        <v>-7.1428571428571425E-2</v>
      </c>
      <c r="R5565" s="986">
        <f t="shared" si="2603"/>
        <v>6.25E-2</v>
      </c>
      <c r="S5565" s="986">
        <f t="shared" si="2603"/>
        <v>6.25E-2</v>
      </c>
      <c r="T5565" s="986">
        <f t="shared" si="2603"/>
        <v>-5.8823529411764705E-2</v>
      </c>
      <c r="U5565" s="986">
        <f t="shared" si="2603"/>
        <v>5.5555555555555552E-2</v>
      </c>
      <c r="V5565" s="986">
        <f t="shared" si="2603"/>
        <v>0</v>
      </c>
      <c r="W5565" s="986">
        <f t="shared" si="2603"/>
        <v>0</v>
      </c>
      <c r="X5565" s="986">
        <f t="shared" si="2603"/>
        <v>0</v>
      </c>
      <c r="Y5565" s="987">
        <f>(Y5496+Y5503-Y5517-Y5524-Y5531-Y5538-Y5545-Y5552)/(Y5496+Y5503)</f>
        <v>6.25E-2</v>
      </c>
      <c r="Z5565" s="986">
        <f t="shared" si="2603"/>
        <v>6.25E-2</v>
      </c>
      <c r="AA5565" s="986">
        <f t="shared" si="2603"/>
        <v>-8.3333333333333329E-2</v>
      </c>
      <c r="AB5565" s="988">
        <f t="shared" si="2603"/>
        <v>0</v>
      </c>
      <c r="AC5565" s="457">
        <f t="shared" si="2603"/>
        <v>8.8495575221238937E-3</v>
      </c>
      <c r="AD5565" s="989"/>
      <c r="AE5565" s="990"/>
      <c r="AF5565" s="991"/>
      <c r="AG5565" s="926"/>
      <c r="AH5565" s="926"/>
      <c r="AI5565" s="926"/>
      <c r="AJ5565" s="926"/>
    </row>
    <row r="5566" spans="1:39" s="181" customFormat="1" ht="16.5" thickBot="1" x14ac:dyDescent="0.3">
      <c r="A5566" s="3313"/>
      <c r="B5566" s="3314"/>
      <c r="C5566" s="632"/>
      <c r="D5566" s="1469" t="s">
        <v>112</v>
      </c>
      <c r="E5566" s="458">
        <f>(E5500+E5507-E5521-E5528-E5535-E5542-E5549-E5556)/(E5500+E5507)</f>
        <v>-3.7847714496508054E-2</v>
      </c>
      <c r="F5566" s="458">
        <f t="shared" ref="F5566:AC5566" si="2604">(F5500+F5507-F5521-F5528-F5535-F5542-F5549-F5556)/(F5500+F5507)</f>
        <v>-9.5171850489487609E-3</v>
      </c>
      <c r="G5566" s="458">
        <f t="shared" si="2604"/>
        <v>-2.6272502932942695E-2</v>
      </c>
      <c r="H5566" s="459">
        <f t="shared" si="2604"/>
        <v>-4.3343467818715467E-2</v>
      </c>
      <c r="I5566" s="458">
        <f t="shared" si="2604"/>
        <v>-3.14145522518215E-2</v>
      </c>
      <c r="J5566" s="458">
        <f t="shared" si="2604"/>
        <v>-3.32275526898137E-2</v>
      </c>
      <c r="K5566" s="458">
        <f t="shared" si="2604"/>
        <v>-4.2509915976347516E-3</v>
      </c>
      <c r="L5566" s="458">
        <f t="shared" si="2604"/>
        <v>-7.9682152325297149E-3</v>
      </c>
      <c r="M5566" s="458">
        <f t="shared" si="2604"/>
        <v>-1.5707226540800565E-2</v>
      </c>
      <c r="N5566" s="459">
        <f t="shared" si="2604"/>
        <v>-1.4382785412608058E-3</v>
      </c>
      <c r="O5566" s="458">
        <f t="shared" si="2604"/>
        <v>-5.9525199690814911E-3</v>
      </c>
      <c r="P5566" s="458">
        <f t="shared" si="2604"/>
        <v>-7.1998284478878669E-2</v>
      </c>
      <c r="Q5566" s="458">
        <f t="shared" si="2604"/>
        <v>-5.9908285639779218E-3</v>
      </c>
      <c r="R5566" s="458">
        <f t="shared" si="2604"/>
        <v>-1.203907804834827E-2</v>
      </c>
      <c r="S5566" s="458">
        <f t="shared" si="2604"/>
        <v>-1.9183881229009873E-2</v>
      </c>
      <c r="T5566" s="458">
        <f t="shared" si="2604"/>
        <v>1.2607634572308332E-2</v>
      </c>
      <c r="U5566" s="458">
        <f t="shared" si="2604"/>
        <v>-4.9701307144440652E-3</v>
      </c>
      <c r="V5566" s="458">
        <f t="shared" si="2604"/>
        <v>-1.625863197639086E-2</v>
      </c>
      <c r="W5566" s="458">
        <f t="shared" si="2604"/>
        <v>-1.7113804076821268E-2</v>
      </c>
      <c r="X5566" s="458">
        <f t="shared" si="2604"/>
        <v>-7.1664994057900845E-3</v>
      </c>
      <c r="Y5566" s="459">
        <f>(Y5500+Y5507-Y5521-Y5528-Y5535-Y5542-Y5549-Y5556)/(Y5500+Y5507)</f>
        <v>-1.625863197639086E-2</v>
      </c>
      <c r="Z5566" s="458">
        <f t="shared" si="2604"/>
        <v>-2.1173894090121197E-2</v>
      </c>
      <c r="AA5566" s="458">
        <f t="shared" si="2604"/>
        <v>-7.8329838885646472E-3</v>
      </c>
      <c r="AB5566" s="460">
        <f t="shared" si="2604"/>
        <v>-9.4758527007984435E-3</v>
      </c>
      <c r="AC5566" s="461">
        <f t="shared" si="2604"/>
        <v>-1.5577070018818721E-2</v>
      </c>
      <c r="AD5566" s="992"/>
      <c r="AE5566" s="993"/>
      <c r="AF5566" s="994"/>
    </row>
    <row r="5567" spans="1:39" s="181" customFormat="1" ht="16.5" thickBot="1" x14ac:dyDescent="0.3"/>
    <row r="5568" spans="1:39" s="181" customFormat="1" ht="16.5" thickBot="1" x14ac:dyDescent="0.3">
      <c r="A5568" s="3317" t="s">
        <v>378</v>
      </c>
      <c r="B5568" s="3318"/>
      <c r="AJ5568" s="778"/>
      <c r="AK5568" s="778"/>
      <c r="AL5568" s="778"/>
      <c r="AM5568" s="778"/>
    </row>
    <row r="5569" spans="1:40" s="181" customFormat="1" ht="16.5" thickBot="1" x14ac:dyDescent="0.3">
      <c r="A5569" s="3319" t="s">
        <v>779</v>
      </c>
      <c r="B5569" s="3320"/>
      <c r="C5569" s="468"/>
      <c r="D5569" s="1936">
        <v>0</v>
      </c>
      <c r="E5569" s="2918">
        <v>1</v>
      </c>
      <c r="F5569" s="1921">
        <v>2</v>
      </c>
      <c r="G5569" s="1921">
        <v>3</v>
      </c>
      <c r="H5569" s="1922">
        <v>4</v>
      </c>
      <c r="I5569" s="1921">
        <v>5</v>
      </c>
      <c r="J5569" s="1921">
        <v>6</v>
      </c>
      <c r="K5569" s="1921">
        <v>7</v>
      </c>
      <c r="L5569" s="1921">
        <v>8</v>
      </c>
      <c r="M5569" s="1921">
        <v>9</v>
      </c>
      <c r="N5569" s="1922">
        <v>10</v>
      </c>
      <c r="O5569" s="1921">
        <v>11</v>
      </c>
      <c r="P5569" s="1921">
        <v>12</v>
      </c>
      <c r="Q5569" s="1921">
        <v>13</v>
      </c>
      <c r="R5569" s="1921">
        <v>14</v>
      </c>
      <c r="S5569" s="1921">
        <v>15</v>
      </c>
      <c r="T5569" s="1921">
        <v>16</v>
      </c>
      <c r="U5569" s="1921">
        <v>17</v>
      </c>
      <c r="V5569" s="1921">
        <v>18</v>
      </c>
      <c r="W5569" s="1921">
        <v>19</v>
      </c>
      <c r="X5569" s="1921">
        <v>20</v>
      </c>
      <c r="Y5569" s="1922">
        <v>21</v>
      </c>
      <c r="Z5569" s="1921">
        <v>22</v>
      </c>
      <c r="AA5569" s="1921">
        <v>23</v>
      </c>
      <c r="AB5569" s="1921">
        <v>24</v>
      </c>
      <c r="AC5569" s="2919"/>
      <c r="AD5569" s="217"/>
      <c r="AE5569" s="217"/>
      <c r="AF5569" s="217"/>
      <c r="AJ5569" s="778"/>
      <c r="AK5569" s="778"/>
      <c r="AL5569" s="778"/>
      <c r="AM5569" s="778"/>
    </row>
    <row r="5570" spans="1:40" s="181" customFormat="1" x14ac:dyDescent="0.25">
      <c r="A5570" s="628" t="s">
        <v>10</v>
      </c>
      <c r="B5570" s="355"/>
      <c r="C5570" s="1160"/>
      <c r="D5570" s="236"/>
      <c r="E5570" s="913">
        <v>6</v>
      </c>
      <c r="F5570" s="355">
        <v>6</v>
      </c>
      <c r="G5570" s="355">
        <v>6</v>
      </c>
      <c r="H5570" s="442">
        <v>6</v>
      </c>
      <c r="I5570" s="355">
        <v>6</v>
      </c>
      <c r="J5570" s="355">
        <v>6</v>
      </c>
      <c r="K5570" s="355">
        <v>6</v>
      </c>
      <c r="L5570" s="355">
        <v>6</v>
      </c>
      <c r="M5570" s="355">
        <v>6</v>
      </c>
      <c r="N5570" s="442">
        <v>6</v>
      </c>
      <c r="O5570" s="355">
        <v>6</v>
      </c>
      <c r="P5570" s="355">
        <v>6</v>
      </c>
      <c r="Q5570" s="355">
        <v>6</v>
      </c>
      <c r="R5570" s="355">
        <v>6</v>
      </c>
      <c r="S5570" s="355">
        <v>6</v>
      </c>
      <c r="T5570" s="355">
        <v>6</v>
      </c>
      <c r="U5570" s="355">
        <v>6</v>
      </c>
      <c r="V5570" s="355">
        <v>6</v>
      </c>
      <c r="W5570" s="355">
        <v>6</v>
      </c>
      <c r="X5570" s="355">
        <v>6</v>
      </c>
      <c r="Y5570" s="442">
        <v>6</v>
      </c>
      <c r="Z5570" s="355">
        <v>6</v>
      </c>
      <c r="AA5570" s="355">
        <v>6</v>
      </c>
      <c r="AB5570" s="2188">
        <v>6</v>
      </c>
      <c r="AC5570" s="931"/>
      <c r="AJ5570" s="778"/>
      <c r="AK5570" s="778"/>
      <c r="AL5570" s="778"/>
      <c r="AM5570" s="778"/>
    </row>
    <row r="5571" spans="1:40" s="181" customFormat="1" ht="16.5" thickBot="1" x14ac:dyDescent="0.3">
      <c r="A5571" s="631" t="s">
        <v>11</v>
      </c>
      <c r="B5571" s="1827"/>
      <c r="C5571" s="1101"/>
      <c r="D5571" s="141"/>
      <c r="E5571" s="837">
        <v>2</v>
      </c>
      <c r="F5571" s="1827">
        <v>2</v>
      </c>
      <c r="G5571" s="1827">
        <v>2</v>
      </c>
      <c r="H5571" s="575">
        <v>2</v>
      </c>
      <c r="I5571" s="1827">
        <v>2</v>
      </c>
      <c r="J5571" s="1827">
        <v>2</v>
      </c>
      <c r="K5571" s="1827">
        <v>2</v>
      </c>
      <c r="L5571" s="1827">
        <v>2</v>
      </c>
      <c r="M5571" s="1827">
        <v>2</v>
      </c>
      <c r="N5571" s="575">
        <v>2</v>
      </c>
      <c r="O5571" s="1827">
        <v>2</v>
      </c>
      <c r="P5571" s="1827">
        <v>2</v>
      </c>
      <c r="Q5571" s="1827">
        <v>2</v>
      </c>
      <c r="R5571" s="1827">
        <v>2</v>
      </c>
      <c r="S5571" s="1827">
        <v>2</v>
      </c>
      <c r="T5571" s="1827">
        <v>2</v>
      </c>
      <c r="U5571" s="1827">
        <v>2</v>
      </c>
      <c r="V5571" s="1827">
        <v>2</v>
      </c>
      <c r="W5571" s="1827">
        <v>2</v>
      </c>
      <c r="X5571" s="1827">
        <v>2</v>
      </c>
      <c r="Y5571" s="575">
        <v>2</v>
      </c>
      <c r="Z5571" s="1827">
        <v>2</v>
      </c>
      <c r="AA5571" s="1827">
        <v>2</v>
      </c>
      <c r="AB5571" s="2189">
        <v>2</v>
      </c>
      <c r="AC5571" s="935"/>
      <c r="AJ5571" s="951"/>
      <c r="AK5571" s="951"/>
      <c r="AL5571" s="849"/>
      <c r="AM5571" s="951"/>
      <c r="AN5571" s="852"/>
    </row>
    <row r="5572" spans="1:40" s="181" customFormat="1" x14ac:dyDescent="0.25">
      <c r="A5572" s="3412" t="s">
        <v>1039</v>
      </c>
      <c r="B5572" s="3627" t="s">
        <v>12</v>
      </c>
      <c r="C5572" s="125" t="s">
        <v>13</v>
      </c>
      <c r="D5572" s="122" t="s">
        <v>54</v>
      </c>
      <c r="E5572" s="326">
        <v>0</v>
      </c>
      <c r="F5572" s="322">
        <v>0</v>
      </c>
      <c r="G5572" s="322">
        <v>0</v>
      </c>
      <c r="H5572" s="436">
        <v>0</v>
      </c>
      <c r="I5572" s="322">
        <v>0</v>
      </c>
      <c r="J5572" s="322">
        <v>0</v>
      </c>
      <c r="K5572" s="322">
        <v>0</v>
      </c>
      <c r="L5572" s="322">
        <v>0</v>
      </c>
      <c r="M5572" s="322">
        <v>0</v>
      </c>
      <c r="N5572" s="436">
        <v>0</v>
      </c>
      <c r="O5572" s="322">
        <v>0</v>
      </c>
      <c r="P5572" s="322">
        <v>0</v>
      </c>
      <c r="Q5572" s="322">
        <v>0</v>
      </c>
      <c r="R5572" s="322">
        <v>0</v>
      </c>
      <c r="S5572" s="322">
        <v>0</v>
      </c>
      <c r="T5572" s="322">
        <v>0</v>
      </c>
      <c r="U5572" s="322">
        <v>0</v>
      </c>
      <c r="V5572" s="322">
        <v>0</v>
      </c>
      <c r="W5572" s="322">
        <v>0</v>
      </c>
      <c r="X5572" s="322">
        <v>0</v>
      </c>
      <c r="Y5572" s="436">
        <v>0</v>
      </c>
      <c r="Z5572" s="322">
        <v>0</v>
      </c>
      <c r="AA5572" s="322">
        <v>0</v>
      </c>
      <c r="AB5572" s="476">
        <v>0</v>
      </c>
      <c r="AC5572" s="623">
        <f>SUM(E5572:AB5572)</f>
        <v>0</v>
      </c>
      <c r="AD5572" s="70">
        <v>6300</v>
      </c>
      <c r="AE5572" s="71">
        <v>100</v>
      </c>
      <c r="AF5572" s="72">
        <v>120</v>
      </c>
      <c r="AJ5572" s="952"/>
      <c r="AK5572" s="953"/>
      <c r="AL5572" s="952"/>
      <c r="AM5572" s="849"/>
      <c r="AN5572" s="852"/>
    </row>
    <row r="5573" spans="1:40" s="181" customFormat="1" x14ac:dyDescent="0.25">
      <c r="A5573" s="3626"/>
      <c r="B5573" s="3628"/>
      <c r="C5573" s="123" t="s">
        <v>14</v>
      </c>
      <c r="D5573" s="108" t="s">
        <v>54</v>
      </c>
      <c r="E5573" s="308">
        <v>0</v>
      </c>
      <c r="F5573" s="309">
        <v>0</v>
      </c>
      <c r="G5573" s="309">
        <v>0</v>
      </c>
      <c r="H5573" s="415">
        <v>0</v>
      </c>
      <c r="I5573" s="309">
        <v>0</v>
      </c>
      <c r="J5573" s="309">
        <v>0</v>
      </c>
      <c r="K5573" s="309">
        <v>0</v>
      </c>
      <c r="L5573" s="309">
        <v>0</v>
      </c>
      <c r="M5573" s="309">
        <v>0</v>
      </c>
      <c r="N5573" s="415">
        <v>0</v>
      </c>
      <c r="O5573" s="309">
        <v>0</v>
      </c>
      <c r="P5573" s="309">
        <v>0</v>
      </c>
      <c r="Q5573" s="309">
        <v>0</v>
      </c>
      <c r="R5573" s="309">
        <v>0</v>
      </c>
      <c r="S5573" s="309">
        <v>0</v>
      </c>
      <c r="T5573" s="309">
        <v>0</v>
      </c>
      <c r="U5573" s="309">
        <v>0</v>
      </c>
      <c r="V5573" s="309">
        <v>0</v>
      </c>
      <c r="W5573" s="309">
        <v>0</v>
      </c>
      <c r="X5573" s="309">
        <v>0</v>
      </c>
      <c r="Y5573" s="415">
        <v>0</v>
      </c>
      <c r="Z5573" s="309">
        <v>0</v>
      </c>
      <c r="AA5573" s="309">
        <v>0</v>
      </c>
      <c r="AB5573" s="310">
        <v>0</v>
      </c>
      <c r="AC5573" s="133">
        <f>SUM(E5573:AB5573)</f>
        <v>0</v>
      </c>
      <c r="AD5573" s="73"/>
      <c r="AE5573" s="155"/>
      <c r="AF5573" s="74"/>
      <c r="AJ5573" s="849"/>
      <c r="AK5573" s="849"/>
      <c r="AL5573" s="849"/>
      <c r="AM5573" s="849"/>
      <c r="AN5573" s="852"/>
    </row>
    <row r="5574" spans="1:40" s="181" customFormat="1" x14ac:dyDescent="0.25">
      <c r="A5574" s="3626"/>
      <c r="B5574" s="3628"/>
      <c r="C5574" s="123" t="s">
        <v>15</v>
      </c>
      <c r="D5574" s="108" t="s">
        <v>54</v>
      </c>
      <c r="E5574" s="327">
        <v>0</v>
      </c>
      <c r="F5574" s="328">
        <v>0</v>
      </c>
      <c r="G5574" s="328">
        <v>0</v>
      </c>
      <c r="H5574" s="420">
        <v>0</v>
      </c>
      <c r="I5574" s="328">
        <v>0</v>
      </c>
      <c r="J5574" s="328">
        <v>0</v>
      </c>
      <c r="K5574" s="328">
        <v>0</v>
      </c>
      <c r="L5574" s="328">
        <v>0</v>
      </c>
      <c r="M5574" s="328">
        <v>0</v>
      </c>
      <c r="N5574" s="420">
        <v>0</v>
      </c>
      <c r="O5574" s="328">
        <v>0</v>
      </c>
      <c r="P5574" s="328">
        <v>0</v>
      </c>
      <c r="Q5574" s="328">
        <v>0</v>
      </c>
      <c r="R5574" s="328">
        <v>0</v>
      </c>
      <c r="S5574" s="328">
        <v>0</v>
      </c>
      <c r="T5574" s="328">
        <v>0</v>
      </c>
      <c r="U5574" s="328">
        <v>0</v>
      </c>
      <c r="V5574" s="328">
        <v>0</v>
      </c>
      <c r="W5574" s="328">
        <v>0</v>
      </c>
      <c r="X5574" s="328">
        <v>0</v>
      </c>
      <c r="Y5574" s="420">
        <v>0</v>
      </c>
      <c r="Z5574" s="328">
        <v>0</v>
      </c>
      <c r="AA5574" s="328">
        <v>0</v>
      </c>
      <c r="AB5574" s="297">
        <v>0</v>
      </c>
      <c r="AC5574" s="133">
        <f>AVERAGE(E5574:AB5574)</f>
        <v>0</v>
      </c>
      <c r="AD5574" s="76">
        <f>SQRT(MIN((E5572*E5572+E5573*E5573),(F5572*F5572+F5573*F5573),(G5572*G5572+G5573*G5573),(H5572*H5572+H5573*H5573),(I5572*I5572+I5573*I5573),(J5572*J5572+J5573*J5573),(K5572*K5572+K5573*K5573),(L5572*L5572+L5573*L5573),(M5572*M5572+M5573*M5573),(N5572*N5572+N5573*N5573),(O5572*O5572+O5573*O5573),(P5572*P5572+P5573*P5573),(R5572*R5572+R5573*R5573),(S5572*S5572+S5573*S5573),(T5572*T5572+T5573*T5573),(U5572*U5572+U5573*U5573),(V5572*V5572+V5573*V5573),(W5572*W5572+W5573*W5573),(X5572*X5572+X5573*X5573),(V5572*V5572+V5573*V5573),(Z5572*Z5572+Z5573*Z5573),(AA5572*AA5572+AA5573*AA5573),(AB5572*AB5572+AB5573*AB5573)))/AD5572</f>
        <v>0</v>
      </c>
      <c r="AE5574" s="76">
        <f>SQRT(MAX((E5572*E5572+E5573*E5573),(F5572*F5572+F5573*F5573),(G5572*G5572+G5573*G5573),(H5572*H5572+H5573*H5573),(I5572*I5572+I5573*I5573),(J5572*J5572+J5573*J5573),(K5572*K5572+K5573*K5573),(L5572*L5572+L5573*L5573),(M5572*M5572+M5573*M5573),(N5572*N5572+N5573*N5573),(O5572*O5572+O5573*O5573),(P5572*P5572+P5573*P5573),(R5572*R5572+R5573*R5573),(S5572*S5572+S5573*S5573),(T5572*T5572+T5573*T5573),(U5572*U5572+U5573*U5573),(V5572*V5572+V5573*V5573),(W5572*W5572+W5573*W5573),(X5572*X5572+X5573*X5573),(V5572*V5572+V5573*V5573),(Z5572*Z5572+Z5573*Z5573),(AA5572*AA5572+AA5573*AA5573),(AB5572*AB5572+AB5573*AB5573)))/AD5572</f>
        <v>0</v>
      </c>
      <c r="AF5574" s="77"/>
      <c r="AJ5574" s="849"/>
      <c r="AK5574" s="849"/>
      <c r="AL5574" s="849"/>
      <c r="AM5574" s="849"/>
      <c r="AN5574" s="852"/>
    </row>
    <row r="5575" spans="1:40" s="181" customFormat="1" ht="16.5" thickBot="1" x14ac:dyDescent="0.3">
      <c r="A5575" s="3626"/>
      <c r="B5575" s="3628"/>
      <c r="C5575" s="123" t="s">
        <v>17</v>
      </c>
      <c r="D5575" s="108"/>
      <c r="E5575" s="314" t="e">
        <f t="shared" ref="E5575:AB5575" si="2605">E5573/E5572</f>
        <v>#DIV/0!</v>
      </c>
      <c r="F5575" s="315" t="e">
        <f t="shared" si="2605"/>
        <v>#DIV/0!</v>
      </c>
      <c r="G5575" s="315" t="e">
        <f t="shared" si="2605"/>
        <v>#DIV/0!</v>
      </c>
      <c r="H5575" s="417" t="e">
        <f t="shared" si="2605"/>
        <v>#DIV/0!</v>
      </c>
      <c r="I5575" s="315" t="e">
        <f t="shared" si="2605"/>
        <v>#DIV/0!</v>
      </c>
      <c r="J5575" s="315" t="e">
        <f t="shared" si="2605"/>
        <v>#DIV/0!</v>
      </c>
      <c r="K5575" s="315" t="e">
        <f t="shared" si="2605"/>
        <v>#DIV/0!</v>
      </c>
      <c r="L5575" s="315" t="e">
        <f t="shared" si="2605"/>
        <v>#DIV/0!</v>
      </c>
      <c r="M5575" s="315" t="e">
        <f t="shared" si="2605"/>
        <v>#DIV/0!</v>
      </c>
      <c r="N5575" s="417" t="e">
        <f t="shared" si="2605"/>
        <v>#DIV/0!</v>
      </c>
      <c r="O5575" s="315" t="e">
        <f t="shared" si="2605"/>
        <v>#DIV/0!</v>
      </c>
      <c r="P5575" s="315" t="e">
        <f t="shared" si="2605"/>
        <v>#DIV/0!</v>
      </c>
      <c r="Q5575" s="315" t="e">
        <f t="shared" si="2605"/>
        <v>#DIV/0!</v>
      </c>
      <c r="R5575" s="315" t="e">
        <f t="shared" si="2605"/>
        <v>#DIV/0!</v>
      </c>
      <c r="S5575" s="315" t="e">
        <f t="shared" si="2605"/>
        <v>#DIV/0!</v>
      </c>
      <c r="T5575" s="315" t="e">
        <f t="shared" si="2605"/>
        <v>#DIV/0!</v>
      </c>
      <c r="U5575" s="315" t="e">
        <f t="shared" si="2605"/>
        <v>#DIV/0!</v>
      </c>
      <c r="V5575" s="315" t="e">
        <f t="shared" si="2605"/>
        <v>#DIV/0!</v>
      </c>
      <c r="W5575" s="315" t="e">
        <f t="shared" si="2605"/>
        <v>#DIV/0!</v>
      </c>
      <c r="X5575" s="315" t="e">
        <f t="shared" si="2605"/>
        <v>#DIV/0!</v>
      </c>
      <c r="Y5575" s="417" t="e">
        <f>Y5573/Y5572</f>
        <v>#DIV/0!</v>
      </c>
      <c r="Z5575" s="315" t="e">
        <f t="shared" si="2605"/>
        <v>#DIV/0!</v>
      </c>
      <c r="AA5575" s="315" t="e">
        <f t="shared" si="2605"/>
        <v>#DIV/0!</v>
      </c>
      <c r="AB5575" s="316" t="e">
        <f t="shared" si="2605"/>
        <v>#DIV/0!</v>
      </c>
      <c r="AC5575" s="480" t="e">
        <f>MAX(E5575:AB5575)</f>
        <v>#DIV/0!</v>
      </c>
      <c r="AD5575" s="1508">
        <f>MIN(E5574:AB5574)/(AD5572/(SQRT(3)*AD5590))</f>
        <v>0</v>
      </c>
      <c r="AE5575" s="1509">
        <f>MAX(E5574:AB5574)/(AD5572/(SQRT(3)*AD5590))</f>
        <v>0</v>
      </c>
      <c r="AF5575" s="74"/>
      <c r="AJ5575" s="849"/>
      <c r="AK5575" s="849"/>
      <c r="AL5575" s="849"/>
      <c r="AM5575" s="849"/>
      <c r="AN5575" s="852"/>
    </row>
    <row r="5576" spans="1:40" s="181" customFormat="1" hidden="1" x14ac:dyDescent="0.25">
      <c r="A5576" s="2176"/>
      <c r="B5576" s="1868"/>
      <c r="C5576" s="124" t="s">
        <v>18</v>
      </c>
      <c r="D5576" s="108"/>
      <c r="E5576" s="81"/>
      <c r="F5576" s="155"/>
      <c r="G5576" s="155"/>
      <c r="H5576" s="412"/>
      <c r="I5576" s="155"/>
      <c r="J5576" s="155"/>
      <c r="K5576" s="155"/>
      <c r="L5576" s="155"/>
      <c r="M5576" s="155"/>
      <c r="N5576" s="412"/>
      <c r="O5576" s="155"/>
      <c r="P5576" s="155"/>
      <c r="Q5576" s="155"/>
      <c r="R5576" s="155"/>
      <c r="S5576" s="155"/>
      <c r="T5576" s="155"/>
      <c r="U5576" s="155"/>
      <c r="V5576" s="155"/>
      <c r="W5576" s="155"/>
      <c r="X5576" s="155"/>
      <c r="Y5576" s="412"/>
      <c r="Z5576" s="155"/>
      <c r="AA5576" s="155"/>
      <c r="AB5576" s="74"/>
      <c r="AC5576" s="132"/>
      <c r="AD5576" s="73"/>
      <c r="AE5576" s="155"/>
      <c r="AF5576" s="74"/>
      <c r="AJ5576" s="849"/>
      <c r="AK5576" s="849"/>
      <c r="AL5576" s="849"/>
      <c r="AM5576" s="849"/>
      <c r="AN5576" s="852"/>
    </row>
    <row r="5577" spans="1:40" s="181" customFormat="1" hidden="1" x14ac:dyDescent="0.25">
      <c r="A5577" s="2176"/>
      <c r="B5577" s="1868"/>
      <c r="C5577" s="124" t="s">
        <v>19</v>
      </c>
      <c r="D5577" s="108"/>
      <c r="E5577" s="81"/>
      <c r="F5577" s="155"/>
      <c r="G5577" s="155"/>
      <c r="H5577" s="412"/>
      <c r="I5577" s="155"/>
      <c r="J5577" s="155"/>
      <c r="K5577" s="155"/>
      <c r="L5577" s="155"/>
      <c r="M5577" s="155"/>
      <c r="N5577" s="412"/>
      <c r="O5577" s="155"/>
      <c r="P5577" s="155"/>
      <c r="Q5577" s="155"/>
      <c r="R5577" s="155"/>
      <c r="S5577" s="155"/>
      <c r="T5577" s="155"/>
      <c r="U5577" s="155"/>
      <c r="V5577" s="155"/>
      <c r="W5577" s="155"/>
      <c r="X5577" s="155"/>
      <c r="Y5577" s="412"/>
      <c r="Z5577" s="155"/>
      <c r="AA5577" s="155"/>
      <c r="AB5577" s="74"/>
      <c r="AC5577" s="132"/>
      <c r="AD5577" s="73"/>
      <c r="AE5577" s="155"/>
      <c r="AF5577" s="74"/>
      <c r="AH5577" s="849"/>
      <c r="AI5577" s="850"/>
      <c r="AJ5577" s="851"/>
      <c r="AK5577" s="851"/>
      <c r="AL5577" s="333"/>
      <c r="AM5577" s="852"/>
      <c r="AN5577" s="852"/>
    </row>
    <row r="5578" spans="1:40" s="181" customFormat="1" ht="16.5" thickBot="1" x14ac:dyDescent="0.3">
      <c r="A5578" s="2210" t="s">
        <v>42</v>
      </c>
      <c r="B5578" s="2587"/>
      <c r="C5578" s="2583"/>
      <c r="D5578" s="128"/>
      <c r="E5578" s="178">
        <f>SQRT(E5572*E5572+E5573*E5573)/E5590/1.73</f>
        <v>0</v>
      </c>
      <c r="F5578" s="179">
        <f t="shared" ref="F5578:AB5578" si="2606">SQRT(F5572*F5572+F5573*F5573)/F5590/1.73</f>
        <v>0</v>
      </c>
      <c r="G5578" s="179">
        <f t="shared" si="2606"/>
        <v>0</v>
      </c>
      <c r="H5578" s="419">
        <f t="shared" si="2606"/>
        <v>0</v>
      </c>
      <c r="I5578" s="179">
        <f t="shared" si="2606"/>
        <v>0</v>
      </c>
      <c r="J5578" s="179">
        <f t="shared" si="2606"/>
        <v>0</v>
      </c>
      <c r="K5578" s="179">
        <f t="shared" si="2606"/>
        <v>0</v>
      </c>
      <c r="L5578" s="179">
        <f t="shared" si="2606"/>
        <v>0</v>
      </c>
      <c r="M5578" s="179">
        <f t="shared" si="2606"/>
        <v>0</v>
      </c>
      <c r="N5578" s="419">
        <f t="shared" si="2606"/>
        <v>0</v>
      </c>
      <c r="O5578" s="179">
        <f t="shared" si="2606"/>
        <v>0</v>
      </c>
      <c r="P5578" s="179">
        <f t="shared" si="2606"/>
        <v>0</v>
      </c>
      <c r="Q5578" s="179">
        <f t="shared" si="2606"/>
        <v>0</v>
      </c>
      <c r="R5578" s="179">
        <f t="shared" si="2606"/>
        <v>0</v>
      </c>
      <c r="S5578" s="179">
        <f t="shared" si="2606"/>
        <v>0</v>
      </c>
      <c r="T5578" s="179">
        <f t="shared" si="2606"/>
        <v>0</v>
      </c>
      <c r="U5578" s="179">
        <f t="shared" si="2606"/>
        <v>0</v>
      </c>
      <c r="V5578" s="179">
        <f t="shared" si="2606"/>
        <v>0</v>
      </c>
      <c r="W5578" s="179">
        <f t="shared" si="2606"/>
        <v>0</v>
      </c>
      <c r="X5578" s="179">
        <f t="shared" si="2606"/>
        <v>0</v>
      </c>
      <c r="Y5578" s="419">
        <f>SQRT(Y5572*Y5572+Y5573*Y5573)/Y5590/1.73</f>
        <v>0</v>
      </c>
      <c r="Z5578" s="179">
        <f t="shared" si="2606"/>
        <v>0</v>
      </c>
      <c r="AA5578" s="179">
        <f t="shared" si="2606"/>
        <v>0</v>
      </c>
      <c r="AB5578" s="180">
        <f t="shared" si="2606"/>
        <v>0</v>
      </c>
      <c r="AC5578" s="109">
        <f>AVERAGE(E5578:AB5578)</f>
        <v>0</v>
      </c>
      <c r="AD5578" s="96" t="e">
        <f>(AC5574-AC5578)/AC5574</f>
        <v>#DIV/0!</v>
      </c>
      <c r="AE5578" s="79"/>
      <c r="AF5578" s="80"/>
      <c r="AJ5578" s="951"/>
      <c r="AK5578" s="951"/>
      <c r="AL5578" s="849"/>
      <c r="AM5578" s="951"/>
      <c r="AN5578" s="852"/>
    </row>
    <row r="5579" spans="1:40" s="181" customFormat="1" x14ac:dyDescent="0.25">
      <c r="A5579" s="3325" t="s">
        <v>277</v>
      </c>
      <c r="B5579" s="3326" t="s">
        <v>20</v>
      </c>
      <c r="C5579" s="121" t="s">
        <v>13</v>
      </c>
      <c r="D5579" s="113" t="s">
        <v>54</v>
      </c>
      <c r="E5579" s="307">
        <v>461</v>
      </c>
      <c r="F5579" s="71">
        <v>437</v>
      </c>
      <c r="G5579" s="71">
        <v>404</v>
      </c>
      <c r="H5579" s="414">
        <v>376</v>
      </c>
      <c r="I5579" s="71">
        <v>373</v>
      </c>
      <c r="J5579" s="71">
        <v>431</v>
      </c>
      <c r="K5579" s="71">
        <v>619</v>
      </c>
      <c r="L5579" s="71">
        <v>778</v>
      </c>
      <c r="M5579" s="71">
        <v>948</v>
      </c>
      <c r="N5579" s="414">
        <v>839</v>
      </c>
      <c r="O5579" s="71">
        <v>935</v>
      </c>
      <c r="P5579" s="71">
        <v>774</v>
      </c>
      <c r="Q5579" s="71">
        <v>694</v>
      </c>
      <c r="R5579" s="71">
        <v>754</v>
      </c>
      <c r="S5579" s="71">
        <v>743</v>
      </c>
      <c r="T5579" s="71">
        <v>871</v>
      </c>
      <c r="U5579" s="71">
        <v>794</v>
      </c>
      <c r="V5579" s="71">
        <v>916</v>
      </c>
      <c r="W5579" s="71">
        <v>840</v>
      </c>
      <c r="X5579" s="71">
        <v>900</v>
      </c>
      <c r="Y5579" s="414">
        <v>880</v>
      </c>
      <c r="Z5579" s="71">
        <v>846</v>
      </c>
      <c r="AA5579" s="71">
        <v>740</v>
      </c>
      <c r="AB5579" s="72">
        <v>613</v>
      </c>
      <c r="AC5579" s="131">
        <f>SUM(E5579:AB5579)</f>
        <v>16966</v>
      </c>
      <c r="AD5579" s="70">
        <v>6300</v>
      </c>
      <c r="AE5579" s="71">
        <v>100</v>
      </c>
      <c r="AF5579" s="72">
        <v>120</v>
      </c>
      <c r="AJ5579" s="952"/>
      <c r="AK5579" s="953"/>
      <c r="AL5579" s="952"/>
      <c r="AM5579" s="849"/>
      <c r="AN5579" s="852"/>
    </row>
    <row r="5580" spans="1:40" s="181" customFormat="1" x14ac:dyDescent="0.25">
      <c r="A5580" s="3322"/>
      <c r="B5580" s="3324"/>
      <c r="C5580" s="123" t="s">
        <v>14</v>
      </c>
      <c r="D5580" s="108" t="s">
        <v>54</v>
      </c>
      <c r="E5580" s="308">
        <v>310</v>
      </c>
      <c r="F5580" s="309">
        <v>318</v>
      </c>
      <c r="G5580" s="309">
        <v>302</v>
      </c>
      <c r="H5580" s="415">
        <v>290</v>
      </c>
      <c r="I5580" s="309">
        <v>316</v>
      </c>
      <c r="J5580" s="309">
        <v>270</v>
      </c>
      <c r="K5580" s="309">
        <v>265</v>
      </c>
      <c r="L5580" s="309">
        <v>325</v>
      </c>
      <c r="M5580" s="309">
        <v>475</v>
      </c>
      <c r="N5580" s="415">
        <v>413</v>
      </c>
      <c r="O5580" s="309">
        <v>536</v>
      </c>
      <c r="P5580" s="309">
        <v>414</v>
      </c>
      <c r="Q5580" s="309">
        <v>362</v>
      </c>
      <c r="R5580" s="309">
        <v>542</v>
      </c>
      <c r="S5580" s="309">
        <v>475</v>
      </c>
      <c r="T5580" s="309">
        <v>560</v>
      </c>
      <c r="U5580" s="309">
        <v>450</v>
      </c>
      <c r="V5580" s="309">
        <v>403</v>
      </c>
      <c r="W5580" s="309">
        <v>397</v>
      </c>
      <c r="X5580" s="309">
        <v>427</v>
      </c>
      <c r="Y5580" s="415">
        <v>407</v>
      </c>
      <c r="Z5580" s="309">
        <v>408</v>
      </c>
      <c r="AA5580" s="309">
        <v>426</v>
      </c>
      <c r="AB5580" s="310">
        <v>390</v>
      </c>
      <c r="AC5580" s="133">
        <f>SUM(E5580:AB5580)</f>
        <v>9481</v>
      </c>
      <c r="AD5580" s="73"/>
      <c r="AE5580" s="155"/>
      <c r="AF5580" s="74"/>
      <c r="AJ5580" s="849"/>
      <c r="AK5580" s="849"/>
      <c r="AL5580" s="849"/>
      <c r="AM5580" s="849"/>
      <c r="AN5580" s="852"/>
    </row>
    <row r="5581" spans="1:40" s="181" customFormat="1" x14ac:dyDescent="0.25">
      <c r="A5581" s="3322"/>
      <c r="B5581" s="3324"/>
      <c r="C5581" s="123" t="s">
        <v>15</v>
      </c>
      <c r="D5581" s="108" t="s">
        <v>54</v>
      </c>
      <c r="E5581" s="1860">
        <v>32</v>
      </c>
      <c r="F5581" s="1862">
        <v>31</v>
      </c>
      <c r="G5581" s="1862">
        <v>30</v>
      </c>
      <c r="H5581" s="1586">
        <v>28</v>
      </c>
      <c r="I5581" s="1862">
        <v>28</v>
      </c>
      <c r="J5581" s="1862">
        <v>29</v>
      </c>
      <c r="K5581" s="1862">
        <v>37</v>
      </c>
      <c r="L5581" s="1862">
        <v>46</v>
      </c>
      <c r="M5581" s="1862">
        <v>59</v>
      </c>
      <c r="N5581" s="1586">
        <v>53</v>
      </c>
      <c r="O5581" s="1862">
        <v>61</v>
      </c>
      <c r="P5581" s="1862">
        <v>51</v>
      </c>
      <c r="Q5581" s="1862">
        <v>45</v>
      </c>
      <c r="R5581" s="1862">
        <v>50</v>
      </c>
      <c r="S5581" s="1862">
        <v>50</v>
      </c>
      <c r="T5581" s="1862">
        <v>59</v>
      </c>
      <c r="U5581" s="1862">
        <v>51</v>
      </c>
      <c r="V5581" s="1862">
        <v>57</v>
      </c>
      <c r="W5581" s="1862">
        <v>52</v>
      </c>
      <c r="X5581" s="1862">
        <v>57</v>
      </c>
      <c r="Y5581" s="1586">
        <v>56</v>
      </c>
      <c r="Z5581" s="1862">
        <v>52</v>
      </c>
      <c r="AA5581" s="1862">
        <v>48</v>
      </c>
      <c r="AB5581" s="2319">
        <v>40</v>
      </c>
      <c r="AC5581" s="133">
        <f>AVERAGE(E5581:AB5581)</f>
        <v>45.916666666666664</v>
      </c>
      <c r="AD5581" s="76">
        <f>SQRT(MIN((E5579*E5579+E5580*E5580),(F5579*F5579+F5580*F5580),(G5579*G5579+G5580*G5580),(H5579*H5579+H5580*H5580),(I5579*I5579+I5580*I5580),(J5579*J5579+J5580*J5580),(K5579*K5579+K5580*K5580),(L5579*L5579+L5580*L5580),(M5579*M5579+M5580*M5580),(N5579*N5579+N5580*N5580),(O5579*O5579+O5580*O5580),(P5579*P5579+P5580*P5580),(R5579*R5579+R5580*R5580),(S5579*S5579+S5580*S5580),(T5579*T5579+T5580*T5580),(U5579*U5579+U5580*U5580),(V5579*V5579+V5580*V5580),(W5579*W5579+W5580*W5580),(X5579*X5579+X5580*X5580),(V5579*V5579+V5580*V5580),(Z5579*Z5579+Z5580*Z5580),(AA5579*AA5579+AA5580*AA5580),(AB5579*AB5579+AB5580*AB5580)))/AD5579</f>
        <v>7.5371925713020566E-2</v>
      </c>
      <c r="AE5581" s="76">
        <f>SQRT(MAX((E5579*E5579+E5580*E5580),(F5579*F5579+F5580*F5580),(G5579*G5579+G5580*G5580),(H5579*H5579+H5580*H5580),(I5579*I5579+I5580*I5580),(J5579*J5579+J5580*J5580),(K5579*K5579+K5580*K5580),(L5579*L5579+L5580*L5580),(M5579*M5579+M5580*M5580),(N5579*N5579+N5580*N5580),(O5579*O5579+O5580*O5580),(P5579*P5579+P5580*P5580),(R5579*R5579+R5580*R5580),(S5579*S5579+S5580*S5580),(T5579*T5579+T5580*T5580),(U5579*U5579+U5580*U5580),(V5579*V5579+V5580*V5580),(W5579*W5579+W5580*W5580),(X5579*X5579+X5580*X5580),(V5579*V5579+V5580*V5580),(Z5579*Z5579+Z5580*Z5580),(AA5579*AA5579+AA5580*AA5580),(AB5579*AB5579+AB5580*AB5580)))/AD5579</f>
        <v>0.17106965660936618</v>
      </c>
      <c r="AF5581" s="77"/>
      <c r="AJ5581" s="849"/>
      <c r="AK5581" s="849"/>
      <c r="AL5581" s="849"/>
      <c r="AM5581" s="849"/>
      <c r="AN5581" s="852"/>
    </row>
    <row r="5582" spans="1:40" s="181" customFormat="1" ht="16.5" thickBot="1" x14ac:dyDescent="0.3">
      <c r="A5582" s="3322"/>
      <c r="B5582" s="3324"/>
      <c r="C5582" s="123" t="s">
        <v>17</v>
      </c>
      <c r="D5582" s="108"/>
      <c r="E5582" s="314">
        <f t="shared" ref="E5582:AB5582" si="2607">E5580/E5579</f>
        <v>0.67245119305856837</v>
      </c>
      <c r="F5582" s="315">
        <f t="shared" si="2607"/>
        <v>0.72768878718535468</v>
      </c>
      <c r="G5582" s="315">
        <f t="shared" si="2607"/>
        <v>0.74752475247524752</v>
      </c>
      <c r="H5582" s="417">
        <f t="shared" si="2607"/>
        <v>0.77127659574468088</v>
      </c>
      <c r="I5582" s="315">
        <f t="shared" si="2607"/>
        <v>0.84718498659517427</v>
      </c>
      <c r="J5582" s="315">
        <f t="shared" si="2607"/>
        <v>0.62645011600928069</v>
      </c>
      <c r="K5582" s="315">
        <f t="shared" si="2607"/>
        <v>0.42810985460420031</v>
      </c>
      <c r="L5582" s="315">
        <f t="shared" si="2607"/>
        <v>0.41773778920308485</v>
      </c>
      <c r="M5582" s="315">
        <f t="shared" si="2607"/>
        <v>0.50105485232067515</v>
      </c>
      <c r="N5582" s="417">
        <f t="shared" si="2607"/>
        <v>0.49225268176400477</v>
      </c>
      <c r="O5582" s="315">
        <f t="shared" si="2607"/>
        <v>0.57326203208556148</v>
      </c>
      <c r="P5582" s="315">
        <f t="shared" si="2607"/>
        <v>0.53488372093023251</v>
      </c>
      <c r="Q5582" s="315">
        <f t="shared" si="2607"/>
        <v>0.52161383285302598</v>
      </c>
      <c r="R5582" s="315">
        <f t="shared" si="2607"/>
        <v>0.71883289124668437</v>
      </c>
      <c r="S5582" s="315">
        <f t="shared" si="2607"/>
        <v>0.63930013458950197</v>
      </c>
      <c r="T5582" s="315">
        <f t="shared" si="2607"/>
        <v>0.64293915040183702</v>
      </c>
      <c r="U5582" s="315">
        <f t="shared" si="2607"/>
        <v>0.56675062972292189</v>
      </c>
      <c r="V5582" s="315">
        <f t="shared" si="2607"/>
        <v>0.43995633187772926</v>
      </c>
      <c r="W5582" s="315">
        <f t="shared" si="2607"/>
        <v>0.47261904761904761</v>
      </c>
      <c r="X5582" s="315">
        <f t="shared" si="2607"/>
        <v>0.47444444444444445</v>
      </c>
      <c r="Y5582" s="417">
        <f>Y5580/Y5579</f>
        <v>0.46250000000000002</v>
      </c>
      <c r="Z5582" s="315">
        <f t="shared" si="2607"/>
        <v>0.48226950354609927</v>
      </c>
      <c r="AA5582" s="315">
        <f t="shared" si="2607"/>
        <v>0.57567567567567568</v>
      </c>
      <c r="AB5582" s="316">
        <f t="shared" si="2607"/>
        <v>0.63621533442088096</v>
      </c>
      <c r="AC5582" s="480">
        <f>MAX(E5582:AB5582)</f>
        <v>0.84718498659517427</v>
      </c>
      <c r="AD5582" s="1508">
        <f>MIN(E5581:AB5581)/(AD5579/(SQRT(3)*AD5591))</f>
        <v>8.1120920322637902E-2</v>
      </c>
      <c r="AE5582" s="1509">
        <f>MAX(E5581:AB5581)/(AD5579/(SQRT(3)*AD5591))</f>
        <v>0.17672771927431827</v>
      </c>
      <c r="AF5582" s="74"/>
      <c r="AJ5582" s="849"/>
      <c r="AK5582" s="849"/>
      <c r="AL5582" s="849"/>
      <c r="AM5582" s="849"/>
      <c r="AN5582" s="852"/>
    </row>
    <row r="5583" spans="1:40" s="181" customFormat="1" ht="16.5" hidden="1" thickBot="1" x14ac:dyDescent="0.3">
      <c r="A5583" s="1510"/>
      <c r="B5583" s="2581"/>
      <c r="C5583" s="124" t="s">
        <v>18</v>
      </c>
      <c r="D5583" s="873"/>
      <c r="E5583" s="1831"/>
      <c r="F5583" s="1884"/>
      <c r="G5583" s="1884"/>
      <c r="H5583" s="1883"/>
      <c r="I5583" s="1884"/>
      <c r="J5583" s="1884"/>
      <c r="K5583" s="1884"/>
      <c r="L5583" s="1884"/>
      <c r="M5583" s="1884"/>
      <c r="N5583" s="1883"/>
      <c r="O5583" s="1884"/>
      <c r="P5583" s="1884"/>
      <c r="Q5583" s="1884"/>
      <c r="R5583" s="1884"/>
      <c r="S5583" s="1884"/>
      <c r="T5583" s="1884"/>
      <c r="U5583" s="1884"/>
      <c r="V5583" s="1884"/>
      <c r="W5583" s="1884"/>
      <c r="X5583" s="315"/>
      <c r="Y5583" s="1883"/>
      <c r="Z5583" s="315"/>
      <c r="AA5583" s="1884"/>
      <c r="AB5583" s="2484"/>
      <c r="AC5583" s="132"/>
      <c r="AD5583" s="73"/>
      <c r="AE5583" s="155"/>
      <c r="AF5583" s="74"/>
      <c r="AJ5583" s="849"/>
      <c r="AK5583" s="849"/>
      <c r="AL5583" s="849"/>
      <c r="AM5583" s="849"/>
      <c r="AN5583" s="852"/>
    </row>
    <row r="5584" spans="1:40" s="181" customFormat="1" ht="16.5" hidden="1" thickBot="1" x14ac:dyDescent="0.3">
      <c r="A5584" s="1510"/>
      <c r="B5584" s="2581"/>
      <c r="C5584" s="124" t="s">
        <v>19</v>
      </c>
      <c r="D5584" s="873"/>
      <c r="E5584" s="1831"/>
      <c r="F5584" s="1884"/>
      <c r="G5584" s="1884"/>
      <c r="H5584" s="1883"/>
      <c r="I5584" s="1884"/>
      <c r="J5584" s="1884"/>
      <c r="K5584" s="1884"/>
      <c r="L5584" s="1884"/>
      <c r="M5584" s="1884"/>
      <c r="N5584" s="1883"/>
      <c r="O5584" s="1884"/>
      <c r="P5584" s="1884"/>
      <c r="Q5584" s="1884"/>
      <c r="R5584" s="1884"/>
      <c r="S5584" s="1884"/>
      <c r="T5584" s="1884"/>
      <c r="U5584" s="1884"/>
      <c r="V5584" s="1884"/>
      <c r="W5584" s="1884"/>
      <c r="X5584" s="1884"/>
      <c r="Y5584" s="1883"/>
      <c r="Z5584" s="1884"/>
      <c r="AA5584" s="1884"/>
      <c r="AB5584" s="2484"/>
      <c r="AC5584" s="132"/>
      <c r="AD5584" s="73"/>
      <c r="AE5584" s="155"/>
      <c r="AF5584" s="74"/>
      <c r="AH5584" s="849"/>
      <c r="AI5584" s="850"/>
      <c r="AJ5584" s="851"/>
      <c r="AK5584" s="851"/>
      <c r="AL5584" s="333"/>
      <c r="AM5584" s="852"/>
      <c r="AN5584" s="852"/>
    </row>
    <row r="5585" spans="1:40" s="181" customFormat="1" ht="16.5" hidden="1" thickBot="1" x14ac:dyDescent="0.3">
      <c r="A5585" s="2210"/>
      <c r="B5585" s="2587" t="s">
        <v>42</v>
      </c>
      <c r="C5585" s="2583"/>
      <c r="D5585" s="114"/>
      <c r="E5585" s="178">
        <f>SQRT(E5579*E5579+E5580*E5580)/E5591/1.73</f>
        <v>30.49567585357736</v>
      </c>
      <c r="F5585" s="179">
        <f t="shared" ref="F5585:AB5585" si="2608">SQRT(F5579*F5579+F5580*F5580)/F5591/1.73</f>
        <v>29.724308184568304</v>
      </c>
      <c r="G5585" s="179">
        <f t="shared" si="2608"/>
        <v>27.820711866077431</v>
      </c>
      <c r="H5585" s="419">
        <f t="shared" si="2608"/>
        <v>26.215453566315514</v>
      </c>
      <c r="I5585" s="179">
        <f t="shared" si="2608"/>
        <v>26.810110721456759</v>
      </c>
      <c r="J5585" s="179">
        <f t="shared" si="2608"/>
        <v>27.891942557565244</v>
      </c>
      <c r="K5585" s="179">
        <f t="shared" si="2608"/>
        <v>37.03268777416568</v>
      </c>
      <c r="L5585" s="179">
        <f t="shared" si="2608"/>
        <v>45.93519022016546</v>
      </c>
      <c r="M5585" s="179">
        <f t="shared" si="2608"/>
        <v>58.764669066365983</v>
      </c>
      <c r="N5585" s="419">
        <f t="shared" si="2608"/>
        <v>51.627921255472423</v>
      </c>
      <c r="O5585" s="179">
        <f t="shared" si="2608"/>
        <v>59.557402084406704</v>
      </c>
      <c r="P5585" s="179">
        <f t="shared" si="2608"/>
        <v>48.001779739640263</v>
      </c>
      <c r="Q5585" s="179">
        <f t="shared" si="2608"/>
        <v>42.643747661931485</v>
      </c>
      <c r="R5585" s="179">
        <f t="shared" si="2608"/>
        <v>51.071114736747674</v>
      </c>
      <c r="S5585" s="179">
        <f t="shared" si="2608"/>
        <v>48.225606622287842</v>
      </c>
      <c r="T5585" s="179">
        <f t="shared" si="2608"/>
        <v>56.896344146669414</v>
      </c>
      <c r="U5585" s="179">
        <f t="shared" si="2608"/>
        <v>49.956936131451783</v>
      </c>
      <c r="V5585" s="179">
        <f t="shared" si="2608"/>
        <v>54.571503540092102</v>
      </c>
      <c r="W5585" s="179">
        <f t="shared" si="2608"/>
        <v>50.712604616984073</v>
      </c>
      <c r="X5585" s="179">
        <f t="shared" si="2608"/>
        <v>54.527780484856642</v>
      </c>
      <c r="Y5585" s="419">
        <f>SQRT(V5579*V5579+V5580*V5580)/V5591/1.73</f>
        <v>54.571503540092102</v>
      </c>
      <c r="Z5585" s="179">
        <f t="shared" si="2608"/>
        <v>51.218474050921529</v>
      </c>
      <c r="AA5585" s="179">
        <f t="shared" si="2608"/>
        <v>46.69445498031768</v>
      </c>
      <c r="AB5585" s="180">
        <f t="shared" si="2608"/>
        <v>39.845232474321726</v>
      </c>
      <c r="AC5585" s="109">
        <f>AVERAGE(E5585:AB5585)</f>
        <v>44.61721482818546</v>
      </c>
      <c r="AD5585" s="96">
        <f>(AC5581-AC5585)/AC5581</f>
        <v>2.8300221527721322E-2</v>
      </c>
      <c r="AE5585" s="79"/>
      <c r="AF5585" s="80"/>
      <c r="AJ5585" s="849"/>
      <c r="AK5585" s="849"/>
      <c r="AL5585" s="849"/>
      <c r="AM5585" s="849"/>
      <c r="AN5585" s="852"/>
    </row>
    <row r="5586" spans="1:40" s="181" customFormat="1" x14ac:dyDescent="0.25">
      <c r="A5586" s="149" t="s">
        <v>51</v>
      </c>
      <c r="B5586" s="150"/>
      <c r="C5586" s="194"/>
      <c r="D5586" s="2676"/>
      <c r="E5586" s="115">
        <f t="shared" ref="E5586:AB5587" si="2609">E5572+E5579</f>
        <v>461</v>
      </c>
      <c r="F5586" s="116">
        <f t="shared" si="2609"/>
        <v>437</v>
      </c>
      <c r="G5586" s="116">
        <f t="shared" si="2609"/>
        <v>404</v>
      </c>
      <c r="H5586" s="414">
        <f t="shared" si="2609"/>
        <v>376</v>
      </c>
      <c r="I5586" s="116">
        <f t="shared" si="2609"/>
        <v>373</v>
      </c>
      <c r="J5586" s="116">
        <f t="shared" si="2609"/>
        <v>431</v>
      </c>
      <c r="K5586" s="116">
        <f t="shared" si="2609"/>
        <v>619</v>
      </c>
      <c r="L5586" s="116">
        <f t="shared" si="2609"/>
        <v>778</v>
      </c>
      <c r="M5586" s="116">
        <f t="shared" si="2609"/>
        <v>948</v>
      </c>
      <c r="N5586" s="414">
        <f t="shared" si="2609"/>
        <v>839</v>
      </c>
      <c r="O5586" s="116">
        <f t="shared" si="2609"/>
        <v>935</v>
      </c>
      <c r="P5586" s="549">
        <f t="shared" si="2609"/>
        <v>774</v>
      </c>
      <c r="Q5586" s="116">
        <f t="shared" si="2609"/>
        <v>694</v>
      </c>
      <c r="R5586" s="116">
        <f t="shared" si="2609"/>
        <v>754</v>
      </c>
      <c r="S5586" s="116">
        <f t="shared" si="2609"/>
        <v>743</v>
      </c>
      <c r="T5586" s="116">
        <f t="shared" si="2609"/>
        <v>871</v>
      </c>
      <c r="U5586" s="116">
        <f t="shared" si="2609"/>
        <v>794</v>
      </c>
      <c r="V5586" s="116">
        <f t="shared" si="2609"/>
        <v>916</v>
      </c>
      <c r="W5586" s="116">
        <f t="shared" si="2609"/>
        <v>840</v>
      </c>
      <c r="X5586" s="116">
        <f t="shared" si="2609"/>
        <v>900</v>
      </c>
      <c r="Y5586" s="414">
        <f>Y5572+Y5579</f>
        <v>880</v>
      </c>
      <c r="Z5586" s="116">
        <f t="shared" si="2609"/>
        <v>846</v>
      </c>
      <c r="AA5586" s="116">
        <f t="shared" si="2609"/>
        <v>740</v>
      </c>
      <c r="AB5586" s="640">
        <f t="shared" si="2609"/>
        <v>613</v>
      </c>
      <c r="AC5586" s="110"/>
      <c r="AD5586" s="485">
        <f>MIN(E5586:AB5586)</f>
        <v>373</v>
      </c>
      <c r="AE5586" s="83"/>
      <c r="AF5586" s="84"/>
      <c r="AJ5586" s="849"/>
      <c r="AK5586" s="849"/>
      <c r="AL5586" s="849"/>
      <c r="AM5586" s="849"/>
      <c r="AN5586" s="852"/>
    </row>
    <row r="5587" spans="1:40" s="181" customFormat="1" x14ac:dyDescent="0.25">
      <c r="A5587" s="151" t="s">
        <v>774</v>
      </c>
      <c r="B5587" s="152"/>
      <c r="C5587" s="185"/>
      <c r="D5587" s="164"/>
      <c r="E5587" s="117">
        <f t="shared" si="2609"/>
        <v>310</v>
      </c>
      <c r="F5587" s="118">
        <f t="shared" si="2609"/>
        <v>318</v>
      </c>
      <c r="G5587" s="118">
        <f t="shared" si="2609"/>
        <v>302</v>
      </c>
      <c r="H5587" s="415">
        <f t="shared" si="2609"/>
        <v>290</v>
      </c>
      <c r="I5587" s="118">
        <f t="shared" si="2609"/>
        <v>316</v>
      </c>
      <c r="J5587" s="118">
        <f t="shared" si="2609"/>
        <v>270</v>
      </c>
      <c r="K5587" s="118">
        <f t="shared" si="2609"/>
        <v>265</v>
      </c>
      <c r="L5587" s="118">
        <f t="shared" si="2609"/>
        <v>325</v>
      </c>
      <c r="M5587" s="118">
        <f t="shared" si="2609"/>
        <v>475</v>
      </c>
      <c r="N5587" s="415">
        <f t="shared" si="2609"/>
        <v>413</v>
      </c>
      <c r="O5587" s="118">
        <f t="shared" si="2609"/>
        <v>536</v>
      </c>
      <c r="P5587" s="551">
        <f t="shared" si="2609"/>
        <v>414</v>
      </c>
      <c r="Q5587" s="118">
        <f t="shared" si="2609"/>
        <v>362</v>
      </c>
      <c r="R5587" s="118">
        <f t="shared" si="2609"/>
        <v>542</v>
      </c>
      <c r="S5587" s="118">
        <f t="shared" si="2609"/>
        <v>475</v>
      </c>
      <c r="T5587" s="118">
        <f t="shared" si="2609"/>
        <v>560</v>
      </c>
      <c r="U5587" s="118">
        <f t="shared" si="2609"/>
        <v>450</v>
      </c>
      <c r="V5587" s="118">
        <f t="shared" si="2609"/>
        <v>403</v>
      </c>
      <c r="W5587" s="118">
        <f t="shared" si="2609"/>
        <v>397</v>
      </c>
      <c r="X5587" s="118">
        <f t="shared" si="2609"/>
        <v>427</v>
      </c>
      <c r="Y5587" s="415">
        <f>Y5573+Y5580</f>
        <v>407</v>
      </c>
      <c r="Z5587" s="118">
        <f t="shared" si="2609"/>
        <v>408</v>
      </c>
      <c r="AA5587" s="118">
        <f t="shared" si="2609"/>
        <v>426</v>
      </c>
      <c r="AB5587" s="620">
        <f t="shared" si="2609"/>
        <v>390</v>
      </c>
      <c r="AC5587" s="111"/>
      <c r="AD5587" s="487">
        <f>MIN(E5587:AB5587)</f>
        <v>265</v>
      </c>
      <c r="AE5587" s="86"/>
      <c r="AF5587" s="87"/>
      <c r="AJ5587" s="849"/>
      <c r="AK5587" s="849"/>
      <c r="AL5587" s="849"/>
      <c r="AM5587" s="849"/>
      <c r="AN5587" s="852"/>
    </row>
    <row r="5588" spans="1:40" s="181" customFormat="1" ht="16.5" thickBot="1" x14ac:dyDescent="0.3">
      <c r="A5588" s="153" t="s">
        <v>52</v>
      </c>
      <c r="B5588" s="154"/>
      <c r="C5588" s="195"/>
      <c r="D5588" s="190"/>
      <c r="E5588" s="119">
        <f>SQRT(E5587*E5587+E5586*E5586)</f>
        <v>555.53667745703342</v>
      </c>
      <c r="F5588" s="120">
        <f t="shared" ref="F5588:AB5588" si="2610">SQRT(F5587*F5587+F5586*F5586)</f>
        <v>540.45628870427629</v>
      </c>
      <c r="G5588" s="120">
        <f t="shared" si="2610"/>
        <v>504.40063441673027</v>
      </c>
      <c r="H5588" s="419">
        <f t="shared" si="2610"/>
        <v>474.84313199202956</v>
      </c>
      <c r="I5588" s="120">
        <f t="shared" si="2610"/>
        <v>488.86092091718683</v>
      </c>
      <c r="J5588" s="120">
        <f t="shared" si="2610"/>
        <v>508.58725898315618</v>
      </c>
      <c r="K5588" s="120">
        <f t="shared" si="2610"/>
        <v>673.33943891621266</v>
      </c>
      <c r="L5588" s="120">
        <f t="shared" si="2610"/>
        <v>843.15419704820306</v>
      </c>
      <c r="M5588" s="120">
        <f t="shared" si="2610"/>
        <v>1060.3438121666011</v>
      </c>
      <c r="N5588" s="419">
        <f t="shared" si="2610"/>
        <v>935.14170049249753</v>
      </c>
      <c r="O5588" s="120">
        <f t="shared" si="2610"/>
        <v>1077.7388366390069</v>
      </c>
      <c r="P5588" s="553">
        <f t="shared" si="2610"/>
        <v>877.76534449703581</v>
      </c>
      <c r="Q5588" s="120">
        <f t="shared" si="2610"/>
        <v>782.73878145905098</v>
      </c>
      <c r="R5588" s="120">
        <f t="shared" si="2610"/>
        <v>928.59032947796732</v>
      </c>
      <c r="S5588" s="120">
        <f t="shared" si="2610"/>
        <v>881.85826525581763</v>
      </c>
      <c r="T5588" s="120">
        <f t="shared" si="2610"/>
        <v>1035.4907049317246</v>
      </c>
      <c r="U5588" s="120">
        <f t="shared" si="2610"/>
        <v>912.65327479826647</v>
      </c>
      <c r="V5588" s="120">
        <f t="shared" si="2610"/>
        <v>1000.732231918209</v>
      </c>
      <c r="W5588" s="120">
        <f t="shared" si="2610"/>
        <v>929.09041540638009</v>
      </c>
      <c r="X5588" s="120">
        <f t="shared" si="2610"/>
        <v>996.15711612174914</v>
      </c>
      <c r="Y5588" s="419">
        <f>SQRT(Y5587*Y5587+Y5586*Y5586)</f>
        <v>969.56124097449356</v>
      </c>
      <c r="Z5588" s="120">
        <f t="shared" si="2610"/>
        <v>939.24437714579904</v>
      </c>
      <c r="AA5588" s="120">
        <f t="shared" si="2610"/>
        <v>853.85947321558717</v>
      </c>
      <c r="AB5588" s="641">
        <f t="shared" si="2610"/>
        <v>726.5459379832771</v>
      </c>
      <c r="AC5588" s="112"/>
      <c r="AD5588" s="489">
        <f>MIN(E5588:AB5588)</f>
        <v>474.84313199202956</v>
      </c>
      <c r="AE5588" s="89"/>
      <c r="AF5588" s="90"/>
      <c r="AJ5588" s="951"/>
      <c r="AK5588" s="951"/>
      <c r="AL5588" s="951"/>
      <c r="AM5588" s="951"/>
      <c r="AN5588" s="852"/>
    </row>
    <row r="5589" spans="1:40" s="181" customFormat="1" ht="16.5" thickBot="1" x14ac:dyDescent="0.3">
      <c r="A5589" s="555" t="s">
        <v>21</v>
      </c>
      <c r="B5589" s="556"/>
      <c r="C5589" s="557"/>
      <c r="D5589" s="558"/>
      <c r="E5589" s="559">
        <v>1</v>
      </c>
      <c r="F5589" s="560">
        <v>2</v>
      </c>
      <c r="G5589" s="560">
        <v>3</v>
      </c>
      <c r="H5589" s="561">
        <v>4</v>
      </c>
      <c r="I5589" s="560">
        <v>5</v>
      </c>
      <c r="J5589" s="560">
        <v>6</v>
      </c>
      <c r="K5589" s="560">
        <v>7</v>
      </c>
      <c r="L5589" s="560">
        <v>8</v>
      </c>
      <c r="M5589" s="560">
        <v>9</v>
      </c>
      <c r="N5589" s="561">
        <v>10</v>
      </c>
      <c r="O5589" s="560">
        <v>11</v>
      </c>
      <c r="P5589" s="560">
        <v>12</v>
      </c>
      <c r="Q5589" s="560">
        <v>13</v>
      </c>
      <c r="R5589" s="560">
        <v>14</v>
      </c>
      <c r="S5589" s="560">
        <v>15</v>
      </c>
      <c r="T5589" s="560">
        <v>16</v>
      </c>
      <c r="U5589" s="560">
        <v>17</v>
      </c>
      <c r="V5589" s="560">
        <v>18</v>
      </c>
      <c r="W5589" s="560">
        <v>19</v>
      </c>
      <c r="X5589" s="560">
        <v>20</v>
      </c>
      <c r="Y5589" s="561">
        <v>21</v>
      </c>
      <c r="Z5589" s="560">
        <v>22</v>
      </c>
      <c r="AA5589" s="560">
        <v>23</v>
      </c>
      <c r="AB5589" s="562">
        <v>24</v>
      </c>
      <c r="AC5589" s="558"/>
      <c r="AJ5589" s="303"/>
      <c r="AK5589" s="303"/>
      <c r="AL5589" s="303"/>
      <c r="AM5589" s="303"/>
      <c r="AN5589" s="852"/>
    </row>
    <row r="5590" spans="1:40" s="181" customFormat="1" x14ac:dyDescent="0.25">
      <c r="A5590" s="490" t="s">
        <v>935</v>
      </c>
      <c r="B5590" s="145"/>
      <c r="C5590" s="491" t="s">
        <v>22</v>
      </c>
      <c r="D5590" s="1511" t="s">
        <v>54</v>
      </c>
      <c r="E5590" s="876">
        <v>10.56</v>
      </c>
      <c r="F5590" s="145">
        <v>10.51</v>
      </c>
      <c r="G5590" s="145">
        <v>10.51</v>
      </c>
      <c r="H5590" s="442">
        <v>10.51</v>
      </c>
      <c r="I5590" s="145">
        <v>10.56</v>
      </c>
      <c r="J5590" s="145">
        <v>10.55</v>
      </c>
      <c r="K5590" s="145">
        <v>10.52</v>
      </c>
      <c r="L5590" s="145">
        <v>10.65</v>
      </c>
      <c r="M5590" s="145">
        <v>10.47</v>
      </c>
      <c r="N5590" s="442">
        <v>10.52</v>
      </c>
      <c r="O5590" s="145">
        <v>10.48</v>
      </c>
      <c r="P5590" s="145">
        <v>10.63</v>
      </c>
      <c r="Q5590" s="145">
        <v>10.65</v>
      </c>
      <c r="R5590" s="145">
        <v>10.55</v>
      </c>
      <c r="S5590" s="145">
        <v>10.62</v>
      </c>
      <c r="T5590" s="145">
        <v>10.55</v>
      </c>
      <c r="U5590" s="145">
        <v>10.59</v>
      </c>
      <c r="V5590" s="145">
        <v>10.65</v>
      </c>
      <c r="W5590" s="145">
        <v>10.6</v>
      </c>
      <c r="X5590" s="145">
        <v>10.61</v>
      </c>
      <c r="Y5590" s="442">
        <v>10.61</v>
      </c>
      <c r="Z5590" s="145">
        <v>10.65</v>
      </c>
      <c r="AA5590" s="145">
        <v>10.57</v>
      </c>
      <c r="AB5590" s="564">
        <v>10.58</v>
      </c>
      <c r="AC5590" s="2920"/>
      <c r="AD5590" s="1603">
        <f>AVERAGE(D5590:AB5590)</f>
        <v>10.570833333333335</v>
      </c>
      <c r="AJ5590" s="303"/>
      <c r="AK5590" s="303"/>
      <c r="AL5590" s="303"/>
      <c r="AM5590" s="303"/>
      <c r="AN5590" s="852"/>
    </row>
    <row r="5591" spans="1:40" s="181" customFormat="1" ht="16.5" thickBot="1" x14ac:dyDescent="0.3">
      <c r="A5591" s="572" t="s">
        <v>937</v>
      </c>
      <c r="B5591" s="146"/>
      <c r="C5591" s="573" t="s">
        <v>22</v>
      </c>
      <c r="D5591" s="1513" t="s">
        <v>54</v>
      </c>
      <c r="E5591" s="880">
        <v>10.53</v>
      </c>
      <c r="F5591" s="146">
        <v>10.51</v>
      </c>
      <c r="G5591" s="146">
        <v>10.48</v>
      </c>
      <c r="H5591" s="575">
        <v>10.47</v>
      </c>
      <c r="I5591" s="146">
        <v>10.54</v>
      </c>
      <c r="J5591" s="146">
        <v>10.54</v>
      </c>
      <c r="K5591" s="146">
        <v>10.51</v>
      </c>
      <c r="L5591" s="146">
        <v>10.61</v>
      </c>
      <c r="M5591" s="146">
        <v>10.43</v>
      </c>
      <c r="N5591" s="575">
        <v>10.47</v>
      </c>
      <c r="O5591" s="146">
        <v>10.46</v>
      </c>
      <c r="P5591" s="146">
        <v>10.57</v>
      </c>
      <c r="Q5591" s="146">
        <v>10.61</v>
      </c>
      <c r="R5591" s="146">
        <v>10.51</v>
      </c>
      <c r="S5591" s="146">
        <v>10.57</v>
      </c>
      <c r="T5591" s="146">
        <v>10.52</v>
      </c>
      <c r="U5591" s="146">
        <v>10.56</v>
      </c>
      <c r="V5591" s="146">
        <v>10.6</v>
      </c>
      <c r="W5591" s="146">
        <v>10.59</v>
      </c>
      <c r="X5591" s="146">
        <v>10.56</v>
      </c>
      <c r="Y5591" s="575">
        <v>10.56</v>
      </c>
      <c r="Z5591" s="146">
        <v>10.6</v>
      </c>
      <c r="AA5591" s="146">
        <v>10.57</v>
      </c>
      <c r="AB5591" s="577">
        <v>10.54</v>
      </c>
      <c r="AC5591" s="2921"/>
      <c r="AD5591" s="2187">
        <f>AVERAGE(D5591:AB5591)</f>
        <v>10.537916666666666</v>
      </c>
      <c r="AJ5591" s="951"/>
      <c r="AK5591" s="951"/>
      <c r="AL5591" s="849"/>
      <c r="AM5591" s="951"/>
      <c r="AN5591" s="852"/>
    </row>
    <row r="5592" spans="1:40" s="181" customFormat="1" x14ac:dyDescent="0.25">
      <c r="A5592" s="3298" t="s">
        <v>25</v>
      </c>
      <c r="B5592" s="3301" t="s">
        <v>780</v>
      </c>
      <c r="C5592" s="125" t="s">
        <v>13</v>
      </c>
      <c r="D5592" s="122" t="s">
        <v>115</v>
      </c>
      <c r="E5592" s="326">
        <f t="shared" ref="E5592:AB5592" si="2611">(E5596-D5596)*$AE5592*$AF5592</f>
        <v>159.99999999985448</v>
      </c>
      <c r="F5592" s="322">
        <f t="shared" si="2611"/>
        <v>144.00000000023283</v>
      </c>
      <c r="G5592" s="322">
        <f t="shared" si="2611"/>
        <v>128.00000000015643</v>
      </c>
      <c r="H5592" s="436">
        <f t="shared" si="2611"/>
        <v>111.99999999962529</v>
      </c>
      <c r="I5592" s="322">
        <f t="shared" si="2611"/>
        <v>96.000000000003638</v>
      </c>
      <c r="J5592" s="322">
        <f t="shared" si="2611"/>
        <v>128.00000000015643</v>
      </c>
      <c r="K5592" s="322">
        <f t="shared" si="2611"/>
        <v>159.99999999985448</v>
      </c>
      <c r="L5592" s="322">
        <f t="shared" si="2611"/>
        <v>211.99999999998909</v>
      </c>
      <c r="M5592" s="322">
        <f t="shared" si="2611"/>
        <v>192.00000000000728</v>
      </c>
      <c r="N5592" s="436">
        <f t="shared" si="2611"/>
        <v>192.00000000000728</v>
      </c>
      <c r="O5592" s="322">
        <f t="shared" si="2611"/>
        <v>192.00000000000728</v>
      </c>
      <c r="P5592" s="322">
        <f t="shared" si="2611"/>
        <v>192.00000000000728</v>
      </c>
      <c r="Q5592" s="322">
        <f t="shared" si="2611"/>
        <v>208.00000000008367</v>
      </c>
      <c r="R5592" s="322">
        <f t="shared" si="2611"/>
        <v>224.00000000016007</v>
      </c>
      <c r="S5592" s="322">
        <f t="shared" si="2611"/>
        <v>175.99999999993088</v>
      </c>
      <c r="T5592" s="322">
        <f t="shared" si="2611"/>
        <v>175.99999999993088</v>
      </c>
      <c r="U5592" s="322">
        <f t="shared" si="2611"/>
        <v>192.00000000000728</v>
      </c>
      <c r="V5592" s="322">
        <f t="shared" si="2611"/>
        <v>224.00000000016007</v>
      </c>
      <c r="W5592" s="322">
        <f t="shared" si="2611"/>
        <v>195.99999999991269</v>
      </c>
      <c r="X5592" s="322">
        <f t="shared" si="2611"/>
        <v>224.00000000016007</v>
      </c>
      <c r="Y5592" s="436">
        <f>(Y5596-X5596)*$AE5592*$AF5592</f>
        <v>223.99999999970532</v>
      </c>
      <c r="Z5592" s="322">
        <f>(Z5596-Y5596)*$AE5592*$AF5592</f>
        <v>240.00000000023647</v>
      </c>
      <c r="AA5592" s="322">
        <f t="shared" si="2611"/>
        <v>208.00000000008367</v>
      </c>
      <c r="AB5592" s="579">
        <f t="shared" si="2611"/>
        <v>159.99999999985448</v>
      </c>
      <c r="AC5592" s="106">
        <f>SUM(E5592:AB5592)</f>
        <v>4360.0000000001273</v>
      </c>
      <c r="AD5592" s="363"/>
      <c r="AE5592" s="203">
        <v>100</v>
      </c>
      <c r="AF5592" s="95">
        <v>40</v>
      </c>
      <c r="AJ5592" s="952"/>
      <c r="AK5592" s="953"/>
      <c r="AL5592" s="952"/>
      <c r="AM5592" s="849"/>
      <c r="AN5592" s="852"/>
    </row>
    <row r="5593" spans="1:40" s="181" customFormat="1" x14ac:dyDescent="0.25">
      <c r="A5593" s="3299"/>
      <c r="B5593" s="3302"/>
      <c r="C5593" s="123" t="s">
        <v>14</v>
      </c>
      <c r="D5593" s="108" t="s">
        <v>115</v>
      </c>
      <c r="E5593" s="308">
        <f t="shared" ref="E5593:AB5593" si="2612">(E5597-D5597)*$AE5592*$AF5592</f>
        <v>76.000000000021828</v>
      </c>
      <c r="F5593" s="309">
        <f t="shared" si="2612"/>
        <v>67.999999999983629</v>
      </c>
      <c r="G5593" s="309">
        <f t="shared" si="2612"/>
        <v>59.99999999994543</v>
      </c>
      <c r="H5593" s="415">
        <f t="shared" si="2612"/>
        <v>51.999999999907232</v>
      </c>
      <c r="I5593" s="309">
        <f t="shared" si="2612"/>
        <v>44.000000000096406</v>
      </c>
      <c r="J5593" s="309">
        <f t="shared" si="2612"/>
        <v>59.99999999994543</v>
      </c>
      <c r="K5593" s="309">
        <f t="shared" si="2612"/>
        <v>76.000000000021828</v>
      </c>
      <c r="L5593" s="309">
        <f t="shared" si="2612"/>
        <v>96.000000000003638</v>
      </c>
      <c r="M5593" s="309">
        <f t="shared" si="2612"/>
        <v>92.000000000098225</v>
      </c>
      <c r="N5593" s="415">
        <f t="shared" si="2612"/>
        <v>87.999999999965439</v>
      </c>
      <c r="O5593" s="309">
        <f t="shared" si="2612"/>
        <v>91.999999999870852</v>
      </c>
      <c r="P5593" s="309">
        <f t="shared" si="2612"/>
        <v>87.999999999965439</v>
      </c>
      <c r="Q5593" s="309">
        <f t="shared" si="2612"/>
        <v>100.00000000013642</v>
      </c>
      <c r="R5593" s="309">
        <f t="shared" si="2612"/>
        <v>104.00000000004184</v>
      </c>
      <c r="S5593" s="309">
        <f t="shared" si="2612"/>
        <v>79.99999999992724</v>
      </c>
      <c r="T5593" s="309">
        <f t="shared" si="2612"/>
        <v>84.000000000060027</v>
      </c>
      <c r="U5593" s="309">
        <f t="shared" si="2612"/>
        <v>91.999999999870852</v>
      </c>
      <c r="V5593" s="309">
        <f t="shared" si="2612"/>
        <v>104.00000000004184</v>
      </c>
      <c r="W5593" s="309">
        <f t="shared" si="2612"/>
        <v>87.999999999965439</v>
      </c>
      <c r="X5593" s="309">
        <f t="shared" si="2612"/>
        <v>107.99999999994725</v>
      </c>
      <c r="Y5593" s="415">
        <f>(Y5597-X5597)*$AE5592*$AF5592</f>
        <v>104.00000000004184</v>
      </c>
      <c r="Z5593" s="309">
        <f>(Z5597-Y5597)*$AE5592*$AF5592</f>
        <v>112.00000000008004</v>
      </c>
      <c r="AA5593" s="309">
        <f t="shared" si="2612"/>
        <v>96.000000000003638</v>
      </c>
      <c r="AB5593" s="404">
        <f t="shared" si="2612"/>
        <v>76.000000000021828</v>
      </c>
      <c r="AC5593" s="107">
        <f>SUM(E5593:AB5593)</f>
        <v>2039.9999999999636</v>
      </c>
      <c r="AD5593" s="73"/>
      <c r="AE5593" s="155"/>
      <c r="AF5593" s="74"/>
      <c r="AJ5593" s="849"/>
      <c r="AK5593" s="849"/>
      <c r="AL5593" s="849"/>
      <c r="AM5593" s="849"/>
      <c r="AN5593" s="852"/>
    </row>
    <row r="5594" spans="1:40" s="181" customFormat="1" x14ac:dyDescent="0.25">
      <c r="A5594" s="3299"/>
      <c r="B5594" s="3302"/>
      <c r="C5594" s="123" t="s">
        <v>15</v>
      </c>
      <c r="D5594" s="108" t="s">
        <v>54</v>
      </c>
      <c r="E5594" s="327">
        <v>10</v>
      </c>
      <c r="F5594" s="328">
        <v>9</v>
      </c>
      <c r="G5594" s="328">
        <v>8</v>
      </c>
      <c r="H5594" s="420">
        <v>7</v>
      </c>
      <c r="I5594" s="328">
        <v>6</v>
      </c>
      <c r="J5594" s="328">
        <v>8</v>
      </c>
      <c r="K5594" s="328">
        <v>10</v>
      </c>
      <c r="L5594" s="328">
        <v>13</v>
      </c>
      <c r="M5594" s="328">
        <v>12</v>
      </c>
      <c r="N5594" s="420">
        <v>12</v>
      </c>
      <c r="O5594" s="328">
        <v>12</v>
      </c>
      <c r="P5594" s="328">
        <v>12</v>
      </c>
      <c r="Q5594" s="328">
        <v>13</v>
      </c>
      <c r="R5594" s="328">
        <v>14</v>
      </c>
      <c r="S5594" s="328">
        <v>11</v>
      </c>
      <c r="T5594" s="328">
        <v>11</v>
      </c>
      <c r="U5594" s="328">
        <v>12</v>
      </c>
      <c r="V5594" s="328">
        <v>14</v>
      </c>
      <c r="W5594" s="328">
        <v>12</v>
      </c>
      <c r="X5594" s="328">
        <v>14</v>
      </c>
      <c r="Y5594" s="420">
        <v>14</v>
      </c>
      <c r="Z5594" s="328">
        <v>15</v>
      </c>
      <c r="AA5594" s="328">
        <v>13</v>
      </c>
      <c r="AB5594" s="1552">
        <v>10</v>
      </c>
      <c r="AC5594" s="107">
        <f>AVERAGE(E5594:AB5594)</f>
        <v>11.333333333333334</v>
      </c>
      <c r="AD5594" s="73"/>
      <c r="AE5594" s="155"/>
      <c r="AF5594" s="74"/>
      <c r="AJ5594" s="849"/>
      <c r="AK5594" s="849"/>
      <c r="AL5594" s="849"/>
      <c r="AM5594" s="849"/>
      <c r="AN5594" s="852"/>
    </row>
    <row r="5595" spans="1:40" s="181" customFormat="1" ht="16.5" thickBot="1" x14ac:dyDescent="0.3">
      <c r="A5595" s="3300"/>
      <c r="B5595" s="3303"/>
      <c r="C5595" s="126" t="s">
        <v>17</v>
      </c>
      <c r="D5595" s="114"/>
      <c r="E5595" s="318">
        <f t="shared" ref="E5595:AB5595" si="2613">E5593/E5592</f>
        <v>0.47500000000056841</v>
      </c>
      <c r="F5595" s="319">
        <f t="shared" si="2613"/>
        <v>0.47222222222134502</v>
      </c>
      <c r="G5595" s="319">
        <f t="shared" si="2613"/>
        <v>0.4687499999990008</v>
      </c>
      <c r="H5595" s="430">
        <f t="shared" si="2613"/>
        <v>0.46428571428643933</v>
      </c>
      <c r="I5595" s="319">
        <f t="shared" si="2613"/>
        <v>0.45833333333432019</v>
      </c>
      <c r="J5595" s="319">
        <f t="shared" si="2613"/>
        <v>0.4687499999990008</v>
      </c>
      <c r="K5595" s="319">
        <f t="shared" si="2613"/>
        <v>0.47500000000056841</v>
      </c>
      <c r="L5595" s="319">
        <f t="shared" si="2613"/>
        <v>0.45283018867928576</v>
      </c>
      <c r="M5595" s="319">
        <f t="shared" si="2613"/>
        <v>0.47916666666716012</v>
      </c>
      <c r="N5595" s="430">
        <f t="shared" si="2613"/>
        <v>0.45833333333313597</v>
      </c>
      <c r="O5595" s="319">
        <f t="shared" si="2613"/>
        <v>0.47916666666597585</v>
      </c>
      <c r="P5595" s="319">
        <f t="shared" si="2613"/>
        <v>0.45833333333313597</v>
      </c>
      <c r="Q5595" s="319">
        <f t="shared" si="2613"/>
        <v>0.48076923076969325</v>
      </c>
      <c r="R5595" s="319">
        <f t="shared" si="2613"/>
        <v>0.46428571428556925</v>
      </c>
      <c r="S5595" s="319">
        <f t="shared" si="2613"/>
        <v>0.45454545454521966</v>
      </c>
      <c r="T5595" s="319">
        <f t="shared" si="2613"/>
        <v>0.47727272727325576</v>
      </c>
      <c r="U5595" s="319">
        <f t="shared" si="2613"/>
        <v>0.47916666666597585</v>
      </c>
      <c r="V5595" s="319">
        <f t="shared" si="2613"/>
        <v>0.46428571428556925</v>
      </c>
      <c r="W5595" s="319">
        <f t="shared" si="2613"/>
        <v>0.4489795918367584</v>
      </c>
      <c r="X5595" s="319">
        <f t="shared" si="2613"/>
        <v>0.48214285714227711</v>
      </c>
      <c r="Y5595" s="430">
        <f>Y5593/Y5592</f>
        <v>0.46428571428651183</v>
      </c>
      <c r="Z5595" s="319">
        <f t="shared" si="2613"/>
        <v>0.46666666666654033</v>
      </c>
      <c r="AA5595" s="319">
        <f t="shared" si="2613"/>
        <v>0.46153846153829337</v>
      </c>
      <c r="AB5595" s="874">
        <f t="shared" si="2613"/>
        <v>0.47500000000056841</v>
      </c>
      <c r="AC5595" s="481">
        <f>MAX(E5595:AB5595)</f>
        <v>0.48214285714227711</v>
      </c>
      <c r="AD5595" s="148"/>
      <c r="AE5595" s="127"/>
      <c r="AF5595" s="175"/>
      <c r="AJ5595" s="849"/>
      <c r="AK5595" s="849"/>
      <c r="AL5595" s="849"/>
      <c r="AM5595" s="849"/>
      <c r="AN5595" s="852"/>
    </row>
    <row r="5596" spans="1:40" s="181" customFormat="1" ht="16.5" hidden="1" thickBot="1" x14ac:dyDescent="0.3">
      <c r="A5596" s="2208"/>
      <c r="B5596" s="2211"/>
      <c r="C5596" s="504" t="s">
        <v>18</v>
      </c>
      <c r="D5596" s="113">
        <v>833.89</v>
      </c>
      <c r="E5596" s="2593">
        <v>833.93</v>
      </c>
      <c r="F5596" s="203">
        <v>833.96600000000001</v>
      </c>
      <c r="G5596" s="203">
        <v>833.99800000000005</v>
      </c>
      <c r="H5596" s="413">
        <v>834.02599999999995</v>
      </c>
      <c r="I5596" s="203">
        <v>834.05</v>
      </c>
      <c r="J5596" s="203">
        <v>834.08199999999999</v>
      </c>
      <c r="K5596" s="203">
        <v>834.12199999999996</v>
      </c>
      <c r="L5596" s="203">
        <v>834.17499999999995</v>
      </c>
      <c r="M5596" s="203">
        <v>834.22299999999996</v>
      </c>
      <c r="N5596" s="413">
        <v>834.27099999999996</v>
      </c>
      <c r="O5596" s="203">
        <v>834.31899999999996</v>
      </c>
      <c r="P5596" s="203">
        <v>834.36699999999996</v>
      </c>
      <c r="Q5596" s="203">
        <v>834.41899999999998</v>
      </c>
      <c r="R5596" s="203">
        <v>834.47500000000002</v>
      </c>
      <c r="S5596" s="203">
        <v>834.51900000000001</v>
      </c>
      <c r="T5596" s="203">
        <v>834.56299999999999</v>
      </c>
      <c r="U5596" s="203">
        <v>834.61099999999999</v>
      </c>
      <c r="V5596" s="203">
        <v>834.66700000000003</v>
      </c>
      <c r="W5596" s="203">
        <v>834.71600000000001</v>
      </c>
      <c r="X5596" s="203">
        <v>834.77200000000005</v>
      </c>
      <c r="Y5596" s="413">
        <v>834.82799999999997</v>
      </c>
      <c r="Z5596" s="203">
        <v>834.88800000000003</v>
      </c>
      <c r="AA5596" s="203">
        <v>834.94</v>
      </c>
      <c r="AB5596" s="330">
        <v>834.98</v>
      </c>
      <c r="AC5596" s="183"/>
      <c r="AD5596" s="2593"/>
      <c r="AE5596" s="203"/>
      <c r="AF5596" s="95"/>
      <c r="AJ5596" s="849"/>
      <c r="AK5596" s="849"/>
      <c r="AL5596" s="849"/>
      <c r="AM5596" s="849"/>
      <c r="AN5596" s="852"/>
    </row>
    <row r="5597" spans="1:40" s="181" customFormat="1" ht="16.5" hidden="1" thickBot="1" x14ac:dyDescent="0.3">
      <c r="A5597" s="2209"/>
      <c r="B5597" s="2212"/>
      <c r="C5597" s="124" t="s">
        <v>19</v>
      </c>
      <c r="D5597" s="108">
        <v>434.04</v>
      </c>
      <c r="E5597" s="81">
        <v>434.05900000000003</v>
      </c>
      <c r="F5597" s="155">
        <v>434.07600000000002</v>
      </c>
      <c r="G5597" s="155">
        <v>434.09100000000001</v>
      </c>
      <c r="H5597" s="412">
        <v>434.10399999999998</v>
      </c>
      <c r="I5597" s="155">
        <v>434.11500000000001</v>
      </c>
      <c r="J5597" s="155">
        <v>434.13</v>
      </c>
      <c r="K5597" s="155">
        <v>434.149</v>
      </c>
      <c r="L5597" s="155">
        <v>434.173</v>
      </c>
      <c r="M5597" s="155">
        <v>434.19600000000003</v>
      </c>
      <c r="N5597" s="412">
        <v>434.21800000000002</v>
      </c>
      <c r="O5597" s="155">
        <v>434.24099999999999</v>
      </c>
      <c r="P5597" s="155">
        <v>434.26299999999998</v>
      </c>
      <c r="Q5597" s="155">
        <v>434.28800000000001</v>
      </c>
      <c r="R5597" s="155">
        <v>434.31400000000002</v>
      </c>
      <c r="S5597" s="155">
        <v>434.334</v>
      </c>
      <c r="T5597" s="155">
        <v>434.35500000000002</v>
      </c>
      <c r="U5597" s="155">
        <v>434.37799999999999</v>
      </c>
      <c r="V5597" s="155">
        <v>434.404</v>
      </c>
      <c r="W5597" s="155">
        <v>434.42599999999999</v>
      </c>
      <c r="X5597" s="155">
        <v>434.45299999999997</v>
      </c>
      <c r="Y5597" s="412">
        <v>434.47899999999998</v>
      </c>
      <c r="Z5597" s="155">
        <v>434.50700000000001</v>
      </c>
      <c r="AA5597" s="155">
        <v>434.53100000000001</v>
      </c>
      <c r="AB5597" s="317">
        <v>434.55</v>
      </c>
      <c r="AC5597" s="214"/>
      <c r="AD5597" s="81"/>
      <c r="AE5597" s="155"/>
      <c r="AF5597" s="74"/>
      <c r="AH5597" s="849"/>
      <c r="AI5597" s="850"/>
      <c r="AJ5597" s="851"/>
      <c r="AK5597" s="851"/>
      <c r="AL5597" s="333"/>
      <c r="AM5597" s="852"/>
      <c r="AN5597" s="852"/>
    </row>
    <row r="5598" spans="1:40" s="181" customFormat="1" ht="16.5" hidden="1" thickBot="1" x14ac:dyDescent="0.3">
      <c r="A5598" s="2210"/>
      <c r="B5598" s="2587" t="s">
        <v>42</v>
      </c>
      <c r="C5598" s="2583"/>
      <c r="D5598" s="114"/>
      <c r="E5598" s="178">
        <f>SQRT(E5592*E5592+E5593*E5593)/E5591/1.73</f>
        <v>9.7235379567189906</v>
      </c>
      <c r="F5598" s="179">
        <f t="shared" ref="F5598:AB5598" si="2614">SQRT(F5592*F5592+F5593*F5593)/F5591/1.73</f>
        <v>8.7584207663144173</v>
      </c>
      <c r="G5598" s="179">
        <f t="shared" si="2614"/>
        <v>7.7971129361016196</v>
      </c>
      <c r="H5598" s="419">
        <f t="shared" si="2614"/>
        <v>6.8173196373390592</v>
      </c>
      <c r="I5598" s="179">
        <f t="shared" si="2614"/>
        <v>5.7914814063461071</v>
      </c>
      <c r="J5598" s="179">
        <f t="shared" si="2614"/>
        <v>7.7527270939606252</v>
      </c>
      <c r="K5598" s="179">
        <f t="shared" si="2614"/>
        <v>9.7420413591104627</v>
      </c>
      <c r="L5598" s="179">
        <f t="shared" si="2614"/>
        <v>12.678790939108229</v>
      </c>
      <c r="M5598" s="179">
        <f t="shared" si="2614"/>
        <v>11.799208270650425</v>
      </c>
      <c r="N5598" s="419">
        <f t="shared" si="2614"/>
        <v>11.66040382480622</v>
      </c>
      <c r="O5598" s="179">
        <f t="shared" si="2614"/>
        <v>11.765367329142176</v>
      </c>
      <c r="P5598" s="179">
        <f t="shared" si="2614"/>
        <v>11.550087799973618</v>
      </c>
      <c r="Q5598" s="179">
        <f t="shared" si="2614"/>
        <v>12.573477294741084</v>
      </c>
      <c r="R5598" s="179">
        <f t="shared" si="2614"/>
        <v>13.582747212788972</v>
      </c>
      <c r="S5598" s="179">
        <f t="shared" si="2614"/>
        <v>10.572442214437201</v>
      </c>
      <c r="T5598" s="179">
        <f t="shared" si="2614"/>
        <v>10.71550736785127</v>
      </c>
      <c r="U5598" s="179">
        <f t="shared" si="2614"/>
        <v>11.653952865798026</v>
      </c>
      <c r="V5598" s="179">
        <f t="shared" si="2614"/>
        <v>13.467422000604914</v>
      </c>
      <c r="W5598" s="179">
        <f t="shared" si="2614"/>
        <v>11.727105625431275</v>
      </c>
      <c r="X5598" s="179">
        <f t="shared" si="2614"/>
        <v>13.612087092640683</v>
      </c>
      <c r="Y5598" s="419">
        <f>SQRT(V5592*V5592+V5593*V5593)/V5591/1.73</f>
        <v>13.467422000604914</v>
      </c>
      <c r="Z5598" s="179">
        <f t="shared" si="2614"/>
        <v>14.442530576736704</v>
      </c>
      <c r="AA5598" s="179">
        <f t="shared" si="2614"/>
        <v>12.527829171474462</v>
      </c>
      <c r="AB5598" s="405">
        <f t="shared" si="2614"/>
        <v>9.7143125886386112</v>
      </c>
      <c r="AC5598" s="109">
        <f>AVERAGE(E5598:AB5598)</f>
        <v>10.995555638805003</v>
      </c>
      <c r="AD5598" s="96">
        <f>(AC5594-AC5598)/AC5594</f>
        <v>2.9803914223088014E-2</v>
      </c>
      <c r="AE5598" s="79"/>
      <c r="AF5598" s="80"/>
      <c r="AJ5598" s="951"/>
      <c r="AK5598" s="951"/>
      <c r="AL5598" s="849"/>
      <c r="AM5598" s="951"/>
      <c r="AN5598" s="852"/>
    </row>
    <row r="5599" spans="1:40" s="181" customFormat="1" x14ac:dyDescent="0.25">
      <c r="A5599" s="3298" t="s">
        <v>57</v>
      </c>
      <c r="B5599" s="3301" t="s">
        <v>781</v>
      </c>
      <c r="C5599" s="125" t="s">
        <v>13</v>
      </c>
      <c r="D5599" s="122" t="s">
        <v>115</v>
      </c>
      <c r="E5599" s="326">
        <f t="shared" ref="E5599:AB5599" si="2615">(E5603-D5603)*$AE5599*$AF5599</f>
        <v>49.999999999954525</v>
      </c>
      <c r="F5599" s="322">
        <f t="shared" si="2615"/>
        <v>48.999999999978172</v>
      </c>
      <c r="G5599" s="322">
        <f t="shared" si="2615"/>
        <v>37.000000000034561</v>
      </c>
      <c r="H5599" s="436">
        <f t="shared" si="2615"/>
        <v>50.000000000181899</v>
      </c>
      <c r="I5599" s="322">
        <f t="shared" si="2615"/>
        <v>48.999999999978172</v>
      </c>
      <c r="J5599" s="322">
        <f t="shared" si="2615"/>
        <v>12.999999999919964</v>
      </c>
      <c r="K5599" s="322">
        <f t="shared" si="2615"/>
        <v>11.999999999943611</v>
      </c>
      <c r="L5599" s="322">
        <f t="shared" si="2615"/>
        <v>11.999999999943611</v>
      </c>
      <c r="M5599" s="322">
        <f t="shared" si="2615"/>
        <v>13.000000000147338</v>
      </c>
      <c r="N5599" s="436">
        <f t="shared" si="2615"/>
        <v>11.999999999943611</v>
      </c>
      <c r="O5599" s="322">
        <f t="shared" si="2615"/>
        <v>25.000000000090949</v>
      </c>
      <c r="P5599" s="322">
        <f t="shared" si="2615"/>
        <v>24.999999999863576</v>
      </c>
      <c r="Q5599" s="322">
        <f t="shared" si="2615"/>
        <v>37.000000000034561</v>
      </c>
      <c r="R5599" s="322">
        <f t="shared" si="2615"/>
        <v>37.000000000034561</v>
      </c>
      <c r="S5599" s="322">
        <f t="shared" si="2615"/>
        <v>86.000000000012733</v>
      </c>
      <c r="T5599" s="322">
        <f t="shared" si="2615"/>
        <v>75.000000000045475</v>
      </c>
      <c r="U5599" s="322">
        <f t="shared" si="2615"/>
        <v>86.000000000012733</v>
      </c>
      <c r="V5599" s="322">
        <f t="shared" si="2615"/>
        <v>86.999999999989086</v>
      </c>
      <c r="W5599" s="322">
        <f t="shared" si="2615"/>
        <v>86.999999999989086</v>
      </c>
      <c r="X5599" s="322">
        <f t="shared" si="2615"/>
        <v>73.999999999841748</v>
      </c>
      <c r="Y5599" s="436">
        <f>(Y5603-X5603)*$AE5599*$AF5599</f>
        <v>99.000000000160071</v>
      </c>
      <c r="Z5599" s="322">
        <f>(Z5603-Y5603)*$AE5599*$AF5599</f>
        <v>73.999999999841748</v>
      </c>
      <c r="AA5599" s="322">
        <f t="shared" si="2615"/>
        <v>74.000000000069122</v>
      </c>
      <c r="AB5599" s="579">
        <f t="shared" si="2615"/>
        <v>86.999999999989086</v>
      </c>
      <c r="AC5599" s="106">
        <f>SUM(E5599:AB5599)</f>
        <v>1250</v>
      </c>
      <c r="AD5599" s="2389"/>
      <c r="AE5599" s="91">
        <v>100</v>
      </c>
      <c r="AF5599" s="92">
        <v>10</v>
      </c>
      <c r="AJ5599" s="952"/>
      <c r="AK5599" s="953"/>
      <c r="AL5599" s="952"/>
      <c r="AM5599" s="849"/>
      <c r="AN5599" s="852"/>
    </row>
    <row r="5600" spans="1:40" s="181" customFormat="1" x14ac:dyDescent="0.25">
      <c r="A5600" s="3299"/>
      <c r="B5600" s="3302"/>
      <c r="C5600" s="123" t="s">
        <v>14</v>
      </c>
      <c r="D5600" s="108" t="s">
        <v>115</v>
      </c>
      <c r="E5600" s="308">
        <f t="shared" ref="E5600:AB5600" si="2616">(E5604-D5604)*$AE5599*$AF5599</f>
        <v>43.000000000006366</v>
      </c>
      <c r="F5600" s="309">
        <f t="shared" si="2616"/>
        <v>43.000000000006366</v>
      </c>
      <c r="G5600" s="309">
        <f t="shared" si="2616"/>
        <v>32.000000000039108</v>
      </c>
      <c r="H5600" s="415">
        <f t="shared" si="2616"/>
        <v>42.000000000030013</v>
      </c>
      <c r="I5600" s="309">
        <f t="shared" si="2616"/>
        <v>42.99999999989268</v>
      </c>
      <c r="J5600" s="309">
        <f t="shared" si="2616"/>
        <v>11.000000000080945</v>
      </c>
      <c r="K5600" s="309">
        <f t="shared" si="2616"/>
        <v>10.999999999967258</v>
      </c>
      <c r="L5600" s="309">
        <f t="shared" si="2616"/>
        <v>9.9999999999909051</v>
      </c>
      <c r="M5600" s="309">
        <f t="shared" si="2616"/>
        <v>10.999999999967258</v>
      </c>
      <c r="N5600" s="415">
        <f t="shared" si="2616"/>
        <v>11.000000000080945</v>
      </c>
      <c r="O5600" s="309">
        <f t="shared" si="2616"/>
        <v>20.999999999958163</v>
      </c>
      <c r="P5600" s="309">
        <f t="shared" si="2616"/>
        <v>20.999999999958163</v>
      </c>
      <c r="Q5600" s="309">
        <f t="shared" si="2616"/>
        <v>32.000000000039108</v>
      </c>
      <c r="R5600" s="309">
        <f t="shared" si="2616"/>
        <v>33.000000000015461</v>
      </c>
      <c r="S5600" s="309">
        <f t="shared" si="2616"/>
        <v>73.999999999955435</v>
      </c>
      <c r="T5600" s="309">
        <f t="shared" si="2616"/>
        <v>65.00000000005457</v>
      </c>
      <c r="U5600" s="309">
        <f t="shared" si="2616"/>
        <v>73.999999999955435</v>
      </c>
      <c r="V5600" s="309">
        <f t="shared" si="2616"/>
        <v>75.000000000045475</v>
      </c>
      <c r="W5600" s="309">
        <f t="shared" si="2616"/>
        <v>74.999999999931788</v>
      </c>
      <c r="X5600" s="309">
        <f t="shared" si="2616"/>
        <v>64.000000000078217</v>
      </c>
      <c r="Y5600" s="415">
        <f>(Y5604-X5604)*$AE5599*$AF5599</f>
        <v>86.000000000012733</v>
      </c>
      <c r="Z5600" s="309">
        <f>(Z5604-Y5604)*$AE5599*$AF5599</f>
        <v>63.99999999996453</v>
      </c>
      <c r="AA5600" s="309">
        <f t="shared" si="2616"/>
        <v>63.99999999996453</v>
      </c>
      <c r="AB5600" s="404">
        <f t="shared" si="2616"/>
        <v>75.000000000045475</v>
      </c>
      <c r="AC5600" s="107">
        <f>SUM(E5600:AB5600)</f>
        <v>1080.0000000000409</v>
      </c>
      <c r="AD5600" s="81"/>
      <c r="AE5600" s="155"/>
      <c r="AF5600" s="74"/>
      <c r="AJ5600" s="849"/>
      <c r="AK5600" s="849"/>
      <c r="AL5600" s="849"/>
      <c r="AM5600" s="849"/>
      <c r="AN5600" s="852"/>
    </row>
    <row r="5601" spans="1:40" s="181" customFormat="1" x14ac:dyDescent="0.25">
      <c r="A5601" s="3299"/>
      <c r="B5601" s="3302"/>
      <c r="C5601" s="123" t="s">
        <v>15</v>
      </c>
      <c r="D5601" s="108" t="s">
        <v>54</v>
      </c>
      <c r="E5601" s="327">
        <v>4</v>
      </c>
      <c r="F5601" s="328">
        <v>4</v>
      </c>
      <c r="G5601" s="328">
        <v>3</v>
      </c>
      <c r="H5601" s="420">
        <v>4</v>
      </c>
      <c r="I5601" s="328">
        <v>4</v>
      </c>
      <c r="J5601" s="328">
        <v>1</v>
      </c>
      <c r="K5601" s="328">
        <v>1</v>
      </c>
      <c r="L5601" s="328">
        <v>1</v>
      </c>
      <c r="M5601" s="328">
        <v>1</v>
      </c>
      <c r="N5601" s="420">
        <v>1</v>
      </c>
      <c r="O5601" s="328">
        <v>2</v>
      </c>
      <c r="P5601" s="328">
        <v>2</v>
      </c>
      <c r="Q5601" s="328">
        <v>3</v>
      </c>
      <c r="R5601" s="328">
        <v>3</v>
      </c>
      <c r="S5601" s="328">
        <v>7</v>
      </c>
      <c r="T5601" s="328">
        <v>6</v>
      </c>
      <c r="U5601" s="328">
        <v>7</v>
      </c>
      <c r="V5601" s="328">
        <v>7</v>
      </c>
      <c r="W5601" s="328">
        <v>7</v>
      </c>
      <c r="X5601" s="328">
        <v>6</v>
      </c>
      <c r="Y5601" s="420">
        <v>8</v>
      </c>
      <c r="Z5601" s="328">
        <v>6</v>
      </c>
      <c r="AA5601" s="328">
        <v>6</v>
      </c>
      <c r="AB5601" s="1552">
        <v>7</v>
      </c>
      <c r="AC5601" s="107">
        <f>AVERAGE(E5601:AB5601)</f>
        <v>4.208333333333333</v>
      </c>
      <c r="AD5601" s="81"/>
      <c r="AE5601" s="155"/>
      <c r="AF5601" s="74"/>
      <c r="AJ5601" s="849"/>
      <c r="AK5601" s="849"/>
      <c r="AL5601" s="849"/>
      <c r="AM5601" s="849"/>
      <c r="AN5601" s="852"/>
    </row>
    <row r="5602" spans="1:40" s="181" customFormat="1" ht="16.5" thickBot="1" x14ac:dyDescent="0.3">
      <c r="A5602" s="3300"/>
      <c r="B5602" s="3303"/>
      <c r="C5602" s="126" t="s">
        <v>17</v>
      </c>
      <c r="D5602" s="114"/>
      <c r="E5602" s="318">
        <f t="shared" ref="E5602:AB5602" si="2617">E5600/E5599</f>
        <v>0.86000000000090948</v>
      </c>
      <c r="F5602" s="319">
        <f t="shared" si="2617"/>
        <v>0.87755102040868416</v>
      </c>
      <c r="G5602" s="319">
        <f t="shared" si="2617"/>
        <v>0.86486486486511405</v>
      </c>
      <c r="H5602" s="430">
        <f t="shared" si="2617"/>
        <v>0.83999999999754438</v>
      </c>
      <c r="I5602" s="319">
        <f t="shared" si="2617"/>
        <v>0.87755102040636401</v>
      </c>
      <c r="J5602" s="319">
        <f t="shared" si="2617"/>
        <v>0.84615384616528211</v>
      </c>
      <c r="K5602" s="319">
        <f t="shared" si="2617"/>
        <v>0.9166666666682457</v>
      </c>
      <c r="L5602" s="319">
        <f t="shared" si="2617"/>
        <v>0.83333333333649129</v>
      </c>
      <c r="M5602" s="319">
        <f t="shared" si="2617"/>
        <v>0.8461538461417375</v>
      </c>
      <c r="N5602" s="430">
        <f t="shared" si="2617"/>
        <v>0.91666666667771957</v>
      </c>
      <c r="O5602" s="319">
        <f t="shared" si="2617"/>
        <v>0.83999999999527064</v>
      </c>
      <c r="P5602" s="319">
        <f t="shared" si="2617"/>
        <v>0.84000000000291042</v>
      </c>
      <c r="Q5602" s="319">
        <f t="shared" si="2617"/>
        <v>0.86486486486511405</v>
      </c>
      <c r="R5602" s="319">
        <f t="shared" si="2617"/>
        <v>0.89189189189147666</v>
      </c>
      <c r="S5602" s="319">
        <f t="shared" si="2617"/>
        <v>0.86046511627842415</v>
      </c>
      <c r="T5602" s="319">
        <f t="shared" si="2617"/>
        <v>0.86666666666686876</v>
      </c>
      <c r="U5602" s="319">
        <f t="shared" si="2617"/>
        <v>0.86046511627842415</v>
      </c>
      <c r="V5602" s="319">
        <f t="shared" si="2617"/>
        <v>0.86206896551787227</v>
      </c>
      <c r="W5602" s="319">
        <f t="shared" si="2617"/>
        <v>0.86206896551656542</v>
      </c>
      <c r="X5602" s="319">
        <f t="shared" si="2617"/>
        <v>0.86486486486777137</v>
      </c>
      <c r="Y5602" s="430">
        <f>Y5600/Y5599</f>
        <v>0.86868686868559275</v>
      </c>
      <c r="Z5602" s="319">
        <f t="shared" si="2617"/>
        <v>0.86486486486623504</v>
      </c>
      <c r="AA5602" s="319">
        <f t="shared" si="2617"/>
        <v>0.86486486486357772</v>
      </c>
      <c r="AB5602" s="874">
        <f t="shared" si="2617"/>
        <v>0.86206896551787227</v>
      </c>
      <c r="AC5602" s="502">
        <f>MAX(E5602:AB5602)</f>
        <v>0.91666666667771957</v>
      </c>
      <c r="AD5602" s="93"/>
      <c r="AE5602" s="94"/>
      <c r="AF5602" s="505"/>
      <c r="AJ5602" s="849"/>
      <c r="AK5602" s="849"/>
      <c r="AL5602" s="849"/>
      <c r="AM5602" s="849"/>
      <c r="AN5602" s="852"/>
    </row>
    <row r="5603" spans="1:40" s="181" customFormat="1" ht="16.5" hidden="1" thickBot="1" x14ac:dyDescent="0.3">
      <c r="A5603" s="2208"/>
      <c r="B5603" s="2211"/>
      <c r="C5603" s="504" t="s">
        <v>18</v>
      </c>
      <c r="D5603" s="113">
        <v>1701.55</v>
      </c>
      <c r="E5603" s="2593">
        <v>1701.6</v>
      </c>
      <c r="F5603" s="203">
        <v>1701.6489999999999</v>
      </c>
      <c r="G5603" s="203">
        <v>1701.6859999999999</v>
      </c>
      <c r="H5603" s="413">
        <v>1701.7360000000001</v>
      </c>
      <c r="I5603" s="203">
        <v>1701.7850000000001</v>
      </c>
      <c r="J5603" s="203">
        <v>1701.798</v>
      </c>
      <c r="K5603" s="203">
        <v>1701.81</v>
      </c>
      <c r="L5603" s="203">
        <v>1701.8219999999999</v>
      </c>
      <c r="M5603" s="203">
        <v>1701.835</v>
      </c>
      <c r="N5603" s="413">
        <v>1701.847</v>
      </c>
      <c r="O5603" s="203">
        <v>1701.8720000000001</v>
      </c>
      <c r="P5603" s="203">
        <v>1701.8969999999999</v>
      </c>
      <c r="Q5603" s="203">
        <v>1701.934</v>
      </c>
      <c r="R5603" s="203">
        <v>1701.971</v>
      </c>
      <c r="S5603" s="203">
        <v>1702.057</v>
      </c>
      <c r="T5603" s="203">
        <v>1702.1320000000001</v>
      </c>
      <c r="U5603" s="203">
        <v>1702.2180000000001</v>
      </c>
      <c r="V5603" s="203">
        <v>1702.3050000000001</v>
      </c>
      <c r="W5603" s="203">
        <v>1702.3920000000001</v>
      </c>
      <c r="X5603" s="203">
        <v>1702.4659999999999</v>
      </c>
      <c r="Y5603" s="413">
        <v>1702.5650000000001</v>
      </c>
      <c r="Z5603" s="203">
        <v>1702.6389999999999</v>
      </c>
      <c r="AA5603" s="203">
        <v>1702.713</v>
      </c>
      <c r="AB5603" s="330">
        <v>1702.8</v>
      </c>
      <c r="AC5603" s="183"/>
      <c r="AD5603" s="2593"/>
      <c r="AE5603" s="203"/>
      <c r="AF5603" s="95"/>
      <c r="AJ5603" s="849"/>
      <c r="AK5603" s="849"/>
      <c r="AL5603" s="849"/>
      <c r="AM5603" s="849"/>
      <c r="AN5603" s="852"/>
    </row>
    <row r="5604" spans="1:40" s="181" customFormat="1" ht="16.5" hidden="1" thickBot="1" x14ac:dyDescent="0.3">
      <c r="A5604" s="2209"/>
      <c r="B5604" s="2212"/>
      <c r="C5604" s="124" t="s">
        <v>19</v>
      </c>
      <c r="D5604" s="108">
        <v>798.28</v>
      </c>
      <c r="E5604" s="81">
        <v>798.32299999999998</v>
      </c>
      <c r="F5604" s="155">
        <v>798.36599999999999</v>
      </c>
      <c r="G5604" s="155">
        <v>798.39800000000002</v>
      </c>
      <c r="H5604" s="412">
        <v>798.44</v>
      </c>
      <c r="I5604" s="155">
        <v>798.48299999999995</v>
      </c>
      <c r="J5604" s="155">
        <v>798.49400000000003</v>
      </c>
      <c r="K5604" s="155">
        <v>798.505</v>
      </c>
      <c r="L5604" s="155">
        <v>798.51499999999999</v>
      </c>
      <c r="M5604" s="155">
        <v>798.52599999999995</v>
      </c>
      <c r="N5604" s="412">
        <v>798.53700000000003</v>
      </c>
      <c r="O5604" s="155">
        <v>798.55799999999999</v>
      </c>
      <c r="P5604" s="155">
        <v>798.57899999999995</v>
      </c>
      <c r="Q5604" s="155">
        <v>798.61099999999999</v>
      </c>
      <c r="R5604" s="155">
        <v>798.64400000000001</v>
      </c>
      <c r="S5604" s="155">
        <v>798.71799999999996</v>
      </c>
      <c r="T5604" s="155">
        <v>798.78300000000002</v>
      </c>
      <c r="U5604" s="155">
        <v>798.85699999999997</v>
      </c>
      <c r="V5604" s="155">
        <v>798.93200000000002</v>
      </c>
      <c r="W5604" s="155">
        <v>799.00699999999995</v>
      </c>
      <c r="X5604" s="155">
        <v>799.07100000000003</v>
      </c>
      <c r="Y5604" s="412">
        <v>799.15700000000004</v>
      </c>
      <c r="Z5604" s="155">
        <v>799.221</v>
      </c>
      <c r="AA5604" s="155">
        <v>799.28499999999997</v>
      </c>
      <c r="AB5604" s="317">
        <v>799.36</v>
      </c>
      <c r="AC5604" s="214"/>
      <c r="AD5604" s="81"/>
      <c r="AE5604" s="155"/>
      <c r="AF5604" s="74"/>
      <c r="AH5604" s="849"/>
      <c r="AI5604" s="850"/>
      <c r="AJ5604" s="851"/>
      <c r="AK5604" s="851"/>
      <c r="AL5604" s="333"/>
      <c r="AM5604" s="852"/>
      <c r="AN5604" s="852"/>
    </row>
    <row r="5605" spans="1:40" s="181" customFormat="1" ht="16.5" hidden="1" thickBot="1" x14ac:dyDescent="0.3">
      <c r="A5605" s="2210"/>
      <c r="B5605" s="2587" t="s">
        <v>42</v>
      </c>
      <c r="C5605" s="2583"/>
      <c r="D5605" s="114"/>
      <c r="E5605" s="178">
        <f>SQRT(E5599*E5599+E5600*E5600)/E5591/1.73</f>
        <v>3.6200971831189648</v>
      </c>
      <c r="F5605" s="179">
        <f t="shared" ref="F5605:AB5605" si="2618">SQRT(F5599*F5599+F5600*F5600)/F5591/1.73</f>
        <v>3.5854663080036233</v>
      </c>
      <c r="G5605" s="179">
        <f t="shared" si="2618"/>
        <v>2.6981367887411061</v>
      </c>
      <c r="H5605" s="419">
        <f t="shared" si="2618"/>
        <v>3.6050875261228952</v>
      </c>
      <c r="I5605" s="179">
        <f t="shared" si="2618"/>
        <v>3.5752609959273949</v>
      </c>
      <c r="J5605" s="179">
        <f t="shared" si="2618"/>
        <v>0.93392561044178468</v>
      </c>
      <c r="K5605" s="179">
        <f t="shared" si="2618"/>
        <v>0.89531140702969436</v>
      </c>
      <c r="L5605" s="179">
        <f t="shared" si="2618"/>
        <v>0.85100757556477791</v>
      </c>
      <c r="M5605" s="179">
        <f t="shared" si="2618"/>
        <v>0.94377525734557</v>
      </c>
      <c r="N5605" s="419">
        <f t="shared" si="2618"/>
        <v>0.89873188996432618</v>
      </c>
      <c r="O5605" s="179">
        <f t="shared" si="2618"/>
        <v>1.8042670362554707</v>
      </c>
      <c r="P5605" s="179">
        <f t="shared" si="2618"/>
        <v>1.7854903688866213</v>
      </c>
      <c r="Q5605" s="179">
        <f t="shared" si="2618"/>
        <v>2.6650776197932893</v>
      </c>
      <c r="R5605" s="179">
        <f t="shared" si="2618"/>
        <v>2.7267298980326053</v>
      </c>
      <c r="S5605" s="179">
        <f t="shared" si="2618"/>
        <v>6.2044305144040148</v>
      </c>
      <c r="T5605" s="179">
        <f t="shared" si="2618"/>
        <v>5.4532608522421455</v>
      </c>
      <c r="U5605" s="179">
        <f t="shared" si="2618"/>
        <v>6.2103059220881089</v>
      </c>
      <c r="V5605" s="179">
        <f t="shared" si="2618"/>
        <v>6.2637767648861002</v>
      </c>
      <c r="W5605" s="179">
        <f t="shared" si="2618"/>
        <v>6.2696915682483239</v>
      </c>
      <c r="X5605" s="179">
        <f t="shared" si="2618"/>
        <v>5.3553927170373274</v>
      </c>
      <c r="Y5605" s="419">
        <f>SQRT(V5599*V5599+V5600*V5600)/V5591/1.73</f>
        <v>6.2637767648861002</v>
      </c>
      <c r="Z5605" s="179">
        <f t="shared" si="2618"/>
        <v>5.3351836879123766</v>
      </c>
      <c r="AA5605" s="179">
        <f t="shared" si="2618"/>
        <v>5.3503261203378054</v>
      </c>
      <c r="AB5605" s="405">
        <f t="shared" si="2618"/>
        <v>6.2994339381207469</v>
      </c>
      <c r="AC5605" s="109">
        <f>AVERAGE(E5605:AB5605)</f>
        <v>3.7330810131412999</v>
      </c>
      <c r="AD5605" s="96">
        <f>(AC5601-AC5605)/AC5601</f>
        <v>0.11293124440206728</v>
      </c>
      <c r="AE5605" s="79"/>
      <c r="AF5605" s="80"/>
      <c r="AJ5605" s="951"/>
      <c r="AK5605" s="951"/>
      <c r="AL5605" s="849"/>
      <c r="AM5605" s="951"/>
      <c r="AN5605" s="852"/>
    </row>
    <row r="5606" spans="1:40" s="181" customFormat="1" x14ac:dyDescent="0.25">
      <c r="A5606" s="3298" t="s">
        <v>233</v>
      </c>
      <c r="B5606" s="3301" t="s">
        <v>782</v>
      </c>
      <c r="C5606" s="125" t="s">
        <v>13</v>
      </c>
      <c r="D5606" s="122" t="s">
        <v>115</v>
      </c>
      <c r="E5606" s="326">
        <f t="shared" ref="E5606:AB5606" si="2619">(E5610-D5610)*$AE5606*$AF5606</f>
        <v>80.000000000040927</v>
      </c>
      <c r="F5606" s="322">
        <f t="shared" si="2619"/>
        <v>79.99999999992724</v>
      </c>
      <c r="G5606" s="322">
        <f t="shared" si="2619"/>
        <v>64.000000000078217</v>
      </c>
      <c r="H5606" s="436">
        <f t="shared" si="2619"/>
        <v>79.99999999992724</v>
      </c>
      <c r="I5606" s="322">
        <f t="shared" si="2619"/>
        <v>80.000000000040927</v>
      </c>
      <c r="J5606" s="322">
        <f t="shared" si="2619"/>
        <v>96.000000000003638</v>
      </c>
      <c r="K5606" s="322">
        <f t="shared" si="2619"/>
        <v>80.000000000040927</v>
      </c>
      <c r="L5606" s="322">
        <f t="shared" si="2619"/>
        <v>79.99999999992724</v>
      </c>
      <c r="M5606" s="322">
        <f t="shared" si="2619"/>
        <v>112.00000000008004</v>
      </c>
      <c r="N5606" s="436">
        <f t="shared" si="2619"/>
        <v>111.99999999996635</v>
      </c>
      <c r="O5606" s="322">
        <f t="shared" si="2619"/>
        <v>96.000000000003638</v>
      </c>
      <c r="P5606" s="322">
        <f t="shared" si="2619"/>
        <v>96.000000000003638</v>
      </c>
      <c r="Q5606" s="322">
        <f t="shared" si="2619"/>
        <v>96.000000000003638</v>
      </c>
      <c r="R5606" s="322">
        <f t="shared" si="2619"/>
        <v>111.99999999996635</v>
      </c>
      <c r="S5606" s="322">
        <f t="shared" si="2619"/>
        <v>111.99999999996635</v>
      </c>
      <c r="T5606" s="322">
        <f t="shared" si="2619"/>
        <v>112.00000000008004</v>
      </c>
      <c r="U5606" s="322">
        <f t="shared" si="2619"/>
        <v>111.99999999996635</v>
      </c>
      <c r="V5606" s="322">
        <f t="shared" si="2619"/>
        <v>128.00000000004275</v>
      </c>
      <c r="W5606" s="322">
        <f t="shared" si="2619"/>
        <v>111.99999999996635</v>
      </c>
      <c r="X5606" s="322">
        <f t="shared" si="2619"/>
        <v>128.00000000004275</v>
      </c>
      <c r="Y5606" s="436">
        <f>(Y5610-X5610)*$AE5606*$AF5606</f>
        <v>111.99999999996635</v>
      </c>
      <c r="Z5606" s="322">
        <f>(Z5610-Y5610)*$AE5606*$AF5606</f>
        <v>111.99999999996635</v>
      </c>
      <c r="AA5606" s="322">
        <f t="shared" si="2619"/>
        <v>111.99999999996635</v>
      </c>
      <c r="AB5606" s="579">
        <f t="shared" si="2619"/>
        <v>96.000000000003638</v>
      </c>
      <c r="AC5606" s="106">
        <f>SUM(E5606:AB5606)</f>
        <v>2399.9999999999773</v>
      </c>
      <c r="AD5606" s="3165"/>
      <c r="AE5606" s="203">
        <v>100</v>
      </c>
      <c r="AF5606" s="95">
        <v>20</v>
      </c>
      <c r="AJ5606" s="952"/>
      <c r="AK5606" s="953"/>
      <c r="AL5606" s="952"/>
      <c r="AM5606" s="849"/>
      <c r="AN5606" s="852"/>
    </row>
    <row r="5607" spans="1:40" s="181" customFormat="1" x14ac:dyDescent="0.25">
      <c r="A5607" s="3299"/>
      <c r="B5607" s="3302"/>
      <c r="C5607" s="123" t="s">
        <v>14</v>
      </c>
      <c r="D5607" s="122" t="s">
        <v>115</v>
      </c>
      <c r="E5607" s="308">
        <f t="shared" ref="E5607:AB5607" si="2620">(E5611-D5611)*$AE5606*$AF5606</f>
        <v>39.99999999996362</v>
      </c>
      <c r="F5607" s="309">
        <f t="shared" si="2620"/>
        <v>42.000000000030013</v>
      </c>
      <c r="G5607" s="309">
        <f t="shared" si="2620"/>
        <v>31.999999999982265</v>
      </c>
      <c r="H5607" s="415">
        <f t="shared" si="2620"/>
        <v>40.000000000020464</v>
      </c>
      <c r="I5607" s="309">
        <f t="shared" si="2620"/>
        <v>41.99999999997317</v>
      </c>
      <c r="J5607" s="309">
        <f t="shared" si="2620"/>
        <v>48.000000000001819</v>
      </c>
      <c r="K5607" s="309">
        <f t="shared" si="2620"/>
        <v>40.000000000020464</v>
      </c>
      <c r="L5607" s="309">
        <f t="shared" si="2620"/>
        <v>41.99999999997317</v>
      </c>
      <c r="M5607" s="309">
        <f t="shared" si="2620"/>
        <v>55.999999999983174</v>
      </c>
      <c r="N5607" s="415">
        <f t="shared" si="2620"/>
        <v>58.000000000049567</v>
      </c>
      <c r="O5607" s="309">
        <f t="shared" si="2620"/>
        <v>48.000000000001819</v>
      </c>
      <c r="P5607" s="309">
        <f t="shared" si="2620"/>
        <v>47.999999999944976</v>
      </c>
      <c r="Q5607" s="309">
        <f t="shared" si="2620"/>
        <v>50.000000000011369</v>
      </c>
      <c r="R5607" s="309">
        <f t="shared" si="2620"/>
        <v>56.000000000040018</v>
      </c>
      <c r="S5607" s="309">
        <f t="shared" si="2620"/>
        <v>57.999999999992724</v>
      </c>
      <c r="T5607" s="309">
        <f t="shared" si="2620"/>
        <v>55.999999999983174</v>
      </c>
      <c r="U5607" s="309">
        <f t="shared" si="2620"/>
        <v>57.999999999992724</v>
      </c>
      <c r="V5607" s="309">
        <f t="shared" si="2620"/>
        <v>64.000000000021373</v>
      </c>
      <c r="W5607" s="309">
        <f t="shared" si="2620"/>
        <v>57.999999999992724</v>
      </c>
      <c r="X5607" s="309">
        <f t="shared" si="2620"/>
        <v>64.000000000021373</v>
      </c>
      <c r="Y5607" s="415">
        <f>(Y5611-X5611)*$AE5606*$AF5606</f>
        <v>57.999999999992724</v>
      </c>
      <c r="Z5607" s="309">
        <f>(Z5611-Y5611)*$AE5606*$AF5606</f>
        <v>55.999999999983174</v>
      </c>
      <c r="AA5607" s="309">
        <f t="shared" si="2620"/>
        <v>57.999999999992724</v>
      </c>
      <c r="AB5607" s="404">
        <f t="shared" si="2620"/>
        <v>48.000000000001819</v>
      </c>
      <c r="AC5607" s="107">
        <f>SUM(E5607:AB5607)</f>
        <v>1219.9999999999704</v>
      </c>
      <c r="AD5607" s="81"/>
      <c r="AE5607" s="155"/>
      <c r="AF5607" s="74"/>
      <c r="AJ5607" s="849"/>
      <c r="AK5607" s="849"/>
      <c r="AL5607" s="849"/>
      <c r="AM5607" s="849"/>
      <c r="AN5607" s="852"/>
    </row>
    <row r="5608" spans="1:40" s="181" customFormat="1" x14ac:dyDescent="0.25">
      <c r="A5608" s="3299"/>
      <c r="B5608" s="3302"/>
      <c r="C5608" s="123" t="s">
        <v>15</v>
      </c>
      <c r="D5608" s="108" t="s">
        <v>54</v>
      </c>
      <c r="E5608" s="327">
        <v>5</v>
      </c>
      <c r="F5608" s="327">
        <v>5</v>
      </c>
      <c r="G5608" s="327">
        <v>4</v>
      </c>
      <c r="H5608" s="441">
        <v>5</v>
      </c>
      <c r="I5608" s="327">
        <v>5</v>
      </c>
      <c r="J5608" s="327">
        <v>6</v>
      </c>
      <c r="K5608" s="327">
        <v>5</v>
      </c>
      <c r="L5608" s="327">
        <v>5</v>
      </c>
      <c r="M5608" s="327">
        <v>7</v>
      </c>
      <c r="N5608" s="441">
        <v>7</v>
      </c>
      <c r="O5608" s="327">
        <v>6</v>
      </c>
      <c r="P5608" s="327">
        <v>6</v>
      </c>
      <c r="Q5608" s="327">
        <v>6</v>
      </c>
      <c r="R5608" s="327">
        <v>7</v>
      </c>
      <c r="S5608" s="327">
        <v>7</v>
      </c>
      <c r="T5608" s="327">
        <v>7</v>
      </c>
      <c r="U5608" s="327">
        <v>7</v>
      </c>
      <c r="V5608" s="327">
        <v>8</v>
      </c>
      <c r="W5608" s="327">
        <v>7</v>
      </c>
      <c r="X5608" s="327">
        <v>8</v>
      </c>
      <c r="Y5608" s="441">
        <v>7</v>
      </c>
      <c r="Z5608" s="327">
        <v>7</v>
      </c>
      <c r="AA5608" s="327">
        <v>7</v>
      </c>
      <c r="AB5608" s="1555">
        <v>6</v>
      </c>
      <c r="AC5608" s="107">
        <f>AVERAGE(E5608:AB5608)</f>
        <v>6.25</v>
      </c>
      <c r="AD5608" s="81"/>
      <c r="AE5608" s="155"/>
      <c r="AF5608" s="74"/>
      <c r="AJ5608" s="849"/>
      <c r="AK5608" s="849"/>
      <c r="AL5608" s="849"/>
      <c r="AM5608" s="849"/>
      <c r="AN5608" s="852"/>
    </row>
    <row r="5609" spans="1:40" s="181" customFormat="1" ht="16.5" thickBot="1" x14ac:dyDescent="0.3">
      <c r="A5609" s="3300"/>
      <c r="B5609" s="3303"/>
      <c r="C5609" s="126" t="s">
        <v>17</v>
      </c>
      <c r="D5609" s="114"/>
      <c r="E5609" s="318">
        <f t="shared" ref="E5609:AB5609" si="2621">E5607/E5606</f>
        <v>0.49999999999928946</v>
      </c>
      <c r="F5609" s="319">
        <f t="shared" si="2621"/>
        <v>0.52500000000085267</v>
      </c>
      <c r="G5609" s="319">
        <f t="shared" si="2621"/>
        <v>0.49999999999911182</v>
      </c>
      <c r="H5609" s="430">
        <f t="shared" si="2621"/>
        <v>0.50000000000071054</v>
      </c>
      <c r="I5609" s="319">
        <f t="shared" si="2621"/>
        <v>0.52499999999939606</v>
      </c>
      <c r="J5609" s="319">
        <f t="shared" si="2621"/>
        <v>0.5</v>
      </c>
      <c r="K5609" s="319">
        <f t="shared" si="2621"/>
        <v>0.5</v>
      </c>
      <c r="L5609" s="319">
        <f t="shared" si="2621"/>
        <v>0.52500000000014213</v>
      </c>
      <c r="M5609" s="319">
        <f t="shared" si="2621"/>
        <v>0.49999999999949246</v>
      </c>
      <c r="N5609" s="430">
        <f t="shared" si="2621"/>
        <v>0.51785714285774098</v>
      </c>
      <c r="O5609" s="319">
        <f t="shared" si="2621"/>
        <v>0.5</v>
      </c>
      <c r="P5609" s="319">
        <f t="shared" si="2621"/>
        <v>0.49999999999940786</v>
      </c>
      <c r="Q5609" s="319">
        <f t="shared" si="2621"/>
        <v>0.52083333333343207</v>
      </c>
      <c r="R5609" s="319">
        <f t="shared" si="2621"/>
        <v>0.50000000000050748</v>
      </c>
      <c r="S5609" s="319">
        <f t="shared" si="2621"/>
        <v>0.5178571428572335</v>
      </c>
      <c r="T5609" s="319">
        <f t="shared" si="2621"/>
        <v>0.49999999999949246</v>
      </c>
      <c r="U5609" s="319">
        <f t="shared" si="2621"/>
        <v>0.5178571428572335</v>
      </c>
      <c r="V5609" s="319">
        <f t="shared" si="2621"/>
        <v>0.5</v>
      </c>
      <c r="W5609" s="319">
        <f t="shared" si="2621"/>
        <v>0.5178571428572335</v>
      </c>
      <c r="X5609" s="319">
        <f t="shared" si="2621"/>
        <v>0.5</v>
      </c>
      <c r="Y5609" s="430">
        <f>Y5607/Y5606</f>
        <v>0.5178571428572335</v>
      </c>
      <c r="Z5609" s="319">
        <f t="shared" si="2621"/>
        <v>0.5</v>
      </c>
      <c r="AA5609" s="319">
        <f t="shared" si="2621"/>
        <v>0.5178571428572335</v>
      </c>
      <c r="AB5609" s="874">
        <f t="shared" si="2621"/>
        <v>0.5</v>
      </c>
      <c r="AC5609" s="502">
        <f>MAX(E5609:AB5609)</f>
        <v>0.52500000000085267</v>
      </c>
      <c r="AD5609" s="143"/>
      <c r="AE5609" s="127"/>
      <c r="AF5609" s="175"/>
      <c r="AJ5609" s="849"/>
      <c r="AK5609" s="849"/>
      <c r="AL5609" s="849"/>
      <c r="AM5609" s="849"/>
      <c r="AN5609" s="852"/>
    </row>
    <row r="5610" spans="1:40" s="181" customFormat="1" ht="16.5" hidden="1" thickBot="1" x14ac:dyDescent="0.3">
      <c r="A5610" s="2208"/>
      <c r="B5610" s="2211"/>
      <c r="C5610" s="504" t="s">
        <v>18</v>
      </c>
      <c r="D5610" s="113">
        <v>294.51</v>
      </c>
      <c r="E5610" s="2593">
        <v>294.55</v>
      </c>
      <c r="F5610" s="203">
        <v>294.58999999999997</v>
      </c>
      <c r="G5610" s="203">
        <v>294.62200000000001</v>
      </c>
      <c r="H5610" s="413">
        <v>294.66199999999998</v>
      </c>
      <c r="I5610" s="203">
        <v>294.702</v>
      </c>
      <c r="J5610" s="203">
        <v>294.75</v>
      </c>
      <c r="K5610" s="203">
        <v>294.79000000000002</v>
      </c>
      <c r="L5610" s="203">
        <v>294.83</v>
      </c>
      <c r="M5610" s="203">
        <v>294.88600000000002</v>
      </c>
      <c r="N5610" s="413">
        <v>294.94200000000001</v>
      </c>
      <c r="O5610" s="203">
        <v>294.99</v>
      </c>
      <c r="P5610" s="203">
        <v>295.03800000000001</v>
      </c>
      <c r="Q5610" s="203">
        <v>295.08600000000001</v>
      </c>
      <c r="R5610" s="203">
        <v>295.142</v>
      </c>
      <c r="S5610" s="203">
        <v>295.19799999999998</v>
      </c>
      <c r="T5610" s="203">
        <v>295.25400000000002</v>
      </c>
      <c r="U5610" s="203">
        <v>295.31</v>
      </c>
      <c r="V5610" s="203">
        <v>295.37400000000002</v>
      </c>
      <c r="W5610" s="203">
        <v>295.43</v>
      </c>
      <c r="X5610" s="203">
        <v>295.49400000000003</v>
      </c>
      <c r="Y5610" s="413">
        <v>295.55</v>
      </c>
      <c r="Z5610" s="203">
        <v>295.60599999999999</v>
      </c>
      <c r="AA5610" s="203">
        <v>295.66199999999998</v>
      </c>
      <c r="AB5610" s="330">
        <v>295.70999999999998</v>
      </c>
      <c r="AC5610" s="183"/>
      <c r="AD5610" s="2593"/>
      <c r="AE5610" s="203"/>
      <c r="AF5610" s="95"/>
      <c r="AJ5610" s="849"/>
      <c r="AK5610" s="849"/>
      <c r="AL5610" s="849"/>
      <c r="AM5610" s="849"/>
      <c r="AN5610" s="852"/>
    </row>
    <row r="5611" spans="1:40" s="181" customFormat="1" ht="16.5" hidden="1" thickBot="1" x14ac:dyDescent="0.3">
      <c r="A5611" s="2209"/>
      <c r="B5611" s="2212"/>
      <c r="C5611" s="124" t="s">
        <v>19</v>
      </c>
      <c r="D5611" s="108">
        <v>225.11</v>
      </c>
      <c r="E5611" s="81">
        <v>225.13</v>
      </c>
      <c r="F5611" s="155">
        <v>225.15100000000001</v>
      </c>
      <c r="G5611" s="155">
        <v>225.167</v>
      </c>
      <c r="H5611" s="412">
        <v>225.18700000000001</v>
      </c>
      <c r="I5611" s="155">
        <v>225.208</v>
      </c>
      <c r="J5611" s="155">
        <v>225.232</v>
      </c>
      <c r="K5611" s="155">
        <v>225.25200000000001</v>
      </c>
      <c r="L5611" s="155">
        <v>225.273</v>
      </c>
      <c r="M5611" s="155">
        <v>225.30099999999999</v>
      </c>
      <c r="N5611" s="412">
        <v>225.33</v>
      </c>
      <c r="O5611" s="155">
        <v>225.35400000000001</v>
      </c>
      <c r="P5611" s="155">
        <v>225.37799999999999</v>
      </c>
      <c r="Q5611" s="155">
        <v>225.40299999999999</v>
      </c>
      <c r="R5611" s="155">
        <v>225.43100000000001</v>
      </c>
      <c r="S5611" s="155">
        <v>225.46</v>
      </c>
      <c r="T5611" s="155">
        <v>225.488</v>
      </c>
      <c r="U5611" s="155">
        <v>225.517</v>
      </c>
      <c r="V5611" s="155">
        <v>225.54900000000001</v>
      </c>
      <c r="W5611" s="155">
        <v>225.578</v>
      </c>
      <c r="X5611" s="155">
        <v>225.61</v>
      </c>
      <c r="Y5611" s="412">
        <v>225.63900000000001</v>
      </c>
      <c r="Z5611" s="155">
        <v>225.667</v>
      </c>
      <c r="AA5611" s="155">
        <v>225.696</v>
      </c>
      <c r="AB5611" s="317">
        <v>225.72</v>
      </c>
      <c r="AC5611" s="214"/>
      <c r="AD5611" s="81"/>
      <c r="AE5611" s="155"/>
      <c r="AF5611" s="74"/>
      <c r="AH5611" s="849"/>
      <c r="AI5611" s="850"/>
      <c r="AJ5611" s="851"/>
      <c r="AK5611" s="851"/>
      <c r="AL5611" s="333"/>
      <c r="AM5611" s="852"/>
      <c r="AN5611" s="852"/>
    </row>
    <row r="5612" spans="1:40" s="181" customFormat="1" ht="16.5" hidden="1" thickBot="1" x14ac:dyDescent="0.3">
      <c r="A5612" s="2210"/>
      <c r="B5612" s="2587" t="s">
        <v>42</v>
      </c>
      <c r="C5612" s="2583"/>
      <c r="D5612" s="114"/>
      <c r="E5612" s="178">
        <f>SQRT(E5606*E5606+E5607*E5607)/E5591/1.73</f>
        <v>4.9098759448650391</v>
      </c>
      <c r="F5612" s="179">
        <f t="shared" ref="F5612:AB5612" si="2622">SQRT(F5606*F5606+F5607*F5607)/F5591/1.73</f>
        <v>4.9693853904380445</v>
      </c>
      <c r="G5612" s="179">
        <f t="shared" si="2622"/>
        <v>3.9466407404169406</v>
      </c>
      <c r="H5612" s="419">
        <f t="shared" si="2622"/>
        <v>4.9380127697597676</v>
      </c>
      <c r="I5612" s="179">
        <f t="shared" si="2622"/>
        <v>4.9552410297482705</v>
      </c>
      <c r="J5612" s="179">
        <f t="shared" si="2622"/>
        <v>5.8862611422488502</v>
      </c>
      <c r="K5612" s="179">
        <f t="shared" si="2622"/>
        <v>4.9192191911934886</v>
      </c>
      <c r="L5612" s="179">
        <f t="shared" si="2622"/>
        <v>4.9225485818556631</v>
      </c>
      <c r="M5612" s="179">
        <f t="shared" si="2622"/>
        <v>6.9397306979118856</v>
      </c>
      <c r="N5612" s="419">
        <f t="shared" si="2622"/>
        <v>6.9632983974810161</v>
      </c>
      <c r="O5612" s="179">
        <f t="shared" si="2622"/>
        <v>5.9312803479257044</v>
      </c>
      <c r="P5612" s="179">
        <f t="shared" si="2622"/>
        <v>5.8695546300178023</v>
      </c>
      <c r="Q5612" s="179">
        <f t="shared" si="2622"/>
        <v>5.896960170734717</v>
      </c>
      <c r="R5612" s="179">
        <f t="shared" si="2622"/>
        <v>6.8869068676666885</v>
      </c>
      <c r="S5612" s="179">
        <f>SQRT(S5606*S5606+S5607*S5607)/S5591/1.73</f>
        <v>6.8974204561599937</v>
      </c>
      <c r="T5612" s="179">
        <f t="shared" si="2622"/>
        <v>6.8803603782529441</v>
      </c>
      <c r="U5612" s="179">
        <f t="shared" si="2622"/>
        <v>6.9039521043192353</v>
      </c>
      <c r="V5612" s="179">
        <f t="shared" si="2622"/>
        <v>7.8039235772731121</v>
      </c>
      <c r="W5612" s="179">
        <f t="shared" si="2622"/>
        <v>6.8843941663466603</v>
      </c>
      <c r="X5612" s="179">
        <f t="shared" si="2622"/>
        <v>7.8334838938536917</v>
      </c>
      <c r="Y5612" s="419">
        <f>SQRT(V5606*V5606+V5607*V5607)/V5591/1.73</f>
        <v>7.8039235772731121</v>
      </c>
      <c r="Z5612" s="179">
        <f t="shared" si="2622"/>
        <v>6.8284331301096417</v>
      </c>
      <c r="AA5612" s="179">
        <f t="shared" si="2622"/>
        <v>6.8974204561599937</v>
      </c>
      <c r="AB5612" s="405">
        <f t="shared" si="2622"/>
        <v>5.8862611422488502</v>
      </c>
      <c r="AC5612" s="1341">
        <f>AVERAGE(E5612:AB5612)</f>
        <v>6.1897703660108805</v>
      </c>
      <c r="AD5612" s="96">
        <f>(AC5608-AC5612)/AC5608</f>
        <v>9.6367414382591225E-3</v>
      </c>
      <c r="AE5612" s="79"/>
      <c r="AF5612" s="80"/>
      <c r="AJ5612" s="951"/>
      <c r="AK5612" s="951"/>
      <c r="AL5612" s="849"/>
      <c r="AM5612" s="951"/>
      <c r="AN5612" s="852"/>
    </row>
    <row r="5613" spans="1:40" s="181" customFormat="1" x14ac:dyDescent="0.25">
      <c r="A5613" s="3298" t="s">
        <v>783</v>
      </c>
      <c r="B5613" s="3301" t="s">
        <v>784</v>
      </c>
      <c r="C5613" s="125" t="s">
        <v>13</v>
      </c>
      <c r="D5613" s="122" t="s">
        <v>115</v>
      </c>
      <c r="E5613" s="326">
        <f t="shared" ref="E5613:AB5613" si="2623">(E5617-D5617)*$AE5613*$AF5613</f>
        <v>14.000000000123691</v>
      </c>
      <c r="F5613" s="322">
        <f t="shared" si="2623"/>
        <v>29.999999999972715</v>
      </c>
      <c r="G5613" s="322">
        <f t="shared" si="2623"/>
        <v>13.999999999896318</v>
      </c>
      <c r="H5613" s="436">
        <f t="shared" si="2623"/>
        <v>14.000000000123691</v>
      </c>
      <c r="I5613" s="322">
        <f t="shared" si="2623"/>
        <v>13.999999999896318</v>
      </c>
      <c r="J5613" s="322">
        <f t="shared" si="2623"/>
        <v>16.000000000076398</v>
      </c>
      <c r="K5613" s="322">
        <f t="shared" si="2623"/>
        <v>28.000000000020009</v>
      </c>
      <c r="L5613" s="322">
        <f t="shared" si="2623"/>
        <v>29.999999999972715</v>
      </c>
      <c r="M5613" s="322">
        <f t="shared" si="2623"/>
        <v>41.999999999916326</v>
      </c>
      <c r="N5613" s="436">
        <f t="shared" si="2623"/>
        <v>44.000000000096406</v>
      </c>
      <c r="O5613" s="322">
        <f t="shared" si="2623"/>
        <v>44.000000000096406</v>
      </c>
      <c r="P5613" s="322">
        <f t="shared" si="2623"/>
        <v>27.999999999792635</v>
      </c>
      <c r="Q5613" s="322">
        <f t="shared" si="2623"/>
        <v>30.000000000200089</v>
      </c>
      <c r="R5613" s="322">
        <f t="shared" si="2623"/>
        <v>28.000000000020009</v>
      </c>
      <c r="S5613" s="322">
        <f t="shared" si="2623"/>
        <v>29.999999999972715</v>
      </c>
      <c r="T5613" s="322">
        <f t="shared" si="2623"/>
        <v>28.000000000020009</v>
      </c>
      <c r="U5613" s="322">
        <f t="shared" si="2623"/>
        <v>27.999999999792635</v>
      </c>
      <c r="V5613" s="322">
        <f t="shared" si="2623"/>
        <v>44.000000000096406</v>
      </c>
      <c r="W5613" s="322">
        <f t="shared" si="2623"/>
        <v>44.000000000096406</v>
      </c>
      <c r="X5613" s="322">
        <f t="shared" si="2623"/>
        <v>28.000000000020009</v>
      </c>
      <c r="Y5613" s="436">
        <f>(Y5617-X5617)*$AE5613*$AF5613</f>
        <v>29.999999999972715</v>
      </c>
      <c r="Z5613" s="322">
        <f>(Z5617-Y5617)*$AE5613*$AF5613</f>
        <v>28.000000000020009</v>
      </c>
      <c r="AA5613" s="322">
        <f t="shared" si="2623"/>
        <v>29.999999999972715</v>
      </c>
      <c r="AB5613" s="579">
        <f t="shared" si="2623"/>
        <v>13.999999999896318</v>
      </c>
      <c r="AC5613" s="106">
        <f>SUM(E5613:AB5613)</f>
        <v>680.00000000006366</v>
      </c>
      <c r="AD5613" s="2389"/>
      <c r="AE5613" s="91">
        <v>100</v>
      </c>
      <c r="AF5613" s="92">
        <v>20</v>
      </c>
      <c r="AJ5613" s="952"/>
      <c r="AK5613" s="953"/>
      <c r="AL5613" s="952"/>
      <c r="AM5613" s="849"/>
      <c r="AN5613" s="852"/>
    </row>
    <row r="5614" spans="1:40" s="181" customFormat="1" x14ac:dyDescent="0.25">
      <c r="A5614" s="3299"/>
      <c r="B5614" s="3302"/>
      <c r="C5614" s="123" t="s">
        <v>14</v>
      </c>
      <c r="D5614" s="122" t="s">
        <v>115</v>
      </c>
      <c r="E5614" s="308">
        <f t="shared" ref="E5614:AB5614" si="2624">(E5618-D5618)*$AE5613*$AF5613</f>
        <v>7.9999999999813554</v>
      </c>
      <c r="F5614" s="309">
        <f t="shared" si="2624"/>
        <v>14.000000000010004</v>
      </c>
      <c r="G5614" s="309">
        <f t="shared" si="2624"/>
        <v>6.0000000000286491</v>
      </c>
      <c r="H5614" s="415">
        <f t="shared" si="2624"/>
        <v>7.9999999999813554</v>
      </c>
      <c r="I5614" s="309">
        <f t="shared" si="2624"/>
        <v>7.9999999999813554</v>
      </c>
      <c r="J5614" s="309">
        <f t="shared" si="2624"/>
        <v>6.0000000000286491</v>
      </c>
      <c r="K5614" s="309">
        <f t="shared" si="2624"/>
        <v>15.999999999962711</v>
      </c>
      <c r="L5614" s="309">
        <f t="shared" si="2624"/>
        <v>14.000000000010004</v>
      </c>
      <c r="M5614" s="309">
        <f t="shared" si="2624"/>
        <v>21.99999999999136</v>
      </c>
      <c r="N5614" s="415">
        <f t="shared" si="2624"/>
        <v>20.000000000038654</v>
      </c>
      <c r="O5614" s="309">
        <f t="shared" si="2624"/>
        <v>21.99999999999136</v>
      </c>
      <c r="P5614" s="309">
        <f t="shared" si="2624"/>
        <v>16.000000000019554</v>
      </c>
      <c r="Q5614" s="309">
        <f t="shared" si="2624"/>
        <v>13.999999999953161</v>
      </c>
      <c r="R5614" s="309">
        <f t="shared" si="2624"/>
        <v>14.000000000010004</v>
      </c>
      <c r="S5614" s="309">
        <f t="shared" si="2624"/>
        <v>14.000000000010004</v>
      </c>
      <c r="T5614" s="309">
        <f t="shared" si="2624"/>
        <v>16.000000000019554</v>
      </c>
      <c r="U5614" s="309">
        <f t="shared" si="2624"/>
        <v>14.000000000010004</v>
      </c>
      <c r="V5614" s="309">
        <f t="shared" si="2624"/>
        <v>21.99999999999136</v>
      </c>
      <c r="W5614" s="309">
        <f t="shared" si="2624"/>
        <v>19.99999999998181</v>
      </c>
      <c r="X5614" s="309">
        <f t="shared" si="2624"/>
        <v>16.000000000019554</v>
      </c>
      <c r="Y5614" s="415">
        <f>(Y5618-X5618)*$AE5613*$AF5613</f>
        <v>13.999999999953161</v>
      </c>
      <c r="Z5614" s="309">
        <f>(Z5618-Y5618)*$AE5613*$AF5613</f>
        <v>14.000000000010004</v>
      </c>
      <c r="AA5614" s="309">
        <f t="shared" si="2624"/>
        <v>14.000000000010004</v>
      </c>
      <c r="AB5614" s="404">
        <f t="shared" si="2624"/>
        <v>7.9999999999813554</v>
      </c>
      <c r="AC5614" s="107">
        <f>SUM(E5614:AB5614)</f>
        <v>339.99999999997499</v>
      </c>
      <c r="AD5614" s="81"/>
      <c r="AE5614" s="155"/>
      <c r="AF5614" s="74"/>
      <c r="AJ5614" s="849"/>
      <c r="AK5614" s="849"/>
      <c r="AL5614" s="849"/>
      <c r="AM5614" s="849"/>
      <c r="AN5614" s="852"/>
    </row>
    <row r="5615" spans="1:40" s="181" customFormat="1" x14ac:dyDescent="0.25">
      <c r="A5615" s="3299"/>
      <c r="B5615" s="3302"/>
      <c r="C5615" s="123" t="s">
        <v>15</v>
      </c>
      <c r="D5615" s="108" t="s">
        <v>54</v>
      </c>
      <c r="E5615" s="327">
        <v>1</v>
      </c>
      <c r="F5615" s="328">
        <v>2</v>
      </c>
      <c r="G5615" s="328">
        <v>1</v>
      </c>
      <c r="H5615" s="420">
        <v>1</v>
      </c>
      <c r="I5615" s="328">
        <v>1</v>
      </c>
      <c r="J5615" s="328">
        <v>1</v>
      </c>
      <c r="K5615" s="328">
        <v>2</v>
      </c>
      <c r="L5615" s="328">
        <v>2</v>
      </c>
      <c r="M5615" s="328">
        <v>3</v>
      </c>
      <c r="N5615" s="420">
        <v>3</v>
      </c>
      <c r="O5615" s="328">
        <v>3</v>
      </c>
      <c r="P5615" s="328">
        <v>2</v>
      </c>
      <c r="Q5615" s="328">
        <v>2</v>
      </c>
      <c r="R5615" s="328">
        <v>2</v>
      </c>
      <c r="S5615" s="328">
        <v>2</v>
      </c>
      <c r="T5615" s="328">
        <v>2</v>
      </c>
      <c r="U5615" s="328">
        <v>2</v>
      </c>
      <c r="V5615" s="328">
        <v>3</v>
      </c>
      <c r="W5615" s="328">
        <v>3</v>
      </c>
      <c r="X5615" s="328">
        <v>2</v>
      </c>
      <c r="Y5615" s="420">
        <v>2</v>
      </c>
      <c r="Z5615" s="328">
        <v>2</v>
      </c>
      <c r="AA5615" s="328">
        <v>2</v>
      </c>
      <c r="AB5615" s="1552">
        <v>1</v>
      </c>
      <c r="AC5615" s="107">
        <f>AVERAGE(E5615:AB5615)</f>
        <v>1.9583333333333333</v>
      </c>
      <c r="AD5615" s="81"/>
      <c r="AE5615" s="155"/>
      <c r="AF5615" s="74"/>
      <c r="AJ5615" s="849"/>
      <c r="AK5615" s="849"/>
      <c r="AL5615" s="849"/>
      <c r="AM5615" s="849"/>
      <c r="AN5615" s="852"/>
    </row>
    <row r="5616" spans="1:40" s="181" customFormat="1" ht="16.5" thickBot="1" x14ac:dyDescent="0.3">
      <c r="A5616" s="3300"/>
      <c r="B5616" s="3303"/>
      <c r="C5616" s="126" t="s">
        <v>17</v>
      </c>
      <c r="D5616" s="114"/>
      <c r="E5616" s="318">
        <f t="shared" ref="E5616:AB5616" si="2625">E5614/E5613</f>
        <v>0.57142857142219106</v>
      </c>
      <c r="F5616" s="319">
        <f t="shared" si="2625"/>
        <v>0.46666666666742457</v>
      </c>
      <c r="G5616" s="319">
        <f t="shared" si="2625"/>
        <v>0.42857142857664887</v>
      </c>
      <c r="H5616" s="430">
        <f t="shared" si="2625"/>
        <v>0.57142857142219106</v>
      </c>
      <c r="I5616" s="319">
        <f t="shared" si="2625"/>
        <v>0.57142857143147163</v>
      </c>
      <c r="J5616" s="319">
        <f t="shared" si="2625"/>
        <v>0.375</v>
      </c>
      <c r="K5616" s="319">
        <f t="shared" si="2625"/>
        <v>0.57142857142683134</v>
      </c>
      <c r="L5616" s="319">
        <f t="shared" si="2625"/>
        <v>0.46666666666742457</v>
      </c>
      <c r="M5616" s="319">
        <f t="shared" si="2625"/>
        <v>0.52380952381036161</v>
      </c>
      <c r="N5616" s="430">
        <f t="shared" si="2625"/>
        <v>0.45454545454533712</v>
      </c>
      <c r="O5616" s="319">
        <f t="shared" si="2625"/>
        <v>0.49999999999870809</v>
      </c>
      <c r="P5616" s="319">
        <f t="shared" si="2625"/>
        <v>0.57142857143350168</v>
      </c>
      <c r="Q5616" s="319">
        <f t="shared" si="2625"/>
        <v>0.46666666666199286</v>
      </c>
      <c r="R5616" s="319">
        <f t="shared" si="2625"/>
        <v>0.5</v>
      </c>
      <c r="S5616" s="319">
        <f t="shared" si="2625"/>
        <v>0.46666666666742457</v>
      </c>
      <c r="T5616" s="319">
        <f t="shared" si="2625"/>
        <v>0.5714285714288615</v>
      </c>
      <c r="U5616" s="319">
        <f t="shared" si="2625"/>
        <v>0.5000000000040602</v>
      </c>
      <c r="V5616" s="319">
        <f t="shared" si="2625"/>
        <v>0.49999999999870809</v>
      </c>
      <c r="W5616" s="319">
        <f t="shared" si="2625"/>
        <v>0.45454545454404521</v>
      </c>
      <c r="X5616" s="319">
        <f t="shared" si="2625"/>
        <v>0.5714285714288615</v>
      </c>
      <c r="Y5616" s="430">
        <f>Y5614/Y5613</f>
        <v>0.46666666666552981</v>
      </c>
      <c r="Z5616" s="319">
        <f t="shared" si="2625"/>
        <v>0.5</v>
      </c>
      <c r="AA5616" s="319">
        <f t="shared" si="2625"/>
        <v>0.46666666666742457</v>
      </c>
      <c r="AB5616" s="874">
        <f t="shared" si="2625"/>
        <v>0.57142857143147163</v>
      </c>
      <c r="AC5616" s="502">
        <f>MAX(E5616:AB5616)</f>
        <v>0.57142857143350168</v>
      </c>
      <c r="AD5616" s="93"/>
      <c r="AE5616" s="94"/>
      <c r="AF5616" s="505"/>
      <c r="AJ5616" s="849"/>
      <c r="AK5616" s="849"/>
      <c r="AL5616" s="849"/>
      <c r="AM5616" s="849"/>
      <c r="AN5616" s="852"/>
    </row>
    <row r="5617" spans="1:40" s="181" customFormat="1" ht="16.5" hidden="1" thickBot="1" x14ac:dyDescent="0.3">
      <c r="A5617" s="2208"/>
      <c r="B5617" s="2211"/>
      <c r="C5617" s="504" t="s">
        <v>18</v>
      </c>
      <c r="D5617" s="113">
        <v>676.55</v>
      </c>
      <c r="E5617" s="2593">
        <v>676.55700000000002</v>
      </c>
      <c r="F5617" s="203">
        <v>676.572</v>
      </c>
      <c r="G5617" s="203">
        <v>676.57899999999995</v>
      </c>
      <c r="H5617" s="413">
        <v>676.58600000000001</v>
      </c>
      <c r="I5617" s="203">
        <v>676.59299999999996</v>
      </c>
      <c r="J5617" s="203">
        <v>676.601</v>
      </c>
      <c r="K5617" s="203">
        <v>676.61500000000001</v>
      </c>
      <c r="L5617" s="203">
        <v>676.63</v>
      </c>
      <c r="M5617" s="203">
        <v>676.65099999999995</v>
      </c>
      <c r="N5617" s="413">
        <v>676.673</v>
      </c>
      <c r="O5617" s="203">
        <v>676.69500000000005</v>
      </c>
      <c r="P5617" s="203">
        <v>676.70899999999995</v>
      </c>
      <c r="Q5617" s="203">
        <v>676.72400000000005</v>
      </c>
      <c r="R5617" s="203">
        <v>676.73800000000006</v>
      </c>
      <c r="S5617" s="203">
        <v>676.75300000000004</v>
      </c>
      <c r="T5617" s="203">
        <v>676.76700000000005</v>
      </c>
      <c r="U5617" s="203">
        <v>676.78099999999995</v>
      </c>
      <c r="V5617" s="203">
        <v>676.803</v>
      </c>
      <c r="W5617" s="203">
        <v>676.82500000000005</v>
      </c>
      <c r="X5617" s="203">
        <v>676.83900000000006</v>
      </c>
      <c r="Y5617" s="413">
        <v>676.85400000000004</v>
      </c>
      <c r="Z5617" s="203">
        <v>676.86800000000005</v>
      </c>
      <c r="AA5617" s="203">
        <v>676.88300000000004</v>
      </c>
      <c r="AB5617" s="330">
        <v>676.89</v>
      </c>
      <c r="AC5617" s="183"/>
      <c r="AD5617" s="2593"/>
      <c r="AE5617" s="203"/>
      <c r="AF5617" s="95"/>
      <c r="AJ5617" s="849"/>
      <c r="AK5617" s="849"/>
      <c r="AL5617" s="849"/>
      <c r="AM5617" s="849"/>
      <c r="AN5617" s="852"/>
    </row>
    <row r="5618" spans="1:40" s="181" customFormat="1" ht="16.5" hidden="1" thickBot="1" x14ac:dyDescent="0.3">
      <c r="A5618" s="2209"/>
      <c r="B5618" s="2212"/>
      <c r="C5618" s="124" t="s">
        <v>19</v>
      </c>
      <c r="D5618" s="108">
        <v>223</v>
      </c>
      <c r="E5618" s="81">
        <v>223.00399999999999</v>
      </c>
      <c r="F5618" s="155">
        <v>223.011</v>
      </c>
      <c r="G5618" s="155">
        <v>223.01400000000001</v>
      </c>
      <c r="H5618" s="412">
        <v>223.018</v>
      </c>
      <c r="I5618" s="155">
        <v>223.02199999999999</v>
      </c>
      <c r="J5618" s="155">
        <v>223.02500000000001</v>
      </c>
      <c r="K5618" s="155">
        <v>223.03299999999999</v>
      </c>
      <c r="L5618" s="155">
        <v>223.04</v>
      </c>
      <c r="M5618" s="155">
        <v>223.05099999999999</v>
      </c>
      <c r="N5618" s="412">
        <v>223.06100000000001</v>
      </c>
      <c r="O5618" s="155">
        <v>223.072</v>
      </c>
      <c r="P5618" s="155">
        <v>223.08</v>
      </c>
      <c r="Q5618" s="155">
        <v>223.08699999999999</v>
      </c>
      <c r="R5618" s="155">
        <v>223.09399999999999</v>
      </c>
      <c r="S5618" s="155">
        <v>223.101</v>
      </c>
      <c r="T5618" s="155">
        <v>223.10900000000001</v>
      </c>
      <c r="U5618" s="155">
        <v>223.11600000000001</v>
      </c>
      <c r="V5618" s="155">
        <v>223.12700000000001</v>
      </c>
      <c r="W5618" s="155">
        <v>223.137</v>
      </c>
      <c r="X5618" s="155">
        <v>223.14500000000001</v>
      </c>
      <c r="Y5618" s="412">
        <v>223.15199999999999</v>
      </c>
      <c r="Z5618" s="155">
        <v>223.15899999999999</v>
      </c>
      <c r="AA5618" s="155">
        <v>223.166</v>
      </c>
      <c r="AB5618" s="317">
        <v>223.17</v>
      </c>
      <c r="AC5618" s="214"/>
      <c r="AD5618" s="81"/>
      <c r="AE5618" s="155"/>
      <c r="AF5618" s="74"/>
      <c r="AH5618" s="849"/>
      <c r="AI5618" s="850"/>
      <c r="AJ5618" s="851"/>
      <c r="AK5618" s="851"/>
      <c r="AL5618" s="333"/>
      <c r="AM5618" s="852"/>
      <c r="AN5618" s="852"/>
    </row>
    <row r="5619" spans="1:40" s="181" customFormat="1" ht="16.5" hidden="1" thickBot="1" x14ac:dyDescent="0.3">
      <c r="A5619" s="2210"/>
      <c r="B5619" s="2587" t="s">
        <v>42</v>
      </c>
      <c r="C5619" s="2583"/>
      <c r="D5619" s="114"/>
      <c r="E5619" s="178">
        <f>SQRT(E5613*E5613+E5614*E5614)/E5591/1.73</f>
        <v>0.88514047377409122</v>
      </c>
      <c r="F5619" s="179">
        <f t="shared" ref="F5619:AB5619" si="2626">SQRT(F5613*F5613+F5614*F5614)/F5591/1.73</f>
        <v>1.8207757387389496</v>
      </c>
      <c r="G5619" s="179">
        <f t="shared" si="2626"/>
        <v>0.8401108751954619</v>
      </c>
      <c r="H5619" s="419">
        <f t="shared" si="2626"/>
        <v>0.89021291201921493</v>
      </c>
      <c r="I5619" s="179">
        <f t="shared" si="2626"/>
        <v>0.88430068204241652</v>
      </c>
      <c r="J5619" s="179">
        <f t="shared" si="2626"/>
        <v>0.93714051017958877</v>
      </c>
      <c r="K5619" s="179">
        <f t="shared" si="2626"/>
        <v>1.7736497029084919</v>
      </c>
      <c r="L5619" s="179">
        <f t="shared" si="2626"/>
        <v>1.803614798694285</v>
      </c>
      <c r="M5619" s="179">
        <f t="shared" si="2626"/>
        <v>2.6276513594312019</v>
      </c>
      <c r="N5619" s="419">
        <f t="shared" si="2626"/>
        <v>2.6683551625333073</v>
      </c>
      <c r="O5619" s="179">
        <f t="shared" si="2626"/>
        <v>2.7185034928037295</v>
      </c>
      <c r="P5619" s="179">
        <f t="shared" si="2626"/>
        <v>1.76358168187989</v>
      </c>
      <c r="Q5619" s="179">
        <f t="shared" si="2626"/>
        <v>1.8036147987042004</v>
      </c>
      <c r="R5619" s="179">
        <f t="shared" si="2626"/>
        <v>1.7217267169180699</v>
      </c>
      <c r="S5619" s="179">
        <f t="shared" si="2626"/>
        <v>1.8104402094745848</v>
      </c>
      <c r="T5619" s="179">
        <f t="shared" si="2626"/>
        <v>1.7719637241049957</v>
      </c>
      <c r="U5619" s="179">
        <f t="shared" si="2626"/>
        <v>1.7135746017700153</v>
      </c>
      <c r="V5619" s="179">
        <f t="shared" si="2626"/>
        <v>2.6825987296912279</v>
      </c>
      <c r="W5619" s="179">
        <f t="shared" si="2626"/>
        <v>2.638118843409833</v>
      </c>
      <c r="X5619" s="179">
        <f t="shared" si="2626"/>
        <v>1.7652517403015673</v>
      </c>
      <c r="Y5619" s="419">
        <f>SQRT(V5613*V5613+V5614*V5614)/V5591/1.73</f>
        <v>2.6825987296912279</v>
      </c>
      <c r="Z5619" s="179">
        <f t="shared" si="2626"/>
        <v>1.707108282529143</v>
      </c>
      <c r="AA5619" s="179">
        <f t="shared" si="2626"/>
        <v>1.8104402094745848</v>
      </c>
      <c r="AB5619" s="405">
        <f t="shared" si="2626"/>
        <v>0.88430068204241652</v>
      </c>
      <c r="AC5619" s="109">
        <f>AVERAGE(E5619:AB5619)</f>
        <v>1.7751989440963538</v>
      </c>
      <c r="AD5619" s="96">
        <f>(AC5615-AC5619)/AC5615</f>
        <v>9.351543280186185E-2</v>
      </c>
      <c r="AE5619" s="79"/>
      <c r="AF5619" s="80"/>
      <c r="AJ5619" s="951"/>
      <c r="AK5619" s="951"/>
      <c r="AL5619" s="849"/>
      <c r="AM5619" s="951"/>
      <c r="AN5619" s="852"/>
    </row>
    <row r="5620" spans="1:40" s="181" customFormat="1" x14ac:dyDescent="0.25">
      <c r="A5620" s="3327" t="s">
        <v>1044</v>
      </c>
      <c r="B5620" s="3514" t="s">
        <v>785</v>
      </c>
      <c r="C5620" s="125" t="s">
        <v>13</v>
      </c>
      <c r="D5620" s="122" t="s">
        <v>115</v>
      </c>
      <c r="E5620" s="326">
        <f t="shared" ref="E5620:AB5620" si="2627">(E5624-D5624)*$AE5620*$AF5620</f>
        <v>0</v>
      </c>
      <c r="F5620" s="322">
        <f t="shared" si="2627"/>
        <v>0</v>
      </c>
      <c r="G5620" s="322">
        <f t="shared" si="2627"/>
        <v>0</v>
      </c>
      <c r="H5620" s="436">
        <f t="shared" si="2627"/>
        <v>0</v>
      </c>
      <c r="I5620" s="322">
        <f t="shared" si="2627"/>
        <v>0</v>
      </c>
      <c r="J5620" s="322">
        <f t="shared" si="2627"/>
        <v>0</v>
      </c>
      <c r="K5620" s="322">
        <f t="shared" si="2627"/>
        <v>0</v>
      </c>
      <c r="L5620" s="322">
        <f t="shared" si="2627"/>
        <v>0</v>
      </c>
      <c r="M5620" s="322">
        <f t="shared" si="2627"/>
        <v>0</v>
      </c>
      <c r="N5620" s="436">
        <f t="shared" si="2627"/>
        <v>0</v>
      </c>
      <c r="O5620" s="322">
        <f t="shared" si="2627"/>
        <v>0</v>
      </c>
      <c r="P5620" s="322">
        <f t="shared" si="2627"/>
        <v>0</v>
      </c>
      <c r="Q5620" s="322">
        <f t="shared" si="2627"/>
        <v>0</v>
      </c>
      <c r="R5620" s="322">
        <f t="shared" si="2627"/>
        <v>0</v>
      </c>
      <c r="S5620" s="322">
        <f t="shared" si="2627"/>
        <v>0</v>
      </c>
      <c r="T5620" s="322">
        <f t="shared" si="2627"/>
        <v>0</v>
      </c>
      <c r="U5620" s="322">
        <f t="shared" si="2627"/>
        <v>0</v>
      </c>
      <c r="V5620" s="322">
        <f t="shared" si="2627"/>
        <v>0</v>
      </c>
      <c r="W5620" s="322">
        <f t="shared" si="2627"/>
        <v>0</v>
      </c>
      <c r="X5620" s="322">
        <f t="shared" si="2627"/>
        <v>0</v>
      </c>
      <c r="Y5620" s="436">
        <f>(Y5624-X5624)*$AE5620*$AF5620</f>
        <v>0</v>
      </c>
      <c r="Z5620" s="322">
        <f>(Z5624-Y5624)*$AE5620*$AF5620</f>
        <v>0</v>
      </c>
      <c r="AA5620" s="322">
        <f t="shared" si="2627"/>
        <v>0</v>
      </c>
      <c r="AB5620" s="579">
        <f t="shared" si="2627"/>
        <v>0</v>
      </c>
      <c r="AC5620" s="106">
        <f>SUM(E5620:AB5620)</f>
        <v>0</v>
      </c>
      <c r="AD5620" s="3165"/>
      <c r="AE5620" s="203">
        <v>100</v>
      </c>
      <c r="AF5620" s="95">
        <v>40</v>
      </c>
      <c r="AJ5620" s="952"/>
      <c r="AK5620" s="953"/>
      <c r="AL5620" s="952"/>
      <c r="AM5620" s="849"/>
      <c r="AN5620" s="852"/>
    </row>
    <row r="5621" spans="1:40" s="181" customFormat="1" x14ac:dyDescent="0.25">
      <c r="A5621" s="3328"/>
      <c r="B5621" s="3477"/>
      <c r="C5621" s="123" t="s">
        <v>14</v>
      </c>
      <c r="D5621" s="108" t="s">
        <v>139</v>
      </c>
      <c r="E5621" s="308">
        <f t="shared" ref="E5621:AB5621" si="2628">(E5625-D5625)*$AE5620*$AF5620</f>
        <v>0</v>
      </c>
      <c r="F5621" s="309">
        <f t="shared" si="2628"/>
        <v>0</v>
      </c>
      <c r="G5621" s="309">
        <f t="shared" si="2628"/>
        <v>0</v>
      </c>
      <c r="H5621" s="415">
        <f t="shared" si="2628"/>
        <v>0</v>
      </c>
      <c r="I5621" s="309">
        <f t="shared" si="2628"/>
        <v>0</v>
      </c>
      <c r="J5621" s="309">
        <f t="shared" si="2628"/>
        <v>0</v>
      </c>
      <c r="K5621" s="309">
        <f t="shared" si="2628"/>
        <v>0</v>
      </c>
      <c r="L5621" s="309">
        <f t="shared" si="2628"/>
        <v>0</v>
      </c>
      <c r="M5621" s="309">
        <f t="shared" si="2628"/>
        <v>0</v>
      </c>
      <c r="N5621" s="415">
        <f t="shared" si="2628"/>
        <v>0</v>
      </c>
      <c r="O5621" s="309">
        <f t="shared" si="2628"/>
        <v>0</v>
      </c>
      <c r="P5621" s="309">
        <f t="shared" si="2628"/>
        <v>0</v>
      </c>
      <c r="Q5621" s="309">
        <f t="shared" si="2628"/>
        <v>0</v>
      </c>
      <c r="R5621" s="309">
        <f t="shared" si="2628"/>
        <v>0</v>
      </c>
      <c r="S5621" s="309">
        <f t="shared" si="2628"/>
        <v>0</v>
      </c>
      <c r="T5621" s="309">
        <f t="shared" si="2628"/>
        <v>0</v>
      </c>
      <c r="U5621" s="309">
        <f t="shared" si="2628"/>
        <v>0</v>
      </c>
      <c r="V5621" s="309">
        <f t="shared" si="2628"/>
        <v>0</v>
      </c>
      <c r="W5621" s="309">
        <f t="shared" si="2628"/>
        <v>0</v>
      </c>
      <c r="X5621" s="309">
        <f t="shared" si="2628"/>
        <v>0</v>
      </c>
      <c r="Y5621" s="415">
        <f>(Y5625-X5625)*$AE5620*$AF5620</f>
        <v>0</v>
      </c>
      <c r="Z5621" s="309">
        <f>(Z5625-Y5625)*$AE5620*$AF5620</f>
        <v>0</v>
      </c>
      <c r="AA5621" s="309">
        <f t="shared" si="2628"/>
        <v>0</v>
      </c>
      <c r="AB5621" s="404">
        <f t="shared" si="2628"/>
        <v>0</v>
      </c>
      <c r="AC5621" s="107">
        <f>SUM(E5621:AB5621)</f>
        <v>0</v>
      </c>
      <c r="AD5621" s="81"/>
      <c r="AE5621" s="155"/>
      <c r="AF5621" s="74"/>
      <c r="AJ5621" s="849"/>
      <c r="AK5621" s="849"/>
      <c r="AL5621" s="849"/>
      <c r="AM5621" s="849"/>
      <c r="AN5621" s="852"/>
    </row>
    <row r="5622" spans="1:40" s="181" customFormat="1" x14ac:dyDescent="0.25">
      <c r="A5622" s="3328"/>
      <c r="B5622" s="3477"/>
      <c r="C5622" s="123" t="s">
        <v>15</v>
      </c>
      <c r="D5622" s="108" t="s">
        <v>54</v>
      </c>
      <c r="E5622" s="1860"/>
      <c r="F5622" s="1862"/>
      <c r="G5622" s="1862"/>
      <c r="H5622" s="1586"/>
      <c r="I5622" s="1862"/>
      <c r="J5622" s="1862"/>
      <c r="K5622" s="1862"/>
      <c r="L5622" s="1862"/>
      <c r="M5622" s="1862"/>
      <c r="N5622" s="1586"/>
      <c r="O5622" s="1862"/>
      <c r="P5622" s="1862"/>
      <c r="Q5622" s="1862"/>
      <c r="R5622" s="1862"/>
      <c r="S5622" s="1862"/>
      <c r="T5622" s="1862"/>
      <c r="U5622" s="1862"/>
      <c r="V5622" s="1862"/>
      <c r="W5622" s="1862"/>
      <c r="X5622" s="1862"/>
      <c r="Y5622" s="1586"/>
      <c r="Z5622" s="1862"/>
      <c r="AA5622" s="1862"/>
      <c r="AB5622" s="1863"/>
      <c r="AC5622" s="107"/>
      <c r="AD5622" s="81"/>
      <c r="AE5622" s="155"/>
      <c r="AF5622" s="74"/>
      <c r="AJ5622" s="849"/>
      <c r="AK5622" s="849"/>
      <c r="AL5622" s="849"/>
      <c r="AM5622" s="849"/>
      <c r="AN5622" s="852"/>
    </row>
    <row r="5623" spans="1:40" s="181" customFormat="1" ht="16.5" thickBot="1" x14ac:dyDescent="0.3">
      <c r="A5623" s="3329"/>
      <c r="B5623" s="3484"/>
      <c r="C5623" s="126" t="s">
        <v>17</v>
      </c>
      <c r="D5623" s="114"/>
      <c r="E5623" s="318" t="e">
        <f t="shared" ref="E5623:AB5623" si="2629">E5621/E5620</f>
        <v>#DIV/0!</v>
      </c>
      <c r="F5623" s="319" t="e">
        <f t="shared" si="2629"/>
        <v>#DIV/0!</v>
      </c>
      <c r="G5623" s="319" t="e">
        <f t="shared" si="2629"/>
        <v>#DIV/0!</v>
      </c>
      <c r="H5623" s="430" t="e">
        <f t="shared" si="2629"/>
        <v>#DIV/0!</v>
      </c>
      <c r="I5623" s="319" t="e">
        <f t="shared" si="2629"/>
        <v>#DIV/0!</v>
      </c>
      <c r="J5623" s="319" t="e">
        <f t="shared" si="2629"/>
        <v>#DIV/0!</v>
      </c>
      <c r="K5623" s="319" t="e">
        <f t="shared" si="2629"/>
        <v>#DIV/0!</v>
      </c>
      <c r="L5623" s="319" t="e">
        <f t="shared" si="2629"/>
        <v>#DIV/0!</v>
      </c>
      <c r="M5623" s="319" t="e">
        <f t="shared" si="2629"/>
        <v>#DIV/0!</v>
      </c>
      <c r="N5623" s="430" t="e">
        <f t="shared" si="2629"/>
        <v>#DIV/0!</v>
      </c>
      <c r="O5623" s="319" t="e">
        <f t="shared" si="2629"/>
        <v>#DIV/0!</v>
      </c>
      <c r="P5623" s="319" t="e">
        <f t="shared" si="2629"/>
        <v>#DIV/0!</v>
      </c>
      <c r="Q5623" s="319" t="e">
        <f t="shared" si="2629"/>
        <v>#DIV/0!</v>
      </c>
      <c r="R5623" s="319" t="e">
        <f t="shared" si="2629"/>
        <v>#DIV/0!</v>
      </c>
      <c r="S5623" s="319" t="e">
        <f t="shared" si="2629"/>
        <v>#DIV/0!</v>
      </c>
      <c r="T5623" s="319" t="e">
        <f t="shared" si="2629"/>
        <v>#DIV/0!</v>
      </c>
      <c r="U5623" s="319" t="e">
        <f t="shared" si="2629"/>
        <v>#DIV/0!</v>
      </c>
      <c r="V5623" s="319" t="e">
        <f t="shared" si="2629"/>
        <v>#DIV/0!</v>
      </c>
      <c r="W5623" s="319" t="e">
        <f t="shared" si="2629"/>
        <v>#DIV/0!</v>
      </c>
      <c r="X5623" s="319" t="e">
        <f t="shared" si="2629"/>
        <v>#DIV/0!</v>
      </c>
      <c r="Y5623" s="430" t="e">
        <f>Y5621/Y5620</f>
        <v>#DIV/0!</v>
      </c>
      <c r="Z5623" s="319" t="e">
        <f t="shared" si="2629"/>
        <v>#DIV/0!</v>
      </c>
      <c r="AA5623" s="319" t="e">
        <f t="shared" si="2629"/>
        <v>#DIV/0!</v>
      </c>
      <c r="AB5623" s="874" t="e">
        <f t="shared" si="2629"/>
        <v>#DIV/0!</v>
      </c>
      <c r="AC5623" s="502" t="e">
        <f>MAX(E5623:AB5623)</f>
        <v>#DIV/0!</v>
      </c>
      <c r="AD5623" s="143"/>
      <c r="AE5623" s="127"/>
      <c r="AF5623" s="175"/>
      <c r="AJ5623" s="849"/>
      <c r="AK5623" s="849"/>
      <c r="AL5623" s="849"/>
      <c r="AM5623" s="849"/>
      <c r="AN5623" s="852"/>
    </row>
    <row r="5624" spans="1:40" s="181" customFormat="1" ht="16.5" hidden="1" thickBot="1" x14ac:dyDescent="0.3">
      <c r="A5624" s="2208"/>
      <c r="B5624" s="2211"/>
      <c r="C5624" s="504" t="s">
        <v>18</v>
      </c>
      <c r="D5624" s="113"/>
      <c r="E5624" s="2593"/>
      <c r="F5624" s="203"/>
      <c r="G5624" s="203"/>
      <c r="H5624" s="413"/>
      <c r="I5624" s="203"/>
      <c r="J5624" s="203"/>
      <c r="K5624" s="203"/>
      <c r="L5624" s="203"/>
      <c r="M5624" s="203"/>
      <c r="N5624" s="413"/>
      <c r="O5624" s="203"/>
      <c r="P5624" s="203"/>
      <c r="Q5624" s="203"/>
      <c r="R5624" s="203"/>
      <c r="S5624" s="203"/>
      <c r="T5624" s="203"/>
      <c r="U5624" s="203"/>
      <c r="V5624" s="203"/>
      <c r="W5624" s="203"/>
      <c r="X5624" s="203"/>
      <c r="Y5624" s="413"/>
      <c r="Z5624" s="203"/>
      <c r="AA5624" s="203"/>
      <c r="AB5624" s="330"/>
      <c r="AC5624" s="183"/>
      <c r="AD5624" s="2593"/>
      <c r="AE5624" s="203"/>
      <c r="AF5624" s="95"/>
      <c r="AJ5624" s="849"/>
      <c r="AK5624" s="849"/>
      <c r="AL5624" s="849"/>
      <c r="AM5624" s="849"/>
      <c r="AN5624" s="852"/>
    </row>
    <row r="5625" spans="1:40" s="181" customFormat="1" ht="16.5" hidden="1" thickBot="1" x14ac:dyDescent="0.3">
      <c r="A5625" s="2209"/>
      <c r="B5625" s="2212"/>
      <c r="C5625" s="124" t="s">
        <v>19</v>
      </c>
      <c r="D5625" s="108"/>
      <c r="E5625" s="81"/>
      <c r="F5625" s="155"/>
      <c r="G5625" s="155"/>
      <c r="H5625" s="412"/>
      <c r="I5625" s="155"/>
      <c r="J5625" s="155"/>
      <c r="K5625" s="155"/>
      <c r="L5625" s="155"/>
      <c r="M5625" s="155"/>
      <c r="N5625" s="412"/>
      <c r="O5625" s="155"/>
      <c r="P5625" s="155"/>
      <c r="Q5625" s="155"/>
      <c r="R5625" s="155"/>
      <c r="S5625" s="155"/>
      <c r="T5625" s="155"/>
      <c r="U5625" s="155"/>
      <c r="V5625" s="155"/>
      <c r="W5625" s="155"/>
      <c r="X5625" s="155"/>
      <c r="Y5625" s="412"/>
      <c r="Z5625" s="155"/>
      <c r="AA5625" s="155"/>
      <c r="AB5625" s="317"/>
      <c r="AC5625" s="214"/>
      <c r="AD5625" s="81"/>
      <c r="AE5625" s="155"/>
      <c r="AF5625" s="74"/>
      <c r="AH5625" s="849"/>
      <c r="AI5625" s="850"/>
      <c r="AJ5625" s="851"/>
      <c r="AK5625" s="851"/>
      <c r="AL5625" s="333"/>
      <c r="AM5625" s="852"/>
      <c r="AN5625" s="852"/>
    </row>
    <row r="5626" spans="1:40" s="181" customFormat="1" ht="16.5" hidden="1" thickBot="1" x14ac:dyDescent="0.3">
      <c r="A5626" s="2210"/>
      <c r="B5626" s="2587" t="s">
        <v>42</v>
      </c>
      <c r="C5626" s="2583"/>
      <c r="D5626" s="114"/>
      <c r="E5626" s="178">
        <f>SQRT(E5620*E5620+E5621*E5621)/E5590/1.73</f>
        <v>0</v>
      </c>
      <c r="F5626" s="179">
        <f t="shared" ref="F5626:AB5626" si="2630">SQRT(F5620*F5620+F5621*F5621)/F5590/1.73</f>
        <v>0</v>
      </c>
      <c r="G5626" s="179">
        <f t="shared" si="2630"/>
        <v>0</v>
      </c>
      <c r="H5626" s="419">
        <f t="shared" si="2630"/>
        <v>0</v>
      </c>
      <c r="I5626" s="179">
        <f t="shared" si="2630"/>
        <v>0</v>
      </c>
      <c r="J5626" s="179">
        <f t="shared" si="2630"/>
        <v>0</v>
      </c>
      <c r="K5626" s="179">
        <f t="shared" si="2630"/>
        <v>0</v>
      </c>
      <c r="L5626" s="179">
        <f t="shared" si="2630"/>
        <v>0</v>
      </c>
      <c r="M5626" s="179">
        <f t="shared" si="2630"/>
        <v>0</v>
      </c>
      <c r="N5626" s="419">
        <f t="shared" si="2630"/>
        <v>0</v>
      </c>
      <c r="O5626" s="179">
        <f t="shared" si="2630"/>
        <v>0</v>
      </c>
      <c r="P5626" s="179">
        <f t="shared" si="2630"/>
        <v>0</v>
      </c>
      <c r="Q5626" s="179">
        <f t="shared" si="2630"/>
        <v>0</v>
      </c>
      <c r="R5626" s="179">
        <f t="shared" si="2630"/>
        <v>0</v>
      </c>
      <c r="S5626" s="179">
        <f t="shared" si="2630"/>
        <v>0</v>
      </c>
      <c r="T5626" s="179">
        <f t="shared" si="2630"/>
        <v>0</v>
      </c>
      <c r="U5626" s="179">
        <f t="shared" si="2630"/>
        <v>0</v>
      </c>
      <c r="V5626" s="179">
        <f t="shared" si="2630"/>
        <v>0</v>
      </c>
      <c r="W5626" s="179">
        <f t="shared" si="2630"/>
        <v>0</v>
      </c>
      <c r="X5626" s="179">
        <f t="shared" si="2630"/>
        <v>0</v>
      </c>
      <c r="Y5626" s="419">
        <f>SQRT(V5620*V5620+V5621*V5621)/V5590/1.73</f>
        <v>0</v>
      </c>
      <c r="Z5626" s="179">
        <f t="shared" si="2630"/>
        <v>0</v>
      </c>
      <c r="AA5626" s="179">
        <f t="shared" si="2630"/>
        <v>0</v>
      </c>
      <c r="AB5626" s="405">
        <f t="shared" si="2630"/>
        <v>0</v>
      </c>
      <c r="AC5626" s="109">
        <f>AVERAGE(E5626:AB5626)</f>
        <v>0</v>
      </c>
      <c r="AD5626" s="96" t="e">
        <f>(AC5622-AC5626)/AC5622</f>
        <v>#DIV/0!</v>
      </c>
      <c r="AE5626" s="79"/>
      <c r="AF5626" s="80"/>
      <c r="AJ5626" s="951"/>
      <c r="AK5626" s="951"/>
      <c r="AL5626" s="849"/>
      <c r="AM5626" s="951"/>
      <c r="AN5626" s="852"/>
    </row>
    <row r="5627" spans="1:40" s="181" customFormat="1" ht="15.75" customHeight="1" x14ac:dyDescent="0.25">
      <c r="A5627" s="3298" t="s">
        <v>27</v>
      </c>
      <c r="B5627" s="3301" t="s">
        <v>786</v>
      </c>
      <c r="C5627" s="125" t="s">
        <v>13</v>
      </c>
      <c r="D5627" s="122" t="s">
        <v>115</v>
      </c>
      <c r="E5627" s="326">
        <f t="shared" ref="E5627:AB5627" si="2631">(E5631-D5631)*$AE5627*$AF5627</f>
        <v>161.99999999957981</v>
      </c>
      <c r="F5627" s="322">
        <f t="shared" si="2631"/>
        <v>144.00000000000546</v>
      </c>
      <c r="G5627" s="322">
        <f t="shared" si="2631"/>
        <v>156.00000000040382</v>
      </c>
      <c r="H5627" s="436">
        <f t="shared" si="2631"/>
        <v>122.99999999981992</v>
      </c>
      <c r="I5627" s="322">
        <f t="shared" si="2631"/>
        <v>101.99999999963438</v>
      </c>
      <c r="J5627" s="322">
        <f t="shared" si="2631"/>
        <v>177.00000000058935</v>
      </c>
      <c r="K5627" s="322">
        <f t="shared" si="2631"/>
        <v>350.9999999998854</v>
      </c>
      <c r="L5627" s="322">
        <f t="shared" si="2631"/>
        <v>416.99999999968895</v>
      </c>
      <c r="M5627" s="322">
        <f t="shared" si="2631"/>
        <v>531.00000000040382</v>
      </c>
      <c r="N5627" s="436">
        <f t="shared" si="2631"/>
        <v>434.99999999994543</v>
      </c>
      <c r="O5627" s="322">
        <f t="shared" si="2631"/>
        <v>548.99999999997817</v>
      </c>
      <c r="P5627" s="322">
        <f t="shared" si="2631"/>
        <v>419.99999999961801</v>
      </c>
      <c r="Q5627" s="322">
        <f t="shared" si="2631"/>
        <v>290.99999999993997</v>
      </c>
      <c r="R5627" s="322">
        <f t="shared" si="2631"/>
        <v>339.00000000016917</v>
      </c>
      <c r="S5627" s="322">
        <f t="shared" si="2631"/>
        <v>306.00000000026739</v>
      </c>
      <c r="T5627" s="322">
        <f t="shared" si="2631"/>
        <v>467.9999999998472</v>
      </c>
      <c r="U5627" s="322">
        <f t="shared" si="2631"/>
        <v>339.00000000016917</v>
      </c>
      <c r="V5627" s="322">
        <f t="shared" si="2631"/>
        <v>356.99999999974352</v>
      </c>
      <c r="W5627" s="322">
        <f t="shared" si="2631"/>
        <v>339.00000000016917</v>
      </c>
      <c r="X5627" s="322">
        <f t="shared" si="2631"/>
        <v>402.00000000004366</v>
      </c>
      <c r="Y5627" s="436">
        <f>(Y5631-X5631)*$AE5627*$AF5627</f>
        <v>372.00000000007094</v>
      </c>
      <c r="Z5627" s="322">
        <f>(Z5631-Y5631)*$AE5627*$AF5627</f>
        <v>323.99999999984175</v>
      </c>
      <c r="AA5627" s="322">
        <f t="shared" si="2631"/>
        <v>290.99999999993997</v>
      </c>
      <c r="AB5627" s="579">
        <f t="shared" si="2631"/>
        <v>225.00000000013642</v>
      </c>
      <c r="AC5627" s="106">
        <f>SUM(E5627:AB5627)</f>
        <v>7619.9999999998909</v>
      </c>
      <c r="AD5627" s="3165"/>
      <c r="AE5627" s="203">
        <v>100</v>
      </c>
      <c r="AF5627" s="95">
        <v>30</v>
      </c>
      <c r="AJ5627" s="952"/>
      <c r="AK5627" s="953"/>
      <c r="AL5627" s="952"/>
      <c r="AM5627" s="849"/>
      <c r="AN5627" s="852"/>
    </row>
    <row r="5628" spans="1:40" s="181" customFormat="1" x14ac:dyDescent="0.25">
      <c r="A5628" s="3299"/>
      <c r="B5628" s="3302"/>
      <c r="C5628" s="123" t="s">
        <v>14</v>
      </c>
      <c r="D5628" s="108" t="s">
        <v>139</v>
      </c>
      <c r="E5628" s="308">
        <f t="shared" ref="E5628:AB5628" si="2632">(E5632-D5632)*$AE5627*$AF5627</f>
        <v>101.99999999997544</v>
      </c>
      <c r="F5628" s="309">
        <f t="shared" si="2632"/>
        <v>92.999999999847205</v>
      </c>
      <c r="G5628" s="309">
        <f t="shared" si="2632"/>
        <v>123.00000000016098</v>
      </c>
      <c r="H5628" s="415">
        <f t="shared" si="2632"/>
        <v>92.999999999847205</v>
      </c>
      <c r="I5628" s="309">
        <f t="shared" si="2632"/>
        <v>104.9999999999045</v>
      </c>
      <c r="J5628" s="309">
        <f t="shared" si="2632"/>
        <v>111.00000000010368</v>
      </c>
      <c r="K5628" s="309">
        <f t="shared" si="2632"/>
        <v>176.99999999990723</v>
      </c>
      <c r="L5628" s="309">
        <f t="shared" si="2632"/>
        <v>237.00000000019372</v>
      </c>
      <c r="M5628" s="309">
        <f t="shared" si="2632"/>
        <v>338.99999999982811</v>
      </c>
      <c r="N5628" s="415">
        <f t="shared" si="2632"/>
        <v>279.00000000022374</v>
      </c>
      <c r="O5628" s="309">
        <f t="shared" si="2632"/>
        <v>347.99999999995634</v>
      </c>
      <c r="P5628" s="309">
        <f t="shared" si="2632"/>
        <v>269.99999999975444</v>
      </c>
      <c r="Q5628" s="309">
        <f t="shared" si="2632"/>
        <v>183.00000000010641</v>
      </c>
      <c r="R5628" s="309">
        <f t="shared" si="2632"/>
        <v>216.00000000000819</v>
      </c>
      <c r="S5628" s="309">
        <f t="shared" si="2632"/>
        <v>198.00000000009277</v>
      </c>
      <c r="T5628" s="309">
        <f t="shared" si="2632"/>
        <v>296.99999999979809</v>
      </c>
      <c r="U5628" s="309">
        <f t="shared" si="2632"/>
        <v>216.00000000000819</v>
      </c>
      <c r="V5628" s="309">
        <f t="shared" si="2632"/>
        <v>228.00000000006548</v>
      </c>
      <c r="W5628" s="309">
        <f t="shared" si="2632"/>
        <v>216.00000000000819</v>
      </c>
      <c r="X5628" s="309">
        <f t="shared" si="2632"/>
        <v>258.0000000000382</v>
      </c>
      <c r="Y5628" s="415">
        <f>(Y5632-X5632)*$AE5627*$AF5627</f>
        <v>236.99999999985266</v>
      </c>
      <c r="Z5628" s="309">
        <f>(Z5632-Y5632)*$AE5627*$AF5627</f>
        <v>204.00000000029195</v>
      </c>
      <c r="AA5628" s="309">
        <f t="shared" si="2632"/>
        <v>186.00000000003547</v>
      </c>
      <c r="AB5628" s="404">
        <f t="shared" si="2632"/>
        <v>144.00000000000546</v>
      </c>
      <c r="AC5628" s="107">
        <f>SUM(E5628:AB5628)</f>
        <v>4860.0000000000136</v>
      </c>
      <c r="AD5628" s="81"/>
      <c r="AE5628" s="155"/>
      <c r="AF5628" s="74"/>
      <c r="AJ5628" s="849"/>
      <c r="AK5628" s="849"/>
      <c r="AL5628" s="849"/>
      <c r="AM5628" s="849"/>
      <c r="AN5628" s="852"/>
    </row>
    <row r="5629" spans="1:40" s="181" customFormat="1" x14ac:dyDescent="0.25">
      <c r="A5629" s="3299"/>
      <c r="B5629" s="3302"/>
      <c r="C5629" s="123" t="s">
        <v>15</v>
      </c>
      <c r="D5629" s="108" t="s">
        <v>54</v>
      </c>
      <c r="E5629" s="327">
        <v>10</v>
      </c>
      <c r="F5629" s="328">
        <v>11</v>
      </c>
      <c r="G5629" s="328">
        <v>11</v>
      </c>
      <c r="H5629" s="420">
        <v>10</v>
      </c>
      <c r="I5629" s="328">
        <v>11</v>
      </c>
      <c r="J5629" s="328">
        <v>13</v>
      </c>
      <c r="K5629" s="328">
        <v>18</v>
      </c>
      <c r="L5629" s="328">
        <v>22</v>
      </c>
      <c r="M5629" s="328">
        <v>34</v>
      </c>
      <c r="N5629" s="420">
        <v>26</v>
      </c>
      <c r="O5629" s="328">
        <v>33</v>
      </c>
      <c r="P5629" s="328">
        <v>22</v>
      </c>
      <c r="Q5629" s="328">
        <v>16</v>
      </c>
      <c r="R5629" s="328">
        <v>27</v>
      </c>
      <c r="S5629" s="328">
        <v>20</v>
      </c>
      <c r="T5629" s="328">
        <v>28</v>
      </c>
      <c r="U5629" s="328">
        <v>22</v>
      </c>
      <c r="V5629" s="328">
        <v>22</v>
      </c>
      <c r="W5629" s="328">
        <v>22</v>
      </c>
      <c r="X5629" s="328">
        <v>23</v>
      </c>
      <c r="Y5629" s="420">
        <v>21</v>
      </c>
      <c r="Z5629" s="328">
        <v>20</v>
      </c>
      <c r="AA5629" s="328">
        <v>20</v>
      </c>
      <c r="AB5629" s="1552">
        <v>15</v>
      </c>
      <c r="AC5629" s="107">
        <f>AVERAGE(E5629:AB5629)</f>
        <v>19.875</v>
      </c>
      <c r="AD5629" s="81"/>
      <c r="AE5629" s="155"/>
      <c r="AF5629" s="74"/>
      <c r="AJ5629" s="849"/>
      <c r="AK5629" s="849"/>
      <c r="AL5629" s="849"/>
      <c r="AM5629" s="849"/>
      <c r="AN5629" s="852"/>
    </row>
    <row r="5630" spans="1:40" s="181" customFormat="1" ht="16.5" thickBot="1" x14ac:dyDescent="0.3">
      <c r="A5630" s="3300"/>
      <c r="B5630" s="3303"/>
      <c r="C5630" s="126" t="s">
        <v>17</v>
      </c>
      <c r="D5630" s="114"/>
      <c r="E5630" s="318">
        <f t="shared" ref="E5630:AB5630" si="2633">E5628/E5627</f>
        <v>0.62962962963111113</v>
      </c>
      <c r="F5630" s="319">
        <f t="shared" si="2633"/>
        <v>0.64583333333224779</v>
      </c>
      <c r="G5630" s="319">
        <f t="shared" si="2633"/>
        <v>0.78846153846052935</v>
      </c>
      <c r="H5630" s="430">
        <f t="shared" si="2633"/>
        <v>0.75609756097547454</v>
      </c>
      <c r="I5630" s="319">
        <f t="shared" si="2633"/>
        <v>1.029411764708636</v>
      </c>
      <c r="J5630" s="319">
        <f t="shared" si="2633"/>
        <v>0.62711864406629425</v>
      </c>
      <c r="K5630" s="319">
        <f t="shared" si="2633"/>
        <v>0.50427350427340456</v>
      </c>
      <c r="L5630" s="319">
        <f t="shared" si="2633"/>
        <v>0.56834532374189572</v>
      </c>
      <c r="M5630" s="319">
        <f t="shared" si="2633"/>
        <v>0.63841807909523596</v>
      </c>
      <c r="N5630" s="430">
        <f t="shared" si="2633"/>
        <v>0.64137931034542239</v>
      </c>
      <c r="O5630" s="319">
        <f t="shared" si="2633"/>
        <v>0.63387978142071066</v>
      </c>
      <c r="P5630" s="319">
        <f t="shared" si="2633"/>
        <v>0.6428571428571429</v>
      </c>
      <c r="Q5630" s="319">
        <f t="shared" si="2633"/>
        <v>0.62886597938193867</v>
      </c>
      <c r="R5630" s="319">
        <f t="shared" si="2633"/>
        <v>0.63716814159262658</v>
      </c>
      <c r="S5630" s="319">
        <f t="shared" si="2633"/>
        <v>0.64705882352914956</v>
      </c>
      <c r="T5630" s="319">
        <f t="shared" si="2633"/>
        <v>0.63461538461516043</v>
      </c>
      <c r="U5630" s="319">
        <f t="shared" si="2633"/>
        <v>0.63716814159262658</v>
      </c>
      <c r="V5630" s="319">
        <f t="shared" si="2633"/>
        <v>0.63865546218551617</v>
      </c>
      <c r="W5630" s="319">
        <f t="shared" si="2633"/>
        <v>0.63716814159262658</v>
      </c>
      <c r="X5630" s="319">
        <f t="shared" si="2633"/>
        <v>0.64179104477614468</v>
      </c>
      <c r="Y5630" s="430">
        <f>Y5628/Y5627</f>
        <v>0.63709677419303079</v>
      </c>
      <c r="Z5630" s="319">
        <f t="shared" si="2633"/>
        <v>0.62962962963083824</v>
      </c>
      <c r="AA5630" s="319">
        <f t="shared" si="2633"/>
        <v>0.63917525773221251</v>
      </c>
      <c r="AB5630" s="874">
        <f t="shared" si="2633"/>
        <v>0.63999999999963619</v>
      </c>
      <c r="AC5630" s="502">
        <f>MAX(E5630:AB5630)</f>
        <v>1.029411764708636</v>
      </c>
      <c r="AD5630" s="143"/>
      <c r="AE5630" s="127"/>
      <c r="AF5630" s="175"/>
      <c r="AJ5630" s="849"/>
      <c r="AK5630" s="849"/>
      <c r="AL5630" s="849"/>
      <c r="AM5630" s="849"/>
      <c r="AN5630" s="852"/>
    </row>
    <row r="5631" spans="1:40" s="181" customFormat="1" hidden="1" x14ac:dyDescent="0.25">
      <c r="A5631" s="2208"/>
      <c r="B5631" s="2211"/>
      <c r="C5631" s="504" t="s">
        <v>18</v>
      </c>
      <c r="D5631" s="113">
        <v>1193.4000000000001</v>
      </c>
      <c r="E5631" s="2593">
        <v>1193.454</v>
      </c>
      <c r="F5631" s="203">
        <v>1193.502</v>
      </c>
      <c r="G5631" s="203">
        <v>1193.5540000000001</v>
      </c>
      <c r="H5631" s="413">
        <v>1193.595</v>
      </c>
      <c r="I5631" s="203">
        <v>1193.6289999999999</v>
      </c>
      <c r="J5631" s="203">
        <v>1193.6880000000001</v>
      </c>
      <c r="K5631" s="203">
        <v>1193.8050000000001</v>
      </c>
      <c r="L5631" s="203">
        <v>1193.944</v>
      </c>
      <c r="M5631" s="203">
        <v>1194.1210000000001</v>
      </c>
      <c r="N5631" s="413">
        <v>1194.2660000000001</v>
      </c>
      <c r="O5631" s="203">
        <v>1194.4490000000001</v>
      </c>
      <c r="P5631" s="203">
        <v>1194.5889999999999</v>
      </c>
      <c r="Q5631" s="203">
        <v>1194.6859999999999</v>
      </c>
      <c r="R5631" s="203">
        <v>1194.799</v>
      </c>
      <c r="S5631" s="203">
        <v>1194.9010000000001</v>
      </c>
      <c r="T5631" s="203">
        <v>1195.057</v>
      </c>
      <c r="U5631" s="203">
        <v>1195.17</v>
      </c>
      <c r="V5631" s="203">
        <v>1195.289</v>
      </c>
      <c r="W5631" s="203">
        <v>1195.402</v>
      </c>
      <c r="X5631" s="203">
        <v>1195.5360000000001</v>
      </c>
      <c r="Y5631" s="413">
        <v>1195.6600000000001</v>
      </c>
      <c r="Z5631" s="203">
        <v>1195.768</v>
      </c>
      <c r="AA5631" s="203">
        <v>1195.865</v>
      </c>
      <c r="AB5631" s="330">
        <v>1195.94</v>
      </c>
      <c r="AC5631" s="183"/>
      <c r="AD5631" s="2593"/>
      <c r="AE5631" s="203"/>
      <c r="AF5631" s="95"/>
      <c r="AJ5631" s="849"/>
      <c r="AK5631" s="849"/>
      <c r="AL5631" s="849"/>
      <c r="AM5631" s="849"/>
      <c r="AN5631" s="852"/>
    </row>
    <row r="5632" spans="1:40" s="181" customFormat="1" hidden="1" x14ac:dyDescent="0.25">
      <c r="A5632" s="2209"/>
      <c r="B5632" s="2212"/>
      <c r="C5632" s="124" t="s">
        <v>19</v>
      </c>
      <c r="D5632" s="108">
        <v>605.82000000000005</v>
      </c>
      <c r="E5632" s="81">
        <v>605.85400000000004</v>
      </c>
      <c r="F5632" s="155">
        <v>605.88499999999999</v>
      </c>
      <c r="G5632" s="155">
        <v>605.92600000000004</v>
      </c>
      <c r="H5632" s="412">
        <v>605.95699999999999</v>
      </c>
      <c r="I5632" s="155">
        <v>605.99199999999996</v>
      </c>
      <c r="J5632" s="155">
        <v>606.029</v>
      </c>
      <c r="K5632" s="155">
        <v>606.08799999999997</v>
      </c>
      <c r="L5632" s="155">
        <v>606.16700000000003</v>
      </c>
      <c r="M5632" s="155">
        <v>606.28</v>
      </c>
      <c r="N5632" s="412">
        <v>606.37300000000005</v>
      </c>
      <c r="O5632" s="155">
        <v>606.48900000000003</v>
      </c>
      <c r="P5632" s="155">
        <v>606.57899999999995</v>
      </c>
      <c r="Q5632" s="155">
        <v>606.64</v>
      </c>
      <c r="R5632" s="155">
        <v>606.71199999999999</v>
      </c>
      <c r="S5632" s="155">
        <v>606.77800000000002</v>
      </c>
      <c r="T5632" s="155">
        <v>606.87699999999995</v>
      </c>
      <c r="U5632" s="155">
        <v>606.94899999999996</v>
      </c>
      <c r="V5632" s="155">
        <v>607.02499999999998</v>
      </c>
      <c r="W5632" s="155">
        <v>607.09699999999998</v>
      </c>
      <c r="X5632" s="155">
        <v>607.18299999999999</v>
      </c>
      <c r="Y5632" s="412">
        <v>607.26199999999994</v>
      </c>
      <c r="Z5632" s="155">
        <v>607.33000000000004</v>
      </c>
      <c r="AA5632" s="155">
        <v>607.39200000000005</v>
      </c>
      <c r="AB5632" s="317">
        <v>607.44000000000005</v>
      </c>
      <c r="AC5632" s="214"/>
      <c r="AD5632" s="81"/>
      <c r="AE5632" s="155"/>
      <c r="AF5632" s="74"/>
      <c r="AH5632" s="849"/>
      <c r="AI5632" s="850"/>
      <c r="AJ5632" s="851"/>
      <c r="AK5632" s="851"/>
      <c r="AL5632" s="333"/>
      <c r="AM5632" s="852"/>
      <c r="AN5632" s="852"/>
    </row>
    <row r="5633" spans="1:40" s="181" customFormat="1" ht="16.5" hidden="1" thickBot="1" x14ac:dyDescent="0.3">
      <c r="A5633" s="2210"/>
      <c r="B5633" s="2587" t="s">
        <v>42</v>
      </c>
      <c r="C5633" s="2583"/>
      <c r="D5633" s="114"/>
      <c r="E5633" s="178">
        <f>SQRT(E5627*E5627+E5628*E5628)/E5590/1.73</f>
        <v>10.478886057220897</v>
      </c>
      <c r="F5633" s="179">
        <f t="shared" ref="F5633:AB5633" si="2634">SQRT(F5627*F5627+F5628*F5628)/F5590/1.73</f>
        <v>9.4278796151125821</v>
      </c>
      <c r="G5633" s="179">
        <f t="shared" si="2634"/>
        <v>10.925900330218754</v>
      </c>
      <c r="H5633" s="419">
        <f t="shared" si="2634"/>
        <v>8.4808394598329677</v>
      </c>
      <c r="I5633" s="179">
        <f t="shared" si="2634"/>
        <v>8.012922292911794</v>
      </c>
      <c r="J5633" s="179">
        <f t="shared" si="2634"/>
        <v>11.447049511454738</v>
      </c>
      <c r="K5633" s="179">
        <f t="shared" si="2634"/>
        <v>21.599542843087132</v>
      </c>
      <c r="L5633" s="179">
        <f t="shared" si="2634"/>
        <v>26.032924513526389</v>
      </c>
      <c r="M5633" s="179">
        <f t="shared" si="2634"/>
        <v>34.78066781081035</v>
      </c>
      <c r="N5633" s="419">
        <f t="shared" si="2634"/>
        <v>28.395365155658368</v>
      </c>
      <c r="O5633" s="179">
        <f t="shared" si="2634"/>
        <v>35.851599862243809</v>
      </c>
      <c r="P5633" s="179">
        <f t="shared" si="2634"/>
        <v>27.150746296192096</v>
      </c>
      <c r="Q5633" s="179">
        <f t="shared" si="2634"/>
        <v>18.65769145730712</v>
      </c>
      <c r="R5633" s="179">
        <f t="shared" si="2634"/>
        <v>22.023746897942367</v>
      </c>
      <c r="S5633" s="179">
        <f t="shared" si="2634"/>
        <v>19.8378139819064</v>
      </c>
      <c r="T5633" s="179">
        <f t="shared" si="2634"/>
        <v>30.36934099913017</v>
      </c>
      <c r="U5633" s="179">
        <f t="shared" si="2634"/>
        <v>21.940559940820773</v>
      </c>
      <c r="V5633" s="179">
        <f t="shared" si="2634"/>
        <v>22.990872249074151</v>
      </c>
      <c r="W5633" s="179">
        <f t="shared" si="2634"/>
        <v>21.919861299367167</v>
      </c>
      <c r="X5633" s="179">
        <f t="shared" si="2634"/>
        <v>26.023510468362861</v>
      </c>
      <c r="Y5633" s="419">
        <f>SQRT(V5627*V5627+V5628*V5628)/V5590/1.73</f>
        <v>22.990872249074151</v>
      </c>
      <c r="Z5633" s="179">
        <f t="shared" si="2634"/>
        <v>20.780664181121509</v>
      </c>
      <c r="AA5633" s="179">
        <f t="shared" si="2634"/>
        <v>18.886751373221635</v>
      </c>
      <c r="AB5633" s="405">
        <f t="shared" si="2634"/>
        <v>14.594818308834579</v>
      </c>
      <c r="AC5633" s="109">
        <f>AVERAGE(E5633:AB5633)</f>
        <v>20.566701131434694</v>
      </c>
      <c r="AD5633" s="96">
        <f>(AC5629-AC5633)/AC5629</f>
        <v>-3.4802572650802235E-2</v>
      </c>
      <c r="AE5633" s="79"/>
      <c r="AF5633" s="80"/>
      <c r="AJ5633" s="951"/>
      <c r="AK5633" s="951"/>
      <c r="AL5633" s="849"/>
      <c r="AM5633" s="951"/>
      <c r="AN5633" s="852"/>
    </row>
    <row r="5634" spans="1:40" s="181" customFormat="1" x14ac:dyDescent="0.25">
      <c r="A5634" s="3298" t="s">
        <v>29</v>
      </c>
      <c r="B5634" s="3301" t="s">
        <v>988</v>
      </c>
      <c r="C5634" s="125" t="s">
        <v>13</v>
      </c>
      <c r="D5634" s="122" t="s">
        <v>115</v>
      </c>
      <c r="E5634" s="326">
        <f t="shared" ref="E5634:AB5634" si="2635">(E5638-D5638)*$AE5634*$AF5634</f>
        <v>28.000000000247383</v>
      </c>
      <c r="F5634" s="322">
        <f t="shared" si="2635"/>
        <v>23.999999999432475</v>
      </c>
      <c r="G5634" s="322">
        <f t="shared" si="2635"/>
        <v>28.000000000247383</v>
      </c>
      <c r="H5634" s="436">
        <f t="shared" si="2635"/>
        <v>28.000000000247383</v>
      </c>
      <c r="I5634" s="322">
        <f t="shared" si="2635"/>
        <v>23.999999999432475</v>
      </c>
      <c r="J5634" s="322">
        <f t="shared" si="2635"/>
        <v>28.000000000247383</v>
      </c>
      <c r="K5634" s="322">
        <f t="shared" si="2635"/>
        <v>28.000000000247383</v>
      </c>
      <c r="L5634" s="322">
        <f t="shared" si="2635"/>
        <v>23.999999999432475</v>
      </c>
      <c r="M5634" s="322">
        <f t="shared" si="2635"/>
        <v>39.99999999996362</v>
      </c>
      <c r="N5634" s="436">
        <f t="shared" si="2635"/>
        <v>39.99999999996362</v>
      </c>
      <c r="O5634" s="322">
        <f t="shared" si="2635"/>
        <v>56.000000000494765</v>
      </c>
      <c r="P5634" s="322">
        <f t="shared" si="2635"/>
        <v>39.99999999996362</v>
      </c>
      <c r="Q5634" s="322">
        <f t="shared" si="2635"/>
        <v>39.99999999996362</v>
      </c>
      <c r="R5634" s="322">
        <f t="shared" si="2635"/>
        <v>39.99999999996362</v>
      </c>
      <c r="S5634" s="322">
        <f t="shared" si="2635"/>
        <v>51.999999999679858</v>
      </c>
      <c r="T5634" s="322">
        <f t="shared" si="2635"/>
        <v>52.000000000589353</v>
      </c>
      <c r="U5634" s="322">
        <f t="shared" si="2635"/>
        <v>27.999999999337888</v>
      </c>
      <c r="V5634" s="322">
        <f t="shared" si="2635"/>
        <v>39.99999999996362</v>
      </c>
      <c r="W5634" s="322">
        <f t="shared" si="2635"/>
        <v>28.000000000247383</v>
      </c>
      <c r="X5634" s="322">
        <f t="shared" si="2635"/>
        <v>24.00000000034197</v>
      </c>
      <c r="Y5634" s="436">
        <f>(Y5638-X5638)*$AE5634*$AF5634</f>
        <v>28.000000000247383</v>
      </c>
      <c r="Z5634" s="322">
        <f>(Z5638-Y5638)*$AE5634*$AF5634</f>
        <v>27.999999999337888</v>
      </c>
      <c r="AA5634" s="322">
        <f t="shared" si="2635"/>
        <v>24.00000000034197</v>
      </c>
      <c r="AB5634" s="579">
        <f t="shared" si="2635"/>
        <v>28.000000000247383</v>
      </c>
      <c r="AC5634" s="134">
        <f>SUM(E5634:AB5634)</f>
        <v>800.0000000001819</v>
      </c>
      <c r="AD5634" s="2389"/>
      <c r="AE5634" s="91">
        <v>100</v>
      </c>
      <c r="AF5634" s="92">
        <v>40</v>
      </c>
      <c r="AJ5634" s="952"/>
      <c r="AK5634" s="953"/>
      <c r="AL5634" s="952"/>
      <c r="AM5634" s="849"/>
      <c r="AN5634" s="852"/>
    </row>
    <row r="5635" spans="1:40" s="181" customFormat="1" x14ac:dyDescent="0.25">
      <c r="A5635" s="3299"/>
      <c r="B5635" s="3302"/>
      <c r="C5635" s="123" t="s">
        <v>14</v>
      </c>
      <c r="D5635" s="108" t="s">
        <v>115</v>
      </c>
      <c r="E5635" s="308">
        <f t="shared" ref="E5635:AB5635" si="2636">(E5639-D5639)*$AE5634*$AF5634</f>
        <v>19.99999999998181</v>
      </c>
      <c r="F5635" s="309">
        <f t="shared" si="2636"/>
        <v>19.99999999998181</v>
      </c>
      <c r="G5635" s="309">
        <f t="shared" si="2636"/>
        <v>19.99999999998181</v>
      </c>
      <c r="H5635" s="415">
        <f t="shared" si="2636"/>
        <v>20.000000000095497</v>
      </c>
      <c r="I5635" s="309">
        <f t="shared" si="2636"/>
        <v>19.99999999998181</v>
      </c>
      <c r="J5635" s="309">
        <f t="shared" si="2636"/>
        <v>19.99999999998181</v>
      </c>
      <c r="K5635" s="309">
        <f t="shared" si="2636"/>
        <v>19.99999999998181</v>
      </c>
      <c r="L5635" s="309">
        <f t="shared" si="2636"/>
        <v>19.99999999998181</v>
      </c>
      <c r="M5635" s="309">
        <f t="shared" si="2636"/>
        <v>32.000000000039108</v>
      </c>
      <c r="N5635" s="415">
        <f t="shared" si="2636"/>
        <v>28.000000000020009</v>
      </c>
      <c r="O5635" s="309">
        <f t="shared" si="2636"/>
        <v>39.99999999996362</v>
      </c>
      <c r="P5635" s="309">
        <f t="shared" si="2636"/>
        <v>32.000000000039108</v>
      </c>
      <c r="Q5635" s="309">
        <f t="shared" si="2636"/>
        <v>27.999999999906322</v>
      </c>
      <c r="R5635" s="309">
        <f t="shared" si="2636"/>
        <v>32.000000000039108</v>
      </c>
      <c r="S5635" s="309">
        <f t="shared" si="2636"/>
        <v>39.99999999996362</v>
      </c>
      <c r="T5635" s="309">
        <f t="shared" si="2636"/>
        <v>40.000000000077307</v>
      </c>
      <c r="U5635" s="309">
        <f t="shared" si="2636"/>
        <v>19.99999999998181</v>
      </c>
      <c r="V5635" s="309">
        <f t="shared" si="2636"/>
        <v>28.000000000020009</v>
      </c>
      <c r="W5635" s="309">
        <f t="shared" si="2636"/>
        <v>19.99999999998181</v>
      </c>
      <c r="X5635" s="309">
        <f t="shared" si="2636"/>
        <v>19.99999999998181</v>
      </c>
      <c r="Y5635" s="415">
        <f>(Y5639-X5639)*$AE5634*$AF5634</f>
        <v>19.99999999998181</v>
      </c>
      <c r="Z5635" s="309">
        <f>(Z5639-Y5639)*$AE5634*$AF5634</f>
        <v>19.99999999998181</v>
      </c>
      <c r="AA5635" s="309">
        <f t="shared" si="2636"/>
        <v>20.000000000095497</v>
      </c>
      <c r="AB5635" s="404">
        <f t="shared" si="2636"/>
        <v>19.99999999998181</v>
      </c>
      <c r="AC5635" s="107">
        <f>SUM(E5635:AB5635)</f>
        <v>600.00000000002274</v>
      </c>
      <c r="AD5635" s="81"/>
      <c r="AE5635" s="155"/>
      <c r="AF5635" s="74"/>
      <c r="AJ5635" s="849"/>
      <c r="AK5635" s="849"/>
      <c r="AL5635" s="849"/>
      <c r="AM5635" s="849"/>
      <c r="AN5635" s="852"/>
    </row>
    <row r="5636" spans="1:40" s="181" customFormat="1" x14ac:dyDescent="0.25">
      <c r="A5636" s="3299"/>
      <c r="B5636" s="3302"/>
      <c r="C5636" s="123" t="s">
        <v>15</v>
      </c>
      <c r="D5636" s="108" t="s">
        <v>54</v>
      </c>
      <c r="E5636" s="1860">
        <v>2</v>
      </c>
      <c r="F5636" s="1862">
        <v>2</v>
      </c>
      <c r="G5636" s="1862">
        <v>2</v>
      </c>
      <c r="H5636" s="1586">
        <v>2</v>
      </c>
      <c r="I5636" s="1862">
        <v>2</v>
      </c>
      <c r="J5636" s="1862">
        <v>2</v>
      </c>
      <c r="K5636" s="1862">
        <v>2</v>
      </c>
      <c r="L5636" s="1862">
        <v>2</v>
      </c>
      <c r="M5636" s="1862">
        <v>3</v>
      </c>
      <c r="N5636" s="1586">
        <v>3</v>
      </c>
      <c r="O5636" s="1862">
        <v>4</v>
      </c>
      <c r="P5636" s="1862">
        <v>3</v>
      </c>
      <c r="Q5636" s="1862">
        <v>3</v>
      </c>
      <c r="R5636" s="1862">
        <v>3</v>
      </c>
      <c r="S5636" s="1862">
        <v>4</v>
      </c>
      <c r="T5636" s="1862">
        <v>4</v>
      </c>
      <c r="U5636" s="1862">
        <v>2</v>
      </c>
      <c r="V5636" s="1862">
        <v>3</v>
      </c>
      <c r="W5636" s="1862">
        <v>2</v>
      </c>
      <c r="X5636" s="1862">
        <v>2</v>
      </c>
      <c r="Y5636" s="1586">
        <v>2</v>
      </c>
      <c r="Z5636" s="1862">
        <v>2</v>
      </c>
      <c r="AA5636" s="1862">
        <v>2</v>
      </c>
      <c r="AB5636" s="1863">
        <v>2</v>
      </c>
      <c r="AC5636" s="107">
        <f>AVERAGE(E5636:AB5636)</f>
        <v>2.5</v>
      </c>
      <c r="AD5636" s="81"/>
      <c r="AE5636" s="155"/>
      <c r="AF5636" s="74"/>
      <c r="AJ5636" s="849"/>
      <c r="AK5636" s="849"/>
      <c r="AL5636" s="849"/>
      <c r="AM5636" s="849"/>
      <c r="AN5636" s="852"/>
    </row>
    <row r="5637" spans="1:40" s="181" customFormat="1" ht="16.5" thickBot="1" x14ac:dyDescent="0.3">
      <c r="A5637" s="3300"/>
      <c r="B5637" s="3303"/>
      <c r="C5637" s="126" t="s">
        <v>17</v>
      </c>
      <c r="D5637" s="114"/>
      <c r="E5637" s="318">
        <f t="shared" ref="E5637:AB5637" si="2637">E5635/E5634</f>
        <v>0.71428571427875387</v>
      </c>
      <c r="F5637" s="319">
        <f t="shared" si="2637"/>
        <v>0.8333333333522811</v>
      </c>
      <c r="G5637" s="319">
        <f t="shared" si="2637"/>
        <v>0.71428571427875387</v>
      </c>
      <c r="H5637" s="430">
        <f t="shared" si="2637"/>
        <v>0.71428571428281407</v>
      </c>
      <c r="I5637" s="319">
        <f t="shared" si="2637"/>
        <v>0.8333333333522811</v>
      </c>
      <c r="J5637" s="319">
        <f t="shared" si="2637"/>
        <v>0.71428571427875387</v>
      </c>
      <c r="K5637" s="319">
        <f t="shared" si="2637"/>
        <v>0.71428571427875387</v>
      </c>
      <c r="L5637" s="319">
        <f t="shared" si="2637"/>
        <v>0.8333333333522811</v>
      </c>
      <c r="M5637" s="319">
        <f t="shared" si="2637"/>
        <v>0.80000000000170535</v>
      </c>
      <c r="N5637" s="430">
        <f t="shared" si="2637"/>
        <v>0.70000000000113682</v>
      </c>
      <c r="O5637" s="319">
        <f t="shared" si="2637"/>
        <v>0.71428571427875387</v>
      </c>
      <c r="P5637" s="319">
        <f t="shared" si="2637"/>
        <v>0.80000000000170535</v>
      </c>
      <c r="Q5637" s="319">
        <f t="shared" si="2637"/>
        <v>0.69999999999829465</v>
      </c>
      <c r="R5637" s="319">
        <f t="shared" si="2637"/>
        <v>0.80000000000170535</v>
      </c>
      <c r="S5637" s="319">
        <f t="shared" si="2637"/>
        <v>0.76923076923480549</v>
      </c>
      <c r="T5637" s="319">
        <f t="shared" si="2637"/>
        <v>0.76923076922353772</v>
      </c>
      <c r="U5637" s="319">
        <f t="shared" si="2637"/>
        <v>0.71428571430195531</v>
      </c>
      <c r="V5637" s="319">
        <f t="shared" si="2637"/>
        <v>0.70000000000113682</v>
      </c>
      <c r="W5637" s="319">
        <f t="shared" si="2637"/>
        <v>0.71428571427875387</v>
      </c>
      <c r="X5637" s="319">
        <f t="shared" si="2637"/>
        <v>0.83333333332070147</v>
      </c>
      <c r="Y5637" s="430">
        <f>Y5635/Y5634</f>
        <v>0.71428571427875387</v>
      </c>
      <c r="Z5637" s="319">
        <f t="shared" si="2637"/>
        <v>0.71428571430195531</v>
      </c>
      <c r="AA5637" s="319">
        <f t="shared" si="2637"/>
        <v>0.83333333332543846</v>
      </c>
      <c r="AB5637" s="874">
        <f t="shared" si="2637"/>
        <v>0.71428571427875387</v>
      </c>
      <c r="AC5637" s="481">
        <f>MAX(E5637:AB5637)</f>
        <v>0.8333333333522811</v>
      </c>
      <c r="AD5637" s="93"/>
      <c r="AE5637" s="94"/>
      <c r="AF5637" s="505"/>
      <c r="AJ5637" s="849"/>
      <c r="AK5637" s="849"/>
      <c r="AL5637" s="849"/>
      <c r="AM5637" s="849"/>
      <c r="AN5637" s="852"/>
    </row>
    <row r="5638" spans="1:40" s="181" customFormat="1" ht="16.5" hidden="1" thickBot="1" x14ac:dyDescent="0.3">
      <c r="A5638" s="2208"/>
      <c r="B5638" s="2211"/>
      <c r="C5638" s="504" t="s">
        <v>18</v>
      </c>
      <c r="D5638" s="113">
        <v>1034.71</v>
      </c>
      <c r="E5638" s="2593">
        <v>1034.7170000000001</v>
      </c>
      <c r="F5638" s="203">
        <v>1034.723</v>
      </c>
      <c r="G5638" s="203">
        <v>1034.73</v>
      </c>
      <c r="H5638" s="413">
        <v>1034.7370000000001</v>
      </c>
      <c r="I5638" s="203">
        <v>1034.7429999999999</v>
      </c>
      <c r="J5638" s="203">
        <v>1034.75</v>
      </c>
      <c r="K5638" s="203">
        <v>1034.7570000000001</v>
      </c>
      <c r="L5638" s="203">
        <v>1034.7629999999999</v>
      </c>
      <c r="M5638" s="203">
        <v>1034.7729999999999</v>
      </c>
      <c r="N5638" s="413">
        <v>1034.7829999999999</v>
      </c>
      <c r="O5638" s="203">
        <v>1034.797</v>
      </c>
      <c r="P5638" s="203">
        <v>1034.807</v>
      </c>
      <c r="Q5638" s="203">
        <v>1034.817</v>
      </c>
      <c r="R5638" s="203">
        <v>1034.827</v>
      </c>
      <c r="S5638" s="203">
        <v>1034.8399999999999</v>
      </c>
      <c r="T5638" s="203">
        <v>1034.8530000000001</v>
      </c>
      <c r="U5638" s="203">
        <v>1034.8599999999999</v>
      </c>
      <c r="V5638" s="203">
        <v>1034.8699999999999</v>
      </c>
      <c r="W5638" s="203">
        <v>1034.877</v>
      </c>
      <c r="X5638" s="203">
        <v>1034.883</v>
      </c>
      <c r="Y5638" s="413">
        <v>1034.8900000000001</v>
      </c>
      <c r="Z5638" s="203">
        <v>1034.8969999999999</v>
      </c>
      <c r="AA5638" s="203">
        <v>1034.903</v>
      </c>
      <c r="AB5638" s="330">
        <v>1034.9100000000001</v>
      </c>
      <c r="AC5638" s="183"/>
      <c r="AD5638" s="2593"/>
      <c r="AE5638" s="203"/>
      <c r="AF5638" s="95"/>
      <c r="AJ5638" s="849"/>
      <c r="AK5638" s="849"/>
      <c r="AL5638" s="849"/>
      <c r="AM5638" s="849"/>
      <c r="AN5638" s="852"/>
    </row>
    <row r="5639" spans="1:40" s="181" customFormat="1" ht="16.5" hidden="1" thickBot="1" x14ac:dyDescent="0.3">
      <c r="A5639" s="2209"/>
      <c r="B5639" s="2212"/>
      <c r="C5639" s="124" t="s">
        <v>19</v>
      </c>
      <c r="D5639" s="108">
        <v>196.06</v>
      </c>
      <c r="E5639" s="81">
        <v>196.065</v>
      </c>
      <c r="F5639" s="155">
        <v>196.07</v>
      </c>
      <c r="G5639" s="155">
        <v>196.07499999999999</v>
      </c>
      <c r="H5639" s="412">
        <v>196.08</v>
      </c>
      <c r="I5639" s="155">
        <v>196.08500000000001</v>
      </c>
      <c r="J5639" s="155">
        <v>196.09</v>
      </c>
      <c r="K5639" s="155">
        <v>196.095</v>
      </c>
      <c r="L5639" s="155">
        <v>196.1</v>
      </c>
      <c r="M5639" s="155">
        <v>196.108</v>
      </c>
      <c r="N5639" s="412">
        <v>196.11500000000001</v>
      </c>
      <c r="O5639" s="155">
        <v>196.125</v>
      </c>
      <c r="P5639" s="155">
        <v>196.13300000000001</v>
      </c>
      <c r="Q5639" s="155">
        <v>196.14</v>
      </c>
      <c r="R5639" s="155">
        <v>196.148</v>
      </c>
      <c r="S5639" s="155">
        <v>196.15799999999999</v>
      </c>
      <c r="T5639" s="155">
        <v>196.16800000000001</v>
      </c>
      <c r="U5639" s="155">
        <v>196.173</v>
      </c>
      <c r="V5639" s="155">
        <v>196.18</v>
      </c>
      <c r="W5639" s="155">
        <v>196.185</v>
      </c>
      <c r="X5639" s="155">
        <v>196.19</v>
      </c>
      <c r="Y5639" s="412">
        <v>196.19499999999999</v>
      </c>
      <c r="Z5639" s="155">
        <v>196.2</v>
      </c>
      <c r="AA5639" s="155">
        <v>196.20500000000001</v>
      </c>
      <c r="AB5639" s="317">
        <v>196.21</v>
      </c>
      <c r="AC5639" s="214"/>
      <c r="AD5639" s="81"/>
      <c r="AE5639" s="155"/>
      <c r="AF5639" s="74"/>
      <c r="AH5639" s="849"/>
      <c r="AI5639" s="850"/>
      <c r="AJ5639" s="851"/>
      <c r="AK5639" s="851"/>
      <c r="AL5639" s="333"/>
      <c r="AM5639" s="852"/>
      <c r="AN5639" s="852"/>
    </row>
    <row r="5640" spans="1:40" s="181" customFormat="1" ht="16.5" hidden="1" thickBot="1" x14ac:dyDescent="0.3">
      <c r="A5640" s="1871"/>
      <c r="B5640" s="2586" t="s">
        <v>42</v>
      </c>
      <c r="C5640" s="2584"/>
      <c r="D5640" s="128"/>
      <c r="E5640" s="580">
        <f>SQRT(E5634*E5634+E5635*E5635)/E5590/1.73</f>
        <v>1.8835008904997175</v>
      </c>
      <c r="F5640" s="581">
        <f t="shared" ref="F5640:AB5640" si="2638">SQRT(F5634*F5634+F5635*F5635)/F5590/1.73</f>
        <v>1.7182093961258471</v>
      </c>
      <c r="G5640" s="581">
        <f t="shared" si="2638"/>
        <v>1.892461408532542</v>
      </c>
      <c r="H5640" s="582">
        <f t="shared" si="2638"/>
        <v>1.8924614085361764</v>
      </c>
      <c r="I5640" s="581">
        <f t="shared" si="2638"/>
        <v>1.7100739349699481</v>
      </c>
      <c r="J5640" s="581">
        <f t="shared" si="2638"/>
        <v>1.8852861994006649</v>
      </c>
      <c r="K5640" s="581">
        <f t="shared" si="2638"/>
        <v>1.890662490843823</v>
      </c>
      <c r="L5640" s="581">
        <f t="shared" si="2638"/>
        <v>1.6956226059420332</v>
      </c>
      <c r="M5640" s="581">
        <f t="shared" si="2638"/>
        <v>2.8280633298253091</v>
      </c>
      <c r="N5640" s="582">
        <f t="shared" si="2638"/>
        <v>2.682818439027038</v>
      </c>
      <c r="O5640" s="581">
        <f t="shared" si="2638"/>
        <v>3.7957575197856896</v>
      </c>
      <c r="P5640" s="581">
        <f t="shared" si="2638"/>
        <v>2.7854960548702716</v>
      </c>
      <c r="Q5640" s="581">
        <f t="shared" si="2638"/>
        <v>2.6500704205189445</v>
      </c>
      <c r="R5640" s="581">
        <f t="shared" si="2638"/>
        <v>2.8066182998361122</v>
      </c>
      <c r="S5640" s="581">
        <f t="shared" si="2638"/>
        <v>3.5707998795571103</v>
      </c>
      <c r="T5640" s="581">
        <f t="shared" si="2638"/>
        <v>3.5944923906495996</v>
      </c>
      <c r="U5640" s="581">
        <f t="shared" si="2638"/>
        <v>1.8781651938856676</v>
      </c>
      <c r="V5640" s="581">
        <f t="shared" si="2638"/>
        <v>2.6500704205224825</v>
      </c>
      <c r="W5640" s="581">
        <f t="shared" si="2638"/>
        <v>1.8763933399695301</v>
      </c>
      <c r="X5640" s="581">
        <f t="shared" si="2638"/>
        <v>1.7020151511485884</v>
      </c>
      <c r="Y5640" s="582">
        <f>SQRT(V5634*V5634+V5635*V5635)/V5590/1.73</f>
        <v>2.6500704205224825</v>
      </c>
      <c r="Z5640" s="581">
        <f t="shared" si="2638"/>
        <v>1.8675839815257482</v>
      </c>
      <c r="AA5640" s="581">
        <f t="shared" si="2638"/>
        <v>1.7084560788768772</v>
      </c>
      <c r="AB5640" s="583">
        <f t="shared" si="2638"/>
        <v>1.8799403973229694</v>
      </c>
      <c r="AC5640" s="584">
        <f>AVERAGE(E5640:AB5640)</f>
        <v>2.3122954021956321</v>
      </c>
      <c r="AD5640" s="96">
        <f>(AC5636-AC5640)/AC5636</f>
        <v>7.5081839121747151E-2</v>
      </c>
      <c r="AE5640" s="79"/>
      <c r="AF5640" s="80"/>
      <c r="AJ5640" s="951"/>
      <c r="AK5640" s="951"/>
      <c r="AL5640" s="849"/>
      <c r="AM5640" s="951"/>
      <c r="AN5640" s="852"/>
    </row>
    <row r="5641" spans="1:40" s="181" customFormat="1" ht="16.5" thickBot="1" x14ac:dyDescent="0.3">
      <c r="A5641" s="147"/>
      <c r="B5641" s="511" t="s">
        <v>31</v>
      </c>
      <c r="C5641" s="129" t="s">
        <v>13</v>
      </c>
      <c r="D5641" s="113" t="s">
        <v>54</v>
      </c>
      <c r="E5641" s="147">
        <v>0</v>
      </c>
      <c r="F5641" s="203">
        <v>0</v>
      </c>
      <c r="G5641" s="203">
        <v>0</v>
      </c>
      <c r="H5641" s="413">
        <v>0</v>
      </c>
      <c r="I5641" s="203">
        <v>0</v>
      </c>
      <c r="J5641" s="203">
        <v>0</v>
      </c>
      <c r="K5641" s="203">
        <v>0</v>
      </c>
      <c r="L5641" s="203">
        <v>0</v>
      </c>
      <c r="M5641" s="203">
        <v>0</v>
      </c>
      <c r="N5641" s="413">
        <v>0</v>
      </c>
      <c r="O5641" s="203">
        <v>0</v>
      </c>
      <c r="P5641" s="203">
        <v>0</v>
      </c>
      <c r="Q5641" s="203">
        <v>0</v>
      </c>
      <c r="R5641" s="203">
        <v>0</v>
      </c>
      <c r="S5641" s="203">
        <v>0</v>
      </c>
      <c r="T5641" s="203">
        <v>0</v>
      </c>
      <c r="U5641" s="203">
        <v>0</v>
      </c>
      <c r="V5641" s="203">
        <v>0</v>
      </c>
      <c r="W5641" s="203">
        <v>0</v>
      </c>
      <c r="X5641" s="203">
        <v>0</v>
      </c>
      <c r="Y5641" s="413">
        <v>0</v>
      </c>
      <c r="Z5641" s="203">
        <v>0</v>
      </c>
      <c r="AA5641" s="203">
        <v>0</v>
      </c>
      <c r="AB5641" s="95">
        <v>0</v>
      </c>
      <c r="AC5641" s="183">
        <f>SUM(E5641:AB5641)</f>
        <v>0</v>
      </c>
      <c r="AD5641" s="1240"/>
      <c r="AE5641" s="1241">
        <v>1</v>
      </c>
      <c r="AF5641" s="1242">
        <v>40</v>
      </c>
      <c r="AJ5641" s="952"/>
      <c r="AK5641" s="953"/>
      <c r="AL5641" s="952"/>
      <c r="AM5641" s="849"/>
      <c r="AN5641" s="852"/>
    </row>
    <row r="5642" spans="1:40" s="181" customFormat="1" ht="16.5" hidden="1" thickBot="1" x14ac:dyDescent="0.3">
      <c r="A5642" s="73"/>
      <c r="B5642" s="1023"/>
      <c r="C5642" s="1068" t="s">
        <v>18</v>
      </c>
      <c r="D5642" s="108"/>
      <c r="E5642" s="73"/>
      <c r="F5642" s="155"/>
      <c r="G5642" s="155"/>
      <c r="H5642" s="412"/>
      <c r="I5642" s="155"/>
      <c r="J5642" s="155"/>
      <c r="K5642" s="155"/>
      <c r="L5642" s="155"/>
      <c r="M5642" s="155"/>
      <c r="N5642" s="412"/>
      <c r="O5642" s="155"/>
      <c r="P5642" s="155"/>
      <c r="Q5642" s="155"/>
      <c r="R5642" s="155"/>
      <c r="S5642" s="155"/>
      <c r="T5642" s="155"/>
      <c r="U5642" s="155"/>
      <c r="V5642" s="155"/>
      <c r="W5642" s="155"/>
      <c r="X5642" s="155"/>
      <c r="Y5642" s="412"/>
      <c r="Z5642" s="155"/>
      <c r="AA5642" s="155"/>
      <c r="AB5642" s="74"/>
      <c r="AC5642" s="214"/>
      <c r="AD5642" s="3265"/>
      <c r="AE5642" s="1244"/>
      <c r="AF5642" s="1245"/>
      <c r="AJ5642" s="951"/>
      <c r="AK5642" s="951"/>
      <c r="AL5642" s="849"/>
      <c r="AM5642" s="951"/>
      <c r="AN5642" s="852"/>
    </row>
    <row r="5643" spans="1:40" s="181" customFormat="1" ht="16.5" thickBot="1" x14ac:dyDescent="0.3">
      <c r="A5643" s="73"/>
      <c r="B5643" s="1023" t="s">
        <v>30</v>
      </c>
      <c r="C5643" s="130" t="s">
        <v>13</v>
      </c>
      <c r="D5643" s="108" t="s">
        <v>54</v>
      </c>
      <c r="E5643" s="73">
        <v>1.3</v>
      </c>
      <c r="F5643" s="155">
        <v>1</v>
      </c>
      <c r="G5643" s="155">
        <v>0.8</v>
      </c>
      <c r="H5643" s="412">
        <v>2.6</v>
      </c>
      <c r="I5643" s="155">
        <v>1.8</v>
      </c>
      <c r="J5643" s="155">
        <v>2.6</v>
      </c>
      <c r="K5643" s="155">
        <v>2.6</v>
      </c>
      <c r="L5643" s="155">
        <v>1.7</v>
      </c>
      <c r="M5643" s="155">
        <v>0.5</v>
      </c>
      <c r="N5643" s="412">
        <v>0.5</v>
      </c>
      <c r="O5643" s="155">
        <v>1</v>
      </c>
      <c r="P5643" s="155">
        <v>1.1000000000000001</v>
      </c>
      <c r="Q5643" s="155">
        <v>1</v>
      </c>
      <c r="R5643" s="155">
        <v>0.6</v>
      </c>
      <c r="S5643" s="155">
        <v>0.5</v>
      </c>
      <c r="T5643" s="155">
        <v>0.6</v>
      </c>
      <c r="U5643" s="155">
        <v>0.8</v>
      </c>
      <c r="V5643" s="155">
        <v>0.9</v>
      </c>
      <c r="W5643" s="155">
        <v>1.1000000000000001</v>
      </c>
      <c r="X5643" s="155">
        <v>0.8</v>
      </c>
      <c r="Y5643" s="412">
        <v>0.6</v>
      </c>
      <c r="Z5643" s="155">
        <v>1.5</v>
      </c>
      <c r="AA5643" s="155">
        <v>1.5</v>
      </c>
      <c r="AB5643" s="74">
        <v>0.6</v>
      </c>
      <c r="AC5643" s="214">
        <f>SUM(E5643:AB5643)</f>
        <v>28.000000000000007</v>
      </c>
      <c r="AD5643" s="1240"/>
      <c r="AE5643" s="1241">
        <v>1</v>
      </c>
      <c r="AF5643" s="1242">
        <v>40</v>
      </c>
      <c r="AJ5643" s="952"/>
      <c r="AK5643" s="953"/>
      <c r="AL5643" s="952"/>
      <c r="AM5643" s="849"/>
      <c r="AN5643" s="852"/>
    </row>
    <row r="5644" spans="1:40" s="181" customFormat="1" ht="15.75" hidden="1" customHeight="1" thickBot="1" x14ac:dyDescent="0.3">
      <c r="A5644" s="148"/>
      <c r="B5644" s="516"/>
      <c r="C5644" s="1081" t="s">
        <v>18</v>
      </c>
      <c r="D5644" s="114"/>
      <c r="E5644" s="148"/>
      <c r="F5644" s="127"/>
      <c r="G5644" s="127"/>
      <c r="H5644" s="427"/>
      <c r="I5644" s="127"/>
      <c r="J5644" s="127"/>
      <c r="K5644" s="127"/>
      <c r="L5644" s="127"/>
      <c r="M5644" s="127"/>
      <c r="N5644" s="427"/>
      <c r="O5644" s="127"/>
      <c r="P5644" s="127"/>
      <c r="Q5644" s="127"/>
      <c r="R5644" s="127"/>
      <c r="S5644" s="127"/>
      <c r="T5644" s="127"/>
      <c r="U5644" s="127"/>
      <c r="V5644" s="127"/>
      <c r="W5644" s="127"/>
      <c r="X5644" s="127"/>
      <c r="Y5644" s="427"/>
      <c r="Z5644" s="127"/>
      <c r="AA5644" s="127"/>
      <c r="AB5644" s="175"/>
      <c r="AC5644" s="184"/>
      <c r="AD5644" s="3265"/>
      <c r="AE5644" s="3283"/>
      <c r="AF5644" s="3284"/>
      <c r="AJ5644" s="926"/>
      <c r="AK5644" s="926"/>
      <c r="AL5644" s="926"/>
      <c r="AM5644" s="926"/>
    </row>
    <row r="5645" spans="1:40" s="181" customFormat="1" ht="15.75" customHeight="1" x14ac:dyDescent="0.25">
      <c r="A5645" s="3374" t="s">
        <v>32</v>
      </c>
      <c r="B5645" s="3513"/>
      <c r="C5645" s="125" t="s">
        <v>13</v>
      </c>
      <c r="D5645" s="122"/>
      <c r="E5645" s="320">
        <f t="shared" ref="E5645:AC5646" si="2639">SUM(E5592,E5599,E5606,E5613,E5620,E5627,E5634)</f>
        <v>493.99999999980082</v>
      </c>
      <c r="F5645" s="321">
        <f t="shared" si="2639"/>
        <v>470.99999999954889</v>
      </c>
      <c r="G5645" s="321">
        <f t="shared" si="2639"/>
        <v>427.00000000081673</v>
      </c>
      <c r="H5645" s="436">
        <f t="shared" si="2639"/>
        <v>406.99999999992542</v>
      </c>
      <c r="I5645" s="321">
        <f t="shared" si="2639"/>
        <v>364.99999999898591</v>
      </c>
      <c r="J5645" s="321">
        <f t="shared" si="2639"/>
        <v>458.00000000099317</v>
      </c>
      <c r="K5645" s="321">
        <f t="shared" si="2639"/>
        <v>658.99999999999181</v>
      </c>
      <c r="L5645" s="321">
        <f t="shared" si="2639"/>
        <v>774.99999999895408</v>
      </c>
      <c r="M5645" s="321">
        <f t="shared" si="2639"/>
        <v>930.00000000051841</v>
      </c>
      <c r="N5645" s="436">
        <f t="shared" si="2639"/>
        <v>834.99999999992269</v>
      </c>
      <c r="O5645" s="321">
        <f t="shared" si="2639"/>
        <v>962.00000000067121</v>
      </c>
      <c r="P5645" s="321">
        <f t="shared" si="2639"/>
        <v>800.99999999924876</v>
      </c>
      <c r="Q5645" s="321">
        <f t="shared" si="2639"/>
        <v>702.00000000022555</v>
      </c>
      <c r="R5645" s="321">
        <f t="shared" si="2639"/>
        <v>780.00000000031378</v>
      </c>
      <c r="S5645" s="321">
        <f t="shared" si="2639"/>
        <v>761.99999999982992</v>
      </c>
      <c r="T5645" s="321">
        <f t="shared" si="2639"/>
        <v>911.00000000051296</v>
      </c>
      <c r="U5645" s="321">
        <f t="shared" si="2639"/>
        <v>784.99999999928605</v>
      </c>
      <c r="V5645" s="321">
        <f t="shared" si="2639"/>
        <v>879.99999999999545</v>
      </c>
      <c r="W5645" s="321">
        <f t="shared" si="2639"/>
        <v>806.00000000038108</v>
      </c>
      <c r="X5645" s="321">
        <f t="shared" si="2639"/>
        <v>880.0000000004502</v>
      </c>
      <c r="Y5645" s="436">
        <f>SUM(Y5592,Y5599,Y5606,Y5613,Y5620,Y5627,Y5634)</f>
        <v>865.00000000012278</v>
      </c>
      <c r="Z5645" s="321">
        <f t="shared" si="2639"/>
        <v>805.99999999924421</v>
      </c>
      <c r="AA5645" s="321">
        <f t="shared" si="2639"/>
        <v>739.0000000003738</v>
      </c>
      <c r="AB5645" s="323">
        <f t="shared" si="2639"/>
        <v>610.00000000012733</v>
      </c>
      <c r="AC5645" s="523">
        <f t="shared" si="2639"/>
        <v>17110.00000000024</v>
      </c>
      <c r="AJ5645" s="926"/>
      <c r="AK5645" s="926"/>
      <c r="AL5645" s="926"/>
      <c r="AM5645" s="926"/>
    </row>
    <row r="5646" spans="1:40" s="181" customFormat="1" ht="15.75" customHeight="1" thickBot="1" x14ac:dyDescent="0.3">
      <c r="A5646" s="3306"/>
      <c r="B5646" s="3307"/>
      <c r="C5646" s="126" t="s">
        <v>14</v>
      </c>
      <c r="D5646" s="114"/>
      <c r="E5646" s="178">
        <f t="shared" si="2639"/>
        <v>288.99999999993042</v>
      </c>
      <c r="F5646" s="179">
        <f t="shared" si="2639"/>
        <v>279.99999999985903</v>
      </c>
      <c r="G5646" s="179">
        <f t="shared" si="2639"/>
        <v>273.00000000013824</v>
      </c>
      <c r="H5646" s="419">
        <f t="shared" si="2639"/>
        <v>254.99999999988177</v>
      </c>
      <c r="I5646" s="179">
        <f t="shared" si="2639"/>
        <v>261.99999999982992</v>
      </c>
      <c r="J5646" s="179">
        <f t="shared" si="2639"/>
        <v>256.00000000014234</v>
      </c>
      <c r="K5646" s="179">
        <f t="shared" si="2639"/>
        <v>339.9999999998613</v>
      </c>
      <c r="L5646" s="179">
        <f t="shared" si="2639"/>
        <v>419.00000000015325</v>
      </c>
      <c r="M5646" s="179">
        <f t="shared" si="2639"/>
        <v>551.99999999990723</v>
      </c>
      <c r="N5646" s="419">
        <f t="shared" si="2639"/>
        <v>484.00000000037835</v>
      </c>
      <c r="O5646" s="179">
        <f t="shared" si="2639"/>
        <v>570.99999999974216</v>
      </c>
      <c r="P5646" s="179">
        <f t="shared" si="2639"/>
        <v>474.99999999968168</v>
      </c>
      <c r="Q5646" s="179">
        <f t="shared" si="2639"/>
        <v>407.0000000001528</v>
      </c>
      <c r="R5646" s="179">
        <f t="shared" si="2639"/>
        <v>455.00000000015461</v>
      </c>
      <c r="S5646" s="179">
        <f t="shared" si="2639"/>
        <v>463.99999999994179</v>
      </c>
      <c r="T5646" s="179">
        <f t="shared" si="2639"/>
        <v>557.99999999999272</v>
      </c>
      <c r="U5646" s="179">
        <f t="shared" si="2639"/>
        <v>473.99999999981901</v>
      </c>
      <c r="V5646" s="179">
        <f t="shared" si="2639"/>
        <v>521.00000000018554</v>
      </c>
      <c r="W5646" s="179">
        <f t="shared" si="2639"/>
        <v>476.99999999986176</v>
      </c>
      <c r="X5646" s="179">
        <f t="shared" si="2639"/>
        <v>530.0000000000864</v>
      </c>
      <c r="Y5646" s="419">
        <f>SUM(Y5593,Y5600,Y5607,Y5614,Y5621,Y5628,Y5635)</f>
        <v>518.99999999983493</v>
      </c>
      <c r="Z5646" s="179">
        <f t="shared" si="2639"/>
        <v>470.0000000003115</v>
      </c>
      <c r="AA5646" s="179">
        <f t="shared" si="2639"/>
        <v>438.00000000010186</v>
      </c>
      <c r="AB5646" s="405">
        <f t="shared" si="2639"/>
        <v>371.00000000003774</v>
      </c>
      <c r="AC5646" s="526">
        <f t="shared" si="2639"/>
        <v>10139.999999999985</v>
      </c>
      <c r="AJ5646" s="926"/>
      <c r="AK5646" s="926"/>
      <c r="AL5646" s="926"/>
      <c r="AM5646" s="926"/>
    </row>
    <row r="5647" spans="1:40" s="181" customFormat="1" ht="15.75" customHeight="1" x14ac:dyDescent="0.25">
      <c r="A5647" s="3304" t="s">
        <v>33</v>
      </c>
      <c r="B5647" s="3308"/>
      <c r="C5647" s="121" t="s">
        <v>34</v>
      </c>
      <c r="D5647" s="113"/>
      <c r="E5647" s="139">
        <f t="shared" ref="E5647:AC5648" si="2640">100-(E5645/(E5572+E5579))*100</f>
        <v>-7.1583514099351078</v>
      </c>
      <c r="F5647" s="137">
        <f t="shared" si="2640"/>
        <v>-7.7803203660294855</v>
      </c>
      <c r="G5647" s="137">
        <f t="shared" si="2640"/>
        <v>-5.6930693071328449</v>
      </c>
      <c r="H5647" s="425">
        <f t="shared" si="2640"/>
        <v>-8.2446808510439951</v>
      </c>
      <c r="I5647" s="137">
        <f t="shared" si="2640"/>
        <v>2.1447721182343429</v>
      </c>
      <c r="J5647" s="137">
        <f t="shared" si="2640"/>
        <v>-6.264501160323249</v>
      </c>
      <c r="K5647" s="137">
        <f t="shared" si="2640"/>
        <v>-6.4620355411941546</v>
      </c>
      <c r="L5647" s="137">
        <f t="shared" si="2640"/>
        <v>0.38560411324498034</v>
      </c>
      <c r="M5647" s="137">
        <f t="shared" si="2640"/>
        <v>1.898734177160506</v>
      </c>
      <c r="N5647" s="425">
        <f t="shared" si="2640"/>
        <v>0.47675804530122434</v>
      </c>
      <c r="O5647" s="137">
        <f t="shared" si="2640"/>
        <v>-2.88770053483114</v>
      </c>
      <c r="P5647" s="137">
        <f t="shared" si="2640"/>
        <v>-3.4883720929262125</v>
      </c>
      <c r="Q5647" s="137">
        <f t="shared" si="2640"/>
        <v>-1.152737752193886</v>
      </c>
      <c r="R5647" s="137">
        <f t="shared" si="2640"/>
        <v>-3.4482758621105773</v>
      </c>
      <c r="S5647" s="137">
        <f t="shared" si="2640"/>
        <v>-2.557200538335124</v>
      </c>
      <c r="T5647" s="137">
        <f t="shared" si="2640"/>
        <v>-4.5924225029291534</v>
      </c>
      <c r="U5647" s="137">
        <f t="shared" si="2640"/>
        <v>1.1335012595357625</v>
      </c>
      <c r="V5647" s="137">
        <f t="shared" si="2640"/>
        <v>3.9301310043673112</v>
      </c>
      <c r="W5647" s="137">
        <f t="shared" si="2640"/>
        <v>4.0476190475736757</v>
      </c>
      <c r="X5647" s="137">
        <f t="shared" si="2640"/>
        <v>2.2222222221721921</v>
      </c>
      <c r="Y5647" s="425">
        <f>100-(Y5645/(Y5572+Y5579))*100</f>
        <v>1.7045454545314982</v>
      </c>
      <c r="Z5647" s="137">
        <f t="shared" si="2640"/>
        <v>4.7281323877961938</v>
      </c>
      <c r="AA5647" s="137">
        <f t="shared" si="2640"/>
        <v>0.13513513508462438</v>
      </c>
      <c r="AB5647" s="140">
        <f t="shared" si="2640"/>
        <v>0.48939641107222087</v>
      </c>
      <c r="AC5647" s="528">
        <f t="shared" si="2640"/>
        <v>-0.84875633620322333</v>
      </c>
      <c r="AJ5647" s="926"/>
      <c r="AK5647" s="926"/>
      <c r="AL5647" s="926"/>
      <c r="AM5647" s="926"/>
    </row>
    <row r="5648" spans="1:40" s="181" customFormat="1" ht="16.5" thickBot="1" x14ac:dyDescent="0.3">
      <c r="A5648" s="3309"/>
      <c r="B5648" s="3310"/>
      <c r="C5648" s="126" t="s">
        <v>35</v>
      </c>
      <c r="D5648" s="114"/>
      <c r="E5648" s="529">
        <f t="shared" si="2640"/>
        <v>6.7741935484095421</v>
      </c>
      <c r="F5648" s="530">
        <f t="shared" si="2640"/>
        <v>11.94968553463552</v>
      </c>
      <c r="G5648" s="530">
        <f t="shared" si="2640"/>
        <v>9.6026490065767405</v>
      </c>
      <c r="H5648" s="430">
        <f t="shared" si="2640"/>
        <v>12.068965517282152</v>
      </c>
      <c r="I5648" s="530">
        <f t="shared" si="2640"/>
        <v>17.088607594990535</v>
      </c>
      <c r="J5648" s="530">
        <f t="shared" si="2640"/>
        <v>5.1851851851324682</v>
      </c>
      <c r="K5648" s="530">
        <f t="shared" si="2640"/>
        <v>-28.301886792400495</v>
      </c>
      <c r="L5648" s="530">
        <f t="shared" si="2640"/>
        <v>-28.923076923124086</v>
      </c>
      <c r="M5648" s="530">
        <f t="shared" si="2640"/>
        <v>-16.21052631576994</v>
      </c>
      <c r="N5648" s="430">
        <f t="shared" si="2640"/>
        <v>-17.19128329306983</v>
      </c>
      <c r="O5648" s="530">
        <f t="shared" si="2640"/>
        <v>-6.5298507462205464</v>
      </c>
      <c r="P5648" s="530">
        <f t="shared" si="2640"/>
        <v>-14.734299516831314</v>
      </c>
      <c r="Q5648" s="530">
        <f t="shared" si="2640"/>
        <v>-12.430939226561549</v>
      </c>
      <c r="R5648" s="530">
        <f t="shared" si="2640"/>
        <v>16.051660516576632</v>
      </c>
      <c r="S5648" s="530">
        <f t="shared" si="2640"/>
        <v>2.315789473696455</v>
      </c>
      <c r="T5648" s="530">
        <f t="shared" si="2640"/>
        <v>0.35714285714415439</v>
      </c>
      <c r="U5648" s="530">
        <f t="shared" si="2640"/>
        <v>-5.3333333332931119</v>
      </c>
      <c r="V5648" s="530">
        <f t="shared" si="2640"/>
        <v>-29.280397022378537</v>
      </c>
      <c r="W5648" s="530">
        <f t="shared" si="2640"/>
        <v>-20.151133501224621</v>
      </c>
      <c r="X5648" s="530">
        <f t="shared" si="2640"/>
        <v>-24.121779859505011</v>
      </c>
      <c r="Y5648" s="430">
        <f>100-(Y5646/(Y5573+Y5580))*100</f>
        <v>-27.518427518386957</v>
      </c>
      <c r="Z5648" s="530">
        <f t="shared" si="2640"/>
        <v>-15.196078431448896</v>
      </c>
      <c r="AA5648" s="530">
        <f t="shared" si="2640"/>
        <v>-2.8169014084746209</v>
      </c>
      <c r="AB5648" s="531">
        <f t="shared" si="2640"/>
        <v>4.8717948717851982</v>
      </c>
      <c r="AC5648" s="532">
        <f t="shared" si="2640"/>
        <v>-6.9507435924478926</v>
      </c>
      <c r="AJ5648" s="926"/>
      <c r="AK5648" s="926"/>
      <c r="AL5648" s="926"/>
      <c r="AM5648" s="926"/>
    </row>
    <row r="5649" spans="1:40" s="181" customFormat="1" x14ac:dyDescent="0.25">
      <c r="A5649" s="3311"/>
      <c r="B5649" s="3312"/>
      <c r="C5649" s="807"/>
      <c r="D5649" s="453" t="s">
        <v>111</v>
      </c>
      <c r="E5649" s="986">
        <f>(E5574+E5581-E5594-E5601-E5608-E5615-E5622-E5629-E5636)/(E5574+E5581)</f>
        <v>0</v>
      </c>
      <c r="F5649" s="986">
        <f t="shared" ref="F5649:AB5649" si="2641">(F5574+F5581-F5594-F5601-F5608-F5615-F5622-F5629-F5636)/(F5574+F5581)</f>
        <v>-6.4516129032258063E-2</v>
      </c>
      <c r="G5649" s="986">
        <f t="shared" si="2641"/>
        <v>3.3333333333333333E-2</v>
      </c>
      <c r="H5649" s="987">
        <f t="shared" si="2641"/>
        <v>-3.5714285714285712E-2</v>
      </c>
      <c r="I5649" s="986">
        <f t="shared" si="2641"/>
        <v>-3.5714285714285712E-2</v>
      </c>
      <c r="J5649" s="986">
        <f t="shared" si="2641"/>
        <v>-6.8965517241379309E-2</v>
      </c>
      <c r="K5649" s="986">
        <f t="shared" si="2641"/>
        <v>-2.7027027027027029E-2</v>
      </c>
      <c r="L5649" s="986">
        <f t="shared" si="2641"/>
        <v>2.1739130434782608E-2</v>
      </c>
      <c r="M5649" s="986">
        <f t="shared" si="2641"/>
        <v>-1.6949152542372881E-2</v>
      </c>
      <c r="N5649" s="987">
        <f t="shared" si="2641"/>
        <v>1.8867924528301886E-2</v>
      </c>
      <c r="O5649" s="986">
        <f t="shared" si="2641"/>
        <v>1.6393442622950821E-2</v>
      </c>
      <c r="P5649" s="986">
        <f t="shared" si="2641"/>
        <v>7.8431372549019607E-2</v>
      </c>
      <c r="Q5649" s="986">
        <f t="shared" si="2641"/>
        <v>4.4444444444444446E-2</v>
      </c>
      <c r="R5649" s="986">
        <f t="shared" si="2641"/>
        <v>-0.12</v>
      </c>
      <c r="S5649" s="986">
        <f t="shared" si="2641"/>
        <v>-0.02</v>
      </c>
      <c r="T5649" s="986">
        <f t="shared" si="2641"/>
        <v>1.6949152542372881E-2</v>
      </c>
      <c r="U5649" s="986">
        <f t="shared" si="2641"/>
        <v>-1.9607843137254902E-2</v>
      </c>
      <c r="V5649" s="986">
        <f t="shared" si="2641"/>
        <v>0</v>
      </c>
      <c r="W5649" s="986">
        <f t="shared" si="2641"/>
        <v>-1.9230769230769232E-2</v>
      </c>
      <c r="X5649" s="986">
        <f t="shared" si="2641"/>
        <v>3.5087719298245612E-2</v>
      </c>
      <c r="Y5649" s="987">
        <f>(Y5574+Y5581-Y5594-Y5601-Y5608-Y5615-Y5622-Y5629-Y5636)/(Y5574+Y5581)</f>
        <v>3.5714285714285712E-2</v>
      </c>
      <c r="Z5649" s="986">
        <f t="shared" si="2641"/>
        <v>0</v>
      </c>
      <c r="AA5649" s="986">
        <f t="shared" si="2641"/>
        <v>-4.1666666666666664E-2</v>
      </c>
      <c r="AB5649" s="988">
        <f t="shared" si="2641"/>
        <v>-2.5000000000000001E-2</v>
      </c>
      <c r="AC5649" s="457">
        <f>(AC5574+AC5581-AC5594-AC5601-AC5608-AC5615-AC5622-AC5629-AC5636)/(AC5574+AC5581)</f>
        <v>-4.5372050816697429E-3</v>
      </c>
      <c r="AJ5649" s="926"/>
      <c r="AK5649" s="926"/>
      <c r="AL5649" s="926"/>
      <c r="AM5649" s="926"/>
    </row>
    <row r="5650" spans="1:40" s="181" customFormat="1" ht="15.75" customHeight="1" thickBot="1" x14ac:dyDescent="0.3">
      <c r="A5650" s="3313"/>
      <c r="B5650" s="3314"/>
      <c r="C5650" s="632"/>
      <c r="D5650" s="141" t="s">
        <v>787</v>
      </c>
      <c r="E5650" s="458">
        <f>(E5578+E5585-E5598-E5605-E5612-E5619-E5626-E5633-E5640)/(E5578+E5585)</f>
        <v>-3.2967383882472848E-2</v>
      </c>
      <c r="F5650" s="458">
        <f t="shared" ref="F5650:AC5650" si="2642">(F5578+F5585-F5598-F5605-F5612-F5619-F5626-F5633-F5640)/(F5578+F5585)</f>
        <v>-1.8699477434893804E-2</v>
      </c>
      <c r="G5650" s="458">
        <f t="shared" si="2642"/>
        <v>-1.0051907171720487E-2</v>
      </c>
      <c r="H5650" s="459">
        <f t="shared" si="2642"/>
        <v>-1.5581654777067324E-2</v>
      </c>
      <c r="I5650" s="458">
        <f t="shared" si="2642"/>
        <v>7.0153771427939507E-2</v>
      </c>
      <c r="J5650" s="458">
        <f t="shared" si="2642"/>
        <v>-3.4076060072166486E-2</v>
      </c>
      <c r="K5650" s="458">
        <f t="shared" si="2642"/>
        <v>-0.10228096980445942</v>
      </c>
      <c r="L5650" s="458">
        <f t="shared" si="2642"/>
        <v>-4.4613264573491969E-2</v>
      </c>
      <c r="M5650" s="458">
        <f t="shared" si="2642"/>
        <v>-1.9644927435990597E-2</v>
      </c>
      <c r="N5650" s="459">
        <f t="shared" si="2642"/>
        <v>-3.1786126074636441E-2</v>
      </c>
      <c r="O5650" s="458">
        <f t="shared" si="2642"/>
        <v>-3.8775591663265566E-2</v>
      </c>
      <c r="P5650" s="458">
        <f t="shared" si="2642"/>
        <v>-6.0480613592386649E-2</v>
      </c>
      <c r="Q5650" s="458">
        <f t="shared" si="2642"/>
        <v>-3.7593883928241451E-2</v>
      </c>
      <c r="R5650" s="458">
        <f t="shared" si="2642"/>
        <v>2.5897982653806668E-2</v>
      </c>
      <c r="S5650" s="458">
        <f t="shared" si="2642"/>
        <v>-1.3846184224935467E-2</v>
      </c>
      <c r="T5650" s="458">
        <f t="shared" si="2642"/>
        <v>-3.3193372858777229E-2</v>
      </c>
      <c r="U5650" s="458">
        <f t="shared" si="2642"/>
        <v>-6.8774133050512913E-3</v>
      </c>
      <c r="V5650" s="458">
        <f t="shared" si="2642"/>
        <v>-2.358667286882148E-2</v>
      </c>
      <c r="W5650" s="458">
        <f t="shared" si="2642"/>
        <v>-1.1889750691029955E-2</v>
      </c>
      <c r="X5650" s="458">
        <f t="shared" si="2642"/>
        <v>-3.2349759385089293E-2</v>
      </c>
      <c r="Y5650" s="459">
        <f>(Y5578+Y5585-Y5598-Y5605-Y5612-Y5619-Y5626-Y5633-Y5640)/(Y5578+Y5585)</f>
        <v>-2.358667286882148E-2</v>
      </c>
      <c r="Z5650" s="458">
        <f t="shared" si="2642"/>
        <v>5.0171391426251499E-3</v>
      </c>
      <c r="AA5650" s="458">
        <f t="shared" si="2642"/>
        <v>-1.0424544615262168E-2</v>
      </c>
      <c r="AB5650" s="460">
        <f t="shared" si="2642"/>
        <v>1.47110552684391E-2</v>
      </c>
      <c r="AC5650" s="461">
        <f t="shared" si="2642"/>
        <v>-2.1412983109265409E-2</v>
      </c>
      <c r="AJ5650" s="849"/>
      <c r="AK5650" s="849"/>
      <c r="AL5650" s="849"/>
      <c r="AM5650" s="849"/>
    </row>
    <row r="5651" spans="1:40" s="181" customFormat="1" ht="16.5" thickBot="1" x14ac:dyDescent="0.3">
      <c r="A5651" s="217"/>
      <c r="B5651" s="333"/>
      <c r="C5651" s="333"/>
      <c r="D5651" s="217"/>
      <c r="E5651" s="217"/>
      <c r="F5651" s="217"/>
      <c r="G5651" s="217"/>
      <c r="H5651" s="217"/>
      <c r="I5651" s="217"/>
      <c r="J5651" s="217"/>
      <c r="K5651" s="217"/>
      <c r="L5651" s="217"/>
      <c r="M5651" s="217"/>
      <c r="N5651" s="217"/>
      <c r="O5651" s="217"/>
      <c r="P5651" s="217"/>
      <c r="Q5651" s="217"/>
      <c r="R5651" s="217"/>
      <c r="S5651" s="217"/>
      <c r="T5651" s="217"/>
      <c r="U5651" s="217"/>
      <c r="V5651" s="217"/>
      <c r="W5651" s="217"/>
      <c r="X5651" s="217"/>
      <c r="Y5651" s="217"/>
      <c r="Z5651" s="217"/>
      <c r="AA5651" s="217"/>
      <c r="AB5651" s="217"/>
      <c r="AC5651" s="1150"/>
      <c r="AJ5651" s="778"/>
      <c r="AK5651" s="778"/>
      <c r="AL5651" s="778"/>
      <c r="AM5651" s="778"/>
    </row>
    <row r="5652" spans="1:40" s="181" customFormat="1" ht="16.5" thickBot="1" x14ac:dyDescent="0.3">
      <c r="A5652" s="3319" t="s">
        <v>788</v>
      </c>
      <c r="B5652" s="3320"/>
      <c r="C5652" s="468"/>
      <c r="D5652" s="533">
        <v>0</v>
      </c>
      <c r="E5652" s="1825">
        <v>1</v>
      </c>
      <c r="F5652" s="465">
        <v>2</v>
      </c>
      <c r="G5652" s="465">
        <v>3</v>
      </c>
      <c r="H5652" s="467">
        <v>4</v>
      </c>
      <c r="I5652" s="465">
        <v>5</v>
      </c>
      <c r="J5652" s="465">
        <v>6</v>
      </c>
      <c r="K5652" s="465">
        <v>7</v>
      </c>
      <c r="L5652" s="465">
        <v>8</v>
      </c>
      <c r="M5652" s="465">
        <v>9</v>
      </c>
      <c r="N5652" s="467">
        <v>10</v>
      </c>
      <c r="O5652" s="465">
        <v>11</v>
      </c>
      <c r="P5652" s="465">
        <v>12</v>
      </c>
      <c r="Q5652" s="465">
        <v>13</v>
      </c>
      <c r="R5652" s="465">
        <v>14</v>
      </c>
      <c r="S5652" s="465">
        <v>15</v>
      </c>
      <c r="T5652" s="465">
        <v>16</v>
      </c>
      <c r="U5652" s="465">
        <v>17</v>
      </c>
      <c r="V5652" s="465">
        <v>18</v>
      </c>
      <c r="W5652" s="465">
        <v>19</v>
      </c>
      <c r="X5652" s="465">
        <v>20</v>
      </c>
      <c r="Y5652" s="467">
        <v>21</v>
      </c>
      <c r="Z5652" s="465">
        <v>22</v>
      </c>
      <c r="AA5652" s="465">
        <v>23</v>
      </c>
      <c r="AB5652" s="1158">
        <v>24</v>
      </c>
      <c r="AC5652" s="217"/>
      <c r="AD5652" s="1516"/>
      <c r="AE5652" s="1516"/>
      <c r="AF5652" s="1516"/>
      <c r="AJ5652" s="778"/>
      <c r="AK5652" s="778"/>
      <c r="AL5652" s="778"/>
      <c r="AM5652" s="778"/>
    </row>
    <row r="5653" spans="1:40" s="181" customFormat="1" x14ac:dyDescent="0.25">
      <c r="A5653" s="628" t="s">
        <v>10</v>
      </c>
      <c r="B5653" s="355"/>
      <c r="C5653" s="1160"/>
      <c r="D5653" s="236"/>
      <c r="E5653" s="913">
        <v>21</v>
      </c>
      <c r="F5653" s="355">
        <v>21</v>
      </c>
      <c r="G5653" s="535">
        <v>21</v>
      </c>
      <c r="H5653" s="442">
        <v>21</v>
      </c>
      <c r="I5653" s="535">
        <v>21</v>
      </c>
      <c r="J5653" s="535">
        <v>21</v>
      </c>
      <c r="K5653" s="535">
        <v>21</v>
      </c>
      <c r="L5653" s="535">
        <v>21</v>
      </c>
      <c r="M5653" s="535">
        <v>21</v>
      </c>
      <c r="N5653" s="442">
        <v>21</v>
      </c>
      <c r="O5653" s="535">
        <v>21</v>
      </c>
      <c r="P5653" s="535">
        <v>21</v>
      </c>
      <c r="Q5653" s="535">
        <v>21</v>
      </c>
      <c r="R5653" s="535">
        <v>21</v>
      </c>
      <c r="S5653" s="535">
        <v>21</v>
      </c>
      <c r="T5653" s="535">
        <v>21</v>
      </c>
      <c r="U5653" s="535">
        <v>21</v>
      </c>
      <c r="V5653" s="535">
        <v>21</v>
      </c>
      <c r="W5653" s="535">
        <v>21</v>
      </c>
      <c r="X5653" s="355">
        <v>21</v>
      </c>
      <c r="Y5653" s="442">
        <v>21</v>
      </c>
      <c r="Z5653" s="355">
        <v>21</v>
      </c>
      <c r="AA5653" s="355">
        <v>21</v>
      </c>
      <c r="AB5653" s="2188">
        <v>21</v>
      </c>
      <c r="AC5653" s="1534"/>
      <c r="AD5653" s="1516"/>
      <c r="AE5653" s="1516"/>
      <c r="AF5653" s="1516"/>
      <c r="AJ5653" s="778"/>
      <c r="AK5653" s="778"/>
      <c r="AL5653" s="778"/>
      <c r="AM5653" s="778"/>
    </row>
    <row r="5654" spans="1:40" s="181" customFormat="1" ht="16.5" thickBot="1" x14ac:dyDescent="0.3">
      <c r="A5654" s="631" t="s">
        <v>11</v>
      </c>
      <c r="B5654" s="1827"/>
      <c r="C5654" s="1101"/>
      <c r="D5654" s="141"/>
      <c r="E5654" s="837">
        <v>21</v>
      </c>
      <c r="F5654" s="1827">
        <v>21</v>
      </c>
      <c r="G5654" s="1827">
        <v>21</v>
      </c>
      <c r="H5654" s="575">
        <v>21</v>
      </c>
      <c r="I5654" s="1827">
        <v>21</v>
      </c>
      <c r="J5654" s="1827">
        <v>21</v>
      </c>
      <c r="K5654" s="1827">
        <v>21</v>
      </c>
      <c r="L5654" s="1827">
        <v>21</v>
      </c>
      <c r="M5654" s="1827">
        <v>21</v>
      </c>
      <c r="N5654" s="575">
        <v>21</v>
      </c>
      <c r="O5654" s="1827">
        <v>21</v>
      </c>
      <c r="P5654" s="1827">
        <v>21</v>
      </c>
      <c r="Q5654" s="1827">
        <v>21</v>
      </c>
      <c r="R5654" s="1827">
        <v>21</v>
      </c>
      <c r="S5654" s="1827">
        <v>21</v>
      </c>
      <c r="T5654" s="1827">
        <v>21</v>
      </c>
      <c r="U5654" s="1827">
        <v>21</v>
      </c>
      <c r="V5654" s="1827">
        <v>21</v>
      </c>
      <c r="W5654" s="1827">
        <v>21</v>
      </c>
      <c r="X5654" s="1827">
        <v>21</v>
      </c>
      <c r="Y5654" s="575">
        <v>21</v>
      </c>
      <c r="Z5654" s="1827">
        <v>21</v>
      </c>
      <c r="AA5654" s="1827">
        <v>21</v>
      </c>
      <c r="AB5654" s="2189">
        <v>21</v>
      </c>
      <c r="AC5654" s="1534"/>
      <c r="AD5654" s="1516"/>
      <c r="AE5654" s="1516"/>
      <c r="AF5654" s="1516"/>
      <c r="AJ5654" s="951"/>
      <c r="AK5654" s="951"/>
      <c r="AL5654" s="849"/>
      <c r="AM5654" s="951"/>
    </row>
    <row r="5655" spans="1:40" s="181" customFormat="1" x14ac:dyDescent="0.25">
      <c r="A5655" s="3321" t="s">
        <v>59</v>
      </c>
      <c r="B5655" s="3323" t="s">
        <v>12</v>
      </c>
      <c r="C5655" s="1156" t="s">
        <v>13</v>
      </c>
      <c r="D5655" s="393" t="s">
        <v>54</v>
      </c>
      <c r="E5655" s="326">
        <v>90</v>
      </c>
      <c r="F5655" s="322">
        <v>83</v>
      </c>
      <c r="G5655" s="322">
        <v>81</v>
      </c>
      <c r="H5655" s="436">
        <v>99</v>
      </c>
      <c r="I5655" s="322">
        <v>95</v>
      </c>
      <c r="J5655" s="322">
        <v>121</v>
      </c>
      <c r="K5655" s="322">
        <v>178</v>
      </c>
      <c r="L5655" s="322">
        <v>246</v>
      </c>
      <c r="M5655" s="322">
        <v>217</v>
      </c>
      <c r="N5655" s="436">
        <v>218</v>
      </c>
      <c r="O5655" s="322">
        <v>187</v>
      </c>
      <c r="P5655" s="322">
        <v>174</v>
      </c>
      <c r="Q5655" s="322">
        <v>150</v>
      </c>
      <c r="R5655" s="322">
        <v>140</v>
      </c>
      <c r="S5655" s="322">
        <v>146</v>
      </c>
      <c r="T5655" s="322">
        <v>166</v>
      </c>
      <c r="U5655" s="322">
        <v>160</v>
      </c>
      <c r="V5655" s="322">
        <v>180</v>
      </c>
      <c r="W5655" s="322">
        <v>187</v>
      </c>
      <c r="X5655" s="322">
        <v>183</v>
      </c>
      <c r="Y5655" s="436">
        <v>158</v>
      </c>
      <c r="Z5655" s="322">
        <v>162</v>
      </c>
      <c r="AA5655" s="322">
        <v>126</v>
      </c>
      <c r="AB5655" s="579">
        <v>106</v>
      </c>
      <c r="AC5655" s="106">
        <f>SUM(E5655:AB5655)</f>
        <v>3653</v>
      </c>
      <c r="AD5655" s="70">
        <v>2500</v>
      </c>
      <c r="AE5655" s="71">
        <v>100</v>
      </c>
      <c r="AF5655" s="72">
        <v>40</v>
      </c>
      <c r="AJ5655" s="952"/>
      <c r="AK5655" s="953"/>
      <c r="AL5655" s="952"/>
      <c r="AM5655" s="849"/>
    </row>
    <row r="5656" spans="1:40" s="181" customFormat="1" x14ac:dyDescent="0.25">
      <c r="A5656" s="3322"/>
      <c r="B5656" s="3324"/>
      <c r="C5656" s="130" t="s">
        <v>14</v>
      </c>
      <c r="D5656" s="132" t="s">
        <v>54</v>
      </c>
      <c r="E5656" s="308">
        <v>54</v>
      </c>
      <c r="F5656" s="309">
        <v>50</v>
      </c>
      <c r="G5656" s="309">
        <v>50</v>
      </c>
      <c r="H5656" s="415">
        <v>55</v>
      </c>
      <c r="I5656" s="309">
        <v>54</v>
      </c>
      <c r="J5656" s="309">
        <v>54</v>
      </c>
      <c r="K5656" s="309">
        <v>57</v>
      </c>
      <c r="L5656" s="309">
        <v>67</v>
      </c>
      <c r="M5656" s="309">
        <v>58</v>
      </c>
      <c r="N5656" s="415">
        <v>56</v>
      </c>
      <c r="O5656" s="309">
        <v>64</v>
      </c>
      <c r="P5656" s="309">
        <v>68</v>
      </c>
      <c r="Q5656" s="309">
        <v>60</v>
      </c>
      <c r="R5656" s="309">
        <v>62</v>
      </c>
      <c r="S5656" s="309">
        <v>61</v>
      </c>
      <c r="T5656" s="309">
        <v>65</v>
      </c>
      <c r="U5656" s="309">
        <v>68</v>
      </c>
      <c r="V5656" s="309">
        <v>63</v>
      </c>
      <c r="W5656" s="309">
        <v>74</v>
      </c>
      <c r="X5656" s="309">
        <v>68</v>
      </c>
      <c r="Y5656" s="415">
        <v>58</v>
      </c>
      <c r="Z5656" s="309">
        <v>64</v>
      </c>
      <c r="AA5656" s="309">
        <v>55</v>
      </c>
      <c r="AB5656" s="404">
        <v>55</v>
      </c>
      <c r="AC5656" s="107">
        <f>SUM(E5656:AB5656)</f>
        <v>1440</v>
      </c>
      <c r="AD5656" s="73"/>
      <c r="AE5656" s="155"/>
      <c r="AF5656" s="74"/>
      <c r="AJ5656" s="849"/>
      <c r="AK5656" s="849"/>
      <c r="AL5656" s="849"/>
      <c r="AM5656" s="849"/>
    </row>
    <row r="5657" spans="1:40" s="181" customFormat="1" x14ac:dyDescent="0.25">
      <c r="A5657" s="3322"/>
      <c r="B5657" s="3324"/>
      <c r="C5657" s="130" t="s">
        <v>15</v>
      </c>
      <c r="D5657" s="132" t="s">
        <v>54</v>
      </c>
      <c r="E5657" s="327">
        <v>5</v>
      </c>
      <c r="F5657" s="328">
        <v>5</v>
      </c>
      <c r="G5657" s="328">
        <v>5</v>
      </c>
      <c r="H5657" s="420">
        <v>6</v>
      </c>
      <c r="I5657" s="328">
        <v>6</v>
      </c>
      <c r="J5657" s="328">
        <v>7</v>
      </c>
      <c r="K5657" s="328">
        <v>10</v>
      </c>
      <c r="L5657" s="328">
        <v>12</v>
      </c>
      <c r="M5657" s="328">
        <v>11</v>
      </c>
      <c r="N5657" s="420">
        <v>12</v>
      </c>
      <c r="O5657" s="328">
        <v>10</v>
      </c>
      <c r="P5657" s="328">
        <v>9</v>
      </c>
      <c r="Q5657" s="328">
        <v>9</v>
      </c>
      <c r="R5657" s="328">
        <v>8</v>
      </c>
      <c r="S5657" s="328">
        <v>8</v>
      </c>
      <c r="T5657" s="328">
        <v>10</v>
      </c>
      <c r="U5657" s="328">
        <v>9</v>
      </c>
      <c r="V5657" s="328">
        <v>10</v>
      </c>
      <c r="W5657" s="328">
        <v>11</v>
      </c>
      <c r="X5657" s="328">
        <v>10</v>
      </c>
      <c r="Y5657" s="420">
        <v>9</v>
      </c>
      <c r="Z5657" s="328">
        <v>9</v>
      </c>
      <c r="AA5657" s="328">
        <v>7</v>
      </c>
      <c r="AB5657" s="1552">
        <v>6</v>
      </c>
      <c r="AC5657" s="107">
        <f>AVERAGE(E5657:AB5657)</f>
        <v>8.5</v>
      </c>
      <c r="AD5657" s="76">
        <f>SQRT(MIN((E5655*E5655+E5656*E5656),(F5655*F5655+F5656*F5656),(G5655*G5655+G5656*G5656),(H5655*H5655+H5656*H5656),(I5655*I5655+I5656*I5656),(J5655*J5655+J5656*J5656),(K5655*K5655+K5656*K5656),(L5655*L5655+L5656*L5656),(M5655*M5655+M5656*M5656),(N5655*N5655+N5656*N5656),(O5655*O5655+O5656*O5656),(P5655*P5655+P5656*P5656),(R5655*R5655+R5656*R5656),(S5655*S5655+S5656*S5656),(T5655*T5655+T5656*T5656),(U5655*U5655+U5656*U5656),(V5655*V5655+V5656*V5656),(W5655*W5655+W5656*W5656),(X5655*X5655+X5656*X5656),(V5655*V5655+V5656*V5656),(Z5655*Z5655+Z5656*Z5656),(AA5655*AA5655+AA5656*AA5656),(AB5655*AB5655+AB5656*AB5656)))/AD5655</f>
        <v>3.8075714044519239E-2</v>
      </c>
      <c r="AE5657" s="76">
        <f>SQRT(MAX((E5655*E5655+E5656*E5656),(F5655*F5655+F5656*F5656),(G5655*G5655+G5656*G5656),(H5655*H5655+H5656*H5656),(I5655*I5655+I5656*I5656),(J5655*J5655+J5656*J5656),(K5655*K5655+K5656*K5656),(L5655*L5655+L5656*L5656),(M5655*M5655+M5656*M5656),(N5655*N5655+N5656*N5656),(O5655*O5655+O5656*O5656),(P5655*P5655+P5656*P5656),(R5655*R5655+R5656*R5656),(S5655*S5655+S5656*S5656),(T5655*T5655+T5656*T5656),(U5655*U5655+U5656*U5656),(V5655*V5655+V5656*V5656),(W5655*W5655+W5656*W5656),(X5655*X5655+X5656*X5656),(V5655*V5655+V5656*V5656),(Z5655*Z5655+Z5656*Z5656),(AA5655*AA5655+AA5656*AA5656),(AB5655*AB5655+AB5656*AB5656)))/AD5655</f>
        <v>0.10198431251913208</v>
      </c>
      <c r="AF5657" s="77"/>
      <c r="AJ5657" s="849"/>
      <c r="AK5657" s="849"/>
      <c r="AL5657" s="849"/>
      <c r="AM5657" s="849"/>
    </row>
    <row r="5658" spans="1:40" s="181" customFormat="1" ht="16.5" thickBot="1" x14ac:dyDescent="0.3">
      <c r="A5658" s="3322"/>
      <c r="B5658" s="3324"/>
      <c r="C5658" s="130" t="s">
        <v>17</v>
      </c>
      <c r="D5658" s="132"/>
      <c r="E5658" s="314">
        <f t="shared" ref="E5658:AB5658" si="2643">E5656/E5655</f>
        <v>0.6</v>
      </c>
      <c r="F5658" s="315">
        <f t="shared" si="2643"/>
        <v>0.60240963855421692</v>
      </c>
      <c r="G5658" s="315">
        <f t="shared" si="2643"/>
        <v>0.61728395061728392</v>
      </c>
      <c r="H5658" s="417">
        <f t="shared" si="2643"/>
        <v>0.55555555555555558</v>
      </c>
      <c r="I5658" s="315">
        <f t="shared" si="2643"/>
        <v>0.56842105263157894</v>
      </c>
      <c r="J5658" s="315">
        <f t="shared" si="2643"/>
        <v>0.4462809917355372</v>
      </c>
      <c r="K5658" s="315">
        <f t="shared" si="2643"/>
        <v>0.3202247191011236</v>
      </c>
      <c r="L5658" s="315">
        <f t="shared" si="2643"/>
        <v>0.27235772357723576</v>
      </c>
      <c r="M5658" s="315">
        <f t="shared" si="2643"/>
        <v>0.26728110599078342</v>
      </c>
      <c r="N5658" s="417">
        <f t="shared" si="2643"/>
        <v>0.25688073394495414</v>
      </c>
      <c r="O5658" s="315">
        <f t="shared" si="2643"/>
        <v>0.34224598930481281</v>
      </c>
      <c r="P5658" s="315">
        <f t="shared" si="2643"/>
        <v>0.39080459770114945</v>
      </c>
      <c r="Q5658" s="315">
        <f t="shared" si="2643"/>
        <v>0.4</v>
      </c>
      <c r="R5658" s="315">
        <f t="shared" si="2643"/>
        <v>0.44285714285714284</v>
      </c>
      <c r="S5658" s="315">
        <f t="shared" si="2643"/>
        <v>0.4178082191780822</v>
      </c>
      <c r="T5658" s="315">
        <f t="shared" si="2643"/>
        <v>0.39156626506024095</v>
      </c>
      <c r="U5658" s="315">
        <f t="shared" si="2643"/>
        <v>0.42499999999999999</v>
      </c>
      <c r="V5658" s="315">
        <f t="shared" si="2643"/>
        <v>0.35</v>
      </c>
      <c r="W5658" s="315">
        <f t="shared" si="2643"/>
        <v>0.39572192513368987</v>
      </c>
      <c r="X5658" s="315">
        <f t="shared" si="2643"/>
        <v>0.37158469945355194</v>
      </c>
      <c r="Y5658" s="417">
        <f>Y5656/Y5655</f>
        <v>0.36708860759493672</v>
      </c>
      <c r="Z5658" s="315">
        <f t="shared" si="2643"/>
        <v>0.39506172839506171</v>
      </c>
      <c r="AA5658" s="315">
        <f t="shared" si="2643"/>
        <v>0.43650793650793651</v>
      </c>
      <c r="AB5658" s="337">
        <f t="shared" si="2643"/>
        <v>0.51886792452830188</v>
      </c>
      <c r="AC5658" s="481">
        <f>MAX(E5658:AB5658)</f>
        <v>0.61728395061728392</v>
      </c>
      <c r="AD5658" s="1508">
        <f>MIN(E5657:AB5657)/(AD5655/(SQRT(3)*AD5673))</f>
        <v>3.7536427751363517E-2</v>
      </c>
      <c r="AE5658" s="1509">
        <f>MAX(E5657:AB5657)/(AD5655/(SQRT(3)*AD5673))</f>
        <v>9.008742660327243E-2</v>
      </c>
      <c r="AF5658" s="74"/>
      <c r="AJ5658" s="849"/>
      <c r="AK5658" s="849"/>
      <c r="AL5658" s="849"/>
      <c r="AM5658" s="849"/>
    </row>
    <row r="5659" spans="1:40" s="181" customFormat="1" ht="16.5" hidden="1" thickBot="1" x14ac:dyDescent="0.3">
      <c r="A5659" s="2176"/>
      <c r="B5659" s="1868"/>
      <c r="C5659" s="1068" t="s">
        <v>18</v>
      </c>
      <c r="D5659" s="132"/>
      <c r="E5659" s="81"/>
      <c r="F5659" s="155"/>
      <c r="G5659" s="155"/>
      <c r="H5659" s="412"/>
      <c r="I5659" s="155"/>
      <c r="J5659" s="155"/>
      <c r="K5659" s="155"/>
      <c r="L5659" s="155"/>
      <c r="M5659" s="155"/>
      <c r="N5659" s="412"/>
      <c r="O5659" s="155"/>
      <c r="P5659" s="155"/>
      <c r="Q5659" s="155"/>
      <c r="R5659" s="155"/>
      <c r="S5659" s="155"/>
      <c r="T5659" s="155"/>
      <c r="U5659" s="155"/>
      <c r="V5659" s="155"/>
      <c r="W5659" s="155"/>
      <c r="X5659" s="155"/>
      <c r="Y5659" s="412"/>
      <c r="Z5659" s="155"/>
      <c r="AA5659" s="155"/>
      <c r="AB5659" s="317"/>
      <c r="AC5659" s="108"/>
      <c r="AD5659" s="73"/>
      <c r="AE5659" s="155"/>
      <c r="AF5659" s="74"/>
      <c r="AJ5659" s="849"/>
      <c r="AK5659" s="849"/>
      <c r="AL5659" s="849"/>
      <c r="AM5659" s="849"/>
    </row>
    <row r="5660" spans="1:40" s="181" customFormat="1" ht="16.5" hidden="1" thickBot="1" x14ac:dyDescent="0.3">
      <c r="A5660" s="2176"/>
      <c r="B5660" s="1868"/>
      <c r="C5660" s="1068" t="s">
        <v>19</v>
      </c>
      <c r="D5660" s="132"/>
      <c r="E5660" s="81"/>
      <c r="F5660" s="155"/>
      <c r="G5660" s="155"/>
      <c r="H5660" s="412"/>
      <c r="I5660" s="155"/>
      <c r="J5660" s="155"/>
      <c r="K5660" s="155"/>
      <c r="L5660" s="155"/>
      <c r="M5660" s="155"/>
      <c r="N5660" s="412"/>
      <c r="O5660" s="155"/>
      <c r="P5660" s="155"/>
      <c r="Q5660" s="155"/>
      <c r="R5660" s="155"/>
      <c r="S5660" s="155"/>
      <c r="T5660" s="155"/>
      <c r="U5660" s="155"/>
      <c r="V5660" s="155"/>
      <c r="W5660" s="155"/>
      <c r="X5660" s="155"/>
      <c r="Y5660" s="412"/>
      <c r="Z5660" s="155"/>
      <c r="AA5660" s="155"/>
      <c r="AB5660" s="317"/>
      <c r="AC5660" s="108"/>
      <c r="AD5660" s="73"/>
      <c r="AE5660" s="155"/>
      <c r="AF5660" s="74"/>
      <c r="AH5660" s="849"/>
      <c r="AI5660" s="850"/>
      <c r="AJ5660" s="851"/>
      <c r="AK5660" s="851"/>
      <c r="AL5660" s="333"/>
      <c r="AM5660" s="852"/>
      <c r="AN5660" s="852"/>
    </row>
    <row r="5661" spans="1:40" s="181" customFormat="1" ht="16.5" hidden="1" thickBot="1" x14ac:dyDescent="0.3">
      <c r="A5661" s="2210"/>
      <c r="B5661" s="2587" t="s">
        <v>42</v>
      </c>
      <c r="C5661" s="2583"/>
      <c r="D5661" s="114"/>
      <c r="E5661" s="178">
        <f>SQRT(E5655*E5655+E5656*E5656)/E5673/1.73</f>
        <v>5.6279094291084659</v>
      </c>
      <c r="F5661" s="179">
        <f t="shared" ref="F5661:AB5661" si="2644">SQRT(F5655*F5655+F5656*F5656)/F5673/1.73</f>
        <v>5.2053662877956288</v>
      </c>
      <c r="G5661" s="179">
        <f t="shared" si="2644"/>
        <v>5.1279317946709897</v>
      </c>
      <c r="H5661" s="419">
        <f t="shared" si="2644"/>
        <v>6.0953020716061728</v>
      </c>
      <c r="I5661" s="179">
        <f t="shared" si="2644"/>
        <v>5.859431550070239</v>
      </c>
      <c r="J5661" s="179">
        <f t="shared" si="2644"/>
        <v>7.1247657028339084</v>
      </c>
      <c r="K5661" s="179">
        <f t="shared" si="2644"/>
        <v>10.049937815786343</v>
      </c>
      <c r="L5661" s="179">
        <f t="shared" si="2644"/>
        <v>13.558065700146781</v>
      </c>
      <c r="M5661" s="179">
        <f t="shared" si="2644"/>
        <v>12.044218718679712</v>
      </c>
      <c r="N5661" s="419">
        <f t="shared" si="2644"/>
        <v>12.03540739624251</v>
      </c>
      <c r="O5661" s="179">
        <f t="shared" si="2644"/>
        <v>10.55894555226643</v>
      </c>
      <c r="P5661" s="179">
        <f t="shared" si="2644"/>
        <v>9.906953222818796</v>
      </c>
      <c r="Q5661" s="179">
        <f t="shared" si="2644"/>
        <v>8.5673725520514985</v>
      </c>
      <c r="R5661" s="179">
        <f t="shared" si="2644"/>
        <v>8.1272173316658769</v>
      </c>
      <c r="S5661" s="179">
        <f t="shared" si="2644"/>
        <v>8.3987984958502615</v>
      </c>
      <c r="T5661" s="179">
        <f t="shared" si="2644"/>
        <v>9.4712822852959899</v>
      </c>
      <c r="U5661" s="179">
        <f t="shared" si="2644"/>
        <v>9.2194150976722629</v>
      </c>
      <c r="V5661" s="179">
        <f t="shared" si="2644"/>
        <v>10.113304391141423</v>
      </c>
      <c r="W5661" s="179">
        <f t="shared" si="2644"/>
        <v>10.694408588722482</v>
      </c>
      <c r="X5661" s="179">
        <f t="shared" si="2644"/>
        <v>10.371977570771735</v>
      </c>
      <c r="Y5661" s="419">
        <f>SQRT(V5655*V5655+V5656*V5656)/V5673/1.73</f>
        <v>10.113304391141423</v>
      </c>
      <c r="Z5661" s="179">
        <f t="shared" si="2644"/>
        <v>9.2286236288722776</v>
      </c>
      <c r="AA5661" s="179">
        <f t="shared" si="2644"/>
        <v>7.3175628740675194</v>
      </c>
      <c r="AB5661" s="405">
        <f t="shared" si="2644"/>
        <v>6.3738293279220786</v>
      </c>
      <c r="AC5661" s="109">
        <f>AVERAGE(E5661:AB5661)</f>
        <v>8.7996388240500298</v>
      </c>
      <c r="AD5661" s="96">
        <f>(AC5657-AC5661)/AC5657</f>
        <v>-3.5251626358827039E-2</v>
      </c>
      <c r="AE5661" s="79"/>
      <c r="AF5661" s="80"/>
      <c r="AJ5661" s="951"/>
      <c r="AK5661" s="951"/>
      <c r="AL5661" s="849"/>
      <c r="AM5661" s="951"/>
    </row>
    <row r="5662" spans="1:40" s="181" customFormat="1" x14ac:dyDescent="0.25">
      <c r="A5662" s="3629" t="s">
        <v>1040</v>
      </c>
      <c r="B5662" s="3630" t="s">
        <v>20</v>
      </c>
      <c r="C5662" s="129" t="s">
        <v>13</v>
      </c>
      <c r="D5662" s="285" t="s">
        <v>54</v>
      </c>
      <c r="E5662" s="307">
        <v>0</v>
      </c>
      <c r="F5662" s="71">
        <v>0</v>
      </c>
      <c r="G5662" s="71">
        <v>0</v>
      </c>
      <c r="H5662" s="414">
        <v>0</v>
      </c>
      <c r="I5662" s="71">
        <v>0</v>
      </c>
      <c r="J5662" s="71">
        <v>0</v>
      </c>
      <c r="K5662" s="71">
        <v>0</v>
      </c>
      <c r="L5662" s="71">
        <v>0</v>
      </c>
      <c r="M5662" s="71">
        <v>0</v>
      </c>
      <c r="N5662" s="414">
        <v>0</v>
      </c>
      <c r="O5662" s="71">
        <v>0</v>
      </c>
      <c r="P5662" s="71">
        <v>0</v>
      </c>
      <c r="Q5662" s="71">
        <v>0</v>
      </c>
      <c r="R5662" s="71">
        <v>0</v>
      </c>
      <c r="S5662" s="71">
        <v>0</v>
      </c>
      <c r="T5662" s="71">
        <v>0</v>
      </c>
      <c r="U5662" s="71">
        <v>0</v>
      </c>
      <c r="V5662" s="71">
        <v>0</v>
      </c>
      <c r="W5662" s="71">
        <v>0</v>
      </c>
      <c r="X5662" s="71">
        <v>0</v>
      </c>
      <c r="Y5662" s="414">
        <v>0</v>
      </c>
      <c r="Z5662" s="71">
        <v>0</v>
      </c>
      <c r="AA5662" s="71">
        <v>0</v>
      </c>
      <c r="AB5662" s="403">
        <v>0</v>
      </c>
      <c r="AC5662" s="106">
        <f>SUM(E5662:AB5662)</f>
        <v>0</v>
      </c>
      <c r="AD5662" s="70">
        <v>2500</v>
      </c>
      <c r="AE5662" s="71">
        <v>100</v>
      </c>
      <c r="AF5662" s="72">
        <v>40</v>
      </c>
      <c r="AJ5662" s="952"/>
      <c r="AK5662" s="953"/>
      <c r="AL5662" s="952"/>
      <c r="AM5662" s="849"/>
    </row>
    <row r="5663" spans="1:40" s="181" customFormat="1" x14ac:dyDescent="0.25">
      <c r="A5663" s="3626"/>
      <c r="B5663" s="3628"/>
      <c r="C5663" s="130" t="s">
        <v>14</v>
      </c>
      <c r="D5663" s="132" t="s">
        <v>54</v>
      </c>
      <c r="E5663" s="308">
        <v>0</v>
      </c>
      <c r="F5663" s="309">
        <v>0</v>
      </c>
      <c r="G5663" s="309">
        <v>0</v>
      </c>
      <c r="H5663" s="415">
        <v>0</v>
      </c>
      <c r="I5663" s="309">
        <v>0</v>
      </c>
      <c r="J5663" s="309">
        <v>0</v>
      </c>
      <c r="K5663" s="309">
        <v>0</v>
      </c>
      <c r="L5663" s="309">
        <v>0</v>
      </c>
      <c r="M5663" s="309">
        <v>0</v>
      </c>
      <c r="N5663" s="415">
        <v>0</v>
      </c>
      <c r="O5663" s="309">
        <v>0</v>
      </c>
      <c r="P5663" s="309">
        <v>0</v>
      </c>
      <c r="Q5663" s="309">
        <v>0</v>
      </c>
      <c r="R5663" s="309">
        <v>0</v>
      </c>
      <c r="S5663" s="309">
        <v>0</v>
      </c>
      <c r="T5663" s="309">
        <v>0</v>
      </c>
      <c r="U5663" s="309">
        <v>0</v>
      </c>
      <c r="V5663" s="309">
        <v>0</v>
      </c>
      <c r="W5663" s="309">
        <v>0</v>
      </c>
      <c r="X5663" s="309">
        <v>0</v>
      </c>
      <c r="Y5663" s="415">
        <v>0</v>
      </c>
      <c r="Z5663" s="309">
        <v>0</v>
      </c>
      <c r="AA5663" s="309">
        <v>0</v>
      </c>
      <c r="AB5663" s="404">
        <v>0</v>
      </c>
      <c r="AC5663" s="107">
        <f>SUM(E5663:AB5663)</f>
        <v>0</v>
      </c>
      <c r="AD5663" s="73"/>
      <c r="AE5663" s="155"/>
      <c r="AF5663" s="74"/>
      <c r="AJ5663" s="849"/>
      <c r="AK5663" s="849"/>
      <c r="AL5663" s="849"/>
      <c r="AM5663" s="849"/>
    </row>
    <row r="5664" spans="1:40" s="181" customFormat="1" x14ac:dyDescent="0.25">
      <c r="A5664" s="3626"/>
      <c r="B5664" s="3628"/>
      <c r="C5664" s="130" t="s">
        <v>15</v>
      </c>
      <c r="D5664" s="132" t="s">
        <v>54</v>
      </c>
      <c r="E5664" s="327">
        <v>0</v>
      </c>
      <c r="F5664" s="328">
        <v>0</v>
      </c>
      <c r="G5664" s="328">
        <v>0</v>
      </c>
      <c r="H5664" s="420">
        <v>0</v>
      </c>
      <c r="I5664" s="328">
        <v>0</v>
      </c>
      <c r="J5664" s="328">
        <v>0</v>
      </c>
      <c r="K5664" s="328">
        <v>0</v>
      </c>
      <c r="L5664" s="328">
        <v>0</v>
      </c>
      <c r="M5664" s="328">
        <v>0</v>
      </c>
      <c r="N5664" s="420">
        <v>0</v>
      </c>
      <c r="O5664" s="328">
        <v>0</v>
      </c>
      <c r="P5664" s="328">
        <v>0</v>
      </c>
      <c r="Q5664" s="328">
        <v>0</v>
      </c>
      <c r="R5664" s="328">
        <v>0</v>
      </c>
      <c r="S5664" s="328">
        <v>0</v>
      </c>
      <c r="T5664" s="328">
        <v>0</v>
      </c>
      <c r="U5664" s="328">
        <v>0</v>
      </c>
      <c r="V5664" s="328">
        <v>0</v>
      </c>
      <c r="W5664" s="328">
        <v>0</v>
      </c>
      <c r="X5664" s="328">
        <v>0</v>
      </c>
      <c r="Y5664" s="420">
        <v>0</v>
      </c>
      <c r="Z5664" s="328">
        <v>0</v>
      </c>
      <c r="AA5664" s="328">
        <v>0</v>
      </c>
      <c r="AB5664" s="1552">
        <v>0</v>
      </c>
      <c r="AC5664" s="107">
        <f>AVERAGE(E5664:AB5664)</f>
        <v>0</v>
      </c>
      <c r="AD5664" s="76">
        <f>SQRT(MIN((E5662*E5662+E5663*E5663),(F5662*F5662+F5663*F5663),(G5662*G5662+G5663*G5663),(H5662*H5662+H5663*H5663),(I5662*I5662+I5663*I5663),(J5662*J5662+J5663*J5663),(K5662*K5662+K5663*K5663),(L5662*L5662+L5663*L5663),(M5662*M5662+M5663*M5663),(N5662*N5662+N5663*N5663),(O5662*O5662+O5663*O5663),(P5662*P5662+P5663*P5663),(R5662*R5662+R5663*R5663),(S5662*S5662+S5663*S5663),(T5662*T5662+T5663*T5663),(U5662*U5662+U5663*U5663),(V5662*V5662+V5663*V5663),(W5662*W5662+W5663*W5663),(X5662*X5662+X5663*X5663),(V5662*V5662+V5663*V5663),(Z5662*Z5662+Z5663*Z5663),(AA5662*AA5662+AA5663*AA5663),(AB5662*AB5662+AB5663*AB5663)))/AD5662</f>
        <v>0</v>
      </c>
      <c r="AE5664" s="76">
        <f>SQRT(MAX((E5662*E5662+E5663*E5663),(F5662*F5662+F5663*F5663),(G5662*G5662+G5663*G5663),(H5662*H5662+H5663*H5663),(I5662*I5662+I5663*I5663),(J5662*J5662+J5663*J5663),(K5662*K5662+K5663*K5663),(L5662*L5662+L5663*L5663),(M5662*M5662+M5663*M5663),(N5662*N5662+N5663*N5663),(O5662*O5662+O5663*O5663),(P5662*P5662+P5663*P5663),(R5662*R5662+R5663*R5663),(S5662*S5662+S5663*S5663),(T5662*T5662+T5663*T5663),(U5662*U5662+U5663*U5663),(V5662*V5662+V5663*V5663),(W5662*W5662+W5663*W5663),(X5662*X5662+X5663*X5663),(V5662*V5662+V5663*V5663),(Z5662*Z5662+Z5663*Z5663),(AA5662*AA5662+AA5663*AA5663),(AB5662*AB5662+AB5663*AB5663)))/AD5662</f>
        <v>0</v>
      </c>
      <c r="AF5664" s="77"/>
      <c r="AJ5664" s="849"/>
      <c r="AK5664" s="849"/>
      <c r="AL5664" s="849"/>
      <c r="AM5664" s="849"/>
    </row>
    <row r="5665" spans="1:40" s="181" customFormat="1" ht="16.5" thickBot="1" x14ac:dyDescent="0.3">
      <c r="A5665" s="3626"/>
      <c r="B5665" s="3628"/>
      <c r="C5665" s="130" t="s">
        <v>17</v>
      </c>
      <c r="D5665" s="132"/>
      <c r="E5665" s="314" t="e">
        <f t="shared" ref="E5665:AB5665" si="2645">E5663/E5662</f>
        <v>#DIV/0!</v>
      </c>
      <c r="F5665" s="315" t="e">
        <f t="shared" si="2645"/>
        <v>#DIV/0!</v>
      </c>
      <c r="G5665" s="315" t="e">
        <f t="shared" si="2645"/>
        <v>#DIV/0!</v>
      </c>
      <c r="H5665" s="417" t="e">
        <f t="shared" si="2645"/>
        <v>#DIV/0!</v>
      </c>
      <c r="I5665" s="315" t="e">
        <f t="shared" si="2645"/>
        <v>#DIV/0!</v>
      </c>
      <c r="J5665" s="315" t="e">
        <f t="shared" si="2645"/>
        <v>#DIV/0!</v>
      </c>
      <c r="K5665" s="315" t="e">
        <f t="shared" si="2645"/>
        <v>#DIV/0!</v>
      </c>
      <c r="L5665" s="315" t="e">
        <f t="shared" si="2645"/>
        <v>#DIV/0!</v>
      </c>
      <c r="M5665" s="315" t="e">
        <f t="shared" si="2645"/>
        <v>#DIV/0!</v>
      </c>
      <c r="N5665" s="417" t="e">
        <f t="shared" si="2645"/>
        <v>#DIV/0!</v>
      </c>
      <c r="O5665" s="315" t="e">
        <f t="shared" si="2645"/>
        <v>#DIV/0!</v>
      </c>
      <c r="P5665" s="315" t="e">
        <f t="shared" si="2645"/>
        <v>#DIV/0!</v>
      </c>
      <c r="Q5665" s="315" t="e">
        <f t="shared" si="2645"/>
        <v>#DIV/0!</v>
      </c>
      <c r="R5665" s="315" t="e">
        <f t="shared" si="2645"/>
        <v>#DIV/0!</v>
      </c>
      <c r="S5665" s="315" t="e">
        <f t="shared" si="2645"/>
        <v>#DIV/0!</v>
      </c>
      <c r="T5665" s="315" t="e">
        <f t="shared" si="2645"/>
        <v>#DIV/0!</v>
      </c>
      <c r="U5665" s="315" t="e">
        <f t="shared" si="2645"/>
        <v>#DIV/0!</v>
      </c>
      <c r="V5665" s="315" t="e">
        <f t="shared" si="2645"/>
        <v>#DIV/0!</v>
      </c>
      <c r="W5665" s="315" t="e">
        <f t="shared" si="2645"/>
        <v>#DIV/0!</v>
      </c>
      <c r="X5665" s="315" t="e">
        <f t="shared" si="2645"/>
        <v>#DIV/0!</v>
      </c>
      <c r="Y5665" s="417" t="e">
        <f>Y5663/Y5662</f>
        <v>#DIV/0!</v>
      </c>
      <c r="Z5665" s="315" t="e">
        <f t="shared" si="2645"/>
        <v>#DIV/0!</v>
      </c>
      <c r="AA5665" s="315" t="e">
        <f t="shared" si="2645"/>
        <v>#DIV/0!</v>
      </c>
      <c r="AB5665" s="337" t="e">
        <f t="shared" si="2645"/>
        <v>#DIV/0!</v>
      </c>
      <c r="AC5665" s="481" t="e">
        <f>MAX(E5665:AB5665)</f>
        <v>#DIV/0!</v>
      </c>
      <c r="AD5665" s="1508">
        <f>MIN(E5664:AB5664)/(AD5662/(SQRT(3)*AD5674))</f>
        <v>0</v>
      </c>
      <c r="AE5665" s="1509">
        <f>MAX(E5664:AB5664)/(AD5662/(SQRT(3)*AD5674))</f>
        <v>0</v>
      </c>
      <c r="AF5665" s="74"/>
      <c r="AJ5665" s="849"/>
      <c r="AK5665" s="849"/>
      <c r="AL5665" s="849"/>
      <c r="AM5665" s="849"/>
    </row>
    <row r="5666" spans="1:40" s="181" customFormat="1" hidden="1" x14ac:dyDescent="0.25">
      <c r="A5666" s="2176"/>
      <c r="B5666" s="1868"/>
      <c r="C5666" s="1068" t="s">
        <v>18</v>
      </c>
      <c r="D5666" s="132"/>
      <c r="E5666" s="81"/>
      <c r="F5666" s="155"/>
      <c r="G5666" s="155"/>
      <c r="H5666" s="412"/>
      <c r="I5666" s="155"/>
      <c r="J5666" s="155"/>
      <c r="K5666" s="155"/>
      <c r="L5666" s="155"/>
      <c r="M5666" s="155"/>
      <c r="N5666" s="412"/>
      <c r="O5666" s="155"/>
      <c r="P5666" s="155"/>
      <c r="Q5666" s="155"/>
      <c r="R5666" s="155"/>
      <c r="S5666" s="155"/>
      <c r="T5666" s="155"/>
      <c r="U5666" s="155"/>
      <c r="V5666" s="155"/>
      <c r="W5666" s="155"/>
      <c r="X5666" s="155"/>
      <c r="Y5666" s="412"/>
      <c r="Z5666" s="155"/>
      <c r="AA5666" s="155"/>
      <c r="AB5666" s="317"/>
      <c r="AC5666" s="108"/>
      <c r="AD5666" s="73"/>
      <c r="AE5666" s="155"/>
      <c r="AF5666" s="74"/>
      <c r="AJ5666" s="849"/>
      <c r="AK5666" s="849"/>
      <c r="AL5666" s="849"/>
      <c r="AM5666" s="849"/>
    </row>
    <row r="5667" spans="1:40" s="181" customFormat="1" hidden="1" x14ac:dyDescent="0.25">
      <c r="A5667" s="1510"/>
      <c r="B5667" s="2581"/>
      <c r="C5667" s="1068" t="s">
        <v>19</v>
      </c>
      <c r="D5667" s="132"/>
      <c r="E5667" s="81"/>
      <c r="F5667" s="155"/>
      <c r="G5667" s="155"/>
      <c r="H5667" s="412"/>
      <c r="I5667" s="155"/>
      <c r="J5667" s="155"/>
      <c r="K5667" s="155"/>
      <c r="L5667" s="155"/>
      <c r="M5667" s="155"/>
      <c r="N5667" s="412"/>
      <c r="O5667" s="155"/>
      <c r="P5667" s="155"/>
      <c r="Q5667" s="155"/>
      <c r="R5667" s="155"/>
      <c r="S5667" s="155"/>
      <c r="T5667" s="155"/>
      <c r="U5667" s="155"/>
      <c r="V5667" s="155"/>
      <c r="W5667" s="155"/>
      <c r="X5667" s="155"/>
      <c r="Y5667" s="412"/>
      <c r="Z5667" s="155"/>
      <c r="AA5667" s="155"/>
      <c r="AB5667" s="317"/>
      <c r="AC5667" s="108"/>
      <c r="AD5667" s="73"/>
      <c r="AE5667" s="155"/>
      <c r="AF5667" s="74"/>
      <c r="AH5667" s="849"/>
      <c r="AI5667" s="850"/>
      <c r="AJ5667" s="851"/>
      <c r="AK5667" s="851"/>
      <c r="AL5667" s="333"/>
      <c r="AM5667" s="852"/>
      <c r="AN5667" s="852"/>
    </row>
    <row r="5668" spans="1:40" s="181" customFormat="1" ht="16.5" hidden="1" thickBot="1" x14ac:dyDescent="0.3">
      <c r="A5668" s="2210"/>
      <c r="B5668" s="2587" t="s">
        <v>42</v>
      </c>
      <c r="C5668" s="2583"/>
      <c r="D5668" s="114"/>
      <c r="E5668" s="178">
        <f t="shared" ref="E5668:AB5668" si="2646">SQRT(E5662*E5662+E5663*E5663)/E5674/1.73</f>
        <v>0</v>
      </c>
      <c r="F5668" s="179">
        <f t="shared" si="2646"/>
        <v>0</v>
      </c>
      <c r="G5668" s="179">
        <f t="shared" si="2646"/>
        <v>0</v>
      </c>
      <c r="H5668" s="419">
        <f t="shared" si="2646"/>
        <v>0</v>
      </c>
      <c r="I5668" s="179">
        <f t="shared" si="2646"/>
        <v>0</v>
      </c>
      <c r="J5668" s="179">
        <f t="shared" si="2646"/>
        <v>0</v>
      </c>
      <c r="K5668" s="179">
        <f t="shared" si="2646"/>
        <v>0</v>
      </c>
      <c r="L5668" s="179">
        <f t="shared" si="2646"/>
        <v>0</v>
      </c>
      <c r="M5668" s="179">
        <f t="shared" si="2646"/>
        <v>0</v>
      </c>
      <c r="N5668" s="419">
        <f t="shared" si="2646"/>
        <v>0</v>
      </c>
      <c r="O5668" s="179">
        <f t="shared" si="2646"/>
        <v>0</v>
      </c>
      <c r="P5668" s="179">
        <f t="shared" si="2646"/>
        <v>0</v>
      </c>
      <c r="Q5668" s="179">
        <f t="shared" si="2646"/>
        <v>0</v>
      </c>
      <c r="R5668" s="179">
        <f t="shared" si="2646"/>
        <v>0</v>
      </c>
      <c r="S5668" s="179">
        <f t="shared" si="2646"/>
        <v>0</v>
      </c>
      <c r="T5668" s="179">
        <f t="shared" si="2646"/>
        <v>0</v>
      </c>
      <c r="U5668" s="179">
        <f t="shared" si="2646"/>
        <v>0</v>
      </c>
      <c r="V5668" s="179">
        <f t="shared" si="2646"/>
        <v>0</v>
      </c>
      <c r="W5668" s="179">
        <f t="shared" si="2646"/>
        <v>0</v>
      </c>
      <c r="X5668" s="179">
        <f t="shared" si="2646"/>
        <v>0</v>
      </c>
      <c r="Y5668" s="419">
        <f>SQRT(V5662*V5662+V5663*V5663)/V5674/1.73</f>
        <v>0</v>
      </c>
      <c r="Z5668" s="179">
        <f t="shared" si="2646"/>
        <v>0</v>
      </c>
      <c r="AA5668" s="179">
        <f t="shared" si="2646"/>
        <v>0</v>
      </c>
      <c r="AB5668" s="405">
        <f t="shared" si="2646"/>
        <v>0</v>
      </c>
      <c r="AC5668" s="109">
        <f>AVERAGE(E5668:AB5668)</f>
        <v>0</v>
      </c>
      <c r="AD5668" s="96" t="e">
        <f>(AC5664-AC5668)/AC5664</f>
        <v>#DIV/0!</v>
      </c>
      <c r="AE5668" s="79"/>
      <c r="AF5668" s="80"/>
      <c r="AJ5668" s="849"/>
      <c r="AK5668" s="849"/>
      <c r="AL5668" s="849"/>
      <c r="AM5668" s="849"/>
    </row>
    <row r="5669" spans="1:40" s="181" customFormat="1" ht="16.5" thickBot="1" x14ac:dyDescent="0.3">
      <c r="A5669" s="2764" t="s">
        <v>947</v>
      </c>
      <c r="B5669" s="2765" t="s">
        <v>930</v>
      </c>
      <c r="C5669" s="2771" t="s">
        <v>15</v>
      </c>
      <c r="D5669" s="2760" t="s">
        <v>54</v>
      </c>
      <c r="E5669" s="2761">
        <v>3</v>
      </c>
      <c r="F5669" s="2745">
        <v>3</v>
      </c>
      <c r="G5669" s="2745">
        <v>3</v>
      </c>
      <c r="H5669" s="2745">
        <v>3</v>
      </c>
      <c r="I5669" s="2745">
        <v>3</v>
      </c>
      <c r="J5669" s="2745">
        <v>3</v>
      </c>
      <c r="K5669" s="2745">
        <v>4</v>
      </c>
      <c r="L5669" s="2745">
        <v>5</v>
      </c>
      <c r="M5669" s="2745">
        <v>5</v>
      </c>
      <c r="N5669" s="2745">
        <v>5</v>
      </c>
      <c r="O5669" s="2745">
        <v>5</v>
      </c>
      <c r="P5669" s="2745">
        <v>4</v>
      </c>
      <c r="Q5669" s="2745">
        <v>5</v>
      </c>
      <c r="R5669" s="2745">
        <v>4</v>
      </c>
      <c r="S5669" s="2745">
        <v>4</v>
      </c>
      <c r="T5669" s="2745">
        <v>4</v>
      </c>
      <c r="U5669" s="2745">
        <v>4</v>
      </c>
      <c r="V5669" s="2745">
        <v>4</v>
      </c>
      <c r="W5669" s="2745">
        <v>5</v>
      </c>
      <c r="X5669" s="2745">
        <v>5</v>
      </c>
      <c r="Y5669" s="2745">
        <v>4</v>
      </c>
      <c r="Z5669" s="2745">
        <v>4</v>
      </c>
      <c r="AA5669" s="2745">
        <v>4</v>
      </c>
      <c r="AB5669" s="2762">
        <v>3</v>
      </c>
      <c r="AC5669" s="2763">
        <f>AVERAGE(E5669:AB5669)</f>
        <v>4</v>
      </c>
      <c r="AD5669" s="252"/>
      <c r="AE5669" s="253"/>
      <c r="AF5669" s="254"/>
      <c r="AJ5669" s="849"/>
      <c r="AK5669" s="849"/>
      <c r="AL5669" s="849"/>
      <c r="AM5669" s="849"/>
    </row>
    <row r="5670" spans="1:40" s="181" customFormat="1" x14ac:dyDescent="0.25">
      <c r="A5670" s="149" t="s">
        <v>51</v>
      </c>
      <c r="B5670" s="150"/>
      <c r="C5670" s="194"/>
      <c r="D5670" s="162"/>
      <c r="E5670" s="1520">
        <f t="shared" ref="E5670:AB5671" si="2647">E5655+E5662</f>
        <v>90</v>
      </c>
      <c r="F5670" s="484">
        <f t="shared" si="2647"/>
        <v>83</v>
      </c>
      <c r="G5670" s="484">
        <f t="shared" si="2647"/>
        <v>81</v>
      </c>
      <c r="H5670" s="413">
        <f t="shared" si="2647"/>
        <v>99</v>
      </c>
      <c r="I5670" s="484">
        <f t="shared" si="2647"/>
        <v>95</v>
      </c>
      <c r="J5670" s="484">
        <f t="shared" si="2647"/>
        <v>121</v>
      </c>
      <c r="K5670" s="484">
        <f t="shared" si="2647"/>
        <v>178</v>
      </c>
      <c r="L5670" s="484">
        <f t="shared" si="2647"/>
        <v>246</v>
      </c>
      <c r="M5670" s="484">
        <f t="shared" si="2647"/>
        <v>217</v>
      </c>
      <c r="N5670" s="413">
        <f t="shared" si="2647"/>
        <v>218</v>
      </c>
      <c r="O5670" s="484">
        <f t="shared" si="2647"/>
        <v>187</v>
      </c>
      <c r="P5670" s="484">
        <f t="shared" si="2647"/>
        <v>174</v>
      </c>
      <c r="Q5670" s="484">
        <f t="shared" si="2647"/>
        <v>150</v>
      </c>
      <c r="R5670" s="484">
        <f t="shared" si="2647"/>
        <v>140</v>
      </c>
      <c r="S5670" s="484">
        <f t="shared" si="2647"/>
        <v>146</v>
      </c>
      <c r="T5670" s="484">
        <f t="shared" si="2647"/>
        <v>166</v>
      </c>
      <c r="U5670" s="484">
        <f t="shared" si="2647"/>
        <v>160</v>
      </c>
      <c r="V5670" s="484">
        <f t="shared" si="2647"/>
        <v>180</v>
      </c>
      <c r="W5670" s="484">
        <f t="shared" si="2647"/>
        <v>187</v>
      </c>
      <c r="X5670" s="484">
        <f t="shared" si="2647"/>
        <v>183</v>
      </c>
      <c r="Y5670" s="414">
        <f>Y5655+Y5662</f>
        <v>158</v>
      </c>
      <c r="Z5670" s="484">
        <f t="shared" si="2647"/>
        <v>162</v>
      </c>
      <c r="AA5670" s="484">
        <f t="shared" si="2647"/>
        <v>126</v>
      </c>
      <c r="AB5670" s="1521">
        <f t="shared" si="2647"/>
        <v>106</v>
      </c>
      <c r="AC5670" s="110"/>
      <c r="AD5670" s="485">
        <f>MIN(E5670:AB5670)</f>
        <v>81</v>
      </c>
      <c r="AE5670" s="83"/>
      <c r="AF5670" s="84"/>
      <c r="AJ5670" s="849"/>
      <c r="AK5670" s="849"/>
      <c r="AL5670" s="849"/>
      <c r="AM5670" s="849"/>
    </row>
    <row r="5671" spans="1:40" s="181" customFormat="1" x14ac:dyDescent="0.25">
      <c r="A5671" s="151" t="s">
        <v>774</v>
      </c>
      <c r="B5671" s="152"/>
      <c r="C5671" s="185"/>
      <c r="D5671" s="164"/>
      <c r="E5671" s="1522">
        <f t="shared" si="2647"/>
        <v>54</v>
      </c>
      <c r="F5671" s="486">
        <f t="shared" si="2647"/>
        <v>50</v>
      </c>
      <c r="G5671" s="486">
        <f t="shared" si="2647"/>
        <v>50</v>
      </c>
      <c r="H5671" s="412">
        <f t="shared" si="2647"/>
        <v>55</v>
      </c>
      <c r="I5671" s="486">
        <f t="shared" si="2647"/>
        <v>54</v>
      </c>
      <c r="J5671" s="486">
        <f t="shared" si="2647"/>
        <v>54</v>
      </c>
      <c r="K5671" s="486">
        <f t="shared" si="2647"/>
        <v>57</v>
      </c>
      <c r="L5671" s="486">
        <f t="shared" si="2647"/>
        <v>67</v>
      </c>
      <c r="M5671" s="486">
        <f t="shared" si="2647"/>
        <v>58</v>
      </c>
      <c r="N5671" s="412">
        <f t="shared" si="2647"/>
        <v>56</v>
      </c>
      <c r="O5671" s="486">
        <f t="shared" si="2647"/>
        <v>64</v>
      </c>
      <c r="P5671" s="486">
        <f t="shared" si="2647"/>
        <v>68</v>
      </c>
      <c r="Q5671" s="486">
        <f t="shared" si="2647"/>
        <v>60</v>
      </c>
      <c r="R5671" s="486">
        <f t="shared" si="2647"/>
        <v>62</v>
      </c>
      <c r="S5671" s="486">
        <f t="shared" si="2647"/>
        <v>61</v>
      </c>
      <c r="T5671" s="486">
        <f t="shared" si="2647"/>
        <v>65</v>
      </c>
      <c r="U5671" s="486">
        <f t="shared" si="2647"/>
        <v>68</v>
      </c>
      <c r="V5671" s="486">
        <f t="shared" si="2647"/>
        <v>63</v>
      </c>
      <c r="W5671" s="486">
        <f t="shared" si="2647"/>
        <v>74</v>
      </c>
      <c r="X5671" s="486">
        <f t="shared" si="2647"/>
        <v>68</v>
      </c>
      <c r="Y5671" s="415">
        <f>Y5656+Y5663</f>
        <v>58</v>
      </c>
      <c r="Z5671" s="486">
        <f t="shared" si="2647"/>
        <v>64</v>
      </c>
      <c r="AA5671" s="486">
        <f t="shared" si="2647"/>
        <v>55</v>
      </c>
      <c r="AB5671" s="1523">
        <f t="shared" si="2647"/>
        <v>55</v>
      </c>
      <c r="AC5671" s="111"/>
      <c r="AD5671" s="487">
        <f>MIN(E5671:AB5671)</f>
        <v>50</v>
      </c>
      <c r="AE5671" s="86"/>
      <c r="AF5671" s="87"/>
      <c r="AJ5671" s="849"/>
      <c r="AK5671" s="849"/>
      <c r="AL5671" s="849"/>
      <c r="AM5671" s="849"/>
    </row>
    <row r="5672" spans="1:40" s="181" customFormat="1" ht="16.5" thickBot="1" x14ac:dyDescent="0.3">
      <c r="A5672" s="153" t="s">
        <v>52</v>
      </c>
      <c r="B5672" s="154"/>
      <c r="C5672" s="1525"/>
      <c r="D5672" s="1526"/>
      <c r="E5672" s="2511">
        <f>SQRT(E5671*E5671+E5670*E5670)</f>
        <v>104.95713410721541</v>
      </c>
      <c r="F5672" s="2217">
        <f t="shared" ref="F5672:AB5672" si="2648">SQRT(F5671*F5671+F5670*F5670)</f>
        <v>96.896852374058057</v>
      </c>
      <c r="G5672" s="2217">
        <f t="shared" si="2648"/>
        <v>95.189285111298105</v>
      </c>
      <c r="H5672" s="2341">
        <f t="shared" si="2648"/>
        <v>113.25193155085701</v>
      </c>
      <c r="I5672" s="2217">
        <f t="shared" si="2648"/>
        <v>109.27488274987991</v>
      </c>
      <c r="J5672" s="2217">
        <f t="shared" si="2648"/>
        <v>132.50283015845361</v>
      </c>
      <c r="K5672" s="2217">
        <f t="shared" si="2648"/>
        <v>186.90371852908652</v>
      </c>
      <c r="L5672" s="2217">
        <f t="shared" si="2648"/>
        <v>254.96078129783021</v>
      </c>
      <c r="M5672" s="2217">
        <f t="shared" si="2648"/>
        <v>224.61745257214542</v>
      </c>
      <c r="N5672" s="2341">
        <f t="shared" si="2648"/>
        <v>225.07776433935007</v>
      </c>
      <c r="O5672" s="2217">
        <f t="shared" si="2648"/>
        <v>197.64867821465441</v>
      </c>
      <c r="P5672" s="2217">
        <f t="shared" si="2648"/>
        <v>186.81541692269406</v>
      </c>
      <c r="Q5672" s="2217">
        <f t="shared" si="2648"/>
        <v>161.55494421403512</v>
      </c>
      <c r="R5672" s="2217">
        <f t="shared" si="2648"/>
        <v>153.11433636338563</v>
      </c>
      <c r="S5672" s="2217">
        <f t="shared" si="2648"/>
        <v>158.23084402227019</v>
      </c>
      <c r="T5672" s="2217">
        <f t="shared" si="2648"/>
        <v>178.27226368675525</v>
      </c>
      <c r="U5672" s="2217">
        <f t="shared" si="2648"/>
        <v>173.85051049680584</v>
      </c>
      <c r="V5672" s="2217">
        <f t="shared" si="2648"/>
        <v>190.7065809037538</v>
      </c>
      <c r="W5672" s="2217">
        <f t="shared" si="2648"/>
        <v>201.10942295178512</v>
      </c>
      <c r="X5672" s="2217">
        <f t="shared" si="2648"/>
        <v>195.2255106280939</v>
      </c>
      <c r="Y5672" s="2341">
        <f>SQRT(Y5671*Y5671+Y5670*Y5670)</f>
        <v>168.30923919975396</v>
      </c>
      <c r="Z5672" s="2217">
        <f t="shared" si="2648"/>
        <v>174.18381095842403</v>
      </c>
      <c r="AA5672" s="2217">
        <f t="shared" si="2648"/>
        <v>137.48090776540573</v>
      </c>
      <c r="AB5672" s="2512">
        <f t="shared" si="2648"/>
        <v>119.41942890501528</v>
      </c>
      <c r="AC5672" s="112"/>
      <c r="AD5672" s="2881">
        <f>MIN(E5672:AB5672)</f>
        <v>95.189285111298105</v>
      </c>
      <c r="AE5672" s="2922"/>
      <c r="AF5672" s="2923"/>
      <c r="AJ5672" s="303"/>
      <c r="AK5672" s="303"/>
      <c r="AL5672" s="303"/>
      <c r="AM5672" s="303"/>
    </row>
    <row r="5673" spans="1:40" s="181" customFormat="1" x14ac:dyDescent="0.25">
      <c r="A5673" s="490" t="s">
        <v>935</v>
      </c>
      <c r="B5673" s="145"/>
      <c r="C5673" s="491" t="s">
        <v>22</v>
      </c>
      <c r="D5673" s="1511" t="s">
        <v>54</v>
      </c>
      <c r="E5673" s="876">
        <v>10.78</v>
      </c>
      <c r="F5673" s="145">
        <v>10.76</v>
      </c>
      <c r="G5673" s="145">
        <v>10.73</v>
      </c>
      <c r="H5673" s="442">
        <v>10.74</v>
      </c>
      <c r="I5673" s="145">
        <v>10.78</v>
      </c>
      <c r="J5673" s="145">
        <v>10.75</v>
      </c>
      <c r="K5673" s="145">
        <v>10.75</v>
      </c>
      <c r="L5673" s="145">
        <v>10.87</v>
      </c>
      <c r="M5673" s="145">
        <v>10.78</v>
      </c>
      <c r="N5673" s="442">
        <v>10.81</v>
      </c>
      <c r="O5673" s="145">
        <v>10.82</v>
      </c>
      <c r="P5673" s="145">
        <v>10.9</v>
      </c>
      <c r="Q5673" s="145">
        <v>10.9</v>
      </c>
      <c r="R5673" s="145">
        <v>10.89</v>
      </c>
      <c r="S5673" s="145">
        <v>10.89</v>
      </c>
      <c r="T5673" s="145">
        <v>10.88</v>
      </c>
      <c r="U5673" s="145">
        <v>10.9</v>
      </c>
      <c r="V5673" s="145">
        <v>10.9</v>
      </c>
      <c r="W5673" s="145">
        <v>10.87</v>
      </c>
      <c r="X5673" s="145">
        <v>10.88</v>
      </c>
      <c r="Y5673" s="442">
        <v>10.88</v>
      </c>
      <c r="Z5673" s="145">
        <v>10.91</v>
      </c>
      <c r="AA5673" s="145">
        <v>10.86</v>
      </c>
      <c r="AB5673" s="564">
        <v>10.83</v>
      </c>
      <c r="AC5673" s="2929"/>
      <c r="AD5673" s="1512">
        <f>AVERAGE(D5673:AB5673)</f>
        <v>10.835833333333332</v>
      </c>
      <c r="AE5673" s="2924"/>
      <c r="AF5673" s="2925"/>
      <c r="AJ5673" s="303"/>
      <c r="AK5673" s="303"/>
      <c r="AL5673" s="303"/>
      <c r="AM5673" s="303"/>
    </row>
    <row r="5674" spans="1:40" s="181" customFormat="1" ht="16.5" thickBot="1" x14ac:dyDescent="0.3">
      <c r="A5674" s="572" t="s">
        <v>937</v>
      </c>
      <c r="B5674" s="146"/>
      <c r="C5674" s="573" t="s">
        <v>22</v>
      </c>
      <c r="D5674" s="1513" t="s">
        <v>54</v>
      </c>
      <c r="E5674" s="880">
        <v>10.78</v>
      </c>
      <c r="F5674" s="146">
        <v>10.74</v>
      </c>
      <c r="G5674" s="146">
        <v>10.74</v>
      </c>
      <c r="H5674" s="575">
        <v>10.72</v>
      </c>
      <c r="I5674" s="146">
        <v>10.77</v>
      </c>
      <c r="J5674" s="146">
        <v>10.75</v>
      </c>
      <c r="K5674" s="146">
        <v>10.73</v>
      </c>
      <c r="L5674" s="146">
        <v>10.87</v>
      </c>
      <c r="M5674" s="146">
        <v>10.77</v>
      </c>
      <c r="N5674" s="575">
        <v>10.81</v>
      </c>
      <c r="O5674" s="146">
        <v>10.81</v>
      </c>
      <c r="P5674" s="146">
        <v>10.89</v>
      </c>
      <c r="Q5674" s="146">
        <v>10.9</v>
      </c>
      <c r="R5674" s="146">
        <v>10.89</v>
      </c>
      <c r="S5674" s="146">
        <v>10.89</v>
      </c>
      <c r="T5674" s="146">
        <v>10.87</v>
      </c>
      <c r="U5674" s="146">
        <v>10.89</v>
      </c>
      <c r="V5674" s="146">
        <v>10.91</v>
      </c>
      <c r="W5674" s="146">
        <v>10.87</v>
      </c>
      <c r="X5674" s="146">
        <v>10.88</v>
      </c>
      <c r="Y5674" s="575">
        <v>10.87</v>
      </c>
      <c r="Z5674" s="146">
        <v>10.9</v>
      </c>
      <c r="AA5674" s="146">
        <v>10.84</v>
      </c>
      <c r="AB5674" s="577">
        <v>10.83</v>
      </c>
      <c r="AC5674" s="2929"/>
      <c r="AD5674" s="2926">
        <f>AVERAGE(D5674:AB5674)</f>
        <v>10.83</v>
      </c>
      <c r="AE5674" s="2927"/>
      <c r="AF5674" s="2928"/>
      <c r="AJ5674" s="951"/>
      <c r="AK5674" s="951"/>
      <c r="AL5674" s="849"/>
      <c r="AM5674" s="951"/>
    </row>
    <row r="5675" spans="1:40" s="181" customFormat="1" x14ac:dyDescent="0.25">
      <c r="A5675" s="3298" t="s">
        <v>27</v>
      </c>
      <c r="B5675" s="3301" t="s">
        <v>989</v>
      </c>
      <c r="C5675" s="125" t="s">
        <v>13</v>
      </c>
      <c r="D5675" s="122" t="s">
        <v>115</v>
      </c>
      <c r="E5675" s="326">
        <f t="shared" ref="E5675:AB5675" si="2649">(E5679-D5679)*$AE5675*$AF5675</f>
        <v>26.000000000067303</v>
      </c>
      <c r="F5675" s="322">
        <f t="shared" si="2649"/>
        <v>24.000000000000909</v>
      </c>
      <c r="G5675" s="322">
        <f t="shared" si="2649"/>
        <v>25.999999999953616</v>
      </c>
      <c r="H5675" s="436">
        <f t="shared" si="2649"/>
        <v>49.999999999954525</v>
      </c>
      <c r="I5675" s="322">
        <f t="shared" si="2649"/>
        <v>24.000000000000909</v>
      </c>
      <c r="J5675" s="322">
        <f t="shared" si="2649"/>
        <v>52.000000000020918</v>
      </c>
      <c r="K5675" s="322">
        <f t="shared" si="2649"/>
        <v>74.000000000069122</v>
      </c>
      <c r="L5675" s="322">
        <f t="shared" si="2649"/>
        <v>101.99999999997544</v>
      </c>
      <c r="M5675" s="322">
        <f t="shared" si="2649"/>
        <v>100.00000000002274</v>
      </c>
      <c r="N5675" s="436">
        <f t="shared" si="2649"/>
        <v>99.999999999909051</v>
      </c>
      <c r="O5675" s="322">
        <f t="shared" si="2649"/>
        <v>76.000000000021828</v>
      </c>
      <c r="P5675" s="322">
        <f t="shared" si="2649"/>
        <v>76.000000000021828</v>
      </c>
      <c r="Q5675" s="322">
        <f t="shared" si="2649"/>
        <v>56.000000000040018</v>
      </c>
      <c r="R5675" s="322">
        <f t="shared" si="2649"/>
        <v>73.999999999955435</v>
      </c>
      <c r="S5675" s="322">
        <f t="shared" si="2649"/>
        <v>49.999999999954525</v>
      </c>
      <c r="T5675" s="322">
        <f t="shared" si="2649"/>
        <v>76.000000000021828</v>
      </c>
      <c r="U5675" s="322">
        <f t="shared" si="2649"/>
        <v>76.000000000021828</v>
      </c>
      <c r="V5675" s="322">
        <f t="shared" si="2649"/>
        <v>100.00000000002274</v>
      </c>
      <c r="W5675" s="322">
        <f t="shared" si="2649"/>
        <v>81.999999999993634</v>
      </c>
      <c r="X5675" s="322">
        <f t="shared" si="2649"/>
        <v>90.000000000031832</v>
      </c>
      <c r="Y5675" s="436">
        <f>(Y5679-X5679)*$AE5675*$AF5675</f>
        <v>79.99999999992724</v>
      </c>
      <c r="Z5675" s="322">
        <f>(Z5679-Y5679)*$AE5675*$AF5675</f>
        <v>80.000000000040927</v>
      </c>
      <c r="AA5675" s="322">
        <f t="shared" si="2649"/>
        <v>39.99999999996362</v>
      </c>
      <c r="AB5675" s="579">
        <f t="shared" si="2649"/>
        <v>26.000000000067303</v>
      </c>
      <c r="AC5675" s="106">
        <f>SUM(E5675:AB5675)</f>
        <v>1560.0000000000591</v>
      </c>
      <c r="AD5675" s="2389"/>
      <c r="AE5675" s="91">
        <v>100</v>
      </c>
      <c r="AF5675" s="92">
        <v>20</v>
      </c>
      <c r="AJ5675" s="952"/>
      <c r="AK5675" s="953"/>
      <c r="AL5675" s="952"/>
      <c r="AM5675" s="849"/>
    </row>
    <row r="5676" spans="1:40" s="181" customFormat="1" x14ac:dyDescent="0.25">
      <c r="A5676" s="3299"/>
      <c r="B5676" s="3302"/>
      <c r="C5676" s="123" t="s">
        <v>14</v>
      </c>
      <c r="D5676" s="108" t="s">
        <v>139</v>
      </c>
      <c r="E5676" s="308">
        <f t="shared" ref="E5676:AB5676" si="2650">(E5680-D5680)*$AE5675*$AF5675</f>
        <v>7.9999999999813554</v>
      </c>
      <c r="F5676" s="309">
        <f t="shared" si="2650"/>
        <v>6.0000000000002274</v>
      </c>
      <c r="G5676" s="309">
        <f t="shared" si="2650"/>
        <v>8.0000000000097771</v>
      </c>
      <c r="H5676" s="415">
        <f t="shared" si="2650"/>
        <v>15.999999999991132</v>
      </c>
      <c r="I5676" s="309">
        <f t="shared" si="2650"/>
        <v>6.0000000000002274</v>
      </c>
      <c r="J5676" s="309">
        <f t="shared" si="2650"/>
        <v>16.000000000019554</v>
      </c>
      <c r="K5676" s="309">
        <f t="shared" si="2650"/>
        <v>21.99999999999136</v>
      </c>
      <c r="L5676" s="309">
        <f t="shared" si="2650"/>
        <v>30.000000000001137</v>
      </c>
      <c r="M5676" s="309">
        <f t="shared" si="2650"/>
        <v>27.999999999991587</v>
      </c>
      <c r="N5676" s="415">
        <f t="shared" si="2650"/>
        <v>30.000000000001137</v>
      </c>
      <c r="O5676" s="309">
        <f t="shared" si="2650"/>
        <v>22.000000000019782</v>
      </c>
      <c r="P5676" s="309">
        <f t="shared" si="2650"/>
        <v>24.000000000000909</v>
      </c>
      <c r="Q5676" s="309">
        <f t="shared" si="2650"/>
        <v>21.99999999999136</v>
      </c>
      <c r="R5676" s="309">
        <f t="shared" si="2650"/>
        <v>21.99999999999136</v>
      </c>
      <c r="S5676" s="309">
        <f t="shared" si="2650"/>
        <v>14.000000000010004</v>
      </c>
      <c r="T5676" s="309">
        <f t="shared" si="2650"/>
        <v>21.99999999999136</v>
      </c>
      <c r="U5676" s="309">
        <f t="shared" si="2650"/>
        <v>24.000000000000909</v>
      </c>
      <c r="V5676" s="309">
        <f t="shared" si="2650"/>
        <v>27.999999999991587</v>
      </c>
      <c r="W5676" s="309">
        <f t="shared" si="2650"/>
        <v>30.000000000001137</v>
      </c>
      <c r="X5676" s="309">
        <f t="shared" si="2650"/>
        <v>22.000000000019782</v>
      </c>
      <c r="Y5676" s="415">
        <f>(Y5680-X5680)*$AE5675*$AF5675</f>
        <v>21.99999999999136</v>
      </c>
      <c r="Z5676" s="309">
        <f>(Z5680-Y5680)*$AE5675*$AF5675</f>
        <v>24.000000000000909</v>
      </c>
      <c r="AA5676" s="309">
        <f t="shared" si="2650"/>
        <v>6.0000000000002274</v>
      </c>
      <c r="AB5676" s="404">
        <f t="shared" si="2650"/>
        <v>8.0000000000097771</v>
      </c>
      <c r="AC5676" s="107">
        <f>SUM(E5676:AB5676)</f>
        <v>460.00000000000796</v>
      </c>
      <c r="AD5676" s="81"/>
      <c r="AE5676" s="155"/>
      <c r="AF5676" s="74"/>
      <c r="AJ5676" s="849"/>
      <c r="AK5676" s="849"/>
      <c r="AL5676" s="849"/>
      <c r="AM5676" s="849"/>
    </row>
    <row r="5677" spans="1:40" s="181" customFormat="1" x14ac:dyDescent="0.25">
      <c r="A5677" s="3299"/>
      <c r="B5677" s="3302"/>
      <c r="C5677" s="123" t="s">
        <v>15</v>
      </c>
      <c r="D5677" s="108" t="s">
        <v>54</v>
      </c>
      <c r="E5677" s="1860">
        <v>2</v>
      </c>
      <c r="F5677" s="1862">
        <v>3</v>
      </c>
      <c r="G5677" s="1862">
        <v>2</v>
      </c>
      <c r="H5677" s="1586">
        <v>3</v>
      </c>
      <c r="I5677" s="1862">
        <v>2</v>
      </c>
      <c r="J5677" s="1862">
        <v>3</v>
      </c>
      <c r="K5677" s="1862">
        <v>4</v>
      </c>
      <c r="L5677" s="1862">
        <v>6</v>
      </c>
      <c r="M5677" s="1862">
        <v>5</v>
      </c>
      <c r="N5677" s="1586">
        <v>5</v>
      </c>
      <c r="O5677" s="1862">
        <v>5</v>
      </c>
      <c r="P5677" s="1862">
        <v>4</v>
      </c>
      <c r="Q5677" s="1862">
        <v>4</v>
      </c>
      <c r="R5677" s="1862">
        <v>4</v>
      </c>
      <c r="S5677" s="1862">
        <v>4</v>
      </c>
      <c r="T5677" s="1862">
        <v>5</v>
      </c>
      <c r="U5677" s="1862">
        <v>4</v>
      </c>
      <c r="V5677" s="1862">
        <v>5</v>
      </c>
      <c r="W5677" s="1862">
        <v>4</v>
      </c>
      <c r="X5677" s="1862">
        <v>4</v>
      </c>
      <c r="Y5677" s="1586">
        <v>3</v>
      </c>
      <c r="Z5677" s="1862">
        <v>4</v>
      </c>
      <c r="AA5677" s="1862">
        <v>3</v>
      </c>
      <c r="AB5677" s="1863">
        <v>3</v>
      </c>
      <c r="AC5677" s="107">
        <f>AVERAGE(E5677:AB5677)</f>
        <v>3.7916666666666665</v>
      </c>
      <c r="AD5677" s="81"/>
      <c r="AE5677" s="155"/>
      <c r="AF5677" s="74"/>
      <c r="AJ5677" s="849"/>
      <c r="AK5677" s="849"/>
      <c r="AL5677" s="849"/>
      <c r="AM5677" s="849"/>
    </row>
    <row r="5678" spans="1:40" s="181" customFormat="1" ht="16.5" thickBot="1" x14ac:dyDescent="0.3">
      <c r="A5678" s="3300"/>
      <c r="B5678" s="3303"/>
      <c r="C5678" s="126" t="s">
        <v>17</v>
      </c>
      <c r="D5678" s="114"/>
      <c r="E5678" s="318">
        <f t="shared" ref="E5678:AB5678" si="2651">E5676/E5675</f>
        <v>0.30769230769079409</v>
      </c>
      <c r="F5678" s="319">
        <f t="shared" si="2651"/>
        <v>0.25</v>
      </c>
      <c r="G5678" s="319">
        <f t="shared" si="2651"/>
        <v>0.30769230769323264</v>
      </c>
      <c r="H5678" s="430">
        <f t="shared" si="2651"/>
        <v>0.32000000000011369</v>
      </c>
      <c r="I5678" s="319">
        <f t="shared" si="2651"/>
        <v>0.25</v>
      </c>
      <c r="J5678" s="319">
        <f t="shared" si="2651"/>
        <v>0.30769230769255995</v>
      </c>
      <c r="K5678" s="319">
        <f t="shared" si="2651"/>
        <v>0.29729729729690285</v>
      </c>
      <c r="L5678" s="319">
        <f t="shared" si="2651"/>
        <v>0.29411764705890547</v>
      </c>
      <c r="M5678" s="319">
        <f t="shared" si="2651"/>
        <v>0.2799999999998522</v>
      </c>
      <c r="N5678" s="430">
        <f t="shared" si="2651"/>
        <v>0.30000000000028421</v>
      </c>
      <c r="O5678" s="319">
        <f t="shared" si="2651"/>
        <v>0.28947368421070346</v>
      </c>
      <c r="P5678" s="319">
        <f t="shared" si="2651"/>
        <v>0.31578947368413179</v>
      </c>
      <c r="Q5678" s="319">
        <f t="shared" si="2651"/>
        <v>0.39285714285670781</v>
      </c>
      <c r="R5678" s="319">
        <f t="shared" si="2651"/>
        <v>0.2972972972973596</v>
      </c>
      <c r="S5678" s="319">
        <f t="shared" si="2651"/>
        <v>0.28000000000045477</v>
      </c>
      <c r="T5678" s="319">
        <f t="shared" si="2651"/>
        <v>0.28947368421032948</v>
      </c>
      <c r="U5678" s="319">
        <f t="shared" si="2651"/>
        <v>0.31578947368413179</v>
      </c>
      <c r="V5678" s="319">
        <f t="shared" si="2651"/>
        <v>0.2799999999998522</v>
      </c>
      <c r="W5678" s="319">
        <f t="shared" si="2651"/>
        <v>0.36585365853662766</v>
      </c>
      <c r="X5678" s="319">
        <f t="shared" si="2651"/>
        <v>0.24444444444457777</v>
      </c>
      <c r="Y5678" s="430">
        <f>Y5676/Y5675</f>
        <v>0.27500000000014213</v>
      </c>
      <c r="Z5678" s="319">
        <f t="shared" si="2651"/>
        <v>0.29999999999985788</v>
      </c>
      <c r="AA5678" s="319">
        <f t="shared" si="2651"/>
        <v>0.1500000000001421</v>
      </c>
      <c r="AB5678" s="874">
        <f t="shared" si="2651"/>
        <v>0.30769230769188727</v>
      </c>
      <c r="AC5678" s="502">
        <f>MAX(E5678:AB5678)</f>
        <v>0.39285714285670781</v>
      </c>
      <c r="AD5678" s="143"/>
      <c r="AE5678" s="127"/>
      <c r="AF5678" s="175"/>
      <c r="AJ5678" s="849"/>
      <c r="AK5678" s="849"/>
      <c r="AL5678" s="849"/>
      <c r="AM5678" s="849"/>
    </row>
    <row r="5679" spans="1:40" s="181" customFormat="1" ht="16.5" hidden="1" thickBot="1" x14ac:dyDescent="0.3">
      <c r="A5679" s="2208"/>
      <c r="B5679" s="2211"/>
      <c r="C5679" s="504" t="s">
        <v>18</v>
      </c>
      <c r="D5679" s="113">
        <v>382.51</v>
      </c>
      <c r="E5679" s="2593">
        <v>382.52300000000002</v>
      </c>
      <c r="F5679" s="203">
        <v>382.53500000000003</v>
      </c>
      <c r="G5679" s="203">
        <v>382.548</v>
      </c>
      <c r="H5679" s="413">
        <v>382.57299999999998</v>
      </c>
      <c r="I5679" s="203">
        <v>382.58499999999998</v>
      </c>
      <c r="J5679" s="203">
        <v>382.61099999999999</v>
      </c>
      <c r="K5679" s="203">
        <v>382.64800000000002</v>
      </c>
      <c r="L5679" s="203">
        <v>382.69900000000001</v>
      </c>
      <c r="M5679" s="203">
        <v>382.74900000000002</v>
      </c>
      <c r="N5679" s="413">
        <v>382.79899999999998</v>
      </c>
      <c r="O5679" s="203">
        <v>382.83699999999999</v>
      </c>
      <c r="P5679" s="203">
        <v>382.875</v>
      </c>
      <c r="Q5679" s="203">
        <v>382.90300000000002</v>
      </c>
      <c r="R5679" s="203">
        <v>382.94</v>
      </c>
      <c r="S5679" s="203">
        <v>382.96499999999997</v>
      </c>
      <c r="T5679" s="203">
        <v>383.00299999999999</v>
      </c>
      <c r="U5679" s="203">
        <v>383.041</v>
      </c>
      <c r="V5679" s="203">
        <v>383.09100000000001</v>
      </c>
      <c r="W5679" s="203">
        <v>383.13200000000001</v>
      </c>
      <c r="X5679" s="203">
        <v>383.17700000000002</v>
      </c>
      <c r="Y5679" s="413">
        <v>383.21699999999998</v>
      </c>
      <c r="Z5679" s="203">
        <v>383.25700000000001</v>
      </c>
      <c r="AA5679" s="203">
        <v>383.27699999999999</v>
      </c>
      <c r="AB5679" s="330">
        <v>383.29</v>
      </c>
      <c r="AC5679" s="183"/>
      <c r="AD5679" s="2593"/>
      <c r="AE5679" s="203"/>
      <c r="AF5679" s="95"/>
      <c r="AJ5679" s="849"/>
      <c r="AK5679" s="849"/>
      <c r="AL5679" s="849"/>
      <c r="AM5679" s="849"/>
    </row>
    <row r="5680" spans="1:40" s="181" customFormat="1" ht="16.5" hidden="1" thickBot="1" x14ac:dyDescent="0.3">
      <c r="A5680" s="2209"/>
      <c r="B5680" s="2212"/>
      <c r="C5680" s="124" t="s">
        <v>19</v>
      </c>
      <c r="D5680" s="108">
        <v>75.06</v>
      </c>
      <c r="E5680" s="81">
        <v>75.063999999999993</v>
      </c>
      <c r="F5680" s="81">
        <v>75.066999999999993</v>
      </c>
      <c r="G5680" s="81">
        <v>75.070999999999998</v>
      </c>
      <c r="H5680" s="434">
        <v>75.078999999999994</v>
      </c>
      <c r="I5680" s="81">
        <v>75.081999999999994</v>
      </c>
      <c r="J5680" s="81">
        <v>75.09</v>
      </c>
      <c r="K5680" s="81">
        <v>75.100999999999999</v>
      </c>
      <c r="L5680" s="81">
        <v>75.116</v>
      </c>
      <c r="M5680" s="81">
        <v>75.13</v>
      </c>
      <c r="N5680" s="434">
        <v>75.144999999999996</v>
      </c>
      <c r="O5680" s="81">
        <v>75.156000000000006</v>
      </c>
      <c r="P5680" s="81">
        <v>75.168000000000006</v>
      </c>
      <c r="Q5680" s="81">
        <v>75.179000000000002</v>
      </c>
      <c r="R5680" s="81">
        <v>75.19</v>
      </c>
      <c r="S5680" s="81">
        <v>75.197000000000003</v>
      </c>
      <c r="T5680" s="81">
        <v>75.207999999999998</v>
      </c>
      <c r="U5680" s="81">
        <v>75.22</v>
      </c>
      <c r="V5680" s="81">
        <v>75.233999999999995</v>
      </c>
      <c r="W5680" s="81">
        <v>75.248999999999995</v>
      </c>
      <c r="X5680" s="81">
        <v>75.260000000000005</v>
      </c>
      <c r="Y5680" s="434">
        <v>75.271000000000001</v>
      </c>
      <c r="Z5680" s="81">
        <v>75.283000000000001</v>
      </c>
      <c r="AA5680" s="81">
        <v>75.286000000000001</v>
      </c>
      <c r="AB5680" s="349">
        <v>75.290000000000006</v>
      </c>
      <c r="AC5680" s="214"/>
      <c r="AD5680" s="81"/>
      <c r="AE5680" s="155"/>
      <c r="AF5680" s="74"/>
      <c r="AH5680" s="849"/>
      <c r="AI5680" s="850"/>
      <c r="AJ5680" s="851"/>
      <c r="AK5680" s="851"/>
      <c r="AL5680" s="333"/>
      <c r="AM5680" s="852"/>
      <c r="AN5680" s="852"/>
    </row>
    <row r="5681" spans="1:40" s="181" customFormat="1" ht="16.5" hidden="1" thickBot="1" x14ac:dyDescent="0.3">
      <c r="A5681" s="2210"/>
      <c r="B5681" s="2587" t="s">
        <v>42</v>
      </c>
      <c r="C5681" s="2583"/>
      <c r="D5681" s="114"/>
      <c r="E5681" s="178">
        <f>SQRT(E5675*E5675+E5676*E5676)/E5673/1.73</f>
        <v>1.4586496625912755</v>
      </c>
      <c r="F5681" s="179">
        <f t="shared" ref="F5681:AB5681" si="2652">SQRT(F5675*F5675+F5676*F5676)/F5673/1.73</f>
        <v>1.3289766075223424</v>
      </c>
      <c r="G5681" s="179">
        <f t="shared" si="2652"/>
        <v>1.4654467253192887</v>
      </c>
      <c r="H5681" s="419">
        <f t="shared" si="2652"/>
        <v>2.8254603822122872</v>
      </c>
      <c r="I5681" s="179">
        <f t="shared" si="2652"/>
        <v>1.3265109737421525</v>
      </c>
      <c r="J5681" s="179">
        <f t="shared" si="2652"/>
        <v>2.9254406256199768</v>
      </c>
      <c r="K5681" s="179">
        <f t="shared" si="2652"/>
        <v>4.1511512978915937</v>
      </c>
      <c r="L5681" s="179">
        <f t="shared" si="2652"/>
        <v>5.6537998138798988</v>
      </c>
      <c r="M5681" s="179">
        <f t="shared" si="2652"/>
        <v>5.5683314147370426</v>
      </c>
      <c r="N5681" s="419">
        <f t="shared" si="2652"/>
        <v>5.5826635094361734</v>
      </c>
      <c r="O5681" s="179">
        <f t="shared" si="2652"/>
        <v>4.2268204769286379</v>
      </c>
      <c r="P5681" s="179">
        <f t="shared" si="2652"/>
        <v>4.2265172286528179</v>
      </c>
      <c r="Q5681" s="179">
        <f t="shared" si="2652"/>
        <v>3.1906684958370568</v>
      </c>
      <c r="R5681" s="179">
        <f t="shared" si="2652"/>
        <v>4.097784798188397</v>
      </c>
      <c r="S5681" s="179">
        <f t="shared" si="2652"/>
        <v>2.7560428214328034</v>
      </c>
      <c r="T5681" s="179">
        <f t="shared" si="2652"/>
        <v>4.2035108051804499</v>
      </c>
      <c r="U5681" s="179">
        <f t="shared" si="2652"/>
        <v>4.2265172286528179</v>
      </c>
      <c r="V5681" s="179">
        <f t="shared" si="2652"/>
        <v>5.5070286835656246</v>
      </c>
      <c r="W5681" s="179">
        <f t="shared" si="2652"/>
        <v>4.6431829563132716</v>
      </c>
      <c r="X5681" s="179">
        <f t="shared" si="2652"/>
        <v>4.922320138517903</v>
      </c>
      <c r="Y5681" s="419">
        <f>SQRT(V5675*V5675+V5676*V5676)/V5673/1.73</f>
        <v>5.5070286835656246</v>
      </c>
      <c r="Z5681" s="179">
        <f t="shared" si="2652"/>
        <v>4.4251946864955984</v>
      </c>
      <c r="AA5681" s="179">
        <f t="shared" si="2652"/>
        <v>2.152859665968204</v>
      </c>
      <c r="AB5681" s="405">
        <f t="shared" si="2652"/>
        <v>1.4519153612870526</v>
      </c>
      <c r="AC5681" s="109">
        <f>AVERAGE(E5681:AB5681)</f>
        <v>3.6593259601474291</v>
      </c>
      <c r="AD5681" s="96">
        <f>(AC5677-AC5681)/AC5677</f>
        <v>3.4903043477601092E-2</v>
      </c>
      <c r="AE5681" s="79"/>
      <c r="AF5681" s="80"/>
      <c r="AJ5681" s="951"/>
      <c r="AK5681" s="951"/>
      <c r="AL5681" s="849"/>
      <c r="AM5681" s="951"/>
    </row>
    <row r="5682" spans="1:40" s="181" customFormat="1" x14ac:dyDescent="0.25">
      <c r="A5682" s="3298" t="s">
        <v>29</v>
      </c>
      <c r="B5682" s="3301" t="s">
        <v>789</v>
      </c>
      <c r="C5682" s="125" t="s">
        <v>13</v>
      </c>
      <c r="D5682" s="122" t="s">
        <v>115</v>
      </c>
      <c r="E5682" s="326">
        <f t="shared" ref="E5682:AB5682" si="2653">(E5686-D5686)*$AE5682*$AF5682</f>
        <v>12.000000000000455</v>
      </c>
      <c r="F5682" s="322">
        <f t="shared" si="2653"/>
        <v>12.000000000000455</v>
      </c>
      <c r="G5682" s="322">
        <f t="shared" si="2653"/>
        <v>12.000000000000455</v>
      </c>
      <c r="H5682" s="436">
        <f t="shared" si="2653"/>
        <v>9.9999999999909051</v>
      </c>
      <c r="I5682" s="322">
        <f t="shared" si="2653"/>
        <v>12.000000000000455</v>
      </c>
      <c r="J5682" s="322">
        <f t="shared" si="2653"/>
        <v>12.000000000000455</v>
      </c>
      <c r="K5682" s="322">
        <f t="shared" si="2653"/>
        <v>12.000000000000455</v>
      </c>
      <c r="L5682" s="322">
        <f t="shared" si="2653"/>
        <v>12.000000000000455</v>
      </c>
      <c r="M5682" s="322">
        <f t="shared" si="2653"/>
        <v>12.000000000000455</v>
      </c>
      <c r="N5682" s="436">
        <f t="shared" si="2653"/>
        <v>10.000000000005116</v>
      </c>
      <c r="O5682" s="322">
        <f t="shared" si="2653"/>
        <v>12.000000000000455</v>
      </c>
      <c r="P5682" s="322">
        <f t="shared" si="2653"/>
        <v>12.000000000000455</v>
      </c>
      <c r="Q5682" s="322">
        <f t="shared" si="2653"/>
        <v>12.000000000000455</v>
      </c>
      <c r="R5682" s="322">
        <f t="shared" si="2653"/>
        <v>12.000000000000455</v>
      </c>
      <c r="S5682" s="322">
        <f t="shared" si="2653"/>
        <v>12.000000000000455</v>
      </c>
      <c r="T5682" s="322">
        <f t="shared" si="2653"/>
        <v>9.9999999999909051</v>
      </c>
      <c r="U5682" s="322">
        <f t="shared" si="2653"/>
        <v>12.000000000000455</v>
      </c>
      <c r="V5682" s="322">
        <f t="shared" si="2653"/>
        <v>12.000000000000455</v>
      </c>
      <c r="W5682" s="322">
        <f t="shared" si="2653"/>
        <v>12.000000000000455</v>
      </c>
      <c r="X5682" s="322">
        <f t="shared" si="2653"/>
        <v>12.000000000000455</v>
      </c>
      <c r="Y5682" s="436">
        <f>(Y5686-X5686)*$AE5682*$AF5682</f>
        <v>12.000000000000455</v>
      </c>
      <c r="Z5682" s="322">
        <f>(Z5686-Y5686)*$AE5682*$AF5682</f>
        <v>10.000000000005116</v>
      </c>
      <c r="AA5682" s="322">
        <f t="shared" si="2653"/>
        <v>12.000000000000455</v>
      </c>
      <c r="AB5682" s="579">
        <f t="shared" si="2653"/>
        <v>12.000000000000455</v>
      </c>
      <c r="AC5682" s="106">
        <f>SUM(E5682:AB5682)</f>
        <v>280.00000000000114</v>
      </c>
      <c r="AD5682" s="3165"/>
      <c r="AE5682" s="203">
        <v>100</v>
      </c>
      <c r="AF5682" s="95">
        <v>20</v>
      </c>
      <c r="AJ5682" s="952"/>
      <c r="AK5682" s="953"/>
      <c r="AL5682" s="952"/>
      <c r="AM5682" s="849"/>
    </row>
    <row r="5683" spans="1:40" s="181" customFormat="1" x14ac:dyDescent="0.25">
      <c r="A5683" s="3299"/>
      <c r="B5683" s="3302"/>
      <c r="C5683" s="123" t="s">
        <v>14</v>
      </c>
      <c r="D5683" s="108" t="s">
        <v>139</v>
      </c>
      <c r="E5683" s="308">
        <f t="shared" ref="E5683:AB5683" si="2654">(E5687-D5687)*$AE5682*$AF5682</f>
        <v>0</v>
      </c>
      <c r="F5683" s="309">
        <f t="shared" si="2654"/>
        <v>2.0000000000024443</v>
      </c>
      <c r="G5683" s="309">
        <f t="shared" si="2654"/>
        <v>0</v>
      </c>
      <c r="H5683" s="415">
        <f t="shared" si="2654"/>
        <v>1.9999999999953388</v>
      </c>
      <c r="I5683" s="309">
        <f t="shared" si="2654"/>
        <v>0</v>
      </c>
      <c r="J5683" s="309">
        <f t="shared" si="2654"/>
        <v>2.0000000000024443</v>
      </c>
      <c r="K5683" s="309">
        <f t="shared" si="2654"/>
        <v>0</v>
      </c>
      <c r="L5683" s="309">
        <f t="shared" si="2654"/>
        <v>0</v>
      </c>
      <c r="M5683" s="309">
        <f t="shared" si="2654"/>
        <v>2.0000000000024443</v>
      </c>
      <c r="N5683" s="415">
        <f t="shared" si="2654"/>
        <v>0</v>
      </c>
      <c r="O5683" s="309">
        <f t="shared" si="2654"/>
        <v>1.9999999999953388</v>
      </c>
      <c r="P5683" s="309">
        <f t="shared" si="2654"/>
        <v>0</v>
      </c>
      <c r="Q5683" s="309">
        <f t="shared" si="2654"/>
        <v>0</v>
      </c>
      <c r="R5683" s="309">
        <f t="shared" si="2654"/>
        <v>2.0000000000024443</v>
      </c>
      <c r="S5683" s="309">
        <f t="shared" si="2654"/>
        <v>0</v>
      </c>
      <c r="T5683" s="309">
        <f t="shared" si="2654"/>
        <v>2.0000000000024443</v>
      </c>
      <c r="U5683" s="309">
        <f t="shared" si="2654"/>
        <v>0</v>
      </c>
      <c r="V5683" s="309">
        <f t="shared" si="2654"/>
        <v>1.9999999999953388</v>
      </c>
      <c r="W5683" s="309">
        <f t="shared" si="2654"/>
        <v>0</v>
      </c>
      <c r="X5683" s="309">
        <f t="shared" si="2654"/>
        <v>0</v>
      </c>
      <c r="Y5683" s="415">
        <f>(Y5687-X5687)*$AE5682*$AF5682</f>
        <v>2.0000000000024443</v>
      </c>
      <c r="Z5683" s="309">
        <f>(Z5687-Y5687)*$AE5682*$AF5682</f>
        <v>0</v>
      </c>
      <c r="AA5683" s="309">
        <f t="shared" si="2654"/>
        <v>2.0000000000024443</v>
      </c>
      <c r="AB5683" s="404">
        <f t="shared" si="2654"/>
        <v>0</v>
      </c>
      <c r="AC5683" s="107">
        <f>SUM(E5683:AB5683)</f>
        <v>20.000000000003126</v>
      </c>
      <c r="AD5683" s="81"/>
      <c r="AE5683" s="155"/>
      <c r="AF5683" s="74"/>
      <c r="AJ5683" s="849"/>
      <c r="AK5683" s="849"/>
      <c r="AL5683" s="849"/>
      <c r="AM5683" s="849"/>
    </row>
    <row r="5684" spans="1:40" s="181" customFormat="1" x14ac:dyDescent="0.25">
      <c r="A5684" s="3299"/>
      <c r="B5684" s="3302"/>
      <c r="C5684" s="123" t="s">
        <v>15</v>
      </c>
      <c r="D5684" s="108" t="s">
        <v>54</v>
      </c>
      <c r="E5684" s="327">
        <v>1</v>
      </c>
      <c r="F5684" s="328">
        <v>1</v>
      </c>
      <c r="G5684" s="328">
        <v>1</v>
      </c>
      <c r="H5684" s="420">
        <v>1</v>
      </c>
      <c r="I5684" s="328">
        <v>1</v>
      </c>
      <c r="J5684" s="328">
        <v>1</v>
      </c>
      <c r="K5684" s="328">
        <v>1</v>
      </c>
      <c r="L5684" s="328">
        <v>1</v>
      </c>
      <c r="M5684" s="328">
        <v>1</v>
      </c>
      <c r="N5684" s="420">
        <v>1</v>
      </c>
      <c r="O5684" s="328">
        <v>1</v>
      </c>
      <c r="P5684" s="328">
        <v>1</v>
      </c>
      <c r="Q5684" s="328">
        <v>1</v>
      </c>
      <c r="R5684" s="328">
        <v>1</v>
      </c>
      <c r="S5684" s="328">
        <v>1</v>
      </c>
      <c r="T5684" s="328">
        <v>1</v>
      </c>
      <c r="U5684" s="328">
        <v>1</v>
      </c>
      <c r="V5684" s="328">
        <v>1</v>
      </c>
      <c r="W5684" s="328">
        <v>1</v>
      </c>
      <c r="X5684" s="328">
        <v>1</v>
      </c>
      <c r="Y5684" s="420">
        <v>1</v>
      </c>
      <c r="Z5684" s="328">
        <v>1</v>
      </c>
      <c r="AA5684" s="328">
        <v>1</v>
      </c>
      <c r="AB5684" s="1552">
        <v>1</v>
      </c>
      <c r="AC5684" s="1339">
        <f>AVERAGE(E5684:AB5684)</f>
        <v>1</v>
      </c>
      <c r="AD5684" s="81"/>
      <c r="AE5684" s="155"/>
      <c r="AF5684" s="74"/>
      <c r="AJ5684" s="849"/>
      <c r="AK5684" s="849"/>
      <c r="AL5684" s="849"/>
      <c r="AM5684" s="849"/>
    </row>
    <row r="5685" spans="1:40" s="181" customFormat="1" ht="16.5" thickBot="1" x14ac:dyDescent="0.3">
      <c r="A5685" s="3300"/>
      <c r="B5685" s="3303"/>
      <c r="C5685" s="126" t="s">
        <v>17</v>
      </c>
      <c r="D5685" s="114"/>
      <c r="E5685" s="318">
        <f t="shared" ref="E5685:AB5685" si="2655">E5683/E5682</f>
        <v>0</v>
      </c>
      <c r="F5685" s="319">
        <f t="shared" si="2655"/>
        <v>0.16666666666686403</v>
      </c>
      <c r="G5685" s="319">
        <f t="shared" si="2655"/>
        <v>0</v>
      </c>
      <c r="H5685" s="430">
        <f t="shared" si="2655"/>
        <v>0.19999999999971579</v>
      </c>
      <c r="I5685" s="319">
        <f t="shared" si="2655"/>
        <v>0</v>
      </c>
      <c r="J5685" s="319">
        <f t="shared" si="2655"/>
        <v>0.16666666666686403</v>
      </c>
      <c r="K5685" s="319">
        <f t="shared" si="2655"/>
        <v>0</v>
      </c>
      <c r="L5685" s="319">
        <f t="shared" si="2655"/>
        <v>0</v>
      </c>
      <c r="M5685" s="319">
        <f t="shared" si="2655"/>
        <v>0.16666666666686403</v>
      </c>
      <c r="N5685" s="430">
        <f t="shared" si="2655"/>
        <v>0</v>
      </c>
      <c r="O5685" s="319">
        <f t="shared" si="2655"/>
        <v>0.16666666666627192</v>
      </c>
      <c r="P5685" s="319">
        <f t="shared" si="2655"/>
        <v>0</v>
      </c>
      <c r="Q5685" s="319">
        <f t="shared" si="2655"/>
        <v>0</v>
      </c>
      <c r="R5685" s="319">
        <f t="shared" si="2655"/>
        <v>0.16666666666686403</v>
      </c>
      <c r="S5685" s="319">
        <f t="shared" si="2655"/>
        <v>0</v>
      </c>
      <c r="T5685" s="319">
        <f t="shared" si="2655"/>
        <v>0.20000000000042634</v>
      </c>
      <c r="U5685" s="319">
        <f t="shared" si="2655"/>
        <v>0</v>
      </c>
      <c r="V5685" s="319">
        <f t="shared" si="2655"/>
        <v>0.16666666666627192</v>
      </c>
      <c r="W5685" s="319">
        <f t="shared" si="2655"/>
        <v>0</v>
      </c>
      <c r="X5685" s="319">
        <f t="shared" si="2655"/>
        <v>0</v>
      </c>
      <c r="Y5685" s="430">
        <f>Y5683/Y5682</f>
        <v>0.16666666666686403</v>
      </c>
      <c r="Z5685" s="319">
        <f t="shared" si="2655"/>
        <v>0</v>
      </c>
      <c r="AA5685" s="319">
        <f t="shared" si="2655"/>
        <v>0.16666666666686403</v>
      </c>
      <c r="AB5685" s="874">
        <f t="shared" si="2655"/>
        <v>0</v>
      </c>
      <c r="AC5685" s="502">
        <f>MAX(E5685:AB5685)</f>
        <v>0.20000000000042634</v>
      </c>
      <c r="AD5685" s="143"/>
      <c r="AE5685" s="127"/>
      <c r="AF5685" s="175"/>
      <c r="AJ5685" s="849"/>
      <c r="AK5685" s="849"/>
      <c r="AL5685" s="849"/>
      <c r="AM5685" s="849"/>
    </row>
    <row r="5686" spans="1:40" s="181" customFormat="1" hidden="1" x14ac:dyDescent="0.25">
      <c r="A5686" s="2208"/>
      <c r="B5686" s="2211"/>
      <c r="C5686" s="504" t="s">
        <v>18</v>
      </c>
      <c r="D5686" s="113">
        <v>47.78</v>
      </c>
      <c r="E5686" s="2593">
        <v>47.786000000000001</v>
      </c>
      <c r="F5686" s="203">
        <v>47.792000000000002</v>
      </c>
      <c r="G5686" s="203">
        <v>47.798000000000002</v>
      </c>
      <c r="H5686" s="413">
        <v>47.802999999999997</v>
      </c>
      <c r="I5686" s="203">
        <v>47.808999999999997</v>
      </c>
      <c r="J5686" s="203">
        <v>47.814999999999998</v>
      </c>
      <c r="K5686" s="203">
        <v>47.820999999999998</v>
      </c>
      <c r="L5686" s="203">
        <v>47.826999999999998</v>
      </c>
      <c r="M5686" s="203">
        <v>47.832999999999998</v>
      </c>
      <c r="N5686" s="413">
        <v>47.838000000000001</v>
      </c>
      <c r="O5686" s="203">
        <v>47.844000000000001</v>
      </c>
      <c r="P5686" s="203">
        <v>47.85</v>
      </c>
      <c r="Q5686" s="203">
        <v>47.856000000000002</v>
      </c>
      <c r="R5686" s="203">
        <v>47.862000000000002</v>
      </c>
      <c r="S5686" s="203">
        <v>47.868000000000002</v>
      </c>
      <c r="T5686" s="203">
        <v>47.872999999999998</v>
      </c>
      <c r="U5686" s="203">
        <v>47.878999999999998</v>
      </c>
      <c r="V5686" s="203">
        <v>47.884999999999998</v>
      </c>
      <c r="W5686" s="203">
        <v>47.890999999999998</v>
      </c>
      <c r="X5686" s="203">
        <v>47.896999999999998</v>
      </c>
      <c r="Y5686" s="413">
        <v>47.902999999999999</v>
      </c>
      <c r="Z5686" s="203">
        <v>47.908000000000001</v>
      </c>
      <c r="AA5686" s="203">
        <v>47.914000000000001</v>
      </c>
      <c r="AB5686" s="330">
        <v>47.92</v>
      </c>
      <c r="AC5686" s="183"/>
      <c r="AD5686" s="2593"/>
      <c r="AE5686" s="203"/>
      <c r="AF5686" s="95"/>
      <c r="AJ5686" s="849"/>
      <c r="AK5686" s="849"/>
      <c r="AL5686" s="849"/>
      <c r="AM5686" s="849"/>
    </row>
    <row r="5687" spans="1:40" s="181" customFormat="1" hidden="1" x14ac:dyDescent="0.25">
      <c r="A5687" s="2209"/>
      <c r="B5687" s="2212"/>
      <c r="C5687" s="124" t="s">
        <v>19</v>
      </c>
      <c r="D5687" s="108">
        <v>16.02</v>
      </c>
      <c r="E5687" s="81">
        <v>16.02</v>
      </c>
      <c r="F5687" s="81">
        <v>16.021000000000001</v>
      </c>
      <c r="G5687" s="81">
        <v>16.021000000000001</v>
      </c>
      <c r="H5687" s="434">
        <v>16.021999999999998</v>
      </c>
      <c r="I5687" s="81">
        <v>16.021999999999998</v>
      </c>
      <c r="J5687" s="81">
        <v>16.023</v>
      </c>
      <c r="K5687" s="81">
        <v>16.023</v>
      </c>
      <c r="L5687" s="81">
        <v>16.023</v>
      </c>
      <c r="M5687" s="81">
        <v>16.024000000000001</v>
      </c>
      <c r="N5687" s="434">
        <v>16.024000000000001</v>
      </c>
      <c r="O5687" s="81">
        <v>16.024999999999999</v>
      </c>
      <c r="P5687" s="81">
        <v>16.024999999999999</v>
      </c>
      <c r="Q5687" s="81">
        <v>16.024999999999999</v>
      </c>
      <c r="R5687" s="81">
        <v>16.026</v>
      </c>
      <c r="S5687" s="81">
        <v>16.026</v>
      </c>
      <c r="T5687" s="81">
        <v>16.027000000000001</v>
      </c>
      <c r="U5687" s="81">
        <v>16.027000000000001</v>
      </c>
      <c r="V5687" s="81">
        <v>16.027999999999999</v>
      </c>
      <c r="W5687" s="81">
        <v>16.027999999999999</v>
      </c>
      <c r="X5687" s="81">
        <v>16.027999999999999</v>
      </c>
      <c r="Y5687" s="434">
        <v>16.029</v>
      </c>
      <c r="Z5687" s="81">
        <v>16.029</v>
      </c>
      <c r="AA5687" s="81">
        <v>16.03</v>
      </c>
      <c r="AB5687" s="349">
        <v>16.03</v>
      </c>
      <c r="AC5687" s="214"/>
      <c r="AD5687" s="81"/>
      <c r="AE5687" s="155"/>
      <c r="AF5687" s="74"/>
      <c r="AH5687" s="849"/>
      <c r="AI5687" s="850"/>
      <c r="AJ5687" s="851"/>
      <c r="AK5687" s="851"/>
      <c r="AL5687" s="333"/>
      <c r="AM5687" s="852"/>
      <c r="AN5687" s="852"/>
    </row>
    <row r="5688" spans="1:40" s="181" customFormat="1" ht="16.5" hidden="1" thickBot="1" x14ac:dyDescent="0.3">
      <c r="A5688" s="2210"/>
      <c r="B5688" s="2587" t="s">
        <v>42</v>
      </c>
      <c r="C5688" s="2583"/>
      <c r="D5688" s="114"/>
      <c r="E5688" s="178">
        <f>SQRT(E5682*E5682+E5683*E5683)/E5673/1.73</f>
        <v>0.64345233626821541</v>
      </c>
      <c r="F5688" s="179">
        <f t="shared" ref="F5688:AB5688" si="2656">SQRT(F5682*F5682+F5683*F5683)/F5673/1.73</f>
        <v>0.65354046568307422</v>
      </c>
      <c r="G5688" s="179">
        <f t="shared" si="2656"/>
        <v>0.64645071621354722</v>
      </c>
      <c r="H5688" s="419">
        <f t="shared" si="2656"/>
        <v>0.54886594477862116</v>
      </c>
      <c r="I5688" s="179">
        <f t="shared" si="2656"/>
        <v>0.64345233626821541</v>
      </c>
      <c r="J5688" s="179">
        <f t="shared" si="2656"/>
        <v>0.65414841030231419</v>
      </c>
      <c r="K5688" s="179">
        <f t="shared" si="2656"/>
        <v>0.64524801720663827</v>
      </c>
      <c r="L5688" s="179">
        <f t="shared" si="2656"/>
        <v>0.63812476402680418</v>
      </c>
      <c r="M5688" s="179">
        <f t="shared" si="2656"/>
        <v>0.65232796018087924</v>
      </c>
      <c r="N5688" s="419">
        <f t="shared" si="2656"/>
        <v>0.5347221850890107</v>
      </c>
      <c r="O5688" s="179">
        <f t="shared" si="2656"/>
        <v>0.64991639655722777</v>
      </c>
      <c r="P5688" s="179">
        <f t="shared" si="2656"/>
        <v>0.63636845733682201</v>
      </c>
      <c r="Q5688" s="179">
        <f t="shared" si="2656"/>
        <v>0.63636845733682201</v>
      </c>
      <c r="R5688" s="179">
        <f t="shared" si="2656"/>
        <v>0.64573878886592084</v>
      </c>
      <c r="S5688" s="179">
        <f t="shared" si="2656"/>
        <v>0.63695281772005152</v>
      </c>
      <c r="T5688" s="179">
        <f t="shared" si="2656"/>
        <v>0.54180333151867621</v>
      </c>
      <c r="U5688" s="179">
        <f t="shared" si="2656"/>
        <v>0.63636845733682201</v>
      </c>
      <c r="V5688" s="179">
        <f t="shared" si="2656"/>
        <v>0.64514636795864244</v>
      </c>
      <c r="W5688" s="179">
        <f t="shared" si="2656"/>
        <v>0.63812476402680418</v>
      </c>
      <c r="X5688" s="179">
        <f t="shared" si="2656"/>
        <v>0.63753825229516192</v>
      </c>
      <c r="Y5688" s="419">
        <f>SQRT(V5682*V5682+V5683*V5683)/V5673/1.73</f>
        <v>0.64514636795864244</v>
      </c>
      <c r="Z5688" s="179">
        <f t="shared" si="2656"/>
        <v>0.5298209734933278</v>
      </c>
      <c r="AA5688" s="179">
        <f t="shared" si="2656"/>
        <v>0.6475225976749428</v>
      </c>
      <c r="AB5688" s="405">
        <f t="shared" si="2656"/>
        <v>0.64048164219495485</v>
      </c>
      <c r="AC5688" s="1341">
        <f>AVERAGE(E5688:AB5688)</f>
        <v>0.62615128367883899</v>
      </c>
      <c r="AD5688" s="96">
        <f>(AC5684-AC5688)/AC5684</f>
        <v>0.37384871632116101</v>
      </c>
      <c r="AE5688" s="79"/>
      <c r="AF5688" s="80"/>
      <c r="AJ5688" s="951"/>
      <c r="AK5688" s="951"/>
      <c r="AL5688" s="849"/>
      <c r="AM5688" s="951"/>
    </row>
    <row r="5689" spans="1:40" s="181" customFormat="1" x14ac:dyDescent="0.25">
      <c r="A5689" s="3298" t="s">
        <v>37</v>
      </c>
      <c r="B5689" s="3301" t="s">
        <v>790</v>
      </c>
      <c r="C5689" s="125" t="s">
        <v>13</v>
      </c>
      <c r="D5689" s="122" t="s">
        <v>115</v>
      </c>
      <c r="E5689" s="326">
        <f t="shared" ref="E5689:AB5689" si="2657">(E5693-D5693)*$AE5689*$AF5689</f>
        <v>0</v>
      </c>
      <c r="F5689" s="322">
        <f t="shared" si="2657"/>
        <v>0</v>
      </c>
      <c r="G5689" s="322">
        <f t="shared" si="2657"/>
        <v>0</v>
      </c>
      <c r="H5689" s="436">
        <f t="shared" si="2657"/>
        <v>0</v>
      </c>
      <c r="I5689" s="322">
        <f t="shared" si="2657"/>
        <v>18.000000000000682</v>
      </c>
      <c r="J5689" s="322">
        <f t="shared" si="2657"/>
        <v>16.000000000005343</v>
      </c>
      <c r="K5689" s="322">
        <f t="shared" si="2657"/>
        <v>34.000000000006025</v>
      </c>
      <c r="L5689" s="322">
        <f t="shared" si="2657"/>
        <v>33.999999999991815</v>
      </c>
      <c r="M5689" s="322">
        <f t="shared" si="2657"/>
        <v>18.000000000000682</v>
      </c>
      <c r="N5689" s="436">
        <f t="shared" si="2657"/>
        <v>16.000000000005343</v>
      </c>
      <c r="O5689" s="322">
        <f t="shared" si="2657"/>
        <v>18.000000000000682</v>
      </c>
      <c r="P5689" s="322">
        <f t="shared" si="2657"/>
        <v>15.999999999991132</v>
      </c>
      <c r="Q5689" s="322">
        <f t="shared" si="2657"/>
        <v>0</v>
      </c>
      <c r="R5689" s="322">
        <f t="shared" si="2657"/>
        <v>0</v>
      </c>
      <c r="S5689" s="322">
        <f t="shared" si="2657"/>
        <v>18.000000000000682</v>
      </c>
      <c r="T5689" s="322">
        <f t="shared" si="2657"/>
        <v>16.000000000005343</v>
      </c>
      <c r="U5689" s="322">
        <f t="shared" si="2657"/>
        <v>18.000000000000682</v>
      </c>
      <c r="V5689" s="322">
        <f t="shared" si="2657"/>
        <v>15.999999999991132</v>
      </c>
      <c r="W5689" s="322">
        <f t="shared" si="2657"/>
        <v>18.000000000000682</v>
      </c>
      <c r="X5689" s="322">
        <f t="shared" si="2657"/>
        <v>16.000000000005343</v>
      </c>
      <c r="Y5689" s="436">
        <f>(Y5693-X5693)*$AE5689*$AF5689</f>
        <v>18.000000000000682</v>
      </c>
      <c r="Z5689" s="322">
        <f>(Z5693-Y5693)*$AE5689*$AF5689</f>
        <v>16.000000000005343</v>
      </c>
      <c r="AA5689" s="322">
        <f t="shared" si="2657"/>
        <v>17.999999999986471</v>
      </c>
      <c r="AB5689" s="579">
        <f t="shared" si="2657"/>
        <v>16.000000000005343</v>
      </c>
      <c r="AC5689" s="134">
        <f>SUM(E5689:AB5689)</f>
        <v>340.00000000000341</v>
      </c>
      <c r="AD5689" s="2389"/>
      <c r="AE5689" s="91">
        <v>100</v>
      </c>
      <c r="AF5689" s="92">
        <v>20</v>
      </c>
      <c r="AJ5689" s="952"/>
      <c r="AK5689" s="953"/>
      <c r="AL5689" s="952"/>
      <c r="AM5689" s="849"/>
    </row>
    <row r="5690" spans="1:40" s="181" customFormat="1" x14ac:dyDescent="0.25">
      <c r="A5690" s="3299"/>
      <c r="B5690" s="3302"/>
      <c r="C5690" s="123" t="s">
        <v>14</v>
      </c>
      <c r="D5690" s="108" t="s">
        <v>139</v>
      </c>
      <c r="E5690" s="308">
        <f t="shared" ref="E5690:AB5690" si="2658">(E5694-D5694)*$AE5689*$AF5689</f>
        <v>0</v>
      </c>
      <c r="F5690" s="309">
        <f t="shared" si="2658"/>
        <v>0</v>
      </c>
      <c r="G5690" s="309">
        <f t="shared" si="2658"/>
        <v>0</v>
      </c>
      <c r="H5690" s="415">
        <f t="shared" si="2658"/>
        <v>0</v>
      </c>
      <c r="I5690" s="309">
        <f t="shared" si="2658"/>
        <v>10.000000000005116</v>
      </c>
      <c r="J5690" s="309">
        <f t="shared" si="2658"/>
        <v>7.9999999999955662</v>
      </c>
      <c r="K5690" s="309">
        <f t="shared" si="2658"/>
        <v>18.000000000000682</v>
      </c>
      <c r="L5690" s="309">
        <f t="shared" si="2658"/>
        <v>18.000000000000682</v>
      </c>
      <c r="M5690" s="309">
        <f t="shared" si="2658"/>
        <v>9.9999999999980105</v>
      </c>
      <c r="N5690" s="415">
        <f t="shared" si="2658"/>
        <v>8.0000000000026716</v>
      </c>
      <c r="O5690" s="309">
        <f t="shared" si="2658"/>
        <v>9.9999999999980105</v>
      </c>
      <c r="P5690" s="309">
        <f t="shared" si="2658"/>
        <v>8.0000000000026716</v>
      </c>
      <c r="Q5690" s="309">
        <f t="shared" si="2658"/>
        <v>0</v>
      </c>
      <c r="R5690" s="309">
        <f t="shared" si="2658"/>
        <v>0</v>
      </c>
      <c r="S5690" s="309">
        <f t="shared" si="2658"/>
        <v>9.9999999999980105</v>
      </c>
      <c r="T5690" s="309">
        <f t="shared" si="2658"/>
        <v>8.0000000000026716</v>
      </c>
      <c r="U5690" s="309">
        <f t="shared" si="2658"/>
        <v>9.9999999999980105</v>
      </c>
      <c r="V5690" s="309">
        <f t="shared" si="2658"/>
        <v>8.0000000000026716</v>
      </c>
      <c r="W5690" s="309">
        <f t="shared" si="2658"/>
        <v>9.9999999999980105</v>
      </c>
      <c r="X5690" s="309">
        <f t="shared" si="2658"/>
        <v>8.0000000000026716</v>
      </c>
      <c r="Y5690" s="415">
        <f>(Y5694-X5694)*$AE5689*$AF5689</f>
        <v>9.9999999999980105</v>
      </c>
      <c r="Z5690" s="309">
        <f>(Z5694-Y5694)*$AE5689*$AF5689</f>
        <v>7.9999999999955662</v>
      </c>
      <c r="AA5690" s="309">
        <f t="shared" si="2658"/>
        <v>10.000000000005116</v>
      </c>
      <c r="AB5690" s="404">
        <f t="shared" si="2658"/>
        <v>7.9999999999955662</v>
      </c>
      <c r="AC5690" s="107">
        <f>SUM(E5690:AB5690)</f>
        <v>179.99999999999972</v>
      </c>
      <c r="AD5690" s="81"/>
      <c r="AE5690" s="155"/>
      <c r="AF5690" s="74"/>
      <c r="AJ5690" s="849"/>
      <c r="AK5690" s="849"/>
      <c r="AL5690" s="849"/>
      <c r="AM5690" s="849"/>
    </row>
    <row r="5691" spans="1:40" s="181" customFormat="1" x14ac:dyDescent="0.25">
      <c r="A5691" s="3299"/>
      <c r="B5691" s="3302"/>
      <c r="C5691" s="123" t="s">
        <v>15</v>
      </c>
      <c r="D5691" s="108" t="s">
        <v>54</v>
      </c>
      <c r="E5691" s="1860">
        <v>0</v>
      </c>
      <c r="F5691" s="1862">
        <v>0</v>
      </c>
      <c r="G5691" s="1862">
        <v>0</v>
      </c>
      <c r="H5691" s="1586">
        <v>0</v>
      </c>
      <c r="I5691" s="1862">
        <v>1</v>
      </c>
      <c r="J5691" s="1862">
        <v>1</v>
      </c>
      <c r="K5691" s="1862">
        <v>2</v>
      </c>
      <c r="L5691" s="1862">
        <v>2</v>
      </c>
      <c r="M5691" s="1862">
        <v>1</v>
      </c>
      <c r="N5691" s="1586">
        <v>1</v>
      </c>
      <c r="O5691" s="1862">
        <v>1</v>
      </c>
      <c r="P5691" s="1862">
        <v>1</v>
      </c>
      <c r="Q5691" s="1862">
        <v>0</v>
      </c>
      <c r="R5691" s="1862">
        <v>0</v>
      </c>
      <c r="S5691" s="1862">
        <v>1</v>
      </c>
      <c r="T5691" s="1862">
        <v>1</v>
      </c>
      <c r="U5691" s="1862">
        <v>1</v>
      </c>
      <c r="V5691" s="1862">
        <v>1</v>
      </c>
      <c r="W5691" s="1862">
        <v>1</v>
      </c>
      <c r="X5691" s="1862">
        <v>1</v>
      </c>
      <c r="Y5691" s="1586">
        <v>1</v>
      </c>
      <c r="Z5691" s="1862">
        <v>1</v>
      </c>
      <c r="AA5691" s="1862">
        <v>1</v>
      </c>
      <c r="AB5691" s="1863">
        <v>1</v>
      </c>
      <c r="AC5691" s="107">
        <f>AVERAGE(E5691:AB5691)</f>
        <v>0.83333333333333337</v>
      </c>
      <c r="AD5691" s="81"/>
      <c r="AE5691" s="155"/>
      <c r="AF5691" s="74"/>
      <c r="AJ5691" s="849"/>
      <c r="AK5691" s="849"/>
      <c r="AL5691" s="849"/>
      <c r="AM5691" s="849"/>
    </row>
    <row r="5692" spans="1:40" s="181" customFormat="1" ht="16.5" thickBot="1" x14ac:dyDescent="0.3">
      <c r="A5692" s="3300"/>
      <c r="B5692" s="3303"/>
      <c r="C5692" s="126" t="s">
        <v>17</v>
      </c>
      <c r="D5692" s="114"/>
      <c r="E5692" s="318" t="e">
        <f t="shared" ref="E5692:AB5692" si="2659">E5690/E5689</f>
        <v>#DIV/0!</v>
      </c>
      <c r="F5692" s="319" t="e">
        <f t="shared" si="2659"/>
        <v>#DIV/0!</v>
      </c>
      <c r="G5692" s="319" t="e">
        <f t="shared" si="2659"/>
        <v>#DIV/0!</v>
      </c>
      <c r="H5692" s="430" t="e">
        <f t="shared" si="2659"/>
        <v>#DIV/0!</v>
      </c>
      <c r="I5692" s="319">
        <f t="shared" si="2659"/>
        <v>0.5555555555558187</v>
      </c>
      <c r="J5692" s="319">
        <f t="shared" si="2659"/>
        <v>0.49999999999955591</v>
      </c>
      <c r="K5692" s="319">
        <f t="shared" si="2659"/>
        <v>0.52941176470580864</v>
      </c>
      <c r="L5692" s="319">
        <f t="shared" si="2659"/>
        <v>0.52941176470602991</v>
      </c>
      <c r="M5692" s="319">
        <f t="shared" si="2659"/>
        <v>0.55555555555542402</v>
      </c>
      <c r="N5692" s="430">
        <f t="shared" si="2659"/>
        <v>0.5</v>
      </c>
      <c r="O5692" s="319">
        <f t="shared" si="2659"/>
        <v>0.55555555555542402</v>
      </c>
      <c r="P5692" s="319">
        <f t="shared" si="2659"/>
        <v>0.50000000000044409</v>
      </c>
      <c r="Q5692" s="319" t="e">
        <f t="shared" si="2659"/>
        <v>#DIV/0!</v>
      </c>
      <c r="R5692" s="319" t="e">
        <f t="shared" si="2659"/>
        <v>#DIV/0!</v>
      </c>
      <c r="S5692" s="319">
        <f t="shared" si="2659"/>
        <v>0.55555555555542402</v>
      </c>
      <c r="T5692" s="319">
        <f t="shared" si="2659"/>
        <v>0.5</v>
      </c>
      <c r="U5692" s="319">
        <f t="shared" si="2659"/>
        <v>0.55555555555542402</v>
      </c>
      <c r="V5692" s="319">
        <f t="shared" si="2659"/>
        <v>0.50000000000044409</v>
      </c>
      <c r="W5692" s="319">
        <f t="shared" si="2659"/>
        <v>0.55555555555542402</v>
      </c>
      <c r="X5692" s="319">
        <f t="shared" si="2659"/>
        <v>0.5</v>
      </c>
      <c r="Y5692" s="430">
        <f>Y5690/Y5689</f>
        <v>0.55555555555542402</v>
      </c>
      <c r="Z5692" s="319">
        <f t="shared" si="2659"/>
        <v>0.49999999999955591</v>
      </c>
      <c r="AA5692" s="319">
        <f t="shared" si="2659"/>
        <v>0.55555555555625735</v>
      </c>
      <c r="AB5692" s="874">
        <f t="shared" si="2659"/>
        <v>0.49999999999955591</v>
      </c>
      <c r="AC5692" s="481" t="e">
        <f>MAX(E5692:AB5692)</f>
        <v>#DIV/0!</v>
      </c>
      <c r="AD5692" s="93"/>
      <c r="AE5692" s="94"/>
      <c r="AF5692" s="505"/>
      <c r="AJ5692" s="849"/>
      <c r="AK5692" s="849"/>
      <c r="AL5692" s="849"/>
      <c r="AM5692" s="849"/>
    </row>
    <row r="5693" spans="1:40" s="181" customFormat="1" ht="16.5" hidden="1" thickBot="1" x14ac:dyDescent="0.3">
      <c r="A5693" s="2208"/>
      <c r="B5693" s="2211"/>
      <c r="C5693" s="504" t="s">
        <v>18</v>
      </c>
      <c r="D5693" s="113">
        <v>63.37</v>
      </c>
      <c r="E5693" s="2593">
        <v>63.37</v>
      </c>
      <c r="F5693" s="203">
        <v>63.37</v>
      </c>
      <c r="G5693" s="203">
        <v>63.37</v>
      </c>
      <c r="H5693" s="413">
        <v>63.37</v>
      </c>
      <c r="I5693" s="203">
        <v>63.378999999999998</v>
      </c>
      <c r="J5693" s="203">
        <v>63.387</v>
      </c>
      <c r="K5693" s="203">
        <v>63.404000000000003</v>
      </c>
      <c r="L5693" s="203">
        <v>63.420999999999999</v>
      </c>
      <c r="M5693" s="203">
        <v>63.43</v>
      </c>
      <c r="N5693" s="413">
        <v>63.438000000000002</v>
      </c>
      <c r="O5693" s="203">
        <v>63.447000000000003</v>
      </c>
      <c r="P5693" s="203">
        <v>63.454999999999998</v>
      </c>
      <c r="Q5693" s="203">
        <v>63.454999999999998</v>
      </c>
      <c r="R5693" s="203">
        <v>63.454999999999998</v>
      </c>
      <c r="S5693" s="203">
        <v>63.463999999999999</v>
      </c>
      <c r="T5693" s="203">
        <v>63.472000000000001</v>
      </c>
      <c r="U5693" s="203">
        <v>63.481000000000002</v>
      </c>
      <c r="V5693" s="203">
        <v>63.488999999999997</v>
      </c>
      <c r="W5693" s="203">
        <v>63.497999999999998</v>
      </c>
      <c r="X5693" s="203">
        <v>63.506</v>
      </c>
      <c r="Y5693" s="413">
        <v>63.515000000000001</v>
      </c>
      <c r="Z5693" s="203">
        <v>63.523000000000003</v>
      </c>
      <c r="AA5693" s="203">
        <v>63.531999999999996</v>
      </c>
      <c r="AB5693" s="330">
        <v>63.54</v>
      </c>
      <c r="AC5693" s="183"/>
      <c r="AD5693" s="2593"/>
      <c r="AE5693" s="203"/>
      <c r="AF5693" s="95"/>
      <c r="AJ5693" s="849"/>
      <c r="AK5693" s="849"/>
      <c r="AL5693" s="849"/>
      <c r="AM5693" s="849"/>
    </row>
    <row r="5694" spans="1:40" s="181" customFormat="1" ht="16.5" hidden="1" thickBot="1" x14ac:dyDescent="0.3">
      <c r="A5694" s="2209"/>
      <c r="B5694" s="2212"/>
      <c r="C5694" s="124" t="s">
        <v>19</v>
      </c>
      <c r="D5694" s="108">
        <v>19.88</v>
      </c>
      <c r="E5694" s="81">
        <v>19.88</v>
      </c>
      <c r="F5694" s="81">
        <v>19.88</v>
      </c>
      <c r="G5694" s="81">
        <v>19.88</v>
      </c>
      <c r="H5694" s="434">
        <v>19.88</v>
      </c>
      <c r="I5694" s="81">
        <v>19.885000000000002</v>
      </c>
      <c r="J5694" s="81">
        <v>19.888999999999999</v>
      </c>
      <c r="K5694" s="81">
        <v>19.898</v>
      </c>
      <c r="L5694" s="81">
        <v>19.907</v>
      </c>
      <c r="M5694" s="81">
        <v>19.911999999999999</v>
      </c>
      <c r="N5694" s="434">
        <v>19.916</v>
      </c>
      <c r="O5694" s="81">
        <v>19.920999999999999</v>
      </c>
      <c r="P5694" s="81">
        <v>19.925000000000001</v>
      </c>
      <c r="Q5694" s="81">
        <v>19.925000000000001</v>
      </c>
      <c r="R5694" s="81">
        <v>19.925000000000001</v>
      </c>
      <c r="S5694" s="81">
        <v>19.93</v>
      </c>
      <c r="T5694" s="81">
        <v>19.934000000000001</v>
      </c>
      <c r="U5694" s="81">
        <v>19.939</v>
      </c>
      <c r="V5694" s="81">
        <v>19.943000000000001</v>
      </c>
      <c r="W5694" s="81">
        <v>19.948</v>
      </c>
      <c r="X5694" s="81">
        <v>19.952000000000002</v>
      </c>
      <c r="Y5694" s="434">
        <v>19.957000000000001</v>
      </c>
      <c r="Z5694" s="81">
        <v>19.960999999999999</v>
      </c>
      <c r="AA5694" s="81">
        <v>19.966000000000001</v>
      </c>
      <c r="AB5694" s="349">
        <v>19.97</v>
      </c>
      <c r="AC5694" s="214"/>
      <c r="AD5694" s="81"/>
      <c r="AE5694" s="155"/>
      <c r="AF5694" s="74"/>
      <c r="AH5694" s="849"/>
      <c r="AI5694" s="850"/>
      <c r="AJ5694" s="851"/>
      <c r="AK5694" s="851"/>
      <c r="AL5694" s="333"/>
      <c r="AM5694" s="852"/>
      <c r="AN5694" s="852"/>
    </row>
    <row r="5695" spans="1:40" s="181" customFormat="1" ht="16.5" hidden="1" thickBot="1" x14ac:dyDescent="0.3">
      <c r="A5695" s="2210"/>
      <c r="B5695" s="2587" t="s">
        <v>42</v>
      </c>
      <c r="C5695" s="2583"/>
      <c r="D5695" s="114"/>
      <c r="E5695" s="178">
        <f>SQRT(E5689*E5689+E5690*E5690)/E5673/1.73</f>
        <v>0</v>
      </c>
      <c r="F5695" s="179">
        <f t="shared" ref="F5695:AB5695" si="2660">SQRT(F5689*F5689+F5690*F5690)/F5673/1.73</f>
        <v>0</v>
      </c>
      <c r="G5695" s="179">
        <f t="shared" si="2660"/>
        <v>0</v>
      </c>
      <c r="H5695" s="419">
        <f t="shared" si="2660"/>
        <v>0</v>
      </c>
      <c r="I5695" s="179">
        <f t="shared" si="2660"/>
        <v>1.1041245445953802</v>
      </c>
      <c r="J5695" s="179">
        <f t="shared" si="2660"/>
        <v>0.96187895254744527</v>
      </c>
      <c r="K5695" s="179">
        <f t="shared" si="2660"/>
        <v>2.0685989043338266</v>
      </c>
      <c r="L5695" s="179">
        <f t="shared" si="2660"/>
        <v>2.0457624858860508</v>
      </c>
      <c r="M5695" s="179">
        <f t="shared" si="2660"/>
        <v>1.1041245445951953</v>
      </c>
      <c r="N5695" s="419">
        <f t="shared" si="2660"/>
        <v>0.95654012394883192</v>
      </c>
      <c r="O5695" s="179">
        <f t="shared" si="2660"/>
        <v>1.1000427533027914</v>
      </c>
      <c r="P5695" s="179">
        <f t="shared" si="2660"/>
        <v>0.94864208622747959</v>
      </c>
      <c r="Q5695" s="179">
        <f t="shared" si="2660"/>
        <v>0</v>
      </c>
      <c r="R5695" s="179">
        <f t="shared" si="2660"/>
        <v>0</v>
      </c>
      <c r="S5695" s="179">
        <f t="shared" si="2660"/>
        <v>1.0929717714174658</v>
      </c>
      <c r="T5695" s="179">
        <f t="shared" si="2660"/>
        <v>0.95038591359254343</v>
      </c>
      <c r="U5695" s="179">
        <f t="shared" si="2660"/>
        <v>1.0919690450216699</v>
      </c>
      <c r="V5695" s="179">
        <f t="shared" si="2660"/>
        <v>0.94864208622747959</v>
      </c>
      <c r="W5695" s="179">
        <f t="shared" si="2660"/>
        <v>1.0949827590373693</v>
      </c>
      <c r="X5695" s="179">
        <f t="shared" si="2660"/>
        <v>0.95038591359254343</v>
      </c>
      <c r="Y5695" s="419">
        <f>SQRT(V5689*V5689+V5690*V5690)/V5673/1.73</f>
        <v>0.94864208622747959</v>
      </c>
      <c r="Z5695" s="179">
        <f t="shared" si="2660"/>
        <v>0.94777257010861937</v>
      </c>
      <c r="AA5695" s="179">
        <f t="shared" si="2660"/>
        <v>1.0959910304540532</v>
      </c>
      <c r="AB5695" s="405">
        <f t="shared" si="2660"/>
        <v>0.9547736601925243</v>
      </c>
      <c r="AC5695" s="109">
        <f>AVERAGE(E5695:AB5695)</f>
        <v>0.84859296797119788</v>
      </c>
      <c r="AD5695" s="96">
        <f>(AC5691-AC5695)/AC5691</f>
        <v>-1.8311561565437406E-2</v>
      </c>
      <c r="AE5695" s="79"/>
      <c r="AF5695" s="80"/>
      <c r="AJ5695" s="951"/>
      <c r="AK5695" s="951"/>
      <c r="AL5695" s="849"/>
      <c r="AM5695" s="951"/>
    </row>
    <row r="5696" spans="1:40" s="181" customFormat="1" x14ac:dyDescent="0.25">
      <c r="A5696" s="3298" t="s">
        <v>23</v>
      </c>
      <c r="B5696" s="3301" t="s">
        <v>791</v>
      </c>
      <c r="C5696" s="125" t="s">
        <v>13</v>
      </c>
      <c r="D5696" s="122" t="s">
        <v>115</v>
      </c>
      <c r="E5696" s="326">
        <f t="shared" ref="E5696:AB5696" si="2661">(E5700-D5700)*$AE5696*$AF5696</f>
        <v>16.000000000019554</v>
      </c>
      <c r="F5696" s="322">
        <f t="shared" si="2661"/>
        <v>15.999999999991132</v>
      </c>
      <c r="G5696" s="322">
        <f t="shared" si="2661"/>
        <v>15.999999999991132</v>
      </c>
      <c r="H5696" s="436">
        <f t="shared" si="2661"/>
        <v>16.000000000019554</v>
      </c>
      <c r="I5696" s="322">
        <f t="shared" si="2661"/>
        <v>13.999999999981583</v>
      </c>
      <c r="J5696" s="322">
        <f t="shared" si="2661"/>
        <v>15.999999999991132</v>
      </c>
      <c r="K5696" s="322">
        <f t="shared" si="2661"/>
        <v>32.000000000010687</v>
      </c>
      <c r="L5696" s="322">
        <f t="shared" si="2661"/>
        <v>32.000000000010687</v>
      </c>
      <c r="M5696" s="322">
        <f t="shared" si="2661"/>
        <v>31.999999999982265</v>
      </c>
      <c r="N5696" s="436">
        <f t="shared" si="2661"/>
        <v>32.000000000010687</v>
      </c>
      <c r="O5696" s="322">
        <f t="shared" si="2661"/>
        <v>30.000000000001137</v>
      </c>
      <c r="P5696" s="322">
        <f t="shared" si="2661"/>
        <v>15.999999999991132</v>
      </c>
      <c r="Q5696" s="322">
        <f t="shared" si="2661"/>
        <v>32.000000000010687</v>
      </c>
      <c r="R5696" s="322">
        <f t="shared" si="2661"/>
        <v>15.999999999991132</v>
      </c>
      <c r="S5696" s="322">
        <f t="shared" si="2661"/>
        <v>32.000000000010687</v>
      </c>
      <c r="T5696" s="322">
        <f t="shared" si="2661"/>
        <v>30.000000000001137</v>
      </c>
      <c r="U5696" s="322">
        <f t="shared" si="2661"/>
        <v>15.999999999991132</v>
      </c>
      <c r="V5696" s="322">
        <f t="shared" si="2661"/>
        <v>32.000000000010687</v>
      </c>
      <c r="W5696" s="322">
        <f t="shared" si="2661"/>
        <v>31.999999999982265</v>
      </c>
      <c r="X5696" s="322">
        <f t="shared" si="2661"/>
        <v>32.000000000010687</v>
      </c>
      <c r="Y5696" s="436">
        <f>(Y5700-X5700)*$AE5696*$AF5696</f>
        <v>32.000000000010687</v>
      </c>
      <c r="Z5696" s="322">
        <f>(Z5700-Y5700)*$AE5696*$AF5696</f>
        <v>30.000000000001137</v>
      </c>
      <c r="AA5696" s="322">
        <f t="shared" si="2661"/>
        <v>31.999999999982265</v>
      </c>
      <c r="AB5696" s="579">
        <f t="shared" si="2661"/>
        <v>15.999999999991132</v>
      </c>
      <c r="AC5696" s="106">
        <f>SUM(E5696:AB5696)</f>
        <v>599.99999999999432</v>
      </c>
      <c r="AD5696" s="3165"/>
      <c r="AE5696" s="203">
        <v>100</v>
      </c>
      <c r="AF5696" s="95">
        <v>20</v>
      </c>
      <c r="AJ5696" s="952"/>
      <c r="AK5696" s="953"/>
      <c r="AL5696" s="952"/>
      <c r="AM5696" s="849"/>
    </row>
    <row r="5697" spans="1:40" s="181" customFormat="1" x14ac:dyDescent="0.25">
      <c r="A5697" s="3299"/>
      <c r="B5697" s="3302"/>
      <c r="C5697" s="123" t="s">
        <v>14</v>
      </c>
      <c r="D5697" s="108" t="s">
        <v>139</v>
      </c>
      <c r="E5697" s="308">
        <f t="shared" ref="E5697:AB5697" si="2662">(E5701-D5701)*$AE5696*$AF5696</f>
        <v>10.000000000005116</v>
      </c>
      <c r="F5697" s="309">
        <f t="shared" si="2662"/>
        <v>12.000000000000455</v>
      </c>
      <c r="G5697" s="309">
        <f t="shared" si="2662"/>
        <v>10.000000000005116</v>
      </c>
      <c r="H5697" s="415">
        <f t="shared" si="2662"/>
        <v>9.9999999999909051</v>
      </c>
      <c r="I5697" s="309">
        <f t="shared" si="2662"/>
        <v>10.000000000005116</v>
      </c>
      <c r="J5697" s="309">
        <f t="shared" si="2662"/>
        <v>12.000000000000455</v>
      </c>
      <c r="K5697" s="309">
        <f t="shared" si="2662"/>
        <v>19.999999999996021</v>
      </c>
      <c r="L5697" s="309">
        <f t="shared" si="2662"/>
        <v>22.000000000005571</v>
      </c>
      <c r="M5697" s="309">
        <f t="shared" si="2662"/>
        <v>19.999999999996021</v>
      </c>
      <c r="N5697" s="415">
        <f t="shared" si="2662"/>
        <v>22.000000000005571</v>
      </c>
      <c r="O5697" s="309">
        <f t="shared" si="2662"/>
        <v>19.999999999996021</v>
      </c>
      <c r="P5697" s="309">
        <f t="shared" si="2662"/>
        <v>9.9999999999909051</v>
      </c>
      <c r="Q5697" s="309">
        <f t="shared" si="2662"/>
        <v>22.000000000005571</v>
      </c>
      <c r="R5697" s="309">
        <f t="shared" si="2662"/>
        <v>10.000000000005116</v>
      </c>
      <c r="S5697" s="309">
        <f t="shared" si="2662"/>
        <v>21.99999999999136</v>
      </c>
      <c r="T5697" s="309">
        <f t="shared" si="2662"/>
        <v>20.000000000010232</v>
      </c>
      <c r="U5697" s="309">
        <f t="shared" si="2662"/>
        <v>12.000000000000455</v>
      </c>
      <c r="V5697" s="309">
        <f t="shared" si="2662"/>
        <v>19.999999999996021</v>
      </c>
      <c r="W5697" s="309">
        <f t="shared" si="2662"/>
        <v>21.99999999999136</v>
      </c>
      <c r="X5697" s="309">
        <f t="shared" si="2662"/>
        <v>20.000000000010232</v>
      </c>
      <c r="Y5697" s="415">
        <f>(Y5701-X5701)*$AE5696*$AF5696</f>
        <v>21.99999999999136</v>
      </c>
      <c r="Z5697" s="309">
        <f>(Z5701-Y5701)*$AE5696*$AF5696</f>
        <v>20.000000000010232</v>
      </c>
      <c r="AA5697" s="309">
        <f t="shared" si="2662"/>
        <v>21.99999999999136</v>
      </c>
      <c r="AB5697" s="404">
        <f t="shared" si="2662"/>
        <v>10.000000000005116</v>
      </c>
      <c r="AC5697" s="107">
        <f>SUM(E5697:AB5697)</f>
        <v>400.00000000000568</v>
      </c>
      <c r="AD5697" s="81"/>
      <c r="AE5697" s="155"/>
      <c r="AF5697" s="74"/>
      <c r="AJ5697" s="849"/>
      <c r="AK5697" s="849"/>
      <c r="AL5697" s="849"/>
      <c r="AM5697" s="849"/>
    </row>
    <row r="5698" spans="1:40" s="181" customFormat="1" x14ac:dyDescent="0.25">
      <c r="A5698" s="3299"/>
      <c r="B5698" s="3302"/>
      <c r="C5698" s="123" t="s">
        <v>15</v>
      </c>
      <c r="D5698" s="108" t="s">
        <v>54</v>
      </c>
      <c r="E5698" s="1860">
        <v>1</v>
      </c>
      <c r="F5698" s="1862">
        <v>1</v>
      </c>
      <c r="G5698" s="1862">
        <v>1</v>
      </c>
      <c r="H5698" s="1586">
        <v>1</v>
      </c>
      <c r="I5698" s="1862">
        <v>1</v>
      </c>
      <c r="J5698" s="1862">
        <v>1</v>
      </c>
      <c r="K5698" s="1862">
        <v>2</v>
      </c>
      <c r="L5698" s="1862">
        <v>2</v>
      </c>
      <c r="M5698" s="1862">
        <v>2</v>
      </c>
      <c r="N5698" s="1586">
        <v>2</v>
      </c>
      <c r="O5698" s="1862">
        <v>2</v>
      </c>
      <c r="P5698" s="1862">
        <v>1</v>
      </c>
      <c r="Q5698" s="1862">
        <v>2</v>
      </c>
      <c r="R5698" s="1862">
        <v>1</v>
      </c>
      <c r="S5698" s="1862">
        <v>2</v>
      </c>
      <c r="T5698" s="1862">
        <v>2</v>
      </c>
      <c r="U5698" s="1862">
        <v>1</v>
      </c>
      <c r="V5698" s="1862">
        <v>2</v>
      </c>
      <c r="W5698" s="1862">
        <v>2</v>
      </c>
      <c r="X5698" s="1862">
        <v>2</v>
      </c>
      <c r="Y5698" s="1586">
        <v>2</v>
      </c>
      <c r="Z5698" s="1862">
        <v>2</v>
      </c>
      <c r="AA5698" s="1862">
        <v>2</v>
      </c>
      <c r="AB5698" s="1863">
        <v>1</v>
      </c>
      <c r="AC5698" s="107">
        <f>AVERAGE(E5698:AB5698)</f>
        <v>1.5833333333333333</v>
      </c>
      <c r="AD5698" s="81"/>
      <c r="AE5698" s="155"/>
      <c r="AF5698" s="74"/>
      <c r="AJ5698" s="849"/>
      <c r="AK5698" s="849"/>
      <c r="AL5698" s="849"/>
      <c r="AM5698" s="849"/>
    </row>
    <row r="5699" spans="1:40" s="181" customFormat="1" ht="17.25" customHeight="1" thickBot="1" x14ac:dyDescent="0.3">
      <c r="A5699" s="3300"/>
      <c r="B5699" s="3303"/>
      <c r="C5699" s="126" t="s">
        <v>17</v>
      </c>
      <c r="D5699" s="114"/>
      <c r="E5699" s="318">
        <f t="shared" ref="E5699:AB5699" si="2663">E5697/E5696</f>
        <v>0.62499999999955591</v>
      </c>
      <c r="F5699" s="319">
        <f t="shared" si="2663"/>
        <v>0.75000000000044409</v>
      </c>
      <c r="G5699" s="319">
        <f t="shared" si="2663"/>
        <v>0.62500000000066613</v>
      </c>
      <c r="H5699" s="430">
        <f t="shared" si="2663"/>
        <v>0.62499999999866773</v>
      </c>
      <c r="I5699" s="319">
        <f t="shared" si="2663"/>
        <v>0.71428571428701937</v>
      </c>
      <c r="J5699" s="319">
        <f t="shared" si="2663"/>
        <v>0.75000000000044409</v>
      </c>
      <c r="K5699" s="319">
        <f t="shared" si="2663"/>
        <v>0.62499999999966693</v>
      </c>
      <c r="L5699" s="319">
        <f t="shared" si="2663"/>
        <v>0.68749999999994449</v>
      </c>
      <c r="M5699" s="319">
        <f t="shared" si="2663"/>
        <v>0.62500000000022204</v>
      </c>
      <c r="N5699" s="430">
        <f t="shared" si="2663"/>
        <v>0.68749999999994449</v>
      </c>
      <c r="O5699" s="319">
        <f t="shared" si="2663"/>
        <v>0.66666666666650876</v>
      </c>
      <c r="P5699" s="319">
        <f t="shared" si="2663"/>
        <v>0.62499999999977796</v>
      </c>
      <c r="Q5699" s="319">
        <f t="shared" si="2663"/>
        <v>0.68749999999994449</v>
      </c>
      <c r="R5699" s="319">
        <f t="shared" si="2663"/>
        <v>0.62500000000066613</v>
      </c>
      <c r="S5699" s="319">
        <f t="shared" si="2663"/>
        <v>0.6874999999995004</v>
      </c>
      <c r="T5699" s="319">
        <f t="shared" si="2663"/>
        <v>0.66666666666698249</v>
      </c>
      <c r="U5699" s="319">
        <f t="shared" si="2663"/>
        <v>0.75000000000044409</v>
      </c>
      <c r="V5699" s="319">
        <f t="shared" si="2663"/>
        <v>0.62499999999966693</v>
      </c>
      <c r="W5699" s="319">
        <f t="shared" si="2663"/>
        <v>0.68750000000011102</v>
      </c>
      <c r="X5699" s="319">
        <f t="shared" si="2663"/>
        <v>0.62500000000011102</v>
      </c>
      <c r="Y5699" s="430">
        <f>Y5697/Y5696</f>
        <v>0.6874999999995004</v>
      </c>
      <c r="Z5699" s="319">
        <f t="shared" si="2663"/>
        <v>0.66666666666698249</v>
      </c>
      <c r="AA5699" s="319">
        <f t="shared" si="2663"/>
        <v>0.68750000000011102</v>
      </c>
      <c r="AB5699" s="874">
        <f t="shared" si="2663"/>
        <v>0.62500000000066613</v>
      </c>
      <c r="AC5699" s="502">
        <f>MAX(E5699:AB5699)</f>
        <v>0.75000000000044409</v>
      </c>
      <c r="AD5699" s="143"/>
      <c r="AE5699" s="127"/>
      <c r="AF5699" s="175"/>
      <c r="AJ5699" s="849"/>
      <c r="AK5699" s="849"/>
      <c r="AL5699" s="849"/>
      <c r="AM5699" s="849"/>
    </row>
    <row r="5700" spans="1:40" s="181" customFormat="1" hidden="1" x14ac:dyDescent="0.25">
      <c r="A5700" s="2208"/>
      <c r="B5700" s="2211"/>
      <c r="C5700" s="504" t="s">
        <v>18</v>
      </c>
      <c r="D5700" s="113">
        <v>102.02</v>
      </c>
      <c r="E5700" s="2593">
        <v>102.02800000000001</v>
      </c>
      <c r="F5700" s="203">
        <v>102.036</v>
      </c>
      <c r="G5700" s="203">
        <v>102.044</v>
      </c>
      <c r="H5700" s="413">
        <v>102.05200000000001</v>
      </c>
      <c r="I5700" s="203">
        <v>102.059</v>
      </c>
      <c r="J5700" s="203">
        <v>102.06699999999999</v>
      </c>
      <c r="K5700" s="203">
        <v>102.083</v>
      </c>
      <c r="L5700" s="203">
        <v>102.099</v>
      </c>
      <c r="M5700" s="203">
        <v>102.11499999999999</v>
      </c>
      <c r="N5700" s="413">
        <v>102.131</v>
      </c>
      <c r="O5700" s="203">
        <v>102.146</v>
      </c>
      <c r="P5700" s="203">
        <v>102.154</v>
      </c>
      <c r="Q5700" s="203">
        <v>102.17</v>
      </c>
      <c r="R5700" s="203">
        <v>102.178</v>
      </c>
      <c r="S5700" s="203">
        <v>102.194</v>
      </c>
      <c r="T5700" s="203">
        <v>102.209</v>
      </c>
      <c r="U5700" s="203">
        <v>102.217</v>
      </c>
      <c r="V5700" s="203">
        <v>102.233</v>
      </c>
      <c r="W5700" s="203">
        <v>102.249</v>
      </c>
      <c r="X5700" s="203">
        <v>102.265</v>
      </c>
      <c r="Y5700" s="413">
        <v>102.28100000000001</v>
      </c>
      <c r="Z5700" s="203">
        <v>102.29600000000001</v>
      </c>
      <c r="AA5700" s="203">
        <v>102.312</v>
      </c>
      <c r="AB5700" s="330">
        <v>102.32</v>
      </c>
      <c r="AC5700" s="183"/>
      <c r="AD5700" s="2593"/>
      <c r="AE5700" s="203"/>
      <c r="AF5700" s="95"/>
      <c r="AJ5700" s="849"/>
      <c r="AK5700" s="849"/>
      <c r="AL5700" s="849"/>
      <c r="AM5700" s="849"/>
    </row>
    <row r="5701" spans="1:40" s="181" customFormat="1" hidden="1" x14ac:dyDescent="0.25">
      <c r="A5701" s="2209"/>
      <c r="B5701" s="2212"/>
      <c r="C5701" s="124" t="s">
        <v>19</v>
      </c>
      <c r="D5701" s="108">
        <v>43.26</v>
      </c>
      <c r="E5701" s="81">
        <v>43.265000000000001</v>
      </c>
      <c r="F5701" s="81">
        <v>43.271000000000001</v>
      </c>
      <c r="G5701" s="81">
        <v>43.276000000000003</v>
      </c>
      <c r="H5701" s="434">
        <v>43.280999999999999</v>
      </c>
      <c r="I5701" s="81">
        <v>43.286000000000001</v>
      </c>
      <c r="J5701" s="81">
        <v>43.292000000000002</v>
      </c>
      <c r="K5701" s="81">
        <v>43.302</v>
      </c>
      <c r="L5701" s="81">
        <v>43.313000000000002</v>
      </c>
      <c r="M5701" s="81">
        <v>43.323</v>
      </c>
      <c r="N5701" s="434">
        <v>43.334000000000003</v>
      </c>
      <c r="O5701" s="81">
        <v>43.344000000000001</v>
      </c>
      <c r="P5701" s="81">
        <v>43.348999999999997</v>
      </c>
      <c r="Q5701" s="81">
        <v>43.36</v>
      </c>
      <c r="R5701" s="81">
        <v>43.365000000000002</v>
      </c>
      <c r="S5701" s="81">
        <v>43.375999999999998</v>
      </c>
      <c r="T5701" s="81">
        <v>43.386000000000003</v>
      </c>
      <c r="U5701" s="81">
        <v>43.392000000000003</v>
      </c>
      <c r="V5701" s="81">
        <v>43.402000000000001</v>
      </c>
      <c r="W5701" s="81">
        <v>43.412999999999997</v>
      </c>
      <c r="X5701" s="81">
        <v>43.423000000000002</v>
      </c>
      <c r="Y5701" s="434">
        <v>43.433999999999997</v>
      </c>
      <c r="Z5701" s="81">
        <v>43.444000000000003</v>
      </c>
      <c r="AA5701" s="81">
        <v>43.454999999999998</v>
      </c>
      <c r="AB5701" s="349">
        <v>43.46</v>
      </c>
      <c r="AC5701" s="214"/>
      <c r="AD5701" s="81"/>
      <c r="AE5701" s="155"/>
      <c r="AF5701" s="74"/>
      <c r="AH5701" s="849"/>
      <c r="AI5701" s="850"/>
      <c r="AJ5701" s="851"/>
      <c r="AK5701" s="851"/>
      <c r="AL5701" s="333"/>
      <c r="AM5701" s="852"/>
      <c r="AN5701" s="852"/>
    </row>
    <row r="5702" spans="1:40" s="181" customFormat="1" ht="16.5" hidden="1" thickBot="1" x14ac:dyDescent="0.3">
      <c r="A5702" s="2210"/>
      <c r="B5702" s="2587" t="s">
        <v>42</v>
      </c>
      <c r="C5702" s="2583"/>
      <c r="D5702" s="114"/>
      <c r="E5702" s="178">
        <f>SQRT(E5696*E5696+E5697*E5697)/E5674/1.73</f>
        <v>1.0117195332896771</v>
      </c>
      <c r="F5702" s="179">
        <f t="shared" ref="F5702:AB5702" si="2664">SQRT(F5696*F5696+F5697*F5697)/F5674/1.73</f>
        <v>1.076414677990182</v>
      </c>
      <c r="G5702" s="179">
        <f t="shared" si="2664"/>
        <v>1.0154875762429036</v>
      </c>
      <c r="H5702" s="419">
        <f t="shared" si="2664"/>
        <v>1.0173821426173846</v>
      </c>
      <c r="I5702" s="179">
        <f t="shared" si="2664"/>
        <v>0.92338762319187007</v>
      </c>
      <c r="J5702" s="179">
        <f t="shared" si="2664"/>
        <v>1.0754133620106561</v>
      </c>
      <c r="K5702" s="179">
        <f t="shared" si="2664"/>
        <v>2.0328679531879916</v>
      </c>
      <c r="L5702" s="179">
        <f t="shared" si="2664"/>
        <v>2.0650236200768495</v>
      </c>
      <c r="M5702" s="179">
        <f t="shared" si="2664"/>
        <v>2.0253178400829359</v>
      </c>
      <c r="N5702" s="419">
        <f t="shared" si="2664"/>
        <v>2.0764853607988298</v>
      </c>
      <c r="O5702" s="179">
        <f t="shared" si="2664"/>
        <v>1.9279682564655201</v>
      </c>
      <c r="P5702" s="179">
        <f t="shared" si="2664"/>
        <v>1.0015001440628495</v>
      </c>
      <c r="Q5702" s="179">
        <f t="shared" si="2664"/>
        <v>2.0593400688289312</v>
      </c>
      <c r="R5702" s="179">
        <f t="shared" si="2664"/>
        <v>1.0015001440632494</v>
      </c>
      <c r="S5702" s="179">
        <f t="shared" si="2664"/>
        <v>2.061231106540927</v>
      </c>
      <c r="T5702" s="179">
        <f t="shared" si="2664"/>
        <v>1.9173262973686136</v>
      </c>
      <c r="U5702" s="179">
        <f t="shared" si="2664"/>
        <v>1.0615880295330169</v>
      </c>
      <c r="V5702" s="179">
        <f t="shared" si="2664"/>
        <v>1.9993284269209119</v>
      </c>
      <c r="W5702" s="179">
        <f t="shared" si="2664"/>
        <v>2.0650236200751757</v>
      </c>
      <c r="X5702" s="179">
        <f t="shared" si="2664"/>
        <v>2.0048412810396603</v>
      </c>
      <c r="Y5702" s="419">
        <f>SQRT(V5696*V5696+V5697*V5697)/V5674/1.73</f>
        <v>1.9993284269209119</v>
      </c>
      <c r="Z5702" s="179">
        <f t="shared" si="2664"/>
        <v>1.9120492525134707</v>
      </c>
      <c r="AA5702" s="179">
        <f t="shared" si="2664"/>
        <v>2.070738630093834</v>
      </c>
      <c r="AB5702" s="405">
        <f t="shared" si="2664"/>
        <v>1.0070486213156773</v>
      </c>
      <c r="AC5702" s="109">
        <f>AVERAGE(E5702:AB5702)</f>
        <v>1.6003463331346677</v>
      </c>
      <c r="AD5702" s="96">
        <f>(AC5698-AC5702)/AC5698</f>
        <v>-1.0745052506105947E-2</v>
      </c>
      <c r="AE5702" s="79"/>
      <c r="AF5702" s="80"/>
      <c r="AJ5702" s="951"/>
      <c r="AK5702" s="951"/>
      <c r="AL5702" s="849"/>
      <c r="AM5702" s="951"/>
    </row>
    <row r="5703" spans="1:40" s="181" customFormat="1" x14ac:dyDescent="0.25">
      <c r="A5703" s="3327" t="s">
        <v>1045</v>
      </c>
      <c r="B5703" s="3301" t="s">
        <v>990</v>
      </c>
      <c r="C5703" s="125" t="s">
        <v>13</v>
      </c>
      <c r="D5703" s="122" t="s">
        <v>360</v>
      </c>
      <c r="E5703" s="326">
        <f t="shared" ref="E5703:AB5703" si="2665">(E5707-D5707)*$AE5703*$AF5703</f>
        <v>0</v>
      </c>
      <c r="F5703" s="322">
        <f t="shared" si="2665"/>
        <v>0</v>
      </c>
      <c r="G5703" s="322">
        <f t="shared" si="2665"/>
        <v>0</v>
      </c>
      <c r="H5703" s="436">
        <f t="shared" si="2665"/>
        <v>0</v>
      </c>
      <c r="I5703" s="322">
        <f t="shared" si="2665"/>
        <v>0</v>
      </c>
      <c r="J5703" s="322">
        <f t="shared" si="2665"/>
        <v>0</v>
      </c>
      <c r="K5703" s="322">
        <f t="shared" si="2665"/>
        <v>0</v>
      </c>
      <c r="L5703" s="322">
        <f t="shared" si="2665"/>
        <v>0</v>
      </c>
      <c r="M5703" s="322">
        <f t="shared" si="2665"/>
        <v>0</v>
      </c>
      <c r="N5703" s="436">
        <f t="shared" si="2665"/>
        <v>0</v>
      </c>
      <c r="O5703" s="322">
        <f t="shared" si="2665"/>
        <v>0</v>
      </c>
      <c r="P5703" s="322">
        <f t="shared" si="2665"/>
        <v>0</v>
      </c>
      <c r="Q5703" s="322">
        <f t="shared" si="2665"/>
        <v>0</v>
      </c>
      <c r="R5703" s="322">
        <f t="shared" si="2665"/>
        <v>0</v>
      </c>
      <c r="S5703" s="322">
        <f t="shared" si="2665"/>
        <v>0</v>
      </c>
      <c r="T5703" s="322">
        <f t="shared" si="2665"/>
        <v>0</v>
      </c>
      <c r="U5703" s="322">
        <f t="shared" si="2665"/>
        <v>0</v>
      </c>
      <c r="V5703" s="322">
        <f t="shared" si="2665"/>
        <v>0</v>
      </c>
      <c r="W5703" s="322">
        <f t="shared" si="2665"/>
        <v>0</v>
      </c>
      <c r="X5703" s="322">
        <f t="shared" si="2665"/>
        <v>0</v>
      </c>
      <c r="Y5703" s="436">
        <f>(Y5707-X5707)*$AE5703*$AF5703</f>
        <v>0</v>
      </c>
      <c r="Z5703" s="322">
        <f>(Z5707-Y5707)*$AE5703*$AF5703</f>
        <v>0</v>
      </c>
      <c r="AA5703" s="322">
        <f t="shared" si="2665"/>
        <v>0</v>
      </c>
      <c r="AB5703" s="579">
        <f t="shared" si="2665"/>
        <v>0</v>
      </c>
      <c r="AC5703" s="134">
        <f>SUM(E5703:AB5703)</f>
        <v>0</v>
      </c>
      <c r="AD5703" s="2389"/>
      <c r="AE5703" s="91">
        <v>0</v>
      </c>
      <c r="AF5703" s="92">
        <v>0</v>
      </c>
      <c r="AJ5703" s="952"/>
      <c r="AK5703" s="953"/>
      <c r="AL5703" s="952"/>
      <c r="AM5703" s="849"/>
    </row>
    <row r="5704" spans="1:40" s="181" customFormat="1" x14ac:dyDescent="0.25">
      <c r="A5704" s="3328"/>
      <c r="B5704" s="3302"/>
      <c r="C5704" s="123" t="s">
        <v>14</v>
      </c>
      <c r="D5704" s="108"/>
      <c r="E5704" s="308">
        <f t="shared" ref="E5704:AB5704" si="2666">(E5708-D5708)*$AE5703*$AF5703</f>
        <v>0</v>
      </c>
      <c r="F5704" s="309">
        <f t="shared" si="2666"/>
        <v>0</v>
      </c>
      <c r="G5704" s="309">
        <f t="shared" si="2666"/>
        <v>0</v>
      </c>
      <c r="H5704" s="415">
        <f t="shared" si="2666"/>
        <v>0</v>
      </c>
      <c r="I5704" s="309">
        <f t="shared" si="2666"/>
        <v>0</v>
      </c>
      <c r="J5704" s="309">
        <f t="shared" si="2666"/>
        <v>0</v>
      </c>
      <c r="K5704" s="309">
        <f t="shared" si="2666"/>
        <v>0</v>
      </c>
      <c r="L5704" s="309">
        <f t="shared" si="2666"/>
        <v>0</v>
      </c>
      <c r="M5704" s="309">
        <f t="shared" si="2666"/>
        <v>0</v>
      </c>
      <c r="N5704" s="415">
        <f t="shared" si="2666"/>
        <v>0</v>
      </c>
      <c r="O5704" s="309">
        <f t="shared" si="2666"/>
        <v>0</v>
      </c>
      <c r="P5704" s="309">
        <f t="shared" si="2666"/>
        <v>0</v>
      </c>
      <c r="Q5704" s="309">
        <f t="shared" si="2666"/>
        <v>0</v>
      </c>
      <c r="R5704" s="309">
        <f t="shared" si="2666"/>
        <v>0</v>
      </c>
      <c r="S5704" s="309">
        <f t="shared" si="2666"/>
        <v>0</v>
      </c>
      <c r="T5704" s="309">
        <f t="shared" si="2666"/>
        <v>0</v>
      </c>
      <c r="U5704" s="309">
        <f t="shared" si="2666"/>
        <v>0</v>
      </c>
      <c r="V5704" s="309">
        <f t="shared" si="2666"/>
        <v>0</v>
      </c>
      <c r="W5704" s="309">
        <f t="shared" si="2666"/>
        <v>0</v>
      </c>
      <c r="X5704" s="309">
        <f t="shared" si="2666"/>
        <v>0</v>
      </c>
      <c r="Y5704" s="415">
        <f>(Y5708-X5708)*$AE5703*$AF5703</f>
        <v>0</v>
      </c>
      <c r="Z5704" s="309">
        <f>(Z5708-Y5708)*$AE5703*$AF5703</f>
        <v>0</v>
      </c>
      <c r="AA5704" s="309">
        <f t="shared" si="2666"/>
        <v>0</v>
      </c>
      <c r="AB5704" s="404">
        <f t="shared" si="2666"/>
        <v>0</v>
      </c>
      <c r="AC5704" s="107">
        <f>SUM(E5704:AB5704)</f>
        <v>0</v>
      </c>
      <c r="AD5704" s="81"/>
      <c r="AE5704" s="155"/>
      <c r="AF5704" s="74"/>
      <c r="AJ5704" s="849"/>
      <c r="AK5704" s="849"/>
      <c r="AL5704" s="849"/>
      <c r="AM5704" s="849"/>
    </row>
    <row r="5705" spans="1:40" s="181" customFormat="1" x14ac:dyDescent="0.25">
      <c r="A5705" s="3328"/>
      <c r="B5705" s="3302"/>
      <c r="C5705" s="123" t="s">
        <v>15</v>
      </c>
      <c r="D5705" s="108"/>
      <c r="E5705" s="327">
        <v>0</v>
      </c>
      <c r="F5705" s="328">
        <v>0</v>
      </c>
      <c r="G5705" s="328">
        <v>0</v>
      </c>
      <c r="H5705" s="420">
        <v>0</v>
      </c>
      <c r="I5705" s="328">
        <v>0</v>
      </c>
      <c r="J5705" s="328">
        <v>0</v>
      </c>
      <c r="K5705" s="328">
        <v>0</v>
      </c>
      <c r="L5705" s="328">
        <v>0</v>
      </c>
      <c r="M5705" s="328">
        <v>0</v>
      </c>
      <c r="N5705" s="420">
        <v>0</v>
      </c>
      <c r="O5705" s="328">
        <v>0</v>
      </c>
      <c r="P5705" s="328">
        <v>0</v>
      </c>
      <c r="Q5705" s="328">
        <v>0</v>
      </c>
      <c r="R5705" s="328">
        <v>0</v>
      </c>
      <c r="S5705" s="328">
        <v>0</v>
      </c>
      <c r="T5705" s="328">
        <v>0</v>
      </c>
      <c r="U5705" s="328">
        <v>0</v>
      </c>
      <c r="V5705" s="328">
        <v>0</v>
      </c>
      <c r="W5705" s="328">
        <v>0</v>
      </c>
      <c r="X5705" s="328">
        <v>0</v>
      </c>
      <c r="Y5705" s="420">
        <v>0</v>
      </c>
      <c r="Z5705" s="328">
        <v>0</v>
      </c>
      <c r="AA5705" s="328">
        <v>0</v>
      </c>
      <c r="AB5705" s="1552">
        <v>0</v>
      </c>
      <c r="AC5705" s="107">
        <f>AVERAGE(E5705:AB5705)</f>
        <v>0</v>
      </c>
      <c r="AD5705" s="81"/>
      <c r="AE5705" s="155"/>
      <c r="AF5705" s="74"/>
      <c r="AJ5705" s="849"/>
      <c r="AK5705" s="849"/>
      <c r="AL5705" s="849"/>
      <c r="AM5705" s="849"/>
    </row>
    <row r="5706" spans="1:40" s="181" customFormat="1" ht="16.5" thickBot="1" x14ac:dyDescent="0.3">
      <c r="A5706" s="3329"/>
      <c r="B5706" s="3303"/>
      <c r="C5706" s="126" t="s">
        <v>17</v>
      </c>
      <c r="D5706" s="114"/>
      <c r="E5706" s="318" t="e">
        <f t="shared" ref="E5706:AB5706" si="2667">E5704/E5703</f>
        <v>#DIV/0!</v>
      </c>
      <c r="F5706" s="319" t="e">
        <f t="shared" si="2667"/>
        <v>#DIV/0!</v>
      </c>
      <c r="G5706" s="319" t="e">
        <f t="shared" si="2667"/>
        <v>#DIV/0!</v>
      </c>
      <c r="H5706" s="430" t="e">
        <f t="shared" si="2667"/>
        <v>#DIV/0!</v>
      </c>
      <c r="I5706" s="319" t="e">
        <f t="shared" si="2667"/>
        <v>#DIV/0!</v>
      </c>
      <c r="J5706" s="319" t="e">
        <f t="shared" si="2667"/>
        <v>#DIV/0!</v>
      </c>
      <c r="K5706" s="319" t="e">
        <f t="shared" si="2667"/>
        <v>#DIV/0!</v>
      </c>
      <c r="L5706" s="319" t="e">
        <f t="shared" si="2667"/>
        <v>#DIV/0!</v>
      </c>
      <c r="M5706" s="319" t="e">
        <f t="shared" si="2667"/>
        <v>#DIV/0!</v>
      </c>
      <c r="N5706" s="430" t="e">
        <f t="shared" si="2667"/>
        <v>#DIV/0!</v>
      </c>
      <c r="O5706" s="319" t="e">
        <f t="shared" si="2667"/>
        <v>#DIV/0!</v>
      </c>
      <c r="P5706" s="319" t="e">
        <f t="shared" si="2667"/>
        <v>#DIV/0!</v>
      </c>
      <c r="Q5706" s="319" t="e">
        <f t="shared" si="2667"/>
        <v>#DIV/0!</v>
      </c>
      <c r="R5706" s="319" t="e">
        <f t="shared" si="2667"/>
        <v>#DIV/0!</v>
      </c>
      <c r="S5706" s="319" t="e">
        <f t="shared" si="2667"/>
        <v>#DIV/0!</v>
      </c>
      <c r="T5706" s="319" t="e">
        <f t="shared" si="2667"/>
        <v>#DIV/0!</v>
      </c>
      <c r="U5706" s="319" t="e">
        <f t="shared" si="2667"/>
        <v>#DIV/0!</v>
      </c>
      <c r="V5706" s="319" t="e">
        <f t="shared" si="2667"/>
        <v>#DIV/0!</v>
      </c>
      <c r="W5706" s="319" t="e">
        <f t="shared" si="2667"/>
        <v>#DIV/0!</v>
      </c>
      <c r="X5706" s="319" t="e">
        <f t="shared" si="2667"/>
        <v>#DIV/0!</v>
      </c>
      <c r="Y5706" s="430" t="e">
        <f>Y5704/Y5703</f>
        <v>#DIV/0!</v>
      </c>
      <c r="Z5706" s="319" t="e">
        <f t="shared" si="2667"/>
        <v>#DIV/0!</v>
      </c>
      <c r="AA5706" s="319" t="e">
        <f t="shared" si="2667"/>
        <v>#DIV/0!</v>
      </c>
      <c r="AB5706" s="874" t="e">
        <f t="shared" si="2667"/>
        <v>#DIV/0!</v>
      </c>
      <c r="AC5706" s="481" t="e">
        <f>MAX(E5706:AB5706)</f>
        <v>#DIV/0!</v>
      </c>
      <c r="AD5706" s="93"/>
      <c r="AE5706" s="94"/>
      <c r="AF5706" s="505"/>
      <c r="AJ5706" s="849"/>
      <c r="AK5706" s="849"/>
      <c r="AL5706" s="849"/>
      <c r="AM5706" s="849"/>
    </row>
    <row r="5707" spans="1:40" s="181" customFormat="1" ht="16.5" hidden="1" thickBot="1" x14ac:dyDescent="0.3">
      <c r="A5707" s="2208"/>
      <c r="B5707" s="2211"/>
      <c r="C5707" s="504" t="s">
        <v>18</v>
      </c>
      <c r="D5707" s="113"/>
      <c r="E5707" s="2593"/>
      <c r="F5707" s="203"/>
      <c r="G5707" s="203"/>
      <c r="H5707" s="413"/>
      <c r="I5707" s="203"/>
      <c r="J5707" s="203"/>
      <c r="K5707" s="203"/>
      <c r="L5707" s="203"/>
      <c r="M5707" s="203"/>
      <c r="N5707" s="413"/>
      <c r="O5707" s="203"/>
      <c r="P5707" s="203"/>
      <c r="Q5707" s="203"/>
      <c r="R5707" s="203"/>
      <c r="S5707" s="203"/>
      <c r="T5707" s="203"/>
      <c r="U5707" s="203"/>
      <c r="V5707" s="203"/>
      <c r="W5707" s="203"/>
      <c r="X5707" s="203"/>
      <c r="Y5707" s="413"/>
      <c r="Z5707" s="203"/>
      <c r="AA5707" s="203"/>
      <c r="AB5707" s="330"/>
      <c r="AC5707" s="183"/>
      <c r="AD5707" s="2593"/>
      <c r="AE5707" s="203"/>
      <c r="AF5707" s="95"/>
      <c r="AJ5707" s="849"/>
      <c r="AK5707" s="849"/>
      <c r="AL5707" s="849"/>
      <c r="AM5707" s="849"/>
    </row>
    <row r="5708" spans="1:40" s="181" customFormat="1" ht="16.5" hidden="1" thickBot="1" x14ac:dyDescent="0.3">
      <c r="A5708" s="2209"/>
      <c r="B5708" s="2212"/>
      <c r="C5708" s="124" t="s">
        <v>19</v>
      </c>
      <c r="D5708" s="108"/>
      <c r="E5708" s="81"/>
      <c r="F5708" s="81"/>
      <c r="G5708" s="81"/>
      <c r="H5708" s="434"/>
      <c r="I5708" s="81"/>
      <c r="J5708" s="81"/>
      <c r="K5708" s="81"/>
      <c r="L5708" s="81"/>
      <c r="M5708" s="81"/>
      <c r="N5708" s="434"/>
      <c r="O5708" s="81"/>
      <c r="P5708" s="81"/>
      <c r="Q5708" s="81"/>
      <c r="R5708" s="81"/>
      <c r="S5708" s="81"/>
      <c r="T5708" s="81"/>
      <c r="U5708" s="81"/>
      <c r="V5708" s="81"/>
      <c r="W5708" s="81"/>
      <c r="X5708" s="81"/>
      <c r="Y5708" s="434"/>
      <c r="Z5708" s="81"/>
      <c r="AA5708" s="81"/>
      <c r="AB5708" s="349"/>
      <c r="AC5708" s="214"/>
      <c r="AD5708" s="81"/>
      <c r="AE5708" s="155"/>
      <c r="AF5708" s="74"/>
      <c r="AH5708" s="849"/>
      <c r="AI5708" s="850"/>
      <c r="AJ5708" s="851"/>
      <c r="AK5708" s="851"/>
      <c r="AL5708" s="333"/>
      <c r="AM5708" s="852"/>
      <c r="AN5708" s="852"/>
    </row>
    <row r="5709" spans="1:40" s="181" customFormat="1" ht="16.5" hidden="1" thickBot="1" x14ac:dyDescent="0.3">
      <c r="A5709" s="2210"/>
      <c r="B5709" s="2587" t="s">
        <v>42</v>
      </c>
      <c r="C5709" s="2583"/>
      <c r="D5709" s="114"/>
      <c r="E5709" s="178">
        <f>SQRT(E5703*E5703+E5704*E5704)/E5674/1.73</f>
        <v>0</v>
      </c>
      <c r="F5709" s="179">
        <f t="shared" ref="F5709:AB5709" si="2668">SQRT(F5703*F5703+F5704*F5704)/F5674/1.73</f>
        <v>0</v>
      </c>
      <c r="G5709" s="179">
        <f t="shared" si="2668"/>
        <v>0</v>
      </c>
      <c r="H5709" s="419">
        <f t="shared" si="2668"/>
        <v>0</v>
      </c>
      <c r="I5709" s="179">
        <f t="shared" si="2668"/>
        <v>0</v>
      </c>
      <c r="J5709" s="179">
        <f t="shared" si="2668"/>
        <v>0</v>
      </c>
      <c r="K5709" s="179">
        <f t="shared" si="2668"/>
        <v>0</v>
      </c>
      <c r="L5709" s="179">
        <f t="shared" si="2668"/>
        <v>0</v>
      </c>
      <c r="M5709" s="179">
        <f t="shared" si="2668"/>
        <v>0</v>
      </c>
      <c r="N5709" s="419">
        <f t="shared" si="2668"/>
        <v>0</v>
      </c>
      <c r="O5709" s="179">
        <f t="shared" si="2668"/>
        <v>0</v>
      </c>
      <c r="P5709" s="179">
        <f t="shared" si="2668"/>
        <v>0</v>
      </c>
      <c r="Q5709" s="179">
        <f t="shared" si="2668"/>
        <v>0</v>
      </c>
      <c r="R5709" s="179">
        <f t="shared" si="2668"/>
        <v>0</v>
      </c>
      <c r="S5709" s="179">
        <f t="shared" si="2668"/>
        <v>0</v>
      </c>
      <c r="T5709" s="179">
        <f t="shared" si="2668"/>
        <v>0</v>
      </c>
      <c r="U5709" s="179">
        <f t="shared" si="2668"/>
        <v>0</v>
      </c>
      <c r="V5709" s="179">
        <f t="shared" si="2668"/>
        <v>0</v>
      </c>
      <c r="W5709" s="179">
        <f t="shared" si="2668"/>
        <v>0</v>
      </c>
      <c r="X5709" s="179">
        <f t="shared" si="2668"/>
        <v>0</v>
      </c>
      <c r="Y5709" s="419">
        <f>SQRT(V5703*V5703+V5704*V5704)/V5674/1.73</f>
        <v>0</v>
      </c>
      <c r="Z5709" s="179">
        <f t="shared" si="2668"/>
        <v>0</v>
      </c>
      <c r="AA5709" s="179">
        <f t="shared" si="2668"/>
        <v>0</v>
      </c>
      <c r="AB5709" s="405">
        <f t="shared" si="2668"/>
        <v>0</v>
      </c>
      <c r="AC5709" s="109">
        <f>AVERAGE(E5709:AB5709)</f>
        <v>0</v>
      </c>
      <c r="AD5709" s="96" t="e">
        <f>(AC5705-AC5709)/AC5705</f>
        <v>#DIV/0!</v>
      </c>
      <c r="AE5709" s="79"/>
      <c r="AF5709" s="80"/>
      <c r="AJ5709" s="951"/>
      <c r="AK5709" s="951"/>
      <c r="AL5709" s="849"/>
      <c r="AM5709" s="951"/>
    </row>
    <row r="5710" spans="1:40" s="181" customFormat="1" ht="15.75" customHeight="1" x14ac:dyDescent="0.25">
      <c r="A5710" s="3315" t="s">
        <v>28</v>
      </c>
      <c r="B5710" s="3316" t="s">
        <v>902</v>
      </c>
      <c r="C5710" s="121" t="s">
        <v>13</v>
      </c>
      <c r="D5710" s="113" t="s">
        <v>115</v>
      </c>
      <c r="E5710" s="307">
        <f t="shared" ref="E5710:AB5710" si="2669">(E5714-D5714)*$AE5710*$AF5710</f>
        <v>29.999999999972715</v>
      </c>
      <c r="F5710" s="71">
        <f t="shared" si="2669"/>
        <v>32.000000000039108</v>
      </c>
      <c r="G5710" s="71">
        <f t="shared" si="2669"/>
        <v>29.999999999972715</v>
      </c>
      <c r="H5710" s="414">
        <f t="shared" si="2669"/>
        <v>29.999999999972715</v>
      </c>
      <c r="I5710" s="71">
        <f t="shared" si="2669"/>
        <v>32.000000000039108</v>
      </c>
      <c r="J5710" s="71">
        <f t="shared" si="2669"/>
        <v>29.999999999972715</v>
      </c>
      <c r="K5710" s="71">
        <f t="shared" si="2669"/>
        <v>30.000000000029559</v>
      </c>
      <c r="L5710" s="71">
        <f t="shared" si="2669"/>
        <v>45.999999999992269</v>
      </c>
      <c r="M5710" s="71">
        <f t="shared" si="2669"/>
        <v>45.999999999992269</v>
      </c>
      <c r="N5710" s="414">
        <f t="shared" si="2669"/>
        <v>62.000000000011823</v>
      </c>
      <c r="O5710" s="71">
        <f t="shared" si="2669"/>
        <v>45.999999999992269</v>
      </c>
      <c r="P5710" s="71">
        <f t="shared" si="2669"/>
        <v>45.999999999992269</v>
      </c>
      <c r="Q5710" s="71">
        <f t="shared" si="2669"/>
        <v>45.999999999992269</v>
      </c>
      <c r="R5710" s="71">
        <f t="shared" si="2669"/>
        <v>45.999999999992269</v>
      </c>
      <c r="S5710" s="71">
        <f t="shared" si="2669"/>
        <v>30.000000000029559</v>
      </c>
      <c r="T5710" s="71">
        <f t="shared" si="2669"/>
        <v>45.999999999992269</v>
      </c>
      <c r="U5710" s="71">
        <f t="shared" si="2669"/>
        <v>45.999999999992269</v>
      </c>
      <c r="V5710" s="71">
        <f t="shared" si="2669"/>
        <v>31.999999999982265</v>
      </c>
      <c r="W5710" s="71">
        <f t="shared" si="2669"/>
        <v>46.000000000049113</v>
      </c>
      <c r="X5710" s="71">
        <f t="shared" si="2669"/>
        <v>45.999999999992269</v>
      </c>
      <c r="Y5710" s="414">
        <f>(Y5714-X5714)*$AE5710*$AF5710</f>
        <v>29.999999999972715</v>
      </c>
      <c r="Z5710" s="71">
        <f>(Z5714-Y5714)*$AE5710*$AF5710</f>
        <v>30.000000000029559</v>
      </c>
      <c r="AA5710" s="71">
        <f t="shared" si="2669"/>
        <v>31.999999999982265</v>
      </c>
      <c r="AB5710" s="403">
        <f t="shared" si="2669"/>
        <v>29.999999999972715</v>
      </c>
      <c r="AC5710" s="106">
        <f>SUM(E5710:AB5710)</f>
        <v>919.99999999995907</v>
      </c>
      <c r="AD5710" s="2593"/>
      <c r="AE5710" s="203">
        <v>100</v>
      </c>
      <c r="AF5710" s="95">
        <v>20</v>
      </c>
      <c r="AJ5710" s="952"/>
      <c r="AK5710" s="953"/>
      <c r="AL5710" s="952"/>
      <c r="AM5710" s="849"/>
    </row>
    <row r="5711" spans="1:40" s="181" customFormat="1" x14ac:dyDescent="0.25">
      <c r="A5711" s="3299"/>
      <c r="B5711" s="3302"/>
      <c r="C5711" s="123" t="s">
        <v>14</v>
      </c>
      <c r="D5711" s="108" t="s">
        <v>139</v>
      </c>
      <c r="E5711" s="308">
        <f t="shared" ref="E5711:AB5711" si="2670">(E5715-D5715)*$AE5710*$AF5710</f>
        <v>25.999999999982037</v>
      </c>
      <c r="F5711" s="309">
        <f t="shared" si="2670"/>
        <v>24.000000000000909</v>
      </c>
      <c r="G5711" s="309">
        <f t="shared" si="2670"/>
        <v>26.000000000010459</v>
      </c>
      <c r="H5711" s="415">
        <f t="shared" si="2670"/>
        <v>26.000000000010459</v>
      </c>
      <c r="I5711" s="309">
        <f t="shared" si="2670"/>
        <v>24.000000000000909</v>
      </c>
      <c r="J5711" s="309">
        <f t="shared" si="2670"/>
        <v>25.999999999982037</v>
      </c>
      <c r="K5711" s="309">
        <f t="shared" si="2670"/>
        <v>26.000000000010459</v>
      </c>
      <c r="L5711" s="309">
        <f t="shared" si="2670"/>
        <v>38.000000000010914</v>
      </c>
      <c r="M5711" s="309">
        <f t="shared" si="2670"/>
        <v>37.999999999982492</v>
      </c>
      <c r="N5711" s="415">
        <f t="shared" si="2670"/>
        <v>50.000000000011369</v>
      </c>
      <c r="O5711" s="309">
        <f t="shared" si="2670"/>
        <v>37.999999999982492</v>
      </c>
      <c r="P5711" s="309">
        <f t="shared" si="2670"/>
        <v>38.000000000010914</v>
      </c>
      <c r="Q5711" s="309">
        <f t="shared" si="2670"/>
        <v>38.000000000010914</v>
      </c>
      <c r="R5711" s="309">
        <f t="shared" si="2670"/>
        <v>37.999999999982492</v>
      </c>
      <c r="S5711" s="309">
        <f t="shared" si="2670"/>
        <v>26.000000000010459</v>
      </c>
      <c r="T5711" s="309">
        <f t="shared" si="2670"/>
        <v>37.999999999982492</v>
      </c>
      <c r="U5711" s="309">
        <f t="shared" si="2670"/>
        <v>38.000000000010914</v>
      </c>
      <c r="V5711" s="309">
        <f t="shared" si="2670"/>
        <v>24.000000000000909</v>
      </c>
      <c r="W5711" s="309">
        <f t="shared" si="2670"/>
        <v>38.000000000010914</v>
      </c>
      <c r="X5711" s="309">
        <f t="shared" si="2670"/>
        <v>37.999999999982492</v>
      </c>
      <c r="Y5711" s="415">
        <f>(Y5715-X5715)*$AE5710*$AF5710</f>
        <v>26.000000000010459</v>
      </c>
      <c r="Z5711" s="309">
        <f>(Z5715-Y5715)*$AE5710*$AF5710</f>
        <v>26.000000000010459</v>
      </c>
      <c r="AA5711" s="309">
        <f t="shared" si="2670"/>
        <v>24.000000000000909</v>
      </c>
      <c r="AB5711" s="404">
        <f t="shared" si="2670"/>
        <v>25.999999999982037</v>
      </c>
      <c r="AC5711" s="107">
        <f>SUM(E5711:AB5711)</f>
        <v>759.99999999999091</v>
      </c>
      <c r="AD5711" s="81"/>
      <c r="AE5711" s="155"/>
      <c r="AF5711" s="74"/>
      <c r="AJ5711" s="849"/>
      <c r="AK5711" s="849"/>
      <c r="AL5711" s="849"/>
      <c r="AM5711" s="849"/>
    </row>
    <row r="5712" spans="1:40" s="181" customFormat="1" x14ac:dyDescent="0.25">
      <c r="A5712" s="3299"/>
      <c r="B5712" s="3302"/>
      <c r="C5712" s="123" t="s">
        <v>15</v>
      </c>
      <c r="D5712" s="108" t="s">
        <v>54</v>
      </c>
      <c r="E5712" s="1860">
        <v>2</v>
      </c>
      <c r="F5712" s="1862">
        <v>2</v>
      </c>
      <c r="G5712" s="1862">
        <v>2</v>
      </c>
      <c r="H5712" s="1586">
        <v>2</v>
      </c>
      <c r="I5712" s="1862">
        <v>2</v>
      </c>
      <c r="J5712" s="1862">
        <v>2</v>
      </c>
      <c r="K5712" s="1862">
        <v>2</v>
      </c>
      <c r="L5712" s="1862">
        <v>3</v>
      </c>
      <c r="M5712" s="1862">
        <v>3</v>
      </c>
      <c r="N5712" s="1586">
        <v>4</v>
      </c>
      <c r="O5712" s="1862">
        <v>3</v>
      </c>
      <c r="P5712" s="1862">
        <v>3</v>
      </c>
      <c r="Q5712" s="1862">
        <v>3</v>
      </c>
      <c r="R5712" s="1862">
        <v>3</v>
      </c>
      <c r="S5712" s="1862">
        <v>2</v>
      </c>
      <c r="T5712" s="1862">
        <v>3</v>
      </c>
      <c r="U5712" s="1862">
        <v>3</v>
      </c>
      <c r="V5712" s="1862">
        <v>2</v>
      </c>
      <c r="W5712" s="1862">
        <v>3</v>
      </c>
      <c r="X5712" s="1862">
        <v>3</v>
      </c>
      <c r="Y5712" s="1586">
        <v>2</v>
      </c>
      <c r="Z5712" s="1862">
        <v>2</v>
      </c>
      <c r="AA5712" s="1862">
        <v>2</v>
      </c>
      <c r="AB5712" s="1863">
        <v>2</v>
      </c>
      <c r="AC5712" s="107">
        <f>AVERAGE(E5712:AB5712)</f>
        <v>2.5</v>
      </c>
      <c r="AD5712" s="81"/>
      <c r="AE5712" s="155"/>
      <c r="AF5712" s="74"/>
      <c r="AJ5712" s="849"/>
      <c r="AK5712" s="849"/>
      <c r="AL5712" s="849"/>
      <c r="AM5712" s="849"/>
    </row>
    <row r="5713" spans="1:40" s="181" customFormat="1" ht="16.5" thickBot="1" x14ac:dyDescent="0.3">
      <c r="A5713" s="3300"/>
      <c r="B5713" s="3303"/>
      <c r="C5713" s="126" t="s">
        <v>17</v>
      </c>
      <c r="D5713" s="114"/>
      <c r="E5713" s="318">
        <f t="shared" ref="E5713:AB5713" si="2671">E5711/E5710</f>
        <v>0.8666666666668561</v>
      </c>
      <c r="F5713" s="319">
        <f t="shared" si="2671"/>
        <v>0.74999999999911182</v>
      </c>
      <c r="G5713" s="319">
        <f t="shared" si="2671"/>
        <v>0.86666666666780356</v>
      </c>
      <c r="H5713" s="430">
        <f t="shared" si="2671"/>
        <v>0.86666666666780356</v>
      </c>
      <c r="I5713" s="319">
        <f t="shared" si="2671"/>
        <v>0.74999999999911182</v>
      </c>
      <c r="J5713" s="319">
        <f t="shared" si="2671"/>
        <v>0.8666666666668561</v>
      </c>
      <c r="K5713" s="319">
        <f t="shared" si="2671"/>
        <v>0.86666666666616143</v>
      </c>
      <c r="L5713" s="319">
        <f t="shared" si="2671"/>
        <v>0.82608695652211517</v>
      </c>
      <c r="M5713" s="319">
        <f t="shared" si="2671"/>
        <v>0.82608695652149733</v>
      </c>
      <c r="N5713" s="430">
        <f t="shared" si="2671"/>
        <v>0.8064516129032554</v>
      </c>
      <c r="O5713" s="319">
        <f t="shared" si="2671"/>
        <v>0.82608695652149733</v>
      </c>
      <c r="P5713" s="319">
        <f t="shared" si="2671"/>
        <v>0.82608695652211517</v>
      </c>
      <c r="Q5713" s="319">
        <f t="shared" si="2671"/>
        <v>0.82608695652211517</v>
      </c>
      <c r="R5713" s="319">
        <f t="shared" si="2671"/>
        <v>0.82608695652149733</v>
      </c>
      <c r="S5713" s="319">
        <f t="shared" si="2671"/>
        <v>0.86666666666616143</v>
      </c>
      <c r="T5713" s="319">
        <f t="shared" si="2671"/>
        <v>0.82608695652149733</v>
      </c>
      <c r="U5713" s="319">
        <f t="shared" si="2671"/>
        <v>0.82608695652211517</v>
      </c>
      <c r="V5713" s="319">
        <f t="shared" si="2671"/>
        <v>0.75000000000044409</v>
      </c>
      <c r="W5713" s="319">
        <f t="shared" si="2671"/>
        <v>0.82608695652109443</v>
      </c>
      <c r="X5713" s="319">
        <f t="shared" si="2671"/>
        <v>0.82608695652149733</v>
      </c>
      <c r="Y5713" s="430">
        <f>Y5711/Y5710</f>
        <v>0.86666666666780356</v>
      </c>
      <c r="Z5713" s="319">
        <f t="shared" si="2671"/>
        <v>0.86666666666616143</v>
      </c>
      <c r="AA5713" s="319">
        <f t="shared" si="2671"/>
        <v>0.75000000000044409</v>
      </c>
      <c r="AB5713" s="874">
        <f t="shared" si="2671"/>
        <v>0.8666666666668561</v>
      </c>
      <c r="AC5713" s="502">
        <f>MAX(E5713:AB5713)</f>
        <v>0.86666666666780356</v>
      </c>
      <c r="AD5713" s="143"/>
      <c r="AE5713" s="127"/>
      <c r="AF5713" s="175"/>
      <c r="AJ5713" s="849"/>
      <c r="AK5713" s="849"/>
      <c r="AL5713" s="849"/>
      <c r="AM5713" s="849"/>
    </row>
    <row r="5714" spans="1:40" s="181" customFormat="1" ht="16.5" hidden="1" thickBot="1" x14ac:dyDescent="0.3">
      <c r="A5714" s="2208"/>
      <c r="B5714" s="2211"/>
      <c r="C5714" s="504" t="s">
        <v>18</v>
      </c>
      <c r="D5714" s="113">
        <v>210.46</v>
      </c>
      <c r="E5714" s="2593">
        <v>210.47499999999999</v>
      </c>
      <c r="F5714" s="203">
        <v>210.49100000000001</v>
      </c>
      <c r="G5714" s="203">
        <v>210.506</v>
      </c>
      <c r="H5714" s="413">
        <v>210.52099999999999</v>
      </c>
      <c r="I5714" s="203">
        <v>210.53700000000001</v>
      </c>
      <c r="J5714" s="203">
        <v>210.55199999999999</v>
      </c>
      <c r="K5714" s="203">
        <v>210.56700000000001</v>
      </c>
      <c r="L5714" s="203">
        <v>210.59</v>
      </c>
      <c r="M5714" s="203">
        <v>210.613</v>
      </c>
      <c r="N5714" s="413">
        <v>210.64400000000001</v>
      </c>
      <c r="O5714" s="203">
        <v>210.667</v>
      </c>
      <c r="P5714" s="203">
        <v>210.69</v>
      </c>
      <c r="Q5714" s="203">
        <v>210.71299999999999</v>
      </c>
      <c r="R5714" s="203">
        <v>210.73599999999999</v>
      </c>
      <c r="S5714" s="203">
        <v>210.751</v>
      </c>
      <c r="T5714" s="203">
        <v>210.774</v>
      </c>
      <c r="U5714" s="203">
        <v>210.797</v>
      </c>
      <c r="V5714" s="203">
        <v>210.81299999999999</v>
      </c>
      <c r="W5714" s="203">
        <v>210.83600000000001</v>
      </c>
      <c r="X5714" s="203">
        <v>210.85900000000001</v>
      </c>
      <c r="Y5714" s="413">
        <v>210.874</v>
      </c>
      <c r="Z5714" s="203">
        <v>210.88900000000001</v>
      </c>
      <c r="AA5714" s="203">
        <v>210.905</v>
      </c>
      <c r="AB5714" s="330">
        <v>210.92</v>
      </c>
      <c r="AC5714" s="183"/>
      <c r="AD5714" s="2593"/>
      <c r="AE5714" s="203"/>
      <c r="AF5714" s="95"/>
      <c r="AJ5714" s="849"/>
      <c r="AK5714" s="849"/>
      <c r="AL5714" s="849"/>
      <c r="AM5714" s="849"/>
    </row>
    <row r="5715" spans="1:40" s="181" customFormat="1" ht="16.5" hidden="1" thickBot="1" x14ac:dyDescent="0.3">
      <c r="A5715" s="2209"/>
      <c r="B5715" s="2212"/>
      <c r="C5715" s="124" t="s">
        <v>19</v>
      </c>
      <c r="D5715" s="108">
        <v>114.56</v>
      </c>
      <c r="E5715" s="81">
        <v>114.57299999999999</v>
      </c>
      <c r="F5715" s="81">
        <v>114.58499999999999</v>
      </c>
      <c r="G5715" s="81">
        <v>114.598</v>
      </c>
      <c r="H5715" s="434">
        <v>114.611</v>
      </c>
      <c r="I5715" s="81">
        <v>114.623</v>
      </c>
      <c r="J5715" s="81">
        <v>114.636</v>
      </c>
      <c r="K5715" s="81">
        <v>114.649</v>
      </c>
      <c r="L5715" s="81">
        <v>114.66800000000001</v>
      </c>
      <c r="M5715" s="81">
        <v>114.687</v>
      </c>
      <c r="N5715" s="434">
        <v>114.712</v>
      </c>
      <c r="O5715" s="81">
        <v>114.73099999999999</v>
      </c>
      <c r="P5715" s="81">
        <v>114.75</v>
      </c>
      <c r="Q5715" s="81">
        <v>114.76900000000001</v>
      </c>
      <c r="R5715" s="81">
        <v>114.788</v>
      </c>
      <c r="S5715" s="81">
        <v>114.801</v>
      </c>
      <c r="T5715" s="81">
        <v>114.82</v>
      </c>
      <c r="U5715" s="81">
        <v>114.839</v>
      </c>
      <c r="V5715" s="81">
        <v>114.851</v>
      </c>
      <c r="W5715" s="81">
        <v>114.87</v>
      </c>
      <c r="X5715" s="81">
        <v>114.889</v>
      </c>
      <c r="Y5715" s="434">
        <v>114.902</v>
      </c>
      <c r="Z5715" s="81">
        <v>114.91500000000001</v>
      </c>
      <c r="AA5715" s="81">
        <v>114.92700000000001</v>
      </c>
      <c r="AB5715" s="349">
        <v>114.94</v>
      </c>
      <c r="AC5715" s="214"/>
      <c r="AD5715" s="81"/>
      <c r="AE5715" s="155"/>
      <c r="AF5715" s="74"/>
      <c r="AH5715" s="849"/>
      <c r="AI5715" s="850"/>
      <c r="AJ5715" s="851"/>
      <c r="AK5715" s="851"/>
      <c r="AL5715" s="333"/>
      <c r="AM5715" s="852"/>
      <c r="AN5715" s="852"/>
    </row>
    <row r="5716" spans="1:40" s="181" customFormat="1" ht="16.5" hidden="1" thickBot="1" x14ac:dyDescent="0.3">
      <c r="A5716" s="1871"/>
      <c r="B5716" s="2586" t="s">
        <v>42</v>
      </c>
      <c r="C5716" s="2584"/>
      <c r="D5716" s="128"/>
      <c r="E5716" s="580">
        <f>SQRT(E5710*E5710+E5711*E5711)/E5674/1.73</f>
        <v>2.1286940321150301</v>
      </c>
      <c r="F5716" s="581">
        <f t="shared" ref="F5716:AB5716" si="2672">SQRT(F5710*F5710+F5711*F5711)/F5674/1.73</f>
        <v>2.1528293559828113</v>
      </c>
      <c r="G5716" s="581">
        <f t="shared" si="2672"/>
        <v>2.136622129069905</v>
      </c>
      <c r="H5716" s="582">
        <f t="shared" si="2672"/>
        <v>2.1406083643853338</v>
      </c>
      <c r="I5716" s="581">
        <f t="shared" si="2672"/>
        <v>2.1468326168296561</v>
      </c>
      <c r="J5716" s="581">
        <f t="shared" si="2672"/>
        <v>2.1346345736000019</v>
      </c>
      <c r="K5716" s="581">
        <f t="shared" si="2672"/>
        <v>2.1386133892111472</v>
      </c>
      <c r="L5716" s="581">
        <f t="shared" si="2672"/>
        <v>3.1728486187633238</v>
      </c>
      <c r="M5716" s="581">
        <f t="shared" si="2672"/>
        <v>3.2023086802179082</v>
      </c>
      <c r="N5716" s="582">
        <f t="shared" si="2672"/>
        <v>4.2590210844687721</v>
      </c>
      <c r="O5716" s="581">
        <f t="shared" si="2672"/>
        <v>3.1904592493937898</v>
      </c>
      <c r="P5716" s="581">
        <f t="shared" si="2672"/>
        <v>3.1670215322274866</v>
      </c>
      <c r="Q5716" s="581">
        <f t="shared" si="2672"/>
        <v>3.1641160078859936</v>
      </c>
      <c r="R5716" s="581">
        <f t="shared" si="2672"/>
        <v>3.167021532226526</v>
      </c>
      <c r="S5716" s="581">
        <f t="shared" si="2672"/>
        <v>2.1071920721979436</v>
      </c>
      <c r="T5716" s="581">
        <f t="shared" si="2672"/>
        <v>3.1728486187623619</v>
      </c>
      <c r="U5716" s="581">
        <f t="shared" si="2672"/>
        <v>3.1670215322274866</v>
      </c>
      <c r="V5716" s="581">
        <f t="shared" si="2672"/>
        <v>2.1192838939715037</v>
      </c>
      <c r="W5716" s="581">
        <f t="shared" si="2672"/>
        <v>3.1728486187656548</v>
      </c>
      <c r="X5716" s="581">
        <f t="shared" si="2672"/>
        <v>3.1699323976054106</v>
      </c>
      <c r="Y5716" s="582">
        <f>SQRT(V5710*V5710+V5711*V5711)/V5674/1.73</f>
        <v>2.1192838939715037</v>
      </c>
      <c r="Z5716" s="581">
        <f t="shared" si="2672"/>
        <v>2.1052588684619824</v>
      </c>
      <c r="AA5716" s="581">
        <f t="shared" si="2672"/>
        <v>2.132969306570951</v>
      </c>
      <c r="AB5716" s="583">
        <f t="shared" si="2672"/>
        <v>2.1188662665004636</v>
      </c>
      <c r="AC5716" s="584">
        <f>AVERAGE(E5716:AB5716)</f>
        <v>2.653630693142206</v>
      </c>
      <c r="AD5716" s="96">
        <f>(AC5712-AC5716)/AC5712</f>
        <v>-6.1452277256882404E-2</v>
      </c>
      <c r="AE5716" s="79"/>
      <c r="AF5716" s="80"/>
      <c r="AJ5716" s="951"/>
      <c r="AK5716" s="951"/>
      <c r="AL5716" s="849"/>
      <c r="AM5716" s="951"/>
    </row>
    <row r="5717" spans="1:40" s="181" customFormat="1" ht="16.5" thickBot="1" x14ac:dyDescent="0.3">
      <c r="A5717" s="147" t="s">
        <v>61</v>
      </c>
      <c r="B5717" s="511" t="s">
        <v>792</v>
      </c>
      <c r="C5717" s="129" t="s">
        <v>13</v>
      </c>
      <c r="D5717" s="113" t="s">
        <v>54</v>
      </c>
      <c r="E5717" s="147">
        <v>1</v>
      </c>
      <c r="F5717" s="203">
        <v>1</v>
      </c>
      <c r="G5717" s="203">
        <v>1</v>
      </c>
      <c r="H5717" s="413">
        <v>1</v>
      </c>
      <c r="I5717" s="203">
        <v>1</v>
      </c>
      <c r="J5717" s="203">
        <v>2</v>
      </c>
      <c r="K5717" s="203">
        <v>0</v>
      </c>
      <c r="L5717" s="203">
        <v>0</v>
      </c>
      <c r="M5717" s="203">
        <v>0</v>
      </c>
      <c r="N5717" s="413">
        <v>0</v>
      </c>
      <c r="O5717" s="203">
        <v>0</v>
      </c>
      <c r="P5717" s="203">
        <v>0</v>
      </c>
      <c r="Q5717" s="203">
        <v>0</v>
      </c>
      <c r="R5717" s="203">
        <v>0</v>
      </c>
      <c r="S5717" s="203">
        <v>1</v>
      </c>
      <c r="T5717" s="203">
        <v>0</v>
      </c>
      <c r="U5717" s="203">
        <v>0</v>
      </c>
      <c r="V5717" s="203">
        <v>0</v>
      </c>
      <c r="W5717" s="203">
        <v>0</v>
      </c>
      <c r="X5717" s="203">
        <v>1</v>
      </c>
      <c r="Y5717" s="413">
        <v>1</v>
      </c>
      <c r="Z5717" s="203">
        <v>1</v>
      </c>
      <c r="AA5717" s="203">
        <v>1</v>
      </c>
      <c r="AB5717" s="95">
        <v>0</v>
      </c>
      <c r="AC5717" s="183">
        <f>SUM(E5717:AB5717)</f>
        <v>12</v>
      </c>
      <c r="AD5717" s="2177"/>
      <c r="AE5717" s="1527">
        <v>1</v>
      </c>
      <c r="AF5717" s="1528">
        <v>20</v>
      </c>
      <c r="AJ5717" s="952"/>
      <c r="AK5717" s="953"/>
      <c r="AL5717" s="952"/>
      <c r="AM5717" s="849"/>
    </row>
    <row r="5718" spans="1:40" s="181" customFormat="1" ht="16.5" hidden="1" thickBot="1" x14ac:dyDescent="0.3">
      <c r="A5718" s="73"/>
      <c r="B5718" s="1023"/>
      <c r="C5718" s="1068" t="s">
        <v>18</v>
      </c>
      <c r="D5718" s="108"/>
      <c r="E5718" s="73"/>
      <c r="F5718" s="155"/>
      <c r="G5718" s="155"/>
      <c r="H5718" s="412"/>
      <c r="I5718" s="155"/>
      <c r="J5718" s="155"/>
      <c r="K5718" s="155"/>
      <c r="L5718" s="155"/>
      <c r="M5718" s="155"/>
      <c r="N5718" s="412"/>
      <c r="O5718" s="155"/>
      <c r="P5718" s="155"/>
      <c r="Q5718" s="155"/>
      <c r="R5718" s="155"/>
      <c r="S5718" s="155"/>
      <c r="T5718" s="155"/>
      <c r="U5718" s="155"/>
      <c r="V5718" s="155"/>
      <c r="W5718" s="155"/>
      <c r="X5718" s="155"/>
      <c r="Y5718" s="412"/>
      <c r="Z5718" s="155"/>
      <c r="AA5718" s="155"/>
      <c r="AB5718" s="74"/>
      <c r="AC5718" s="214"/>
      <c r="AD5718" s="2178"/>
      <c r="AE5718" s="1529"/>
      <c r="AF5718" s="1530"/>
      <c r="AJ5718" s="951"/>
      <c r="AK5718" s="951"/>
      <c r="AL5718" s="849"/>
      <c r="AM5718" s="951"/>
    </row>
    <row r="5719" spans="1:40" s="181" customFormat="1" ht="16.5" thickBot="1" x14ac:dyDescent="0.3">
      <c r="A5719" s="73"/>
      <c r="B5719" s="1023" t="s">
        <v>793</v>
      </c>
      <c r="C5719" s="130" t="s">
        <v>13</v>
      </c>
      <c r="D5719" s="108" t="s">
        <v>115</v>
      </c>
      <c r="E5719" s="73">
        <f t="shared" ref="E5719:AB5719" si="2673">(E5720-D5720)*$AE5719*$AF5719</f>
        <v>0</v>
      </c>
      <c r="F5719" s="155">
        <f t="shared" si="2673"/>
        <v>0</v>
      </c>
      <c r="G5719" s="155">
        <f t="shared" si="2673"/>
        <v>0</v>
      </c>
      <c r="H5719" s="412">
        <f t="shared" si="2673"/>
        <v>0</v>
      </c>
      <c r="I5719" s="155">
        <f t="shared" si="2673"/>
        <v>0</v>
      </c>
      <c r="J5719" s="155">
        <f t="shared" si="2673"/>
        <v>0</v>
      </c>
      <c r="K5719" s="155">
        <f t="shared" si="2673"/>
        <v>0</v>
      </c>
      <c r="L5719" s="155">
        <f t="shared" si="2673"/>
        <v>0</v>
      </c>
      <c r="M5719" s="155">
        <f t="shared" si="2673"/>
        <v>0</v>
      </c>
      <c r="N5719" s="412">
        <f t="shared" si="2673"/>
        <v>0</v>
      </c>
      <c r="O5719" s="155">
        <f t="shared" si="2673"/>
        <v>0</v>
      </c>
      <c r="P5719" s="155">
        <f t="shared" si="2673"/>
        <v>0</v>
      </c>
      <c r="Q5719" s="155">
        <f t="shared" si="2673"/>
        <v>0</v>
      </c>
      <c r="R5719" s="155">
        <f t="shared" si="2673"/>
        <v>0</v>
      </c>
      <c r="S5719" s="155">
        <f t="shared" si="2673"/>
        <v>0</v>
      </c>
      <c r="T5719" s="155">
        <f t="shared" si="2673"/>
        <v>0</v>
      </c>
      <c r="U5719" s="155">
        <f t="shared" si="2673"/>
        <v>0</v>
      </c>
      <c r="V5719" s="155">
        <f t="shared" si="2673"/>
        <v>0</v>
      </c>
      <c r="W5719" s="155">
        <f t="shared" si="2673"/>
        <v>0</v>
      </c>
      <c r="X5719" s="155">
        <f t="shared" si="2673"/>
        <v>0</v>
      </c>
      <c r="Y5719" s="412">
        <f>(Y5720-X5720)*$AE5719*$AF5719</f>
        <v>0</v>
      </c>
      <c r="Z5719" s="155">
        <f>(Z5720-Y5720)*$AE5719*$AF5719</f>
        <v>0</v>
      </c>
      <c r="AA5719" s="155">
        <f t="shared" si="2673"/>
        <v>0</v>
      </c>
      <c r="AB5719" s="74">
        <f t="shared" si="2673"/>
        <v>0</v>
      </c>
      <c r="AC5719" s="214">
        <f>SUM(E5719:AB5719)</f>
        <v>0</v>
      </c>
      <c r="AD5719" s="2179"/>
      <c r="AE5719" s="1620">
        <v>1</v>
      </c>
      <c r="AF5719" s="1621">
        <v>20</v>
      </c>
      <c r="AJ5719" s="952"/>
      <c r="AK5719" s="953"/>
      <c r="AL5719" s="952"/>
      <c r="AM5719" s="849"/>
    </row>
    <row r="5720" spans="1:40" s="181" customFormat="1" ht="15.75" hidden="1" customHeight="1" thickBot="1" x14ac:dyDescent="0.3">
      <c r="A5720" s="148"/>
      <c r="B5720" s="516"/>
      <c r="C5720" s="1081" t="s">
        <v>18</v>
      </c>
      <c r="D5720" s="114"/>
      <c r="E5720" s="148"/>
      <c r="F5720" s="127"/>
      <c r="G5720" s="127"/>
      <c r="H5720" s="427"/>
      <c r="I5720" s="127"/>
      <c r="J5720" s="127"/>
      <c r="K5720" s="127"/>
      <c r="L5720" s="127"/>
      <c r="M5720" s="127"/>
      <c r="N5720" s="427"/>
      <c r="O5720" s="127"/>
      <c r="P5720" s="127"/>
      <c r="Q5720" s="127"/>
      <c r="R5720" s="127"/>
      <c r="S5720" s="127"/>
      <c r="T5720" s="127"/>
      <c r="U5720" s="127"/>
      <c r="V5720" s="127"/>
      <c r="W5720" s="127"/>
      <c r="X5720" s="127"/>
      <c r="Y5720" s="427"/>
      <c r="Z5720" s="127"/>
      <c r="AA5720" s="127"/>
      <c r="AB5720" s="175"/>
      <c r="AC5720" s="184"/>
      <c r="AD5720" s="1622"/>
      <c r="AE5720" s="1623"/>
      <c r="AF5720" s="1624"/>
      <c r="AJ5720" s="849"/>
      <c r="AK5720" s="849"/>
      <c r="AL5720" s="849"/>
      <c r="AM5720" s="849"/>
    </row>
    <row r="5721" spans="1:40" s="181" customFormat="1" ht="15.75" customHeight="1" x14ac:dyDescent="0.25">
      <c r="A5721" s="3304" t="s">
        <v>32</v>
      </c>
      <c r="B5721" s="3305"/>
      <c r="C5721" s="121" t="s">
        <v>13</v>
      </c>
      <c r="D5721" s="113"/>
      <c r="E5721" s="138">
        <f t="shared" ref="E5721:AC5722" si="2674">SUM(E5675,E5682,E5689,E5696,E5703,E5710)</f>
        <v>84.000000000060027</v>
      </c>
      <c r="F5721" s="136">
        <f t="shared" si="2674"/>
        <v>84.000000000031605</v>
      </c>
      <c r="G5721" s="136">
        <f t="shared" si="2674"/>
        <v>83.999999999917918</v>
      </c>
      <c r="H5721" s="411">
        <f t="shared" si="2674"/>
        <v>105.9999999999377</v>
      </c>
      <c r="I5721" s="136">
        <f t="shared" si="2674"/>
        <v>100.00000000002274</v>
      </c>
      <c r="J5721" s="136">
        <f t="shared" si="2674"/>
        <v>125.99999999999056</v>
      </c>
      <c r="K5721" s="136">
        <f t="shared" si="2674"/>
        <v>182.00000000011585</v>
      </c>
      <c r="L5721" s="136">
        <f t="shared" si="2674"/>
        <v>225.99999999997067</v>
      </c>
      <c r="M5721" s="136">
        <f t="shared" si="2674"/>
        <v>207.99999999999841</v>
      </c>
      <c r="N5721" s="411">
        <f t="shared" si="2674"/>
        <v>219.99999999994202</v>
      </c>
      <c r="O5721" s="136">
        <f t="shared" si="2674"/>
        <v>182.00000000001637</v>
      </c>
      <c r="P5721" s="136">
        <f t="shared" si="2674"/>
        <v>165.99999999999682</v>
      </c>
      <c r="Q5721" s="136">
        <f t="shared" si="2674"/>
        <v>146.00000000004343</v>
      </c>
      <c r="R5721" s="136">
        <f t="shared" si="2674"/>
        <v>147.99999999993929</v>
      </c>
      <c r="S5721" s="136">
        <f t="shared" si="2674"/>
        <v>141.99999999999591</v>
      </c>
      <c r="T5721" s="136">
        <f t="shared" si="2674"/>
        <v>178.00000000001148</v>
      </c>
      <c r="U5721" s="136">
        <f t="shared" si="2674"/>
        <v>168.00000000000637</v>
      </c>
      <c r="V5721" s="136">
        <f t="shared" si="2674"/>
        <v>192.00000000000728</v>
      </c>
      <c r="W5721" s="136">
        <f t="shared" si="2674"/>
        <v>190.00000000002615</v>
      </c>
      <c r="X5721" s="136">
        <f t="shared" si="2674"/>
        <v>196.00000000004059</v>
      </c>
      <c r="Y5721" s="436">
        <f>SUM(Y5675,Y5682,Y5689,Y5696,Y5703,Y5710)</f>
        <v>171.99999999991178</v>
      </c>
      <c r="Z5721" s="136">
        <f t="shared" si="2674"/>
        <v>166.00000000008208</v>
      </c>
      <c r="AA5721" s="136">
        <f t="shared" si="2674"/>
        <v>133.99999999991508</v>
      </c>
      <c r="AB5721" s="522">
        <f t="shared" si="2674"/>
        <v>100.00000000003695</v>
      </c>
      <c r="AC5721" s="106">
        <f t="shared" si="2674"/>
        <v>3700.0000000000173</v>
      </c>
      <c r="AD5721" s="1516"/>
      <c r="AE5721" s="1516"/>
      <c r="AF5721" s="1516"/>
      <c r="AJ5721" s="849"/>
      <c r="AK5721" s="849"/>
      <c r="AL5721" s="849"/>
      <c r="AM5721" s="849"/>
    </row>
    <row r="5722" spans="1:40" s="181" customFormat="1" ht="15.75" customHeight="1" thickBot="1" x14ac:dyDescent="0.3">
      <c r="A5722" s="3306"/>
      <c r="B5722" s="3307"/>
      <c r="C5722" s="126" t="s">
        <v>14</v>
      </c>
      <c r="D5722" s="114"/>
      <c r="E5722" s="524">
        <f t="shared" si="2674"/>
        <v>43.999999999968509</v>
      </c>
      <c r="F5722" s="329">
        <f t="shared" si="2674"/>
        <v>44.000000000004036</v>
      </c>
      <c r="G5722" s="329">
        <f t="shared" si="2674"/>
        <v>44.000000000025352</v>
      </c>
      <c r="H5722" s="427">
        <f t="shared" si="2674"/>
        <v>53.999999999987836</v>
      </c>
      <c r="I5722" s="329">
        <f t="shared" si="2674"/>
        <v>50.000000000011369</v>
      </c>
      <c r="J5722" s="329">
        <f t="shared" si="2674"/>
        <v>64.000000000000057</v>
      </c>
      <c r="K5722" s="329">
        <f t="shared" si="2674"/>
        <v>85.999999999998522</v>
      </c>
      <c r="L5722" s="329">
        <f t="shared" si="2674"/>
        <v>108.0000000000183</v>
      </c>
      <c r="M5722" s="329">
        <f t="shared" si="2674"/>
        <v>97.999999999970555</v>
      </c>
      <c r="N5722" s="427">
        <f t="shared" si="2674"/>
        <v>110.00000000002075</v>
      </c>
      <c r="O5722" s="329">
        <f t="shared" si="2674"/>
        <v>91.999999999991644</v>
      </c>
      <c r="P5722" s="329">
        <f t="shared" si="2674"/>
        <v>80.0000000000054</v>
      </c>
      <c r="Q5722" s="329">
        <f t="shared" si="2674"/>
        <v>82.000000000007844</v>
      </c>
      <c r="R5722" s="329">
        <f t="shared" si="2674"/>
        <v>71.999999999981412</v>
      </c>
      <c r="S5722" s="329">
        <f t="shared" si="2674"/>
        <v>72.000000000009834</v>
      </c>
      <c r="T5722" s="329">
        <f t="shared" si="2674"/>
        <v>89.9999999999892</v>
      </c>
      <c r="U5722" s="329">
        <f t="shared" si="2674"/>
        <v>84.000000000010289</v>
      </c>
      <c r="V5722" s="329">
        <f t="shared" si="2674"/>
        <v>81.999999999986528</v>
      </c>
      <c r="W5722" s="329">
        <f t="shared" si="2674"/>
        <v>100.00000000000142</v>
      </c>
      <c r="X5722" s="329">
        <f t="shared" si="2674"/>
        <v>88.000000000015177</v>
      </c>
      <c r="Y5722" s="419">
        <f>SUM(Y5676,Y5683,Y5690,Y5697,Y5704,Y5711)</f>
        <v>81.999999999993634</v>
      </c>
      <c r="Z5722" s="329">
        <f t="shared" si="2674"/>
        <v>78.000000000017167</v>
      </c>
      <c r="AA5722" s="329">
        <f t="shared" si="2674"/>
        <v>64.000000000000057</v>
      </c>
      <c r="AB5722" s="525">
        <f t="shared" si="2674"/>
        <v>51.999999999992497</v>
      </c>
      <c r="AC5722" s="584">
        <f t="shared" si="2674"/>
        <v>1820.0000000000073</v>
      </c>
      <c r="AD5722" s="1516"/>
      <c r="AE5722" s="1516"/>
      <c r="AF5722" s="1516"/>
      <c r="AJ5722" s="849"/>
      <c r="AK5722" s="849"/>
      <c r="AL5722" s="849"/>
      <c r="AM5722" s="849"/>
    </row>
    <row r="5723" spans="1:40" s="181" customFormat="1" ht="15.75" customHeight="1" x14ac:dyDescent="0.25">
      <c r="A5723" s="3304" t="s">
        <v>33</v>
      </c>
      <c r="B5723" s="3308"/>
      <c r="C5723" s="121" t="s">
        <v>34</v>
      </c>
      <c r="D5723" s="113"/>
      <c r="E5723" s="139">
        <f t="shared" ref="E5723:AC5723" si="2675">100-(E5721/(E5655+E5662))*100</f>
        <v>6.6666666665999799</v>
      </c>
      <c r="F5723" s="137">
        <f t="shared" si="2675"/>
        <v>-1.2048192771465125</v>
      </c>
      <c r="G5723" s="137">
        <f t="shared" si="2675"/>
        <v>-3.7037037036023719</v>
      </c>
      <c r="H5723" s="425">
        <f t="shared" si="2675"/>
        <v>-7.0707070706441471</v>
      </c>
      <c r="I5723" s="137">
        <f t="shared" si="2675"/>
        <v>-5.2631578947607665</v>
      </c>
      <c r="J5723" s="137">
        <f t="shared" si="2675"/>
        <v>-4.1322314049508719</v>
      </c>
      <c r="K5723" s="137">
        <f t="shared" si="2675"/>
        <v>-2.2471910113010409</v>
      </c>
      <c r="L5723" s="137">
        <f t="shared" si="2675"/>
        <v>8.1300813008249264</v>
      </c>
      <c r="M5723" s="137">
        <f t="shared" si="2675"/>
        <v>4.1474654377887532</v>
      </c>
      <c r="N5723" s="425">
        <f t="shared" si="2675"/>
        <v>-0.91743119263394135</v>
      </c>
      <c r="O5723" s="137">
        <f t="shared" si="2675"/>
        <v>2.6737967914350946</v>
      </c>
      <c r="P5723" s="137">
        <f t="shared" si="2675"/>
        <v>4.5977011494271096</v>
      </c>
      <c r="Q5723" s="137">
        <f t="shared" si="2675"/>
        <v>2.6666666666377239</v>
      </c>
      <c r="R5723" s="137">
        <f t="shared" si="2675"/>
        <v>-5.7142857142423509</v>
      </c>
      <c r="S5723" s="137">
        <f t="shared" si="2675"/>
        <v>2.7397260274000672</v>
      </c>
      <c r="T5723" s="137">
        <f t="shared" si="2675"/>
        <v>-7.2289156626575135</v>
      </c>
      <c r="U5723" s="137">
        <f t="shared" si="2675"/>
        <v>-5.000000000003979</v>
      </c>
      <c r="V5723" s="137">
        <f t="shared" si="2675"/>
        <v>-6.6666666666707073</v>
      </c>
      <c r="W5723" s="137">
        <f t="shared" si="2675"/>
        <v>-1.6042780748802841</v>
      </c>
      <c r="X5723" s="137">
        <f t="shared" si="2675"/>
        <v>-7.1038251366341854</v>
      </c>
      <c r="Y5723" s="425">
        <f>100-(Y5721/(Y5655+Y5662))*100</f>
        <v>-8.8607594936150491</v>
      </c>
      <c r="Z5723" s="137">
        <f t="shared" si="2675"/>
        <v>-2.4691358025198014</v>
      </c>
      <c r="AA5723" s="137">
        <f t="shared" si="2675"/>
        <v>-6.349206349138953</v>
      </c>
      <c r="AB5723" s="140">
        <f t="shared" si="2675"/>
        <v>5.6603773584557047</v>
      </c>
      <c r="AC5723" s="1531">
        <f t="shared" si="2675"/>
        <v>-1.2866137421302426</v>
      </c>
      <c r="AD5723" s="1516"/>
      <c r="AE5723" s="1516"/>
      <c r="AF5723" s="1516"/>
      <c r="AJ5723" s="926"/>
      <c r="AK5723" s="926"/>
      <c r="AL5723" s="926"/>
      <c r="AM5723" s="926"/>
    </row>
    <row r="5724" spans="1:40" s="181" customFormat="1" ht="16.5" thickBot="1" x14ac:dyDescent="0.3">
      <c r="A5724" s="3309"/>
      <c r="B5724" s="3310"/>
      <c r="C5724" s="126" t="s">
        <v>35</v>
      </c>
      <c r="D5724" s="114"/>
      <c r="E5724" s="529">
        <f t="shared" ref="E5724:AC5724" si="2676">100-(E5722/(E5656+E5663))*100</f>
        <v>18.518518518576826</v>
      </c>
      <c r="F5724" s="530">
        <f t="shared" si="2676"/>
        <v>11.999999999991928</v>
      </c>
      <c r="G5724" s="530">
        <f t="shared" si="2676"/>
        <v>11.999999999949296</v>
      </c>
      <c r="H5724" s="430">
        <f t="shared" si="2676"/>
        <v>1.8181818182039393</v>
      </c>
      <c r="I5724" s="530">
        <f t="shared" si="2676"/>
        <v>7.4074074073863585</v>
      </c>
      <c r="J5724" s="530">
        <f t="shared" si="2676"/>
        <v>-18.518518518518619</v>
      </c>
      <c r="K5724" s="530">
        <f t="shared" si="2676"/>
        <v>-50.87719298245355</v>
      </c>
      <c r="L5724" s="530">
        <f t="shared" si="2676"/>
        <v>-61.194029850773575</v>
      </c>
      <c r="M5724" s="530">
        <f t="shared" si="2676"/>
        <v>-68.965517241328541</v>
      </c>
      <c r="N5724" s="430">
        <f t="shared" si="2676"/>
        <v>-96.428571428608478</v>
      </c>
      <c r="O5724" s="530">
        <f t="shared" si="2676"/>
        <v>-43.749999999986954</v>
      </c>
      <c r="P5724" s="530">
        <f t="shared" si="2676"/>
        <v>-17.64705882353735</v>
      </c>
      <c r="Q5724" s="530">
        <f t="shared" si="2676"/>
        <v>-36.66666666667976</v>
      </c>
      <c r="R5724" s="530">
        <f t="shared" si="2676"/>
        <v>-16.129032258034528</v>
      </c>
      <c r="S5724" s="530">
        <f t="shared" si="2676"/>
        <v>-18.032786885262027</v>
      </c>
      <c r="T5724" s="530">
        <f t="shared" si="2676"/>
        <v>-38.461538461521855</v>
      </c>
      <c r="U5724" s="530">
        <f t="shared" si="2676"/>
        <v>-23.529411764721004</v>
      </c>
      <c r="V5724" s="530">
        <f t="shared" si="2676"/>
        <v>-30.158730158708778</v>
      </c>
      <c r="W5724" s="530">
        <f t="shared" si="2676"/>
        <v>-35.135135135137062</v>
      </c>
      <c r="X5724" s="530">
        <f t="shared" si="2676"/>
        <v>-29.411764705904687</v>
      </c>
      <c r="Y5724" s="430">
        <f>100-(Y5722/(Y5656+Y5663))*100</f>
        <v>-41.379310344816616</v>
      </c>
      <c r="Z5724" s="530">
        <f t="shared" si="2676"/>
        <v>-21.87500000002683</v>
      </c>
      <c r="AA5724" s="530">
        <f t="shared" si="2676"/>
        <v>-16.363636363636473</v>
      </c>
      <c r="AB5724" s="531">
        <f t="shared" si="2676"/>
        <v>5.4545454545590957</v>
      </c>
      <c r="AC5724" s="1532">
        <f t="shared" si="2676"/>
        <v>-26.388888888889397</v>
      </c>
      <c r="AD5724" s="1516"/>
      <c r="AE5724" s="1516"/>
      <c r="AF5724" s="1516"/>
      <c r="AJ5724" s="926"/>
      <c r="AK5724" s="926"/>
      <c r="AL5724" s="926"/>
      <c r="AM5724" s="926"/>
    </row>
    <row r="5725" spans="1:40" s="181" customFormat="1" x14ac:dyDescent="0.25">
      <c r="A5725" s="3311"/>
      <c r="B5725" s="3312"/>
      <c r="C5725" s="807"/>
      <c r="D5725" s="453" t="s">
        <v>111</v>
      </c>
      <c r="E5725" s="986">
        <f>(E5657+E5664-E5677-E5684-E5691-E5698-E5705-E5712)/(E5657+E5664)</f>
        <v>-0.2</v>
      </c>
      <c r="F5725" s="986">
        <f t="shared" ref="F5725:AC5725" si="2677">(F5657+F5664-F5677-F5684-F5691-F5698-F5705-F5712)/(F5657+F5664)</f>
        <v>-0.4</v>
      </c>
      <c r="G5725" s="986">
        <f t="shared" si="2677"/>
        <v>-0.2</v>
      </c>
      <c r="H5725" s="987">
        <f t="shared" si="2677"/>
        <v>-0.16666666666666666</v>
      </c>
      <c r="I5725" s="986">
        <f t="shared" si="2677"/>
        <v>-0.16666666666666666</v>
      </c>
      <c r="J5725" s="986">
        <f t="shared" si="2677"/>
        <v>-0.14285714285714285</v>
      </c>
      <c r="K5725" s="986">
        <f t="shared" si="2677"/>
        <v>-0.1</v>
      </c>
      <c r="L5725" s="986">
        <f t="shared" si="2677"/>
        <v>-0.16666666666666666</v>
      </c>
      <c r="M5725" s="986">
        <f t="shared" si="2677"/>
        <v>-9.0909090909090912E-2</v>
      </c>
      <c r="N5725" s="987">
        <f t="shared" si="2677"/>
        <v>-8.3333333333333329E-2</v>
      </c>
      <c r="O5725" s="986">
        <f t="shared" si="2677"/>
        <v>-0.2</v>
      </c>
      <c r="P5725" s="986">
        <f t="shared" si="2677"/>
        <v>-0.1111111111111111</v>
      </c>
      <c r="Q5725" s="986">
        <f t="shared" si="2677"/>
        <v>-0.1111111111111111</v>
      </c>
      <c r="R5725" s="986">
        <f t="shared" si="2677"/>
        <v>-0.125</v>
      </c>
      <c r="S5725" s="986">
        <f t="shared" si="2677"/>
        <v>-0.25</v>
      </c>
      <c r="T5725" s="986">
        <f t="shared" si="2677"/>
        <v>-0.2</v>
      </c>
      <c r="U5725" s="986">
        <f t="shared" si="2677"/>
        <v>-0.1111111111111111</v>
      </c>
      <c r="V5725" s="986">
        <f t="shared" si="2677"/>
        <v>-0.1</v>
      </c>
      <c r="W5725" s="986">
        <f t="shared" si="2677"/>
        <v>0</v>
      </c>
      <c r="X5725" s="986">
        <f t="shared" si="2677"/>
        <v>-0.1</v>
      </c>
      <c r="Y5725" s="987">
        <f>(Y5657+Y5664-Y5677-Y5684-Y5691-Y5698-Y5705-Y5712)/(Y5657+Y5664)</f>
        <v>0</v>
      </c>
      <c r="Z5725" s="986">
        <f t="shared" si="2677"/>
        <v>-0.1111111111111111</v>
      </c>
      <c r="AA5725" s="986">
        <f t="shared" si="2677"/>
        <v>-0.2857142857142857</v>
      </c>
      <c r="AB5725" s="988">
        <f t="shared" si="2677"/>
        <v>-0.33333333333333331</v>
      </c>
      <c r="AC5725" s="457">
        <f t="shared" si="2677"/>
        <v>-0.14215686274509798</v>
      </c>
      <c r="AD5725" s="1516"/>
      <c r="AE5725" s="1516"/>
      <c r="AF5725" s="1516"/>
      <c r="AJ5725" s="926"/>
      <c r="AK5725" s="926"/>
      <c r="AL5725" s="926"/>
      <c r="AM5725" s="926"/>
    </row>
    <row r="5726" spans="1:40" s="181" customFormat="1" ht="17.25" customHeight="1" thickBot="1" x14ac:dyDescent="0.3">
      <c r="A5726" s="3313"/>
      <c r="B5726" s="3314"/>
      <c r="C5726" s="632"/>
      <c r="D5726" s="141" t="s">
        <v>787</v>
      </c>
      <c r="E5726" s="458">
        <f>(E5661+E5668-E5681-E5688-E5695-E5702-E5709-E5716)/(E5661+E5668)</f>
        <v>6.8479045318488585E-2</v>
      </c>
      <c r="F5726" s="458">
        <f t="shared" ref="F5726:AC5726" si="2678">(F5661+F5668-F5681-F5688-F5695-F5702-F5709-F5716)/(F5661+F5668)</f>
        <v>-1.2285051674028294E-3</v>
      </c>
      <c r="G5726" s="458">
        <f t="shared" si="2678"/>
        <v>-2.6536108049655793E-2</v>
      </c>
      <c r="H5726" s="459">
        <f t="shared" si="2678"/>
        <v>-7.1696981913858843E-2</v>
      </c>
      <c r="I5726" s="458">
        <f t="shared" si="2678"/>
        <v>-4.8618461043993366E-2</v>
      </c>
      <c r="J5726" s="458">
        <f t="shared" si="2678"/>
        <v>-8.796783605069193E-2</v>
      </c>
      <c r="K5726" s="458">
        <f t="shared" si="2678"/>
        <v>-9.8163965203367148E-2</v>
      </c>
      <c r="L5726" s="458">
        <f t="shared" si="2678"/>
        <v>-1.2902727330755194E-3</v>
      </c>
      <c r="M5726" s="458">
        <f t="shared" si="2678"/>
        <v>-4.2193830335053667E-2</v>
      </c>
      <c r="N5726" s="459">
        <f t="shared" si="2678"/>
        <v>-0.11416521454255742</v>
      </c>
      <c r="O5726" s="458">
        <f t="shared" si="2678"/>
        <v>-5.0787417903337045E-2</v>
      </c>
      <c r="P5726" s="458">
        <f t="shared" si="2678"/>
        <v>-7.3782750402309819E-3</v>
      </c>
      <c r="Q5726" s="458">
        <f t="shared" si="2678"/>
        <v>-5.6390739973321197E-2</v>
      </c>
      <c r="R5726" s="458">
        <f t="shared" si="2678"/>
        <v>-9.656785338080115E-2</v>
      </c>
      <c r="S5726" s="458">
        <f t="shared" si="2678"/>
        <v>-3.0431983049148608E-2</v>
      </c>
      <c r="T5726" s="458">
        <f t="shared" si="2678"/>
        <v>-0.13879775108884032</v>
      </c>
      <c r="U5726" s="458">
        <f t="shared" si="2678"/>
        <v>-0.1045672838120669</v>
      </c>
      <c r="V5726" s="458">
        <f t="shared" si="2678"/>
        <v>-0.10937325969063401</v>
      </c>
      <c r="W5726" s="458">
        <f t="shared" si="2678"/>
        <v>-8.600327188412249E-2</v>
      </c>
      <c r="X5726" s="458">
        <f t="shared" si="2678"/>
        <v>-0.12659499148736073</v>
      </c>
      <c r="Y5726" s="459">
        <f>(Y5661+Y5668-Y5681-Y5688-Y5695-Y5702-Y5709-Y5716)/(Y5661+Y5668)</f>
        <v>-0.10937325969063401</v>
      </c>
      <c r="Z5726" s="458">
        <f t="shared" si="2678"/>
        <v>-7.4926960943277512E-2</v>
      </c>
      <c r="AA5726" s="458">
        <f t="shared" si="2678"/>
        <v>-0.10693701853490158</v>
      </c>
      <c r="AB5726" s="460">
        <f t="shared" si="2678"/>
        <v>3.1495003412156157E-2</v>
      </c>
      <c r="AC5726" s="461">
        <f t="shared" si="2678"/>
        <v>-6.6867336920254997E-2</v>
      </c>
      <c r="AD5726" s="1516"/>
      <c r="AE5726" s="1516"/>
      <c r="AF5726" s="1516"/>
      <c r="AJ5726" s="333"/>
      <c r="AK5726" s="333"/>
      <c r="AL5726" s="333"/>
      <c r="AM5726" s="333"/>
    </row>
    <row r="5727" spans="1:40" s="181" customFormat="1" ht="16.5" thickBot="1" x14ac:dyDescent="0.3">
      <c r="A5727" s="217"/>
      <c r="B5727" s="333"/>
      <c r="C5727" s="333"/>
      <c r="D5727" s="217"/>
      <c r="E5727" s="217"/>
      <c r="F5727" s="217"/>
      <c r="G5727" s="217"/>
      <c r="H5727" s="217"/>
      <c r="I5727" s="217"/>
      <c r="J5727" s="217"/>
      <c r="K5727" s="217"/>
      <c r="L5727" s="217"/>
      <c r="M5727" s="217"/>
      <c r="N5727" s="217"/>
      <c r="O5727" s="217"/>
      <c r="P5727" s="217"/>
      <c r="Q5727" s="217"/>
      <c r="R5727" s="217"/>
      <c r="S5727" s="217"/>
      <c r="T5727" s="217"/>
      <c r="U5727" s="217"/>
      <c r="V5727" s="217"/>
      <c r="W5727" s="217"/>
      <c r="X5727" s="217"/>
      <c r="Y5727" s="217"/>
      <c r="Z5727" s="217"/>
      <c r="AA5727" s="217"/>
      <c r="AB5727" s="217"/>
      <c r="AC5727" s="217"/>
      <c r="AJ5727" s="778"/>
      <c r="AK5727" s="778"/>
      <c r="AL5727" s="778"/>
      <c r="AM5727" s="778"/>
    </row>
    <row r="5728" spans="1:40" s="181" customFormat="1" ht="16.5" thickBot="1" x14ac:dyDescent="0.3">
      <c r="A5728" s="3348" t="s">
        <v>794</v>
      </c>
      <c r="B5728" s="3434"/>
      <c r="C5728" s="165"/>
      <c r="D5728" s="1504">
        <v>0</v>
      </c>
      <c r="E5728" s="1505">
        <v>1</v>
      </c>
      <c r="F5728" s="1506">
        <v>2</v>
      </c>
      <c r="G5728" s="1506">
        <v>3</v>
      </c>
      <c r="H5728" s="1507">
        <v>4</v>
      </c>
      <c r="I5728" s="1506">
        <v>5</v>
      </c>
      <c r="J5728" s="1506">
        <v>6</v>
      </c>
      <c r="K5728" s="1506">
        <v>7</v>
      </c>
      <c r="L5728" s="1506">
        <v>8</v>
      </c>
      <c r="M5728" s="1506">
        <v>9</v>
      </c>
      <c r="N5728" s="1507">
        <v>10</v>
      </c>
      <c r="O5728" s="1506">
        <v>11</v>
      </c>
      <c r="P5728" s="1506">
        <v>12</v>
      </c>
      <c r="Q5728" s="1506">
        <v>13</v>
      </c>
      <c r="R5728" s="1506">
        <v>14</v>
      </c>
      <c r="S5728" s="1506">
        <v>15</v>
      </c>
      <c r="T5728" s="1506">
        <v>16</v>
      </c>
      <c r="U5728" s="1506">
        <v>17</v>
      </c>
      <c r="V5728" s="1506">
        <v>18</v>
      </c>
      <c r="W5728" s="1506">
        <v>19</v>
      </c>
      <c r="X5728" s="1506">
        <v>20</v>
      </c>
      <c r="Y5728" s="1507">
        <v>21</v>
      </c>
      <c r="Z5728" s="1506">
        <v>22</v>
      </c>
      <c r="AA5728" s="1506">
        <v>23</v>
      </c>
      <c r="AB5728" s="1604">
        <v>24</v>
      </c>
      <c r="AC5728" s="217"/>
      <c r="AJ5728" s="778"/>
      <c r="AK5728" s="778"/>
      <c r="AL5728" s="778"/>
      <c r="AM5728" s="778"/>
    </row>
    <row r="5729" spans="1:40" s="181" customFormat="1" ht="16.5" thickBot="1" x14ac:dyDescent="0.3">
      <c r="A5729" s="469" t="s">
        <v>10</v>
      </c>
      <c r="B5729" s="166"/>
      <c r="C5729" s="470"/>
      <c r="D5729" s="196"/>
      <c r="E5729" s="209">
        <v>21</v>
      </c>
      <c r="F5729" s="186">
        <v>21</v>
      </c>
      <c r="G5729" s="186">
        <v>21</v>
      </c>
      <c r="H5729" s="710">
        <v>21</v>
      </c>
      <c r="I5729" s="186">
        <v>21</v>
      </c>
      <c r="J5729" s="186">
        <v>21</v>
      </c>
      <c r="K5729" s="186">
        <v>21</v>
      </c>
      <c r="L5729" s="186">
        <v>21</v>
      </c>
      <c r="M5729" s="166">
        <v>21</v>
      </c>
      <c r="N5729" s="467">
        <v>21</v>
      </c>
      <c r="O5729" s="166">
        <v>21</v>
      </c>
      <c r="P5729" s="166">
        <v>21</v>
      </c>
      <c r="Q5729" s="166">
        <v>21</v>
      </c>
      <c r="R5729" s="166">
        <v>21</v>
      </c>
      <c r="S5729" s="166">
        <v>21</v>
      </c>
      <c r="T5729" s="166">
        <v>21</v>
      </c>
      <c r="U5729" s="166">
        <v>21</v>
      </c>
      <c r="V5729" s="166">
        <v>21</v>
      </c>
      <c r="W5729" s="186">
        <v>21</v>
      </c>
      <c r="X5729" s="186">
        <v>21</v>
      </c>
      <c r="Y5729" s="467">
        <v>21</v>
      </c>
      <c r="Z5729" s="186">
        <v>21</v>
      </c>
      <c r="AA5729" s="186">
        <v>21</v>
      </c>
      <c r="AB5729" s="1533">
        <v>21</v>
      </c>
      <c r="AC5729" s="1534"/>
      <c r="AJ5729" s="778"/>
      <c r="AK5729" s="778"/>
      <c r="AL5729" s="778"/>
      <c r="AM5729" s="778"/>
    </row>
    <row r="5730" spans="1:40" s="181" customFormat="1" ht="16.5" thickBot="1" x14ac:dyDescent="0.3">
      <c r="A5730" s="690" t="s">
        <v>11</v>
      </c>
      <c r="B5730" s="396"/>
      <c r="C5730" s="691"/>
      <c r="D5730" s="1517"/>
      <c r="E5730" s="395">
        <v>21</v>
      </c>
      <c r="F5730" s="1195">
        <v>21</v>
      </c>
      <c r="G5730" s="1195">
        <v>21</v>
      </c>
      <c r="H5730" s="1518">
        <v>21</v>
      </c>
      <c r="I5730" s="1195">
        <v>21</v>
      </c>
      <c r="J5730" s="1195">
        <v>21</v>
      </c>
      <c r="K5730" s="1195">
        <v>21</v>
      </c>
      <c r="L5730" s="1195">
        <v>21</v>
      </c>
      <c r="M5730" s="1195">
        <v>21</v>
      </c>
      <c r="N5730" s="1518">
        <v>21</v>
      </c>
      <c r="O5730" s="1195">
        <v>21</v>
      </c>
      <c r="P5730" s="1195">
        <v>21</v>
      </c>
      <c r="Q5730" s="1195">
        <v>21</v>
      </c>
      <c r="R5730" s="1195">
        <v>21</v>
      </c>
      <c r="S5730" s="1195">
        <v>21</v>
      </c>
      <c r="T5730" s="1195">
        <v>21</v>
      </c>
      <c r="U5730" s="1195">
        <v>21</v>
      </c>
      <c r="V5730" s="1195">
        <v>21</v>
      </c>
      <c r="W5730" s="1195">
        <v>21</v>
      </c>
      <c r="X5730" s="1195">
        <v>21</v>
      </c>
      <c r="Y5730" s="1518">
        <v>21</v>
      </c>
      <c r="Z5730" s="1195">
        <v>21</v>
      </c>
      <c r="AA5730" s="1195">
        <v>21</v>
      </c>
      <c r="AB5730" s="1519">
        <v>21</v>
      </c>
      <c r="AC5730" s="1534"/>
      <c r="AI5730" s="852"/>
      <c r="AJ5730" s="951"/>
      <c r="AK5730" s="951"/>
      <c r="AL5730" s="849"/>
      <c r="AM5730" s="951"/>
    </row>
    <row r="5731" spans="1:40" s="181" customFormat="1" x14ac:dyDescent="0.25">
      <c r="A5731" s="3629" t="s">
        <v>1039</v>
      </c>
      <c r="B5731" s="3630" t="s">
        <v>12</v>
      </c>
      <c r="C5731" s="129" t="s">
        <v>13</v>
      </c>
      <c r="D5731" s="285" t="s">
        <v>115</v>
      </c>
      <c r="E5731" s="326">
        <f t="shared" ref="E5731:AB5731" si="2679">(E5735-D5735)*$AE5731*$AF5731</f>
        <v>0</v>
      </c>
      <c r="F5731" s="322">
        <f t="shared" si="2679"/>
        <v>0</v>
      </c>
      <c r="G5731" s="322">
        <f t="shared" si="2679"/>
        <v>0</v>
      </c>
      <c r="H5731" s="436">
        <f t="shared" si="2679"/>
        <v>0</v>
      </c>
      <c r="I5731" s="322">
        <f t="shared" si="2679"/>
        <v>0</v>
      </c>
      <c r="J5731" s="322">
        <f t="shared" si="2679"/>
        <v>0</v>
      </c>
      <c r="K5731" s="322">
        <f t="shared" si="2679"/>
        <v>0</v>
      </c>
      <c r="L5731" s="322">
        <f t="shared" si="2679"/>
        <v>0</v>
      </c>
      <c r="M5731" s="322">
        <f t="shared" si="2679"/>
        <v>0</v>
      </c>
      <c r="N5731" s="436">
        <f t="shared" si="2679"/>
        <v>0</v>
      </c>
      <c r="O5731" s="322">
        <f t="shared" si="2679"/>
        <v>0</v>
      </c>
      <c r="P5731" s="322">
        <f t="shared" si="2679"/>
        <v>0</v>
      </c>
      <c r="Q5731" s="322">
        <f t="shared" si="2679"/>
        <v>0</v>
      </c>
      <c r="R5731" s="322">
        <f t="shared" si="2679"/>
        <v>0</v>
      </c>
      <c r="S5731" s="322">
        <f t="shared" si="2679"/>
        <v>0</v>
      </c>
      <c r="T5731" s="322">
        <f t="shared" si="2679"/>
        <v>0</v>
      </c>
      <c r="U5731" s="322">
        <f t="shared" si="2679"/>
        <v>0</v>
      </c>
      <c r="V5731" s="322">
        <f t="shared" si="2679"/>
        <v>0</v>
      </c>
      <c r="W5731" s="322">
        <f t="shared" si="2679"/>
        <v>0</v>
      </c>
      <c r="X5731" s="322">
        <f t="shared" si="2679"/>
        <v>0</v>
      </c>
      <c r="Y5731" s="436">
        <f>(Y5735-X5735)*$AE5731*$AF5731</f>
        <v>0</v>
      </c>
      <c r="Z5731" s="322">
        <f>(Z5735-Y5735)*$AE5731*$AF5731</f>
        <v>0</v>
      </c>
      <c r="AA5731" s="322">
        <f t="shared" si="2679"/>
        <v>0</v>
      </c>
      <c r="AB5731" s="579">
        <f t="shared" si="2679"/>
        <v>0</v>
      </c>
      <c r="AC5731" s="106">
        <f>SUM(E5731:AB5731)</f>
        <v>0</v>
      </c>
      <c r="AD5731" s="307">
        <v>2500</v>
      </c>
      <c r="AE5731" s="71">
        <v>100</v>
      </c>
      <c r="AF5731" s="72">
        <v>40</v>
      </c>
      <c r="AI5731" s="852"/>
      <c r="AJ5731" s="952"/>
      <c r="AK5731" s="953"/>
      <c r="AL5731" s="952"/>
      <c r="AM5731" s="849"/>
    </row>
    <row r="5732" spans="1:40" s="181" customFormat="1" x14ac:dyDescent="0.25">
      <c r="A5732" s="3626"/>
      <c r="B5732" s="3628"/>
      <c r="C5732" s="130" t="s">
        <v>14</v>
      </c>
      <c r="D5732" s="132" t="s">
        <v>115</v>
      </c>
      <c r="E5732" s="308">
        <f t="shared" ref="E5732:AB5732" si="2680">(E5736-D5736)*$AE5731*$AF5731</f>
        <v>0</v>
      </c>
      <c r="F5732" s="309">
        <f t="shared" si="2680"/>
        <v>0</v>
      </c>
      <c r="G5732" s="309">
        <f t="shared" si="2680"/>
        <v>0</v>
      </c>
      <c r="H5732" s="415">
        <f t="shared" si="2680"/>
        <v>0</v>
      </c>
      <c r="I5732" s="309">
        <f t="shared" si="2680"/>
        <v>0</v>
      </c>
      <c r="J5732" s="309">
        <f t="shared" si="2680"/>
        <v>0</v>
      </c>
      <c r="K5732" s="309">
        <f t="shared" si="2680"/>
        <v>0</v>
      </c>
      <c r="L5732" s="309">
        <f t="shared" si="2680"/>
        <v>0</v>
      </c>
      <c r="M5732" s="309">
        <f t="shared" si="2680"/>
        <v>0</v>
      </c>
      <c r="N5732" s="415">
        <f t="shared" si="2680"/>
        <v>0</v>
      </c>
      <c r="O5732" s="309">
        <f t="shared" si="2680"/>
        <v>0</v>
      </c>
      <c r="P5732" s="309">
        <f t="shared" si="2680"/>
        <v>0</v>
      </c>
      <c r="Q5732" s="309">
        <f t="shared" si="2680"/>
        <v>0</v>
      </c>
      <c r="R5732" s="309">
        <f t="shared" si="2680"/>
        <v>0</v>
      </c>
      <c r="S5732" s="309">
        <f t="shared" si="2680"/>
        <v>0</v>
      </c>
      <c r="T5732" s="309">
        <f t="shared" si="2680"/>
        <v>0</v>
      </c>
      <c r="U5732" s="309">
        <f t="shared" si="2680"/>
        <v>0</v>
      </c>
      <c r="V5732" s="309">
        <f t="shared" si="2680"/>
        <v>0</v>
      </c>
      <c r="W5732" s="309">
        <f t="shared" si="2680"/>
        <v>0</v>
      </c>
      <c r="X5732" s="309">
        <f t="shared" si="2680"/>
        <v>0</v>
      </c>
      <c r="Y5732" s="415">
        <f>(Y5736-X5736)*$AE5731*$AF5731</f>
        <v>0</v>
      </c>
      <c r="Z5732" s="309">
        <f>(Z5736-Y5736)*$AE5731*$AF5731</f>
        <v>0</v>
      </c>
      <c r="AA5732" s="309">
        <f t="shared" si="2680"/>
        <v>0</v>
      </c>
      <c r="AB5732" s="404">
        <f t="shared" si="2680"/>
        <v>0</v>
      </c>
      <c r="AC5732" s="107">
        <f>SUM(E5732:AB5732)</f>
        <v>0</v>
      </c>
      <c r="AD5732" s="81"/>
      <c r="AE5732" s="155"/>
      <c r="AF5732" s="74"/>
      <c r="AI5732" s="852"/>
      <c r="AJ5732" s="849"/>
      <c r="AK5732" s="849"/>
      <c r="AL5732" s="849"/>
      <c r="AM5732" s="849"/>
    </row>
    <row r="5733" spans="1:40" s="181" customFormat="1" x14ac:dyDescent="0.25">
      <c r="A5733" s="3626"/>
      <c r="B5733" s="3628"/>
      <c r="C5733" s="130" t="s">
        <v>15</v>
      </c>
      <c r="D5733" s="132" t="s">
        <v>54</v>
      </c>
      <c r="E5733" s="327">
        <v>0</v>
      </c>
      <c r="F5733" s="328">
        <v>0</v>
      </c>
      <c r="G5733" s="328">
        <v>0</v>
      </c>
      <c r="H5733" s="420">
        <v>0</v>
      </c>
      <c r="I5733" s="328">
        <v>0</v>
      </c>
      <c r="J5733" s="328">
        <v>0</v>
      </c>
      <c r="K5733" s="328">
        <v>0</v>
      </c>
      <c r="L5733" s="328">
        <v>0</v>
      </c>
      <c r="M5733" s="328">
        <v>0</v>
      </c>
      <c r="N5733" s="420">
        <v>0</v>
      </c>
      <c r="O5733" s="328">
        <v>0</v>
      </c>
      <c r="P5733" s="328">
        <v>0</v>
      </c>
      <c r="Q5733" s="328">
        <v>0</v>
      </c>
      <c r="R5733" s="328">
        <v>0</v>
      </c>
      <c r="S5733" s="328">
        <v>0</v>
      </c>
      <c r="T5733" s="328">
        <v>0</v>
      </c>
      <c r="U5733" s="328">
        <v>0</v>
      </c>
      <c r="V5733" s="328">
        <v>0</v>
      </c>
      <c r="W5733" s="328">
        <v>0</v>
      </c>
      <c r="X5733" s="328">
        <v>0</v>
      </c>
      <c r="Y5733" s="420">
        <v>0</v>
      </c>
      <c r="Z5733" s="328">
        <v>0</v>
      </c>
      <c r="AA5733" s="328">
        <v>0</v>
      </c>
      <c r="AB5733" s="1552">
        <v>0</v>
      </c>
      <c r="AC5733" s="107">
        <f>AVERAGE(E5733:AB5733)</f>
        <v>0</v>
      </c>
      <c r="AD5733" s="76">
        <f>SQRT(MIN((E5731*E5731+E5732*E5732),(F5731*F5731+F5732*F5732),(G5731*G5731+G5732*G5732),(H5731*H5731+H5732*H5732),(I5731*I5731+I5732*I5732),(J5731*J5731+J5732*J5732),(K5731*K5731+K5732*K5732),(L5731*L5731+L5732*L5732),(M5731*M5731+M5732*M5732),(N5731*N5731+N5732*N5732),(O5731*O5731+O5732*O5732),(P5731*P5731+P5732*P5732),(R5731*R5731+R5732*R5732),(S5731*S5731+S5732*S5732),(T5731*T5731+T5732*T5732),(U5731*U5731+U5732*U5732),(V5731*V5731+V5732*V5732),(W5731*W5731+W5732*W5732),(X5731*X5731+X5732*X5732),(V5731*V5731+V5732*V5732),(Z5731*Z5731+Z5732*Z5732),(AA5731*AA5731+AA5732*AA5732),(AB5731*AB5731+AB5732*AB5732)))/AD5731</f>
        <v>0</v>
      </c>
      <c r="AE5733" s="76">
        <f>SQRT(MAX((E5731*E5731+E5732*E5732),(F5731*F5731+F5732*F5732),(G5731*G5731+G5732*G5732),(H5731*H5731+H5732*H5732),(I5731*I5731+I5732*I5732),(J5731*J5731+J5732*J5732),(K5731*K5731+K5732*K5732),(L5731*L5731+L5732*L5732),(M5731*M5731+M5732*M5732),(N5731*N5731+N5732*N5732),(O5731*O5731+O5732*O5732),(P5731*P5731+P5732*P5732),(R5731*R5731+R5732*R5732),(S5731*S5731+S5732*S5732),(T5731*T5731+T5732*T5732),(U5731*U5731+U5732*U5732),(V5731*V5731+V5732*V5732),(W5731*W5731+W5732*W5732),(X5731*X5731+X5732*X5732),(V5731*V5731+V5732*V5732),(Z5731*Z5731+Z5732*Z5732),(AA5731*AA5731+AA5732*AA5732),(AB5731*AB5731+AB5732*AB5732)))/AD5731</f>
        <v>0</v>
      </c>
      <c r="AF5733" s="77"/>
      <c r="AI5733" s="852"/>
      <c r="AJ5733" s="849"/>
      <c r="AK5733" s="849"/>
      <c r="AL5733" s="849"/>
      <c r="AM5733" s="849"/>
    </row>
    <row r="5734" spans="1:40" s="181" customFormat="1" ht="16.5" thickBot="1" x14ac:dyDescent="0.3">
      <c r="A5734" s="3631"/>
      <c r="B5734" s="3632"/>
      <c r="C5734" s="1091" t="s">
        <v>17</v>
      </c>
      <c r="D5734" s="3153"/>
      <c r="E5734" s="318" t="e">
        <f t="shared" ref="E5734:AB5734" si="2681">E5732/E5731</f>
        <v>#DIV/0!</v>
      </c>
      <c r="F5734" s="319" t="e">
        <f t="shared" si="2681"/>
        <v>#DIV/0!</v>
      </c>
      <c r="G5734" s="319" t="e">
        <f t="shared" si="2681"/>
        <v>#DIV/0!</v>
      </c>
      <c r="H5734" s="430" t="e">
        <f t="shared" si="2681"/>
        <v>#DIV/0!</v>
      </c>
      <c r="I5734" s="319" t="e">
        <f t="shared" si="2681"/>
        <v>#DIV/0!</v>
      </c>
      <c r="J5734" s="319" t="e">
        <f t="shared" si="2681"/>
        <v>#DIV/0!</v>
      </c>
      <c r="K5734" s="319" t="e">
        <f t="shared" si="2681"/>
        <v>#DIV/0!</v>
      </c>
      <c r="L5734" s="319" t="e">
        <f t="shared" si="2681"/>
        <v>#DIV/0!</v>
      </c>
      <c r="M5734" s="319" t="e">
        <f t="shared" si="2681"/>
        <v>#DIV/0!</v>
      </c>
      <c r="N5734" s="430" t="e">
        <f t="shared" si="2681"/>
        <v>#DIV/0!</v>
      </c>
      <c r="O5734" s="319" t="e">
        <f t="shared" si="2681"/>
        <v>#DIV/0!</v>
      </c>
      <c r="P5734" s="319" t="e">
        <f t="shared" si="2681"/>
        <v>#DIV/0!</v>
      </c>
      <c r="Q5734" s="319" t="e">
        <f t="shared" si="2681"/>
        <v>#DIV/0!</v>
      </c>
      <c r="R5734" s="319" t="e">
        <f t="shared" si="2681"/>
        <v>#DIV/0!</v>
      </c>
      <c r="S5734" s="319" t="e">
        <f t="shared" si="2681"/>
        <v>#DIV/0!</v>
      </c>
      <c r="T5734" s="319" t="e">
        <f t="shared" si="2681"/>
        <v>#DIV/0!</v>
      </c>
      <c r="U5734" s="319" t="e">
        <f t="shared" si="2681"/>
        <v>#DIV/0!</v>
      </c>
      <c r="V5734" s="319" t="e">
        <f t="shared" si="2681"/>
        <v>#DIV/0!</v>
      </c>
      <c r="W5734" s="319" t="e">
        <f t="shared" si="2681"/>
        <v>#DIV/0!</v>
      </c>
      <c r="X5734" s="319" t="e">
        <f t="shared" si="2681"/>
        <v>#DIV/0!</v>
      </c>
      <c r="Y5734" s="430" t="e">
        <f>Y5732/Y5731</f>
        <v>#DIV/0!</v>
      </c>
      <c r="Z5734" s="319" t="e">
        <f t="shared" si="2681"/>
        <v>#DIV/0!</v>
      </c>
      <c r="AA5734" s="319" t="e">
        <f t="shared" si="2681"/>
        <v>#DIV/0!</v>
      </c>
      <c r="AB5734" s="874" t="e">
        <f t="shared" si="2681"/>
        <v>#DIV/0!</v>
      </c>
      <c r="AC5734" s="502" t="e">
        <f>MAX(E5734:AB5734)</f>
        <v>#DIV/0!</v>
      </c>
      <c r="AD5734" s="1508">
        <f>MIN(E5733:AB5733)/(AD5731/(SQRT(3)*AD5749))</f>
        <v>0</v>
      </c>
      <c r="AE5734" s="1509">
        <f>MAX(E5733:AB5733)/(AD5731/(SQRT(3)*AD5749))</f>
        <v>0</v>
      </c>
      <c r="AF5734" s="74"/>
      <c r="AI5734" s="852"/>
      <c r="AJ5734" s="849"/>
      <c r="AK5734" s="849"/>
      <c r="AL5734" s="849"/>
      <c r="AM5734" s="849"/>
    </row>
    <row r="5735" spans="1:40" s="181" customFormat="1" ht="16.5" hidden="1" thickBot="1" x14ac:dyDescent="0.3">
      <c r="A5735" s="2176"/>
      <c r="B5735" s="1868"/>
      <c r="C5735" s="1068" t="s">
        <v>18</v>
      </c>
      <c r="D5735" s="132"/>
      <c r="E5735" s="81"/>
      <c r="F5735" s="155"/>
      <c r="G5735" s="155"/>
      <c r="H5735" s="412"/>
      <c r="I5735" s="155"/>
      <c r="J5735" s="155"/>
      <c r="K5735" s="155"/>
      <c r="L5735" s="155"/>
      <c r="M5735" s="155"/>
      <c r="N5735" s="412"/>
      <c r="O5735" s="155"/>
      <c r="P5735" s="155"/>
      <c r="Q5735" s="155"/>
      <c r="R5735" s="155"/>
      <c r="S5735" s="155"/>
      <c r="T5735" s="155"/>
      <c r="U5735" s="155"/>
      <c r="V5735" s="155"/>
      <c r="W5735" s="155"/>
      <c r="X5735" s="155"/>
      <c r="Y5735" s="412"/>
      <c r="Z5735" s="155"/>
      <c r="AA5735" s="155"/>
      <c r="AB5735" s="317"/>
      <c r="AC5735" s="108"/>
      <c r="AD5735" s="81"/>
      <c r="AE5735" s="155"/>
      <c r="AF5735" s="74"/>
      <c r="AI5735" s="852"/>
      <c r="AJ5735" s="849"/>
      <c r="AK5735" s="849"/>
      <c r="AL5735" s="849"/>
      <c r="AM5735" s="849"/>
    </row>
    <row r="5736" spans="1:40" s="181" customFormat="1" ht="16.5" hidden="1" thickBot="1" x14ac:dyDescent="0.3">
      <c r="A5736" s="2176"/>
      <c r="B5736" s="1868"/>
      <c r="C5736" s="1068" t="s">
        <v>19</v>
      </c>
      <c r="D5736" s="132"/>
      <c r="E5736" s="81"/>
      <c r="F5736" s="155"/>
      <c r="G5736" s="155"/>
      <c r="H5736" s="412"/>
      <c r="I5736" s="155"/>
      <c r="J5736" s="155"/>
      <c r="K5736" s="155"/>
      <c r="L5736" s="155"/>
      <c r="M5736" s="155"/>
      <c r="N5736" s="412"/>
      <c r="O5736" s="155"/>
      <c r="P5736" s="155"/>
      <c r="Q5736" s="155"/>
      <c r="R5736" s="155"/>
      <c r="S5736" s="155"/>
      <c r="T5736" s="155"/>
      <c r="U5736" s="155"/>
      <c r="V5736" s="155"/>
      <c r="W5736" s="155"/>
      <c r="X5736" s="155"/>
      <c r="Y5736" s="412"/>
      <c r="Z5736" s="155"/>
      <c r="AA5736" s="155"/>
      <c r="AB5736" s="317"/>
      <c r="AC5736" s="108"/>
      <c r="AD5736" s="81"/>
      <c r="AE5736" s="155"/>
      <c r="AF5736" s="74"/>
      <c r="AH5736" s="849"/>
      <c r="AI5736" s="850"/>
      <c r="AJ5736" s="851"/>
      <c r="AK5736" s="851"/>
      <c r="AL5736" s="333"/>
      <c r="AM5736" s="852"/>
      <c r="AN5736" s="852"/>
    </row>
    <row r="5737" spans="1:40" s="181" customFormat="1" ht="16.5" hidden="1" thickBot="1" x14ac:dyDescent="0.3">
      <c r="A5737" s="2210"/>
      <c r="B5737" s="2587" t="s">
        <v>42</v>
      </c>
      <c r="C5737" s="2583"/>
      <c r="D5737" s="114"/>
      <c r="E5737" s="178">
        <f>SQRT(E5731*E5731+E5732*E5732)/E5749/1.73</f>
        <v>0</v>
      </c>
      <c r="F5737" s="179">
        <f t="shared" ref="F5737:AB5737" si="2682">SQRT(F5731*F5731+F5732*F5732)/F5749/1.73</f>
        <v>0</v>
      </c>
      <c r="G5737" s="179">
        <f t="shared" si="2682"/>
        <v>0</v>
      </c>
      <c r="H5737" s="419">
        <f t="shared" si="2682"/>
        <v>0</v>
      </c>
      <c r="I5737" s="179">
        <f t="shared" si="2682"/>
        <v>0</v>
      </c>
      <c r="J5737" s="179">
        <f t="shared" si="2682"/>
        <v>0</v>
      </c>
      <c r="K5737" s="179">
        <f t="shared" si="2682"/>
        <v>0</v>
      </c>
      <c r="L5737" s="179">
        <f t="shared" si="2682"/>
        <v>0</v>
      </c>
      <c r="M5737" s="179">
        <f t="shared" si="2682"/>
        <v>0</v>
      </c>
      <c r="N5737" s="419">
        <f t="shared" si="2682"/>
        <v>0</v>
      </c>
      <c r="O5737" s="179">
        <f t="shared" si="2682"/>
        <v>0</v>
      </c>
      <c r="P5737" s="179">
        <f t="shared" si="2682"/>
        <v>0</v>
      </c>
      <c r="Q5737" s="179">
        <f t="shared" si="2682"/>
        <v>0</v>
      </c>
      <c r="R5737" s="179">
        <f t="shared" si="2682"/>
        <v>0</v>
      </c>
      <c r="S5737" s="179">
        <f t="shared" si="2682"/>
        <v>0</v>
      </c>
      <c r="T5737" s="179">
        <f t="shared" si="2682"/>
        <v>0</v>
      </c>
      <c r="U5737" s="179">
        <f t="shared" si="2682"/>
        <v>0</v>
      </c>
      <c r="V5737" s="179">
        <f t="shared" si="2682"/>
        <v>0</v>
      </c>
      <c r="W5737" s="179">
        <f t="shared" si="2682"/>
        <v>0</v>
      </c>
      <c r="X5737" s="179">
        <f t="shared" si="2682"/>
        <v>0</v>
      </c>
      <c r="Y5737" s="419">
        <f>SQRT(V5731*V5731+V5732*V5732)/V5749/1.73</f>
        <v>0</v>
      </c>
      <c r="Z5737" s="179">
        <f t="shared" si="2682"/>
        <v>0</v>
      </c>
      <c r="AA5737" s="179">
        <f t="shared" si="2682"/>
        <v>0</v>
      </c>
      <c r="AB5737" s="405">
        <f t="shared" si="2682"/>
        <v>0</v>
      </c>
      <c r="AC5737" s="109">
        <f>AVERAGE(E5737:AB5737)</f>
        <v>0</v>
      </c>
      <c r="AD5737" s="96" t="e">
        <f>(AC5733-AC5737)/AC5733</f>
        <v>#DIV/0!</v>
      </c>
      <c r="AE5737" s="79"/>
      <c r="AF5737" s="80"/>
      <c r="AI5737" s="852"/>
      <c r="AJ5737" s="951"/>
      <c r="AK5737" s="951"/>
      <c r="AL5737" s="849"/>
      <c r="AM5737" s="951"/>
    </row>
    <row r="5738" spans="1:40" s="181" customFormat="1" x14ac:dyDescent="0.25">
      <c r="A5738" s="3325" t="s">
        <v>50</v>
      </c>
      <c r="B5738" s="3326" t="s">
        <v>20</v>
      </c>
      <c r="C5738" s="284" t="s">
        <v>13</v>
      </c>
      <c r="D5738" s="285" t="s">
        <v>829</v>
      </c>
      <c r="E5738" s="326">
        <v>101.5</v>
      </c>
      <c r="F5738" s="322">
        <v>101.5</v>
      </c>
      <c r="G5738" s="322">
        <v>84.6</v>
      </c>
      <c r="H5738" s="436">
        <v>101.5</v>
      </c>
      <c r="I5738" s="322">
        <v>101.5</v>
      </c>
      <c r="J5738" s="322">
        <v>118.4</v>
      </c>
      <c r="K5738" s="322">
        <v>152.19999999999999</v>
      </c>
      <c r="L5738" s="322">
        <v>169.1</v>
      </c>
      <c r="M5738" s="322">
        <v>152.19999999999999</v>
      </c>
      <c r="N5738" s="436">
        <v>169.1</v>
      </c>
      <c r="O5738" s="322">
        <v>169.1</v>
      </c>
      <c r="P5738" s="322">
        <v>169.1</v>
      </c>
      <c r="Q5738" s="322">
        <v>152.19999999999999</v>
      </c>
      <c r="R5738" s="322">
        <v>152.19999999999999</v>
      </c>
      <c r="S5738" s="322">
        <v>135.30000000000001</v>
      </c>
      <c r="T5738" s="322">
        <v>135.30000000000001</v>
      </c>
      <c r="U5738" s="322">
        <v>169.1</v>
      </c>
      <c r="V5738" s="322">
        <v>202.9</v>
      </c>
      <c r="W5738" s="322">
        <v>186</v>
      </c>
      <c r="X5738" s="322">
        <v>169.1</v>
      </c>
      <c r="Y5738" s="436">
        <v>169.1</v>
      </c>
      <c r="Z5738" s="322">
        <v>169.1</v>
      </c>
      <c r="AA5738" s="322">
        <v>152.19999999999999</v>
      </c>
      <c r="AB5738" s="579">
        <v>118.4</v>
      </c>
      <c r="AC5738" s="106">
        <f>SUM(E5738:AB5738)</f>
        <v>3500.6999999999994</v>
      </c>
      <c r="AD5738" s="307">
        <v>2500</v>
      </c>
      <c r="AE5738" s="71">
        <v>100</v>
      </c>
      <c r="AF5738" s="72">
        <v>40</v>
      </c>
      <c r="AI5738" s="852"/>
      <c r="AJ5738" s="952"/>
      <c r="AK5738" s="953"/>
      <c r="AL5738" s="952"/>
      <c r="AM5738" s="849"/>
    </row>
    <row r="5739" spans="1:40" s="181" customFormat="1" x14ac:dyDescent="0.25">
      <c r="A5739" s="3322"/>
      <c r="B5739" s="3324"/>
      <c r="C5739" s="286" t="s">
        <v>14</v>
      </c>
      <c r="D5739" s="132" t="s">
        <v>829</v>
      </c>
      <c r="E5739" s="308">
        <v>28.1</v>
      </c>
      <c r="F5739" s="309">
        <v>28.1</v>
      </c>
      <c r="G5739" s="309">
        <v>23.4</v>
      </c>
      <c r="H5739" s="415">
        <v>28.1</v>
      </c>
      <c r="I5739" s="309">
        <v>28.1</v>
      </c>
      <c r="J5739" s="309">
        <v>32.700000000000003</v>
      </c>
      <c r="K5739" s="309">
        <v>42.1</v>
      </c>
      <c r="L5739" s="309">
        <v>46.8</v>
      </c>
      <c r="M5739" s="309">
        <v>42.1</v>
      </c>
      <c r="N5739" s="415">
        <v>46.8</v>
      </c>
      <c r="O5739" s="309">
        <v>46.8</v>
      </c>
      <c r="P5739" s="309">
        <v>46.8</v>
      </c>
      <c r="Q5739" s="309">
        <v>42.1</v>
      </c>
      <c r="R5739" s="309">
        <v>42.1</v>
      </c>
      <c r="S5739" s="309">
        <v>37.4</v>
      </c>
      <c r="T5739" s="309">
        <v>37.4</v>
      </c>
      <c r="U5739" s="309">
        <v>46.8</v>
      </c>
      <c r="V5739" s="309">
        <v>56.1</v>
      </c>
      <c r="W5739" s="309">
        <v>51.4</v>
      </c>
      <c r="X5739" s="309">
        <v>46.8</v>
      </c>
      <c r="Y5739" s="415">
        <v>46.8</v>
      </c>
      <c r="Z5739" s="309">
        <v>46.8</v>
      </c>
      <c r="AA5739" s="309">
        <v>42.1</v>
      </c>
      <c r="AB5739" s="404">
        <v>32.700000000000003</v>
      </c>
      <c r="AC5739" s="107">
        <f>SUM(E5739:AB5739)</f>
        <v>968.39999999999986</v>
      </c>
      <c r="AD5739" s="81"/>
      <c r="AE5739" s="155"/>
      <c r="AF5739" s="74"/>
      <c r="AI5739" s="852"/>
      <c r="AJ5739" s="849"/>
      <c r="AK5739" s="849"/>
      <c r="AL5739" s="849"/>
      <c r="AM5739" s="849"/>
    </row>
    <row r="5740" spans="1:40" s="181" customFormat="1" x14ac:dyDescent="0.25">
      <c r="A5740" s="3322"/>
      <c r="B5740" s="3324"/>
      <c r="C5740" s="286" t="s">
        <v>15</v>
      </c>
      <c r="D5740" s="132" t="s">
        <v>54</v>
      </c>
      <c r="E5740" s="327">
        <v>6</v>
      </c>
      <c r="F5740" s="328">
        <v>6</v>
      </c>
      <c r="G5740" s="328">
        <v>5</v>
      </c>
      <c r="H5740" s="420">
        <v>6</v>
      </c>
      <c r="I5740" s="328">
        <v>6</v>
      </c>
      <c r="J5740" s="328">
        <v>7</v>
      </c>
      <c r="K5740" s="328">
        <v>9</v>
      </c>
      <c r="L5740" s="328">
        <v>10</v>
      </c>
      <c r="M5740" s="328">
        <v>9</v>
      </c>
      <c r="N5740" s="420">
        <v>10</v>
      </c>
      <c r="O5740" s="328">
        <v>10</v>
      </c>
      <c r="P5740" s="328">
        <v>10</v>
      </c>
      <c r="Q5740" s="328">
        <v>9</v>
      </c>
      <c r="R5740" s="328">
        <v>9</v>
      </c>
      <c r="S5740" s="328">
        <v>8</v>
      </c>
      <c r="T5740" s="328">
        <v>8</v>
      </c>
      <c r="U5740" s="328">
        <v>10</v>
      </c>
      <c r="V5740" s="328">
        <v>12</v>
      </c>
      <c r="W5740" s="328">
        <v>11</v>
      </c>
      <c r="X5740" s="328">
        <v>10</v>
      </c>
      <c r="Y5740" s="420">
        <v>10</v>
      </c>
      <c r="Z5740" s="328">
        <v>10</v>
      </c>
      <c r="AA5740" s="328">
        <v>9</v>
      </c>
      <c r="AB5740" s="1552">
        <v>7</v>
      </c>
      <c r="AC5740" s="107">
        <f>AVERAGE(E5740:AB5740)</f>
        <v>8.625</v>
      </c>
      <c r="AD5740" s="76">
        <f>SQRT(MIN((E5738*E5738+E5739*E5739),(F5738*F5738+F5739*F5739),(G5738*G5738+G5739*G5739),(H5738*H5738+H5739*H5739),(I5738*I5738+I5739*I5739),(J5738*J5738+J5739*J5739),(K5738*K5738+K5739*K5739),(L5738*L5738+L5739*L5739),(M5738*M5738+M5739*M5739),(N5738*N5738+N5739*N5739),(O5738*O5738+O5739*O5739),(P5738*P5738+P5739*P5739),(R5738*R5738+R5739*R5739),(S5738*S5738+S5739*S5739),(T5738*T5738+T5739*T5739),(U5738*U5738+U5739*U5739),(V5738*V5738+V5739*V5739),(W5738*W5738+W5739*W5739),(X5738*X5738+X5739*X5739),(V5738*V5738+V5739*V5739),(Z5738*Z5738+Z5739*Z5739),(AA5738*AA5738+AA5739*AA5739),(AB5738*AB5738+AB5739*AB5739)))/AD5738</f>
        <v>3.5110613779881429E-2</v>
      </c>
      <c r="AE5740" s="76">
        <f>SQRT(MAX((E5738*E5738+E5739*E5739),(F5738*F5738+F5739*F5739),(G5738*G5738+G5739*G5739),(H5738*H5738+H5739*H5739),(I5738*I5738+I5739*I5739),(J5738*J5738+J5739*J5739),(K5738*K5738+K5739*K5739),(L5738*L5738+L5739*L5739),(M5738*M5738+M5739*M5739),(N5738*N5738+N5739*N5739),(O5738*O5738+O5739*O5739),(P5738*P5738+P5739*P5739),(R5738*R5738+R5739*R5739),(S5738*S5738+S5739*S5739),(T5738*T5738+T5739*T5739),(U5738*U5738+U5739*U5739),(V5738*V5738+V5739*V5739),(W5738*W5738+W5739*W5739),(X5738*X5738+X5739*X5739),(V5738*V5738+V5739*V5739),(Z5738*Z5738+Z5739*Z5739),(AA5738*AA5738+AA5739*AA5739),(AB5738*AB5738+AB5739*AB5739)))/AD5738</f>
        <v>8.4205101983193406E-2</v>
      </c>
      <c r="AF5740" s="77"/>
      <c r="AI5740" s="852"/>
      <c r="AJ5740" s="849"/>
      <c r="AK5740" s="849"/>
      <c r="AL5740" s="849"/>
      <c r="AM5740" s="849"/>
    </row>
    <row r="5741" spans="1:40" s="181" customFormat="1" ht="16.5" thickBot="1" x14ac:dyDescent="0.3">
      <c r="A5741" s="3322"/>
      <c r="B5741" s="3324"/>
      <c r="C5741" s="286" t="s">
        <v>17</v>
      </c>
      <c r="D5741" s="132"/>
      <c r="E5741" s="314">
        <f t="shared" ref="E5741:AB5741" si="2683">E5739/E5738</f>
        <v>0.27684729064039409</v>
      </c>
      <c r="F5741" s="315">
        <f t="shared" si="2683"/>
        <v>0.27684729064039409</v>
      </c>
      <c r="G5741" s="315">
        <f t="shared" si="2683"/>
        <v>0.27659574468085107</v>
      </c>
      <c r="H5741" s="417">
        <f t="shared" si="2683"/>
        <v>0.27684729064039409</v>
      </c>
      <c r="I5741" s="315">
        <f t="shared" si="2683"/>
        <v>0.27684729064039409</v>
      </c>
      <c r="J5741" s="315">
        <f t="shared" si="2683"/>
        <v>0.27618243243243246</v>
      </c>
      <c r="K5741" s="315">
        <f t="shared" si="2683"/>
        <v>0.27660972404730622</v>
      </c>
      <c r="L5741" s="315">
        <f t="shared" si="2683"/>
        <v>0.27675931401537551</v>
      </c>
      <c r="M5741" s="315">
        <f t="shared" si="2683"/>
        <v>0.27660972404730622</v>
      </c>
      <c r="N5741" s="417">
        <f t="shared" si="2683"/>
        <v>0.27675931401537551</v>
      </c>
      <c r="O5741" s="315">
        <f t="shared" si="2683"/>
        <v>0.27675931401537551</v>
      </c>
      <c r="P5741" s="315">
        <f t="shared" si="2683"/>
        <v>0.27675931401537551</v>
      </c>
      <c r="Q5741" s="315">
        <f t="shared" si="2683"/>
        <v>0.27660972404730622</v>
      </c>
      <c r="R5741" s="315">
        <f t="shared" si="2683"/>
        <v>0.27660972404730622</v>
      </c>
      <c r="S5741" s="315">
        <f t="shared" si="2683"/>
        <v>0.27642276422764223</v>
      </c>
      <c r="T5741" s="315">
        <f t="shared" si="2683"/>
        <v>0.27642276422764223</v>
      </c>
      <c r="U5741" s="315">
        <f t="shared" si="2683"/>
        <v>0.27675931401537551</v>
      </c>
      <c r="V5741" s="315">
        <f t="shared" si="2683"/>
        <v>0.27649088220798423</v>
      </c>
      <c r="W5741" s="315">
        <f t="shared" si="2683"/>
        <v>0.27634408602150534</v>
      </c>
      <c r="X5741" s="315">
        <f t="shared" si="2683"/>
        <v>0.27675931401537551</v>
      </c>
      <c r="Y5741" s="417">
        <f>Y5739/Y5738</f>
        <v>0.27675931401537551</v>
      </c>
      <c r="Z5741" s="315">
        <f t="shared" si="2683"/>
        <v>0.27675931401537551</v>
      </c>
      <c r="AA5741" s="315">
        <f t="shared" si="2683"/>
        <v>0.27660972404730622</v>
      </c>
      <c r="AB5741" s="337">
        <f t="shared" si="2683"/>
        <v>0.27618243243243246</v>
      </c>
      <c r="AC5741" s="481">
        <f>MAX(E5741:AB5741)</f>
        <v>0.27684729064039409</v>
      </c>
      <c r="AD5741" s="1508">
        <f>MIN(E5740:AB5740)/(AD5738/(SQRT(3)*AD5750))</f>
        <v>3.7067330657646946E-2</v>
      </c>
      <c r="AE5741" s="1509">
        <f>MAX(E5740:AB5740)/(AD5738/(SQRT(3)*AD5750))</f>
        <v>8.8961593578352677E-2</v>
      </c>
      <c r="AF5741" s="74"/>
      <c r="AJ5741" s="926"/>
      <c r="AK5741" s="926"/>
      <c r="AL5741" s="926"/>
      <c r="AM5741" s="926"/>
    </row>
    <row r="5742" spans="1:40" s="181" customFormat="1" hidden="1" x14ac:dyDescent="0.25">
      <c r="A5742" s="1510"/>
      <c r="B5742" s="1868"/>
      <c r="C5742" s="1068" t="s">
        <v>18</v>
      </c>
      <c r="D5742" s="132">
        <v>3741.32</v>
      </c>
      <c r="E5742" s="81">
        <v>3741.3449999999998</v>
      </c>
      <c r="F5742" s="155">
        <v>3741.37</v>
      </c>
      <c r="G5742" s="155">
        <v>3741.3910000000001</v>
      </c>
      <c r="H5742" s="412">
        <v>3741.4169999999999</v>
      </c>
      <c r="I5742" s="155">
        <v>3741.442</v>
      </c>
      <c r="J5742" s="155">
        <v>3741.471</v>
      </c>
      <c r="K5742" s="155">
        <v>3741.509</v>
      </c>
      <c r="L5742" s="155">
        <v>3741.5509999999999</v>
      </c>
      <c r="M5742" s="155">
        <v>3741.5889999999999</v>
      </c>
      <c r="N5742" s="412">
        <v>3741.6309999999999</v>
      </c>
      <c r="O5742" s="155">
        <v>3741.6729999999998</v>
      </c>
      <c r="P5742" s="155">
        <v>3741.7150000000001</v>
      </c>
      <c r="Q5742" s="155">
        <v>3741.7530000000002</v>
      </c>
      <c r="R5742" s="155">
        <v>3741.7910000000002</v>
      </c>
      <c r="S5742" s="155">
        <v>3741.8240000000001</v>
      </c>
      <c r="T5742" s="155">
        <v>3741.8580000000002</v>
      </c>
      <c r="U5742" s="155">
        <v>3741.9</v>
      </c>
      <c r="V5742" s="155">
        <v>3741.95</v>
      </c>
      <c r="W5742" s="155">
        <v>3741.9969999999998</v>
      </c>
      <c r="X5742" s="155">
        <v>3742.0390000000002</v>
      </c>
      <c r="Y5742" s="412">
        <v>3742.0810000000001</v>
      </c>
      <c r="Z5742" s="155">
        <v>3742.123</v>
      </c>
      <c r="AA5742" s="155">
        <v>3742.1610000000001</v>
      </c>
      <c r="AB5742" s="317">
        <v>3742.19</v>
      </c>
      <c r="AC5742" s="108"/>
      <c r="AD5742" s="81"/>
      <c r="AE5742" s="155"/>
      <c r="AF5742" s="74"/>
      <c r="AJ5742" s="926"/>
      <c r="AK5742" s="926"/>
      <c r="AL5742" s="926"/>
      <c r="AM5742" s="926"/>
    </row>
    <row r="5743" spans="1:40" s="181" customFormat="1" hidden="1" x14ac:dyDescent="0.25">
      <c r="A5743" s="1510"/>
      <c r="B5743" s="1868"/>
      <c r="C5743" s="1068" t="s">
        <v>19</v>
      </c>
      <c r="D5743" s="132">
        <v>1801.06</v>
      </c>
      <c r="E5743" s="81">
        <v>1801.067</v>
      </c>
      <c r="F5743" s="155">
        <v>1801.0740000000001</v>
      </c>
      <c r="G5743" s="155">
        <v>1801.08</v>
      </c>
      <c r="H5743" s="412">
        <v>1801.087</v>
      </c>
      <c r="I5743" s="155">
        <v>1801.0940000000001</v>
      </c>
      <c r="J5743" s="155">
        <v>1801.1020000000001</v>
      </c>
      <c r="K5743" s="155">
        <v>1801.1120000000001</v>
      </c>
      <c r="L5743" s="155">
        <v>1801.124</v>
      </c>
      <c r="M5743" s="155">
        <v>1801.134</v>
      </c>
      <c r="N5743" s="412">
        <v>1801.146</v>
      </c>
      <c r="O5743" s="155">
        <v>1801.1569999999999</v>
      </c>
      <c r="P5743" s="155">
        <v>1801.1690000000001</v>
      </c>
      <c r="Q5743" s="155">
        <v>1801.1790000000001</v>
      </c>
      <c r="R5743" s="155">
        <v>1801.19</v>
      </c>
      <c r="S5743" s="155">
        <v>1801.1990000000001</v>
      </c>
      <c r="T5743" s="155">
        <v>1801.2080000000001</v>
      </c>
      <c r="U5743" s="155">
        <v>1801.22</v>
      </c>
      <c r="V5743" s="155">
        <v>1801.2339999999999</v>
      </c>
      <c r="W5743" s="155">
        <v>1801.2470000000001</v>
      </c>
      <c r="X5743" s="155">
        <v>1801.258</v>
      </c>
      <c r="Y5743" s="412">
        <v>1801.27</v>
      </c>
      <c r="Z5743" s="155">
        <v>1801.2809999999999</v>
      </c>
      <c r="AA5743" s="155">
        <v>1801.2919999999999</v>
      </c>
      <c r="AB5743" s="317">
        <v>1801.3</v>
      </c>
      <c r="AC5743" s="108"/>
      <c r="AD5743" s="81"/>
      <c r="AE5743" s="155">
        <v>0</v>
      </c>
      <c r="AF5743" s="74"/>
      <c r="AH5743" s="849"/>
      <c r="AI5743" s="850"/>
      <c r="AJ5743" s="851"/>
      <c r="AK5743" s="851"/>
      <c r="AL5743" s="333"/>
      <c r="AM5743" s="852"/>
      <c r="AN5743" s="852"/>
    </row>
    <row r="5744" spans="1:40" s="181" customFormat="1" ht="16.5" hidden="1" thickBot="1" x14ac:dyDescent="0.3">
      <c r="A5744" s="2210"/>
      <c r="B5744" s="2587" t="s">
        <v>42</v>
      </c>
      <c r="C5744" s="2583"/>
      <c r="D5744" s="114"/>
      <c r="E5744" s="178">
        <f>SQRT(E5738*E5738+E5739*E5739)/E5750/1.73</f>
        <v>5.716187669309976</v>
      </c>
      <c r="F5744" s="179">
        <f t="shared" ref="F5744:AB5744" si="2684">SQRT(F5738*F5738+F5739*F5739)/F5750/1.73</f>
        <v>5.7323350921046377</v>
      </c>
      <c r="G5744" s="179">
        <f t="shared" si="2684"/>
        <v>4.7775782659886783</v>
      </c>
      <c r="H5744" s="419">
        <f t="shared" si="2684"/>
        <v>5.7431508186935147</v>
      </c>
      <c r="I5744" s="179">
        <f t="shared" si="2684"/>
        <v>5.7054731657123936</v>
      </c>
      <c r="J5744" s="179">
        <f t="shared" si="2684"/>
        <v>6.6668083083256899</v>
      </c>
      <c r="K5744" s="179">
        <f t="shared" si="2684"/>
        <v>8.5951539472948912</v>
      </c>
      <c r="L5744" s="179">
        <f t="shared" si="2684"/>
        <v>9.4344234339354447</v>
      </c>
      <c r="M5744" s="179">
        <f t="shared" si="2684"/>
        <v>8.5870681956981869</v>
      </c>
      <c r="N5744" s="419">
        <f t="shared" si="2684"/>
        <v>9.5140761646159504</v>
      </c>
      <c r="O5744" s="179">
        <f t="shared" si="2684"/>
        <v>9.5051595046678568</v>
      </c>
      <c r="P5744" s="179">
        <f t="shared" si="2684"/>
        <v>9.4344234339354447</v>
      </c>
      <c r="Q5744" s="179">
        <f t="shared" si="2684"/>
        <v>8.4912125507229526</v>
      </c>
      <c r="R5744" s="179">
        <f t="shared" si="2684"/>
        <v>8.4991187076603101</v>
      </c>
      <c r="S5744" s="179">
        <f t="shared" si="2684"/>
        <v>7.5480018724312998</v>
      </c>
      <c r="T5744" s="179">
        <f t="shared" si="2684"/>
        <v>7.5691250119996711</v>
      </c>
      <c r="U5744" s="179">
        <f t="shared" si="2684"/>
        <v>9.4344234339354447</v>
      </c>
      <c r="V5744" s="179">
        <f t="shared" si="2684"/>
        <v>11.287910332663975</v>
      </c>
      <c r="W5744" s="179">
        <f t="shared" si="2684"/>
        <v>10.385862199771559</v>
      </c>
      <c r="X5744" s="179">
        <f t="shared" si="2684"/>
        <v>9.4256553824169167</v>
      </c>
      <c r="Y5744" s="419">
        <f>SQRT(V5738*V5738+V5739*V5739)/V5750/1.73</f>
        <v>11.287910332663975</v>
      </c>
      <c r="Z5744" s="179">
        <f t="shared" si="2684"/>
        <v>9.4169036132596116</v>
      </c>
      <c r="AA5744" s="179">
        <f t="shared" si="2684"/>
        <v>8.5149752724134071</v>
      </c>
      <c r="AB5744" s="405">
        <f t="shared" si="2684"/>
        <v>6.6294592421726053</v>
      </c>
      <c r="AC5744" s="109">
        <f>AVERAGE(E5744:AB5744)</f>
        <v>8.2459331646831018</v>
      </c>
      <c r="AD5744" s="96">
        <f>(AC5740-AC5744)/AC5740</f>
        <v>4.3949778007756318E-2</v>
      </c>
      <c r="AE5744" s="79"/>
      <c r="AF5744" s="80"/>
      <c r="AJ5744" s="926"/>
      <c r="AK5744" s="926"/>
      <c r="AL5744" s="926"/>
      <c r="AM5744" s="926"/>
    </row>
    <row r="5745" spans="1:40" s="181" customFormat="1" ht="16.5" thickBot="1" x14ac:dyDescent="0.3">
      <c r="A5745" s="2764" t="s">
        <v>934</v>
      </c>
      <c r="B5745" s="2765" t="s">
        <v>930</v>
      </c>
      <c r="C5745" s="2759" t="s">
        <v>15</v>
      </c>
      <c r="D5745" s="2760" t="s">
        <v>54</v>
      </c>
      <c r="E5745" s="2761">
        <v>6</v>
      </c>
      <c r="F5745" s="2745">
        <v>6</v>
      </c>
      <c r="G5745" s="2745">
        <v>5</v>
      </c>
      <c r="H5745" s="2745">
        <v>5</v>
      </c>
      <c r="I5745" s="2745">
        <v>5</v>
      </c>
      <c r="J5745" s="2745">
        <v>7</v>
      </c>
      <c r="K5745" s="2745">
        <v>9</v>
      </c>
      <c r="L5745" s="2745">
        <v>10</v>
      </c>
      <c r="M5745" s="2745">
        <v>9</v>
      </c>
      <c r="N5745" s="2745">
        <v>9</v>
      </c>
      <c r="O5745" s="2745">
        <v>10</v>
      </c>
      <c r="P5745" s="2745">
        <v>9</v>
      </c>
      <c r="Q5745" s="2745">
        <v>9</v>
      </c>
      <c r="R5745" s="2745">
        <v>8</v>
      </c>
      <c r="S5745" s="2745">
        <v>8</v>
      </c>
      <c r="T5745" s="2745">
        <v>8</v>
      </c>
      <c r="U5745" s="2745">
        <v>9</v>
      </c>
      <c r="V5745" s="2745">
        <v>12</v>
      </c>
      <c r="W5745" s="2745">
        <v>11</v>
      </c>
      <c r="X5745" s="2745">
        <v>10</v>
      </c>
      <c r="Y5745" s="2745">
        <v>10</v>
      </c>
      <c r="Z5745" s="2745">
        <v>10</v>
      </c>
      <c r="AA5745" s="2745">
        <v>8</v>
      </c>
      <c r="AB5745" s="2762">
        <v>7</v>
      </c>
      <c r="AC5745" s="2763">
        <f>AVERAGE(E5745:AB5745)</f>
        <v>8.3333333333333339</v>
      </c>
      <c r="AD5745" s="252"/>
      <c r="AE5745" s="253"/>
      <c r="AF5745" s="254"/>
      <c r="AJ5745" s="926"/>
      <c r="AK5745" s="926"/>
      <c r="AL5745" s="926"/>
      <c r="AM5745" s="926"/>
    </row>
    <row r="5746" spans="1:40" s="181" customFormat="1" x14ac:dyDescent="0.25">
      <c r="A5746" s="149" t="s">
        <v>51</v>
      </c>
      <c r="B5746" s="150"/>
      <c r="C5746" s="194"/>
      <c r="D5746" s="162"/>
      <c r="E5746" s="115">
        <f t="shared" ref="E5746:AB5747" si="2685">E5731+E5738</f>
        <v>101.5</v>
      </c>
      <c r="F5746" s="116">
        <f t="shared" si="2685"/>
        <v>101.5</v>
      </c>
      <c r="G5746" s="116">
        <f t="shared" si="2685"/>
        <v>84.6</v>
      </c>
      <c r="H5746" s="414">
        <f t="shared" si="2685"/>
        <v>101.5</v>
      </c>
      <c r="I5746" s="116">
        <f t="shared" si="2685"/>
        <v>101.5</v>
      </c>
      <c r="J5746" s="116">
        <f t="shared" si="2685"/>
        <v>118.4</v>
      </c>
      <c r="K5746" s="116">
        <f t="shared" si="2685"/>
        <v>152.19999999999999</v>
      </c>
      <c r="L5746" s="116">
        <f t="shared" si="2685"/>
        <v>169.1</v>
      </c>
      <c r="M5746" s="116">
        <f t="shared" si="2685"/>
        <v>152.19999999999999</v>
      </c>
      <c r="N5746" s="414">
        <f t="shared" si="2685"/>
        <v>169.1</v>
      </c>
      <c r="O5746" s="116">
        <f t="shared" si="2685"/>
        <v>169.1</v>
      </c>
      <c r="P5746" s="549">
        <f t="shared" si="2685"/>
        <v>169.1</v>
      </c>
      <c r="Q5746" s="116">
        <f t="shared" si="2685"/>
        <v>152.19999999999999</v>
      </c>
      <c r="R5746" s="116">
        <f t="shared" si="2685"/>
        <v>152.19999999999999</v>
      </c>
      <c r="S5746" s="116">
        <f t="shared" si="2685"/>
        <v>135.30000000000001</v>
      </c>
      <c r="T5746" s="116">
        <f t="shared" si="2685"/>
        <v>135.30000000000001</v>
      </c>
      <c r="U5746" s="549">
        <f t="shared" si="2685"/>
        <v>169.1</v>
      </c>
      <c r="V5746" s="549">
        <f t="shared" si="2685"/>
        <v>202.9</v>
      </c>
      <c r="W5746" s="116">
        <f t="shared" si="2685"/>
        <v>186</v>
      </c>
      <c r="X5746" s="116">
        <f t="shared" si="2685"/>
        <v>169.1</v>
      </c>
      <c r="Y5746" s="414">
        <f>Y5731+Y5738</f>
        <v>169.1</v>
      </c>
      <c r="Z5746" s="549">
        <f t="shared" si="2685"/>
        <v>169.1</v>
      </c>
      <c r="AA5746" s="116">
        <f t="shared" si="2685"/>
        <v>152.19999999999999</v>
      </c>
      <c r="AB5746" s="550">
        <f t="shared" si="2685"/>
        <v>118.4</v>
      </c>
      <c r="AC5746" s="110"/>
      <c r="AD5746" s="485">
        <f>MIN(E5746:AB5746)</f>
        <v>84.6</v>
      </c>
      <c r="AE5746" s="83"/>
      <c r="AF5746" s="84"/>
      <c r="AI5746" s="852"/>
      <c r="AJ5746" s="849"/>
      <c r="AK5746" s="849"/>
      <c r="AL5746" s="849"/>
      <c r="AM5746" s="849"/>
      <c r="AN5746" s="852"/>
    </row>
    <row r="5747" spans="1:40" s="181" customFormat="1" x14ac:dyDescent="0.25">
      <c r="A5747" s="151" t="s">
        <v>774</v>
      </c>
      <c r="B5747" s="152"/>
      <c r="C5747" s="185"/>
      <c r="D5747" s="164"/>
      <c r="E5747" s="117">
        <f t="shared" si="2685"/>
        <v>28.1</v>
      </c>
      <c r="F5747" s="118">
        <f t="shared" si="2685"/>
        <v>28.1</v>
      </c>
      <c r="G5747" s="118">
        <f t="shared" si="2685"/>
        <v>23.4</v>
      </c>
      <c r="H5747" s="415">
        <f t="shared" si="2685"/>
        <v>28.1</v>
      </c>
      <c r="I5747" s="118">
        <f t="shared" si="2685"/>
        <v>28.1</v>
      </c>
      <c r="J5747" s="118">
        <f t="shared" si="2685"/>
        <v>32.700000000000003</v>
      </c>
      <c r="K5747" s="118">
        <f t="shared" si="2685"/>
        <v>42.1</v>
      </c>
      <c r="L5747" s="118">
        <f t="shared" si="2685"/>
        <v>46.8</v>
      </c>
      <c r="M5747" s="118">
        <f t="shared" si="2685"/>
        <v>42.1</v>
      </c>
      <c r="N5747" s="415">
        <f t="shared" si="2685"/>
        <v>46.8</v>
      </c>
      <c r="O5747" s="118">
        <f t="shared" si="2685"/>
        <v>46.8</v>
      </c>
      <c r="P5747" s="551">
        <f t="shared" si="2685"/>
        <v>46.8</v>
      </c>
      <c r="Q5747" s="118">
        <f t="shared" si="2685"/>
        <v>42.1</v>
      </c>
      <c r="R5747" s="118">
        <f t="shared" si="2685"/>
        <v>42.1</v>
      </c>
      <c r="S5747" s="118">
        <f t="shared" si="2685"/>
        <v>37.4</v>
      </c>
      <c r="T5747" s="118">
        <f t="shared" si="2685"/>
        <v>37.4</v>
      </c>
      <c r="U5747" s="551">
        <f t="shared" si="2685"/>
        <v>46.8</v>
      </c>
      <c r="V5747" s="551">
        <f t="shared" si="2685"/>
        <v>56.1</v>
      </c>
      <c r="W5747" s="118">
        <f t="shared" si="2685"/>
        <v>51.4</v>
      </c>
      <c r="X5747" s="118">
        <f t="shared" si="2685"/>
        <v>46.8</v>
      </c>
      <c r="Y5747" s="415">
        <f>Y5732+Y5739</f>
        <v>46.8</v>
      </c>
      <c r="Z5747" s="551">
        <f t="shared" si="2685"/>
        <v>46.8</v>
      </c>
      <c r="AA5747" s="118">
        <f t="shared" si="2685"/>
        <v>42.1</v>
      </c>
      <c r="AB5747" s="552">
        <f t="shared" si="2685"/>
        <v>32.700000000000003</v>
      </c>
      <c r="AC5747" s="111"/>
      <c r="AD5747" s="487">
        <f>MIN(E5747:AB5747)</f>
        <v>23.4</v>
      </c>
      <c r="AE5747" s="86"/>
      <c r="AF5747" s="87"/>
      <c r="AI5747" s="852"/>
      <c r="AJ5747" s="849"/>
      <c r="AK5747" s="849"/>
      <c r="AL5747" s="849"/>
      <c r="AM5747" s="849"/>
      <c r="AN5747" s="852"/>
    </row>
    <row r="5748" spans="1:40" s="181" customFormat="1" ht="16.5" thickBot="1" x14ac:dyDescent="0.3">
      <c r="A5748" s="153" t="s">
        <v>52</v>
      </c>
      <c r="B5748" s="154"/>
      <c r="C5748" s="1525"/>
      <c r="D5748" s="1526"/>
      <c r="E5748" s="2180">
        <f>SQRT(E5747*E5747+E5746*E5746)</f>
        <v>105.31789971320165</v>
      </c>
      <c r="F5748" s="2181">
        <f t="shared" ref="F5748:AB5748" si="2686">SQRT(F5747*F5747+F5746*F5746)</f>
        <v>105.31789971320165</v>
      </c>
      <c r="G5748" s="2181">
        <f t="shared" si="2686"/>
        <v>87.776534449703576</v>
      </c>
      <c r="H5748" s="582">
        <f t="shared" si="2686"/>
        <v>105.31789971320165</v>
      </c>
      <c r="I5748" s="2181">
        <f t="shared" si="2686"/>
        <v>105.31789971320165</v>
      </c>
      <c r="J5748" s="2181">
        <f t="shared" si="2686"/>
        <v>122.83260967674669</v>
      </c>
      <c r="K5748" s="2181">
        <f t="shared" si="2686"/>
        <v>157.9153254120701</v>
      </c>
      <c r="L5748" s="2181">
        <f t="shared" si="2686"/>
        <v>175.45668981261443</v>
      </c>
      <c r="M5748" s="2181">
        <f t="shared" si="2686"/>
        <v>157.9153254120701</v>
      </c>
      <c r="N5748" s="582">
        <f t="shared" si="2686"/>
        <v>175.45668981261443</v>
      </c>
      <c r="O5748" s="2181">
        <f t="shared" si="2686"/>
        <v>175.45668981261443</v>
      </c>
      <c r="P5748" s="2182">
        <f t="shared" si="2686"/>
        <v>175.45668981261443</v>
      </c>
      <c r="Q5748" s="2181">
        <f t="shared" si="2686"/>
        <v>157.9153254120701</v>
      </c>
      <c r="R5748" s="2181">
        <f t="shared" si="2686"/>
        <v>157.9153254120701</v>
      </c>
      <c r="S5748" s="2181">
        <f t="shared" si="2686"/>
        <v>140.3739648225411</v>
      </c>
      <c r="T5748" s="2181">
        <f t="shared" si="2686"/>
        <v>140.3739648225411</v>
      </c>
      <c r="U5748" s="2182">
        <f t="shared" si="2686"/>
        <v>175.45668981261443</v>
      </c>
      <c r="V5748" s="2182">
        <f t="shared" si="2686"/>
        <v>210.5127549579835</v>
      </c>
      <c r="W5748" s="2181">
        <f t="shared" si="2686"/>
        <v>192.97139684419554</v>
      </c>
      <c r="X5748" s="2181">
        <f t="shared" si="2686"/>
        <v>175.45668981261443</v>
      </c>
      <c r="Y5748" s="582">
        <f>SQRT(Y5747*Y5747+Y5746*Y5746)</f>
        <v>175.45668981261443</v>
      </c>
      <c r="Z5748" s="2182">
        <f t="shared" si="2686"/>
        <v>175.45668981261443</v>
      </c>
      <c r="AA5748" s="2181">
        <f t="shared" si="2686"/>
        <v>157.9153254120701</v>
      </c>
      <c r="AB5748" s="2183">
        <f t="shared" si="2686"/>
        <v>122.83260967674669</v>
      </c>
      <c r="AC5748" s="2184"/>
      <c r="AD5748" s="2881">
        <f>MIN(E5748:AB5748)</f>
        <v>87.776534449703576</v>
      </c>
      <c r="AE5748" s="89"/>
      <c r="AF5748" s="90"/>
      <c r="AI5748" s="852"/>
      <c r="AJ5748" s="303"/>
      <c r="AK5748" s="303"/>
      <c r="AL5748" s="303"/>
      <c r="AM5748" s="303"/>
      <c r="AN5748" s="852"/>
    </row>
    <row r="5749" spans="1:40" s="181" customFormat="1" x14ac:dyDescent="0.25">
      <c r="A5749" s="490" t="s">
        <v>935</v>
      </c>
      <c r="B5749" s="145"/>
      <c r="C5749" s="491" t="s">
        <v>22</v>
      </c>
      <c r="D5749" s="197" t="s">
        <v>54</v>
      </c>
      <c r="E5749" s="187">
        <v>10.65</v>
      </c>
      <c r="F5749" s="145">
        <v>10.63</v>
      </c>
      <c r="G5749" s="145">
        <v>10.62</v>
      </c>
      <c r="H5749" s="442">
        <v>10.59</v>
      </c>
      <c r="I5749" s="145">
        <v>10.67</v>
      </c>
      <c r="J5749" s="145">
        <v>10.65</v>
      </c>
      <c r="K5749" s="145">
        <v>10.62</v>
      </c>
      <c r="L5749" s="145">
        <v>10.75</v>
      </c>
      <c r="M5749" s="145">
        <v>10.63</v>
      </c>
      <c r="N5749" s="442">
        <v>10.66</v>
      </c>
      <c r="O5749" s="145">
        <v>10.67</v>
      </c>
      <c r="P5749" s="145">
        <v>10.75</v>
      </c>
      <c r="Q5749" s="145">
        <v>10.76</v>
      </c>
      <c r="R5749" s="145">
        <v>10.74</v>
      </c>
      <c r="S5749" s="145">
        <v>10.75</v>
      </c>
      <c r="T5749" s="145">
        <v>10.73</v>
      </c>
      <c r="U5749" s="145">
        <v>10.76</v>
      </c>
      <c r="V5749" s="145">
        <v>10.79</v>
      </c>
      <c r="W5749" s="145">
        <v>10.74</v>
      </c>
      <c r="X5749" s="145">
        <v>10.77</v>
      </c>
      <c r="Y5749" s="442">
        <v>10.74</v>
      </c>
      <c r="Z5749" s="145">
        <v>10.77</v>
      </c>
      <c r="AA5749" s="145">
        <v>10.73</v>
      </c>
      <c r="AB5749" s="145">
        <v>10.71</v>
      </c>
      <c r="AC5749" s="2185"/>
      <c r="AD5749" s="1603">
        <f>AVERAGE(D5749:AB5749)</f>
        <v>10.703333333333333</v>
      </c>
      <c r="AI5749" s="852"/>
      <c r="AJ5749" s="303"/>
      <c r="AK5749" s="303"/>
      <c r="AL5749" s="303"/>
      <c r="AM5749" s="303"/>
      <c r="AN5749" s="852"/>
    </row>
    <row r="5750" spans="1:40" s="181" customFormat="1" ht="16.5" thickBot="1" x14ac:dyDescent="0.3">
      <c r="A5750" s="572" t="s">
        <v>937</v>
      </c>
      <c r="B5750" s="146"/>
      <c r="C5750" s="573" t="s">
        <v>22</v>
      </c>
      <c r="D5750" s="574" t="s">
        <v>54</v>
      </c>
      <c r="E5750" s="188">
        <v>10.65</v>
      </c>
      <c r="F5750" s="146">
        <v>10.62</v>
      </c>
      <c r="G5750" s="146">
        <v>10.62</v>
      </c>
      <c r="H5750" s="575">
        <v>10.6</v>
      </c>
      <c r="I5750" s="146">
        <v>10.67</v>
      </c>
      <c r="J5750" s="146">
        <v>10.65</v>
      </c>
      <c r="K5750" s="146">
        <v>10.62</v>
      </c>
      <c r="L5750" s="146">
        <v>10.75</v>
      </c>
      <c r="M5750" s="146">
        <v>10.63</v>
      </c>
      <c r="N5750" s="575">
        <v>10.66</v>
      </c>
      <c r="O5750" s="146">
        <v>10.67</v>
      </c>
      <c r="P5750" s="146">
        <v>10.75</v>
      </c>
      <c r="Q5750" s="146">
        <v>10.75</v>
      </c>
      <c r="R5750" s="146">
        <v>10.74</v>
      </c>
      <c r="S5750" s="146">
        <v>10.75</v>
      </c>
      <c r="T5750" s="146">
        <v>10.72</v>
      </c>
      <c r="U5750" s="146">
        <v>10.75</v>
      </c>
      <c r="V5750" s="146">
        <v>10.78</v>
      </c>
      <c r="W5750" s="146">
        <v>10.74</v>
      </c>
      <c r="X5750" s="146">
        <v>10.76</v>
      </c>
      <c r="Y5750" s="575">
        <v>10.73</v>
      </c>
      <c r="Z5750" s="146">
        <v>10.77</v>
      </c>
      <c r="AA5750" s="146">
        <v>10.72</v>
      </c>
      <c r="AB5750" s="146">
        <v>10.71</v>
      </c>
      <c r="AC5750" s="2186"/>
      <c r="AD5750" s="2187">
        <f>AVERAGE(D5750:AB5750)</f>
        <v>10.700416666666667</v>
      </c>
      <c r="AI5750" s="852"/>
      <c r="AJ5750" s="951"/>
      <c r="AK5750" s="951"/>
      <c r="AL5750" s="849"/>
      <c r="AM5750" s="951"/>
      <c r="AN5750" s="852"/>
    </row>
    <row r="5751" spans="1:40" s="181" customFormat="1" x14ac:dyDescent="0.25">
      <c r="A5751" s="3298" t="s">
        <v>795</v>
      </c>
      <c r="B5751" s="3386" t="s">
        <v>54</v>
      </c>
      <c r="C5751" s="125" t="s">
        <v>13</v>
      </c>
      <c r="D5751" s="122" t="s">
        <v>54</v>
      </c>
      <c r="E5751" s="326">
        <v>600</v>
      </c>
      <c r="F5751" s="322">
        <v>600</v>
      </c>
      <c r="G5751" s="322">
        <v>600</v>
      </c>
      <c r="H5751" s="436">
        <v>600</v>
      </c>
      <c r="I5751" s="322">
        <v>700</v>
      </c>
      <c r="J5751" s="322">
        <v>900</v>
      </c>
      <c r="K5751" s="322">
        <v>1100</v>
      </c>
      <c r="L5751" s="322">
        <v>1200</v>
      </c>
      <c r="M5751" s="322">
        <v>1400</v>
      </c>
      <c r="N5751" s="436">
        <v>1300</v>
      </c>
      <c r="O5751" s="322">
        <v>1200</v>
      </c>
      <c r="P5751" s="322">
        <v>1100</v>
      </c>
      <c r="Q5751" s="322">
        <v>1100</v>
      </c>
      <c r="R5751" s="322">
        <v>1000</v>
      </c>
      <c r="S5751" s="322">
        <v>1000</v>
      </c>
      <c r="T5751" s="322">
        <v>1100</v>
      </c>
      <c r="U5751" s="322">
        <v>1100</v>
      </c>
      <c r="V5751" s="322">
        <v>1200</v>
      </c>
      <c r="W5751" s="322">
        <v>1200</v>
      </c>
      <c r="X5751" s="322">
        <v>1200</v>
      </c>
      <c r="Y5751" s="436">
        <v>1100</v>
      </c>
      <c r="Z5751" s="322">
        <v>1100</v>
      </c>
      <c r="AA5751" s="322">
        <v>1000</v>
      </c>
      <c r="AB5751" s="579">
        <v>800</v>
      </c>
      <c r="AC5751" s="134">
        <f>SUM(E5751:AB5751)</f>
        <v>24200</v>
      </c>
      <c r="AD5751" s="2389"/>
      <c r="AE5751" s="203">
        <v>1100</v>
      </c>
      <c r="AF5751" s="95">
        <v>40</v>
      </c>
      <c r="AI5751" s="852"/>
      <c r="AJ5751" s="952"/>
      <c r="AK5751" s="953"/>
      <c r="AL5751" s="952"/>
      <c r="AM5751" s="849"/>
      <c r="AN5751" s="852"/>
    </row>
    <row r="5752" spans="1:40" s="181" customFormat="1" x14ac:dyDescent="0.25">
      <c r="A5752" s="3299"/>
      <c r="B5752" s="3337"/>
      <c r="C5752" s="123" t="s">
        <v>844</v>
      </c>
      <c r="D5752" s="108" t="s">
        <v>54</v>
      </c>
      <c r="E5752" s="308">
        <v>4100</v>
      </c>
      <c r="F5752" s="309">
        <v>4100</v>
      </c>
      <c r="G5752" s="309">
        <v>4100</v>
      </c>
      <c r="H5752" s="415">
        <v>4100</v>
      </c>
      <c r="I5752" s="309">
        <v>4100</v>
      </c>
      <c r="J5752" s="309">
        <v>4100</v>
      </c>
      <c r="K5752" s="309">
        <v>4100</v>
      </c>
      <c r="L5752" s="309">
        <v>4100</v>
      </c>
      <c r="M5752" s="309">
        <v>4000</v>
      </c>
      <c r="N5752" s="415">
        <v>4100</v>
      </c>
      <c r="O5752" s="309">
        <v>4000</v>
      </c>
      <c r="P5752" s="309">
        <v>4100</v>
      </c>
      <c r="Q5752" s="309">
        <v>4100</v>
      </c>
      <c r="R5752" s="309">
        <v>4100</v>
      </c>
      <c r="S5752" s="309">
        <v>4100</v>
      </c>
      <c r="T5752" s="309">
        <v>4000</v>
      </c>
      <c r="U5752" s="309">
        <v>4100</v>
      </c>
      <c r="V5752" s="309">
        <v>4100</v>
      </c>
      <c r="W5752" s="309">
        <v>4100</v>
      </c>
      <c r="X5752" s="309">
        <v>4100</v>
      </c>
      <c r="Y5752" s="415">
        <v>4100</v>
      </c>
      <c r="Z5752" s="309">
        <v>4200</v>
      </c>
      <c r="AA5752" s="309">
        <v>4100</v>
      </c>
      <c r="AB5752" s="404">
        <v>4100</v>
      </c>
      <c r="AC5752" s="107">
        <f>SUM(E5752:AB5752)</f>
        <v>98200</v>
      </c>
      <c r="AD5752" s="81"/>
      <c r="AE5752" s="155"/>
      <c r="AF5752" s="74"/>
      <c r="AI5752" s="852"/>
      <c r="AJ5752" s="849"/>
      <c r="AK5752" s="849"/>
      <c r="AL5752" s="849"/>
      <c r="AM5752" s="849"/>
      <c r="AN5752" s="852"/>
    </row>
    <row r="5753" spans="1:40" s="181" customFormat="1" x14ac:dyDescent="0.25">
      <c r="A5753" s="3299"/>
      <c r="B5753" s="3337"/>
      <c r="C5753" s="123" t="s">
        <v>15</v>
      </c>
      <c r="D5753" s="108" t="s">
        <v>54</v>
      </c>
      <c r="E5753" s="327">
        <v>19</v>
      </c>
      <c r="F5753" s="328">
        <v>19</v>
      </c>
      <c r="G5753" s="328">
        <v>19</v>
      </c>
      <c r="H5753" s="420">
        <v>19</v>
      </c>
      <c r="I5753" s="328">
        <v>19</v>
      </c>
      <c r="J5753" s="328">
        <v>19</v>
      </c>
      <c r="K5753" s="328">
        <v>19</v>
      </c>
      <c r="L5753" s="328">
        <v>20</v>
      </c>
      <c r="M5753" s="328">
        <v>20</v>
      </c>
      <c r="N5753" s="420">
        <v>19</v>
      </c>
      <c r="O5753" s="328">
        <v>19</v>
      </c>
      <c r="P5753" s="328">
        <v>19</v>
      </c>
      <c r="Q5753" s="328">
        <v>19</v>
      </c>
      <c r="R5753" s="328">
        <v>19</v>
      </c>
      <c r="S5753" s="328">
        <v>19</v>
      </c>
      <c r="T5753" s="328">
        <v>19</v>
      </c>
      <c r="U5753" s="328">
        <v>19</v>
      </c>
      <c r="V5753" s="328">
        <v>19</v>
      </c>
      <c r="W5753" s="328">
        <v>19</v>
      </c>
      <c r="X5753" s="328">
        <v>19</v>
      </c>
      <c r="Y5753" s="420">
        <v>20</v>
      </c>
      <c r="Z5753" s="328">
        <v>20</v>
      </c>
      <c r="AA5753" s="328">
        <v>19</v>
      </c>
      <c r="AB5753" s="1552">
        <v>19</v>
      </c>
      <c r="AC5753" s="107">
        <f>AVERAGE(E5753:AB5753)</f>
        <v>19.166666666666668</v>
      </c>
      <c r="AD5753" s="81"/>
      <c r="AE5753" s="155"/>
      <c r="AF5753" s="74"/>
      <c r="AI5753" s="852"/>
      <c r="AJ5753" s="849"/>
      <c r="AK5753" s="849"/>
      <c r="AL5753" s="849"/>
      <c r="AM5753" s="849"/>
      <c r="AN5753" s="852"/>
    </row>
    <row r="5754" spans="1:40" s="181" customFormat="1" ht="16.5" thickBot="1" x14ac:dyDescent="0.3">
      <c r="A5754" s="3300"/>
      <c r="B5754" s="3338"/>
      <c r="C5754" s="126" t="s">
        <v>17</v>
      </c>
      <c r="D5754" s="114"/>
      <c r="E5754" s="318">
        <f t="shared" ref="E5754:AB5754" si="2687">E5752/E5751</f>
        <v>6.833333333333333</v>
      </c>
      <c r="F5754" s="319">
        <f t="shared" si="2687"/>
        <v>6.833333333333333</v>
      </c>
      <c r="G5754" s="319">
        <f t="shared" si="2687"/>
        <v>6.833333333333333</v>
      </c>
      <c r="H5754" s="430">
        <f t="shared" si="2687"/>
        <v>6.833333333333333</v>
      </c>
      <c r="I5754" s="319">
        <f t="shared" si="2687"/>
        <v>5.8571428571428568</v>
      </c>
      <c r="J5754" s="319">
        <f t="shared" si="2687"/>
        <v>4.5555555555555554</v>
      </c>
      <c r="K5754" s="319">
        <f t="shared" si="2687"/>
        <v>3.7272727272727271</v>
      </c>
      <c r="L5754" s="319">
        <f t="shared" si="2687"/>
        <v>3.4166666666666665</v>
      </c>
      <c r="M5754" s="319">
        <f t="shared" si="2687"/>
        <v>2.8571428571428572</v>
      </c>
      <c r="N5754" s="430">
        <f t="shared" si="2687"/>
        <v>3.1538461538461537</v>
      </c>
      <c r="O5754" s="319">
        <f t="shared" si="2687"/>
        <v>3.3333333333333335</v>
      </c>
      <c r="P5754" s="319">
        <f t="shared" si="2687"/>
        <v>3.7272727272727271</v>
      </c>
      <c r="Q5754" s="319">
        <f t="shared" si="2687"/>
        <v>3.7272727272727271</v>
      </c>
      <c r="R5754" s="319">
        <f t="shared" si="2687"/>
        <v>4.0999999999999996</v>
      </c>
      <c r="S5754" s="319">
        <f t="shared" si="2687"/>
        <v>4.0999999999999996</v>
      </c>
      <c r="T5754" s="319">
        <f t="shared" si="2687"/>
        <v>3.6363636363636362</v>
      </c>
      <c r="U5754" s="319">
        <f t="shared" si="2687"/>
        <v>3.7272727272727271</v>
      </c>
      <c r="V5754" s="319">
        <f t="shared" si="2687"/>
        <v>3.4166666666666665</v>
      </c>
      <c r="W5754" s="319">
        <f t="shared" si="2687"/>
        <v>3.4166666666666665</v>
      </c>
      <c r="X5754" s="319">
        <f t="shared" si="2687"/>
        <v>3.4166666666666665</v>
      </c>
      <c r="Y5754" s="430">
        <f>Y5752/Y5751</f>
        <v>3.7272727272727271</v>
      </c>
      <c r="Z5754" s="319">
        <f t="shared" si="2687"/>
        <v>3.8181818181818183</v>
      </c>
      <c r="AA5754" s="319">
        <f t="shared" si="2687"/>
        <v>4.0999999999999996</v>
      </c>
      <c r="AB5754" s="874">
        <f t="shared" si="2687"/>
        <v>5.125</v>
      </c>
      <c r="AC5754" s="481">
        <f>MAX(E5754:AB5754)</f>
        <v>6.833333333333333</v>
      </c>
      <c r="AD5754" s="143"/>
      <c r="AE5754" s="127"/>
      <c r="AF5754" s="175"/>
      <c r="AI5754" s="852"/>
      <c r="AJ5754" s="849"/>
      <c r="AK5754" s="849"/>
      <c r="AL5754" s="849"/>
      <c r="AM5754" s="849"/>
      <c r="AN5754" s="852"/>
    </row>
    <row r="5755" spans="1:40" s="181" customFormat="1" ht="16.5" hidden="1" thickBot="1" x14ac:dyDescent="0.3">
      <c r="A5755" s="2208"/>
      <c r="B5755" s="2211"/>
      <c r="C5755" s="504" t="s">
        <v>18</v>
      </c>
      <c r="D5755" s="113"/>
      <c r="E5755" s="2593"/>
      <c r="F5755" s="203"/>
      <c r="G5755" s="203"/>
      <c r="H5755" s="413"/>
      <c r="I5755" s="203"/>
      <c r="J5755" s="203"/>
      <c r="K5755" s="203"/>
      <c r="L5755" s="203"/>
      <c r="M5755" s="203"/>
      <c r="N5755" s="413"/>
      <c r="O5755" s="203"/>
      <c r="P5755" s="203"/>
      <c r="Q5755" s="203"/>
      <c r="R5755" s="203"/>
      <c r="S5755" s="203"/>
      <c r="T5755" s="203"/>
      <c r="U5755" s="203"/>
      <c r="V5755" s="203"/>
      <c r="W5755" s="203"/>
      <c r="X5755" s="203"/>
      <c r="Y5755" s="413"/>
      <c r="Z5755" s="203"/>
      <c r="AA5755" s="203"/>
      <c r="AB5755" s="330"/>
      <c r="AC5755" s="183"/>
      <c r="AD5755" s="2593"/>
      <c r="AE5755" s="203"/>
      <c r="AF5755" s="95"/>
      <c r="AI5755" s="852"/>
      <c r="AJ5755" s="849"/>
      <c r="AK5755" s="849"/>
      <c r="AL5755" s="849"/>
      <c r="AM5755" s="849"/>
      <c r="AN5755" s="852"/>
    </row>
    <row r="5756" spans="1:40" s="181" customFormat="1" ht="16.5" hidden="1" thickBot="1" x14ac:dyDescent="0.3">
      <c r="A5756" s="2209"/>
      <c r="B5756" s="2212"/>
      <c r="C5756" s="124" t="s">
        <v>19</v>
      </c>
      <c r="D5756" s="108"/>
      <c r="E5756" s="81"/>
      <c r="F5756" s="155"/>
      <c r="G5756" s="155"/>
      <c r="H5756" s="412"/>
      <c r="I5756" s="155"/>
      <c r="J5756" s="155"/>
      <c r="K5756" s="155"/>
      <c r="L5756" s="155"/>
      <c r="M5756" s="155"/>
      <c r="N5756" s="412"/>
      <c r="O5756" s="155"/>
      <c r="P5756" s="155"/>
      <c r="Q5756" s="155"/>
      <c r="R5756" s="155"/>
      <c r="S5756" s="155"/>
      <c r="T5756" s="155"/>
      <c r="U5756" s="155"/>
      <c r="V5756" s="155"/>
      <c r="W5756" s="155"/>
      <c r="X5756" s="155"/>
      <c r="Y5756" s="412"/>
      <c r="Z5756" s="155"/>
      <c r="AA5756" s="155"/>
      <c r="AB5756" s="317"/>
      <c r="AC5756" s="214"/>
      <c r="AD5756" s="81"/>
      <c r="AE5756" s="155"/>
      <c r="AF5756" s="74"/>
      <c r="AH5756" s="849"/>
      <c r="AI5756" s="850"/>
      <c r="AJ5756" s="851"/>
      <c r="AK5756" s="851"/>
      <c r="AL5756" s="333"/>
      <c r="AM5756" s="852"/>
      <c r="AN5756" s="852"/>
    </row>
    <row r="5757" spans="1:40" s="181" customFormat="1" ht="16.5" hidden="1" thickBot="1" x14ac:dyDescent="0.3">
      <c r="A5757" s="2210"/>
      <c r="B5757" s="2587" t="s">
        <v>42</v>
      </c>
      <c r="C5757" s="2583"/>
      <c r="D5757" s="114"/>
      <c r="E5757" s="178">
        <f>SQRT(E5751*E5751+E5752*E5752)/E5765/1.73</f>
        <v>19.632663086421552</v>
      </c>
      <c r="F5757" s="179">
        <f t="shared" ref="F5757:AB5757" si="2688">SQRT(F5751*F5751+F5752*F5752)/F5765/1.73</f>
        <v>19.632663086421552</v>
      </c>
      <c r="G5757" s="179">
        <f t="shared" si="2688"/>
        <v>19.632663086421552</v>
      </c>
      <c r="H5757" s="419">
        <f t="shared" si="2688"/>
        <v>19.632663086421552</v>
      </c>
      <c r="I5757" s="179">
        <f t="shared" si="2688"/>
        <v>19.546627513591261</v>
      </c>
      <c r="J5757" s="179">
        <f t="shared" si="2688"/>
        <v>19.888270502999486</v>
      </c>
      <c r="K5757" s="179">
        <f t="shared" si="2688"/>
        <v>20.112750191216836</v>
      </c>
      <c r="L5757" s="179">
        <f t="shared" si="2688"/>
        <v>19.914235841221174</v>
      </c>
      <c r="M5757" s="179">
        <f t="shared" si="2688"/>
        <v>19.915992387252306</v>
      </c>
      <c r="N5757" s="419">
        <f t="shared" si="2688"/>
        <v>20.213180288177607</v>
      </c>
      <c r="O5757" s="179">
        <f t="shared" si="2688"/>
        <v>19.625558548635841</v>
      </c>
      <c r="P5757" s="179">
        <f t="shared" si="2688"/>
        <v>19.788350994584306</v>
      </c>
      <c r="Q5757" s="179">
        <f t="shared" si="2688"/>
        <v>19.788350994584306</v>
      </c>
      <c r="R5757" s="179">
        <f t="shared" si="2688"/>
        <v>19.672709160925969</v>
      </c>
      <c r="S5757" s="179">
        <f t="shared" si="2688"/>
        <v>19.672709160925969</v>
      </c>
      <c r="T5757" s="179">
        <f t="shared" si="2688"/>
        <v>19.338493858560078</v>
      </c>
      <c r="U5757" s="179">
        <f t="shared" si="2688"/>
        <v>19.788350994584306</v>
      </c>
      <c r="V5757" s="179">
        <f t="shared" si="2688"/>
        <v>19.914235841221174</v>
      </c>
      <c r="W5757" s="179">
        <f t="shared" si="2688"/>
        <v>19.914235841221174</v>
      </c>
      <c r="X5757" s="179">
        <f t="shared" si="2688"/>
        <v>19.914235841221174</v>
      </c>
      <c r="Y5757" s="419">
        <f>SQRT(V5751*V5751+V5752*V5752)/V5765/1.73</f>
        <v>19.914235841221174</v>
      </c>
      <c r="Z5757" s="179">
        <f t="shared" si="2688"/>
        <v>20.238945875529005</v>
      </c>
      <c r="AA5757" s="179">
        <f t="shared" si="2688"/>
        <v>19.672709160925969</v>
      </c>
      <c r="AB5757" s="405">
        <f t="shared" si="2688"/>
        <v>19.631184335923141</v>
      </c>
      <c r="AC5757" s="109">
        <f>AVERAGE(E5757:AB5757)</f>
        <v>19.791500646675356</v>
      </c>
      <c r="AD5757" s="96">
        <f>(AC5753-AC5757)/AC5753</f>
        <v>-3.2600033739583728E-2</v>
      </c>
      <c r="AE5757" s="79"/>
      <c r="AF5757" s="80"/>
      <c r="AI5757" s="852"/>
      <c r="AJ5757" s="951"/>
      <c r="AK5757" s="951"/>
      <c r="AL5757" s="849"/>
      <c r="AM5757" s="951"/>
      <c r="AN5757" s="852"/>
    </row>
    <row r="5758" spans="1:40" s="181" customFormat="1" x14ac:dyDescent="0.25">
      <c r="A5758" s="3315" t="s">
        <v>796</v>
      </c>
      <c r="B5758" s="3336" t="s">
        <v>54</v>
      </c>
      <c r="C5758" s="121" t="s">
        <v>13</v>
      </c>
      <c r="D5758" s="113" t="s">
        <v>829</v>
      </c>
      <c r="E5758" s="307">
        <v>1724.8</v>
      </c>
      <c r="F5758" s="71">
        <v>1509.2</v>
      </c>
      <c r="G5758" s="71">
        <v>1386</v>
      </c>
      <c r="H5758" s="414">
        <v>1342</v>
      </c>
      <c r="I5758" s="71">
        <v>1333.2</v>
      </c>
      <c r="J5758" s="71">
        <v>1412.4</v>
      </c>
      <c r="K5758" s="71">
        <v>1909.6</v>
      </c>
      <c r="L5758" s="71">
        <v>2534.4</v>
      </c>
      <c r="M5758" s="71">
        <v>2956.8</v>
      </c>
      <c r="N5758" s="414">
        <v>3119.6</v>
      </c>
      <c r="O5758" s="71">
        <v>2965.6</v>
      </c>
      <c r="P5758" s="71">
        <v>2877.6</v>
      </c>
      <c r="Q5758" s="71">
        <v>2728</v>
      </c>
      <c r="R5758" s="71">
        <v>2899.6</v>
      </c>
      <c r="S5758" s="71">
        <v>2816</v>
      </c>
      <c r="T5758" s="71">
        <v>2596</v>
      </c>
      <c r="U5758" s="71">
        <v>2833.6</v>
      </c>
      <c r="V5758" s="71">
        <v>2675.2</v>
      </c>
      <c r="W5758" s="71">
        <v>2965.6</v>
      </c>
      <c r="X5758" s="71">
        <v>2908.4</v>
      </c>
      <c r="Y5758" s="414">
        <v>2846.8</v>
      </c>
      <c r="Z5758" s="71">
        <v>2811.6</v>
      </c>
      <c r="AA5758" s="71">
        <v>2569.6</v>
      </c>
      <c r="AB5758" s="403">
        <v>2349.6</v>
      </c>
      <c r="AC5758" s="106">
        <f>SUM(E5758:AB5758)</f>
        <v>58071.19999999999</v>
      </c>
      <c r="AD5758" s="2593"/>
      <c r="AE5758" s="203">
        <v>1100</v>
      </c>
      <c r="AF5758" s="95">
        <v>40</v>
      </c>
      <c r="AI5758" s="852"/>
      <c r="AJ5758" s="952"/>
      <c r="AK5758" s="953"/>
      <c r="AL5758" s="952"/>
      <c r="AM5758" s="849"/>
      <c r="AN5758" s="852"/>
    </row>
    <row r="5759" spans="1:40" s="181" customFormat="1" x14ac:dyDescent="0.25">
      <c r="A5759" s="3299"/>
      <c r="B5759" s="3337"/>
      <c r="C5759" s="123" t="s">
        <v>844</v>
      </c>
      <c r="D5759" s="108" t="s">
        <v>829</v>
      </c>
      <c r="E5759" s="308">
        <v>2424.4</v>
      </c>
      <c r="F5759" s="309">
        <v>2450.8000000000002</v>
      </c>
      <c r="G5759" s="309">
        <v>2459.6</v>
      </c>
      <c r="H5759" s="415">
        <v>2477.1999999999998</v>
      </c>
      <c r="I5759" s="309">
        <v>2472.8000000000002</v>
      </c>
      <c r="J5759" s="309">
        <v>2481.6</v>
      </c>
      <c r="K5759" s="309">
        <v>2459.6</v>
      </c>
      <c r="L5759" s="309">
        <v>2354</v>
      </c>
      <c r="M5759" s="309">
        <v>1878.8</v>
      </c>
      <c r="N5759" s="415">
        <v>1601.6</v>
      </c>
      <c r="O5759" s="309">
        <v>1733.6</v>
      </c>
      <c r="P5759" s="309">
        <v>1768.8</v>
      </c>
      <c r="Q5759" s="309">
        <v>2213.1999999999998</v>
      </c>
      <c r="R5759" s="309">
        <v>1746.8</v>
      </c>
      <c r="S5759" s="309">
        <v>1584</v>
      </c>
      <c r="T5759" s="309">
        <v>1830.4</v>
      </c>
      <c r="U5759" s="309">
        <v>1641.2</v>
      </c>
      <c r="V5759" s="309">
        <v>2169.1999999999998</v>
      </c>
      <c r="W5759" s="309">
        <v>2182.4</v>
      </c>
      <c r="X5759" s="309">
        <v>2125.1999999999998</v>
      </c>
      <c r="Y5759" s="415">
        <v>2160.4</v>
      </c>
      <c r="Z5759" s="309">
        <v>2195.6</v>
      </c>
      <c r="AA5759" s="309">
        <v>2230.8000000000002</v>
      </c>
      <c r="AB5759" s="404">
        <v>2274.8000000000002</v>
      </c>
      <c r="AC5759" s="107">
        <f>SUM(E5759:AB5759)</f>
        <v>50916.799999999996</v>
      </c>
      <c r="AD5759" s="81"/>
      <c r="AE5759" s="155"/>
      <c r="AF5759" s="74"/>
      <c r="AI5759" s="852"/>
      <c r="AJ5759" s="849"/>
      <c r="AK5759" s="849"/>
      <c r="AL5759" s="849"/>
      <c r="AM5759" s="849"/>
      <c r="AN5759" s="852"/>
    </row>
    <row r="5760" spans="1:40" s="181" customFormat="1" x14ac:dyDescent="0.25">
      <c r="A5760" s="3299"/>
      <c r="B5760" s="3337"/>
      <c r="C5760" s="123" t="s">
        <v>15</v>
      </c>
      <c r="D5760" s="108" t="s">
        <v>54</v>
      </c>
      <c r="E5760" s="327">
        <v>13</v>
      </c>
      <c r="F5760" s="328">
        <v>13</v>
      </c>
      <c r="G5760" s="328">
        <v>13</v>
      </c>
      <c r="H5760" s="420">
        <v>13</v>
      </c>
      <c r="I5760" s="328">
        <v>13</v>
      </c>
      <c r="J5760" s="328">
        <v>14</v>
      </c>
      <c r="K5760" s="328">
        <v>15</v>
      </c>
      <c r="L5760" s="328">
        <v>16</v>
      </c>
      <c r="M5760" s="328">
        <v>16</v>
      </c>
      <c r="N5760" s="420">
        <v>16</v>
      </c>
      <c r="O5760" s="328">
        <v>16</v>
      </c>
      <c r="P5760" s="328">
        <v>16</v>
      </c>
      <c r="Q5760" s="328">
        <v>16</v>
      </c>
      <c r="R5760" s="328">
        <v>15</v>
      </c>
      <c r="S5760" s="328">
        <v>14</v>
      </c>
      <c r="T5760" s="328">
        <v>15</v>
      </c>
      <c r="U5760" s="328">
        <v>15</v>
      </c>
      <c r="V5760" s="328">
        <v>17</v>
      </c>
      <c r="W5760" s="328">
        <v>17</v>
      </c>
      <c r="X5760" s="328">
        <v>16</v>
      </c>
      <c r="Y5760" s="420">
        <v>16</v>
      </c>
      <c r="Z5760" s="328">
        <v>16</v>
      </c>
      <c r="AA5760" s="328">
        <v>16</v>
      </c>
      <c r="AB5760" s="1552">
        <v>14</v>
      </c>
      <c r="AC5760" s="107">
        <f>AVERAGE(E5760:AB5760)</f>
        <v>15.041666666666666</v>
      </c>
      <c r="AD5760" s="81"/>
      <c r="AE5760" s="155"/>
      <c r="AF5760" s="74"/>
      <c r="AI5760" s="852"/>
      <c r="AJ5760" s="849"/>
      <c r="AK5760" s="849"/>
      <c r="AL5760" s="849"/>
      <c r="AM5760" s="849"/>
      <c r="AN5760" s="852"/>
    </row>
    <row r="5761" spans="1:40" s="181" customFormat="1" ht="16.5" thickBot="1" x14ac:dyDescent="0.3">
      <c r="A5761" s="3300"/>
      <c r="B5761" s="3338"/>
      <c r="C5761" s="126" t="s">
        <v>17</v>
      </c>
      <c r="D5761" s="114"/>
      <c r="E5761" s="318">
        <f t="shared" ref="E5761:AB5761" si="2689">E5759/E5758</f>
        <v>1.4056122448979593</v>
      </c>
      <c r="F5761" s="319">
        <f t="shared" si="2689"/>
        <v>1.6239067055393586</v>
      </c>
      <c r="G5761" s="319">
        <f t="shared" si="2689"/>
        <v>1.7746031746031745</v>
      </c>
      <c r="H5761" s="430">
        <f t="shared" si="2689"/>
        <v>1.8459016393442622</v>
      </c>
      <c r="I5761" s="319">
        <f t="shared" si="2689"/>
        <v>1.8547854785478548</v>
      </c>
      <c r="J5761" s="319">
        <f t="shared" si="2689"/>
        <v>1.7570093457943923</v>
      </c>
      <c r="K5761" s="319">
        <f t="shared" si="2689"/>
        <v>1.2880184331797235</v>
      </c>
      <c r="L5761" s="319">
        <f t="shared" si="2689"/>
        <v>0.92881944444444442</v>
      </c>
      <c r="M5761" s="319">
        <f t="shared" si="2689"/>
        <v>0.63541666666666663</v>
      </c>
      <c r="N5761" s="430">
        <f t="shared" si="2689"/>
        <v>0.51339915373765865</v>
      </c>
      <c r="O5761" s="319">
        <f t="shared" si="2689"/>
        <v>0.58456973293768544</v>
      </c>
      <c r="P5761" s="319">
        <f t="shared" si="2689"/>
        <v>0.61467889908256879</v>
      </c>
      <c r="Q5761" s="319">
        <f t="shared" si="2689"/>
        <v>0.81129032258064504</v>
      </c>
      <c r="R5761" s="319">
        <f t="shared" si="2689"/>
        <v>0.60242792109256449</v>
      </c>
      <c r="S5761" s="319">
        <f t="shared" si="2689"/>
        <v>0.5625</v>
      </c>
      <c r="T5761" s="319">
        <f t="shared" si="2689"/>
        <v>0.70508474576271185</v>
      </c>
      <c r="U5761" s="319">
        <f t="shared" si="2689"/>
        <v>0.579192546583851</v>
      </c>
      <c r="V5761" s="319">
        <f t="shared" si="2689"/>
        <v>0.81085526315789469</v>
      </c>
      <c r="W5761" s="319">
        <f t="shared" si="2689"/>
        <v>0.73590504451038585</v>
      </c>
      <c r="X5761" s="319">
        <f t="shared" si="2689"/>
        <v>0.73071104387291974</v>
      </c>
      <c r="Y5761" s="430">
        <f>Y5759/Y5758</f>
        <v>0.75888717156105101</v>
      </c>
      <c r="Z5761" s="319">
        <f t="shared" si="2689"/>
        <v>0.78090766823161184</v>
      </c>
      <c r="AA5761" s="319">
        <f t="shared" si="2689"/>
        <v>0.86815068493150693</v>
      </c>
      <c r="AB5761" s="874">
        <f t="shared" si="2689"/>
        <v>0.96816479400749078</v>
      </c>
      <c r="AC5761" s="481">
        <f>MAX(E5761:AB5761)</f>
        <v>1.8547854785478548</v>
      </c>
      <c r="AD5761" s="143"/>
      <c r="AE5761" s="127"/>
      <c r="AF5761" s="175"/>
      <c r="AI5761" s="852"/>
      <c r="AJ5761" s="849"/>
      <c r="AK5761" s="849"/>
      <c r="AL5761" s="849"/>
      <c r="AM5761" s="849"/>
      <c r="AN5761" s="852"/>
    </row>
    <row r="5762" spans="1:40" s="181" customFormat="1" ht="16.5" hidden="1" thickBot="1" x14ac:dyDescent="0.3">
      <c r="A5762" s="2208"/>
      <c r="B5762" s="2211"/>
      <c r="C5762" s="504" t="s">
        <v>18</v>
      </c>
      <c r="D5762" s="113"/>
      <c r="E5762" s="2593"/>
      <c r="F5762" s="203"/>
      <c r="G5762" s="203"/>
      <c r="H5762" s="413"/>
      <c r="I5762" s="203"/>
      <c r="J5762" s="203"/>
      <c r="K5762" s="203"/>
      <c r="L5762" s="203"/>
      <c r="M5762" s="203"/>
      <c r="N5762" s="413"/>
      <c r="O5762" s="203"/>
      <c r="P5762" s="203"/>
      <c r="Q5762" s="203"/>
      <c r="R5762" s="203"/>
      <c r="S5762" s="203"/>
      <c r="T5762" s="203"/>
      <c r="U5762" s="203"/>
      <c r="V5762" s="203"/>
      <c r="W5762" s="203"/>
      <c r="X5762" s="203"/>
      <c r="Y5762" s="413"/>
      <c r="Z5762" s="203"/>
      <c r="AA5762" s="203"/>
      <c r="AB5762" s="330"/>
      <c r="AC5762" s="183"/>
      <c r="AD5762" s="2593"/>
      <c r="AE5762" s="203"/>
      <c r="AF5762" s="95"/>
      <c r="AI5762" s="852"/>
      <c r="AJ5762" s="849"/>
      <c r="AK5762" s="849"/>
      <c r="AL5762" s="849"/>
      <c r="AM5762" s="849"/>
      <c r="AN5762" s="852"/>
    </row>
    <row r="5763" spans="1:40" s="181" customFormat="1" ht="16.5" hidden="1" thickBot="1" x14ac:dyDescent="0.3">
      <c r="A5763" s="2209"/>
      <c r="B5763" s="2212"/>
      <c r="C5763" s="124" t="s">
        <v>19</v>
      </c>
      <c r="D5763" s="108"/>
      <c r="E5763" s="81"/>
      <c r="F5763" s="155"/>
      <c r="G5763" s="155"/>
      <c r="H5763" s="412"/>
      <c r="I5763" s="155"/>
      <c r="J5763" s="155"/>
      <c r="K5763" s="155"/>
      <c r="L5763" s="155"/>
      <c r="M5763" s="155"/>
      <c r="N5763" s="412"/>
      <c r="O5763" s="155"/>
      <c r="P5763" s="155"/>
      <c r="Q5763" s="155"/>
      <c r="R5763" s="155"/>
      <c r="S5763" s="155"/>
      <c r="T5763" s="155"/>
      <c r="U5763" s="155"/>
      <c r="V5763" s="155"/>
      <c r="W5763" s="155"/>
      <c r="X5763" s="155"/>
      <c r="Y5763" s="412"/>
      <c r="Z5763" s="155"/>
      <c r="AA5763" s="155"/>
      <c r="AB5763" s="317"/>
      <c r="AC5763" s="214"/>
      <c r="AD5763" s="81"/>
      <c r="AE5763" s="155"/>
      <c r="AF5763" s="74"/>
      <c r="AH5763" s="849"/>
      <c r="AI5763" s="850"/>
      <c r="AJ5763" s="851"/>
      <c r="AK5763" s="851"/>
      <c r="AL5763" s="333"/>
      <c r="AM5763" s="852"/>
      <c r="AN5763" s="852"/>
    </row>
    <row r="5764" spans="1:40" s="181" customFormat="1" ht="16.5" hidden="1" thickBot="1" x14ac:dyDescent="0.3">
      <c r="A5764" s="1871"/>
      <c r="B5764" s="2586" t="s">
        <v>42</v>
      </c>
      <c r="C5764" s="2584"/>
      <c r="D5764" s="128"/>
      <c r="E5764" s="580">
        <f>SQRT(E5758*E5758+E5759*E5759)/E5766/1.73</f>
        <v>14.213635808956553</v>
      </c>
      <c r="F5764" s="581">
        <f t="shared" ref="F5764:AB5764" si="2690">SQRT(F5758*F5758+F5759*F5759)/F5766/1.73</f>
        <v>13.749640124688693</v>
      </c>
      <c r="G5764" s="581">
        <f t="shared" si="2690"/>
        <v>13.486982722736936</v>
      </c>
      <c r="H5764" s="582">
        <f t="shared" si="2690"/>
        <v>13.571069602401073</v>
      </c>
      <c r="I5764" s="581">
        <f t="shared" si="2690"/>
        <v>13.420432881607303</v>
      </c>
      <c r="J5764" s="581">
        <f t="shared" si="2690"/>
        <v>13.640582059932488</v>
      </c>
      <c r="K5764" s="581">
        <f t="shared" si="2690"/>
        <v>14.875425792558149</v>
      </c>
      <c r="L5764" s="581">
        <f t="shared" si="2690"/>
        <v>16.388580231957519</v>
      </c>
      <c r="M5764" s="581">
        <f t="shared" si="2690"/>
        <v>16.735397497264909</v>
      </c>
      <c r="N5764" s="582">
        <f t="shared" si="2690"/>
        <v>16.752074082287994</v>
      </c>
      <c r="O5764" s="581">
        <f t="shared" si="2690"/>
        <v>16.410141778173966</v>
      </c>
      <c r="P5764" s="581">
        <f t="shared" si="2690"/>
        <v>16.003771161991306</v>
      </c>
      <c r="Q5764" s="581">
        <f t="shared" si="2690"/>
        <v>16.643928379763647</v>
      </c>
      <c r="R5764" s="581">
        <f t="shared" si="2690"/>
        <v>16.038629089922839</v>
      </c>
      <c r="S5764" s="581">
        <f t="shared" si="2690"/>
        <v>15.308113882880244</v>
      </c>
      <c r="T5764" s="581">
        <f t="shared" si="2690"/>
        <v>15.049796021764637</v>
      </c>
      <c r="U5764" s="581">
        <f t="shared" si="2690"/>
        <v>15.514890102101091</v>
      </c>
      <c r="V5764" s="581">
        <f t="shared" si="2690"/>
        <v>16.185644947696822</v>
      </c>
      <c r="W5764" s="581">
        <f t="shared" si="2690"/>
        <v>17.44561665665282</v>
      </c>
      <c r="X5764" s="581">
        <f t="shared" si="2690"/>
        <v>17.06680374413234</v>
      </c>
      <c r="Y5764" s="582">
        <f>SQRT(V5758*V5758+V5759*V5759)/V5766/1.73</f>
        <v>16.185644947696822</v>
      </c>
      <c r="Z5764" s="581">
        <f t="shared" si="2690"/>
        <v>16.901911628687071</v>
      </c>
      <c r="AA5764" s="581">
        <f t="shared" si="2690"/>
        <v>16.122614102250481</v>
      </c>
      <c r="AB5764" s="583">
        <f t="shared" si="2690"/>
        <v>15.494988787749769</v>
      </c>
      <c r="AC5764" s="584">
        <f>AVERAGE(E5764:AB5764)</f>
        <v>15.550263168160646</v>
      </c>
      <c r="AD5764" s="508">
        <f>(AC5760-AC5764)/AC5760</f>
        <v>-3.3812509794613595E-2</v>
      </c>
      <c r="AE5764" s="79"/>
      <c r="AF5764" s="80"/>
      <c r="AI5764" s="852"/>
      <c r="AJ5764" s="303"/>
      <c r="AK5764" s="303"/>
      <c r="AL5764" s="303"/>
      <c r="AM5764" s="303"/>
      <c r="AN5764" s="852"/>
    </row>
    <row r="5765" spans="1:40" s="181" customFormat="1" x14ac:dyDescent="0.25">
      <c r="A5765" s="490" t="s">
        <v>797</v>
      </c>
      <c r="B5765" s="145"/>
      <c r="C5765" s="1607" t="s">
        <v>22</v>
      </c>
      <c r="D5765" s="603" t="s">
        <v>54</v>
      </c>
      <c r="E5765" s="187">
        <v>122</v>
      </c>
      <c r="F5765" s="145">
        <v>122</v>
      </c>
      <c r="G5765" s="145">
        <v>122</v>
      </c>
      <c r="H5765" s="442">
        <v>122</v>
      </c>
      <c r="I5765" s="145">
        <v>123</v>
      </c>
      <c r="J5765" s="145">
        <v>122</v>
      </c>
      <c r="K5765" s="145">
        <v>122</v>
      </c>
      <c r="L5765" s="145">
        <v>124</v>
      </c>
      <c r="M5765" s="145">
        <v>123</v>
      </c>
      <c r="N5765" s="442">
        <v>123</v>
      </c>
      <c r="O5765" s="145">
        <v>123</v>
      </c>
      <c r="P5765" s="145">
        <v>124</v>
      </c>
      <c r="Q5765" s="145">
        <v>124</v>
      </c>
      <c r="R5765" s="145">
        <v>124</v>
      </c>
      <c r="S5765" s="145">
        <v>124</v>
      </c>
      <c r="T5765" s="145">
        <v>124</v>
      </c>
      <c r="U5765" s="145">
        <v>124</v>
      </c>
      <c r="V5765" s="145">
        <v>124</v>
      </c>
      <c r="W5765" s="145">
        <v>124</v>
      </c>
      <c r="X5765" s="145">
        <v>124</v>
      </c>
      <c r="Y5765" s="442">
        <v>124</v>
      </c>
      <c r="Z5765" s="145">
        <v>124</v>
      </c>
      <c r="AA5765" s="145">
        <v>124</v>
      </c>
      <c r="AB5765" s="494">
        <v>123</v>
      </c>
      <c r="AC5765" s="2185"/>
      <c r="AD5765" s="1603">
        <f>AVERAGE(D5765:AB5765)</f>
        <v>123.29166666666667</v>
      </c>
      <c r="AI5765" s="852"/>
      <c r="AJ5765" s="303"/>
      <c r="AK5765" s="303"/>
      <c r="AL5765" s="303"/>
      <c r="AM5765" s="303"/>
      <c r="AN5765" s="852"/>
    </row>
    <row r="5766" spans="1:40" s="181" customFormat="1" ht="16.5" thickBot="1" x14ac:dyDescent="0.3">
      <c r="A5766" s="572" t="s">
        <v>798</v>
      </c>
      <c r="B5766" s="146"/>
      <c r="C5766" s="915" t="s">
        <v>22</v>
      </c>
      <c r="D5766" s="397" t="s">
        <v>54</v>
      </c>
      <c r="E5766" s="188">
        <v>121</v>
      </c>
      <c r="F5766" s="146">
        <v>121</v>
      </c>
      <c r="G5766" s="146">
        <v>121</v>
      </c>
      <c r="H5766" s="575">
        <v>120</v>
      </c>
      <c r="I5766" s="146">
        <v>121</v>
      </c>
      <c r="J5766" s="146">
        <v>121</v>
      </c>
      <c r="K5766" s="146">
        <v>121</v>
      </c>
      <c r="L5766" s="146">
        <v>122</v>
      </c>
      <c r="M5766" s="146">
        <v>121</v>
      </c>
      <c r="N5766" s="575">
        <v>121</v>
      </c>
      <c r="O5766" s="146">
        <v>121</v>
      </c>
      <c r="P5766" s="146">
        <v>122</v>
      </c>
      <c r="Q5766" s="146">
        <v>122</v>
      </c>
      <c r="R5766" s="146">
        <v>122</v>
      </c>
      <c r="S5766" s="146">
        <v>122</v>
      </c>
      <c r="T5766" s="146">
        <v>122</v>
      </c>
      <c r="U5766" s="146">
        <v>122</v>
      </c>
      <c r="V5766" s="146">
        <v>123</v>
      </c>
      <c r="W5766" s="146">
        <v>122</v>
      </c>
      <c r="X5766" s="146">
        <v>122</v>
      </c>
      <c r="Y5766" s="575">
        <v>122</v>
      </c>
      <c r="Z5766" s="146">
        <v>122</v>
      </c>
      <c r="AA5766" s="146">
        <v>122</v>
      </c>
      <c r="AB5766" s="606">
        <v>122</v>
      </c>
      <c r="AC5766" s="2186"/>
      <c r="AD5766" s="2187">
        <f>AVERAGE(D5766:AB5766)</f>
        <v>121.58333333333333</v>
      </c>
      <c r="AI5766" s="852"/>
      <c r="AJ5766" s="951"/>
      <c r="AK5766" s="951"/>
      <c r="AL5766" s="849"/>
      <c r="AM5766" s="951"/>
      <c r="AN5766" s="852"/>
    </row>
    <row r="5767" spans="1:40" s="181" customFormat="1" x14ac:dyDescent="0.25">
      <c r="A5767" s="3327" t="s">
        <v>36</v>
      </c>
      <c r="B5767" s="3301" t="s">
        <v>26</v>
      </c>
      <c r="C5767" s="125" t="s">
        <v>13</v>
      </c>
      <c r="D5767" s="122" t="s">
        <v>115</v>
      </c>
      <c r="E5767" s="326">
        <f t="shared" ref="E5767:AB5767" si="2691">(E5771-D5771)*$AE5767*$AF5767</f>
        <v>0</v>
      </c>
      <c r="F5767" s="322">
        <f t="shared" si="2691"/>
        <v>0</v>
      </c>
      <c r="G5767" s="322">
        <f t="shared" si="2691"/>
        <v>0</v>
      </c>
      <c r="H5767" s="436">
        <f t="shared" si="2691"/>
        <v>0</v>
      </c>
      <c r="I5767" s="322">
        <f t="shared" si="2691"/>
        <v>0</v>
      </c>
      <c r="J5767" s="322">
        <f t="shared" si="2691"/>
        <v>0</v>
      </c>
      <c r="K5767" s="322">
        <f t="shared" si="2691"/>
        <v>0</v>
      </c>
      <c r="L5767" s="322">
        <f t="shared" si="2691"/>
        <v>0</v>
      </c>
      <c r="M5767" s="322">
        <f t="shared" si="2691"/>
        <v>0</v>
      </c>
      <c r="N5767" s="436">
        <f t="shared" si="2691"/>
        <v>0</v>
      </c>
      <c r="O5767" s="322">
        <f t="shared" si="2691"/>
        <v>0</v>
      </c>
      <c r="P5767" s="322">
        <f t="shared" si="2691"/>
        <v>0</v>
      </c>
      <c r="Q5767" s="322">
        <f t="shared" si="2691"/>
        <v>0</v>
      </c>
      <c r="R5767" s="322">
        <f t="shared" si="2691"/>
        <v>0</v>
      </c>
      <c r="S5767" s="322">
        <f t="shared" si="2691"/>
        <v>0</v>
      </c>
      <c r="T5767" s="322">
        <f t="shared" si="2691"/>
        <v>0</v>
      </c>
      <c r="U5767" s="322">
        <f t="shared" si="2691"/>
        <v>0</v>
      </c>
      <c r="V5767" s="322">
        <f t="shared" si="2691"/>
        <v>0</v>
      </c>
      <c r="W5767" s="322">
        <f t="shared" si="2691"/>
        <v>0</v>
      </c>
      <c r="X5767" s="322">
        <f t="shared" si="2691"/>
        <v>0</v>
      </c>
      <c r="Y5767" s="436">
        <f>(Y5771-X5771)*$AE5767*$AF5767</f>
        <v>0</v>
      </c>
      <c r="Z5767" s="322">
        <f>(Z5771-Y5771)*$AE5767*$AF5767</f>
        <v>0</v>
      </c>
      <c r="AA5767" s="322">
        <f t="shared" si="2691"/>
        <v>0</v>
      </c>
      <c r="AB5767" s="579">
        <f t="shared" si="2691"/>
        <v>0</v>
      </c>
      <c r="AC5767" s="134">
        <f>SUM(E5767:AB5767)</f>
        <v>0</v>
      </c>
      <c r="AD5767" s="2389"/>
      <c r="AE5767" s="203">
        <v>100</v>
      </c>
      <c r="AF5767" s="95">
        <v>10</v>
      </c>
      <c r="AI5767" s="852"/>
      <c r="AJ5767" s="952"/>
      <c r="AK5767" s="953"/>
      <c r="AL5767" s="952"/>
      <c r="AM5767" s="849"/>
      <c r="AN5767" s="852"/>
    </row>
    <row r="5768" spans="1:40" s="181" customFormat="1" x14ac:dyDescent="0.25">
      <c r="A5768" s="3328"/>
      <c r="B5768" s="3302"/>
      <c r="C5768" s="123" t="s">
        <v>14</v>
      </c>
      <c r="D5768" s="108" t="s">
        <v>115</v>
      </c>
      <c r="E5768" s="308">
        <f t="shared" ref="E5768:AB5768" si="2692">(E5772-D5772)*$AE5767*$AF5767</f>
        <v>0</v>
      </c>
      <c r="F5768" s="309">
        <f t="shared" si="2692"/>
        <v>0</v>
      </c>
      <c r="G5768" s="309">
        <f t="shared" si="2692"/>
        <v>0</v>
      </c>
      <c r="H5768" s="415">
        <f t="shared" si="2692"/>
        <v>0</v>
      </c>
      <c r="I5768" s="309">
        <f t="shared" si="2692"/>
        <v>0</v>
      </c>
      <c r="J5768" s="309">
        <f t="shared" si="2692"/>
        <v>0</v>
      </c>
      <c r="K5768" s="309">
        <f t="shared" si="2692"/>
        <v>0</v>
      </c>
      <c r="L5768" s="309">
        <f t="shared" si="2692"/>
        <v>0</v>
      </c>
      <c r="M5768" s="309">
        <f t="shared" si="2692"/>
        <v>0</v>
      </c>
      <c r="N5768" s="415">
        <f t="shared" si="2692"/>
        <v>0</v>
      </c>
      <c r="O5768" s="309">
        <f t="shared" si="2692"/>
        <v>0</v>
      </c>
      <c r="P5768" s="309">
        <f t="shared" si="2692"/>
        <v>0</v>
      </c>
      <c r="Q5768" s="309">
        <f t="shared" si="2692"/>
        <v>0</v>
      </c>
      <c r="R5768" s="309">
        <f t="shared" si="2692"/>
        <v>0</v>
      </c>
      <c r="S5768" s="309">
        <f t="shared" si="2692"/>
        <v>0</v>
      </c>
      <c r="T5768" s="309">
        <f t="shared" si="2692"/>
        <v>0</v>
      </c>
      <c r="U5768" s="309">
        <f t="shared" si="2692"/>
        <v>0</v>
      </c>
      <c r="V5768" s="309">
        <f t="shared" si="2692"/>
        <v>0</v>
      </c>
      <c r="W5768" s="309">
        <f t="shared" si="2692"/>
        <v>0</v>
      </c>
      <c r="X5768" s="309">
        <f t="shared" si="2692"/>
        <v>0</v>
      </c>
      <c r="Y5768" s="415">
        <f>(Y5772-X5772)*$AE5767*$AF5767</f>
        <v>0</v>
      </c>
      <c r="Z5768" s="309">
        <f>(Z5772-Y5772)*$AE5767*$AF5767</f>
        <v>0</v>
      </c>
      <c r="AA5768" s="309">
        <f t="shared" si="2692"/>
        <v>0</v>
      </c>
      <c r="AB5768" s="404">
        <f t="shared" si="2692"/>
        <v>0</v>
      </c>
      <c r="AC5768" s="107">
        <f>SUM(E5768:AB5768)</f>
        <v>0</v>
      </c>
      <c r="AD5768" s="81"/>
      <c r="AE5768" s="155"/>
      <c r="AF5768" s="74"/>
      <c r="AI5768" s="852"/>
      <c r="AJ5768" s="849"/>
      <c r="AK5768" s="849"/>
      <c r="AL5768" s="849"/>
      <c r="AM5768" s="849"/>
      <c r="AN5768" s="852"/>
    </row>
    <row r="5769" spans="1:40" s="181" customFormat="1" x14ac:dyDescent="0.25">
      <c r="A5769" s="3328"/>
      <c r="B5769" s="3302"/>
      <c r="C5769" s="123" t="s">
        <v>15</v>
      </c>
      <c r="D5769" s="108" t="s">
        <v>54</v>
      </c>
      <c r="E5769" s="327">
        <v>0</v>
      </c>
      <c r="F5769" s="328">
        <v>0</v>
      </c>
      <c r="G5769" s="328">
        <v>0</v>
      </c>
      <c r="H5769" s="420">
        <v>0</v>
      </c>
      <c r="I5769" s="328">
        <v>0</v>
      </c>
      <c r="J5769" s="328">
        <v>0</v>
      </c>
      <c r="K5769" s="328">
        <v>0</v>
      </c>
      <c r="L5769" s="328">
        <v>0</v>
      </c>
      <c r="M5769" s="328">
        <v>0</v>
      </c>
      <c r="N5769" s="420">
        <v>0</v>
      </c>
      <c r="O5769" s="328">
        <v>0</v>
      </c>
      <c r="P5769" s="328">
        <v>0</v>
      </c>
      <c r="Q5769" s="328">
        <v>0</v>
      </c>
      <c r="R5769" s="328">
        <v>0</v>
      </c>
      <c r="S5769" s="328">
        <v>0</v>
      </c>
      <c r="T5769" s="328">
        <v>0</v>
      </c>
      <c r="U5769" s="328">
        <v>0</v>
      </c>
      <c r="V5769" s="328">
        <v>0</v>
      </c>
      <c r="W5769" s="328">
        <v>0</v>
      </c>
      <c r="X5769" s="328">
        <v>0</v>
      </c>
      <c r="Y5769" s="420">
        <v>0</v>
      </c>
      <c r="Z5769" s="328">
        <v>0</v>
      </c>
      <c r="AA5769" s="328">
        <v>0</v>
      </c>
      <c r="AB5769" s="1552">
        <v>0</v>
      </c>
      <c r="AC5769" s="107"/>
      <c r="AD5769" s="81"/>
      <c r="AE5769" s="155"/>
      <c r="AF5769" s="74"/>
      <c r="AI5769" s="852"/>
      <c r="AJ5769" s="849"/>
      <c r="AK5769" s="849"/>
      <c r="AL5769" s="849"/>
      <c r="AM5769" s="849"/>
      <c r="AN5769" s="852"/>
    </row>
    <row r="5770" spans="1:40" s="181" customFormat="1" ht="16.5" thickBot="1" x14ac:dyDescent="0.3">
      <c r="A5770" s="3329"/>
      <c r="B5770" s="3303"/>
      <c r="C5770" s="126" t="s">
        <v>17</v>
      </c>
      <c r="D5770" s="114"/>
      <c r="E5770" s="318" t="e">
        <f t="shared" ref="E5770:AB5770" si="2693">E5768/E5767</f>
        <v>#DIV/0!</v>
      </c>
      <c r="F5770" s="319" t="e">
        <f t="shared" si="2693"/>
        <v>#DIV/0!</v>
      </c>
      <c r="G5770" s="319" t="e">
        <f t="shared" si="2693"/>
        <v>#DIV/0!</v>
      </c>
      <c r="H5770" s="430" t="e">
        <f t="shared" si="2693"/>
        <v>#DIV/0!</v>
      </c>
      <c r="I5770" s="319" t="e">
        <f t="shared" si="2693"/>
        <v>#DIV/0!</v>
      </c>
      <c r="J5770" s="319" t="e">
        <f t="shared" si="2693"/>
        <v>#DIV/0!</v>
      </c>
      <c r="K5770" s="319" t="e">
        <f t="shared" si="2693"/>
        <v>#DIV/0!</v>
      </c>
      <c r="L5770" s="319" t="e">
        <f t="shared" si="2693"/>
        <v>#DIV/0!</v>
      </c>
      <c r="M5770" s="319" t="e">
        <f t="shared" si="2693"/>
        <v>#DIV/0!</v>
      </c>
      <c r="N5770" s="430" t="e">
        <f t="shared" si="2693"/>
        <v>#DIV/0!</v>
      </c>
      <c r="O5770" s="319" t="e">
        <f t="shared" si="2693"/>
        <v>#DIV/0!</v>
      </c>
      <c r="P5770" s="319" t="e">
        <f t="shared" si="2693"/>
        <v>#DIV/0!</v>
      </c>
      <c r="Q5770" s="319" t="e">
        <f t="shared" si="2693"/>
        <v>#DIV/0!</v>
      </c>
      <c r="R5770" s="319" t="e">
        <f t="shared" si="2693"/>
        <v>#DIV/0!</v>
      </c>
      <c r="S5770" s="319" t="e">
        <f t="shared" si="2693"/>
        <v>#DIV/0!</v>
      </c>
      <c r="T5770" s="319" t="e">
        <f t="shared" si="2693"/>
        <v>#DIV/0!</v>
      </c>
      <c r="U5770" s="319" t="e">
        <f t="shared" si="2693"/>
        <v>#DIV/0!</v>
      </c>
      <c r="V5770" s="319" t="e">
        <f t="shared" si="2693"/>
        <v>#DIV/0!</v>
      </c>
      <c r="W5770" s="319" t="e">
        <f t="shared" si="2693"/>
        <v>#DIV/0!</v>
      </c>
      <c r="X5770" s="319" t="e">
        <f t="shared" si="2693"/>
        <v>#DIV/0!</v>
      </c>
      <c r="Y5770" s="430" t="e">
        <f>Y5768/Y5767</f>
        <v>#DIV/0!</v>
      </c>
      <c r="Z5770" s="319" t="e">
        <f t="shared" si="2693"/>
        <v>#DIV/0!</v>
      </c>
      <c r="AA5770" s="319" t="e">
        <f t="shared" si="2693"/>
        <v>#DIV/0!</v>
      </c>
      <c r="AB5770" s="874" t="e">
        <f t="shared" si="2693"/>
        <v>#DIV/0!</v>
      </c>
      <c r="AC5770" s="502" t="e">
        <f>MAX(E5770:AB5770)</f>
        <v>#DIV/0!</v>
      </c>
      <c r="AD5770" s="143"/>
      <c r="AE5770" s="127"/>
      <c r="AF5770" s="175"/>
      <c r="AI5770" s="852"/>
      <c r="AJ5770" s="849"/>
      <c r="AK5770" s="849"/>
      <c r="AL5770" s="849"/>
      <c r="AM5770" s="849"/>
      <c r="AN5770" s="852"/>
    </row>
    <row r="5771" spans="1:40" s="181" customFormat="1" hidden="1" x14ac:dyDescent="0.25">
      <c r="A5771" s="2208"/>
      <c r="B5771" s="2211"/>
      <c r="C5771" s="504" t="s">
        <v>18</v>
      </c>
      <c r="D5771" s="113"/>
      <c r="E5771" s="2593"/>
      <c r="F5771" s="203"/>
      <c r="G5771" s="203"/>
      <c r="H5771" s="413"/>
      <c r="I5771" s="203"/>
      <c r="J5771" s="203"/>
      <c r="K5771" s="203"/>
      <c r="L5771" s="203"/>
      <c r="M5771" s="203"/>
      <c r="N5771" s="413"/>
      <c r="O5771" s="203"/>
      <c r="P5771" s="203"/>
      <c r="Q5771" s="203"/>
      <c r="R5771" s="203"/>
      <c r="S5771" s="203"/>
      <c r="T5771" s="203"/>
      <c r="U5771" s="203"/>
      <c r="V5771" s="203"/>
      <c r="W5771" s="203"/>
      <c r="X5771" s="203"/>
      <c r="Y5771" s="413"/>
      <c r="Z5771" s="203"/>
      <c r="AA5771" s="203"/>
      <c r="AB5771" s="330"/>
      <c r="AC5771" s="183"/>
      <c r="AD5771" s="2593"/>
      <c r="AE5771" s="203"/>
      <c r="AF5771" s="95"/>
      <c r="AI5771" s="852"/>
      <c r="AJ5771" s="849"/>
      <c r="AK5771" s="849"/>
      <c r="AL5771" s="849"/>
      <c r="AM5771" s="849"/>
      <c r="AN5771" s="852"/>
    </row>
    <row r="5772" spans="1:40" s="181" customFormat="1" hidden="1" x14ac:dyDescent="0.25">
      <c r="A5772" s="2209"/>
      <c r="B5772" s="2212"/>
      <c r="C5772" s="124" t="s">
        <v>19</v>
      </c>
      <c r="D5772" s="108"/>
      <c r="E5772" s="81"/>
      <c r="F5772" s="155"/>
      <c r="G5772" s="155"/>
      <c r="H5772" s="412"/>
      <c r="I5772" s="155"/>
      <c r="J5772" s="155"/>
      <c r="K5772" s="155"/>
      <c r="L5772" s="155"/>
      <c r="M5772" s="155"/>
      <c r="N5772" s="412"/>
      <c r="O5772" s="155"/>
      <c r="P5772" s="155"/>
      <c r="Q5772" s="155"/>
      <c r="R5772" s="155"/>
      <c r="S5772" s="155"/>
      <c r="T5772" s="155"/>
      <c r="U5772" s="155"/>
      <c r="V5772" s="155"/>
      <c r="W5772" s="155"/>
      <c r="X5772" s="155"/>
      <c r="Y5772" s="412"/>
      <c r="Z5772" s="155"/>
      <c r="AA5772" s="155"/>
      <c r="AB5772" s="317"/>
      <c r="AC5772" s="214"/>
      <c r="AD5772" s="81"/>
      <c r="AE5772" s="155"/>
      <c r="AF5772" s="74"/>
      <c r="AH5772" s="849"/>
      <c r="AI5772" s="850"/>
      <c r="AJ5772" s="851"/>
      <c r="AK5772" s="851"/>
      <c r="AL5772" s="333"/>
      <c r="AM5772" s="852"/>
      <c r="AN5772" s="852"/>
    </row>
    <row r="5773" spans="1:40" s="181" customFormat="1" ht="16.5" hidden="1" thickBot="1" x14ac:dyDescent="0.3">
      <c r="A5773" s="2210"/>
      <c r="B5773" s="2587" t="s">
        <v>42</v>
      </c>
      <c r="C5773" s="2583"/>
      <c r="D5773" s="114"/>
      <c r="E5773" s="178">
        <f>SQRT(E5767*E5767+E5768*E5768)/E5750/1.73</f>
        <v>0</v>
      </c>
      <c r="F5773" s="179">
        <f t="shared" ref="F5773:AB5773" si="2694">SQRT(F5767*F5767+F5768*F5768)/F5750/1.73</f>
        <v>0</v>
      </c>
      <c r="G5773" s="179">
        <f t="shared" si="2694"/>
        <v>0</v>
      </c>
      <c r="H5773" s="419">
        <f t="shared" si="2694"/>
        <v>0</v>
      </c>
      <c r="I5773" s="179">
        <f t="shared" si="2694"/>
        <v>0</v>
      </c>
      <c r="J5773" s="179">
        <f t="shared" si="2694"/>
        <v>0</v>
      </c>
      <c r="K5773" s="179">
        <f t="shared" si="2694"/>
        <v>0</v>
      </c>
      <c r="L5773" s="179">
        <f t="shared" si="2694"/>
        <v>0</v>
      </c>
      <c r="M5773" s="179">
        <f t="shared" si="2694"/>
        <v>0</v>
      </c>
      <c r="N5773" s="419">
        <f t="shared" si="2694"/>
        <v>0</v>
      </c>
      <c r="O5773" s="179">
        <f t="shared" si="2694"/>
        <v>0</v>
      </c>
      <c r="P5773" s="179">
        <f t="shared" si="2694"/>
        <v>0</v>
      </c>
      <c r="Q5773" s="179">
        <f t="shared" si="2694"/>
        <v>0</v>
      </c>
      <c r="R5773" s="179">
        <f t="shared" si="2694"/>
        <v>0</v>
      </c>
      <c r="S5773" s="179">
        <f t="shared" si="2694"/>
        <v>0</v>
      </c>
      <c r="T5773" s="179">
        <f t="shared" si="2694"/>
        <v>0</v>
      </c>
      <c r="U5773" s="179">
        <f t="shared" si="2694"/>
        <v>0</v>
      </c>
      <c r="V5773" s="179">
        <f t="shared" si="2694"/>
        <v>0</v>
      </c>
      <c r="W5773" s="179">
        <f t="shared" si="2694"/>
        <v>0</v>
      </c>
      <c r="X5773" s="179">
        <f t="shared" si="2694"/>
        <v>0</v>
      </c>
      <c r="Y5773" s="419">
        <f>SQRT(V5767*V5767+V5768*V5768)/V5750/1.73</f>
        <v>0</v>
      </c>
      <c r="Z5773" s="179">
        <f t="shared" si="2694"/>
        <v>0</v>
      </c>
      <c r="AA5773" s="179">
        <f t="shared" si="2694"/>
        <v>0</v>
      </c>
      <c r="AB5773" s="405">
        <f t="shared" si="2694"/>
        <v>0</v>
      </c>
      <c r="AC5773" s="109">
        <f>AVERAGE(E5773:AB5773)</f>
        <v>0</v>
      </c>
      <c r="AD5773" s="96" t="e">
        <f>(AC5769-AC5773)/AC5769</f>
        <v>#DIV/0!</v>
      </c>
      <c r="AE5773" s="79"/>
      <c r="AF5773" s="80"/>
      <c r="AI5773" s="852"/>
      <c r="AJ5773" s="951"/>
      <c r="AK5773" s="951"/>
      <c r="AL5773" s="849"/>
      <c r="AM5773" s="951"/>
      <c r="AN5773" s="852"/>
    </row>
    <row r="5774" spans="1:40" s="181" customFormat="1" x14ac:dyDescent="0.25">
      <c r="A5774" s="3298" t="s">
        <v>28</v>
      </c>
      <c r="B5774" s="3301" t="s">
        <v>391</v>
      </c>
      <c r="C5774" s="125" t="s">
        <v>13</v>
      </c>
      <c r="D5774" s="122" t="s">
        <v>829</v>
      </c>
      <c r="E5774" s="326">
        <v>2.7</v>
      </c>
      <c r="F5774" s="322">
        <v>2.5499999999999998</v>
      </c>
      <c r="G5774" s="322">
        <v>2.7</v>
      </c>
      <c r="H5774" s="436">
        <v>2.7</v>
      </c>
      <c r="I5774" s="322">
        <v>2.7</v>
      </c>
      <c r="J5774" s="322">
        <v>2.85</v>
      </c>
      <c r="K5774" s="322">
        <v>2.85</v>
      </c>
      <c r="L5774" s="322">
        <v>3</v>
      </c>
      <c r="M5774" s="322">
        <v>3</v>
      </c>
      <c r="N5774" s="436">
        <v>2.85</v>
      </c>
      <c r="O5774" s="322">
        <v>2.85</v>
      </c>
      <c r="P5774" s="322">
        <v>2.85</v>
      </c>
      <c r="Q5774" s="322">
        <v>3</v>
      </c>
      <c r="R5774" s="322">
        <v>3</v>
      </c>
      <c r="S5774" s="322">
        <v>2.85</v>
      </c>
      <c r="T5774" s="322">
        <v>3</v>
      </c>
      <c r="U5774" s="322">
        <v>2.85</v>
      </c>
      <c r="V5774" s="322">
        <v>3</v>
      </c>
      <c r="W5774" s="322">
        <v>2.85</v>
      </c>
      <c r="X5774" s="322">
        <v>2.85</v>
      </c>
      <c r="Y5774" s="436">
        <v>2.85</v>
      </c>
      <c r="Z5774" s="322">
        <v>2.85</v>
      </c>
      <c r="AA5774" s="322">
        <v>2.7</v>
      </c>
      <c r="AB5774" s="579">
        <v>2.7</v>
      </c>
      <c r="AC5774" s="134">
        <f>SUM(E5774:AB5774)</f>
        <v>68.100000000000023</v>
      </c>
      <c r="AD5774" s="2389"/>
      <c r="AE5774" s="91">
        <v>100</v>
      </c>
      <c r="AF5774" s="92">
        <v>15</v>
      </c>
      <c r="AI5774" s="852"/>
      <c r="AJ5774" s="952"/>
      <c r="AK5774" s="953"/>
      <c r="AL5774" s="952"/>
      <c r="AM5774" s="849"/>
      <c r="AN5774" s="852"/>
    </row>
    <row r="5775" spans="1:40" s="181" customFormat="1" x14ac:dyDescent="0.25">
      <c r="A5775" s="3299"/>
      <c r="B5775" s="3302"/>
      <c r="C5775" s="123" t="s">
        <v>14</v>
      </c>
      <c r="D5775" s="108" t="s">
        <v>829</v>
      </c>
      <c r="E5775" s="308">
        <v>5.55</v>
      </c>
      <c r="F5775" s="309">
        <v>5.55</v>
      </c>
      <c r="G5775" s="309">
        <v>5.4</v>
      </c>
      <c r="H5775" s="415">
        <v>5.25</v>
      </c>
      <c r="I5775" s="309">
        <v>5.4</v>
      </c>
      <c r="J5775" s="309">
        <v>5.7</v>
      </c>
      <c r="K5775" s="309">
        <v>5.55</v>
      </c>
      <c r="L5775" s="309">
        <v>6</v>
      </c>
      <c r="M5775" s="309">
        <v>6</v>
      </c>
      <c r="N5775" s="415">
        <v>5.4</v>
      </c>
      <c r="O5775" s="309">
        <v>6</v>
      </c>
      <c r="P5775" s="309">
        <v>6</v>
      </c>
      <c r="Q5775" s="309">
        <v>6.9</v>
      </c>
      <c r="R5775" s="309">
        <v>6.45</v>
      </c>
      <c r="S5775" s="309">
        <v>6.45</v>
      </c>
      <c r="T5775" s="309">
        <v>6.75</v>
      </c>
      <c r="U5775" s="309">
        <v>6.45</v>
      </c>
      <c r="V5775" s="309">
        <v>6.9</v>
      </c>
      <c r="W5775" s="309">
        <v>6.9</v>
      </c>
      <c r="X5775" s="309">
        <v>6.6</v>
      </c>
      <c r="Y5775" s="415">
        <v>6.6</v>
      </c>
      <c r="Z5775" s="309">
        <v>6.75</v>
      </c>
      <c r="AA5775" s="309">
        <v>6.6</v>
      </c>
      <c r="AB5775" s="404">
        <v>6.45</v>
      </c>
      <c r="AC5775" s="107">
        <f>SUM(E5775:AB5775)</f>
        <v>147.6</v>
      </c>
      <c r="AD5775" s="81"/>
      <c r="AE5775" s="155"/>
      <c r="AF5775" s="74"/>
      <c r="AI5775" s="852"/>
      <c r="AJ5775" s="849"/>
      <c r="AK5775" s="849"/>
      <c r="AL5775" s="849"/>
      <c r="AM5775" s="849"/>
      <c r="AN5775" s="852"/>
    </row>
    <row r="5776" spans="1:40" s="181" customFormat="1" x14ac:dyDescent="0.25">
      <c r="A5776" s="3299"/>
      <c r="B5776" s="3302"/>
      <c r="C5776" s="123" t="s">
        <v>15</v>
      </c>
      <c r="D5776" s="108" t="s">
        <v>54</v>
      </c>
      <c r="E5776" s="327">
        <v>0</v>
      </c>
      <c r="F5776" s="328">
        <v>0</v>
      </c>
      <c r="G5776" s="328">
        <v>0</v>
      </c>
      <c r="H5776" s="420">
        <v>0</v>
      </c>
      <c r="I5776" s="328">
        <v>0</v>
      </c>
      <c r="J5776" s="328">
        <v>0</v>
      </c>
      <c r="K5776" s="328">
        <v>0</v>
      </c>
      <c r="L5776" s="328">
        <v>0</v>
      </c>
      <c r="M5776" s="328">
        <v>0</v>
      </c>
      <c r="N5776" s="420">
        <v>0</v>
      </c>
      <c r="O5776" s="328">
        <v>0</v>
      </c>
      <c r="P5776" s="328">
        <v>0</v>
      </c>
      <c r="Q5776" s="328">
        <v>0</v>
      </c>
      <c r="R5776" s="328">
        <v>0</v>
      </c>
      <c r="S5776" s="328">
        <v>0</v>
      </c>
      <c r="T5776" s="328">
        <v>0</v>
      </c>
      <c r="U5776" s="328">
        <v>0</v>
      </c>
      <c r="V5776" s="328">
        <v>0</v>
      </c>
      <c r="W5776" s="328">
        <v>0</v>
      </c>
      <c r="X5776" s="328">
        <v>0</v>
      </c>
      <c r="Y5776" s="420">
        <v>0</v>
      </c>
      <c r="Z5776" s="328">
        <v>0</v>
      </c>
      <c r="AA5776" s="328">
        <v>0</v>
      </c>
      <c r="AB5776" s="1552">
        <v>0</v>
      </c>
      <c r="AC5776" s="107">
        <f>AVERAGE(E5776:AB5776)</f>
        <v>0</v>
      </c>
      <c r="AD5776" s="81"/>
      <c r="AE5776" s="155"/>
      <c r="AF5776" s="74"/>
      <c r="AI5776" s="852"/>
      <c r="AJ5776" s="849"/>
      <c r="AK5776" s="849"/>
      <c r="AL5776" s="849"/>
      <c r="AM5776" s="849"/>
      <c r="AN5776" s="852"/>
    </row>
    <row r="5777" spans="1:40" s="181" customFormat="1" ht="16.5" thickBot="1" x14ac:dyDescent="0.3">
      <c r="A5777" s="3300"/>
      <c r="B5777" s="3303"/>
      <c r="C5777" s="126" t="s">
        <v>17</v>
      </c>
      <c r="D5777" s="114"/>
      <c r="E5777" s="318">
        <f t="shared" ref="E5777:AB5777" si="2695">E5775/E5774</f>
        <v>2.0555555555555554</v>
      </c>
      <c r="F5777" s="319">
        <f t="shared" si="2695"/>
        <v>2.1764705882352944</v>
      </c>
      <c r="G5777" s="319">
        <f t="shared" si="2695"/>
        <v>2</v>
      </c>
      <c r="H5777" s="430">
        <f t="shared" si="2695"/>
        <v>1.9444444444444444</v>
      </c>
      <c r="I5777" s="319">
        <f t="shared" si="2695"/>
        <v>2</v>
      </c>
      <c r="J5777" s="319">
        <f t="shared" si="2695"/>
        <v>2</v>
      </c>
      <c r="K5777" s="319">
        <f t="shared" si="2695"/>
        <v>1.9473684210526314</v>
      </c>
      <c r="L5777" s="319">
        <f t="shared" si="2695"/>
        <v>2</v>
      </c>
      <c r="M5777" s="319">
        <f t="shared" si="2695"/>
        <v>2</v>
      </c>
      <c r="N5777" s="430">
        <f t="shared" si="2695"/>
        <v>1.8947368421052633</v>
      </c>
      <c r="O5777" s="319">
        <f t="shared" si="2695"/>
        <v>2.1052631578947367</v>
      </c>
      <c r="P5777" s="319">
        <f t="shared" si="2695"/>
        <v>2.1052631578947367</v>
      </c>
      <c r="Q5777" s="319">
        <f t="shared" si="2695"/>
        <v>2.3000000000000003</v>
      </c>
      <c r="R5777" s="319">
        <f t="shared" si="2695"/>
        <v>2.15</v>
      </c>
      <c r="S5777" s="319">
        <f t="shared" si="2695"/>
        <v>2.263157894736842</v>
      </c>
      <c r="T5777" s="319">
        <f t="shared" si="2695"/>
        <v>2.25</v>
      </c>
      <c r="U5777" s="319">
        <f t="shared" si="2695"/>
        <v>2.263157894736842</v>
      </c>
      <c r="V5777" s="319">
        <f t="shared" si="2695"/>
        <v>2.3000000000000003</v>
      </c>
      <c r="W5777" s="319">
        <f t="shared" si="2695"/>
        <v>2.4210526315789473</v>
      </c>
      <c r="X5777" s="319">
        <f t="shared" si="2695"/>
        <v>2.3157894736842102</v>
      </c>
      <c r="Y5777" s="430">
        <f>Y5775/Y5774</f>
        <v>2.3157894736842102</v>
      </c>
      <c r="Z5777" s="319">
        <f t="shared" si="2695"/>
        <v>2.3684210526315788</v>
      </c>
      <c r="AA5777" s="319">
        <f t="shared" si="2695"/>
        <v>2.4444444444444442</v>
      </c>
      <c r="AB5777" s="874">
        <f t="shared" si="2695"/>
        <v>2.3888888888888888</v>
      </c>
      <c r="AC5777" s="481">
        <f>MAX(E5777:AB5777)</f>
        <v>2.4444444444444442</v>
      </c>
      <c r="AD5777" s="93"/>
      <c r="AE5777" s="94"/>
      <c r="AF5777" s="505"/>
      <c r="AI5777" s="852"/>
      <c r="AJ5777" s="849"/>
      <c r="AK5777" s="849"/>
      <c r="AL5777" s="849"/>
      <c r="AM5777" s="849"/>
      <c r="AN5777" s="852"/>
    </row>
    <row r="5778" spans="1:40" s="181" customFormat="1" hidden="1" x14ac:dyDescent="0.25">
      <c r="A5778" s="2208"/>
      <c r="B5778" s="2211"/>
      <c r="C5778" s="504" t="s">
        <v>18</v>
      </c>
      <c r="D5778" s="113">
        <v>1055</v>
      </c>
      <c r="E5778" s="2593">
        <v>1055.002</v>
      </c>
      <c r="F5778" s="203">
        <v>1055.0039999999999</v>
      </c>
      <c r="G5778" s="203">
        <v>1055.0060000000001</v>
      </c>
      <c r="H5778" s="413">
        <v>1055.008</v>
      </c>
      <c r="I5778" s="203">
        <v>1055.01</v>
      </c>
      <c r="J5778" s="203">
        <v>1055.0129999999999</v>
      </c>
      <c r="K5778" s="203">
        <v>1055.0150000000001</v>
      </c>
      <c r="L5778" s="203">
        <v>1055.0170000000001</v>
      </c>
      <c r="M5778" s="203">
        <v>1055.019</v>
      </c>
      <c r="N5778" s="413">
        <v>1055.021</v>
      </c>
      <c r="O5778" s="203">
        <v>1055.0229999999999</v>
      </c>
      <c r="P5778" s="203">
        <v>1055.0250000000001</v>
      </c>
      <c r="Q5778" s="203">
        <v>1055.027</v>
      </c>
      <c r="R5778" s="203">
        <v>1055.029</v>
      </c>
      <c r="S5778" s="203">
        <v>1055.0309999999999</v>
      </c>
      <c r="T5778" s="203">
        <v>1055.0329999999999</v>
      </c>
      <c r="U5778" s="203">
        <v>1055.0350000000001</v>
      </c>
      <c r="V5778" s="203">
        <v>1055.038</v>
      </c>
      <c r="W5778" s="203">
        <v>1055.04</v>
      </c>
      <c r="X5778" s="203">
        <v>1055.0419999999999</v>
      </c>
      <c r="Y5778" s="413">
        <v>1055.0440000000001</v>
      </c>
      <c r="Z5778" s="203">
        <v>1055.046</v>
      </c>
      <c r="AA5778" s="203">
        <v>1055.048</v>
      </c>
      <c r="AB5778" s="330">
        <v>1055.05</v>
      </c>
      <c r="AC5778" s="183"/>
      <c r="AD5778" s="2593"/>
      <c r="AE5778" s="203"/>
      <c r="AF5778" s="95"/>
      <c r="AI5778" s="852"/>
      <c r="AJ5778" s="849"/>
      <c r="AK5778" s="849"/>
      <c r="AL5778" s="849"/>
      <c r="AM5778" s="849"/>
      <c r="AN5778" s="852"/>
    </row>
    <row r="5779" spans="1:40" s="181" customFormat="1" hidden="1" x14ac:dyDescent="0.25">
      <c r="A5779" s="2209"/>
      <c r="B5779" s="2212"/>
      <c r="C5779" s="124" t="s">
        <v>19</v>
      </c>
      <c r="D5779" s="108">
        <v>711.09</v>
      </c>
      <c r="E5779" s="81">
        <v>711.09400000000005</v>
      </c>
      <c r="F5779" s="81">
        <v>711.09799999999996</v>
      </c>
      <c r="G5779" s="81">
        <v>711.10299999999995</v>
      </c>
      <c r="H5779" s="434">
        <v>711.10699999999997</v>
      </c>
      <c r="I5779" s="81">
        <v>711.11099999999999</v>
      </c>
      <c r="J5779" s="81">
        <v>711.11500000000001</v>
      </c>
      <c r="K5779" s="81">
        <v>711.11900000000003</v>
      </c>
      <c r="L5779" s="81">
        <v>711.12300000000005</v>
      </c>
      <c r="M5779" s="81">
        <v>711.12800000000004</v>
      </c>
      <c r="N5779" s="434">
        <v>711.13199999999995</v>
      </c>
      <c r="O5779" s="81">
        <v>711.13599999999997</v>
      </c>
      <c r="P5779" s="81">
        <v>711.14</v>
      </c>
      <c r="Q5779" s="81">
        <v>711.14400000000001</v>
      </c>
      <c r="R5779" s="81">
        <v>711.14800000000002</v>
      </c>
      <c r="S5779" s="81">
        <v>711.15300000000002</v>
      </c>
      <c r="T5779" s="81">
        <v>711.15700000000004</v>
      </c>
      <c r="U5779" s="81">
        <v>711.16099999999994</v>
      </c>
      <c r="V5779" s="81">
        <v>711.16499999999996</v>
      </c>
      <c r="W5779" s="81">
        <v>711.16899999999998</v>
      </c>
      <c r="X5779" s="81">
        <v>711.173</v>
      </c>
      <c r="Y5779" s="434">
        <v>711.178</v>
      </c>
      <c r="Z5779" s="81">
        <v>711.18200000000002</v>
      </c>
      <c r="AA5779" s="81">
        <v>711.18600000000004</v>
      </c>
      <c r="AB5779" s="349">
        <v>711.19</v>
      </c>
      <c r="AC5779" s="214"/>
      <c r="AD5779" s="81"/>
      <c r="AE5779" s="155"/>
      <c r="AF5779" s="74"/>
      <c r="AH5779" s="849"/>
      <c r="AI5779" s="850"/>
      <c r="AJ5779" s="851"/>
      <c r="AK5779" s="851"/>
      <c r="AL5779" s="333"/>
      <c r="AM5779" s="852"/>
      <c r="AN5779" s="852"/>
    </row>
    <row r="5780" spans="1:40" s="181" customFormat="1" ht="16.5" hidden="1" thickBot="1" x14ac:dyDescent="0.3">
      <c r="A5780" s="2210"/>
      <c r="B5780" s="2587" t="s">
        <v>42</v>
      </c>
      <c r="C5780" s="2583"/>
      <c r="D5780" s="114"/>
      <c r="E5780" s="178">
        <f>SQRT(E5774*E5774+E5775*E5775)/E5750/1.73</f>
        <v>0.33498397152879561</v>
      </c>
      <c r="F5780" s="179">
        <f t="shared" ref="F5780:AB5780" si="2696">SQRT(F5774*F5774+F5775*F5775)/F5750/1.73</f>
        <v>0.33243971574250242</v>
      </c>
      <c r="G5780" s="179">
        <f t="shared" si="2696"/>
        <v>0.32860801080137997</v>
      </c>
      <c r="H5780" s="419">
        <f t="shared" si="2696"/>
        <v>0.32193263148905704</v>
      </c>
      <c r="I5780" s="179">
        <f t="shared" si="2696"/>
        <v>0.32706814195976147</v>
      </c>
      <c r="J5780" s="179">
        <f t="shared" si="2696"/>
        <v>0.34588692967919893</v>
      </c>
      <c r="K5780" s="179">
        <f t="shared" si="2696"/>
        <v>0.33958124070222107</v>
      </c>
      <c r="L5780" s="179">
        <f t="shared" si="2696"/>
        <v>0.36070460720523562</v>
      </c>
      <c r="M5780" s="179">
        <f t="shared" si="2696"/>
        <v>0.36477653127528531</v>
      </c>
      <c r="N5780" s="419">
        <f t="shared" si="2696"/>
        <v>0.33109239505440291</v>
      </c>
      <c r="O5780" s="179">
        <f t="shared" si="2696"/>
        <v>0.35984836463561926</v>
      </c>
      <c r="P5780" s="179">
        <f t="shared" si="2696"/>
        <v>0.35717042331740068</v>
      </c>
      <c r="Q5780" s="179">
        <f t="shared" si="2696"/>
        <v>0.40456844857591995</v>
      </c>
      <c r="R5780" s="179">
        <f t="shared" si="2696"/>
        <v>0.3828561275350979</v>
      </c>
      <c r="S5780" s="179">
        <f t="shared" si="2696"/>
        <v>0.37916900465793224</v>
      </c>
      <c r="T5780" s="179">
        <f t="shared" si="2696"/>
        <v>0.39829627250383265</v>
      </c>
      <c r="U5780" s="179">
        <f t="shared" si="2696"/>
        <v>0.37916900465793224</v>
      </c>
      <c r="V5780" s="179">
        <f t="shared" si="2696"/>
        <v>0.40344256235539333</v>
      </c>
      <c r="W5780" s="179">
        <f t="shared" si="2696"/>
        <v>0.40179439849288934</v>
      </c>
      <c r="X5780" s="179">
        <f t="shared" si="2696"/>
        <v>0.38620098952409138</v>
      </c>
      <c r="Y5780" s="419">
        <f>SQRT(V5774*V5774+V5775*V5775)/V5750/1.73</f>
        <v>0.40344256235539333</v>
      </c>
      <c r="Z5780" s="179">
        <f t="shared" si="2696"/>
        <v>0.39324632462749171</v>
      </c>
      <c r="AA5780" s="179">
        <f t="shared" si="2696"/>
        <v>0.38450730062132404</v>
      </c>
      <c r="AB5780" s="405">
        <f t="shared" si="2696"/>
        <v>0.3773857942975879</v>
      </c>
      <c r="AC5780" s="109">
        <f>AVERAGE(E5780:AB5780)</f>
        <v>0.36659048973315617</v>
      </c>
      <c r="AD5780" s="96" t="e">
        <f>(AC5776-AC5780)/AC5776</f>
        <v>#DIV/0!</v>
      </c>
      <c r="AE5780" s="79"/>
      <c r="AF5780" s="80"/>
      <c r="AI5780" s="852"/>
      <c r="AJ5780" s="951"/>
      <c r="AK5780" s="951"/>
      <c r="AL5780" s="849"/>
      <c r="AM5780" s="951"/>
      <c r="AN5780" s="852"/>
    </row>
    <row r="5781" spans="1:40" s="181" customFormat="1" x14ac:dyDescent="0.25">
      <c r="A5781" s="3327" t="s">
        <v>46</v>
      </c>
      <c r="B5781" s="3301" t="s">
        <v>26</v>
      </c>
      <c r="C5781" s="125" t="s">
        <v>13</v>
      </c>
      <c r="D5781" s="122" t="s">
        <v>115</v>
      </c>
      <c r="E5781" s="326">
        <f t="shared" ref="E5781:AB5781" si="2697">(E5785-D5785)*$AE5781*$AF5781</f>
        <v>0</v>
      </c>
      <c r="F5781" s="322">
        <f t="shared" si="2697"/>
        <v>0</v>
      </c>
      <c r="G5781" s="322">
        <f t="shared" si="2697"/>
        <v>0</v>
      </c>
      <c r="H5781" s="436">
        <f t="shared" si="2697"/>
        <v>0</v>
      </c>
      <c r="I5781" s="322">
        <f t="shared" si="2697"/>
        <v>0</v>
      </c>
      <c r="J5781" s="322">
        <f t="shared" si="2697"/>
        <v>0</v>
      </c>
      <c r="K5781" s="322">
        <f t="shared" si="2697"/>
        <v>0</v>
      </c>
      <c r="L5781" s="322">
        <f t="shared" si="2697"/>
        <v>0</v>
      </c>
      <c r="M5781" s="322">
        <f t="shared" si="2697"/>
        <v>0</v>
      </c>
      <c r="N5781" s="436">
        <f t="shared" si="2697"/>
        <v>0</v>
      </c>
      <c r="O5781" s="322">
        <f t="shared" si="2697"/>
        <v>0</v>
      </c>
      <c r="P5781" s="322">
        <f t="shared" si="2697"/>
        <v>0</v>
      </c>
      <c r="Q5781" s="322">
        <f t="shared" si="2697"/>
        <v>0</v>
      </c>
      <c r="R5781" s="322">
        <f t="shared" si="2697"/>
        <v>0</v>
      </c>
      <c r="S5781" s="322">
        <f t="shared" si="2697"/>
        <v>0</v>
      </c>
      <c r="T5781" s="322">
        <f t="shared" si="2697"/>
        <v>0</v>
      </c>
      <c r="U5781" s="322">
        <f t="shared" si="2697"/>
        <v>0</v>
      </c>
      <c r="V5781" s="322">
        <f t="shared" si="2697"/>
        <v>0</v>
      </c>
      <c r="W5781" s="322">
        <f t="shared" si="2697"/>
        <v>0</v>
      </c>
      <c r="X5781" s="322">
        <f t="shared" si="2697"/>
        <v>0</v>
      </c>
      <c r="Y5781" s="436">
        <f>(Y5785-X5785)*$AE5781*$AF5781</f>
        <v>0</v>
      </c>
      <c r="Z5781" s="322">
        <f>(Z5785-Y5785)*$AE5781*$AF5781</f>
        <v>0</v>
      </c>
      <c r="AA5781" s="322">
        <f t="shared" si="2697"/>
        <v>0</v>
      </c>
      <c r="AB5781" s="579">
        <f t="shared" si="2697"/>
        <v>0</v>
      </c>
      <c r="AC5781" s="134">
        <f>SUM(E5781:AB5781)</f>
        <v>0</v>
      </c>
      <c r="AD5781" s="2389"/>
      <c r="AE5781" s="91">
        <v>100</v>
      </c>
      <c r="AF5781" s="92">
        <v>10</v>
      </c>
      <c r="AI5781" s="852"/>
      <c r="AJ5781" s="952"/>
      <c r="AK5781" s="953"/>
      <c r="AL5781" s="952"/>
      <c r="AM5781" s="849"/>
      <c r="AN5781" s="852"/>
    </row>
    <row r="5782" spans="1:40" s="181" customFormat="1" x14ac:dyDescent="0.25">
      <c r="A5782" s="3328"/>
      <c r="B5782" s="3302"/>
      <c r="C5782" s="123" t="s">
        <v>14</v>
      </c>
      <c r="D5782" s="108" t="s">
        <v>115</v>
      </c>
      <c r="E5782" s="308">
        <f t="shared" ref="E5782:AB5782" si="2698">(E5786-D5786)*$AE5781*$AF5781</f>
        <v>0</v>
      </c>
      <c r="F5782" s="309">
        <f t="shared" si="2698"/>
        <v>0</v>
      </c>
      <c r="G5782" s="309">
        <f t="shared" si="2698"/>
        <v>0</v>
      </c>
      <c r="H5782" s="415">
        <f t="shared" si="2698"/>
        <v>0</v>
      </c>
      <c r="I5782" s="309">
        <f t="shared" si="2698"/>
        <v>0</v>
      </c>
      <c r="J5782" s="309">
        <f t="shared" si="2698"/>
        <v>0</v>
      </c>
      <c r="K5782" s="309">
        <f t="shared" si="2698"/>
        <v>0</v>
      </c>
      <c r="L5782" s="309">
        <f t="shared" si="2698"/>
        <v>0</v>
      </c>
      <c r="M5782" s="309">
        <f t="shared" si="2698"/>
        <v>0</v>
      </c>
      <c r="N5782" s="415">
        <f t="shared" si="2698"/>
        <v>0</v>
      </c>
      <c r="O5782" s="309">
        <f t="shared" si="2698"/>
        <v>0</v>
      </c>
      <c r="P5782" s="309">
        <f t="shared" si="2698"/>
        <v>0</v>
      </c>
      <c r="Q5782" s="309">
        <f t="shared" si="2698"/>
        <v>0</v>
      </c>
      <c r="R5782" s="309">
        <f t="shared" si="2698"/>
        <v>0</v>
      </c>
      <c r="S5782" s="309">
        <f t="shared" si="2698"/>
        <v>0</v>
      </c>
      <c r="T5782" s="309">
        <f t="shared" si="2698"/>
        <v>0</v>
      </c>
      <c r="U5782" s="309">
        <f t="shared" si="2698"/>
        <v>0</v>
      </c>
      <c r="V5782" s="309">
        <f t="shared" si="2698"/>
        <v>0</v>
      </c>
      <c r="W5782" s="309">
        <f t="shared" si="2698"/>
        <v>0</v>
      </c>
      <c r="X5782" s="309">
        <f t="shared" si="2698"/>
        <v>0</v>
      </c>
      <c r="Y5782" s="415">
        <f>(Y5786-X5786)*$AE5781*$AF5781</f>
        <v>0</v>
      </c>
      <c r="Z5782" s="309">
        <f>(Z5786-Y5786)*$AE5781*$AF5781</f>
        <v>0</v>
      </c>
      <c r="AA5782" s="309">
        <f t="shared" si="2698"/>
        <v>0</v>
      </c>
      <c r="AB5782" s="404">
        <f t="shared" si="2698"/>
        <v>0</v>
      </c>
      <c r="AC5782" s="107">
        <f>SUM(E5782:AB5782)</f>
        <v>0</v>
      </c>
      <c r="AD5782" s="81"/>
      <c r="AE5782" s="155"/>
      <c r="AF5782" s="74"/>
      <c r="AI5782" s="852"/>
      <c r="AJ5782" s="849"/>
      <c r="AK5782" s="849"/>
      <c r="AL5782" s="849"/>
      <c r="AM5782" s="849"/>
      <c r="AN5782" s="852"/>
    </row>
    <row r="5783" spans="1:40" s="181" customFormat="1" x14ac:dyDescent="0.25">
      <c r="A5783" s="3328"/>
      <c r="B5783" s="3302"/>
      <c r="C5783" s="123" t="s">
        <v>15</v>
      </c>
      <c r="D5783" s="108" t="s">
        <v>54</v>
      </c>
      <c r="E5783" s="327">
        <v>0</v>
      </c>
      <c r="F5783" s="328">
        <v>0</v>
      </c>
      <c r="G5783" s="328">
        <v>0</v>
      </c>
      <c r="H5783" s="420">
        <v>0</v>
      </c>
      <c r="I5783" s="328">
        <v>0</v>
      </c>
      <c r="J5783" s="328">
        <v>0</v>
      </c>
      <c r="K5783" s="328">
        <v>0</v>
      </c>
      <c r="L5783" s="328">
        <v>0</v>
      </c>
      <c r="M5783" s="328">
        <v>0</v>
      </c>
      <c r="N5783" s="420">
        <v>0</v>
      </c>
      <c r="O5783" s="328">
        <v>0</v>
      </c>
      <c r="P5783" s="328">
        <v>0</v>
      </c>
      <c r="Q5783" s="328">
        <v>0</v>
      </c>
      <c r="R5783" s="328">
        <v>0</v>
      </c>
      <c r="S5783" s="328">
        <v>0</v>
      </c>
      <c r="T5783" s="328">
        <v>0</v>
      </c>
      <c r="U5783" s="328">
        <v>0</v>
      </c>
      <c r="V5783" s="328">
        <v>0</v>
      </c>
      <c r="W5783" s="328">
        <v>0</v>
      </c>
      <c r="X5783" s="328">
        <v>0</v>
      </c>
      <c r="Y5783" s="420">
        <v>0</v>
      </c>
      <c r="Z5783" s="328">
        <v>0</v>
      </c>
      <c r="AA5783" s="328">
        <v>0</v>
      </c>
      <c r="AB5783" s="1552">
        <v>0</v>
      </c>
      <c r="AC5783" s="107"/>
      <c r="AD5783" s="81"/>
      <c r="AE5783" s="155"/>
      <c r="AF5783" s="74"/>
      <c r="AI5783" s="852"/>
      <c r="AJ5783" s="849"/>
      <c r="AK5783" s="849"/>
      <c r="AL5783" s="849"/>
      <c r="AM5783" s="849"/>
      <c r="AN5783" s="852"/>
    </row>
    <row r="5784" spans="1:40" s="181" customFormat="1" ht="16.5" thickBot="1" x14ac:dyDescent="0.3">
      <c r="A5784" s="3329"/>
      <c r="B5784" s="3303"/>
      <c r="C5784" s="126" t="s">
        <v>17</v>
      </c>
      <c r="D5784" s="114"/>
      <c r="E5784" s="318" t="e">
        <f t="shared" ref="E5784:AB5784" si="2699">E5782/E5781</f>
        <v>#DIV/0!</v>
      </c>
      <c r="F5784" s="319" t="e">
        <f t="shared" si="2699"/>
        <v>#DIV/0!</v>
      </c>
      <c r="G5784" s="319" t="e">
        <f t="shared" si="2699"/>
        <v>#DIV/0!</v>
      </c>
      <c r="H5784" s="430" t="e">
        <f t="shared" si="2699"/>
        <v>#DIV/0!</v>
      </c>
      <c r="I5784" s="319" t="e">
        <f t="shared" si="2699"/>
        <v>#DIV/0!</v>
      </c>
      <c r="J5784" s="319" t="e">
        <f t="shared" si="2699"/>
        <v>#DIV/0!</v>
      </c>
      <c r="K5784" s="319" t="e">
        <f t="shared" si="2699"/>
        <v>#DIV/0!</v>
      </c>
      <c r="L5784" s="319" t="e">
        <f t="shared" si="2699"/>
        <v>#DIV/0!</v>
      </c>
      <c r="M5784" s="319" t="e">
        <f t="shared" si="2699"/>
        <v>#DIV/0!</v>
      </c>
      <c r="N5784" s="430" t="e">
        <f t="shared" si="2699"/>
        <v>#DIV/0!</v>
      </c>
      <c r="O5784" s="319" t="e">
        <f t="shared" si="2699"/>
        <v>#DIV/0!</v>
      </c>
      <c r="P5784" s="319" t="e">
        <f t="shared" si="2699"/>
        <v>#DIV/0!</v>
      </c>
      <c r="Q5784" s="319" t="e">
        <f t="shared" si="2699"/>
        <v>#DIV/0!</v>
      </c>
      <c r="R5784" s="319" t="e">
        <f t="shared" si="2699"/>
        <v>#DIV/0!</v>
      </c>
      <c r="S5784" s="319" t="e">
        <f t="shared" si="2699"/>
        <v>#DIV/0!</v>
      </c>
      <c r="T5784" s="319" t="e">
        <f t="shared" si="2699"/>
        <v>#DIV/0!</v>
      </c>
      <c r="U5784" s="319" t="e">
        <f t="shared" si="2699"/>
        <v>#DIV/0!</v>
      </c>
      <c r="V5784" s="319" t="e">
        <f t="shared" si="2699"/>
        <v>#DIV/0!</v>
      </c>
      <c r="W5784" s="319" t="e">
        <f t="shared" si="2699"/>
        <v>#DIV/0!</v>
      </c>
      <c r="X5784" s="319" t="e">
        <f t="shared" si="2699"/>
        <v>#DIV/0!</v>
      </c>
      <c r="Y5784" s="430" t="e">
        <f>Y5782/Y5781</f>
        <v>#DIV/0!</v>
      </c>
      <c r="Z5784" s="319" t="e">
        <f t="shared" si="2699"/>
        <v>#DIV/0!</v>
      </c>
      <c r="AA5784" s="319" t="e">
        <f t="shared" si="2699"/>
        <v>#DIV/0!</v>
      </c>
      <c r="AB5784" s="874" t="e">
        <f t="shared" si="2699"/>
        <v>#DIV/0!</v>
      </c>
      <c r="AC5784" s="481" t="e">
        <f>MAX(E5784:AB5784)</f>
        <v>#DIV/0!</v>
      </c>
      <c r="AD5784" s="93"/>
      <c r="AE5784" s="94"/>
      <c r="AF5784" s="505"/>
      <c r="AI5784" s="852"/>
      <c r="AJ5784" s="849"/>
      <c r="AK5784" s="849"/>
      <c r="AL5784" s="849"/>
      <c r="AM5784" s="849"/>
      <c r="AN5784" s="852"/>
    </row>
    <row r="5785" spans="1:40" s="181" customFormat="1" ht="16.5" hidden="1" thickBot="1" x14ac:dyDescent="0.3">
      <c r="A5785" s="2208"/>
      <c r="B5785" s="2211"/>
      <c r="C5785" s="504" t="s">
        <v>18</v>
      </c>
      <c r="D5785" s="113"/>
      <c r="E5785" s="2593"/>
      <c r="F5785" s="203"/>
      <c r="G5785" s="203"/>
      <c r="H5785" s="413"/>
      <c r="I5785" s="203"/>
      <c r="J5785" s="203"/>
      <c r="K5785" s="203"/>
      <c r="L5785" s="203"/>
      <c r="M5785" s="203"/>
      <c r="N5785" s="413"/>
      <c r="O5785" s="203"/>
      <c r="P5785" s="203"/>
      <c r="Q5785" s="203"/>
      <c r="R5785" s="203"/>
      <c r="S5785" s="203"/>
      <c r="T5785" s="203"/>
      <c r="U5785" s="203"/>
      <c r="V5785" s="203"/>
      <c r="W5785" s="203"/>
      <c r="X5785" s="203"/>
      <c r="Y5785" s="413"/>
      <c r="Z5785" s="203"/>
      <c r="AA5785" s="203"/>
      <c r="AB5785" s="330"/>
      <c r="AC5785" s="183"/>
      <c r="AD5785" s="2593"/>
      <c r="AE5785" s="203"/>
      <c r="AF5785" s="95"/>
      <c r="AI5785" s="852"/>
      <c r="AJ5785" s="849"/>
      <c r="AK5785" s="849"/>
      <c r="AL5785" s="849"/>
      <c r="AM5785" s="849"/>
      <c r="AN5785" s="852"/>
    </row>
    <row r="5786" spans="1:40" s="181" customFormat="1" ht="16.5" hidden="1" thickBot="1" x14ac:dyDescent="0.3">
      <c r="A5786" s="2209"/>
      <c r="B5786" s="2212"/>
      <c r="C5786" s="124" t="s">
        <v>19</v>
      </c>
      <c r="D5786" s="108"/>
      <c r="E5786" s="81"/>
      <c r="F5786" s="155"/>
      <c r="G5786" s="155"/>
      <c r="H5786" s="412"/>
      <c r="I5786" s="155"/>
      <c r="J5786" s="155"/>
      <c r="K5786" s="155"/>
      <c r="L5786" s="155"/>
      <c r="M5786" s="155"/>
      <c r="N5786" s="412"/>
      <c r="O5786" s="155"/>
      <c r="P5786" s="155"/>
      <c r="Q5786" s="155"/>
      <c r="R5786" s="155"/>
      <c r="S5786" s="155"/>
      <c r="T5786" s="155"/>
      <c r="U5786" s="155"/>
      <c r="V5786" s="155"/>
      <c r="W5786" s="155"/>
      <c r="X5786" s="155"/>
      <c r="Y5786" s="412"/>
      <c r="Z5786" s="155"/>
      <c r="AA5786" s="155"/>
      <c r="AB5786" s="317"/>
      <c r="AC5786" s="214"/>
      <c r="AD5786" s="81"/>
      <c r="AE5786" s="155"/>
      <c r="AF5786" s="74"/>
      <c r="AH5786" s="849"/>
      <c r="AI5786" s="850"/>
      <c r="AJ5786" s="851"/>
      <c r="AK5786" s="851"/>
      <c r="AL5786" s="333"/>
      <c r="AM5786" s="852"/>
      <c r="AN5786" s="852"/>
    </row>
    <row r="5787" spans="1:40" s="181" customFormat="1" ht="16.5" hidden="1" thickBot="1" x14ac:dyDescent="0.3">
      <c r="A5787" s="2210"/>
      <c r="B5787" s="2587" t="s">
        <v>42</v>
      </c>
      <c r="C5787" s="2583"/>
      <c r="D5787" s="114"/>
      <c r="E5787" s="178">
        <f>SQRT(E5781*E5781+E5782*E5782)/E5750/1.73</f>
        <v>0</v>
      </c>
      <c r="F5787" s="179">
        <f t="shared" ref="F5787:AB5787" si="2700">SQRT(F5781*F5781+F5782*F5782)/F5750/1.73</f>
        <v>0</v>
      </c>
      <c r="G5787" s="179">
        <f t="shared" si="2700"/>
        <v>0</v>
      </c>
      <c r="H5787" s="419">
        <f t="shared" si="2700"/>
        <v>0</v>
      </c>
      <c r="I5787" s="179">
        <f t="shared" si="2700"/>
        <v>0</v>
      </c>
      <c r="J5787" s="179">
        <f t="shared" si="2700"/>
        <v>0</v>
      </c>
      <c r="K5787" s="179">
        <f t="shared" si="2700"/>
        <v>0</v>
      </c>
      <c r="L5787" s="179">
        <f t="shared" si="2700"/>
        <v>0</v>
      </c>
      <c r="M5787" s="179">
        <f t="shared" si="2700"/>
        <v>0</v>
      </c>
      <c r="N5787" s="419">
        <f t="shared" si="2700"/>
        <v>0</v>
      </c>
      <c r="O5787" s="179">
        <f t="shared" si="2700"/>
        <v>0</v>
      </c>
      <c r="P5787" s="179">
        <f t="shared" si="2700"/>
        <v>0</v>
      </c>
      <c r="Q5787" s="179">
        <f t="shared" si="2700"/>
        <v>0</v>
      </c>
      <c r="R5787" s="179">
        <f t="shared" si="2700"/>
        <v>0</v>
      </c>
      <c r="S5787" s="179">
        <f t="shared" si="2700"/>
        <v>0</v>
      </c>
      <c r="T5787" s="179">
        <f t="shared" si="2700"/>
        <v>0</v>
      </c>
      <c r="U5787" s="179">
        <f t="shared" si="2700"/>
        <v>0</v>
      </c>
      <c r="V5787" s="179">
        <f t="shared" si="2700"/>
        <v>0</v>
      </c>
      <c r="W5787" s="179">
        <f t="shared" si="2700"/>
        <v>0</v>
      </c>
      <c r="X5787" s="179">
        <f t="shared" si="2700"/>
        <v>0</v>
      </c>
      <c r="Y5787" s="419">
        <f>SQRT(V5781*V5781+V5782*V5782)/V5750/1.73</f>
        <v>0</v>
      </c>
      <c r="Z5787" s="179">
        <f t="shared" si="2700"/>
        <v>0</v>
      </c>
      <c r="AA5787" s="179">
        <f t="shared" si="2700"/>
        <v>0</v>
      </c>
      <c r="AB5787" s="405">
        <f t="shared" si="2700"/>
        <v>0</v>
      </c>
      <c r="AC5787" s="109">
        <f>AVERAGE(E5787:AB5787)</f>
        <v>0</v>
      </c>
      <c r="AD5787" s="96" t="e">
        <f>(AC5783-AC5787)/AC5783</f>
        <v>#DIV/0!</v>
      </c>
      <c r="AE5787" s="79"/>
      <c r="AF5787" s="80"/>
      <c r="AI5787" s="852"/>
      <c r="AJ5787" s="951"/>
      <c r="AK5787" s="951"/>
      <c r="AL5787" s="849"/>
      <c r="AM5787" s="951"/>
      <c r="AN5787" s="852"/>
    </row>
    <row r="5788" spans="1:40" s="181" customFormat="1" x14ac:dyDescent="0.25">
      <c r="A5788" s="3298" t="s">
        <v>47</v>
      </c>
      <c r="B5788" s="3301" t="s">
        <v>184</v>
      </c>
      <c r="C5788" s="125" t="s">
        <v>13</v>
      </c>
      <c r="D5788" s="122" t="s">
        <v>829</v>
      </c>
      <c r="E5788" s="326">
        <v>76.099999999999994</v>
      </c>
      <c r="F5788" s="322">
        <v>59</v>
      </c>
      <c r="G5788" s="322">
        <v>55.1</v>
      </c>
      <c r="H5788" s="436">
        <v>52.8</v>
      </c>
      <c r="I5788" s="322">
        <v>52.7</v>
      </c>
      <c r="J5788" s="322">
        <v>61.9</v>
      </c>
      <c r="K5788" s="322">
        <v>85.2</v>
      </c>
      <c r="L5788" s="322">
        <v>91.8</v>
      </c>
      <c r="M5788" s="322">
        <v>101.5</v>
      </c>
      <c r="N5788" s="436">
        <v>94.1</v>
      </c>
      <c r="O5788" s="322">
        <v>98.5</v>
      </c>
      <c r="P5788" s="322">
        <v>93.3</v>
      </c>
      <c r="Q5788" s="322">
        <v>90.4</v>
      </c>
      <c r="R5788" s="322">
        <v>94.7</v>
      </c>
      <c r="S5788" s="322">
        <v>82</v>
      </c>
      <c r="T5788" s="322">
        <v>86.9</v>
      </c>
      <c r="U5788" s="322">
        <v>90.5</v>
      </c>
      <c r="V5788" s="322">
        <v>110.6</v>
      </c>
      <c r="W5788" s="322">
        <v>112.2</v>
      </c>
      <c r="X5788" s="322">
        <v>92.9</v>
      </c>
      <c r="Y5788" s="436">
        <v>106.8</v>
      </c>
      <c r="Z5788" s="322">
        <v>107.5</v>
      </c>
      <c r="AA5788" s="322">
        <v>113.2</v>
      </c>
      <c r="AB5788" s="579">
        <v>85</v>
      </c>
      <c r="AC5788" s="106">
        <f>SUM(E5788:AB5788)</f>
        <v>2094.6999999999998</v>
      </c>
      <c r="AD5788" s="3165"/>
      <c r="AE5788" s="203">
        <v>100</v>
      </c>
      <c r="AF5788" s="95">
        <v>10</v>
      </c>
      <c r="AI5788" s="852"/>
      <c r="AJ5788" s="952"/>
      <c r="AK5788" s="953"/>
      <c r="AL5788" s="952"/>
      <c r="AM5788" s="849"/>
      <c r="AN5788" s="852"/>
    </row>
    <row r="5789" spans="1:40" s="181" customFormat="1" x14ac:dyDescent="0.25">
      <c r="A5789" s="3299"/>
      <c r="B5789" s="3302"/>
      <c r="C5789" s="123" t="s">
        <v>14</v>
      </c>
      <c r="D5789" s="108" t="s">
        <v>829</v>
      </c>
      <c r="E5789" s="308">
        <v>40</v>
      </c>
      <c r="F5789" s="309">
        <v>31</v>
      </c>
      <c r="G5789" s="309">
        <v>31.2</v>
      </c>
      <c r="H5789" s="415">
        <v>29.6</v>
      </c>
      <c r="I5789" s="309">
        <v>31.9</v>
      </c>
      <c r="J5789" s="309">
        <v>31.5</v>
      </c>
      <c r="K5789" s="309">
        <v>38.9</v>
      </c>
      <c r="L5789" s="309">
        <v>35.200000000000003</v>
      </c>
      <c r="M5789" s="309">
        <v>36.200000000000003</v>
      </c>
      <c r="N5789" s="415">
        <v>32.6</v>
      </c>
      <c r="O5789" s="309">
        <v>35.4</v>
      </c>
      <c r="P5789" s="309">
        <v>35</v>
      </c>
      <c r="Q5789" s="309">
        <v>34.1</v>
      </c>
      <c r="R5789" s="309">
        <v>42.2</v>
      </c>
      <c r="S5789" s="309">
        <v>34.299999999999997</v>
      </c>
      <c r="T5789" s="309">
        <v>41.1</v>
      </c>
      <c r="U5789" s="309">
        <v>35.299999999999997</v>
      </c>
      <c r="V5789" s="309">
        <v>40.1</v>
      </c>
      <c r="W5789" s="309">
        <v>38.799999999999997</v>
      </c>
      <c r="X5789" s="309">
        <v>33.799999999999997</v>
      </c>
      <c r="Y5789" s="415">
        <v>39.200000000000003</v>
      </c>
      <c r="Z5789" s="309">
        <v>36.1</v>
      </c>
      <c r="AA5789" s="309">
        <v>47</v>
      </c>
      <c r="AB5789" s="404">
        <v>41.3</v>
      </c>
      <c r="AC5789" s="107">
        <f>SUM(E5789:AB5789)</f>
        <v>871.8</v>
      </c>
      <c r="AD5789" s="81"/>
      <c r="AE5789" s="155"/>
      <c r="AF5789" s="74"/>
      <c r="AI5789" s="852"/>
      <c r="AJ5789" s="849"/>
      <c r="AK5789" s="849"/>
      <c r="AL5789" s="849"/>
      <c r="AM5789" s="849"/>
      <c r="AN5789" s="852"/>
    </row>
    <row r="5790" spans="1:40" s="181" customFormat="1" x14ac:dyDescent="0.25">
      <c r="A5790" s="3299"/>
      <c r="B5790" s="3302"/>
      <c r="C5790" s="123" t="s">
        <v>15</v>
      </c>
      <c r="D5790" s="108" t="s">
        <v>54</v>
      </c>
      <c r="E5790" s="327">
        <v>4</v>
      </c>
      <c r="F5790" s="328">
        <v>4</v>
      </c>
      <c r="G5790" s="328">
        <v>3</v>
      </c>
      <c r="H5790" s="420">
        <v>4</v>
      </c>
      <c r="I5790" s="328">
        <v>4</v>
      </c>
      <c r="J5790" s="328">
        <v>5</v>
      </c>
      <c r="K5790" s="328">
        <v>6</v>
      </c>
      <c r="L5790" s="328">
        <v>7</v>
      </c>
      <c r="M5790" s="328">
        <v>6</v>
      </c>
      <c r="N5790" s="420">
        <v>6</v>
      </c>
      <c r="O5790" s="328">
        <v>6</v>
      </c>
      <c r="P5790" s="328">
        <v>5</v>
      </c>
      <c r="Q5790" s="328">
        <v>5</v>
      </c>
      <c r="R5790" s="328">
        <v>6</v>
      </c>
      <c r="S5790" s="328">
        <v>4</v>
      </c>
      <c r="T5790" s="328">
        <v>5</v>
      </c>
      <c r="U5790" s="328">
        <v>6</v>
      </c>
      <c r="V5790" s="328">
        <v>8</v>
      </c>
      <c r="W5790" s="328">
        <v>7</v>
      </c>
      <c r="X5790" s="328">
        <v>6</v>
      </c>
      <c r="Y5790" s="420">
        <v>7</v>
      </c>
      <c r="Z5790" s="328">
        <v>7</v>
      </c>
      <c r="AA5790" s="328">
        <v>6</v>
      </c>
      <c r="AB5790" s="1552">
        <v>5</v>
      </c>
      <c r="AC5790" s="107">
        <f>AVERAGE(E5790:AB5790)</f>
        <v>5.5</v>
      </c>
      <c r="AD5790" s="81"/>
      <c r="AE5790" s="155"/>
      <c r="AF5790" s="74"/>
      <c r="AI5790" s="852"/>
      <c r="AJ5790" s="849"/>
      <c r="AK5790" s="849"/>
      <c r="AL5790" s="849"/>
      <c r="AM5790" s="849"/>
      <c r="AN5790" s="852"/>
    </row>
    <row r="5791" spans="1:40" s="181" customFormat="1" ht="16.5" thickBot="1" x14ac:dyDescent="0.3">
      <c r="A5791" s="3300"/>
      <c r="B5791" s="3303"/>
      <c r="C5791" s="126" t="s">
        <v>17</v>
      </c>
      <c r="D5791" s="114"/>
      <c r="E5791" s="318">
        <f t="shared" ref="E5791:AB5791" si="2701">E5789/E5788</f>
        <v>0.52562417871222078</v>
      </c>
      <c r="F5791" s="319">
        <f t="shared" si="2701"/>
        <v>0.52542372881355937</v>
      </c>
      <c r="G5791" s="319">
        <f t="shared" si="2701"/>
        <v>0.56624319419237745</v>
      </c>
      <c r="H5791" s="430">
        <f t="shared" si="2701"/>
        <v>0.56060606060606066</v>
      </c>
      <c r="I5791" s="319">
        <f t="shared" si="2701"/>
        <v>0.60531309297912705</v>
      </c>
      <c r="J5791" s="319">
        <f t="shared" si="2701"/>
        <v>0.5088852988691438</v>
      </c>
      <c r="K5791" s="319">
        <f t="shared" si="2701"/>
        <v>0.45657276995305163</v>
      </c>
      <c r="L5791" s="319">
        <f t="shared" si="2701"/>
        <v>0.38344226579520702</v>
      </c>
      <c r="M5791" s="319">
        <f t="shared" si="2701"/>
        <v>0.35665024630541875</v>
      </c>
      <c r="N5791" s="430">
        <f t="shared" si="2701"/>
        <v>0.34643995749202977</v>
      </c>
      <c r="O5791" s="319">
        <f t="shared" si="2701"/>
        <v>0.35939086294416245</v>
      </c>
      <c r="P5791" s="319">
        <f t="shared" si="2701"/>
        <v>0.37513397642015006</v>
      </c>
      <c r="Q5791" s="319">
        <f t="shared" si="2701"/>
        <v>0.37721238938053098</v>
      </c>
      <c r="R5791" s="319">
        <f t="shared" si="2701"/>
        <v>0.4456177402323126</v>
      </c>
      <c r="S5791" s="319">
        <f t="shared" si="2701"/>
        <v>0.41829268292682925</v>
      </c>
      <c r="T5791" s="319">
        <f t="shared" si="2701"/>
        <v>0.47295742232451093</v>
      </c>
      <c r="U5791" s="319">
        <f t="shared" si="2701"/>
        <v>0.39005524861878449</v>
      </c>
      <c r="V5791" s="319">
        <f t="shared" si="2701"/>
        <v>0.36256781193490056</v>
      </c>
      <c r="W5791" s="319">
        <f t="shared" si="2701"/>
        <v>0.34581105169340459</v>
      </c>
      <c r="X5791" s="319">
        <f t="shared" si="2701"/>
        <v>0.36383207750269103</v>
      </c>
      <c r="Y5791" s="430">
        <f>Y5789/Y5788</f>
        <v>0.36704119850187272</v>
      </c>
      <c r="Z5791" s="319">
        <f t="shared" si="2701"/>
        <v>0.33581395348837212</v>
      </c>
      <c r="AA5791" s="319">
        <f t="shared" si="2701"/>
        <v>0.41519434628975266</v>
      </c>
      <c r="AB5791" s="874">
        <f t="shared" si="2701"/>
        <v>0.48588235294117643</v>
      </c>
      <c r="AC5791" s="502">
        <f>MAX(E5791:AB5791)</f>
        <v>0.60531309297912705</v>
      </c>
      <c r="AD5791" s="143"/>
      <c r="AE5791" s="127"/>
      <c r="AF5791" s="175"/>
      <c r="AI5791" s="852"/>
      <c r="AJ5791" s="849"/>
      <c r="AK5791" s="849"/>
      <c r="AL5791" s="849"/>
      <c r="AM5791" s="849"/>
      <c r="AN5791" s="852"/>
    </row>
    <row r="5792" spans="1:40" s="181" customFormat="1" ht="16.5" hidden="1" thickBot="1" x14ac:dyDescent="0.3">
      <c r="A5792" s="2208"/>
      <c r="B5792" s="2211"/>
      <c r="C5792" s="504" t="s">
        <v>18</v>
      </c>
      <c r="D5792" s="113">
        <v>10060.719999999999</v>
      </c>
      <c r="E5792" s="2593">
        <v>10060.787</v>
      </c>
      <c r="F5792" s="203">
        <v>10060.855</v>
      </c>
      <c r="G5792" s="203">
        <v>10060.888999999999</v>
      </c>
      <c r="H5792" s="413">
        <v>10060.956</v>
      </c>
      <c r="I5792" s="203">
        <v>10061.022999999999</v>
      </c>
      <c r="J5792" s="203">
        <v>10061.091</v>
      </c>
      <c r="K5792" s="203">
        <v>10061.191999999999</v>
      </c>
      <c r="L5792" s="203">
        <v>10061.293</v>
      </c>
      <c r="M5792" s="203">
        <v>10061.377</v>
      </c>
      <c r="N5792" s="413">
        <v>10061.477999999999</v>
      </c>
      <c r="O5792" s="203">
        <v>10061.58</v>
      </c>
      <c r="P5792" s="203">
        <v>10061.681</v>
      </c>
      <c r="Q5792" s="203">
        <v>10061.764999999999</v>
      </c>
      <c r="R5792" s="203">
        <v>10061.866</v>
      </c>
      <c r="S5792" s="203">
        <v>10061.933999999999</v>
      </c>
      <c r="T5792" s="203">
        <v>10062.018</v>
      </c>
      <c r="U5792" s="203">
        <v>10062.119000000001</v>
      </c>
      <c r="V5792" s="203">
        <v>10062.236999999999</v>
      </c>
      <c r="W5792" s="203">
        <v>10062.338</v>
      </c>
      <c r="X5792" s="203">
        <v>10062.439</v>
      </c>
      <c r="Y5792" s="413">
        <v>10062.540000000001</v>
      </c>
      <c r="Z5792" s="203">
        <v>10062.641</v>
      </c>
      <c r="AA5792" s="203">
        <v>10062.743</v>
      </c>
      <c r="AB5792" s="330">
        <v>10062.81</v>
      </c>
      <c r="AC5792" s="183"/>
      <c r="AD5792" s="2593"/>
      <c r="AE5792" s="203"/>
      <c r="AF5792" s="95"/>
      <c r="AI5792" s="852"/>
      <c r="AJ5792" s="849"/>
      <c r="AK5792" s="849"/>
      <c r="AL5792" s="849"/>
      <c r="AM5792" s="849"/>
      <c r="AN5792" s="852"/>
    </row>
    <row r="5793" spans="1:40" s="181" customFormat="1" ht="16.5" hidden="1" thickBot="1" x14ac:dyDescent="0.3">
      <c r="A5793" s="2209"/>
      <c r="B5793" s="2212"/>
      <c r="C5793" s="124" t="s">
        <v>19</v>
      </c>
      <c r="D5793" s="108">
        <v>3777.3</v>
      </c>
      <c r="E5793" s="81">
        <v>3777.328</v>
      </c>
      <c r="F5793" s="155">
        <v>3777.3560000000002</v>
      </c>
      <c r="G5793" s="155">
        <v>3777.37</v>
      </c>
      <c r="H5793" s="412">
        <v>3777.3980000000001</v>
      </c>
      <c r="I5793" s="155">
        <v>3777.4259999999999</v>
      </c>
      <c r="J5793" s="155">
        <v>3777.4540000000002</v>
      </c>
      <c r="K5793" s="155">
        <v>3777.4960000000001</v>
      </c>
      <c r="L5793" s="155">
        <v>3777.5390000000002</v>
      </c>
      <c r="M5793" s="155">
        <v>3777.5740000000001</v>
      </c>
      <c r="N5793" s="412">
        <v>3777.616</v>
      </c>
      <c r="O5793" s="155">
        <v>3777.6579999999999</v>
      </c>
      <c r="P5793" s="155">
        <v>3777.7</v>
      </c>
      <c r="Q5793" s="155">
        <v>3777.7350000000001</v>
      </c>
      <c r="R5793" s="155">
        <v>3777.777</v>
      </c>
      <c r="S5793" s="155">
        <v>3777.8049999999998</v>
      </c>
      <c r="T5793" s="155">
        <v>3777.84</v>
      </c>
      <c r="U5793" s="155">
        <v>3777.8820000000001</v>
      </c>
      <c r="V5793" s="155">
        <v>3777.931</v>
      </c>
      <c r="W5793" s="155">
        <v>3777.9740000000002</v>
      </c>
      <c r="X5793" s="155">
        <v>3778.0160000000001</v>
      </c>
      <c r="Y5793" s="412">
        <v>3778.058</v>
      </c>
      <c r="Z5793" s="155">
        <v>3778.1</v>
      </c>
      <c r="AA5793" s="155">
        <v>3778.1419999999998</v>
      </c>
      <c r="AB5793" s="317">
        <v>3778.17</v>
      </c>
      <c r="AC5793" s="214"/>
      <c r="AD5793" s="81"/>
      <c r="AE5793" s="155"/>
      <c r="AF5793" s="74"/>
      <c r="AH5793" s="849"/>
      <c r="AI5793" s="850"/>
      <c r="AJ5793" s="851"/>
      <c r="AK5793" s="851"/>
      <c r="AL5793" s="333"/>
      <c r="AM5793" s="852"/>
      <c r="AN5793" s="852"/>
    </row>
    <row r="5794" spans="1:40" s="181" customFormat="1" ht="16.5" hidden="1" thickBot="1" x14ac:dyDescent="0.3">
      <c r="A5794" s="2210"/>
      <c r="B5794" s="2587" t="s">
        <v>42</v>
      </c>
      <c r="C5794" s="2583"/>
      <c r="D5794" s="114"/>
      <c r="E5794" s="178">
        <f>SQRT(E5788*E5788+E5789*E5789)/E5749/1.73</f>
        <v>4.6661861462874636</v>
      </c>
      <c r="F5794" s="179">
        <f t="shared" ref="F5794:AB5794" si="2702">SQRT(F5788*F5788+F5789*F5789)/F5749/1.73</f>
        <v>3.6241812523073276</v>
      </c>
      <c r="G5794" s="179">
        <f t="shared" si="2702"/>
        <v>3.4464484036142964</v>
      </c>
      <c r="H5794" s="419">
        <f t="shared" si="2702"/>
        <v>3.3039667590040902</v>
      </c>
      <c r="I5794" s="179">
        <f t="shared" si="2702"/>
        <v>3.3372569452705161</v>
      </c>
      <c r="J5794" s="179">
        <f t="shared" si="2702"/>
        <v>3.7696552722153878</v>
      </c>
      <c r="K5794" s="179">
        <f t="shared" si="2702"/>
        <v>5.0978245001621296</v>
      </c>
      <c r="L5794" s="179">
        <f t="shared" si="2702"/>
        <v>5.2865837677748502</v>
      </c>
      <c r="M5794" s="179">
        <f t="shared" si="2702"/>
        <v>5.8598574155189329</v>
      </c>
      <c r="N5794" s="419">
        <f t="shared" si="2702"/>
        <v>5.4000692526326803</v>
      </c>
      <c r="O5794" s="179">
        <f t="shared" si="2702"/>
        <v>5.6702707320558163</v>
      </c>
      <c r="P5794" s="179">
        <f t="shared" si="2702"/>
        <v>5.3581843479032552</v>
      </c>
      <c r="Q5794" s="179">
        <f t="shared" si="2702"/>
        <v>5.1903672610696878</v>
      </c>
      <c r="R5794" s="179">
        <f t="shared" si="2702"/>
        <v>5.579974738702222</v>
      </c>
      <c r="S5794" s="179">
        <f t="shared" si="2702"/>
        <v>4.7793897349521073</v>
      </c>
      <c r="T5794" s="179">
        <f t="shared" si="2702"/>
        <v>5.1785649825268427</v>
      </c>
      <c r="U5794" s="179">
        <f t="shared" si="2702"/>
        <v>5.2184726996266164</v>
      </c>
      <c r="V5794" s="179">
        <f t="shared" si="2702"/>
        <v>6.3024049186781292</v>
      </c>
      <c r="W5794" s="179">
        <f t="shared" si="2702"/>
        <v>6.3895616237835275</v>
      </c>
      <c r="X5794" s="179">
        <f t="shared" si="2702"/>
        <v>5.3057747678001226</v>
      </c>
      <c r="Y5794" s="419">
        <f>SQRT(V5788*V5788+V5789*V5789)/V5749/1.73</f>
        <v>6.3024049186781292</v>
      </c>
      <c r="Z5794" s="179">
        <f t="shared" si="2702"/>
        <v>6.0862468042805284</v>
      </c>
      <c r="AA5794" s="179">
        <f t="shared" si="2702"/>
        <v>6.6029191193895569</v>
      </c>
      <c r="AB5794" s="405">
        <f t="shared" si="2702"/>
        <v>5.1004316647319321</v>
      </c>
      <c r="AC5794" s="109">
        <f>AVERAGE(E5794:AB5794)</f>
        <v>5.1190415845402564</v>
      </c>
      <c r="AD5794" s="96">
        <f>(AC5790-AC5794)/AC5790</f>
        <v>6.926516644722612E-2</v>
      </c>
      <c r="AE5794" s="79"/>
      <c r="AF5794" s="80"/>
      <c r="AI5794" s="852"/>
      <c r="AJ5794" s="951"/>
      <c r="AK5794" s="951"/>
      <c r="AL5794" s="849"/>
      <c r="AM5794" s="951"/>
      <c r="AN5794" s="852"/>
    </row>
    <row r="5795" spans="1:40" s="181" customFormat="1" x14ac:dyDescent="0.25">
      <c r="A5795" s="3298" t="s">
        <v>27</v>
      </c>
      <c r="B5795" s="3301" t="s">
        <v>799</v>
      </c>
      <c r="C5795" s="125" t="s">
        <v>13</v>
      </c>
      <c r="D5795" s="122" t="s">
        <v>115</v>
      </c>
      <c r="E5795" s="326">
        <f t="shared" ref="E5795:AB5795" si="2703">(E5799-D5799)*$AE5795*$AF5795</f>
        <v>0</v>
      </c>
      <c r="F5795" s="322">
        <f t="shared" si="2703"/>
        <v>0</v>
      </c>
      <c r="G5795" s="322">
        <f t="shared" si="2703"/>
        <v>0</v>
      </c>
      <c r="H5795" s="436">
        <f t="shared" si="2703"/>
        <v>0</v>
      </c>
      <c r="I5795" s="322">
        <f t="shared" si="2703"/>
        <v>0</v>
      </c>
      <c r="J5795" s="322">
        <f t="shared" si="2703"/>
        <v>0</v>
      </c>
      <c r="K5795" s="322">
        <f t="shared" si="2703"/>
        <v>0</v>
      </c>
      <c r="L5795" s="322">
        <f t="shared" si="2703"/>
        <v>0</v>
      </c>
      <c r="M5795" s="322">
        <f t="shared" si="2703"/>
        <v>0</v>
      </c>
      <c r="N5795" s="436">
        <f t="shared" si="2703"/>
        <v>0</v>
      </c>
      <c r="O5795" s="322">
        <f t="shared" si="2703"/>
        <v>0</v>
      </c>
      <c r="P5795" s="322">
        <f t="shared" si="2703"/>
        <v>0</v>
      </c>
      <c r="Q5795" s="322">
        <f t="shared" si="2703"/>
        <v>0</v>
      </c>
      <c r="R5795" s="322">
        <f t="shared" si="2703"/>
        <v>0</v>
      </c>
      <c r="S5795" s="322">
        <f t="shared" si="2703"/>
        <v>0</v>
      </c>
      <c r="T5795" s="322">
        <f t="shared" si="2703"/>
        <v>0</v>
      </c>
      <c r="U5795" s="322">
        <f t="shared" si="2703"/>
        <v>0</v>
      </c>
      <c r="V5795" s="322">
        <f t="shared" si="2703"/>
        <v>0</v>
      </c>
      <c r="W5795" s="322">
        <f t="shared" si="2703"/>
        <v>0</v>
      </c>
      <c r="X5795" s="322">
        <f t="shared" si="2703"/>
        <v>0</v>
      </c>
      <c r="Y5795" s="436">
        <f>(Y5799-X5799)*$AE5795*$AF5795</f>
        <v>0</v>
      </c>
      <c r="Z5795" s="322">
        <f>(Z5799-Y5799)*$AE5795*$AF5795</f>
        <v>0</v>
      </c>
      <c r="AA5795" s="322">
        <f t="shared" si="2703"/>
        <v>0</v>
      </c>
      <c r="AB5795" s="579">
        <f t="shared" si="2703"/>
        <v>0</v>
      </c>
      <c r="AC5795" s="106">
        <f>SUM(E5795:AB5795)</f>
        <v>0</v>
      </c>
      <c r="AD5795" s="3165"/>
      <c r="AE5795" s="203">
        <v>100</v>
      </c>
      <c r="AF5795" s="95">
        <v>15</v>
      </c>
      <c r="AI5795" s="852"/>
      <c r="AJ5795" s="952"/>
      <c r="AK5795" s="953"/>
      <c r="AL5795" s="952"/>
      <c r="AM5795" s="849"/>
      <c r="AN5795" s="852"/>
    </row>
    <row r="5796" spans="1:40" s="181" customFormat="1" x14ac:dyDescent="0.25">
      <c r="A5796" s="3299"/>
      <c r="B5796" s="3302"/>
      <c r="C5796" s="123" t="s">
        <v>14</v>
      </c>
      <c r="D5796" s="108" t="s">
        <v>115</v>
      </c>
      <c r="E5796" s="308">
        <f t="shared" ref="E5796:AB5796" si="2704">(E5800-D5800)*$AE5795*$AF5795</f>
        <v>0</v>
      </c>
      <c r="F5796" s="309">
        <f t="shared" si="2704"/>
        <v>0</v>
      </c>
      <c r="G5796" s="309">
        <f t="shared" si="2704"/>
        <v>0</v>
      </c>
      <c r="H5796" s="415">
        <f t="shared" si="2704"/>
        <v>0</v>
      </c>
      <c r="I5796" s="309">
        <f t="shared" si="2704"/>
        <v>0</v>
      </c>
      <c r="J5796" s="309">
        <f t="shared" si="2704"/>
        <v>0</v>
      </c>
      <c r="K5796" s="309">
        <f t="shared" si="2704"/>
        <v>0</v>
      </c>
      <c r="L5796" s="309">
        <f t="shared" si="2704"/>
        <v>0</v>
      </c>
      <c r="M5796" s="309">
        <f t="shared" si="2704"/>
        <v>0</v>
      </c>
      <c r="N5796" s="415">
        <f t="shared" si="2704"/>
        <v>0</v>
      </c>
      <c r="O5796" s="309">
        <f t="shared" si="2704"/>
        <v>0</v>
      </c>
      <c r="P5796" s="309">
        <f t="shared" si="2704"/>
        <v>0</v>
      </c>
      <c r="Q5796" s="309">
        <f t="shared" si="2704"/>
        <v>0</v>
      </c>
      <c r="R5796" s="309">
        <f t="shared" si="2704"/>
        <v>0</v>
      </c>
      <c r="S5796" s="309">
        <f t="shared" si="2704"/>
        <v>0</v>
      </c>
      <c r="T5796" s="309">
        <f t="shared" si="2704"/>
        <v>0</v>
      </c>
      <c r="U5796" s="309">
        <f t="shared" si="2704"/>
        <v>0</v>
      </c>
      <c r="V5796" s="309">
        <f t="shared" si="2704"/>
        <v>0</v>
      </c>
      <c r="W5796" s="309">
        <f t="shared" si="2704"/>
        <v>0</v>
      </c>
      <c r="X5796" s="309">
        <f t="shared" si="2704"/>
        <v>0</v>
      </c>
      <c r="Y5796" s="415">
        <f>(Y5800-X5800)*$AE5795*$AF5795</f>
        <v>0</v>
      </c>
      <c r="Z5796" s="309">
        <f>(Z5800-Y5800)*$AE5795*$AF5795</f>
        <v>0</v>
      </c>
      <c r="AA5796" s="309">
        <f t="shared" si="2704"/>
        <v>0</v>
      </c>
      <c r="AB5796" s="404">
        <f t="shared" si="2704"/>
        <v>0</v>
      </c>
      <c r="AC5796" s="107">
        <f>SUM(E5796:AB5796)</f>
        <v>0</v>
      </c>
      <c r="AD5796" s="81"/>
      <c r="AE5796" s="155"/>
      <c r="AF5796" s="74"/>
      <c r="AI5796" s="852"/>
      <c r="AJ5796" s="849"/>
      <c r="AK5796" s="849"/>
      <c r="AL5796" s="849"/>
      <c r="AM5796" s="849"/>
      <c r="AN5796" s="852"/>
    </row>
    <row r="5797" spans="1:40" s="181" customFormat="1" x14ac:dyDescent="0.25">
      <c r="A5797" s="3299"/>
      <c r="B5797" s="3302"/>
      <c r="C5797" s="123" t="s">
        <v>15</v>
      </c>
      <c r="D5797" s="108" t="s">
        <v>54</v>
      </c>
      <c r="E5797" s="327">
        <v>0</v>
      </c>
      <c r="F5797" s="328">
        <v>0</v>
      </c>
      <c r="G5797" s="328">
        <v>0</v>
      </c>
      <c r="H5797" s="420">
        <v>0</v>
      </c>
      <c r="I5797" s="328">
        <v>0</v>
      </c>
      <c r="J5797" s="328">
        <v>0</v>
      </c>
      <c r="K5797" s="328">
        <v>0</v>
      </c>
      <c r="L5797" s="328">
        <v>0</v>
      </c>
      <c r="M5797" s="328">
        <v>0</v>
      </c>
      <c r="N5797" s="420">
        <v>0</v>
      </c>
      <c r="O5797" s="328">
        <v>0</v>
      </c>
      <c r="P5797" s="328">
        <v>0</v>
      </c>
      <c r="Q5797" s="328">
        <v>0</v>
      </c>
      <c r="R5797" s="328">
        <v>0</v>
      </c>
      <c r="S5797" s="328">
        <v>0</v>
      </c>
      <c r="T5797" s="328">
        <v>0</v>
      </c>
      <c r="U5797" s="328">
        <v>0</v>
      </c>
      <c r="V5797" s="328">
        <v>0</v>
      </c>
      <c r="W5797" s="328">
        <v>0</v>
      </c>
      <c r="X5797" s="328">
        <v>0</v>
      </c>
      <c r="Y5797" s="420">
        <v>0</v>
      </c>
      <c r="Z5797" s="328">
        <v>0</v>
      </c>
      <c r="AA5797" s="328">
        <v>0</v>
      </c>
      <c r="AB5797" s="1552">
        <v>0</v>
      </c>
      <c r="AC5797" s="107">
        <f>AVERAGE(E5797:AB5797)</f>
        <v>0</v>
      </c>
      <c r="AD5797" s="81"/>
      <c r="AE5797" s="155"/>
      <c r="AF5797" s="74"/>
      <c r="AI5797" s="852"/>
      <c r="AJ5797" s="849"/>
      <c r="AK5797" s="849"/>
      <c r="AL5797" s="849"/>
      <c r="AM5797" s="849"/>
      <c r="AN5797" s="852"/>
    </row>
    <row r="5798" spans="1:40" s="181" customFormat="1" ht="16.5" thickBot="1" x14ac:dyDescent="0.3">
      <c r="A5798" s="3300"/>
      <c r="B5798" s="3303"/>
      <c r="C5798" s="126" t="s">
        <v>17</v>
      </c>
      <c r="D5798" s="114"/>
      <c r="E5798" s="318" t="e">
        <f t="shared" ref="E5798:AB5798" si="2705">E5796/E5795</f>
        <v>#DIV/0!</v>
      </c>
      <c r="F5798" s="319" t="e">
        <f t="shared" si="2705"/>
        <v>#DIV/0!</v>
      </c>
      <c r="G5798" s="319" t="e">
        <f t="shared" si="2705"/>
        <v>#DIV/0!</v>
      </c>
      <c r="H5798" s="430" t="e">
        <f t="shared" si="2705"/>
        <v>#DIV/0!</v>
      </c>
      <c r="I5798" s="319" t="e">
        <f t="shared" si="2705"/>
        <v>#DIV/0!</v>
      </c>
      <c r="J5798" s="319" t="e">
        <f t="shared" si="2705"/>
        <v>#DIV/0!</v>
      </c>
      <c r="K5798" s="319" t="e">
        <f t="shared" si="2705"/>
        <v>#DIV/0!</v>
      </c>
      <c r="L5798" s="319" t="e">
        <f t="shared" si="2705"/>
        <v>#DIV/0!</v>
      </c>
      <c r="M5798" s="319" t="e">
        <f t="shared" si="2705"/>
        <v>#DIV/0!</v>
      </c>
      <c r="N5798" s="430" t="e">
        <f t="shared" si="2705"/>
        <v>#DIV/0!</v>
      </c>
      <c r="O5798" s="319" t="e">
        <f t="shared" si="2705"/>
        <v>#DIV/0!</v>
      </c>
      <c r="P5798" s="319" t="e">
        <f t="shared" si="2705"/>
        <v>#DIV/0!</v>
      </c>
      <c r="Q5798" s="319" t="e">
        <f t="shared" si="2705"/>
        <v>#DIV/0!</v>
      </c>
      <c r="R5798" s="319" t="e">
        <f t="shared" si="2705"/>
        <v>#DIV/0!</v>
      </c>
      <c r="S5798" s="319" t="e">
        <f t="shared" si="2705"/>
        <v>#DIV/0!</v>
      </c>
      <c r="T5798" s="319" t="e">
        <f t="shared" si="2705"/>
        <v>#DIV/0!</v>
      </c>
      <c r="U5798" s="319" t="e">
        <f t="shared" si="2705"/>
        <v>#DIV/0!</v>
      </c>
      <c r="V5798" s="319" t="e">
        <f t="shared" si="2705"/>
        <v>#DIV/0!</v>
      </c>
      <c r="W5798" s="319" t="e">
        <f t="shared" si="2705"/>
        <v>#DIV/0!</v>
      </c>
      <c r="X5798" s="319" t="e">
        <f t="shared" si="2705"/>
        <v>#DIV/0!</v>
      </c>
      <c r="Y5798" s="430" t="e">
        <f>Y5796/Y5795</f>
        <v>#DIV/0!</v>
      </c>
      <c r="Z5798" s="319" t="e">
        <f t="shared" si="2705"/>
        <v>#DIV/0!</v>
      </c>
      <c r="AA5798" s="319" t="e">
        <f t="shared" si="2705"/>
        <v>#DIV/0!</v>
      </c>
      <c r="AB5798" s="874" t="e">
        <f t="shared" si="2705"/>
        <v>#DIV/0!</v>
      </c>
      <c r="AC5798" s="502" t="e">
        <f>MAX(E5798:AB5798)</f>
        <v>#DIV/0!</v>
      </c>
      <c r="AD5798" s="143"/>
      <c r="AE5798" s="127"/>
      <c r="AF5798" s="175"/>
      <c r="AI5798" s="852"/>
      <c r="AJ5798" s="849"/>
      <c r="AK5798" s="849"/>
      <c r="AL5798" s="849"/>
      <c r="AM5798" s="849"/>
      <c r="AN5798" s="852"/>
    </row>
    <row r="5799" spans="1:40" s="181" customFormat="1" hidden="1" x14ac:dyDescent="0.25">
      <c r="A5799" s="2208"/>
      <c r="B5799" s="2211"/>
      <c r="C5799" s="504" t="s">
        <v>18</v>
      </c>
      <c r="D5799" s="113">
        <v>5659.12</v>
      </c>
      <c r="E5799" s="2593">
        <v>5659.12</v>
      </c>
      <c r="F5799" s="203">
        <v>5659.12</v>
      </c>
      <c r="G5799" s="203">
        <v>5659.12</v>
      </c>
      <c r="H5799" s="413">
        <v>5659.12</v>
      </c>
      <c r="I5799" s="203">
        <v>5659.12</v>
      </c>
      <c r="J5799" s="203">
        <v>5659.12</v>
      </c>
      <c r="K5799" s="203">
        <v>5659.12</v>
      </c>
      <c r="L5799" s="203">
        <v>5659.12</v>
      </c>
      <c r="M5799" s="203">
        <v>5659.12</v>
      </c>
      <c r="N5799" s="413">
        <v>5659.12</v>
      </c>
      <c r="O5799" s="203">
        <v>5659.12</v>
      </c>
      <c r="P5799" s="203">
        <v>5659.12</v>
      </c>
      <c r="Q5799" s="203">
        <v>5659.12</v>
      </c>
      <c r="R5799" s="203">
        <v>5659.12</v>
      </c>
      <c r="S5799" s="203">
        <v>5659.12</v>
      </c>
      <c r="T5799" s="203">
        <v>5659.12</v>
      </c>
      <c r="U5799" s="203">
        <v>5659.12</v>
      </c>
      <c r="V5799" s="203">
        <v>5659.12</v>
      </c>
      <c r="W5799" s="203">
        <v>5659.12</v>
      </c>
      <c r="X5799" s="203">
        <v>5659.12</v>
      </c>
      <c r="Y5799" s="413">
        <v>5659.12</v>
      </c>
      <c r="Z5799" s="203">
        <v>5659.12</v>
      </c>
      <c r="AA5799" s="203">
        <v>5659.12</v>
      </c>
      <c r="AB5799" s="330">
        <v>5659.12</v>
      </c>
      <c r="AC5799" s="183"/>
      <c r="AD5799" s="2593"/>
      <c r="AE5799" s="203"/>
      <c r="AF5799" s="95"/>
      <c r="AI5799" s="852"/>
      <c r="AJ5799" s="849"/>
      <c r="AK5799" s="849"/>
      <c r="AL5799" s="849"/>
      <c r="AM5799" s="849"/>
      <c r="AN5799" s="852"/>
    </row>
    <row r="5800" spans="1:40" s="181" customFormat="1" hidden="1" x14ac:dyDescent="0.25">
      <c r="A5800" s="2209"/>
      <c r="B5800" s="2212"/>
      <c r="C5800" s="124" t="s">
        <v>19</v>
      </c>
      <c r="D5800" s="108">
        <v>480.54</v>
      </c>
      <c r="E5800" s="81">
        <v>480.54</v>
      </c>
      <c r="F5800" s="155">
        <v>480.54</v>
      </c>
      <c r="G5800" s="155">
        <v>480.54</v>
      </c>
      <c r="H5800" s="412">
        <v>480.54</v>
      </c>
      <c r="I5800" s="155">
        <v>480.54</v>
      </c>
      <c r="J5800" s="155">
        <v>480.54</v>
      </c>
      <c r="K5800" s="155">
        <v>480.54</v>
      </c>
      <c r="L5800" s="155">
        <v>480.54</v>
      </c>
      <c r="M5800" s="155">
        <v>480.54</v>
      </c>
      <c r="N5800" s="412">
        <v>480.54</v>
      </c>
      <c r="O5800" s="155">
        <v>480.54</v>
      </c>
      <c r="P5800" s="155">
        <v>480.54</v>
      </c>
      <c r="Q5800" s="155">
        <v>480.54</v>
      </c>
      <c r="R5800" s="155">
        <v>480.54</v>
      </c>
      <c r="S5800" s="155">
        <v>480.54</v>
      </c>
      <c r="T5800" s="155">
        <v>480.54</v>
      </c>
      <c r="U5800" s="155">
        <v>480.54</v>
      </c>
      <c r="V5800" s="155">
        <v>480.54</v>
      </c>
      <c r="W5800" s="155">
        <v>480.54</v>
      </c>
      <c r="X5800" s="155">
        <v>480.54</v>
      </c>
      <c r="Y5800" s="412">
        <v>480.54</v>
      </c>
      <c r="Z5800" s="155">
        <v>480.54</v>
      </c>
      <c r="AA5800" s="155">
        <v>480.54</v>
      </c>
      <c r="AB5800" s="317">
        <v>480.54</v>
      </c>
      <c r="AC5800" s="214"/>
      <c r="AD5800" s="81"/>
      <c r="AE5800" s="155"/>
      <c r="AF5800" s="74"/>
      <c r="AH5800" s="849"/>
      <c r="AI5800" s="850"/>
      <c r="AJ5800" s="851"/>
      <c r="AK5800" s="851"/>
      <c r="AL5800" s="333"/>
      <c r="AM5800" s="852"/>
      <c r="AN5800" s="852"/>
    </row>
    <row r="5801" spans="1:40" s="181" customFormat="1" ht="16.5" hidden="1" thickBot="1" x14ac:dyDescent="0.3">
      <c r="A5801" s="2210"/>
      <c r="B5801" s="2587" t="s">
        <v>42</v>
      </c>
      <c r="C5801" s="2583"/>
      <c r="D5801" s="114"/>
      <c r="E5801" s="178">
        <f>SQRT(E5795*E5795+E5796*E5796)/E5749/1.73</f>
        <v>0</v>
      </c>
      <c r="F5801" s="179">
        <f t="shared" ref="F5801:AB5801" si="2706">SQRT(F5795*F5795+F5796*F5796)/F5749/1.73</f>
        <v>0</v>
      </c>
      <c r="G5801" s="179">
        <f t="shared" si="2706"/>
        <v>0</v>
      </c>
      <c r="H5801" s="419">
        <f t="shared" si="2706"/>
        <v>0</v>
      </c>
      <c r="I5801" s="179">
        <f t="shared" si="2706"/>
        <v>0</v>
      </c>
      <c r="J5801" s="179">
        <f t="shared" si="2706"/>
        <v>0</v>
      </c>
      <c r="K5801" s="179">
        <f t="shared" si="2706"/>
        <v>0</v>
      </c>
      <c r="L5801" s="179">
        <f t="shared" si="2706"/>
        <v>0</v>
      </c>
      <c r="M5801" s="179">
        <f t="shared" si="2706"/>
        <v>0</v>
      </c>
      <c r="N5801" s="419">
        <f t="shared" si="2706"/>
        <v>0</v>
      </c>
      <c r="O5801" s="179">
        <f t="shared" si="2706"/>
        <v>0</v>
      </c>
      <c r="P5801" s="179">
        <f t="shared" si="2706"/>
        <v>0</v>
      </c>
      <c r="Q5801" s="179">
        <f t="shared" si="2706"/>
        <v>0</v>
      </c>
      <c r="R5801" s="179">
        <f t="shared" si="2706"/>
        <v>0</v>
      </c>
      <c r="S5801" s="179">
        <f t="shared" si="2706"/>
        <v>0</v>
      </c>
      <c r="T5801" s="179">
        <f t="shared" si="2706"/>
        <v>0</v>
      </c>
      <c r="U5801" s="179">
        <f t="shared" si="2706"/>
        <v>0</v>
      </c>
      <c r="V5801" s="179">
        <f t="shared" si="2706"/>
        <v>0</v>
      </c>
      <c r="W5801" s="179">
        <f t="shared" si="2706"/>
        <v>0</v>
      </c>
      <c r="X5801" s="179">
        <f t="shared" si="2706"/>
        <v>0</v>
      </c>
      <c r="Y5801" s="419">
        <f>SQRT(V5795*V5795+V5796*V5796)/V5749/1.73</f>
        <v>0</v>
      </c>
      <c r="Z5801" s="179">
        <f t="shared" si="2706"/>
        <v>0</v>
      </c>
      <c r="AA5801" s="179">
        <f t="shared" si="2706"/>
        <v>0</v>
      </c>
      <c r="AB5801" s="405">
        <f t="shared" si="2706"/>
        <v>0</v>
      </c>
      <c r="AC5801" s="109">
        <f>AVERAGE(E5801:AB5801)</f>
        <v>0</v>
      </c>
      <c r="AD5801" s="96" t="e">
        <f>(AC5797-AC5801)/AC5797</f>
        <v>#DIV/0!</v>
      </c>
      <c r="AE5801" s="79"/>
      <c r="AF5801" s="80"/>
      <c r="AI5801" s="852"/>
      <c r="AJ5801" s="951"/>
      <c r="AK5801" s="951"/>
      <c r="AL5801" s="849"/>
      <c r="AM5801" s="951"/>
      <c r="AN5801" s="852"/>
    </row>
    <row r="5802" spans="1:40" s="181" customFormat="1" x14ac:dyDescent="0.25">
      <c r="A5802" s="3298" t="s">
        <v>29</v>
      </c>
      <c r="B5802" s="3301" t="s">
        <v>800</v>
      </c>
      <c r="C5802" s="125" t="s">
        <v>13</v>
      </c>
      <c r="D5802" s="122" t="s">
        <v>829</v>
      </c>
      <c r="E5802" s="326">
        <v>39.75</v>
      </c>
      <c r="F5802" s="322">
        <v>36.299999999999997</v>
      </c>
      <c r="G5802" s="322">
        <v>36.75</v>
      </c>
      <c r="H5802" s="436">
        <v>37.5</v>
      </c>
      <c r="I5802" s="322">
        <v>35.1</v>
      </c>
      <c r="J5802" s="322">
        <v>42.45</v>
      </c>
      <c r="K5802" s="322">
        <v>52.5</v>
      </c>
      <c r="L5802" s="322">
        <v>67.95</v>
      </c>
      <c r="M5802" s="322">
        <v>66.45</v>
      </c>
      <c r="N5802" s="436">
        <v>67.650000000000006</v>
      </c>
      <c r="O5802" s="322">
        <v>71.099999999999994</v>
      </c>
      <c r="P5802" s="322">
        <v>72.150000000000006</v>
      </c>
      <c r="Q5802" s="322">
        <v>70.95</v>
      </c>
      <c r="R5802" s="322">
        <v>62.1</v>
      </c>
      <c r="S5802" s="322">
        <v>60.15</v>
      </c>
      <c r="T5802" s="322">
        <v>59.1</v>
      </c>
      <c r="U5802" s="322">
        <v>62.55</v>
      </c>
      <c r="V5802" s="322">
        <v>64.349999999999994</v>
      </c>
      <c r="W5802" s="322">
        <v>67.8</v>
      </c>
      <c r="X5802" s="322">
        <v>67.5</v>
      </c>
      <c r="Y5802" s="436">
        <v>62.7</v>
      </c>
      <c r="Z5802" s="322">
        <v>50.85</v>
      </c>
      <c r="AA5802" s="322">
        <v>46.05</v>
      </c>
      <c r="AB5802" s="579">
        <v>40.200000000000003</v>
      </c>
      <c r="AC5802" s="134">
        <f>SUM(E5802:AB5802)</f>
        <v>1339.95</v>
      </c>
      <c r="AD5802" s="2389"/>
      <c r="AE5802" s="91">
        <v>100</v>
      </c>
      <c r="AF5802" s="92">
        <v>15</v>
      </c>
      <c r="AI5802" s="852"/>
      <c r="AJ5802" s="952"/>
      <c r="AK5802" s="953"/>
      <c r="AL5802" s="952"/>
      <c r="AM5802" s="849"/>
      <c r="AN5802" s="852"/>
    </row>
    <row r="5803" spans="1:40" s="181" customFormat="1" x14ac:dyDescent="0.25">
      <c r="A5803" s="3299"/>
      <c r="B5803" s="3302"/>
      <c r="C5803" s="123" t="s">
        <v>127</v>
      </c>
      <c r="D5803" s="108" t="s">
        <v>829</v>
      </c>
      <c r="E5803" s="308">
        <v>21</v>
      </c>
      <c r="F5803" s="309">
        <v>21.75</v>
      </c>
      <c r="G5803" s="309">
        <v>21.3</v>
      </c>
      <c r="H5803" s="415">
        <v>21.9</v>
      </c>
      <c r="I5803" s="309">
        <v>22.8</v>
      </c>
      <c r="J5803" s="309">
        <v>23.4</v>
      </c>
      <c r="K5803" s="309">
        <v>23.55</v>
      </c>
      <c r="L5803" s="309">
        <v>23.4</v>
      </c>
      <c r="M5803" s="309">
        <v>20.399999999999999</v>
      </c>
      <c r="N5803" s="415">
        <v>19.5</v>
      </c>
      <c r="O5803" s="309">
        <v>19.649999999999999</v>
      </c>
      <c r="P5803" s="309">
        <v>18.899999999999999</v>
      </c>
      <c r="Q5803" s="309">
        <v>18.600000000000001</v>
      </c>
      <c r="R5803" s="309">
        <v>18.600000000000001</v>
      </c>
      <c r="S5803" s="309">
        <v>21.3</v>
      </c>
      <c r="T5803" s="309">
        <v>21.3</v>
      </c>
      <c r="U5803" s="309">
        <v>19.649999999999999</v>
      </c>
      <c r="V5803" s="309">
        <v>18.899999999999999</v>
      </c>
      <c r="W5803" s="309">
        <v>12.6</v>
      </c>
      <c r="X5803" s="309">
        <v>9.75</v>
      </c>
      <c r="Y5803" s="415">
        <v>14.85</v>
      </c>
      <c r="Z5803" s="309">
        <v>24</v>
      </c>
      <c r="AA5803" s="309">
        <v>24.15</v>
      </c>
      <c r="AB5803" s="404">
        <v>23.25</v>
      </c>
      <c r="AC5803" s="107">
        <f>SUM(E5803:AB5803)</f>
        <v>484.50000000000006</v>
      </c>
      <c r="AD5803" s="81"/>
      <c r="AE5803" s="155"/>
      <c r="AF5803" s="74"/>
      <c r="AI5803" s="852"/>
      <c r="AJ5803" s="849"/>
      <c r="AK5803" s="849"/>
      <c r="AL5803" s="849"/>
      <c r="AM5803" s="849"/>
      <c r="AN5803" s="852"/>
    </row>
    <row r="5804" spans="1:40" s="181" customFormat="1" x14ac:dyDescent="0.25">
      <c r="A5804" s="3299"/>
      <c r="B5804" s="3302"/>
      <c r="C5804" s="123" t="s">
        <v>15</v>
      </c>
      <c r="D5804" s="108" t="s">
        <v>54</v>
      </c>
      <c r="E5804" s="327">
        <v>2</v>
      </c>
      <c r="F5804" s="328">
        <v>2</v>
      </c>
      <c r="G5804" s="328">
        <v>3</v>
      </c>
      <c r="H5804" s="420">
        <v>2</v>
      </c>
      <c r="I5804" s="328">
        <v>2</v>
      </c>
      <c r="J5804" s="328">
        <v>3</v>
      </c>
      <c r="K5804" s="328">
        <v>3</v>
      </c>
      <c r="L5804" s="328">
        <v>4</v>
      </c>
      <c r="M5804" s="328">
        <v>4</v>
      </c>
      <c r="N5804" s="420">
        <v>4</v>
      </c>
      <c r="O5804" s="328">
        <v>4</v>
      </c>
      <c r="P5804" s="328">
        <v>4</v>
      </c>
      <c r="Q5804" s="328">
        <v>4</v>
      </c>
      <c r="R5804" s="328">
        <v>3</v>
      </c>
      <c r="S5804" s="328">
        <v>4</v>
      </c>
      <c r="T5804" s="328">
        <v>3</v>
      </c>
      <c r="U5804" s="328">
        <v>4</v>
      </c>
      <c r="V5804" s="328">
        <v>5</v>
      </c>
      <c r="W5804" s="328">
        <v>5</v>
      </c>
      <c r="X5804" s="328">
        <v>4</v>
      </c>
      <c r="Y5804" s="420">
        <v>4</v>
      </c>
      <c r="Z5804" s="328">
        <v>4</v>
      </c>
      <c r="AA5804" s="328">
        <v>3</v>
      </c>
      <c r="AB5804" s="1552">
        <v>3</v>
      </c>
      <c r="AC5804" s="107">
        <f>AVERAGE(E5804:AB5804)</f>
        <v>3.4583333333333335</v>
      </c>
      <c r="AD5804" s="81"/>
      <c r="AE5804" s="155"/>
      <c r="AF5804" s="74"/>
      <c r="AI5804" s="852"/>
      <c r="AJ5804" s="849"/>
      <c r="AK5804" s="849"/>
      <c r="AL5804" s="849"/>
      <c r="AM5804" s="849"/>
      <c r="AN5804" s="852"/>
    </row>
    <row r="5805" spans="1:40" s="181" customFormat="1" ht="16.5" thickBot="1" x14ac:dyDescent="0.3">
      <c r="A5805" s="3300"/>
      <c r="B5805" s="3303"/>
      <c r="C5805" s="126" t="s">
        <v>17</v>
      </c>
      <c r="D5805" s="114"/>
      <c r="E5805" s="318">
        <f t="shared" ref="E5805:AB5805" si="2707">E5803/E5802</f>
        <v>0.52830188679245282</v>
      </c>
      <c r="F5805" s="319">
        <f t="shared" si="2707"/>
        <v>0.59917355371900827</v>
      </c>
      <c r="G5805" s="319">
        <f t="shared" si="2707"/>
        <v>0.57959183673469394</v>
      </c>
      <c r="H5805" s="430">
        <f t="shared" si="2707"/>
        <v>0.58399999999999996</v>
      </c>
      <c r="I5805" s="319">
        <f t="shared" si="2707"/>
        <v>0.6495726495726496</v>
      </c>
      <c r="J5805" s="319">
        <f t="shared" si="2707"/>
        <v>0.55123674911660769</v>
      </c>
      <c r="K5805" s="319">
        <f t="shared" si="2707"/>
        <v>0.44857142857142857</v>
      </c>
      <c r="L5805" s="319">
        <f t="shared" si="2707"/>
        <v>0.3443708609271523</v>
      </c>
      <c r="M5805" s="319">
        <f t="shared" si="2707"/>
        <v>0.30699774266365687</v>
      </c>
      <c r="N5805" s="430">
        <f t="shared" si="2707"/>
        <v>0.2882483370288248</v>
      </c>
      <c r="O5805" s="319">
        <f t="shared" si="2707"/>
        <v>0.27637130801687765</v>
      </c>
      <c r="P5805" s="319">
        <f t="shared" si="2707"/>
        <v>0.26195426195426191</v>
      </c>
      <c r="Q5805" s="319">
        <f t="shared" si="2707"/>
        <v>0.26215644820295986</v>
      </c>
      <c r="R5805" s="319">
        <f t="shared" si="2707"/>
        <v>0.29951690821256038</v>
      </c>
      <c r="S5805" s="319">
        <f t="shared" si="2707"/>
        <v>0.35411471321695764</v>
      </c>
      <c r="T5805" s="319">
        <f t="shared" si="2707"/>
        <v>0.3604060913705584</v>
      </c>
      <c r="U5805" s="319">
        <f t="shared" si="2707"/>
        <v>0.31414868105515587</v>
      </c>
      <c r="V5805" s="319">
        <f t="shared" si="2707"/>
        <v>0.2937062937062937</v>
      </c>
      <c r="W5805" s="319">
        <f t="shared" si="2707"/>
        <v>0.18584070796460178</v>
      </c>
      <c r="X5805" s="319">
        <f t="shared" si="2707"/>
        <v>0.14444444444444443</v>
      </c>
      <c r="Y5805" s="430">
        <f>Y5803/Y5802</f>
        <v>0.23684210526315788</v>
      </c>
      <c r="Z5805" s="319">
        <f t="shared" si="2707"/>
        <v>0.471976401179941</v>
      </c>
      <c r="AA5805" s="319">
        <f t="shared" si="2707"/>
        <v>0.52442996742671011</v>
      </c>
      <c r="AB5805" s="874">
        <f t="shared" si="2707"/>
        <v>0.57835820895522383</v>
      </c>
      <c r="AC5805" s="481">
        <f>MAX(E5805:AB5805)</f>
        <v>0.6495726495726496</v>
      </c>
      <c r="AD5805" s="93"/>
      <c r="AE5805" s="94"/>
      <c r="AF5805" s="505"/>
      <c r="AI5805" s="852"/>
      <c r="AJ5805" s="849"/>
      <c r="AK5805" s="849"/>
      <c r="AL5805" s="849"/>
      <c r="AM5805" s="849"/>
      <c r="AN5805" s="852"/>
    </row>
    <row r="5806" spans="1:40" s="181" customFormat="1" ht="16.5" hidden="1" thickBot="1" x14ac:dyDescent="0.3">
      <c r="A5806" s="2208"/>
      <c r="B5806" s="2211"/>
      <c r="C5806" s="504" t="s">
        <v>18</v>
      </c>
      <c r="D5806" s="113">
        <v>12749.5</v>
      </c>
      <c r="E5806" s="2593">
        <v>12749.522000000001</v>
      </c>
      <c r="F5806" s="203">
        <v>12749.543</v>
      </c>
      <c r="G5806" s="203">
        <v>12749.575999999999</v>
      </c>
      <c r="H5806" s="413">
        <v>12749.598</v>
      </c>
      <c r="I5806" s="203">
        <v>12749.619000000001</v>
      </c>
      <c r="J5806" s="203">
        <v>12749.652</v>
      </c>
      <c r="K5806" s="203">
        <v>12749.683999999999</v>
      </c>
      <c r="L5806" s="203">
        <v>12749.727999999999</v>
      </c>
      <c r="M5806" s="203">
        <v>12749.771000000001</v>
      </c>
      <c r="N5806" s="413">
        <v>12749.814</v>
      </c>
      <c r="O5806" s="203">
        <v>12749.858</v>
      </c>
      <c r="P5806" s="203">
        <v>12749.901</v>
      </c>
      <c r="Q5806" s="203">
        <v>12749.945</v>
      </c>
      <c r="R5806" s="203">
        <v>12749.977000000001</v>
      </c>
      <c r="S5806" s="203">
        <v>12750.02</v>
      </c>
      <c r="T5806" s="203">
        <v>12750.053</v>
      </c>
      <c r="U5806" s="203">
        <v>12750.096</v>
      </c>
      <c r="V5806" s="203">
        <v>12750.151</v>
      </c>
      <c r="W5806" s="203">
        <v>12750.205</v>
      </c>
      <c r="X5806" s="203">
        <v>12750.248</v>
      </c>
      <c r="Y5806" s="413">
        <v>12750.291999999999</v>
      </c>
      <c r="Z5806" s="203">
        <v>12750.334999999999</v>
      </c>
      <c r="AA5806" s="203">
        <v>12750.367</v>
      </c>
      <c r="AB5806" s="330">
        <v>12750.4</v>
      </c>
      <c r="AC5806" s="183"/>
      <c r="AD5806" s="2593"/>
      <c r="AE5806" s="203"/>
      <c r="AF5806" s="95"/>
      <c r="AI5806" s="852"/>
      <c r="AJ5806" s="849"/>
      <c r="AK5806" s="849"/>
      <c r="AL5806" s="849"/>
      <c r="AM5806" s="849"/>
      <c r="AN5806" s="852"/>
    </row>
    <row r="5807" spans="1:40" s="181" customFormat="1" ht="16.5" hidden="1" thickBot="1" x14ac:dyDescent="0.3">
      <c r="A5807" s="2209"/>
      <c r="B5807" s="2212"/>
      <c r="C5807" s="124" t="s">
        <v>19</v>
      </c>
      <c r="D5807" s="108">
        <v>4214.16</v>
      </c>
      <c r="E5807" s="81">
        <v>4214.16</v>
      </c>
      <c r="F5807" s="155">
        <v>4214.16</v>
      </c>
      <c r="G5807" s="155">
        <v>4214.16</v>
      </c>
      <c r="H5807" s="412">
        <v>4214.16</v>
      </c>
      <c r="I5807" s="155">
        <v>4214.16</v>
      </c>
      <c r="J5807" s="155">
        <v>4214.16</v>
      </c>
      <c r="K5807" s="155">
        <v>4214.16</v>
      </c>
      <c r="L5807" s="155">
        <v>4214.16</v>
      </c>
      <c r="M5807" s="155">
        <v>4214.16</v>
      </c>
      <c r="N5807" s="412">
        <v>4214.16</v>
      </c>
      <c r="O5807" s="155">
        <v>4214.16</v>
      </c>
      <c r="P5807" s="155">
        <v>4214.16</v>
      </c>
      <c r="Q5807" s="155">
        <v>4214.16</v>
      </c>
      <c r="R5807" s="155">
        <v>4214.16</v>
      </c>
      <c r="S5807" s="155">
        <v>4214.16</v>
      </c>
      <c r="T5807" s="155">
        <v>4214.16</v>
      </c>
      <c r="U5807" s="155">
        <v>4214.16</v>
      </c>
      <c r="V5807" s="155">
        <v>4214.16</v>
      </c>
      <c r="W5807" s="155">
        <v>4214.16</v>
      </c>
      <c r="X5807" s="155">
        <v>4214.16</v>
      </c>
      <c r="Y5807" s="412">
        <v>4214.16</v>
      </c>
      <c r="Z5807" s="155">
        <v>4214.16</v>
      </c>
      <c r="AA5807" s="155">
        <v>4214.16</v>
      </c>
      <c r="AB5807" s="317">
        <v>4214.16</v>
      </c>
      <c r="AC5807" s="214"/>
      <c r="AD5807" s="81"/>
      <c r="AE5807" s="155"/>
      <c r="AF5807" s="74"/>
      <c r="AH5807" s="849"/>
      <c r="AI5807" s="850"/>
      <c r="AJ5807" s="851"/>
      <c r="AK5807" s="851"/>
      <c r="AL5807" s="333"/>
      <c r="AM5807" s="852"/>
      <c r="AN5807" s="852"/>
    </row>
    <row r="5808" spans="1:40" s="181" customFormat="1" ht="16.5" hidden="1" thickBot="1" x14ac:dyDescent="0.3">
      <c r="A5808" s="1871"/>
      <c r="B5808" s="2586" t="s">
        <v>42</v>
      </c>
      <c r="C5808" s="2584"/>
      <c r="D5808" s="128"/>
      <c r="E5808" s="580">
        <f>SQRT(E5802*E5802+E5803*E5803)/E5749/1.73</f>
        <v>2.4400243540903213</v>
      </c>
      <c r="F5808" s="581">
        <f t="shared" ref="F5808:AB5808" si="2708">SQRT(F5802*F5802+F5803*F5803)/F5749/1.73</f>
        <v>2.3011154874685431</v>
      </c>
      <c r="G5808" s="581">
        <f t="shared" si="2708"/>
        <v>2.3119478734281596</v>
      </c>
      <c r="H5808" s="582">
        <f t="shared" si="2708"/>
        <v>2.3703510025139081</v>
      </c>
      <c r="I5808" s="581">
        <f t="shared" si="2708"/>
        <v>2.2674511333298555</v>
      </c>
      <c r="J5808" s="581">
        <f t="shared" si="2708"/>
        <v>2.6308603162185991</v>
      </c>
      <c r="K5808" s="581">
        <f t="shared" si="2708"/>
        <v>3.1318380534407746</v>
      </c>
      <c r="L5808" s="581">
        <f t="shared" si="2708"/>
        <v>3.8642980013434709</v>
      </c>
      <c r="M5808" s="581">
        <f t="shared" si="2708"/>
        <v>3.7798400449855754</v>
      </c>
      <c r="N5808" s="582">
        <f t="shared" si="2708"/>
        <v>3.8176506635823091</v>
      </c>
      <c r="O5808" s="581">
        <f t="shared" si="2708"/>
        <v>3.9961530207378404</v>
      </c>
      <c r="P5808" s="581">
        <f t="shared" si="2708"/>
        <v>4.0104529373644811</v>
      </c>
      <c r="Q5808" s="581">
        <f t="shared" si="2708"/>
        <v>3.9402811725733513</v>
      </c>
      <c r="R5808" s="581">
        <f t="shared" si="2708"/>
        <v>3.4889661764831947</v>
      </c>
      <c r="S5808" s="581">
        <f t="shared" si="2708"/>
        <v>3.4311048146927843</v>
      </c>
      <c r="T5808" s="581">
        <f t="shared" si="2708"/>
        <v>3.3842327855085022</v>
      </c>
      <c r="U5808" s="581">
        <f t="shared" si="2708"/>
        <v>3.5221383054366964</v>
      </c>
      <c r="V5808" s="581">
        <f>SQRT(V5802*V5802+V5803*V5803)/V5749/1.73</f>
        <v>3.5929284960589438</v>
      </c>
      <c r="W5808" s="581">
        <f t="shared" si="2708"/>
        <v>3.7115240128380802</v>
      </c>
      <c r="X5808" s="581">
        <f t="shared" si="2708"/>
        <v>3.6603781389567174</v>
      </c>
      <c r="Y5808" s="582">
        <f>SQRT(V5802*V5802+V5803*V5803)/V5749/1.73</f>
        <v>3.5929284960589438</v>
      </c>
      <c r="Z5808" s="581">
        <f t="shared" si="2708"/>
        <v>3.0178668079759343</v>
      </c>
      <c r="AA5808" s="581">
        <f t="shared" si="2708"/>
        <v>2.801195787321265</v>
      </c>
      <c r="AB5808" s="583">
        <f t="shared" si="2708"/>
        <v>2.506394784724705</v>
      </c>
      <c r="AC5808" s="584">
        <f>AVERAGE(E5808:AB5808)</f>
        <v>3.2321634444638736</v>
      </c>
      <c r="AD5808" s="508">
        <f>(AC5804-AC5808)/AC5804</f>
        <v>6.5398522082735389E-2</v>
      </c>
      <c r="AE5808" s="509"/>
      <c r="AF5808" s="510"/>
      <c r="AI5808" s="852"/>
      <c r="AJ5808" s="951"/>
      <c r="AK5808" s="951"/>
      <c r="AL5808" s="849"/>
      <c r="AM5808" s="951"/>
      <c r="AN5808" s="852"/>
    </row>
    <row r="5809" spans="1:40" s="181" customFormat="1" ht="16.5" thickBot="1" x14ac:dyDescent="0.3">
      <c r="A5809" s="642"/>
      <c r="B5809" s="643" t="s">
        <v>31</v>
      </c>
      <c r="C5809" s="2955" t="s">
        <v>13</v>
      </c>
      <c r="D5809" s="645"/>
      <c r="E5809" s="642">
        <f t="shared" ref="E5809:AB5809" si="2709">(E5810-D5810)*$AE5809*$AF5809</f>
        <v>0</v>
      </c>
      <c r="F5809" s="647">
        <f t="shared" si="2709"/>
        <v>0</v>
      </c>
      <c r="G5809" s="647">
        <f t="shared" si="2709"/>
        <v>0</v>
      </c>
      <c r="H5809" s="648">
        <f t="shared" si="2709"/>
        <v>0</v>
      </c>
      <c r="I5809" s="647">
        <f t="shared" si="2709"/>
        <v>0</v>
      </c>
      <c r="J5809" s="647">
        <f t="shared" si="2709"/>
        <v>0</v>
      </c>
      <c r="K5809" s="647">
        <f t="shared" si="2709"/>
        <v>0</v>
      </c>
      <c r="L5809" s="647">
        <f t="shared" si="2709"/>
        <v>0</v>
      </c>
      <c r="M5809" s="647">
        <f t="shared" si="2709"/>
        <v>0</v>
      </c>
      <c r="N5809" s="648">
        <f t="shared" si="2709"/>
        <v>0</v>
      </c>
      <c r="O5809" s="647">
        <f t="shared" si="2709"/>
        <v>0</v>
      </c>
      <c r="P5809" s="647">
        <f t="shared" si="2709"/>
        <v>0</v>
      </c>
      <c r="Q5809" s="647">
        <f t="shared" si="2709"/>
        <v>0</v>
      </c>
      <c r="R5809" s="647">
        <f t="shared" si="2709"/>
        <v>0</v>
      </c>
      <c r="S5809" s="647">
        <f t="shared" si="2709"/>
        <v>0</v>
      </c>
      <c r="T5809" s="647">
        <f t="shared" si="2709"/>
        <v>0</v>
      </c>
      <c r="U5809" s="647">
        <f t="shared" si="2709"/>
        <v>0</v>
      </c>
      <c r="V5809" s="647">
        <f t="shared" si="2709"/>
        <v>0</v>
      </c>
      <c r="W5809" s="647">
        <f t="shared" si="2709"/>
        <v>0</v>
      </c>
      <c r="X5809" s="647">
        <f t="shared" si="2709"/>
        <v>0</v>
      </c>
      <c r="Y5809" s="648">
        <f>(Y5810-X5810)*$AE5809*$AF5809</f>
        <v>0</v>
      </c>
      <c r="Z5809" s="647">
        <f>(Z5810-Y5810)*$AE5809*$AF5809</f>
        <v>0</v>
      </c>
      <c r="AA5809" s="647">
        <f t="shared" si="2709"/>
        <v>0</v>
      </c>
      <c r="AB5809" s="1843">
        <f t="shared" si="2709"/>
        <v>0</v>
      </c>
      <c r="AC5809" s="2956">
        <f>SUM(E5809:AB5809)</f>
        <v>0</v>
      </c>
      <c r="AD5809" s="3274"/>
      <c r="AE5809" s="1241">
        <v>1</v>
      </c>
      <c r="AF5809" s="1242">
        <v>30</v>
      </c>
      <c r="AI5809" s="852"/>
      <c r="AJ5809" s="952"/>
      <c r="AK5809" s="953"/>
      <c r="AL5809" s="952"/>
      <c r="AM5809" s="849"/>
      <c r="AN5809" s="852"/>
    </row>
    <row r="5810" spans="1:40" s="181" customFormat="1" ht="16.5" hidden="1" thickBot="1" x14ac:dyDescent="0.3">
      <c r="A5810" s="895"/>
      <c r="B5810" s="858"/>
      <c r="C5810" s="2957" t="s">
        <v>18</v>
      </c>
      <c r="D5810" s="543"/>
      <c r="E5810" s="895"/>
      <c r="F5810" s="142"/>
      <c r="G5810" s="142"/>
      <c r="H5810" s="439"/>
      <c r="I5810" s="142"/>
      <c r="J5810" s="142"/>
      <c r="K5810" s="142"/>
      <c r="L5810" s="142"/>
      <c r="M5810" s="142"/>
      <c r="N5810" s="439"/>
      <c r="O5810" s="142"/>
      <c r="P5810" s="142"/>
      <c r="Q5810" s="142"/>
      <c r="R5810" s="142"/>
      <c r="S5810" s="142"/>
      <c r="T5810" s="142"/>
      <c r="U5810" s="142"/>
      <c r="V5810" s="142"/>
      <c r="W5810" s="142"/>
      <c r="X5810" s="142"/>
      <c r="Y5810" s="439"/>
      <c r="Z5810" s="142"/>
      <c r="AA5810" s="142"/>
      <c r="AB5810" s="2958"/>
      <c r="AC5810" s="2959"/>
      <c r="AD5810" s="3251"/>
      <c r="AE5810" s="2961"/>
      <c r="AF5810" s="2962"/>
      <c r="AI5810" s="852"/>
      <c r="AJ5810" s="951"/>
      <c r="AK5810" s="951"/>
      <c r="AL5810" s="849"/>
      <c r="AM5810" s="951"/>
      <c r="AN5810" s="852"/>
    </row>
    <row r="5811" spans="1:40" s="181" customFormat="1" ht="16.5" thickBot="1" x14ac:dyDescent="0.3">
      <c r="A5811" s="642" t="s">
        <v>61</v>
      </c>
      <c r="B5811" s="643" t="s">
        <v>30</v>
      </c>
      <c r="C5811" s="2955" t="s">
        <v>13</v>
      </c>
      <c r="D5811" s="645" t="s">
        <v>829</v>
      </c>
      <c r="E5811" s="642">
        <v>2.94</v>
      </c>
      <c r="F5811" s="647">
        <v>2.3279999999999998</v>
      </c>
      <c r="G5811" s="647">
        <v>2.2440000000000002</v>
      </c>
      <c r="H5811" s="648">
        <v>2.1960000000000002</v>
      </c>
      <c r="I5811" s="647">
        <v>2.16</v>
      </c>
      <c r="J5811" s="647">
        <v>2.2200000000000002</v>
      </c>
      <c r="K5811" s="647">
        <v>2.4359999999999999</v>
      </c>
      <c r="L5811" s="647">
        <v>2.1960000000000002</v>
      </c>
      <c r="M5811" s="647">
        <v>1.956</v>
      </c>
      <c r="N5811" s="648">
        <v>1.956</v>
      </c>
      <c r="O5811" s="647">
        <v>1.992</v>
      </c>
      <c r="P5811" s="647">
        <v>2.0760000000000001</v>
      </c>
      <c r="Q5811" s="647">
        <v>2.004</v>
      </c>
      <c r="R5811" s="647">
        <v>2.2320000000000002</v>
      </c>
      <c r="S5811" s="647">
        <v>2.2440000000000002</v>
      </c>
      <c r="T5811" s="647">
        <v>2.1480000000000001</v>
      </c>
      <c r="U5811" s="647">
        <v>2.2919999999999998</v>
      </c>
      <c r="V5811" s="647">
        <v>2.8079999999999998</v>
      </c>
      <c r="W5811" s="647">
        <v>2.8679999999999999</v>
      </c>
      <c r="X5811" s="647">
        <v>2.8319999999999999</v>
      </c>
      <c r="Y5811" s="648">
        <v>2.976</v>
      </c>
      <c r="Z5811" s="647">
        <v>2.82</v>
      </c>
      <c r="AA5811" s="647">
        <v>2.7959999999999998</v>
      </c>
      <c r="AB5811" s="1843">
        <v>2.8439999999999999</v>
      </c>
      <c r="AC5811" s="2956">
        <f>SUM(E5811:AB5811)</f>
        <v>57.564000000000014</v>
      </c>
      <c r="AD5811" s="3274"/>
      <c r="AE5811" s="1241">
        <v>1</v>
      </c>
      <c r="AF5811" s="1242">
        <v>30</v>
      </c>
      <c r="AI5811" s="852"/>
      <c r="AJ5811" s="952"/>
      <c r="AK5811" s="953"/>
      <c r="AL5811" s="952"/>
      <c r="AM5811" s="849"/>
      <c r="AN5811" s="852"/>
    </row>
    <row r="5812" spans="1:40" s="181" customFormat="1" ht="16.5" hidden="1" thickBot="1" x14ac:dyDescent="0.3">
      <c r="A5812" s="651"/>
      <c r="B5812" s="652"/>
      <c r="C5812" s="2948" t="s">
        <v>18</v>
      </c>
      <c r="D5812" s="182">
        <v>8333.44</v>
      </c>
      <c r="E5812" s="651">
        <v>8333.5400000000009</v>
      </c>
      <c r="F5812" s="227">
        <v>8333.61</v>
      </c>
      <c r="G5812" s="227">
        <v>8333.69</v>
      </c>
      <c r="H5812" s="435">
        <v>8333.76</v>
      </c>
      <c r="I5812" s="227">
        <v>8333.82</v>
      </c>
      <c r="J5812" s="227">
        <v>8333.9</v>
      </c>
      <c r="K5812" s="227">
        <v>8333.98</v>
      </c>
      <c r="L5812" s="227">
        <v>8334.06</v>
      </c>
      <c r="M5812" s="227">
        <v>8334.1200000000008</v>
      </c>
      <c r="N5812" s="435">
        <v>8334.19</v>
      </c>
      <c r="O5812" s="227">
        <v>8334.26</v>
      </c>
      <c r="P5812" s="227">
        <v>8334.33</v>
      </c>
      <c r="Q5812" s="227">
        <v>8334.39</v>
      </c>
      <c r="R5812" s="227">
        <v>8334.4599999999991</v>
      </c>
      <c r="S5812" s="227">
        <v>8334.5400000000009</v>
      </c>
      <c r="T5812" s="227">
        <v>8334.61</v>
      </c>
      <c r="U5812" s="227">
        <v>8334.7000000000007</v>
      </c>
      <c r="V5812" s="227">
        <v>8334.7900000000009</v>
      </c>
      <c r="W5812" s="227">
        <v>8334.8799999999992</v>
      </c>
      <c r="X5812" s="227">
        <v>8334.98</v>
      </c>
      <c r="Y5812" s="435">
        <v>8335.07</v>
      </c>
      <c r="Z5812" s="227">
        <v>8335.17</v>
      </c>
      <c r="AA5812" s="227">
        <v>8335.26</v>
      </c>
      <c r="AB5812" s="1208">
        <v>8335.36</v>
      </c>
      <c r="AC5812" s="2954"/>
      <c r="AD5812" s="1239"/>
      <c r="AE5812" s="3283"/>
      <c r="AF5812" s="3284"/>
      <c r="AI5812" s="852"/>
      <c r="AJ5812" s="849"/>
      <c r="AK5812" s="849"/>
      <c r="AL5812" s="849"/>
      <c r="AM5812" s="849"/>
      <c r="AN5812" s="852"/>
    </row>
    <row r="5813" spans="1:40" s="181" customFormat="1" ht="15.75" customHeight="1" x14ac:dyDescent="0.25">
      <c r="A5813" s="3304" t="s">
        <v>32</v>
      </c>
      <c r="B5813" s="3305"/>
      <c r="C5813" s="121" t="s">
        <v>13</v>
      </c>
      <c r="D5813" s="113"/>
      <c r="E5813" s="138">
        <f>SUM(E5767,E5774,E5781,E5788,E5795,E5802,E5809)</f>
        <v>118.55</v>
      </c>
      <c r="F5813" s="136">
        <f t="shared" ref="F5813:AC5813" si="2710">SUM(F5767,F5774,F5781,F5788,F5795,F5802,F5809)</f>
        <v>97.85</v>
      </c>
      <c r="G5813" s="136">
        <f t="shared" si="2710"/>
        <v>94.550000000000011</v>
      </c>
      <c r="H5813" s="411">
        <f t="shared" si="2710"/>
        <v>93</v>
      </c>
      <c r="I5813" s="136">
        <f t="shared" si="2710"/>
        <v>90.5</v>
      </c>
      <c r="J5813" s="136">
        <f t="shared" si="2710"/>
        <v>107.2</v>
      </c>
      <c r="K5813" s="136">
        <f t="shared" si="2710"/>
        <v>140.55000000000001</v>
      </c>
      <c r="L5813" s="136">
        <f t="shared" si="2710"/>
        <v>162.75</v>
      </c>
      <c r="M5813" s="136">
        <f t="shared" si="2710"/>
        <v>170.95</v>
      </c>
      <c r="N5813" s="411">
        <f t="shared" si="2710"/>
        <v>164.6</v>
      </c>
      <c r="O5813" s="136">
        <f t="shared" si="2710"/>
        <v>172.45</v>
      </c>
      <c r="P5813" s="136">
        <f t="shared" si="2710"/>
        <v>168.3</v>
      </c>
      <c r="Q5813" s="136">
        <f t="shared" si="2710"/>
        <v>164.35000000000002</v>
      </c>
      <c r="R5813" s="136">
        <f t="shared" si="2710"/>
        <v>159.80000000000001</v>
      </c>
      <c r="S5813" s="136">
        <f t="shared" si="2710"/>
        <v>145</v>
      </c>
      <c r="T5813" s="136">
        <f t="shared" si="2710"/>
        <v>149</v>
      </c>
      <c r="U5813" s="136">
        <f t="shared" si="2710"/>
        <v>155.89999999999998</v>
      </c>
      <c r="V5813" s="136">
        <f t="shared" si="2710"/>
        <v>177.95</v>
      </c>
      <c r="W5813" s="136">
        <f t="shared" si="2710"/>
        <v>182.85</v>
      </c>
      <c r="X5813" s="136">
        <f t="shared" si="2710"/>
        <v>163.25</v>
      </c>
      <c r="Y5813" s="436">
        <f>SUM(Y5767,Y5774,Y5781,Y5788,Y5795,Y5802,Y5809)</f>
        <v>172.35</v>
      </c>
      <c r="Z5813" s="136">
        <f t="shared" si="2710"/>
        <v>161.19999999999999</v>
      </c>
      <c r="AA5813" s="136">
        <f t="shared" si="2710"/>
        <v>161.94999999999999</v>
      </c>
      <c r="AB5813" s="522">
        <f t="shared" si="2710"/>
        <v>127.9</v>
      </c>
      <c r="AC5813" s="106">
        <f t="shared" si="2710"/>
        <v>3502.75</v>
      </c>
      <c r="AJ5813" s="926"/>
      <c r="AK5813" s="926"/>
      <c r="AL5813" s="926"/>
      <c r="AM5813" s="926"/>
    </row>
    <row r="5814" spans="1:40" s="181" customFormat="1" ht="16.5" thickBot="1" x14ac:dyDescent="0.3">
      <c r="A5814" s="3306"/>
      <c r="B5814" s="3307"/>
      <c r="C5814" s="126" t="s">
        <v>14</v>
      </c>
      <c r="D5814" s="114"/>
      <c r="E5814" s="524">
        <f>SUM(E5768,E5775,E5782,E5789,E5796,E5803)</f>
        <v>66.55</v>
      </c>
      <c r="F5814" s="329">
        <f t="shared" ref="F5814:AC5814" si="2711">SUM(F5768,F5775,F5782,F5789,F5796,F5803)</f>
        <v>58.3</v>
      </c>
      <c r="G5814" s="329">
        <f t="shared" si="2711"/>
        <v>57.900000000000006</v>
      </c>
      <c r="H5814" s="427">
        <f t="shared" si="2711"/>
        <v>56.75</v>
      </c>
      <c r="I5814" s="329">
        <f t="shared" si="2711"/>
        <v>60.099999999999994</v>
      </c>
      <c r="J5814" s="329">
        <f t="shared" si="2711"/>
        <v>60.6</v>
      </c>
      <c r="K5814" s="329">
        <f t="shared" si="2711"/>
        <v>68</v>
      </c>
      <c r="L5814" s="329">
        <f t="shared" si="2711"/>
        <v>64.599999999999994</v>
      </c>
      <c r="M5814" s="329">
        <f t="shared" si="2711"/>
        <v>62.6</v>
      </c>
      <c r="N5814" s="427">
        <f t="shared" si="2711"/>
        <v>57.5</v>
      </c>
      <c r="O5814" s="329">
        <f t="shared" si="2711"/>
        <v>61.05</v>
      </c>
      <c r="P5814" s="329">
        <f t="shared" si="2711"/>
        <v>59.9</v>
      </c>
      <c r="Q5814" s="329">
        <f t="shared" si="2711"/>
        <v>59.6</v>
      </c>
      <c r="R5814" s="329">
        <f t="shared" si="2711"/>
        <v>67.25</v>
      </c>
      <c r="S5814" s="329">
        <f t="shared" si="2711"/>
        <v>62.05</v>
      </c>
      <c r="T5814" s="329">
        <f t="shared" si="2711"/>
        <v>69.150000000000006</v>
      </c>
      <c r="U5814" s="329">
        <f t="shared" si="2711"/>
        <v>61.4</v>
      </c>
      <c r="V5814" s="329">
        <f t="shared" si="2711"/>
        <v>65.900000000000006</v>
      </c>
      <c r="W5814" s="329">
        <f t="shared" si="2711"/>
        <v>58.3</v>
      </c>
      <c r="X5814" s="329">
        <f t="shared" si="2711"/>
        <v>50.15</v>
      </c>
      <c r="Y5814" s="419">
        <f>SUM(Y5768,Y5775,Y5782,Y5789,Y5796,Y5803)</f>
        <v>60.650000000000006</v>
      </c>
      <c r="Z5814" s="329">
        <f t="shared" si="2711"/>
        <v>66.849999999999994</v>
      </c>
      <c r="AA5814" s="329">
        <f t="shared" si="2711"/>
        <v>77.75</v>
      </c>
      <c r="AB5814" s="525">
        <f t="shared" si="2711"/>
        <v>71</v>
      </c>
      <c r="AC5814" s="584">
        <f t="shared" si="2711"/>
        <v>1503.9</v>
      </c>
      <c r="AJ5814" s="926"/>
      <c r="AK5814" s="926"/>
      <c r="AL5814" s="926"/>
      <c r="AM5814" s="926"/>
    </row>
    <row r="5815" spans="1:40" s="181" customFormat="1" ht="15.75" customHeight="1" x14ac:dyDescent="0.25">
      <c r="A5815" s="3304" t="s">
        <v>33</v>
      </c>
      <c r="B5815" s="3308"/>
      <c r="C5815" s="121" t="s">
        <v>34</v>
      </c>
      <c r="D5815" s="113"/>
      <c r="E5815" s="139">
        <f t="shared" ref="E5815:AC5815" si="2712">100-(E5813/(E5731+E5738))*100</f>
        <v>-16.798029556650235</v>
      </c>
      <c r="F5815" s="137">
        <f t="shared" si="2712"/>
        <v>3.5960591133004982</v>
      </c>
      <c r="G5815" s="137">
        <f t="shared" si="2712"/>
        <v>-11.761229314420831</v>
      </c>
      <c r="H5815" s="425">
        <f t="shared" si="2712"/>
        <v>8.37438423645321</v>
      </c>
      <c r="I5815" s="137">
        <f t="shared" si="2712"/>
        <v>10.837438423645324</v>
      </c>
      <c r="J5815" s="137">
        <f t="shared" si="2712"/>
        <v>9.4594594594594668</v>
      </c>
      <c r="K5815" s="137">
        <f t="shared" si="2712"/>
        <v>7.6544021024967037</v>
      </c>
      <c r="L5815" s="137">
        <f t="shared" si="2712"/>
        <v>3.7551744529863953</v>
      </c>
      <c r="M5815" s="137">
        <f t="shared" si="2712"/>
        <v>-12.319316688567667</v>
      </c>
      <c r="N5815" s="425">
        <f t="shared" si="2712"/>
        <v>2.6611472501478488</v>
      </c>
      <c r="O5815" s="137">
        <f t="shared" si="2712"/>
        <v>-1.9810762862211675</v>
      </c>
      <c r="P5815" s="137">
        <f t="shared" si="2712"/>
        <v>0.4730928444707132</v>
      </c>
      <c r="Q5815" s="137">
        <f t="shared" si="2712"/>
        <v>-7.9829172141918718</v>
      </c>
      <c r="R5815" s="137">
        <f t="shared" si="2712"/>
        <v>-4.9934296977661035</v>
      </c>
      <c r="S5815" s="137">
        <f t="shared" si="2712"/>
        <v>-7.1692535107169135</v>
      </c>
      <c r="T5815" s="137">
        <f t="shared" si="2712"/>
        <v>-10.12564671101255</v>
      </c>
      <c r="U5815" s="137">
        <f t="shared" si="2712"/>
        <v>7.8060319337670165</v>
      </c>
      <c r="V5815" s="137">
        <f t="shared" si="2712"/>
        <v>12.29669788072944</v>
      </c>
      <c r="W5815" s="137">
        <f t="shared" si="2712"/>
        <v>1.6935483870967829</v>
      </c>
      <c r="X5815" s="137">
        <f t="shared" si="2712"/>
        <v>3.4594914251921978</v>
      </c>
      <c r="Y5815" s="425">
        <f>100-(Y5813/(Y5731+Y5738))*100</f>
        <v>-1.9219396806623195</v>
      </c>
      <c r="Z5815" s="137">
        <f t="shared" si="2712"/>
        <v>4.6717918391484261</v>
      </c>
      <c r="AA5815" s="137">
        <f t="shared" si="2712"/>
        <v>-6.4060446780551956</v>
      </c>
      <c r="AB5815" s="140">
        <f t="shared" si="2712"/>
        <v>-8.0236486486486456</v>
      </c>
      <c r="AC5815" s="1531">
        <f t="shared" si="2712"/>
        <v>-5.8559716628110436E-2</v>
      </c>
      <c r="AJ5815" s="926"/>
      <c r="AK5815" s="926"/>
      <c r="AL5815" s="926"/>
      <c r="AM5815" s="926"/>
    </row>
    <row r="5816" spans="1:40" s="181" customFormat="1" ht="16.5" thickBot="1" x14ac:dyDescent="0.3">
      <c r="A5816" s="3309"/>
      <c r="B5816" s="3310"/>
      <c r="C5816" s="126" t="s">
        <v>35</v>
      </c>
      <c r="D5816" s="114"/>
      <c r="E5816" s="529">
        <f t="shared" ref="E5816:AC5816" si="2713">100-(E5814/(E5732+E5739))*100</f>
        <v>-136.83274021352312</v>
      </c>
      <c r="F5816" s="530">
        <f t="shared" si="2713"/>
        <v>-107.47330960854092</v>
      </c>
      <c r="G5816" s="530">
        <f t="shared" si="2713"/>
        <v>-147.43589743589749</v>
      </c>
      <c r="H5816" s="430">
        <f t="shared" si="2713"/>
        <v>-101.95729537366546</v>
      </c>
      <c r="I5816" s="530">
        <f t="shared" si="2713"/>
        <v>-113.87900355871886</v>
      </c>
      <c r="J5816" s="530">
        <f t="shared" si="2713"/>
        <v>-85.321100917431181</v>
      </c>
      <c r="K5816" s="530">
        <f t="shared" si="2713"/>
        <v>-61.520190023752974</v>
      </c>
      <c r="L5816" s="530">
        <f t="shared" si="2713"/>
        <v>-38.03418803418802</v>
      </c>
      <c r="M5816" s="530">
        <f t="shared" si="2713"/>
        <v>-48.693586698337299</v>
      </c>
      <c r="N5816" s="430">
        <f t="shared" si="2713"/>
        <v>-22.863247863247864</v>
      </c>
      <c r="O5816" s="530">
        <f t="shared" si="2713"/>
        <v>-30.448717948717956</v>
      </c>
      <c r="P5816" s="530">
        <f t="shared" si="2713"/>
        <v>-27.991452991453002</v>
      </c>
      <c r="Q5816" s="530">
        <f t="shared" si="2713"/>
        <v>-41.567695961995241</v>
      </c>
      <c r="R5816" s="530">
        <f t="shared" si="2713"/>
        <v>-59.73871733966746</v>
      </c>
      <c r="S5816" s="530">
        <f t="shared" si="2713"/>
        <v>-65.909090909090907</v>
      </c>
      <c r="T5816" s="530">
        <f t="shared" si="2713"/>
        <v>-84.893048128342258</v>
      </c>
      <c r="U5816" s="530">
        <f t="shared" si="2713"/>
        <v>-31.196581196581207</v>
      </c>
      <c r="V5816" s="530">
        <f t="shared" si="2713"/>
        <v>-17.468805704099836</v>
      </c>
      <c r="W5816" s="530">
        <f t="shared" si="2713"/>
        <v>-13.424124513618679</v>
      </c>
      <c r="X5816" s="530">
        <f t="shared" si="2713"/>
        <v>-7.1581196581196593</v>
      </c>
      <c r="Y5816" s="430">
        <f>100-(Y5814/(Y5732+Y5739))*100</f>
        <v>-29.594017094017119</v>
      </c>
      <c r="Z5816" s="530">
        <f t="shared" si="2713"/>
        <v>-42.841880341880341</v>
      </c>
      <c r="AA5816" s="530">
        <f t="shared" si="2713"/>
        <v>-84.679334916864605</v>
      </c>
      <c r="AB5816" s="531">
        <f t="shared" si="2713"/>
        <v>-117.12538226299691</v>
      </c>
      <c r="AC5816" s="1532">
        <f t="shared" si="2713"/>
        <v>-55.297397769516778</v>
      </c>
      <c r="AJ5816" s="926"/>
      <c r="AK5816" s="926"/>
      <c r="AL5816" s="926"/>
      <c r="AM5816" s="926"/>
    </row>
    <row r="5817" spans="1:40" s="181" customFormat="1" x14ac:dyDescent="0.25">
      <c r="A5817" s="3311"/>
      <c r="B5817" s="3312"/>
      <c r="C5817" s="807"/>
      <c r="D5817" s="453" t="s">
        <v>111</v>
      </c>
      <c r="E5817" s="986">
        <f>(E5733+E5740-E5769-E5776-E5783-E5790-E5797-E5804)/(E5733+E5740)</f>
        <v>0</v>
      </c>
      <c r="F5817" s="986">
        <f t="shared" ref="F5817:AC5817" si="2714">(F5733+F5740-F5769-F5776-F5783-F5790-F5797-F5804)/(F5733+F5740)</f>
        <v>0</v>
      </c>
      <c r="G5817" s="986">
        <f>(G5733+G5740-G5769-G5776-G5783-G5790-G5797-G5804)/(G5733+G5740)</f>
        <v>-0.2</v>
      </c>
      <c r="H5817" s="987">
        <f t="shared" si="2714"/>
        <v>0</v>
      </c>
      <c r="I5817" s="986">
        <f t="shared" si="2714"/>
        <v>0</v>
      </c>
      <c r="J5817" s="986">
        <f t="shared" si="2714"/>
        <v>-0.14285714285714285</v>
      </c>
      <c r="K5817" s="986">
        <f>(K5733+K5740-K5769-K5776-K5783-K5790-K5797-K5804)/(K5733+K5740)</f>
        <v>0</v>
      </c>
      <c r="L5817" s="986">
        <f t="shared" si="2714"/>
        <v>-0.1</v>
      </c>
      <c r="M5817" s="986">
        <f t="shared" si="2714"/>
        <v>-0.1111111111111111</v>
      </c>
      <c r="N5817" s="987">
        <f t="shared" si="2714"/>
        <v>0</v>
      </c>
      <c r="O5817" s="986">
        <f t="shared" si="2714"/>
        <v>0</v>
      </c>
      <c r="P5817" s="986">
        <f t="shared" si="2714"/>
        <v>0.1</v>
      </c>
      <c r="Q5817" s="986">
        <f t="shared" si="2714"/>
        <v>0</v>
      </c>
      <c r="R5817" s="986">
        <f t="shared" si="2714"/>
        <v>0</v>
      </c>
      <c r="S5817" s="986">
        <f t="shared" si="2714"/>
        <v>0</v>
      </c>
      <c r="T5817" s="986">
        <f t="shared" si="2714"/>
        <v>0</v>
      </c>
      <c r="U5817" s="986">
        <f t="shared" si="2714"/>
        <v>0</v>
      </c>
      <c r="V5817" s="986">
        <f t="shared" si="2714"/>
        <v>-8.3333333333333329E-2</v>
      </c>
      <c r="W5817" s="986">
        <f t="shared" si="2714"/>
        <v>-9.0909090909090912E-2</v>
      </c>
      <c r="X5817" s="986">
        <f t="shared" si="2714"/>
        <v>0</v>
      </c>
      <c r="Y5817" s="987">
        <f>(Y5733+Y5740-Y5769-Y5776-Y5783-Y5790-Y5797-Y5804)/(Y5733+Y5740)</f>
        <v>-0.1</v>
      </c>
      <c r="Z5817" s="986">
        <f t="shared" si="2714"/>
        <v>-0.1</v>
      </c>
      <c r="AA5817" s="986">
        <f t="shared" si="2714"/>
        <v>0</v>
      </c>
      <c r="AB5817" s="988">
        <f t="shared" si="2714"/>
        <v>-0.14285714285714285</v>
      </c>
      <c r="AC5817" s="457">
        <f t="shared" si="2714"/>
        <v>-3.8647342995169101E-2</v>
      </c>
      <c r="AJ5817" s="926"/>
      <c r="AK5817" s="926"/>
      <c r="AL5817" s="926"/>
      <c r="AM5817" s="926"/>
    </row>
    <row r="5818" spans="1:40" s="181" customFormat="1" ht="16.5" customHeight="1" thickBot="1" x14ac:dyDescent="0.3">
      <c r="A5818" s="3313"/>
      <c r="B5818" s="3314"/>
      <c r="C5818" s="632"/>
      <c r="D5818" s="141" t="s">
        <v>787</v>
      </c>
      <c r="E5818" s="458">
        <f>(E5737+E5744-E5773-E5780-E5787-E5794-E5801-E5808)/(E5737+E5744)</f>
        <v>-0.30177574677229535</v>
      </c>
      <c r="F5818" s="458">
        <f t="shared" ref="F5818:AC5818" si="2715">(F5737+F5744-F5773-F5780-F5787-F5794-F5801-F5808)/(F5737+F5744)</f>
        <v>-9.1655731036622543E-2</v>
      </c>
      <c r="G5818" s="458">
        <f>(G5737+G5744-G5773-G5780-G5787-G5794-G5801-G5808)/(G5737+G5744)</f>
        <v>-0.27407735655047055</v>
      </c>
      <c r="H5818" s="459">
        <f t="shared" si="2715"/>
        <v>-4.4069811555308765E-2</v>
      </c>
      <c r="I5818" s="458">
        <f t="shared" si="2715"/>
        <v>-3.9664204576007903E-2</v>
      </c>
      <c r="J5818" s="458">
        <f t="shared" si="2715"/>
        <v>-1.1938877811755311E-2</v>
      </c>
      <c r="K5818" s="458">
        <f t="shared" si="2715"/>
        <v>3.0145071453804464E-3</v>
      </c>
      <c r="L5818" s="458">
        <f t="shared" si="2715"/>
        <v>-8.1788720771804966E-3</v>
      </c>
      <c r="M5818" s="458">
        <f t="shared" si="2715"/>
        <v>-0.16506283213072381</v>
      </c>
      <c r="N5818" s="459">
        <f t="shared" si="2715"/>
        <v>-3.6510267578717197E-3</v>
      </c>
      <c r="O5818" s="458">
        <f t="shared" si="2715"/>
        <v>-5.4824183908277133E-2</v>
      </c>
      <c r="P5818" s="458">
        <f t="shared" si="2715"/>
        <v>-3.0885223319698413E-2</v>
      </c>
      <c r="Q5818" s="458">
        <f t="shared" si="2715"/>
        <v>-0.12295114805565895</v>
      </c>
      <c r="R5818" s="458">
        <f t="shared" si="2715"/>
        <v>-0.11209142592649625</v>
      </c>
      <c r="S5818" s="458">
        <f t="shared" si="2715"/>
        <v>-0.13800495806395344</v>
      </c>
      <c r="T5818" s="458">
        <f t="shared" si="2715"/>
        <v>-0.18390091672851963</v>
      </c>
      <c r="U5818" s="458">
        <f t="shared" si="2715"/>
        <v>3.3350572657406229E-2</v>
      </c>
      <c r="V5818" s="458">
        <f t="shared" si="2715"/>
        <v>8.7627765141723171E-2</v>
      </c>
      <c r="W5818" s="458">
        <f t="shared" si="2715"/>
        <v>-1.1267031382865058E-2</v>
      </c>
      <c r="X5818" s="458">
        <f t="shared" si="2715"/>
        <v>7.7768052365594963E-3</v>
      </c>
      <c r="Y5818" s="459">
        <f>(Y5737+Y5744-Y5773-Y5780-Y5787-Y5794-Y5801-Y5808)/(Y5737+Y5744)</f>
        <v>8.7627765141723171E-2</v>
      </c>
      <c r="Z5818" s="458">
        <f t="shared" si="2715"/>
        <v>-8.5438193835876055E-3</v>
      </c>
      <c r="AA5818" s="458">
        <f t="shared" si="2715"/>
        <v>-0.14957729108680645</v>
      </c>
      <c r="AB5818" s="460">
        <f t="shared" si="2715"/>
        <v>-0.20435347018403879</v>
      </c>
      <c r="AC5818" s="461">
        <f t="shared" si="2715"/>
        <v>-5.7223645235829172E-2</v>
      </c>
      <c r="AJ5818" s="333"/>
      <c r="AK5818" s="333"/>
      <c r="AL5818" s="333"/>
      <c r="AM5818" s="333"/>
      <c r="AN5818" s="852"/>
    </row>
    <row r="5819" spans="1:40" s="181" customFormat="1" ht="16.5" thickBot="1" x14ac:dyDescent="0.3">
      <c r="A5819" s="217"/>
      <c r="B5819" s="333"/>
      <c r="C5819" s="333"/>
      <c r="D5819" s="217"/>
      <c r="E5819" s="217"/>
      <c r="F5819" s="217"/>
      <c r="G5819" s="217"/>
      <c r="H5819" s="217"/>
      <c r="I5819" s="217"/>
      <c r="J5819" s="217"/>
      <c r="K5819" s="217"/>
      <c r="L5819" s="217"/>
      <c r="M5819" s="217"/>
      <c r="N5819" s="217"/>
      <c r="O5819" s="217"/>
      <c r="P5819" s="217"/>
      <c r="Q5819" s="217"/>
      <c r="R5819" s="217"/>
      <c r="S5819" s="217"/>
      <c r="T5819" s="217"/>
      <c r="U5819" s="217"/>
      <c r="V5819" s="217"/>
      <c r="W5819" s="217"/>
      <c r="X5819" s="217"/>
      <c r="Y5819" s="217"/>
      <c r="Z5819" s="217"/>
      <c r="AA5819" s="217"/>
      <c r="AB5819" s="217"/>
      <c r="AC5819" s="217"/>
      <c r="AJ5819" s="951"/>
      <c r="AK5819" s="951"/>
      <c r="AL5819" s="951"/>
      <c r="AM5819" s="951"/>
      <c r="AN5819" s="852"/>
    </row>
    <row r="5820" spans="1:40" s="181" customFormat="1" ht="16.5" thickBot="1" x14ac:dyDescent="0.3">
      <c r="A5820" s="3348" t="s">
        <v>801</v>
      </c>
      <c r="B5820" s="3434"/>
      <c r="C5820" s="165"/>
      <c r="D5820" s="1504">
        <v>0</v>
      </c>
      <c r="E5820" s="1505">
        <v>1</v>
      </c>
      <c r="F5820" s="1506">
        <v>2</v>
      </c>
      <c r="G5820" s="1506">
        <v>3</v>
      </c>
      <c r="H5820" s="1507">
        <v>4</v>
      </c>
      <c r="I5820" s="1506">
        <v>5</v>
      </c>
      <c r="J5820" s="1506">
        <v>6</v>
      </c>
      <c r="K5820" s="1506">
        <v>7</v>
      </c>
      <c r="L5820" s="1506">
        <v>8</v>
      </c>
      <c r="M5820" s="1506">
        <v>9</v>
      </c>
      <c r="N5820" s="1507">
        <v>10</v>
      </c>
      <c r="O5820" s="1506">
        <v>11</v>
      </c>
      <c r="P5820" s="1506">
        <v>12</v>
      </c>
      <c r="Q5820" s="1506">
        <v>13</v>
      </c>
      <c r="R5820" s="1506">
        <v>14</v>
      </c>
      <c r="S5820" s="1506">
        <v>15</v>
      </c>
      <c r="T5820" s="1506">
        <v>16</v>
      </c>
      <c r="U5820" s="1506">
        <v>17</v>
      </c>
      <c r="V5820" s="1506">
        <v>18</v>
      </c>
      <c r="W5820" s="1506">
        <v>19</v>
      </c>
      <c r="X5820" s="1506">
        <v>20</v>
      </c>
      <c r="Y5820" s="1507">
        <v>21</v>
      </c>
      <c r="Z5820" s="1506">
        <v>22</v>
      </c>
      <c r="AA5820" s="1506">
        <v>23</v>
      </c>
      <c r="AB5820" s="1506">
        <v>24</v>
      </c>
      <c r="AC5820" s="217"/>
      <c r="AJ5820" s="951"/>
      <c r="AK5820" s="951"/>
      <c r="AL5820" s="951"/>
      <c r="AM5820" s="951"/>
      <c r="AN5820" s="852"/>
    </row>
    <row r="5821" spans="1:40" s="181" customFormat="1" ht="16.5" thickBot="1" x14ac:dyDescent="0.3">
      <c r="A5821" s="690" t="s">
        <v>10</v>
      </c>
      <c r="B5821" s="396"/>
      <c r="C5821" s="691"/>
      <c r="D5821" s="1517"/>
      <c r="E5821" s="1195">
        <v>4</v>
      </c>
      <c r="F5821" s="396">
        <v>4</v>
      </c>
      <c r="G5821" s="396">
        <v>4</v>
      </c>
      <c r="H5821" s="668">
        <v>4</v>
      </c>
      <c r="I5821" s="396">
        <v>4</v>
      </c>
      <c r="J5821" s="396">
        <v>4</v>
      </c>
      <c r="K5821" s="396">
        <v>4</v>
      </c>
      <c r="L5821" s="396">
        <v>4</v>
      </c>
      <c r="M5821" s="396">
        <v>4</v>
      </c>
      <c r="N5821" s="668">
        <v>4</v>
      </c>
      <c r="O5821" s="396">
        <v>4</v>
      </c>
      <c r="P5821" s="396">
        <v>4</v>
      </c>
      <c r="Q5821" s="396">
        <v>4</v>
      </c>
      <c r="R5821" s="396">
        <v>4</v>
      </c>
      <c r="S5821" s="396">
        <v>4</v>
      </c>
      <c r="T5821" s="396">
        <v>4</v>
      </c>
      <c r="U5821" s="396">
        <v>4</v>
      </c>
      <c r="V5821" s="396">
        <v>4</v>
      </c>
      <c r="W5821" s="396">
        <v>4</v>
      </c>
      <c r="X5821" s="396">
        <v>4</v>
      </c>
      <c r="Y5821" s="668">
        <v>4</v>
      </c>
      <c r="Z5821" s="396">
        <v>4</v>
      </c>
      <c r="AA5821" s="396">
        <v>4</v>
      </c>
      <c r="AB5821" s="471">
        <v>4</v>
      </c>
      <c r="AC5821" s="1534"/>
      <c r="AJ5821" s="951"/>
      <c r="AK5821" s="951"/>
      <c r="AL5821" s="849"/>
      <c r="AM5821" s="951"/>
      <c r="AN5821" s="852"/>
    </row>
    <row r="5822" spans="1:40" s="181" customFormat="1" x14ac:dyDescent="0.25">
      <c r="A5822" s="3354" t="s">
        <v>802</v>
      </c>
      <c r="B5822" s="3401" t="s">
        <v>12</v>
      </c>
      <c r="C5822" s="129" t="s">
        <v>13</v>
      </c>
      <c r="D5822" s="285" t="s">
        <v>54</v>
      </c>
      <c r="E5822" s="307">
        <v>242</v>
      </c>
      <c r="F5822" s="71">
        <v>206</v>
      </c>
      <c r="G5822" s="71">
        <v>203</v>
      </c>
      <c r="H5822" s="414">
        <v>235</v>
      </c>
      <c r="I5822" s="71">
        <v>250</v>
      </c>
      <c r="J5822" s="71">
        <v>306</v>
      </c>
      <c r="K5822" s="71">
        <v>326</v>
      </c>
      <c r="L5822" s="71">
        <v>340</v>
      </c>
      <c r="M5822" s="71">
        <v>427</v>
      </c>
      <c r="N5822" s="414">
        <v>404</v>
      </c>
      <c r="O5822" s="71">
        <v>383</v>
      </c>
      <c r="P5822" s="71">
        <v>373</v>
      </c>
      <c r="Q5822" s="71">
        <v>331</v>
      </c>
      <c r="R5822" s="71">
        <v>322</v>
      </c>
      <c r="S5822" s="71">
        <v>319</v>
      </c>
      <c r="T5822" s="71">
        <v>316</v>
      </c>
      <c r="U5822" s="71">
        <v>348</v>
      </c>
      <c r="V5822" s="71">
        <v>402</v>
      </c>
      <c r="W5822" s="71">
        <v>378</v>
      </c>
      <c r="X5822" s="71">
        <v>350</v>
      </c>
      <c r="Y5822" s="414">
        <v>348</v>
      </c>
      <c r="Z5822" s="71">
        <v>343</v>
      </c>
      <c r="AA5822" s="71">
        <v>302</v>
      </c>
      <c r="AB5822" s="403">
        <v>260</v>
      </c>
      <c r="AC5822" s="106">
        <f>SUM(E5822:AB5822)</f>
        <v>7714</v>
      </c>
      <c r="AD5822" s="307">
        <v>6300</v>
      </c>
      <c r="AE5822" s="71">
        <v>100</v>
      </c>
      <c r="AF5822" s="72">
        <v>120</v>
      </c>
      <c r="AJ5822" s="951"/>
      <c r="AK5822" s="951"/>
      <c r="AL5822" s="849"/>
      <c r="AM5822" s="951"/>
      <c r="AN5822" s="852"/>
    </row>
    <row r="5823" spans="1:40" s="181" customFormat="1" x14ac:dyDescent="0.25">
      <c r="A5823" s="3355"/>
      <c r="B5823" s="3399"/>
      <c r="C5823" s="130" t="s">
        <v>14</v>
      </c>
      <c r="D5823" s="132" t="s">
        <v>54</v>
      </c>
      <c r="E5823" s="308">
        <v>142</v>
      </c>
      <c r="F5823" s="309">
        <v>127</v>
      </c>
      <c r="G5823" s="309">
        <v>125</v>
      </c>
      <c r="H5823" s="415">
        <v>120</v>
      </c>
      <c r="I5823" s="309">
        <v>126</v>
      </c>
      <c r="J5823" s="309">
        <v>139</v>
      </c>
      <c r="K5823" s="309">
        <v>125</v>
      </c>
      <c r="L5823" s="309">
        <v>143</v>
      </c>
      <c r="M5823" s="309">
        <v>143</v>
      </c>
      <c r="N5823" s="415">
        <v>145</v>
      </c>
      <c r="O5823" s="309">
        <v>150</v>
      </c>
      <c r="P5823" s="309">
        <v>170</v>
      </c>
      <c r="Q5823" s="309">
        <v>156</v>
      </c>
      <c r="R5823" s="309">
        <v>163</v>
      </c>
      <c r="S5823" s="309">
        <v>156</v>
      </c>
      <c r="T5823" s="309">
        <v>200</v>
      </c>
      <c r="U5823" s="309">
        <v>148</v>
      </c>
      <c r="V5823" s="309">
        <v>156</v>
      </c>
      <c r="W5823" s="309">
        <v>145</v>
      </c>
      <c r="X5823" s="309">
        <v>146</v>
      </c>
      <c r="Y5823" s="415">
        <v>146</v>
      </c>
      <c r="Z5823" s="309">
        <v>145</v>
      </c>
      <c r="AA5823" s="309">
        <v>144</v>
      </c>
      <c r="AB5823" s="404">
        <v>140</v>
      </c>
      <c r="AC5823" s="107">
        <f>SUM(E5823:AB5823)</f>
        <v>3500</v>
      </c>
      <c r="AD5823" s="81"/>
      <c r="AE5823" s="155"/>
      <c r="AF5823" s="74"/>
      <c r="AJ5823" s="951"/>
      <c r="AK5823" s="951"/>
      <c r="AL5823" s="849"/>
      <c r="AM5823" s="951"/>
      <c r="AN5823" s="852"/>
    </row>
    <row r="5824" spans="1:40" s="181" customFormat="1" x14ac:dyDescent="0.25">
      <c r="A5824" s="3355"/>
      <c r="B5824" s="3399"/>
      <c r="C5824" s="130" t="s">
        <v>15</v>
      </c>
      <c r="D5824" s="132" t="s">
        <v>54</v>
      </c>
      <c r="E5824" s="327">
        <v>15</v>
      </c>
      <c r="F5824" s="328">
        <v>13</v>
      </c>
      <c r="G5824" s="328">
        <v>13</v>
      </c>
      <c r="H5824" s="420">
        <v>15</v>
      </c>
      <c r="I5824" s="328">
        <v>15</v>
      </c>
      <c r="J5824" s="328">
        <v>19</v>
      </c>
      <c r="K5824" s="328">
        <v>20</v>
      </c>
      <c r="L5824" s="328">
        <v>20</v>
      </c>
      <c r="M5824" s="328">
        <v>26</v>
      </c>
      <c r="N5824" s="420">
        <v>24</v>
      </c>
      <c r="O5824" s="328">
        <v>23</v>
      </c>
      <c r="P5824" s="328">
        <v>22</v>
      </c>
      <c r="Q5824" s="328">
        <v>19</v>
      </c>
      <c r="R5824" s="328">
        <v>20</v>
      </c>
      <c r="S5824" s="328">
        <v>19</v>
      </c>
      <c r="T5824" s="328">
        <v>20</v>
      </c>
      <c r="U5824" s="328">
        <v>21</v>
      </c>
      <c r="V5824" s="328">
        <v>25</v>
      </c>
      <c r="W5824" s="328">
        <v>22</v>
      </c>
      <c r="X5824" s="328">
        <v>22</v>
      </c>
      <c r="Y5824" s="420">
        <v>21</v>
      </c>
      <c r="Z5824" s="328">
        <v>21</v>
      </c>
      <c r="AA5824" s="328">
        <v>19</v>
      </c>
      <c r="AB5824" s="1552">
        <v>17</v>
      </c>
      <c r="AC5824" s="107">
        <f>AVERAGE(E5824:AB5824)</f>
        <v>19.625</v>
      </c>
      <c r="AD5824" s="76">
        <f>SQRT(MIN((E5822*E5822+E5823*E5823),(F5822*F5822+F5823*F5823),(G5822*G5822+G5823*G5823),(H5822*H5822+H5823*H5823),(I5822*I5822+I5823*I5823),(J5822*J5822+J5823*J5823),(K5822*K5822+K5823*K5823),(L5822*L5822+L5823*L5823),(M5822*M5822+M5823*M5823),(N5822*N5822+N5823*N5823),(O5822*O5822+O5823*O5823),(P5822*P5822+P5823*P5823),(R5822*R5822+R5823*R5823),(S5822*S5822+S5823*S5823),(T5822*T5822+T5823*T5823),(U5822*U5822+U5823*U5823),(V5822*V5822+V5823*V5823),(W5822*W5822+W5823*W5823),(X5822*X5822+X5823*X5823),(V5822*V5822+V5823*V5823),(Z5822*Z5822+Z5823*Z5823),(AA5822*AA5822+AA5823*AA5823),(AB5822*AB5822+AB5823*AB5823)))/AD5822</f>
        <v>3.7841083412771835E-2</v>
      </c>
      <c r="AE5824" s="76">
        <f>SQRT(MAX((E5822*E5822+E5823*E5823),(F5822*F5822+F5823*F5823),(G5822*G5822+G5823*G5823),(H5822*H5822+H5823*H5823),(I5822*I5822+I5823*I5823),(J5822*J5822+J5823*J5823),(K5822*K5822+K5823*K5823),(L5822*L5822+L5823*L5823),(M5822*M5822+M5823*M5823),(N5822*N5822+N5823*N5823),(O5822*O5822+O5823*O5823),(P5822*P5822+P5823*P5823),(R5822*R5822+R5823*R5823),(S5822*S5822+S5823*S5823),(T5822*T5822+T5823*T5823),(U5822*U5822+U5823*U5823),(V5822*V5822+V5823*V5823),(W5822*W5822+W5823*W5823),(X5822*X5822+X5823*X5823),(V5822*V5822+V5823*V5823),(Z5822*Z5822+Z5823*Z5823),(AA5822*AA5822+AA5823*AA5823),(AB5822*AB5822+AB5823*AB5823)))/AD5822</f>
        <v>7.147758459490143E-2</v>
      </c>
      <c r="AF5824" s="77"/>
      <c r="AJ5824" s="951"/>
      <c r="AK5824" s="951"/>
      <c r="AL5824" s="849"/>
      <c r="AM5824" s="951"/>
      <c r="AN5824" s="852"/>
    </row>
    <row r="5825" spans="1:40" s="181" customFormat="1" ht="16.5" thickBot="1" x14ac:dyDescent="0.3">
      <c r="A5825" s="3321"/>
      <c r="B5825" s="3323"/>
      <c r="C5825" s="130" t="s">
        <v>17</v>
      </c>
      <c r="D5825" s="132"/>
      <c r="E5825" s="314">
        <f t="shared" ref="E5825:AB5825" si="2716">E5823/E5822</f>
        <v>0.58677685950413228</v>
      </c>
      <c r="F5825" s="315">
        <f t="shared" si="2716"/>
        <v>0.61650485436893199</v>
      </c>
      <c r="G5825" s="315">
        <f t="shared" si="2716"/>
        <v>0.61576354679802958</v>
      </c>
      <c r="H5825" s="417">
        <f t="shared" si="2716"/>
        <v>0.51063829787234039</v>
      </c>
      <c r="I5825" s="315">
        <f t="shared" si="2716"/>
        <v>0.504</v>
      </c>
      <c r="J5825" s="315">
        <f t="shared" si="2716"/>
        <v>0.45424836601307189</v>
      </c>
      <c r="K5825" s="315">
        <f t="shared" si="2716"/>
        <v>0.3834355828220859</v>
      </c>
      <c r="L5825" s="315">
        <f t="shared" si="2716"/>
        <v>0.42058823529411765</v>
      </c>
      <c r="M5825" s="315">
        <f t="shared" si="2716"/>
        <v>0.33489461358313816</v>
      </c>
      <c r="N5825" s="417">
        <f t="shared" si="2716"/>
        <v>0.3589108910891089</v>
      </c>
      <c r="O5825" s="315">
        <f t="shared" si="2716"/>
        <v>0.391644908616188</v>
      </c>
      <c r="P5825" s="315">
        <f t="shared" si="2716"/>
        <v>0.45576407506702415</v>
      </c>
      <c r="Q5825" s="315">
        <f t="shared" si="2716"/>
        <v>0.47129909365558914</v>
      </c>
      <c r="R5825" s="315">
        <f t="shared" si="2716"/>
        <v>0.50621118012422361</v>
      </c>
      <c r="S5825" s="315">
        <f t="shared" si="2716"/>
        <v>0.4890282131661442</v>
      </c>
      <c r="T5825" s="315">
        <f t="shared" si="2716"/>
        <v>0.63291139240506333</v>
      </c>
      <c r="U5825" s="315">
        <f t="shared" si="2716"/>
        <v>0.42528735632183906</v>
      </c>
      <c r="V5825" s="315">
        <f t="shared" si="2716"/>
        <v>0.38805970149253732</v>
      </c>
      <c r="W5825" s="315">
        <f t="shared" si="2716"/>
        <v>0.3835978835978836</v>
      </c>
      <c r="X5825" s="315">
        <f t="shared" si="2716"/>
        <v>0.41714285714285715</v>
      </c>
      <c r="Y5825" s="417">
        <f>Y5823/Y5822</f>
        <v>0.41954022988505746</v>
      </c>
      <c r="Z5825" s="315">
        <f t="shared" si="2716"/>
        <v>0.42274052478134111</v>
      </c>
      <c r="AA5825" s="315">
        <f t="shared" si="2716"/>
        <v>0.47682119205298013</v>
      </c>
      <c r="AB5825" s="337">
        <f t="shared" si="2716"/>
        <v>0.53846153846153844</v>
      </c>
      <c r="AC5825" s="481">
        <f>MAX(E5825:AB5825)</f>
        <v>0.63291139240506333</v>
      </c>
      <c r="AD5825" s="81"/>
      <c r="AE5825" s="155"/>
      <c r="AF5825" s="74"/>
      <c r="AJ5825" s="951"/>
      <c r="AK5825" s="951"/>
      <c r="AL5825" s="849"/>
      <c r="AM5825" s="951"/>
      <c r="AN5825" s="852"/>
    </row>
    <row r="5826" spans="1:40" s="181" customFormat="1" ht="16.5" hidden="1" thickBot="1" x14ac:dyDescent="0.3">
      <c r="A5826" s="2176"/>
      <c r="B5826" s="1868"/>
      <c r="C5826" s="1068" t="s">
        <v>18</v>
      </c>
      <c r="D5826" s="132"/>
      <c r="E5826" s="81"/>
      <c r="F5826" s="155"/>
      <c r="G5826" s="155"/>
      <c r="H5826" s="412"/>
      <c r="I5826" s="155"/>
      <c r="J5826" s="155"/>
      <c r="K5826" s="155"/>
      <c r="L5826" s="155"/>
      <c r="M5826" s="155"/>
      <c r="N5826" s="412"/>
      <c r="O5826" s="155"/>
      <c r="P5826" s="155"/>
      <c r="Q5826" s="155"/>
      <c r="R5826" s="155"/>
      <c r="S5826" s="155"/>
      <c r="T5826" s="155"/>
      <c r="U5826" s="155"/>
      <c r="V5826" s="155"/>
      <c r="W5826" s="155"/>
      <c r="X5826" s="155"/>
      <c r="Y5826" s="412"/>
      <c r="Z5826" s="155"/>
      <c r="AA5826" s="155"/>
      <c r="AB5826" s="317"/>
      <c r="AC5826" s="108"/>
      <c r="AD5826" s="81"/>
      <c r="AE5826" s="155"/>
      <c r="AF5826" s="74"/>
      <c r="AJ5826" s="951"/>
      <c r="AK5826" s="951"/>
      <c r="AL5826" s="849"/>
      <c r="AM5826" s="951"/>
      <c r="AN5826" s="852"/>
    </row>
    <row r="5827" spans="1:40" s="181" customFormat="1" ht="16.5" hidden="1" thickBot="1" x14ac:dyDescent="0.3">
      <c r="A5827" s="2176"/>
      <c r="B5827" s="1868"/>
      <c r="C5827" s="1068" t="s">
        <v>19</v>
      </c>
      <c r="D5827" s="132"/>
      <c r="E5827" s="81"/>
      <c r="F5827" s="155"/>
      <c r="G5827" s="155"/>
      <c r="H5827" s="412"/>
      <c r="I5827" s="155"/>
      <c r="J5827" s="155"/>
      <c r="K5827" s="155"/>
      <c r="L5827" s="155"/>
      <c r="M5827" s="155"/>
      <c r="N5827" s="412"/>
      <c r="O5827" s="155"/>
      <c r="P5827" s="155"/>
      <c r="Q5827" s="155"/>
      <c r="R5827" s="155"/>
      <c r="S5827" s="155"/>
      <c r="T5827" s="155"/>
      <c r="U5827" s="155"/>
      <c r="V5827" s="155"/>
      <c r="W5827" s="155"/>
      <c r="X5827" s="155"/>
      <c r="Y5827" s="412"/>
      <c r="Z5827" s="155"/>
      <c r="AA5827" s="155"/>
      <c r="AB5827" s="317"/>
      <c r="AC5827" s="108"/>
      <c r="AD5827" s="81"/>
      <c r="AE5827" s="155"/>
      <c r="AF5827" s="74"/>
      <c r="AJ5827" s="951"/>
      <c r="AK5827" s="951"/>
      <c r="AL5827" s="849"/>
      <c r="AM5827" s="951"/>
      <c r="AN5827" s="852"/>
    </row>
    <row r="5828" spans="1:40" s="181" customFormat="1" ht="16.5" hidden="1" thickBot="1" x14ac:dyDescent="0.3">
      <c r="A5828" s="2210"/>
      <c r="B5828" s="3053" t="s">
        <v>42</v>
      </c>
      <c r="C5828" s="3050"/>
      <c r="D5828" s="114"/>
      <c r="E5828" s="178">
        <f>SQRT(E5822*E5822+E5823*E5823)/E5841/1.73</f>
        <v>15.402461612816811</v>
      </c>
      <c r="F5828" s="179">
        <f t="shared" ref="F5828:AB5828" si="2717">SQRT(F5822*F5822+F5823*F5823)/F5841/1.73</f>
        <v>13.335137020497509</v>
      </c>
      <c r="G5828" s="179">
        <f t="shared" si="2717"/>
        <v>13.161679971979538</v>
      </c>
      <c r="H5828" s="419">
        <f t="shared" si="2717"/>
        <v>14.595541446423942</v>
      </c>
      <c r="I5828" s="179">
        <f t="shared" si="2717"/>
        <v>15.382598495393161</v>
      </c>
      <c r="J5828" s="179">
        <f t="shared" si="2717"/>
        <v>18.502106333669282</v>
      </c>
      <c r="K5828" s="179">
        <f t="shared" si="2717"/>
        <v>19.257337790774617</v>
      </c>
      <c r="L5828" s="179">
        <f t="shared" si="2717"/>
        <v>20.05710782883374</v>
      </c>
      <c r="M5828" s="179">
        <f t="shared" si="2717"/>
        <v>24.719287197485798</v>
      </c>
      <c r="N5828" s="419">
        <f t="shared" si="2717"/>
        <v>23.517685501966593</v>
      </c>
      <c r="O5828" s="179">
        <f t="shared" si="2717"/>
        <v>22.493910940505849</v>
      </c>
      <c r="P5828" s="179">
        <f t="shared" si="2717"/>
        <v>22.290137819645615</v>
      </c>
      <c r="Q5828" s="179">
        <f t="shared" si="2717"/>
        <v>19.860478712046426</v>
      </c>
      <c r="R5828" s="179">
        <f t="shared" si="2717"/>
        <v>19.643697946149697</v>
      </c>
      <c r="S5828" s="179">
        <f t="shared" si="2717"/>
        <v>19.291439978421078</v>
      </c>
      <c r="T5828" s="179">
        <f t="shared" si="2717"/>
        <v>20.354944922125515</v>
      </c>
      <c r="U5828" s="179">
        <f t="shared" si="2717"/>
        <v>20.563678192570471</v>
      </c>
      <c r="V5828" s="179">
        <f t="shared" si="2717"/>
        <v>23.426029304399517</v>
      </c>
      <c r="W5828" s="179">
        <f t="shared" si="2717"/>
        <v>22.035899371600195</v>
      </c>
      <c r="X5828" s="179">
        <f t="shared" si="2717"/>
        <v>20.641106889437772</v>
      </c>
      <c r="Y5828" s="419">
        <f>SQRT(V5822*V5822+V5823*V5823)/V5841/1.73</f>
        <v>23.426029304399517</v>
      </c>
      <c r="Z5828" s="179">
        <f t="shared" si="2717"/>
        <v>20.192691654276885</v>
      </c>
      <c r="AA5828" s="179">
        <f t="shared" si="2717"/>
        <v>18.262094595679681</v>
      </c>
      <c r="AB5828" s="405">
        <f t="shared" si="2717"/>
        <v>16.148684585814799</v>
      </c>
      <c r="AC5828" s="109">
        <f>AVERAGE(E5828:AB5828)</f>
        <v>19.440073642371413</v>
      </c>
      <c r="AD5828" s="96">
        <f>(AC5824-AC5828)/AC5824</f>
        <v>9.4229991148324643E-3</v>
      </c>
      <c r="AE5828" s="79"/>
      <c r="AF5828" s="80"/>
      <c r="AJ5828" s="951"/>
      <c r="AK5828" s="951"/>
      <c r="AL5828" s="849"/>
      <c r="AM5828" s="951"/>
      <c r="AN5828" s="852"/>
    </row>
    <row r="5829" spans="1:40" s="181" customFormat="1" x14ac:dyDescent="0.25">
      <c r="A5829" s="3629" t="s">
        <v>1036</v>
      </c>
      <c r="B5829" s="3326" t="s">
        <v>20</v>
      </c>
      <c r="C5829" s="129" t="s">
        <v>13</v>
      </c>
      <c r="D5829" s="285" t="s">
        <v>54</v>
      </c>
      <c r="E5829" s="307">
        <v>0</v>
      </c>
      <c r="F5829" s="71">
        <v>0</v>
      </c>
      <c r="G5829" s="71">
        <v>0</v>
      </c>
      <c r="H5829" s="414">
        <v>0</v>
      </c>
      <c r="I5829" s="71">
        <v>0</v>
      </c>
      <c r="J5829" s="71">
        <v>0</v>
      </c>
      <c r="K5829" s="71">
        <v>0</v>
      </c>
      <c r="L5829" s="71">
        <v>0</v>
      </c>
      <c r="M5829" s="71">
        <v>0</v>
      </c>
      <c r="N5829" s="414">
        <v>0</v>
      </c>
      <c r="O5829" s="71">
        <v>0</v>
      </c>
      <c r="P5829" s="71">
        <v>0</v>
      </c>
      <c r="Q5829" s="71">
        <v>0</v>
      </c>
      <c r="R5829" s="71">
        <v>0</v>
      </c>
      <c r="S5829" s="71">
        <v>0</v>
      </c>
      <c r="T5829" s="71">
        <v>0</v>
      </c>
      <c r="U5829" s="71">
        <v>0</v>
      </c>
      <c r="V5829" s="71">
        <v>0</v>
      </c>
      <c r="W5829" s="71">
        <v>0</v>
      </c>
      <c r="X5829" s="71">
        <v>0</v>
      </c>
      <c r="Y5829" s="414">
        <v>0</v>
      </c>
      <c r="Z5829" s="71">
        <v>0</v>
      </c>
      <c r="AA5829" s="71">
        <v>0</v>
      </c>
      <c r="AB5829" s="403">
        <v>0</v>
      </c>
      <c r="AC5829" s="106">
        <f>SUM(E5829:AB5829)</f>
        <v>0</v>
      </c>
      <c r="AD5829" s="307">
        <v>2500</v>
      </c>
      <c r="AE5829" s="71">
        <v>100</v>
      </c>
      <c r="AF5829" s="72">
        <v>120</v>
      </c>
      <c r="AJ5829" s="952"/>
      <c r="AK5829" s="953"/>
      <c r="AL5829" s="952"/>
      <c r="AM5829" s="849"/>
      <c r="AN5829" s="852"/>
    </row>
    <row r="5830" spans="1:40" s="181" customFormat="1" x14ac:dyDescent="0.25">
      <c r="A5830" s="3626"/>
      <c r="B5830" s="3324"/>
      <c r="C5830" s="130" t="s">
        <v>14</v>
      </c>
      <c r="D5830" s="132" t="s">
        <v>54</v>
      </c>
      <c r="E5830" s="308">
        <v>0</v>
      </c>
      <c r="F5830" s="309">
        <v>0</v>
      </c>
      <c r="G5830" s="309">
        <v>0</v>
      </c>
      <c r="H5830" s="415">
        <v>0</v>
      </c>
      <c r="I5830" s="309">
        <v>0</v>
      </c>
      <c r="J5830" s="309">
        <v>0</v>
      </c>
      <c r="K5830" s="309">
        <v>0</v>
      </c>
      <c r="L5830" s="309">
        <v>0</v>
      </c>
      <c r="M5830" s="309">
        <v>0</v>
      </c>
      <c r="N5830" s="415">
        <v>0</v>
      </c>
      <c r="O5830" s="309">
        <v>0</v>
      </c>
      <c r="P5830" s="309">
        <v>0</v>
      </c>
      <c r="Q5830" s="309">
        <v>0</v>
      </c>
      <c r="R5830" s="309">
        <v>0</v>
      </c>
      <c r="S5830" s="309">
        <v>0</v>
      </c>
      <c r="T5830" s="309">
        <v>0</v>
      </c>
      <c r="U5830" s="309">
        <v>0</v>
      </c>
      <c r="V5830" s="309">
        <v>0</v>
      </c>
      <c r="W5830" s="309">
        <v>0</v>
      </c>
      <c r="X5830" s="309">
        <v>0</v>
      </c>
      <c r="Y5830" s="415">
        <v>0</v>
      </c>
      <c r="Z5830" s="309">
        <v>0</v>
      </c>
      <c r="AA5830" s="309">
        <v>0</v>
      </c>
      <c r="AB5830" s="404">
        <v>0</v>
      </c>
      <c r="AC5830" s="107">
        <f>SUM(E5830:AB5830)</f>
        <v>0</v>
      </c>
      <c r="AD5830" s="81"/>
      <c r="AE5830" s="155"/>
      <c r="AF5830" s="74"/>
      <c r="AJ5830" s="849"/>
      <c r="AK5830" s="849"/>
      <c r="AL5830" s="849"/>
      <c r="AM5830" s="849"/>
      <c r="AN5830" s="852"/>
    </row>
    <row r="5831" spans="1:40" s="181" customFormat="1" x14ac:dyDescent="0.25">
      <c r="A5831" s="3626"/>
      <c r="B5831" s="3324"/>
      <c r="C5831" s="130" t="s">
        <v>15</v>
      </c>
      <c r="D5831" s="132" t="s">
        <v>54</v>
      </c>
      <c r="E5831" s="327">
        <v>0</v>
      </c>
      <c r="F5831" s="328">
        <v>0</v>
      </c>
      <c r="G5831" s="328">
        <v>0</v>
      </c>
      <c r="H5831" s="420">
        <v>0</v>
      </c>
      <c r="I5831" s="328">
        <v>0</v>
      </c>
      <c r="J5831" s="328">
        <v>0</v>
      </c>
      <c r="K5831" s="328">
        <v>0</v>
      </c>
      <c r="L5831" s="328">
        <v>0</v>
      </c>
      <c r="M5831" s="328">
        <v>0</v>
      </c>
      <c r="N5831" s="420">
        <v>0</v>
      </c>
      <c r="O5831" s="328">
        <v>0</v>
      </c>
      <c r="P5831" s="328">
        <v>0</v>
      </c>
      <c r="Q5831" s="328">
        <v>0</v>
      </c>
      <c r="R5831" s="328">
        <v>0</v>
      </c>
      <c r="S5831" s="328">
        <v>0</v>
      </c>
      <c r="T5831" s="328">
        <v>0</v>
      </c>
      <c r="U5831" s="328">
        <v>0</v>
      </c>
      <c r="V5831" s="328">
        <v>0</v>
      </c>
      <c r="W5831" s="328">
        <v>0</v>
      </c>
      <c r="X5831" s="328">
        <v>0</v>
      </c>
      <c r="Y5831" s="420">
        <v>0</v>
      </c>
      <c r="Z5831" s="328">
        <v>0</v>
      </c>
      <c r="AA5831" s="328">
        <v>0</v>
      </c>
      <c r="AB5831" s="1552">
        <v>0</v>
      </c>
      <c r="AC5831" s="107">
        <f>AVERAGE(E5831:AB5831)</f>
        <v>0</v>
      </c>
      <c r="AD5831" s="76">
        <f>SQRT(MIN((E5829*E5829+E5830*E5830),(F5829*F5829+F5830*F5830),(G5829*G5829+G5830*G5830),(H5829*H5829+H5830*H5830),(I5829*I5829+I5830*I5830),(J5829*J5829+J5830*J5830),(K5829*K5829+K5830*K5830),(L5829*L5829+L5830*L5830),(M5829*M5829+M5830*M5830),(N5829*N5829+N5830*N5830),(O5829*O5829+O5830*O5830),(P5829*P5829+P5830*P5830),(R5829*R5829+R5830*R5830),(S5829*S5829+S5830*S5830),(T5829*T5829+T5830*T5830),(U5829*U5829+U5830*U5830),(V5829*V5829+V5830*V5830),(W5829*W5829+W5830*W5830),(X5829*X5829+X5830*X5830),(V5829*V5829+V5830*V5830),(Z5829*Z5829+Z5830*Z5830),(AA5829*AA5829+AA5830*AA5830),(AB5829*AB5829+AB5830*AB5830)))/AD5829</f>
        <v>0</v>
      </c>
      <c r="AE5831" s="76">
        <f>SQRT(MAX((E5829*E5829+E5830*E5830),(F5829*F5829+F5830*F5830),(G5829*G5829+G5830*G5830),(H5829*H5829+H5830*H5830),(I5829*I5829+I5830*I5830),(J5829*J5829+J5830*J5830),(K5829*K5829+K5830*K5830),(L5829*L5829+L5830*L5830),(M5829*M5829+M5830*M5830),(N5829*N5829+N5830*N5830),(O5829*O5829+O5830*O5830),(P5829*P5829+P5830*P5830),(R5829*R5829+R5830*R5830),(S5829*S5829+S5830*S5830),(T5829*T5829+T5830*T5830),(U5829*U5829+U5830*U5830),(V5829*V5829+V5830*V5830),(W5829*W5829+W5830*W5830),(X5829*X5829+X5830*X5830),(V5829*V5829+V5830*V5830),(Z5829*Z5829+Z5830*Z5830),(AA5829*AA5829+AA5830*AA5830),(AB5829*AB5829+AB5830*AB5830)))/AD5829</f>
        <v>0</v>
      </c>
      <c r="AF5831" s="77"/>
      <c r="AJ5831" s="849"/>
      <c r="AK5831" s="849"/>
      <c r="AL5831" s="849"/>
      <c r="AM5831" s="849"/>
      <c r="AN5831" s="852"/>
    </row>
    <row r="5832" spans="1:40" s="181" customFormat="1" ht="16.5" thickBot="1" x14ac:dyDescent="0.3">
      <c r="A5832" s="3626"/>
      <c r="B5832" s="3324"/>
      <c r="C5832" s="130" t="s">
        <v>17</v>
      </c>
      <c r="D5832" s="132"/>
      <c r="E5832" s="314" t="e">
        <f t="shared" ref="E5832:AB5832" si="2718">E5830/E5829</f>
        <v>#DIV/0!</v>
      </c>
      <c r="F5832" s="315" t="e">
        <f t="shared" si="2718"/>
        <v>#DIV/0!</v>
      </c>
      <c r="G5832" s="315" t="e">
        <f t="shared" si="2718"/>
        <v>#DIV/0!</v>
      </c>
      <c r="H5832" s="417" t="e">
        <f t="shared" si="2718"/>
        <v>#DIV/0!</v>
      </c>
      <c r="I5832" s="315" t="e">
        <f t="shared" si="2718"/>
        <v>#DIV/0!</v>
      </c>
      <c r="J5832" s="315" t="e">
        <f t="shared" si="2718"/>
        <v>#DIV/0!</v>
      </c>
      <c r="K5832" s="315" t="e">
        <f t="shared" si="2718"/>
        <v>#DIV/0!</v>
      </c>
      <c r="L5832" s="315" t="e">
        <f t="shared" si="2718"/>
        <v>#DIV/0!</v>
      </c>
      <c r="M5832" s="315" t="e">
        <f t="shared" si="2718"/>
        <v>#DIV/0!</v>
      </c>
      <c r="N5832" s="417" t="e">
        <f t="shared" si="2718"/>
        <v>#DIV/0!</v>
      </c>
      <c r="O5832" s="315" t="e">
        <f t="shared" si="2718"/>
        <v>#DIV/0!</v>
      </c>
      <c r="P5832" s="315" t="e">
        <f t="shared" si="2718"/>
        <v>#DIV/0!</v>
      </c>
      <c r="Q5832" s="315" t="e">
        <f t="shared" si="2718"/>
        <v>#DIV/0!</v>
      </c>
      <c r="R5832" s="315" t="e">
        <f t="shared" si="2718"/>
        <v>#DIV/0!</v>
      </c>
      <c r="S5832" s="315" t="e">
        <f t="shared" si="2718"/>
        <v>#DIV/0!</v>
      </c>
      <c r="T5832" s="315" t="e">
        <f t="shared" si="2718"/>
        <v>#DIV/0!</v>
      </c>
      <c r="U5832" s="315" t="e">
        <f t="shared" si="2718"/>
        <v>#DIV/0!</v>
      </c>
      <c r="V5832" s="315" t="e">
        <f t="shared" si="2718"/>
        <v>#DIV/0!</v>
      </c>
      <c r="W5832" s="315" t="e">
        <f t="shared" si="2718"/>
        <v>#DIV/0!</v>
      </c>
      <c r="X5832" s="315" t="e">
        <f t="shared" si="2718"/>
        <v>#DIV/0!</v>
      </c>
      <c r="Y5832" s="417" t="e">
        <f>Y5830/Y5829</f>
        <v>#DIV/0!</v>
      </c>
      <c r="Z5832" s="315" t="e">
        <f t="shared" si="2718"/>
        <v>#DIV/0!</v>
      </c>
      <c r="AA5832" s="315" t="e">
        <f t="shared" si="2718"/>
        <v>#DIV/0!</v>
      </c>
      <c r="AB5832" s="337" t="e">
        <f t="shared" si="2718"/>
        <v>#DIV/0!</v>
      </c>
      <c r="AC5832" s="481" t="e">
        <f>MAX(E5832:AB5832)</f>
        <v>#DIV/0!</v>
      </c>
      <c r="AD5832" s="81"/>
      <c r="AE5832" s="155"/>
      <c r="AF5832" s="74"/>
      <c r="AJ5832" s="849"/>
      <c r="AK5832" s="849"/>
      <c r="AL5832" s="849"/>
      <c r="AM5832" s="849"/>
      <c r="AN5832" s="852"/>
    </row>
    <row r="5833" spans="1:40" s="181" customFormat="1" ht="16.5" hidden="1" thickBot="1" x14ac:dyDescent="0.3">
      <c r="A5833" s="2176"/>
      <c r="B5833" s="1868"/>
      <c r="C5833" s="1068" t="s">
        <v>18</v>
      </c>
      <c r="D5833" s="132"/>
      <c r="E5833" s="81"/>
      <c r="F5833" s="155"/>
      <c r="G5833" s="155"/>
      <c r="H5833" s="412"/>
      <c r="I5833" s="155"/>
      <c r="J5833" s="155"/>
      <c r="K5833" s="155"/>
      <c r="L5833" s="155"/>
      <c r="M5833" s="155"/>
      <c r="N5833" s="412"/>
      <c r="O5833" s="155"/>
      <c r="P5833" s="155"/>
      <c r="Q5833" s="155"/>
      <c r="R5833" s="155"/>
      <c r="S5833" s="155"/>
      <c r="T5833" s="155"/>
      <c r="U5833" s="155"/>
      <c r="V5833" s="155"/>
      <c r="W5833" s="155"/>
      <c r="X5833" s="155"/>
      <c r="Y5833" s="412"/>
      <c r="Z5833" s="155"/>
      <c r="AA5833" s="155"/>
      <c r="AB5833" s="317"/>
      <c r="AC5833" s="108"/>
      <c r="AD5833" s="81"/>
      <c r="AE5833" s="155"/>
      <c r="AF5833" s="74"/>
      <c r="AJ5833" s="849"/>
      <c r="AK5833" s="849"/>
      <c r="AL5833" s="849"/>
      <c r="AM5833" s="849"/>
      <c r="AN5833" s="852"/>
    </row>
    <row r="5834" spans="1:40" s="181" customFormat="1" ht="16.5" hidden="1" thickBot="1" x14ac:dyDescent="0.3">
      <c r="A5834" s="2176"/>
      <c r="B5834" s="1868"/>
      <c r="C5834" s="1068" t="s">
        <v>19</v>
      </c>
      <c r="D5834" s="132"/>
      <c r="E5834" s="81"/>
      <c r="F5834" s="155"/>
      <c r="G5834" s="155"/>
      <c r="H5834" s="412"/>
      <c r="I5834" s="155"/>
      <c r="J5834" s="155"/>
      <c r="K5834" s="155"/>
      <c r="L5834" s="155"/>
      <c r="M5834" s="155"/>
      <c r="N5834" s="412"/>
      <c r="O5834" s="155"/>
      <c r="P5834" s="155"/>
      <c r="Q5834" s="155"/>
      <c r="R5834" s="155"/>
      <c r="S5834" s="155"/>
      <c r="T5834" s="155"/>
      <c r="U5834" s="155"/>
      <c r="V5834" s="155"/>
      <c r="W5834" s="155"/>
      <c r="X5834" s="155"/>
      <c r="Y5834" s="412"/>
      <c r="Z5834" s="155"/>
      <c r="AA5834" s="155"/>
      <c r="AB5834" s="317"/>
      <c r="AC5834" s="108"/>
      <c r="AD5834" s="81"/>
      <c r="AE5834" s="155"/>
      <c r="AF5834" s="74"/>
      <c r="AH5834" s="849"/>
      <c r="AI5834" s="850"/>
      <c r="AJ5834" s="851"/>
      <c r="AK5834" s="851"/>
      <c r="AL5834" s="333"/>
      <c r="AM5834" s="852"/>
      <c r="AN5834" s="852"/>
    </row>
    <row r="5835" spans="1:40" s="181" customFormat="1" ht="16.5" hidden="1" thickBot="1" x14ac:dyDescent="0.3">
      <c r="A5835" s="2210"/>
      <c r="B5835" s="2587" t="s">
        <v>42</v>
      </c>
      <c r="C5835" s="2583"/>
      <c r="D5835" s="114"/>
      <c r="E5835" s="178">
        <f>SQRT(E5829*E5829+E5830*E5830)/E5842/1.73</f>
        <v>0</v>
      </c>
      <c r="F5835" s="179">
        <f t="shared" ref="F5835:AB5835" si="2719">SQRT(F5829*F5829+F5830*F5830)/F5842/1.73</f>
        <v>0</v>
      </c>
      <c r="G5835" s="179">
        <f t="shared" si="2719"/>
        <v>0</v>
      </c>
      <c r="H5835" s="419">
        <f t="shared" si="2719"/>
        <v>0</v>
      </c>
      <c r="I5835" s="179">
        <f t="shared" si="2719"/>
        <v>0</v>
      </c>
      <c r="J5835" s="179">
        <f t="shared" si="2719"/>
        <v>0</v>
      </c>
      <c r="K5835" s="179">
        <f t="shared" si="2719"/>
        <v>0</v>
      </c>
      <c r="L5835" s="179">
        <f t="shared" si="2719"/>
        <v>0</v>
      </c>
      <c r="M5835" s="179">
        <f t="shared" si="2719"/>
        <v>0</v>
      </c>
      <c r="N5835" s="419">
        <f t="shared" si="2719"/>
        <v>0</v>
      </c>
      <c r="O5835" s="179">
        <f t="shared" si="2719"/>
        <v>0</v>
      </c>
      <c r="P5835" s="179">
        <f t="shared" si="2719"/>
        <v>0</v>
      </c>
      <c r="Q5835" s="179">
        <f t="shared" si="2719"/>
        <v>0</v>
      </c>
      <c r="R5835" s="179">
        <f t="shared" si="2719"/>
        <v>0</v>
      </c>
      <c r="S5835" s="179">
        <f t="shared" si="2719"/>
        <v>0</v>
      </c>
      <c r="T5835" s="179">
        <f t="shared" si="2719"/>
        <v>0</v>
      </c>
      <c r="U5835" s="179">
        <f t="shared" si="2719"/>
        <v>0</v>
      </c>
      <c r="V5835" s="179">
        <f t="shared" si="2719"/>
        <v>0</v>
      </c>
      <c r="W5835" s="179">
        <f t="shared" si="2719"/>
        <v>0</v>
      </c>
      <c r="X5835" s="179">
        <f t="shared" si="2719"/>
        <v>0</v>
      </c>
      <c r="Y5835" s="419">
        <f>SQRT(V5829*V5829+V5830*V5830)/V5842/1.73</f>
        <v>0</v>
      </c>
      <c r="Z5835" s="179">
        <f t="shared" si="2719"/>
        <v>0</v>
      </c>
      <c r="AA5835" s="179">
        <f t="shared" si="2719"/>
        <v>0</v>
      </c>
      <c r="AB5835" s="405">
        <f t="shared" si="2719"/>
        <v>0</v>
      </c>
      <c r="AC5835" s="109">
        <f>AVERAGE(E5835:AB5835)</f>
        <v>0</v>
      </c>
      <c r="AD5835" s="96" t="e">
        <f>(AC5831-AC5835)/AC5831</f>
        <v>#DIV/0!</v>
      </c>
      <c r="AE5835" s="79"/>
      <c r="AF5835" s="80"/>
      <c r="AJ5835" s="849"/>
      <c r="AK5835" s="849"/>
      <c r="AL5835" s="849"/>
      <c r="AM5835" s="849"/>
      <c r="AN5835" s="852"/>
    </row>
    <row r="5836" spans="1:40" s="181" customFormat="1" x14ac:dyDescent="0.25">
      <c r="A5836" s="149" t="s">
        <v>51</v>
      </c>
      <c r="B5836" s="150"/>
      <c r="C5836" s="194"/>
      <c r="D5836" s="162"/>
      <c r="E5836" s="115">
        <f>E5829+E5822</f>
        <v>242</v>
      </c>
      <c r="F5836" s="83">
        <f t="shared" ref="F5836:AB5836" si="2720">F5829+F5822</f>
        <v>206</v>
      </c>
      <c r="G5836" s="83">
        <f t="shared" si="2720"/>
        <v>203</v>
      </c>
      <c r="H5836" s="413">
        <f t="shared" si="2720"/>
        <v>235</v>
      </c>
      <c r="I5836" s="83">
        <f t="shared" si="2720"/>
        <v>250</v>
      </c>
      <c r="J5836" s="83">
        <f t="shared" si="2720"/>
        <v>306</v>
      </c>
      <c r="K5836" s="83">
        <f t="shared" si="2720"/>
        <v>326</v>
      </c>
      <c r="L5836" s="83">
        <f t="shared" si="2720"/>
        <v>340</v>
      </c>
      <c r="M5836" s="83">
        <f t="shared" si="2720"/>
        <v>427</v>
      </c>
      <c r="N5836" s="413">
        <f t="shared" si="2720"/>
        <v>404</v>
      </c>
      <c r="O5836" s="83">
        <f t="shared" si="2720"/>
        <v>383</v>
      </c>
      <c r="P5836" s="83">
        <f t="shared" si="2720"/>
        <v>373</v>
      </c>
      <c r="Q5836" s="83">
        <f t="shared" si="2720"/>
        <v>331</v>
      </c>
      <c r="R5836" s="83">
        <f t="shared" si="2720"/>
        <v>322</v>
      </c>
      <c r="S5836" s="484">
        <f t="shared" si="2720"/>
        <v>319</v>
      </c>
      <c r="T5836" s="83">
        <f t="shared" si="2720"/>
        <v>316</v>
      </c>
      <c r="U5836" s="83">
        <f t="shared" si="2720"/>
        <v>348</v>
      </c>
      <c r="V5836" s="83">
        <f t="shared" si="2720"/>
        <v>402</v>
      </c>
      <c r="W5836" s="83">
        <f t="shared" si="2720"/>
        <v>378</v>
      </c>
      <c r="X5836" s="83">
        <f t="shared" si="2720"/>
        <v>350</v>
      </c>
      <c r="Y5836" s="414">
        <f>Y5829+Y5822</f>
        <v>348</v>
      </c>
      <c r="Z5836" s="83">
        <f t="shared" si="2720"/>
        <v>343</v>
      </c>
      <c r="AA5836" s="83">
        <f t="shared" si="2720"/>
        <v>302</v>
      </c>
      <c r="AB5836" s="1336">
        <f t="shared" si="2720"/>
        <v>260</v>
      </c>
      <c r="AC5836" s="110"/>
      <c r="AD5836" s="485">
        <f>MIN(E5836:AB5836)</f>
        <v>203</v>
      </c>
      <c r="AE5836" s="83"/>
      <c r="AF5836" s="84"/>
      <c r="AJ5836" s="849"/>
      <c r="AK5836" s="849"/>
      <c r="AL5836" s="849"/>
      <c r="AM5836" s="849"/>
      <c r="AN5836" s="852"/>
    </row>
    <row r="5837" spans="1:40" s="181" customFormat="1" x14ac:dyDescent="0.25">
      <c r="A5837" s="151" t="s">
        <v>53</v>
      </c>
      <c r="B5837" s="152"/>
      <c r="C5837" s="185"/>
      <c r="D5837" s="164"/>
      <c r="E5837" s="163">
        <f t="shared" ref="E5837:AB5837" si="2721">E5830+E5823</f>
        <v>142</v>
      </c>
      <c r="F5837" s="86">
        <f t="shared" si="2721"/>
        <v>127</v>
      </c>
      <c r="G5837" s="86">
        <f t="shared" si="2721"/>
        <v>125</v>
      </c>
      <c r="H5837" s="412">
        <f t="shared" si="2721"/>
        <v>120</v>
      </c>
      <c r="I5837" s="86">
        <f t="shared" si="2721"/>
        <v>126</v>
      </c>
      <c r="J5837" s="86">
        <f t="shared" si="2721"/>
        <v>139</v>
      </c>
      <c r="K5837" s="86">
        <f t="shared" si="2721"/>
        <v>125</v>
      </c>
      <c r="L5837" s="86">
        <f t="shared" si="2721"/>
        <v>143</v>
      </c>
      <c r="M5837" s="86">
        <f t="shared" si="2721"/>
        <v>143</v>
      </c>
      <c r="N5837" s="412">
        <f t="shared" si="2721"/>
        <v>145</v>
      </c>
      <c r="O5837" s="86">
        <f t="shared" si="2721"/>
        <v>150</v>
      </c>
      <c r="P5837" s="86">
        <f t="shared" si="2721"/>
        <v>170</v>
      </c>
      <c r="Q5837" s="86">
        <f t="shared" si="2721"/>
        <v>156</v>
      </c>
      <c r="R5837" s="86">
        <f t="shared" si="2721"/>
        <v>163</v>
      </c>
      <c r="S5837" s="486">
        <f t="shared" si="2721"/>
        <v>156</v>
      </c>
      <c r="T5837" s="86">
        <f t="shared" si="2721"/>
        <v>200</v>
      </c>
      <c r="U5837" s="86">
        <f t="shared" si="2721"/>
        <v>148</v>
      </c>
      <c r="V5837" s="86">
        <f t="shared" si="2721"/>
        <v>156</v>
      </c>
      <c r="W5837" s="86">
        <f t="shared" si="2721"/>
        <v>145</v>
      </c>
      <c r="X5837" s="86">
        <f t="shared" si="2721"/>
        <v>146</v>
      </c>
      <c r="Y5837" s="415">
        <f>Y5830+Y5823</f>
        <v>146</v>
      </c>
      <c r="Z5837" s="86">
        <f t="shared" si="2721"/>
        <v>145</v>
      </c>
      <c r="AA5837" s="86">
        <f t="shared" si="2721"/>
        <v>144</v>
      </c>
      <c r="AB5837" s="1337">
        <f t="shared" si="2721"/>
        <v>140</v>
      </c>
      <c r="AC5837" s="111"/>
      <c r="AD5837" s="487">
        <f>MIN(E5837:AB5837)</f>
        <v>120</v>
      </c>
      <c r="AE5837" s="86"/>
      <c r="AF5837" s="87"/>
      <c r="AJ5837" s="849"/>
      <c r="AK5837" s="849"/>
      <c r="AL5837" s="849"/>
      <c r="AM5837" s="849"/>
      <c r="AN5837" s="852"/>
    </row>
    <row r="5838" spans="1:40" s="181" customFormat="1" ht="16.5" thickBot="1" x14ac:dyDescent="0.3">
      <c r="A5838" s="153" t="s">
        <v>52</v>
      </c>
      <c r="B5838" s="154"/>
      <c r="C5838" s="195"/>
      <c r="D5838" s="190"/>
      <c r="E5838" s="676">
        <f t="shared" ref="E5838:AB5838" si="2722">E5831+E5824</f>
        <v>15</v>
      </c>
      <c r="F5838" s="677">
        <f t="shared" si="2722"/>
        <v>13</v>
      </c>
      <c r="G5838" s="677">
        <f t="shared" si="2722"/>
        <v>13</v>
      </c>
      <c r="H5838" s="678">
        <f t="shared" si="2722"/>
        <v>15</v>
      </c>
      <c r="I5838" s="677">
        <f t="shared" si="2722"/>
        <v>15</v>
      </c>
      <c r="J5838" s="677">
        <f t="shared" si="2722"/>
        <v>19</v>
      </c>
      <c r="K5838" s="677">
        <f t="shared" si="2722"/>
        <v>20</v>
      </c>
      <c r="L5838" s="677">
        <f t="shared" si="2722"/>
        <v>20</v>
      </c>
      <c r="M5838" s="677">
        <f t="shared" si="2722"/>
        <v>26</v>
      </c>
      <c r="N5838" s="678">
        <f t="shared" si="2722"/>
        <v>24</v>
      </c>
      <c r="O5838" s="677">
        <f t="shared" si="2722"/>
        <v>23</v>
      </c>
      <c r="P5838" s="679">
        <f t="shared" si="2722"/>
        <v>22</v>
      </c>
      <c r="Q5838" s="677">
        <f t="shared" si="2722"/>
        <v>19</v>
      </c>
      <c r="R5838" s="677">
        <f t="shared" si="2722"/>
        <v>20</v>
      </c>
      <c r="S5838" s="679">
        <f t="shared" si="2722"/>
        <v>19</v>
      </c>
      <c r="T5838" s="677">
        <f t="shared" si="2722"/>
        <v>20</v>
      </c>
      <c r="U5838" s="679">
        <f t="shared" si="2722"/>
        <v>21</v>
      </c>
      <c r="V5838" s="679">
        <f t="shared" si="2722"/>
        <v>25</v>
      </c>
      <c r="W5838" s="677">
        <f t="shared" si="2722"/>
        <v>22</v>
      </c>
      <c r="X5838" s="677">
        <f t="shared" si="2722"/>
        <v>22</v>
      </c>
      <c r="Y5838" s="678">
        <f>Y5831+Y5824</f>
        <v>21</v>
      </c>
      <c r="Z5838" s="679">
        <f t="shared" si="2722"/>
        <v>21</v>
      </c>
      <c r="AA5838" s="677">
        <f t="shared" si="2722"/>
        <v>19</v>
      </c>
      <c r="AB5838" s="1338">
        <f t="shared" si="2722"/>
        <v>17</v>
      </c>
      <c r="AC5838" s="112"/>
      <c r="AD5838" s="489">
        <f>MIN(E5838:AB5838)</f>
        <v>13</v>
      </c>
      <c r="AE5838" s="89"/>
      <c r="AF5838" s="90"/>
      <c r="AJ5838" s="849"/>
      <c r="AK5838" s="849"/>
      <c r="AL5838" s="849"/>
      <c r="AM5838" s="849"/>
      <c r="AN5838" s="852"/>
    </row>
    <row r="5839" spans="1:40" s="181" customFormat="1" ht="16.5" thickBot="1" x14ac:dyDescent="0.3">
      <c r="A5839" s="2764" t="s">
        <v>933</v>
      </c>
      <c r="B5839" s="2765" t="s">
        <v>930</v>
      </c>
      <c r="C5839" s="2759" t="s">
        <v>15</v>
      </c>
      <c r="D5839" s="2760" t="s">
        <v>54</v>
      </c>
      <c r="E5839" s="2761">
        <v>0</v>
      </c>
      <c r="F5839" s="2745">
        <v>0</v>
      </c>
      <c r="G5839" s="2745">
        <v>0</v>
      </c>
      <c r="H5839" s="2745">
        <v>0</v>
      </c>
      <c r="I5839" s="2745">
        <v>0</v>
      </c>
      <c r="J5839" s="2745">
        <v>0</v>
      </c>
      <c r="K5839" s="2745">
        <v>0</v>
      </c>
      <c r="L5839" s="2745">
        <v>0</v>
      </c>
      <c r="M5839" s="2745">
        <v>0</v>
      </c>
      <c r="N5839" s="2745">
        <v>0</v>
      </c>
      <c r="O5839" s="2745">
        <v>0</v>
      </c>
      <c r="P5839" s="2745">
        <v>0</v>
      </c>
      <c r="Q5839" s="2745">
        <v>0</v>
      </c>
      <c r="R5839" s="2745">
        <v>0</v>
      </c>
      <c r="S5839" s="2745">
        <v>0</v>
      </c>
      <c r="T5839" s="2745">
        <v>0</v>
      </c>
      <c r="U5839" s="2745">
        <v>0</v>
      </c>
      <c r="V5839" s="2745">
        <v>0</v>
      </c>
      <c r="W5839" s="2745">
        <v>0</v>
      </c>
      <c r="X5839" s="2745">
        <v>0</v>
      </c>
      <c r="Y5839" s="2745">
        <v>0</v>
      </c>
      <c r="Z5839" s="2745">
        <v>0</v>
      </c>
      <c r="AA5839" s="2745">
        <v>0</v>
      </c>
      <c r="AB5839" s="2762">
        <v>0</v>
      </c>
      <c r="AC5839" s="2763">
        <f>AVERAGE(E5839:AB5839)</f>
        <v>0</v>
      </c>
      <c r="AD5839" s="3074"/>
      <c r="AE5839" s="3079"/>
      <c r="AF5839" s="3079"/>
      <c r="AJ5839" s="849"/>
      <c r="AK5839" s="849"/>
      <c r="AL5839" s="849"/>
      <c r="AM5839" s="849"/>
      <c r="AN5839" s="852"/>
    </row>
    <row r="5840" spans="1:40" s="181" customFormat="1" ht="16.5" thickBot="1" x14ac:dyDescent="0.3">
      <c r="A5840" s="597" t="s">
        <v>21</v>
      </c>
      <c r="B5840" s="598"/>
      <c r="C5840" s="278"/>
      <c r="D5840" s="599"/>
      <c r="E5840" s="2193">
        <v>1</v>
      </c>
      <c r="F5840" s="466">
        <v>2</v>
      </c>
      <c r="G5840" s="466">
        <v>3</v>
      </c>
      <c r="H5840" s="467">
        <v>4</v>
      </c>
      <c r="I5840" s="466">
        <v>5</v>
      </c>
      <c r="J5840" s="466">
        <v>6</v>
      </c>
      <c r="K5840" s="466">
        <v>7</v>
      </c>
      <c r="L5840" s="466">
        <v>8</v>
      </c>
      <c r="M5840" s="466">
        <v>9</v>
      </c>
      <c r="N5840" s="467">
        <v>10</v>
      </c>
      <c r="O5840" s="466">
        <v>11</v>
      </c>
      <c r="P5840" s="466">
        <v>12</v>
      </c>
      <c r="Q5840" s="466">
        <v>13</v>
      </c>
      <c r="R5840" s="466">
        <v>14</v>
      </c>
      <c r="S5840" s="466">
        <v>15</v>
      </c>
      <c r="T5840" s="466">
        <v>16</v>
      </c>
      <c r="U5840" s="466">
        <v>17</v>
      </c>
      <c r="V5840" s="466">
        <v>18</v>
      </c>
      <c r="W5840" s="466">
        <v>19</v>
      </c>
      <c r="X5840" s="466">
        <v>20</v>
      </c>
      <c r="Y5840" s="467">
        <v>21</v>
      </c>
      <c r="Z5840" s="466">
        <v>22</v>
      </c>
      <c r="AA5840" s="466">
        <v>23</v>
      </c>
      <c r="AB5840" s="601">
        <v>24</v>
      </c>
      <c r="AC5840" s="3046"/>
      <c r="AD5840" s="3046"/>
      <c r="AJ5840" s="849"/>
      <c r="AK5840" s="849"/>
      <c r="AL5840" s="849"/>
      <c r="AM5840" s="849"/>
      <c r="AN5840" s="852"/>
    </row>
    <row r="5841" spans="1:40" s="181" customFormat="1" x14ac:dyDescent="0.25">
      <c r="A5841" s="490" t="s">
        <v>935</v>
      </c>
      <c r="B5841" s="145"/>
      <c r="C5841" s="491" t="s">
        <v>22</v>
      </c>
      <c r="D5841" s="197" t="s">
        <v>54</v>
      </c>
      <c r="E5841" s="876">
        <v>10.53</v>
      </c>
      <c r="F5841" s="145">
        <v>10.49</v>
      </c>
      <c r="G5841" s="145">
        <v>10.47</v>
      </c>
      <c r="H5841" s="442">
        <v>10.45</v>
      </c>
      <c r="I5841" s="145">
        <v>10.52</v>
      </c>
      <c r="J5841" s="145">
        <v>10.5</v>
      </c>
      <c r="K5841" s="145">
        <v>10.48</v>
      </c>
      <c r="L5841" s="145">
        <v>10.63</v>
      </c>
      <c r="M5841" s="145">
        <v>10.53</v>
      </c>
      <c r="N5841" s="442">
        <v>10.55</v>
      </c>
      <c r="O5841" s="145">
        <v>10.57</v>
      </c>
      <c r="P5841" s="145">
        <v>10.63</v>
      </c>
      <c r="Q5841" s="145">
        <v>10.65</v>
      </c>
      <c r="R5841" s="145">
        <v>10.62</v>
      </c>
      <c r="S5841" s="145">
        <v>10.64</v>
      </c>
      <c r="T5841" s="145">
        <v>10.62</v>
      </c>
      <c r="U5841" s="145">
        <v>10.63</v>
      </c>
      <c r="V5841" s="145">
        <v>10.64</v>
      </c>
      <c r="W5841" s="145">
        <v>10.62</v>
      </c>
      <c r="X5841" s="145">
        <v>10.62</v>
      </c>
      <c r="Y5841" s="442">
        <v>10.61</v>
      </c>
      <c r="Z5841" s="145">
        <v>10.66</v>
      </c>
      <c r="AA5841" s="145">
        <v>10.59</v>
      </c>
      <c r="AB5841" s="564">
        <v>10.57</v>
      </c>
      <c r="AC5841" s="3047"/>
      <c r="AD5841" s="1603">
        <f>AVERAGE(D5841:AB5841)</f>
        <v>10.575833333333334</v>
      </c>
      <c r="AJ5841" s="951"/>
      <c r="AK5841" s="951"/>
      <c r="AL5841" s="849"/>
      <c r="AM5841" s="951"/>
      <c r="AN5841" s="852"/>
    </row>
    <row r="5842" spans="1:40" s="181" customFormat="1" ht="16.5" thickBot="1" x14ac:dyDescent="0.3">
      <c r="A5842" s="572" t="s">
        <v>937</v>
      </c>
      <c r="B5842" s="146"/>
      <c r="C5842" s="573" t="s">
        <v>22</v>
      </c>
      <c r="D5842" s="574" t="s">
        <v>54</v>
      </c>
      <c r="E5842" s="880">
        <v>10.51</v>
      </c>
      <c r="F5842" s="146">
        <v>10.5</v>
      </c>
      <c r="G5842" s="146">
        <v>10.49</v>
      </c>
      <c r="H5842" s="575">
        <v>10.46</v>
      </c>
      <c r="I5842" s="146">
        <v>10.52</v>
      </c>
      <c r="J5842" s="146">
        <v>10.5</v>
      </c>
      <c r="K5842" s="146">
        <v>10.49</v>
      </c>
      <c r="L5842" s="146">
        <v>10.63</v>
      </c>
      <c r="M5842" s="146">
        <v>10.54</v>
      </c>
      <c r="N5842" s="575">
        <v>10.56</v>
      </c>
      <c r="O5842" s="146">
        <v>10.57</v>
      </c>
      <c r="P5842" s="146">
        <v>10.64</v>
      </c>
      <c r="Q5842" s="146">
        <v>10.65</v>
      </c>
      <c r="R5842" s="146">
        <v>10.64</v>
      </c>
      <c r="S5842" s="146">
        <v>10.64</v>
      </c>
      <c r="T5842" s="146">
        <v>10.62</v>
      </c>
      <c r="U5842" s="146">
        <v>10.64</v>
      </c>
      <c r="V5842" s="146">
        <v>10.65</v>
      </c>
      <c r="W5842" s="146">
        <v>10.63</v>
      </c>
      <c r="X5842" s="146">
        <v>10.63</v>
      </c>
      <c r="Y5842" s="575">
        <v>10.62</v>
      </c>
      <c r="Z5842" s="146">
        <v>10.65</v>
      </c>
      <c r="AA5842" s="146">
        <v>10.61</v>
      </c>
      <c r="AB5842" s="577">
        <v>10.57</v>
      </c>
      <c r="AC5842" s="3048"/>
      <c r="AD5842" s="2187">
        <f>AVERAGE(D5842:AB5842)</f>
        <v>10.581666666666665</v>
      </c>
      <c r="AJ5842" s="951"/>
      <c r="AK5842" s="951"/>
      <c r="AL5842" s="849"/>
      <c r="AM5842" s="951"/>
      <c r="AN5842" s="852"/>
    </row>
    <row r="5843" spans="1:40" s="181" customFormat="1" ht="15.75" customHeight="1" x14ac:dyDescent="0.25">
      <c r="A5843" s="3327" t="s">
        <v>56</v>
      </c>
      <c r="B5843" s="3514" t="s">
        <v>26</v>
      </c>
      <c r="C5843" s="125" t="s">
        <v>13</v>
      </c>
      <c r="D5843" s="122" t="s">
        <v>115</v>
      </c>
      <c r="E5843" s="326">
        <f t="shared" ref="E5843:AB5843" si="2723">(E5847-D5847)*$AE5843*$AF5843</f>
        <v>0</v>
      </c>
      <c r="F5843" s="322">
        <f t="shared" si="2723"/>
        <v>0</v>
      </c>
      <c r="G5843" s="322">
        <f t="shared" si="2723"/>
        <v>0</v>
      </c>
      <c r="H5843" s="436">
        <f t="shared" si="2723"/>
        <v>0</v>
      </c>
      <c r="I5843" s="322">
        <f t="shared" si="2723"/>
        <v>0</v>
      </c>
      <c r="J5843" s="322">
        <f t="shared" si="2723"/>
        <v>0</v>
      </c>
      <c r="K5843" s="322">
        <f t="shared" si="2723"/>
        <v>0</v>
      </c>
      <c r="L5843" s="322">
        <f t="shared" si="2723"/>
        <v>0</v>
      </c>
      <c r="M5843" s="322">
        <f t="shared" si="2723"/>
        <v>0</v>
      </c>
      <c r="N5843" s="436">
        <f t="shared" si="2723"/>
        <v>0</v>
      </c>
      <c r="O5843" s="322">
        <f t="shared" si="2723"/>
        <v>0</v>
      </c>
      <c r="P5843" s="322">
        <f t="shared" si="2723"/>
        <v>0</v>
      </c>
      <c r="Q5843" s="322">
        <f t="shared" si="2723"/>
        <v>0</v>
      </c>
      <c r="R5843" s="322">
        <f t="shared" si="2723"/>
        <v>0</v>
      </c>
      <c r="S5843" s="322">
        <f t="shared" si="2723"/>
        <v>0</v>
      </c>
      <c r="T5843" s="322">
        <f t="shared" si="2723"/>
        <v>0</v>
      </c>
      <c r="U5843" s="322">
        <f t="shared" si="2723"/>
        <v>0</v>
      </c>
      <c r="V5843" s="322">
        <f t="shared" si="2723"/>
        <v>0</v>
      </c>
      <c r="W5843" s="322">
        <f t="shared" si="2723"/>
        <v>0</v>
      </c>
      <c r="X5843" s="322">
        <f t="shared" si="2723"/>
        <v>0</v>
      </c>
      <c r="Y5843" s="436">
        <f>(Y5847-X5847)*$AE5843*$AF5843</f>
        <v>0</v>
      </c>
      <c r="Z5843" s="322">
        <f>(Z5847-Y5847)*$AE5843*$AF5843</f>
        <v>0</v>
      </c>
      <c r="AA5843" s="322">
        <f t="shared" si="2723"/>
        <v>0</v>
      </c>
      <c r="AB5843" s="579">
        <f t="shared" si="2723"/>
        <v>0</v>
      </c>
      <c r="AC5843" s="134">
        <f>SUM(E5843:AB5843)</f>
        <v>0</v>
      </c>
      <c r="AD5843" s="2389"/>
      <c r="AE5843" s="203">
        <v>100</v>
      </c>
      <c r="AF5843" s="95">
        <v>20</v>
      </c>
      <c r="AJ5843" s="952"/>
      <c r="AK5843" s="953"/>
      <c r="AL5843" s="952"/>
      <c r="AM5843" s="849"/>
      <c r="AN5843" s="852"/>
    </row>
    <row r="5844" spans="1:40" s="181" customFormat="1" x14ac:dyDescent="0.25">
      <c r="A5844" s="3328"/>
      <c r="B5844" s="3477"/>
      <c r="C5844" s="123" t="s">
        <v>14</v>
      </c>
      <c r="D5844" s="108" t="s">
        <v>115</v>
      </c>
      <c r="E5844" s="308">
        <f t="shared" ref="E5844:AB5844" si="2724">(E5848-D5848)*$AE5843*$AF5843</f>
        <v>0</v>
      </c>
      <c r="F5844" s="309">
        <f t="shared" si="2724"/>
        <v>0</v>
      </c>
      <c r="G5844" s="309">
        <f t="shared" si="2724"/>
        <v>0</v>
      </c>
      <c r="H5844" s="415">
        <f t="shared" si="2724"/>
        <v>0</v>
      </c>
      <c r="I5844" s="309">
        <f t="shared" si="2724"/>
        <v>0</v>
      </c>
      <c r="J5844" s="309">
        <f t="shared" si="2724"/>
        <v>0</v>
      </c>
      <c r="K5844" s="309">
        <f t="shared" si="2724"/>
        <v>0</v>
      </c>
      <c r="L5844" s="309">
        <f t="shared" si="2724"/>
        <v>0</v>
      </c>
      <c r="M5844" s="309">
        <f t="shared" si="2724"/>
        <v>0</v>
      </c>
      <c r="N5844" s="415">
        <f t="shared" si="2724"/>
        <v>0</v>
      </c>
      <c r="O5844" s="309">
        <f t="shared" si="2724"/>
        <v>0</v>
      </c>
      <c r="P5844" s="309">
        <f t="shared" si="2724"/>
        <v>0</v>
      </c>
      <c r="Q5844" s="309">
        <f t="shared" si="2724"/>
        <v>0</v>
      </c>
      <c r="R5844" s="309">
        <f t="shared" si="2724"/>
        <v>0</v>
      </c>
      <c r="S5844" s="309">
        <f t="shared" si="2724"/>
        <v>0</v>
      </c>
      <c r="T5844" s="309">
        <f t="shared" si="2724"/>
        <v>0</v>
      </c>
      <c r="U5844" s="309">
        <f t="shared" si="2724"/>
        <v>0</v>
      </c>
      <c r="V5844" s="309">
        <f t="shared" si="2724"/>
        <v>0</v>
      </c>
      <c r="W5844" s="309">
        <f t="shared" si="2724"/>
        <v>0</v>
      </c>
      <c r="X5844" s="309">
        <f t="shared" si="2724"/>
        <v>0</v>
      </c>
      <c r="Y5844" s="415">
        <f>(Y5848-X5848)*$AE5843*$AF5843</f>
        <v>0</v>
      </c>
      <c r="Z5844" s="309">
        <f>(Z5848-Y5848)*$AE5843*$AF5843</f>
        <v>0</v>
      </c>
      <c r="AA5844" s="309">
        <f t="shared" si="2724"/>
        <v>0</v>
      </c>
      <c r="AB5844" s="404">
        <f t="shared" si="2724"/>
        <v>0</v>
      </c>
      <c r="AC5844" s="107">
        <f>SUM(E5844:AB5844)</f>
        <v>0</v>
      </c>
      <c r="AD5844" s="81"/>
      <c r="AE5844" s="155"/>
      <c r="AF5844" s="74"/>
      <c r="AJ5844" s="849"/>
      <c r="AK5844" s="849"/>
      <c r="AL5844" s="849"/>
      <c r="AM5844" s="849"/>
      <c r="AN5844" s="852"/>
    </row>
    <row r="5845" spans="1:40" s="181" customFormat="1" x14ac:dyDescent="0.25">
      <c r="A5845" s="3328"/>
      <c r="B5845" s="3477"/>
      <c r="C5845" s="123" t="s">
        <v>15</v>
      </c>
      <c r="D5845" s="108" t="s">
        <v>54</v>
      </c>
      <c r="E5845" s="327">
        <v>0</v>
      </c>
      <c r="F5845" s="328">
        <v>0</v>
      </c>
      <c r="G5845" s="328">
        <v>0</v>
      </c>
      <c r="H5845" s="420">
        <v>0</v>
      </c>
      <c r="I5845" s="328">
        <v>0</v>
      </c>
      <c r="J5845" s="328">
        <v>0</v>
      </c>
      <c r="K5845" s="328">
        <v>0</v>
      </c>
      <c r="L5845" s="328">
        <v>0</v>
      </c>
      <c r="M5845" s="328">
        <v>0</v>
      </c>
      <c r="N5845" s="420">
        <v>0</v>
      </c>
      <c r="O5845" s="328">
        <v>0</v>
      </c>
      <c r="P5845" s="328">
        <v>0</v>
      </c>
      <c r="Q5845" s="328">
        <v>0</v>
      </c>
      <c r="R5845" s="328">
        <v>0</v>
      </c>
      <c r="S5845" s="328">
        <v>0</v>
      </c>
      <c r="T5845" s="328">
        <v>0</v>
      </c>
      <c r="U5845" s="328">
        <v>0</v>
      </c>
      <c r="V5845" s="328">
        <v>0</v>
      </c>
      <c r="W5845" s="328">
        <v>0</v>
      </c>
      <c r="X5845" s="328">
        <v>0</v>
      </c>
      <c r="Y5845" s="420">
        <v>0</v>
      </c>
      <c r="Z5845" s="328">
        <v>0</v>
      </c>
      <c r="AA5845" s="328">
        <v>0</v>
      </c>
      <c r="AB5845" s="1552">
        <v>0</v>
      </c>
      <c r="AC5845" s="107">
        <f>AVERAGE(E5845:AB5845)</f>
        <v>0</v>
      </c>
      <c r="AD5845" s="81"/>
      <c r="AE5845" s="155"/>
      <c r="AF5845" s="74"/>
      <c r="AJ5845" s="849"/>
      <c r="AK5845" s="849"/>
      <c r="AL5845" s="849"/>
      <c r="AM5845" s="849"/>
      <c r="AN5845" s="852"/>
    </row>
    <row r="5846" spans="1:40" s="181" customFormat="1" ht="16.5" thickBot="1" x14ac:dyDescent="0.3">
      <c r="A5846" s="3329"/>
      <c r="B5846" s="3484"/>
      <c r="C5846" s="126" t="s">
        <v>17</v>
      </c>
      <c r="D5846" s="114"/>
      <c r="E5846" s="318" t="e">
        <f t="shared" ref="E5846:AB5846" si="2725">E5844/E5843</f>
        <v>#DIV/0!</v>
      </c>
      <c r="F5846" s="319" t="e">
        <f t="shared" si="2725"/>
        <v>#DIV/0!</v>
      </c>
      <c r="G5846" s="319" t="e">
        <f t="shared" si="2725"/>
        <v>#DIV/0!</v>
      </c>
      <c r="H5846" s="430" t="e">
        <f t="shared" si="2725"/>
        <v>#DIV/0!</v>
      </c>
      <c r="I5846" s="319" t="e">
        <f t="shared" si="2725"/>
        <v>#DIV/0!</v>
      </c>
      <c r="J5846" s="319" t="e">
        <f t="shared" si="2725"/>
        <v>#DIV/0!</v>
      </c>
      <c r="K5846" s="319" t="e">
        <f t="shared" si="2725"/>
        <v>#DIV/0!</v>
      </c>
      <c r="L5846" s="319" t="e">
        <f t="shared" si="2725"/>
        <v>#DIV/0!</v>
      </c>
      <c r="M5846" s="319" t="e">
        <f>M5844/M5843</f>
        <v>#DIV/0!</v>
      </c>
      <c r="N5846" s="430" t="e">
        <f t="shared" si="2725"/>
        <v>#DIV/0!</v>
      </c>
      <c r="O5846" s="319" t="e">
        <f t="shared" si="2725"/>
        <v>#DIV/0!</v>
      </c>
      <c r="P5846" s="319" t="e">
        <f t="shared" si="2725"/>
        <v>#DIV/0!</v>
      </c>
      <c r="Q5846" s="319" t="e">
        <f t="shared" si="2725"/>
        <v>#DIV/0!</v>
      </c>
      <c r="R5846" s="319" t="e">
        <f t="shared" si="2725"/>
        <v>#DIV/0!</v>
      </c>
      <c r="S5846" s="319" t="e">
        <f t="shared" si="2725"/>
        <v>#DIV/0!</v>
      </c>
      <c r="T5846" s="319" t="e">
        <f t="shared" si="2725"/>
        <v>#DIV/0!</v>
      </c>
      <c r="U5846" s="319" t="e">
        <f t="shared" si="2725"/>
        <v>#DIV/0!</v>
      </c>
      <c r="V5846" s="319" t="e">
        <f t="shared" si="2725"/>
        <v>#DIV/0!</v>
      </c>
      <c r="W5846" s="319" t="e">
        <f t="shared" si="2725"/>
        <v>#DIV/0!</v>
      </c>
      <c r="X5846" s="319" t="e">
        <f t="shared" si="2725"/>
        <v>#DIV/0!</v>
      </c>
      <c r="Y5846" s="430" t="e">
        <f>Y5844/Y5843</f>
        <v>#DIV/0!</v>
      </c>
      <c r="Z5846" s="319" t="e">
        <f t="shared" si="2725"/>
        <v>#DIV/0!</v>
      </c>
      <c r="AA5846" s="319" t="e">
        <f t="shared" si="2725"/>
        <v>#DIV/0!</v>
      </c>
      <c r="AB5846" s="874" t="e">
        <f t="shared" si="2725"/>
        <v>#DIV/0!</v>
      </c>
      <c r="AC5846" s="502" t="e">
        <f>MAX(E5846:AB5846)</f>
        <v>#DIV/0!</v>
      </c>
      <c r="AD5846" s="143"/>
      <c r="AE5846" s="127"/>
      <c r="AF5846" s="175"/>
      <c r="AJ5846" s="849"/>
      <c r="AK5846" s="849"/>
      <c r="AL5846" s="849"/>
      <c r="AM5846" s="849"/>
      <c r="AN5846" s="852"/>
    </row>
    <row r="5847" spans="1:40" s="181" customFormat="1" hidden="1" x14ac:dyDescent="0.25">
      <c r="A5847" s="2208"/>
      <c r="B5847" s="2211"/>
      <c r="C5847" s="504" t="s">
        <v>18</v>
      </c>
      <c r="D5847" s="113"/>
      <c r="E5847" s="2593"/>
      <c r="F5847" s="203"/>
      <c r="G5847" s="203"/>
      <c r="H5847" s="413"/>
      <c r="I5847" s="203"/>
      <c r="J5847" s="203"/>
      <c r="K5847" s="203"/>
      <c r="L5847" s="203"/>
      <c r="M5847" s="203"/>
      <c r="N5847" s="413"/>
      <c r="O5847" s="203"/>
      <c r="P5847" s="203"/>
      <c r="Q5847" s="203"/>
      <c r="R5847" s="203"/>
      <c r="S5847" s="203"/>
      <c r="T5847" s="203"/>
      <c r="U5847" s="203"/>
      <c r="V5847" s="203"/>
      <c r="W5847" s="203"/>
      <c r="X5847" s="203"/>
      <c r="Y5847" s="413"/>
      <c r="Z5847" s="203"/>
      <c r="AA5847" s="203"/>
      <c r="AB5847" s="330"/>
      <c r="AC5847" s="183"/>
      <c r="AD5847" s="2593"/>
      <c r="AE5847" s="203"/>
      <c r="AF5847" s="95"/>
      <c r="AJ5847" s="849"/>
      <c r="AK5847" s="849"/>
      <c r="AL5847" s="849"/>
      <c r="AM5847" s="849"/>
      <c r="AN5847" s="852"/>
    </row>
    <row r="5848" spans="1:40" s="181" customFormat="1" hidden="1" x14ac:dyDescent="0.25">
      <c r="A5848" s="2209"/>
      <c r="B5848" s="2212"/>
      <c r="C5848" s="124" t="s">
        <v>19</v>
      </c>
      <c r="D5848" s="108"/>
      <c r="E5848" s="81"/>
      <c r="F5848" s="155"/>
      <c r="G5848" s="155"/>
      <c r="H5848" s="412"/>
      <c r="I5848" s="155"/>
      <c r="J5848" s="155"/>
      <c r="K5848" s="155"/>
      <c r="L5848" s="155"/>
      <c r="M5848" s="155"/>
      <c r="N5848" s="412"/>
      <c r="O5848" s="155"/>
      <c r="P5848" s="155"/>
      <c r="Q5848" s="155"/>
      <c r="R5848" s="155"/>
      <c r="S5848" s="155"/>
      <c r="T5848" s="155"/>
      <c r="U5848" s="155"/>
      <c r="V5848" s="155"/>
      <c r="W5848" s="155"/>
      <c r="X5848" s="155"/>
      <c r="Y5848" s="412"/>
      <c r="Z5848" s="155"/>
      <c r="AA5848" s="155"/>
      <c r="AB5848" s="317"/>
      <c r="AC5848" s="214"/>
      <c r="AD5848" s="81"/>
      <c r="AE5848" s="155"/>
      <c r="AF5848" s="74"/>
      <c r="AH5848" s="849"/>
      <c r="AI5848" s="850"/>
      <c r="AJ5848" s="851"/>
      <c r="AK5848" s="851"/>
      <c r="AL5848" s="333"/>
      <c r="AM5848" s="852"/>
      <c r="AN5848" s="852"/>
    </row>
    <row r="5849" spans="1:40" s="181" customFormat="1" ht="16.5" hidden="1" thickBot="1" x14ac:dyDescent="0.3">
      <c r="A5849" s="2210"/>
      <c r="B5849" s="2587" t="s">
        <v>42</v>
      </c>
      <c r="C5849" s="2583"/>
      <c r="D5849" s="114"/>
      <c r="E5849" s="178">
        <f>SQRT(E5843*E5843+E5844*E5844)/E5842/1.73</f>
        <v>0</v>
      </c>
      <c r="F5849" s="179">
        <f t="shared" ref="F5849:AB5849" si="2726">SQRT(F5843*F5843+F5844*F5844)/F5842/1.73</f>
        <v>0</v>
      </c>
      <c r="G5849" s="179">
        <f t="shared" si="2726"/>
        <v>0</v>
      </c>
      <c r="H5849" s="419">
        <f t="shared" si="2726"/>
        <v>0</v>
      </c>
      <c r="I5849" s="179">
        <f t="shared" si="2726"/>
        <v>0</v>
      </c>
      <c r="J5849" s="179">
        <f t="shared" si="2726"/>
        <v>0</v>
      </c>
      <c r="K5849" s="179">
        <f t="shared" si="2726"/>
        <v>0</v>
      </c>
      <c r="L5849" s="179">
        <f t="shared" si="2726"/>
        <v>0</v>
      </c>
      <c r="M5849" s="179">
        <f t="shared" si="2726"/>
        <v>0</v>
      </c>
      <c r="N5849" s="419">
        <f t="shared" si="2726"/>
        <v>0</v>
      </c>
      <c r="O5849" s="179">
        <f t="shared" si="2726"/>
        <v>0</v>
      </c>
      <c r="P5849" s="179">
        <f t="shared" si="2726"/>
        <v>0</v>
      </c>
      <c r="Q5849" s="179">
        <f t="shared" si="2726"/>
        <v>0</v>
      </c>
      <c r="R5849" s="179">
        <f t="shared" si="2726"/>
        <v>0</v>
      </c>
      <c r="S5849" s="179">
        <f t="shared" si="2726"/>
        <v>0</v>
      </c>
      <c r="T5849" s="179">
        <f t="shared" si="2726"/>
        <v>0</v>
      </c>
      <c r="U5849" s="179">
        <f t="shared" si="2726"/>
        <v>0</v>
      </c>
      <c r="V5849" s="179">
        <f t="shared" si="2726"/>
        <v>0</v>
      </c>
      <c r="W5849" s="179">
        <f t="shared" si="2726"/>
        <v>0</v>
      </c>
      <c r="X5849" s="179">
        <f t="shared" si="2726"/>
        <v>0</v>
      </c>
      <c r="Y5849" s="419">
        <f>SQRT(V5843*V5843+V5844*V5844)/V5842/1.73</f>
        <v>0</v>
      </c>
      <c r="Z5849" s="179">
        <f t="shared" si="2726"/>
        <v>0</v>
      </c>
      <c r="AA5849" s="179">
        <f t="shared" si="2726"/>
        <v>0</v>
      </c>
      <c r="AB5849" s="405">
        <f t="shared" si="2726"/>
        <v>0</v>
      </c>
      <c r="AC5849" s="109">
        <f>AVERAGE(E5849:AB5849)</f>
        <v>0</v>
      </c>
      <c r="AD5849" s="96" t="e">
        <f>(AC5845-AC5849)/AC5845</f>
        <v>#DIV/0!</v>
      </c>
      <c r="AE5849" s="79"/>
      <c r="AF5849" s="80"/>
      <c r="AJ5849" s="951"/>
      <c r="AK5849" s="951"/>
      <c r="AL5849" s="849"/>
      <c r="AM5849" s="951"/>
      <c r="AN5849" s="852"/>
    </row>
    <row r="5850" spans="1:40" s="181" customFormat="1" ht="15.75" customHeight="1" x14ac:dyDescent="0.25">
      <c r="A5850" s="3298" t="s">
        <v>28</v>
      </c>
      <c r="B5850" s="3301" t="s">
        <v>803</v>
      </c>
      <c r="C5850" s="125" t="s">
        <v>13</v>
      </c>
      <c r="D5850" s="122" t="s">
        <v>115</v>
      </c>
      <c r="E5850" s="326">
        <f t="shared" ref="E5850:AB5850" si="2727">(E5854-D5854)*$AE5850*$AF5850</f>
        <v>197.99999999941065</v>
      </c>
      <c r="F5850" s="322">
        <f t="shared" si="2727"/>
        <v>173.99999999997817</v>
      </c>
      <c r="G5850" s="322">
        <f t="shared" si="2727"/>
        <v>173.99999999997817</v>
      </c>
      <c r="H5850" s="436">
        <f t="shared" si="2727"/>
        <v>212.99999999973807</v>
      </c>
      <c r="I5850" s="322">
        <f t="shared" si="2727"/>
        <v>198.00000000077489</v>
      </c>
      <c r="J5850" s="322">
        <f t="shared" si="2727"/>
        <v>263.9999999992142</v>
      </c>
      <c r="K5850" s="322">
        <f t="shared" si="2727"/>
        <v>282.0000000001528</v>
      </c>
      <c r="L5850" s="322">
        <f t="shared" si="2727"/>
        <v>282.0000000001528</v>
      </c>
      <c r="M5850" s="322">
        <f t="shared" si="2727"/>
        <v>378.00000000061118</v>
      </c>
      <c r="N5850" s="436">
        <f t="shared" si="2727"/>
        <v>347.99999999995634</v>
      </c>
      <c r="O5850" s="322">
        <f t="shared" si="2727"/>
        <v>329.99999999901775</v>
      </c>
      <c r="P5850" s="322">
        <f t="shared" si="2727"/>
        <v>297.00000000048021</v>
      </c>
      <c r="Q5850" s="322">
        <f t="shared" si="2727"/>
        <v>264.00000000057844</v>
      </c>
      <c r="R5850" s="322">
        <f t="shared" si="2727"/>
        <v>263.9999999992142</v>
      </c>
      <c r="S5850" s="322">
        <f t="shared" si="2727"/>
        <v>264.00000000057844</v>
      </c>
      <c r="T5850" s="322">
        <f t="shared" si="2727"/>
        <v>263.9999999992142</v>
      </c>
      <c r="U5850" s="322">
        <f t="shared" si="2727"/>
        <v>297.00000000048021</v>
      </c>
      <c r="V5850" s="322">
        <f t="shared" si="2727"/>
        <v>363.00000000028376</v>
      </c>
      <c r="W5850" s="322">
        <f t="shared" si="2727"/>
        <v>332.99999999962893</v>
      </c>
      <c r="X5850" s="322">
        <f t="shared" si="2727"/>
        <v>311.99999999944339</v>
      </c>
      <c r="Y5850" s="436">
        <f>(Y5854-X5854)*$AE5850*$AF5850</f>
        <v>297.00000000048021</v>
      </c>
      <c r="Z5850" s="322">
        <f>(Z5854-Y5854)*$AE5850*$AF5850</f>
        <v>282.0000000001528</v>
      </c>
      <c r="AA5850" s="322">
        <f t="shared" si="2727"/>
        <v>245.99999999963984</v>
      </c>
      <c r="AB5850" s="579">
        <f t="shared" si="2727"/>
        <v>216.00000000034925</v>
      </c>
      <c r="AC5850" s="134">
        <f>SUM(E5850:AB5850)</f>
        <v>6539.9999999995089</v>
      </c>
      <c r="AD5850" s="2389"/>
      <c r="AE5850" s="91">
        <v>100</v>
      </c>
      <c r="AF5850" s="92">
        <v>30</v>
      </c>
      <c r="AJ5850" s="952"/>
      <c r="AK5850" s="953"/>
      <c r="AL5850" s="952"/>
      <c r="AM5850" s="849"/>
      <c r="AN5850" s="852"/>
    </row>
    <row r="5851" spans="1:40" s="181" customFormat="1" x14ac:dyDescent="0.25">
      <c r="A5851" s="3299"/>
      <c r="B5851" s="3302"/>
      <c r="C5851" s="123" t="s">
        <v>14</v>
      </c>
      <c r="D5851" s="108" t="s">
        <v>115</v>
      </c>
      <c r="E5851" s="308">
        <f t="shared" ref="E5851:AB5851" si="2728">(E5855-D5855)*$AE5850*$AF5850</f>
        <v>65.999999999803549</v>
      </c>
      <c r="F5851" s="309">
        <f t="shared" si="2728"/>
        <v>57.000000000016371</v>
      </c>
      <c r="G5851" s="309">
        <f t="shared" si="2728"/>
        <v>59.99999999994543</v>
      </c>
      <c r="H5851" s="415">
        <f t="shared" si="2728"/>
        <v>72.000000000002728</v>
      </c>
      <c r="I5851" s="309">
        <f t="shared" si="2728"/>
        <v>66.00000000014461</v>
      </c>
      <c r="J5851" s="309">
        <f t="shared" si="2728"/>
        <v>86.999999999989086</v>
      </c>
      <c r="K5851" s="309">
        <f t="shared" si="2728"/>
        <v>96.000000000117325</v>
      </c>
      <c r="L5851" s="309">
        <f t="shared" si="2728"/>
        <v>92.999999999847205</v>
      </c>
      <c r="M5851" s="309">
        <f t="shared" si="2728"/>
        <v>126.00000000009004</v>
      </c>
      <c r="N5851" s="415">
        <f t="shared" si="2728"/>
        <v>116.9999999999618</v>
      </c>
      <c r="O5851" s="309">
        <f t="shared" si="2728"/>
        <v>111.00000000010368</v>
      </c>
      <c r="P5851" s="309">
        <f t="shared" si="2728"/>
        <v>98.999999999705324</v>
      </c>
      <c r="Q5851" s="309">
        <f t="shared" si="2728"/>
        <v>90.000000000259206</v>
      </c>
      <c r="R5851" s="309">
        <f t="shared" si="2728"/>
        <v>86.999999999989086</v>
      </c>
      <c r="S5851" s="309">
        <f t="shared" si="2728"/>
        <v>89.999999999918145</v>
      </c>
      <c r="T5851" s="309">
        <f t="shared" si="2728"/>
        <v>86.999999999989086</v>
      </c>
      <c r="U5851" s="309">
        <f t="shared" si="2728"/>
        <v>99.000000000046384</v>
      </c>
      <c r="V5851" s="309">
        <f t="shared" si="2728"/>
        <v>122.99999999981992</v>
      </c>
      <c r="W5851" s="309">
        <f t="shared" si="2728"/>
        <v>111.00000000010368</v>
      </c>
      <c r="X5851" s="309">
        <f t="shared" si="2728"/>
        <v>104.9999999999045</v>
      </c>
      <c r="Y5851" s="415">
        <f>(Y5855-X5855)*$AE5850*$AF5850</f>
        <v>99.000000000046384</v>
      </c>
      <c r="Z5851" s="309">
        <f>(Z5855-Y5855)*$AE5850*$AF5850</f>
        <v>93.000000000188265</v>
      </c>
      <c r="AA5851" s="309">
        <f t="shared" si="2728"/>
        <v>84.000000000060027</v>
      </c>
      <c r="AB5851" s="404">
        <f t="shared" si="2728"/>
        <v>72.000000000002728</v>
      </c>
      <c r="AC5851" s="107">
        <f>SUM(E5851:AB5851)</f>
        <v>2190.0000000000546</v>
      </c>
      <c r="AD5851" s="81"/>
      <c r="AE5851" s="155"/>
      <c r="AF5851" s="74"/>
      <c r="AJ5851" s="849"/>
      <c r="AK5851" s="849"/>
      <c r="AL5851" s="849"/>
      <c r="AM5851" s="849"/>
      <c r="AN5851" s="852"/>
    </row>
    <row r="5852" spans="1:40" s="181" customFormat="1" x14ac:dyDescent="0.25">
      <c r="A5852" s="3299"/>
      <c r="B5852" s="3302"/>
      <c r="C5852" s="123" t="s">
        <v>15</v>
      </c>
      <c r="D5852" s="108" t="s">
        <v>54</v>
      </c>
      <c r="E5852" s="327">
        <v>12</v>
      </c>
      <c r="F5852" s="328">
        <v>10</v>
      </c>
      <c r="G5852" s="328">
        <v>11</v>
      </c>
      <c r="H5852" s="420">
        <v>13</v>
      </c>
      <c r="I5852" s="328">
        <v>12</v>
      </c>
      <c r="J5852" s="328">
        <v>16</v>
      </c>
      <c r="K5852" s="328">
        <v>17</v>
      </c>
      <c r="L5852" s="328">
        <v>17</v>
      </c>
      <c r="M5852" s="328">
        <v>23</v>
      </c>
      <c r="N5852" s="420">
        <v>21</v>
      </c>
      <c r="O5852" s="328">
        <v>20</v>
      </c>
      <c r="P5852" s="328">
        <v>18</v>
      </c>
      <c r="Q5852" s="328">
        <v>16</v>
      </c>
      <c r="R5852" s="328">
        <v>16</v>
      </c>
      <c r="S5852" s="328">
        <v>16</v>
      </c>
      <c r="T5852" s="328">
        <v>16</v>
      </c>
      <c r="U5852" s="328">
        <v>18</v>
      </c>
      <c r="V5852" s="328">
        <v>22</v>
      </c>
      <c r="W5852" s="328">
        <v>20</v>
      </c>
      <c r="X5852" s="328">
        <v>19</v>
      </c>
      <c r="Y5852" s="420">
        <v>18</v>
      </c>
      <c r="Z5852" s="328">
        <v>17</v>
      </c>
      <c r="AA5852" s="328">
        <v>15</v>
      </c>
      <c r="AB5852" s="1552">
        <v>13</v>
      </c>
      <c r="AC5852" s="107">
        <f>AVERAGE(E5852:AB5852)</f>
        <v>16.5</v>
      </c>
      <c r="AD5852" s="81"/>
      <c r="AE5852" s="155"/>
      <c r="AF5852" s="74"/>
      <c r="AJ5852" s="849"/>
      <c r="AK5852" s="849"/>
      <c r="AL5852" s="849"/>
      <c r="AM5852" s="849"/>
      <c r="AN5852" s="852"/>
    </row>
    <row r="5853" spans="1:40" s="181" customFormat="1" ht="16.5" thickBot="1" x14ac:dyDescent="0.3">
      <c r="A5853" s="3300"/>
      <c r="B5853" s="3303"/>
      <c r="C5853" s="126" t="s">
        <v>17</v>
      </c>
      <c r="D5853" s="114"/>
      <c r="E5853" s="318">
        <f t="shared" ref="E5853:AB5853" si="2729">E5851/E5850</f>
        <v>0.33333333333333331</v>
      </c>
      <c r="F5853" s="319">
        <f t="shared" si="2729"/>
        <v>0.32758620689668688</v>
      </c>
      <c r="G5853" s="319">
        <f t="shared" si="2729"/>
        <v>0.34482758620662618</v>
      </c>
      <c r="H5853" s="430">
        <f t="shared" si="2729"/>
        <v>0.33802816901451299</v>
      </c>
      <c r="I5853" s="319">
        <f t="shared" si="2729"/>
        <v>0.33333333333275916</v>
      </c>
      <c r="J5853" s="319">
        <f t="shared" si="2729"/>
        <v>0.32954545454639411</v>
      </c>
      <c r="K5853" s="319">
        <f t="shared" si="2729"/>
        <v>0.3404255319151252</v>
      </c>
      <c r="L5853" s="319">
        <f t="shared" si="2729"/>
        <v>0.32978723404183269</v>
      </c>
      <c r="M5853" s="319">
        <f t="shared" si="2729"/>
        <v>0.33333333333303256</v>
      </c>
      <c r="N5853" s="430">
        <f t="shared" si="2729"/>
        <v>0.33620689655165653</v>
      </c>
      <c r="O5853" s="319">
        <f t="shared" si="2729"/>
        <v>0.33636363636495176</v>
      </c>
      <c r="P5853" s="319">
        <f t="shared" si="2729"/>
        <v>0.33333333333180221</v>
      </c>
      <c r="Q5853" s="319">
        <f t="shared" si="2729"/>
        <v>0.34090909090932581</v>
      </c>
      <c r="R5853" s="319">
        <f t="shared" si="2729"/>
        <v>0.32954545454639411</v>
      </c>
      <c r="S5853" s="319">
        <f t="shared" si="2729"/>
        <v>0.3409090909080339</v>
      </c>
      <c r="T5853" s="319">
        <f t="shared" si="2729"/>
        <v>0.32954545454639411</v>
      </c>
      <c r="U5853" s="319">
        <f t="shared" si="2729"/>
        <v>0.33333333333295057</v>
      </c>
      <c r="V5853" s="319">
        <f t="shared" si="2729"/>
        <v>0.33884297520585061</v>
      </c>
      <c r="W5853" s="319">
        <f t="shared" si="2729"/>
        <v>0.33333333333401616</v>
      </c>
      <c r="X5853" s="319">
        <f t="shared" si="2729"/>
        <v>0.33653846153875583</v>
      </c>
      <c r="Y5853" s="430">
        <f>Y5851/Y5850</f>
        <v>0.33333333333295057</v>
      </c>
      <c r="Z5853" s="319">
        <f t="shared" si="2729"/>
        <v>0.32978723404304211</v>
      </c>
      <c r="AA5853" s="319">
        <f t="shared" si="2729"/>
        <v>0.34146341463489027</v>
      </c>
      <c r="AB5853" s="874">
        <f t="shared" si="2729"/>
        <v>0.33333333333280701</v>
      </c>
      <c r="AC5853" s="481">
        <f>MAX(E5853:AB5853)</f>
        <v>0.34482758620662618</v>
      </c>
      <c r="AD5853" s="93"/>
      <c r="AE5853" s="94"/>
      <c r="AF5853" s="505"/>
      <c r="AJ5853" s="849"/>
      <c r="AK5853" s="849"/>
      <c r="AL5853" s="849"/>
      <c r="AM5853" s="849"/>
      <c r="AN5853" s="852"/>
    </row>
    <row r="5854" spans="1:40" s="181" customFormat="1" hidden="1" x14ac:dyDescent="0.25">
      <c r="A5854" s="2208"/>
      <c r="B5854" s="2211"/>
      <c r="C5854" s="504" t="s">
        <v>18</v>
      </c>
      <c r="D5854" s="113">
        <v>2390.7800000000002</v>
      </c>
      <c r="E5854" s="2593">
        <v>2390.846</v>
      </c>
      <c r="F5854" s="203">
        <v>2390.904</v>
      </c>
      <c r="G5854" s="203">
        <v>2390.962</v>
      </c>
      <c r="H5854" s="413">
        <v>2391.0329999999999</v>
      </c>
      <c r="I5854" s="203">
        <v>2391.0990000000002</v>
      </c>
      <c r="J5854" s="203">
        <v>2391.1869999999999</v>
      </c>
      <c r="K5854" s="203">
        <v>2391.2809999999999</v>
      </c>
      <c r="L5854" s="203">
        <v>2391.375</v>
      </c>
      <c r="M5854" s="203">
        <v>2391.5010000000002</v>
      </c>
      <c r="N5854" s="413">
        <v>2391.6170000000002</v>
      </c>
      <c r="O5854" s="203">
        <v>2391.7269999999999</v>
      </c>
      <c r="P5854" s="203">
        <v>2391.826</v>
      </c>
      <c r="Q5854" s="203">
        <v>2391.9140000000002</v>
      </c>
      <c r="R5854" s="203">
        <v>2392.002</v>
      </c>
      <c r="S5854" s="203">
        <v>2392.09</v>
      </c>
      <c r="T5854" s="203">
        <v>2392.1779999999999</v>
      </c>
      <c r="U5854" s="203">
        <v>2392.277</v>
      </c>
      <c r="V5854" s="203">
        <v>2392.3980000000001</v>
      </c>
      <c r="W5854" s="203">
        <v>2392.509</v>
      </c>
      <c r="X5854" s="203">
        <v>2392.6129999999998</v>
      </c>
      <c r="Y5854" s="413">
        <v>2392.712</v>
      </c>
      <c r="Z5854" s="203">
        <v>2392.806</v>
      </c>
      <c r="AA5854" s="203">
        <v>2392.8879999999999</v>
      </c>
      <c r="AB5854" s="203">
        <v>2392.96</v>
      </c>
      <c r="AC5854" s="183"/>
      <c r="AD5854" s="2593"/>
      <c r="AE5854" s="203"/>
      <c r="AF5854" s="95"/>
      <c r="AJ5854" s="849"/>
      <c r="AK5854" s="849"/>
      <c r="AL5854" s="849"/>
      <c r="AM5854" s="849"/>
      <c r="AN5854" s="852"/>
    </row>
    <row r="5855" spans="1:40" s="181" customFormat="1" hidden="1" x14ac:dyDescent="0.25">
      <c r="A5855" s="2209"/>
      <c r="B5855" s="2212"/>
      <c r="C5855" s="124" t="s">
        <v>19</v>
      </c>
      <c r="D5855" s="108">
        <v>690.96</v>
      </c>
      <c r="E5855" s="81">
        <v>690.98199999999997</v>
      </c>
      <c r="F5855" s="155">
        <v>691.00099999999998</v>
      </c>
      <c r="G5855" s="155">
        <v>691.02099999999996</v>
      </c>
      <c r="H5855" s="412">
        <v>691.04499999999996</v>
      </c>
      <c r="I5855" s="155">
        <v>691.06700000000001</v>
      </c>
      <c r="J5855" s="155">
        <v>691.096</v>
      </c>
      <c r="K5855" s="155">
        <v>691.12800000000004</v>
      </c>
      <c r="L5855" s="155">
        <v>691.15899999999999</v>
      </c>
      <c r="M5855" s="155">
        <v>691.20100000000002</v>
      </c>
      <c r="N5855" s="412">
        <v>691.24</v>
      </c>
      <c r="O5855" s="155">
        <v>691.27700000000004</v>
      </c>
      <c r="P5855" s="155">
        <v>691.31</v>
      </c>
      <c r="Q5855" s="155">
        <v>691.34</v>
      </c>
      <c r="R5855" s="155">
        <v>691.36900000000003</v>
      </c>
      <c r="S5855" s="155">
        <v>691.399</v>
      </c>
      <c r="T5855" s="155">
        <v>691.428</v>
      </c>
      <c r="U5855" s="155">
        <v>691.46100000000001</v>
      </c>
      <c r="V5855" s="155">
        <v>691.50199999999995</v>
      </c>
      <c r="W5855" s="155">
        <v>691.53899999999999</v>
      </c>
      <c r="X5855" s="155">
        <v>691.57399999999996</v>
      </c>
      <c r="Y5855" s="412">
        <v>691.60699999999997</v>
      </c>
      <c r="Z5855" s="155">
        <v>691.63800000000003</v>
      </c>
      <c r="AA5855" s="155">
        <v>691.66600000000005</v>
      </c>
      <c r="AB5855" s="317">
        <v>691.69</v>
      </c>
      <c r="AC5855" s="214"/>
      <c r="AD5855" s="81"/>
      <c r="AE5855" s="155"/>
      <c r="AF5855" s="74"/>
      <c r="AH5855" s="849"/>
      <c r="AI5855" s="850"/>
      <c r="AJ5855" s="851"/>
      <c r="AK5855" s="851"/>
      <c r="AL5855" s="333"/>
      <c r="AM5855" s="852"/>
      <c r="AN5855" s="852"/>
    </row>
    <row r="5856" spans="1:40" s="181" customFormat="1" ht="15.75" hidden="1" customHeight="1" thickBot="1" x14ac:dyDescent="0.3">
      <c r="A5856" s="2210"/>
      <c r="B5856" s="2587" t="s">
        <v>42</v>
      </c>
      <c r="C5856" s="2583"/>
      <c r="D5856" s="114"/>
      <c r="E5856" s="178">
        <f>SQRT(E5850*E5850+E5851*E5851)/E5841/1.73</f>
        <v>11.456961698779253</v>
      </c>
      <c r="F5856" s="179">
        <f t="shared" ref="F5856:AB5856" si="2730">SQRT(F5850*F5850+F5851*F5851)/F5841/1.73</f>
        <v>10.089341031424912</v>
      </c>
      <c r="G5856" s="179">
        <f t="shared" si="2730"/>
        <v>10.161393676515736</v>
      </c>
      <c r="H5856" s="419">
        <f t="shared" si="2730"/>
        <v>12.436869379117381</v>
      </c>
      <c r="I5856" s="179">
        <f t="shared" si="2730"/>
        <v>11.467852346858935</v>
      </c>
      <c r="J5856" s="179">
        <f t="shared" si="2730"/>
        <v>15.302274992392752</v>
      </c>
      <c r="K5856" s="179">
        <f t="shared" si="2730"/>
        <v>16.430558514734162</v>
      </c>
      <c r="L5856" s="179">
        <f t="shared" si="2730"/>
        <v>16.146873433491649</v>
      </c>
      <c r="M5856" s="179">
        <f t="shared" si="2730"/>
        <v>21.872381425040711</v>
      </c>
      <c r="N5856" s="419">
        <f t="shared" si="2730"/>
        <v>20.115697999203622</v>
      </c>
      <c r="O5856" s="179">
        <f t="shared" si="2730"/>
        <v>19.040039312116797</v>
      </c>
      <c r="P5856" s="179">
        <f t="shared" si="2730"/>
        <v>17.023773286262127</v>
      </c>
      <c r="Q5856" s="179">
        <f t="shared" si="2730"/>
        <v>15.138502710016454</v>
      </c>
      <c r="R5856" s="179">
        <f t="shared" si="2730"/>
        <v>15.129367930331819</v>
      </c>
      <c r="S5856" s="179">
        <f t="shared" si="2730"/>
        <v>15.152730626091316</v>
      </c>
      <c r="T5856" s="179">
        <f t="shared" si="2730"/>
        <v>15.129367930331819</v>
      </c>
      <c r="U5856" s="179">
        <f t="shared" si="2730"/>
        <v>17.023773286267993</v>
      </c>
      <c r="V5856" s="179">
        <f t="shared" si="2730"/>
        <v>20.821893000337639</v>
      </c>
      <c r="W5856" s="179">
        <f t="shared" si="2730"/>
        <v>19.105233896039259</v>
      </c>
      <c r="X5856" s="179">
        <f t="shared" si="2730"/>
        <v>17.917685651401968</v>
      </c>
      <c r="Y5856" s="419">
        <f>SQRT(V5850*V5850+V5851*V5851)/V5841/1.73</f>
        <v>20.821893000337639</v>
      </c>
      <c r="Z5856" s="179">
        <f t="shared" si="2730"/>
        <v>16.10143195103921</v>
      </c>
      <c r="AA5856" s="179">
        <f t="shared" si="2730"/>
        <v>14.188658089968845</v>
      </c>
      <c r="AB5856" s="405">
        <f t="shared" si="2730"/>
        <v>12.4512056443121</v>
      </c>
      <c r="AC5856" s="109">
        <f>AVERAGE(E5856:AB5856)</f>
        <v>15.855240033850587</v>
      </c>
      <c r="AD5856" s="96">
        <f>(AC5852-AC5856)/AC5852</f>
        <v>3.9076361584812938E-2</v>
      </c>
      <c r="AE5856" s="79"/>
      <c r="AF5856" s="80"/>
      <c r="AJ5856" s="951"/>
      <c r="AK5856" s="951"/>
      <c r="AL5856" s="849"/>
      <c r="AM5856" s="951"/>
      <c r="AN5856" s="852"/>
    </row>
    <row r="5857" spans="1:40" s="181" customFormat="1" ht="15.75" customHeight="1" x14ac:dyDescent="0.25">
      <c r="A5857" s="3298" t="s">
        <v>29</v>
      </c>
      <c r="B5857" s="3301" t="s">
        <v>804</v>
      </c>
      <c r="C5857" s="125" t="s">
        <v>13</v>
      </c>
      <c r="D5857" s="122" t="s">
        <v>115</v>
      </c>
      <c r="E5857" s="326">
        <f t="shared" ref="E5857:AB5857" si="2731">(E5861-D5861)*$AE5857*$AF5857</f>
        <v>24.00000000034197</v>
      </c>
      <c r="F5857" s="322">
        <f t="shared" si="2731"/>
        <v>19.999999999527063</v>
      </c>
      <c r="G5857" s="322">
        <f t="shared" si="2731"/>
        <v>24.00000000034197</v>
      </c>
      <c r="H5857" s="436">
        <f t="shared" si="2731"/>
        <v>19.999999999527063</v>
      </c>
      <c r="I5857" s="322">
        <f t="shared" si="2731"/>
        <v>24.00000000034197</v>
      </c>
      <c r="J5857" s="322">
        <f t="shared" si="2731"/>
        <v>24.00000000034197</v>
      </c>
      <c r="K5857" s="322">
        <f t="shared" si="2731"/>
        <v>19.999999999527063</v>
      </c>
      <c r="L5857" s="322">
        <f t="shared" si="2731"/>
        <v>24.00000000034197</v>
      </c>
      <c r="M5857" s="322">
        <f t="shared" si="2731"/>
        <v>19.999999999527063</v>
      </c>
      <c r="N5857" s="436">
        <f t="shared" si="2731"/>
        <v>24.00000000034197</v>
      </c>
      <c r="O5857" s="322">
        <f t="shared" si="2731"/>
        <v>24.00000000034197</v>
      </c>
      <c r="P5857" s="322">
        <f t="shared" si="2731"/>
        <v>19.999999999527063</v>
      </c>
      <c r="Q5857" s="322">
        <f t="shared" si="2731"/>
        <v>24.00000000034197</v>
      </c>
      <c r="R5857" s="322">
        <f t="shared" si="2731"/>
        <v>32.000000000152795</v>
      </c>
      <c r="S5857" s="322">
        <f t="shared" si="2731"/>
        <v>23.999999999432475</v>
      </c>
      <c r="T5857" s="322">
        <f t="shared" si="2731"/>
        <v>32.000000000152795</v>
      </c>
      <c r="U5857" s="322">
        <f t="shared" si="2731"/>
        <v>24.00000000034197</v>
      </c>
      <c r="V5857" s="322">
        <f t="shared" si="2731"/>
        <v>19.999999999527063</v>
      </c>
      <c r="W5857" s="322">
        <f t="shared" si="2731"/>
        <v>24.00000000034197</v>
      </c>
      <c r="X5857" s="322">
        <f t="shared" si="2731"/>
        <v>23.999999999432475</v>
      </c>
      <c r="Y5857" s="436">
        <f>(Y5861-X5861)*$AE5857*$AF5857</f>
        <v>20.000000000436557</v>
      </c>
      <c r="Z5857" s="322">
        <f>(Z5861-Y5861)*$AE5857*$AF5857</f>
        <v>24.00000000034197</v>
      </c>
      <c r="AA5857" s="322">
        <f t="shared" si="2731"/>
        <v>19.999999999527063</v>
      </c>
      <c r="AB5857" s="579">
        <f t="shared" si="2731"/>
        <v>24.00000000034197</v>
      </c>
      <c r="AC5857" s="134">
        <f>SUM(E5857:AB5857)</f>
        <v>560.00000000040018</v>
      </c>
      <c r="AD5857" s="2389"/>
      <c r="AE5857" s="91">
        <v>100</v>
      </c>
      <c r="AF5857" s="92">
        <v>40</v>
      </c>
      <c r="AJ5857" s="952"/>
      <c r="AK5857" s="953"/>
      <c r="AL5857" s="952"/>
      <c r="AM5857" s="849"/>
      <c r="AN5857" s="852"/>
    </row>
    <row r="5858" spans="1:40" s="181" customFormat="1" x14ac:dyDescent="0.25">
      <c r="A5858" s="3299"/>
      <c r="B5858" s="3302"/>
      <c r="C5858" s="123" t="s">
        <v>14</v>
      </c>
      <c r="D5858" s="108" t="s">
        <v>115</v>
      </c>
      <c r="E5858" s="308">
        <f t="shared" ref="E5858:AB5858" si="2732">(E5862-D5862)*$AE5857*$AF5857</f>
        <v>28.000000000247383</v>
      </c>
      <c r="F5858" s="309">
        <f t="shared" si="2732"/>
        <v>27.999999999792635</v>
      </c>
      <c r="G5858" s="309">
        <f t="shared" si="2732"/>
        <v>32.000000000152795</v>
      </c>
      <c r="H5858" s="415">
        <f t="shared" si="2732"/>
        <v>27.999999999792635</v>
      </c>
      <c r="I5858" s="309">
        <f t="shared" si="2732"/>
        <v>28.000000000247383</v>
      </c>
      <c r="J5858" s="309">
        <f t="shared" si="2732"/>
        <v>27.999999999792635</v>
      </c>
      <c r="K5858" s="309">
        <f t="shared" si="2732"/>
        <v>27.999999999792635</v>
      </c>
      <c r="L5858" s="309">
        <f t="shared" si="2732"/>
        <v>32.000000000152795</v>
      </c>
      <c r="M5858" s="309">
        <f t="shared" si="2732"/>
        <v>28.000000000247383</v>
      </c>
      <c r="N5858" s="415">
        <f t="shared" si="2732"/>
        <v>27.999999999792635</v>
      </c>
      <c r="O5858" s="309">
        <f t="shared" si="2732"/>
        <v>28.000000000247383</v>
      </c>
      <c r="P5858" s="309">
        <f t="shared" si="2732"/>
        <v>27.999999999792635</v>
      </c>
      <c r="Q5858" s="309">
        <f t="shared" si="2732"/>
        <v>32.000000000152795</v>
      </c>
      <c r="R5858" s="309">
        <f t="shared" si="2732"/>
        <v>39.99999999996362</v>
      </c>
      <c r="S5858" s="309">
        <f t="shared" si="2732"/>
        <v>31.999999999698048</v>
      </c>
      <c r="T5858" s="309">
        <f t="shared" si="2732"/>
        <v>39.99999999996362</v>
      </c>
      <c r="U5858" s="309">
        <f t="shared" si="2732"/>
        <v>32.000000000152795</v>
      </c>
      <c r="V5858" s="309">
        <f t="shared" si="2732"/>
        <v>28.000000000247383</v>
      </c>
      <c r="W5858" s="309">
        <f t="shared" si="2732"/>
        <v>27.999999999792635</v>
      </c>
      <c r="X5858" s="309">
        <f t="shared" si="2732"/>
        <v>27.999999999792635</v>
      </c>
      <c r="Y5858" s="415">
        <f>(Y5862-X5862)*$AE5857*$AF5857</f>
        <v>28.000000000247383</v>
      </c>
      <c r="Z5858" s="309">
        <f>(Z5862-Y5862)*$AE5857*$AF5857</f>
        <v>32.000000000152795</v>
      </c>
      <c r="AA5858" s="309">
        <f t="shared" si="2732"/>
        <v>27.999999999792635</v>
      </c>
      <c r="AB5858" s="404">
        <f t="shared" si="2732"/>
        <v>28.000000000247383</v>
      </c>
      <c r="AC5858" s="107">
        <f>SUM(E5858:AB5858)</f>
        <v>720.00000000025466</v>
      </c>
      <c r="AD5858" s="81"/>
      <c r="AE5858" s="155"/>
      <c r="AF5858" s="74"/>
      <c r="AJ5858" s="849"/>
      <c r="AK5858" s="849"/>
      <c r="AL5858" s="849"/>
      <c r="AM5858" s="849"/>
      <c r="AN5858" s="852"/>
    </row>
    <row r="5859" spans="1:40" s="181" customFormat="1" x14ac:dyDescent="0.25">
      <c r="A5859" s="3299"/>
      <c r="B5859" s="3302"/>
      <c r="C5859" s="123" t="s">
        <v>15</v>
      </c>
      <c r="D5859" s="108" t="s">
        <v>54</v>
      </c>
      <c r="E5859" s="1860">
        <v>2</v>
      </c>
      <c r="F5859" s="1862">
        <v>2</v>
      </c>
      <c r="G5859" s="1862">
        <v>2</v>
      </c>
      <c r="H5859" s="1586">
        <v>2</v>
      </c>
      <c r="I5859" s="1862">
        <v>2</v>
      </c>
      <c r="J5859" s="1862">
        <v>2</v>
      </c>
      <c r="K5859" s="1862">
        <v>2</v>
      </c>
      <c r="L5859" s="1862">
        <v>2</v>
      </c>
      <c r="M5859" s="1862">
        <v>2</v>
      </c>
      <c r="N5859" s="1586">
        <v>2</v>
      </c>
      <c r="O5859" s="1862">
        <v>2</v>
      </c>
      <c r="P5859" s="1862">
        <v>2</v>
      </c>
      <c r="Q5859" s="1862">
        <v>2</v>
      </c>
      <c r="R5859" s="1862">
        <v>3</v>
      </c>
      <c r="S5859" s="1862">
        <v>2</v>
      </c>
      <c r="T5859" s="1862">
        <v>3</v>
      </c>
      <c r="U5859" s="1862">
        <v>2</v>
      </c>
      <c r="V5859" s="1862">
        <v>2</v>
      </c>
      <c r="W5859" s="1862">
        <v>2</v>
      </c>
      <c r="X5859" s="1862">
        <v>2</v>
      </c>
      <c r="Y5859" s="1586">
        <v>2</v>
      </c>
      <c r="Z5859" s="1862">
        <v>2</v>
      </c>
      <c r="AA5859" s="1862">
        <v>2</v>
      </c>
      <c r="AB5859" s="1863">
        <v>2</v>
      </c>
      <c r="AC5859" s="107">
        <f>AVERAGE(E5859:AB5859)</f>
        <v>2.0833333333333335</v>
      </c>
      <c r="AD5859" s="81"/>
      <c r="AE5859" s="155"/>
      <c r="AF5859" s="74"/>
      <c r="AJ5859" s="849"/>
      <c r="AK5859" s="849"/>
      <c r="AL5859" s="849"/>
      <c r="AM5859" s="849"/>
      <c r="AN5859" s="852"/>
    </row>
    <row r="5860" spans="1:40" s="181" customFormat="1" ht="16.5" thickBot="1" x14ac:dyDescent="0.3">
      <c r="A5860" s="3300"/>
      <c r="B5860" s="3303"/>
      <c r="C5860" s="126" t="s">
        <v>17</v>
      </c>
      <c r="D5860" s="114"/>
      <c r="E5860" s="318">
        <f t="shared" ref="E5860:AB5860" si="2733">E5858/E5857</f>
        <v>1.1666666666603507</v>
      </c>
      <c r="F5860" s="319">
        <f t="shared" si="2733"/>
        <v>1.4000000000227373</v>
      </c>
      <c r="G5860" s="319">
        <f t="shared" si="2733"/>
        <v>1.3333333333207014</v>
      </c>
      <c r="H5860" s="430">
        <f t="shared" si="2733"/>
        <v>1.4000000000227373</v>
      </c>
      <c r="I5860" s="319">
        <f t="shared" si="2733"/>
        <v>1.1666666666603507</v>
      </c>
      <c r="J5860" s="319">
        <f t="shared" si="2733"/>
        <v>1.1666666666414029</v>
      </c>
      <c r="K5860" s="319">
        <f t="shared" si="2733"/>
        <v>1.4000000000227373</v>
      </c>
      <c r="L5860" s="319">
        <f t="shared" si="2733"/>
        <v>1.3333333333207014</v>
      </c>
      <c r="M5860" s="319">
        <f t="shared" si="2733"/>
        <v>1.4000000000454746</v>
      </c>
      <c r="N5860" s="430">
        <f t="shared" si="2733"/>
        <v>1.1666666666414029</v>
      </c>
      <c r="O5860" s="319">
        <f t="shared" si="2733"/>
        <v>1.1666666666603507</v>
      </c>
      <c r="P5860" s="319">
        <f t="shared" si="2733"/>
        <v>1.4000000000227373</v>
      </c>
      <c r="Q5860" s="319">
        <f t="shared" si="2733"/>
        <v>1.3333333333207014</v>
      </c>
      <c r="R5860" s="319">
        <f t="shared" si="2733"/>
        <v>1.2499999999928946</v>
      </c>
      <c r="S5860" s="319">
        <f t="shared" si="2733"/>
        <v>1.3333333333522812</v>
      </c>
      <c r="T5860" s="319">
        <f t="shared" si="2733"/>
        <v>1.2499999999928946</v>
      </c>
      <c r="U5860" s="319">
        <f t="shared" si="2733"/>
        <v>1.3333333333207014</v>
      </c>
      <c r="V5860" s="319">
        <f t="shared" si="2733"/>
        <v>1.4000000000454746</v>
      </c>
      <c r="W5860" s="319">
        <f t="shared" si="2733"/>
        <v>1.1666666666414029</v>
      </c>
      <c r="X5860" s="319">
        <f t="shared" si="2733"/>
        <v>1.1666666666856145</v>
      </c>
      <c r="Y5860" s="430">
        <f>Y5858/Y5857</f>
        <v>1.39999999998181</v>
      </c>
      <c r="Z5860" s="319">
        <f t="shared" si="2733"/>
        <v>1.3333333333207014</v>
      </c>
      <c r="AA5860" s="319">
        <f t="shared" si="2733"/>
        <v>1.4000000000227373</v>
      </c>
      <c r="AB5860" s="874">
        <f t="shared" si="2733"/>
        <v>1.1666666666603507</v>
      </c>
      <c r="AC5860" s="481">
        <f>MAX(E5860:AB5860)</f>
        <v>1.4000000000454746</v>
      </c>
      <c r="AD5860" s="93"/>
      <c r="AE5860" s="94"/>
      <c r="AF5860" s="505"/>
      <c r="AJ5860" s="849"/>
      <c r="AK5860" s="849"/>
      <c r="AL5860" s="849"/>
      <c r="AM5860" s="849"/>
      <c r="AN5860" s="852"/>
    </row>
    <row r="5861" spans="1:40" s="181" customFormat="1" hidden="1" x14ac:dyDescent="0.25">
      <c r="A5861" s="2208"/>
      <c r="B5861" s="2211"/>
      <c r="C5861" s="504" t="s">
        <v>18</v>
      </c>
      <c r="D5861" s="113">
        <v>1270.03</v>
      </c>
      <c r="E5861" s="2593">
        <v>1270.0360000000001</v>
      </c>
      <c r="F5861" s="203">
        <v>1270.0409999999999</v>
      </c>
      <c r="G5861" s="203">
        <v>1270.047</v>
      </c>
      <c r="H5861" s="413">
        <v>1270.0519999999999</v>
      </c>
      <c r="I5861" s="203">
        <v>1270.058</v>
      </c>
      <c r="J5861" s="203">
        <v>1270.0640000000001</v>
      </c>
      <c r="K5861" s="203">
        <v>1270.069</v>
      </c>
      <c r="L5861" s="203">
        <v>1270.075</v>
      </c>
      <c r="M5861" s="203">
        <v>1270.08</v>
      </c>
      <c r="N5861" s="413">
        <v>1270.086</v>
      </c>
      <c r="O5861" s="203">
        <v>1270.0920000000001</v>
      </c>
      <c r="P5861" s="203">
        <v>1270.097</v>
      </c>
      <c r="Q5861" s="203">
        <v>1270.1030000000001</v>
      </c>
      <c r="R5861" s="203">
        <v>1270.1110000000001</v>
      </c>
      <c r="S5861" s="203">
        <v>1270.117</v>
      </c>
      <c r="T5861" s="203">
        <v>1270.125</v>
      </c>
      <c r="U5861" s="203">
        <v>1270.1310000000001</v>
      </c>
      <c r="V5861" s="203">
        <v>1270.136</v>
      </c>
      <c r="W5861" s="203">
        <v>1270.1420000000001</v>
      </c>
      <c r="X5861" s="203">
        <v>1270.1479999999999</v>
      </c>
      <c r="Y5861" s="413">
        <v>1270.153</v>
      </c>
      <c r="Z5861" s="203">
        <v>1270.1590000000001</v>
      </c>
      <c r="AA5861" s="203">
        <v>1270.164</v>
      </c>
      <c r="AB5861" s="330">
        <v>1270.17</v>
      </c>
      <c r="AC5861" s="183"/>
      <c r="AD5861" s="2593"/>
      <c r="AE5861" s="203"/>
      <c r="AF5861" s="95"/>
      <c r="AJ5861" s="849"/>
      <c r="AK5861" s="849"/>
      <c r="AL5861" s="849"/>
      <c r="AM5861" s="849"/>
      <c r="AN5861" s="852"/>
    </row>
    <row r="5862" spans="1:40" s="181" customFormat="1" hidden="1" x14ac:dyDescent="0.25">
      <c r="A5862" s="2209"/>
      <c r="B5862" s="2212"/>
      <c r="C5862" s="124" t="s">
        <v>19</v>
      </c>
      <c r="D5862" s="108">
        <v>852.01</v>
      </c>
      <c r="E5862" s="81">
        <v>852.01700000000005</v>
      </c>
      <c r="F5862" s="155">
        <v>852.024</v>
      </c>
      <c r="G5862" s="155">
        <v>852.03200000000004</v>
      </c>
      <c r="H5862" s="412">
        <v>852.03899999999999</v>
      </c>
      <c r="I5862" s="155">
        <v>852.04600000000005</v>
      </c>
      <c r="J5862" s="155">
        <v>852.053</v>
      </c>
      <c r="K5862" s="155">
        <v>852.06</v>
      </c>
      <c r="L5862" s="155">
        <v>852.06799999999998</v>
      </c>
      <c r="M5862" s="155">
        <v>852.07500000000005</v>
      </c>
      <c r="N5862" s="412">
        <v>852.08199999999999</v>
      </c>
      <c r="O5862" s="155">
        <v>852.08900000000006</v>
      </c>
      <c r="P5862" s="155">
        <v>852.096</v>
      </c>
      <c r="Q5862" s="155">
        <v>852.10400000000004</v>
      </c>
      <c r="R5862" s="155">
        <v>852.11400000000003</v>
      </c>
      <c r="S5862" s="155">
        <v>852.12199999999996</v>
      </c>
      <c r="T5862" s="155">
        <v>852.13199999999995</v>
      </c>
      <c r="U5862" s="155">
        <v>852.14</v>
      </c>
      <c r="V5862" s="155">
        <v>852.14700000000005</v>
      </c>
      <c r="W5862" s="155">
        <v>852.154</v>
      </c>
      <c r="X5862" s="155">
        <v>852.16099999999994</v>
      </c>
      <c r="Y5862" s="412">
        <v>852.16800000000001</v>
      </c>
      <c r="Z5862" s="155">
        <v>852.17600000000004</v>
      </c>
      <c r="AA5862" s="155">
        <v>852.18299999999999</v>
      </c>
      <c r="AB5862" s="317">
        <v>852.19</v>
      </c>
      <c r="AC5862" s="214"/>
      <c r="AD5862" s="81"/>
      <c r="AE5862" s="155"/>
      <c r="AF5862" s="74"/>
      <c r="AH5862" s="849"/>
      <c r="AI5862" s="850"/>
      <c r="AJ5862" s="851"/>
      <c r="AK5862" s="851"/>
      <c r="AL5862" s="333"/>
      <c r="AM5862" s="852"/>
      <c r="AN5862" s="852"/>
    </row>
    <row r="5863" spans="1:40" s="181" customFormat="1" ht="15.75" hidden="1" customHeight="1" thickBot="1" x14ac:dyDescent="0.3">
      <c r="A5863" s="2210"/>
      <c r="B5863" s="2587" t="s">
        <v>42</v>
      </c>
      <c r="C5863" s="2583"/>
      <c r="D5863" s="114"/>
      <c r="E5863" s="178">
        <f>SQRT(E5857*E5857+E5858*E5858)/E5841/1.73</f>
        <v>2.024393712957854</v>
      </c>
      <c r="F5863" s="179">
        <f t="shared" ref="F5863:AB5863" si="2734">SQRT(F5857*F5857+F5858*F5858)/F5841/1.73</f>
        <v>1.8960695332040356</v>
      </c>
      <c r="G5863" s="179">
        <f t="shared" si="2734"/>
        <v>2.2083464454084289</v>
      </c>
      <c r="H5863" s="419">
        <f t="shared" si="2734"/>
        <v>1.9033272156277834</v>
      </c>
      <c r="I5863" s="179">
        <f t="shared" si="2734"/>
        <v>2.0263180415823387</v>
      </c>
      <c r="J5863" s="179">
        <f t="shared" si="2734"/>
        <v>2.030177694975869</v>
      </c>
      <c r="K5863" s="179">
        <f t="shared" si="2734"/>
        <v>1.8978787598578564</v>
      </c>
      <c r="L5863" s="179">
        <f t="shared" si="2734"/>
        <v>2.17510698809278</v>
      </c>
      <c r="M5863" s="179">
        <f t="shared" si="2734"/>
        <v>1.8888669898883412</v>
      </c>
      <c r="N5863" s="419">
        <f t="shared" si="2734"/>
        <v>2.0205559997390163</v>
      </c>
      <c r="O5863" s="179">
        <f t="shared" si="2734"/>
        <v>2.016732809597559</v>
      </c>
      <c r="P5863" s="179">
        <f t="shared" si="2734"/>
        <v>1.8710977801797115</v>
      </c>
      <c r="Q5863" s="179">
        <f t="shared" si="2734"/>
        <v>2.1710222801339203</v>
      </c>
      <c r="R5863" s="179">
        <f t="shared" si="2734"/>
        <v>2.7881189325152587</v>
      </c>
      <c r="S5863" s="179">
        <f t="shared" si="2734"/>
        <v>2.1730627145583208</v>
      </c>
      <c r="T5863" s="179">
        <f t="shared" si="2734"/>
        <v>2.7881189325152587</v>
      </c>
      <c r="U5863" s="179">
        <f t="shared" si="2734"/>
        <v>2.17510698809278</v>
      </c>
      <c r="V5863" s="179">
        <f t="shared" si="2734"/>
        <v>1.869339229654533</v>
      </c>
      <c r="W5863" s="179">
        <f t="shared" si="2734"/>
        <v>2.0072378340156893</v>
      </c>
      <c r="X5863" s="179">
        <f t="shared" si="2734"/>
        <v>2.0072378339834738</v>
      </c>
      <c r="Y5863" s="419">
        <f>SQRT(V5857*V5857+V5858*V5858)/V5841/1.73</f>
        <v>1.869339229654533</v>
      </c>
      <c r="Z5863" s="179">
        <f t="shared" si="2734"/>
        <v>2.1689856738673785</v>
      </c>
      <c r="AA5863" s="179">
        <f t="shared" si="2734"/>
        <v>1.8781651938914385</v>
      </c>
      <c r="AB5863" s="405">
        <f t="shared" si="2734"/>
        <v>2.016732809597559</v>
      </c>
      <c r="AC5863" s="109">
        <f>AVERAGE(E5863:AB5863)</f>
        <v>2.0779724843163216</v>
      </c>
      <c r="AD5863" s="96">
        <f>(AC5859-AC5863)/AC5859</f>
        <v>2.5732075281656819E-3</v>
      </c>
      <c r="AE5863" s="79"/>
      <c r="AF5863" s="80"/>
      <c r="AJ5863" s="951"/>
      <c r="AK5863" s="951"/>
      <c r="AL5863" s="849"/>
      <c r="AM5863" s="951"/>
      <c r="AN5863" s="852"/>
    </row>
    <row r="5864" spans="1:40" s="181" customFormat="1" ht="15.75" customHeight="1" x14ac:dyDescent="0.25">
      <c r="A5864" s="3327" t="s">
        <v>851</v>
      </c>
      <c r="B5864" s="3301" t="s">
        <v>991</v>
      </c>
      <c r="C5864" s="125" t="s">
        <v>13</v>
      </c>
      <c r="D5864" s="122" t="s">
        <v>829</v>
      </c>
      <c r="E5864" s="326">
        <v>0</v>
      </c>
      <c r="F5864" s="322">
        <v>0</v>
      </c>
      <c r="G5864" s="322">
        <v>0</v>
      </c>
      <c r="H5864" s="436">
        <v>0</v>
      </c>
      <c r="I5864" s="322">
        <v>0</v>
      </c>
      <c r="J5864" s="322">
        <v>0</v>
      </c>
      <c r="K5864" s="322">
        <v>0</v>
      </c>
      <c r="L5864" s="322">
        <v>0</v>
      </c>
      <c r="M5864" s="322">
        <v>0</v>
      </c>
      <c r="N5864" s="436">
        <v>0</v>
      </c>
      <c r="O5864" s="322">
        <v>0</v>
      </c>
      <c r="P5864" s="322">
        <v>0</v>
      </c>
      <c r="Q5864" s="322">
        <v>0</v>
      </c>
      <c r="R5864" s="322">
        <v>0</v>
      </c>
      <c r="S5864" s="322">
        <v>0</v>
      </c>
      <c r="T5864" s="322">
        <v>0</v>
      </c>
      <c r="U5864" s="322">
        <v>0</v>
      </c>
      <c r="V5864" s="322">
        <v>0</v>
      </c>
      <c r="W5864" s="322">
        <v>0</v>
      </c>
      <c r="X5864" s="322">
        <v>0</v>
      </c>
      <c r="Y5864" s="436">
        <v>0</v>
      </c>
      <c r="Z5864" s="322">
        <v>0</v>
      </c>
      <c r="AA5864" s="322">
        <v>0</v>
      </c>
      <c r="AB5864" s="579">
        <v>0</v>
      </c>
      <c r="AC5864" s="134">
        <f>SUM(E5864:AB5864)</f>
        <v>0</v>
      </c>
      <c r="AD5864" s="2389"/>
      <c r="AE5864" s="91">
        <v>100</v>
      </c>
      <c r="AF5864" s="92">
        <v>40</v>
      </c>
      <c r="AJ5864" s="952"/>
      <c r="AK5864" s="953"/>
      <c r="AL5864" s="952"/>
      <c r="AM5864" s="849"/>
      <c r="AN5864" s="852"/>
    </row>
    <row r="5865" spans="1:40" s="181" customFormat="1" x14ac:dyDescent="0.25">
      <c r="A5865" s="3328"/>
      <c r="B5865" s="3302"/>
      <c r="C5865" s="123" t="s">
        <v>14</v>
      </c>
      <c r="D5865" s="108" t="s">
        <v>829</v>
      </c>
      <c r="E5865" s="308">
        <v>0</v>
      </c>
      <c r="F5865" s="309">
        <v>0</v>
      </c>
      <c r="G5865" s="309">
        <v>0</v>
      </c>
      <c r="H5865" s="415">
        <v>0</v>
      </c>
      <c r="I5865" s="309">
        <v>0</v>
      </c>
      <c r="J5865" s="309">
        <v>0</v>
      </c>
      <c r="K5865" s="309">
        <v>0</v>
      </c>
      <c r="L5865" s="309">
        <v>0</v>
      </c>
      <c r="M5865" s="309">
        <v>0</v>
      </c>
      <c r="N5865" s="415">
        <v>0</v>
      </c>
      <c r="O5865" s="309">
        <v>0</v>
      </c>
      <c r="P5865" s="309">
        <v>0</v>
      </c>
      <c r="Q5865" s="309">
        <v>0</v>
      </c>
      <c r="R5865" s="309">
        <v>0</v>
      </c>
      <c r="S5865" s="309">
        <v>0</v>
      </c>
      <c r="T5865" s="309">
        <v>0</v>
      </c>
      <c r="U5865" s="309">
        <v>0</v>
      </c>
      <c r="V5865" s="309">
        <v>0</v>
      </c>
      <c r="W5865" s="309">
        <v>0</v>
      </c>
      <c r="X5865" s="309">
        <v>0</v>
      </c>
      <c r="Y5865" s="415">
        <v>0</v>
      </c>
      <c r="Z5865" s="309">
        <v>0</v>
      </c>
      <c r="AA5865" s="309">
        <v>0</v>
      </c>
      <c r="AB5865" s="404">
        <v>0</v>
      </c>
      <c r="AC5865" s="107">
        <f>SUM(E5865:AB5865)</f>
        <v>0</v>
      </c>
      <c r="AD5865" s="81"/>
      <c r="AE5865" s="155"/>
      <c r="AF5865" s="74"/>
      <c r="AJ5865" s="849"/>
      <c r="AK5865" s="849"/>
      <c r="AL5865" s="849"/>
      <c r="AM5865" s="849"/>
      <c r="AN5865" s="852"/>
    </row>
    <row r="5866" spans="1:40" s="181" customFormat="1" x14ac:dyDescent="0.25">
      <c r="A5866" s="3328"/>
      <c r="B5866" s="3302"/>
      <c r="C5866" s="123" t="s">
        <v>15</v>
      </c>
      <c r="D5866" s="108" t="s">
        <v>54</v>
      </c>
      <c r="E5866" s="81">
        <v>0</v>
      </c>
      <c r="F5866" s="155">
        <v>0</v>
      </c>
      <c r="G5866" s="155">
        <v>0</v>
      </c>
      <c r="H5866" s="412">
        <v>0</v>
      </c>
      <c r="I5866" s="155">
        <v>0</v>
      </c>
      <c r="J5866" s="155">
        <v>0</v>
      </c>
      <c r="K5866" s="155">
        <v>0</v>
      </c>
      <c r="L5866" s="155">
        <v>0</v>
      </c>
      <c r="M5866" s="155">
        <v>0</v>
      </c>
      <c r="N5866" s="412">
        <v>0</v>
      </c>
      <c r="O5866" s="155">
        <v>0</v>
      </c>
      <c r="P5866" s="155">
        <v>0</v>
      </c>
      <c r="Q5866" s="155">
        <v>0</v>
      </c>
      <c r="R5866" s="155">
        <v>0</v>
      </c>
      <c r="S5866" s="155">
        <v>0</v>
      </c>
      <c r="T5866" s="155">
        <v>0</v>
      </c>
      <c r="U5866" s="155">
        <v>0</v>
      </c>
      <c r="V5866" s="155">
        <v>0</v>
      </c>
      <c r="W5866" s="155">
        <v>0</v>
      </c>
      <c r="X5866" s="155">
        <v>0</v>
      </c>
      <c r="Y5866" s="412">
        <v>0</v>
      </c>
      <c r="Z5866" s="155">
        <v>0</v>
      </c>
      <c r="AA5866" s="155">
        <v>0</v>
      </c>
      <c r="AB5866" s="317">
        <v>0</v>
      </c>
      <c r="AC5866" s="107">
        <f>AVERAGE(E5866:AB5866)</f>
        <v>0</v>
      </c>
      <c r="AD5866" s="81"/>
      <c r="AE5866" s="155"/>
      <c r="AF5866" s="74"/>
      <c r="AJ5866" s="849"/>
      <c r="AK5866" s="849"/>
      <c r="AL5866" s="849"/>
      <c r="AM5866" s="849"/>
      <c r="AN5866" s="852"/>
    </row>
    <row r="5867" spans="1:40" s="181" customFormat="1" ht="16.5" thickBot="1" x14ac:dyDescent="0.3">
      <c r="A5867" s="3329"/>
      <c r="B5867" s="3303"/>
      <c r="C5867" s="126" t="s">
        <v>17</v>
      </c>
      <c r="D5867" s="114"/>
      <c r="E5867" s="318" t="e">
        <f>E5865/E5864</f>
        <v>#DIV/0!</v>
      </c>
      <c r="F5867" s="319" t="e">
        <f t="shared" ref="F5867:AB5867" si="2735">F5865/F5864</f>
        <v>#DIV/0!</v>
      </c>
      <c r="G5867" s="319" t="e">
        <f t="shared" si="2735"/>
        <v>#DIV/0!</v>
      </c>
      <c r="H5867" s="430" t="e">
        <f t="shared" si="2735"/>
        <v>#DIV/0!</v>
      </c>
      <c r="I5867" s="319" t="e">
        <f t="shared" si="2735"/>
        <v>#DIV/0!</v>
      </c>
      <c r="J5867" s="319" t="e">
        <f t="shared" si="2735"/>
        <v>#DIV/0!</v>
      </c>
      <c r="K5867" s="319" t="e">
        <f t="shared" si="2735"/>
        <v>#DIV/0!</v>
      </c>
      <c r="L5867" s="319" t="e">
        <f t="shared" si="2735"/>
        <v>#DIV/0!</v>
      </c>
      <c r="M5867" s="319" t="e">
        <f t="shared" si="2735"/>
        <v>#DIV/0!</v>
      </c>
      <c r="N5867" s="430" t="e">
        <f t="shared" si="2735"/>
        <v>#DIV/0!</v>
      </c>
      <c r="O5867" s="319" t="e">
        <f t="shared" si="2735"/>
        <v>#DIV/0!</v>
      </c>
      <c r="P5867" s="319" t="e">
        <f t="shared" si="2735"/>
        <v>#DIV/0!</v>
      </c>
      <c r="Q5867" s="319" t="e">
        <f t="shared" si="2735"/>
        <v>#DIV/0!</v>
      </c>
      <c r="R5867" s="319" t="e">
        <f t="shared" si="2735"/>
        <v>#DIV/0!</v>
      </c>
      <c r="S5867" s="319" t="e">
        <f t="shared" si="2735"/>
        <v>#DIV/0!</v>
      </c>
      <c r="T5867" s="319" t="e">
        <f t="shared" si="2735"/>
        <v>#DIV/0!</v>
      </c>
      <c r="U5867" s="319" t="e">
        <f t="shared" si="2735"/>
        <v>#DIV/0!</v>
      </c>
      <c r="V5867" s="319" t="e">
        <f t="shared" si="2735"/>
        <v>#DIV/0!</v>
      </c>
      <c r="W5867" s="319" t="e">
        <f t="shared" si="2735"/>
        <v>#DIV/0!</v>
      </c>
      <c r="X5867" s="319" t="e">
        <f t="shared" si="2735"/>
        <v>#DIV/0!</v>
      </c>
      <c r="Y5867" s="430" t="e">
        <f>Y5865/Y5864</f>
        <v>#DIV/0!</v>
      </c>
      <c r="Z5867" s="319" t="e">
        <f t="shared" si="2735"/>
        <v>#DIV/0!</v>
      </c>
      <c r="AA5867" s="319" t="e">
        <f t="shared" si="2735"/>
        <v>#DIV/0!</v>
      </c>
      <c r="AB5867" s="874" t="e">
        <f t="shared" si="2735"/>
        <v>#DIV/0!</v>
      </c>
      <c r="AC5867" s="481" t="e">
        <f>MAX(E5867:AB5867)</f>
        <v>#DIV/0!</v>
      </c>
      <c r="AD5867" s="93"/>
      <c r="AE5867" s="94"/>
      <c r="AF5867" s="505"/>
      <c r="AJ5867" s="849"/>
      <c r="AK5867" s="849"/>
      <c r="AL5867" s="849"/>
      <c r="AM5867" s="849"/>
      <c r="AN5867" s="852"/>
    </row>
    <row r="5868" spans="1:40" s="181" customFormat="1" hidden="1" x14ac:dyDescent="0.25">
      <c r="A5868" s="2208"/>
      <c r="B5868" s="2211"/>
      <c r="C5868" s="504" t="s">
        <v>18</v>
      </c>
      <c r="D5868" s="113"/>
      <c r="E5868" s="2593"/>
      <c r="F5868" s="203"/>
      <c r="G5868" s="203"/>
      <c r="H5868" s="413"/>
      <c r="I5868" s="203"/>
      <c r="J5868" s="203"/>
      <c r="K5868" s="203"/>
      <c r="L5868" s="203"/>
      <c r="M5868" s="203"/>
      <c r="N5868" s="413"/>
      <c r="O5868" s="203"/>
      <c r="P5868" s="203"/>
      <c r="Q5868" s="203"/>
      <c r="R5868" s="203"/>
      <c r="S5868" s="203"/>
      <c r="T5868" s="203"/>
      <c r="U5868" s="203"/>
      <c r="V5868" s="203"/>
      <c r="W5868" s="203"/>
      <c r="X5868" s="203"/>
      <c r="Y5868" s="413"/>
      <c r="Z5868" s="203"/>
      <c r="AA5868" s="203"/>
      <c r="AB5868" s="330"/>
      <c r="AC5868" s="183"/>
      <c r="AD5868" s="2593"/>
      <c r="AE5868" s="203"/>
      <c r="AF5868" s="95"/>
      <c r="AJ5868" s="849"/>
      <c r="AK5868" s="849"/>
      <c r="AL5868" s="849"/>
      <c r="AM5868" s="849"/>
      <c r="AN5868" s="852"/>
    </row>
    <row r="5869" spans="1:40" s="181" customFormat="1" hidden="1" x14ac:dyDescent="0.25">
      <c r="A5869" s="2209"/>
      <c r="B5869" s="2212"/>
      <c r="C5869" s="124" t="s">
        <v>19</v>
      </c>
      <c r="D5869" s="108"/>
      <c r="E5869" s="81"/>
      <c r="F5869" s="155"/>
      <c r="G5869" s="155"/>
      <c r="H5869" s="412"/>
      <c r="I5869" s="155"/>
      <c r="J5869" s="155"/>
      <c r="K5869" s="155"/>
      <c r="L5869" s="155"/>
      <c r="M5869" s="155"/>
      <c r="N5869" s="412"/>
      <c r="O5869" s="155"/>
      <c r="P5869" s="155"/>
      <c r="Q5869" s="155"/>
      <c r="R5869" s="155"/>
      <c r="S5869" s="155"/>
      <c r="T5869" s="155"/>
      <c r="U5869" s="155"/>
      <c r="V5869" s="155"/>
      <c r="W5869" s="155"/>
      <c r="X5869" s="155"/>
      <c r="Y5869" s="412"/>
      <c r="Z5869" s="155"/>
      <c r="AA5869" s="155"/>
      <c r="AB5869" s="317"/>
      <c r="AC5869" s="214"/>
      <c r="AD5869" s="81"/>
      <c r="AE5869" s="155"/>
      <c r="AF5869" s="74"/>
      <c r="AH5869" s="849"/>
      <c r="AI5869" s="850"/>
      <c r="AJ5869" s="851"/>
      <c r="AK5869" s="851"/>
      <c r="AL5869" s="333"/>
      <c r="AM5869" s="852"/>
      <c r="AN5869" s="852"/>
    </row>
    <row r="5870" spans="1:40" s="181" customFormat="1" ht="16.5" hidden="1" thickBot="1" x14ac:dyDescent="0.3">
      <c r="A5870" s="2210"/>
      <c r="B5870" s="2587" t="s">
        <v>42</v>
      </c>
      <c r="C5870" s="2583"/>
      <c r="D5870" s="114"/>
      <c r="E5870" s="178">
        <f>SQRT(E5864*E5864+E5865*E5865)/E5841/1.73</f>
        <v>0</v>
      </c>
      <c r="F5870" s="179">
        <f t="shared" ref="F5870:AB5870" si="2736">SQRT(F5864*F5864+F5865*F5865)/F5841/1.73</f>
        <v>0</v>
      </c>
      <c r="G5870" s="179">
        <f t="shared" si="2736"/>
        <v>0</v>
      </c>
      <c r="H5870" s="419">
        <f t="shared" si="2736"/>
        <v>0</v>
      </c>
      <c r="I5870" s="179">
        <f t="shared" si="2736"/>
        <v>0</v>
      </c>
      <c r="J5870" s="179">
        <f t="shared" si="2736"/>
        <v>0</v>
      </c>
      <c r="K5870" s="179">
        <f t="shared" si="2736"/>
        <v>0</v>
      </c>
      <c r="L5870" s="179">
        <f t="shared" si="2736"/>
        <v>0</v>
      </c>
      <c r="M5870" s="179">
        <f t="shared" si="2736"/>
        <v>0</v>
      </c>
      <c r="N5870" s="419">
        <f t="shared" si="2736"/>
        <v>0</v>
      </c>
      <c r="O5870" s="179">
        <f t="shared" si="2736"/>
        <v>0</v>
      </c>
      <c r="P5870" s="179">
        <f t="shared" si="2736"/>
        <v>0</v>
      </c>
      <c r="Q5870" s="179">
        <f t="shared" si="2736"/>
        <v>0</v>
      </c>
      <c r="R5870" s="179">
        <f t="shared" si="2736"/>
        <v>0</v>
      </c>
      <c r="S5870" s="179">
        <f t="shared" si="2736"/>
        <v>0</v>
      </c>
      <c r="T5870" s="179">
        <f t="shared" si="2736"/>
        <v>0</v>
      </c>
      <c r="U5870" s="179">
        <f t="shared" si="2736"/>
        <v>0</v>
      </c>
      <c r="V5870" s="179">
        <f t="shared" si="2736"/>
        <v>0</v>
      </c>
      <c r="W5870" s="179">
        <f t="shared" si="2736"/>
        <v>0</v>
      </c>
      <c r="X5870" s="179">
        <f t="shared" si="2736"/>
        <v>0</v>
      </c>
      <c r="Y5870" s="419">
        <f>SQRT(V5864*V5864+V5865*V5865)/V5841/1.73</f>
        <v>0</v>
      </c>
      <c r="Z5870" s="179">
        <f t="shared" si="2736"/>
        <v>0</v>
      </c>
      <c r="AA5870" s="179">
        <f t="shared" si="2736"/>
        <v>0</v>
      </c>
      <c r="AB5870" s="405">
        <f t="shared" si="2736"/>
        <v>0</v>
      </c>
      <c r="AC5870" s="109">
        <f>AVERAGE(E5870:AB5870)</f>
        <v>0</v>
      </c>
      <c r="AD5870" s="96" t="e">
        <f>(AC5866-AC5870)/AC5866</f>
        <v>#DIV/0!</v>
      </c>
      <c r="AE5870" s="79"/>
      <c r="AF5870" s="80"/>
      <c r="AJ5870" s="951"/>
      <c r="AK5870" s="951"/>
      <c r="AL5870" s="849"/>
      <c r="AM5870" s="951"/>
      <c r="AN5870" s="852"/>
    </row>
    <row r="5871" spans="1:40" s="181" customFormat="1" x14ac:dyDescent="0.25">
      <c r="A5871" s="3298" t="s">
        <v>37</v>
      </c>
      <c r="B5871" s="3301" t="s">
        <v>992</v>
      </c>
      <c r="C5871" s="125" t="s">
        <v>13</v>
      </c>
      <c r="D5871" s="122" t="s">
        <v>829</v>
      </c>
      <c r="E5871" s="326">
        <v>31</v>
      </c>
      <c r="F5871" s="326">
        <v>26</v>
      </c>
      <c r="G5871" s="326">
        <v>22.2</v>
      </c>
      <c r="H5871" s="436">
        <v>19.2</v>
      </c>
      <c r="I5871" s="326">
        <v>18.600000000000001</v>
      </c>
      <c r="J5871" s="326">
        <v>19</v>
      </c>
      <c r="K5871" s="326">
        <v>19.8</v>
      </c>
      <c r="L5871" s="326">
        <v>22.2</v>
      </c>
      <c r="M5871" s="326">
        <v>21.4</v>
      </c>
      <c r="N5871" s="436">
        <v>22</v>
      </c>
      <c r="O5871" s="326">
        <v>22.2</v>
      </c>
      <c r="P5871" s="326">
        <v>28.6</v>
      </c>
      <c r="Q5871" s="326">
        <v>31.8</v>
      </c>
      <c r="R5871" s="326">
        <v>24.2</v>
      </c>
      <c r="S5871" s="326">
        <v>19</v>
      </c>
      <c r="T5871" s="326">
        <v>17.8</v>
      </c>
      <c r="U5871" s="326">
        <v>18.399999999999999</v>
      </c>
      <c r="V5871" s="326">
        <v>20</v>
      </c>
      <c r="W5871" s="326">
        <v>19.2</v>
      </c>
      <c r="X5871" s="326">
        <v>19.2</v>
      </c>
      <c r="Y5871" s="436">
        <v>25.6</v>
      </c>
      <c r="Z5871" s="326">
        <v>29</v>
      </c>
      <c r="AA5871" s="326">
        <v>32.4</v>
      </c>
      <c r="AB5871" s="326">
        <v>30.6</v>
      </c>
      <c r="AC5871" s="134">
        <f>SUM(E5871:AB5871)</f>
        <v>559.4</v>
      </c>
      <c r="AD5871" s="2389"/>
      <c r="AE5871" s="91">
        <v>100</v>
      </c>
      <c r="AF5871" s="92">
        <v>20</v>
      </c>
      <c r="AJ5871" s="951"/>
      <c r="AK5871" s="951"/>
      <c r="AL5871" s="849"/>
      <c r="AM5871" s="951"/>
      <c r="AN5871" s="852"/>
    </row>
    <row r="5872" spans="1:40" s="181" customFormat="1" x14ac:dyDescent="0.25">
      <c r="A5872" s="3299"/>
      <c r="B5872" s="3302"/>
      <c r="C5872" s="123" t="s">
        <v>14</v>
      </c>
      <c r="D5872" s="108" t="s">
        <v>829</v>
      </c>
      <c r="E5872" s="308">
        <v>17.399999999999999</v>
      </c>
      <c r="F5872" s="308">
        <v>11.2</v>
      </c>
      <c r="G5872" s="308">
        <v>8.1999999999999993</v>
      </c>
      <c r="H5872" s="415">
        <v>6.2</v>
      </c>
      <c r="I5872" s="308">
        <v>6.4</v>
      </c>
      <c r="J5872" s="308">
        <v>6.6</v>
      </c>
      <c r="K5872" s="308">
        <v>6.4</v>
      </c>
      <c r="L5872" s="308">
        <v>7</v>
      </c>
      <c r="M5872" s="308">
        <v>7.6</v>
      </c>
      <c r="N5872" s="415">
        <v>6.8</v>
      </c>
      <c r="O5872" s="308">
        <v>10.199999999999999</v>
      </c>
      <c r="P5872" s="308">
        <v>14.6</v>
      </c>
      <c r="Q5872" s="308">
        <v>14</v>
      </c>
      <c r="R5872" s="308">
        <v>9</v>
      </c>
      <c r="S5872" s="308">
        <v>7.6</v>
      </c>
      <c r="T5872" s="308">
        <v>7.4</v>
      </c>
      <c r="U5872" s="308">
        <v>7.8</v>
      </c>
      <c r="V5872" s="308">
        <v>7.6</v>
      </c>
      <c r="W5872" s="308">
        <v>7.4</v>
      </c>
      <c r="X5872" s="308">
        <v>7.4</v>
      </c>
      <c r="Y5872" s="415">
        <v>11.4</v>
      </c>
      <c r="Z5872" s="308">
        <v>16</v>
      </c>
      <c r="AA5872" s="308">
        <v>18.399999999999999</v>
      </c>
      <c r="AB5872" s="308">
        <v>17.8</v>
      </c>
      <c r="AC5872" s="107">
        <f>SUM(E5872:AB5872)</f>
        <v>240.40000000000003</v>
      </c>
      <c r="AD5872" s="81"/>
      <c r="AE5872" s="155"/>
      <c r="AF5872" s="74"/>
      <c r="AJ5872" s="951"/>
      <c r="AK5872" s="951"/>
      <c r="AL5872" s="849"/>
      <c r="AM5872" s="951"/>
      <c r="AN5872" s="852"/>
    </row>
    <row r="5873" spans="1:40" s="181" customFormat="1" x14ac:dyDescent="0.25">
      <c r="A5873" s="3299"/>
      <c r="B5873" s="3302"/>
      <c r="C5873" s="123" t="s">
        <v>15</v>
      </c>
      <c r="D5873" s="108" t="s">
        <v>54</v>
      </c>
      <c r="E5873" s="327">
        <v>2</v>
      </c>
      <c r="F5873" s="328">
        <v>2</v>
      </c>
      <c r="G5873" s="328">
        <v>2</v>
      </c>
      <c r="H5873" s="420">
        <v>1</v>
      </c>
      <c r="I5873" s="328">
        <v>1</v>
      </c>
      <c r="J5873" s="328">
        <v>2</v>
      </c>
      <c r="K5873" s="328">
        <v>1</v>
      </c>
      <c r="L5873" s="328">
        <v>1</v>
      </c>
      <c r="M5873" s="328">
        <v>1</v>
      </c>
      <c r="N5873" s="420">
        <v>1</v>
      </c>
      <c r="O5873" s="328">
        <v>2</v>
      </c>
      <c r="P5873" s="328">
        <v>2</v>
      </c>
      <c r="Q5873" s="328">
        <v>2</v>
      </c>
      <c r="R5873" s="328">
        <v>2</v>
      </c>
      <c r="S5873" s="328">
        <v>1</v>
      </c>
      <c r="T5873" s="328">
        <v>1</v>
      </c>
      <c r="U5873" s="328">
        <v>1</v>
      </c>
      <c r="V5873" s="328">
        <v>1</v>
      </c>
      <c r="W5873" s="328">
        <v>1</v>
      </c>
      <c r="X5873" s="328">
        <v>1</v>
      </c>
      <c r="Y5873" s="420">
        <v>2</v>
      </c>
      <c r="Z5873" s="328">
        <v>2</v>
      </c>
      <c r="AA5873" s="328">
        <v>2</v>
      </c>
      <c r="AB5873" s="1552">
        <v>1</v>
      </c>
      <c r="AC5873" s="107">
        <f>AVERAGE(E5873:AB5873)</f>
        <v>1.4583333333333333</v>
      </c>
      <c r="AD5873" s="81"/>
      <c r="AE5873" s="155"/>
      <c r="AF5873" s="74"/>
      <c r="AJ5873" s="951"/>
      <c r="AK5873" s="951"/>
      <c r="AL5873" s="849"/>
      <c r="AM5873" s="951"/>
      <c r="AN5873" s="852"/>
    </row>
    <row r="5874" spans="1:40" s="181" customFormat="1" ht="16.5" thickBot="1" x14ac:dyDescent="0.3">
      <c r="A5874" s="3300"/>
      <c r="B5874" s="3303"/>
      <c r="C5874" s="126" t="s">
        <v>17</v>
      </c>
      <c r="D5874" s="114"/>
      <c r="E5874" s="318">
        <f t="shared" ref="E5874:AB5874" si="2737">E5872/E5871</f>
        <v>0.56129032258064515</v>
      </c>
      <c r="F5874" s="319">
        <f t="shared" si="2737"/>
        <v>0.43076923076923074</v>
      </c>
      <c r="G5874" s="319">
        <f t="shared" si="2737"/>
        <v>0.36936936936936937</v>
      </c>
      <c r="H5874" s="430">
        <f t="shared" si="2737"/>
        <v>0.32291666666666669</v>
      </c>
      <c r="I5874" s="319">
        <f t="shared" si="2737"/>
        <v>0.34408602150537632</v>
      </c>
      <c r="J5874" s="319">
        <f t="shared" si="2737"/>
        <v>0.34736842105263155</v>
      </c>
      <c r="K5874" s="319">
        <f t="shared" si="2737"/>
        <v>0.32323232323232326</v>
      </c>
      <c r="L5874" s="319">
        <f t="shared" si="2737"/>
        <v>0.31531531531531531</v>
      </c>
      <c r="M5874" s="319">
        <f t="shared" si="2737"/>
        <v>0.35514018691588783</v>
      </c>
      <c r="N5874" s="430">
        <f t="shared" si="2737"/>
        <v>0.30909090909090908</v>
      </c>
      <c r="O5874" s="319">
        <f t="shared" si="2737"/>
        <v>0.45945945945945943</v>
      </c>
      <c r="P5874" s="319">
        <f t="shared" si="2737"/>
        <v>0.51048951048951041</v>
      </c>
      <c r="Q5874" s="319">
        <f t="shared" si="2737"/>
        <v>0.44025157232704404</v>
      </c>
      <c r="R5874" s="319">
        <f t="shared" si="2737"/>
        <v>0.37190082644628103</v>
      </c>
      <c r="S5874" s="319">
        <f t="shared" si="2737"/>
        <v>0.39999999999999997</v>
      </c>
      <c r="T5874" s="319">
        <f t="shared" si="2737"/>
        <v>0.4157303370786517</v>
      </c>
      <c r="U5874" s="319">
        <f t="shared" si="2737"/>
        <v>0.42391304347826092</v>
      </c>
      <c r="V5874" s="319">
        <f t="shared" si="2737"/>
        <v>0.38</v>
      </c>
      <c r="W5874" s="319">
        <f t="shared" si="2737"/>
        <v>0.38541666666666669</v>
      </c>
      <c r="X5874" s="319">
        <f t="shared" si="2737"/>
        <v>0.38541666666666669</v>
      </c>
      <c r="Y5874" s="430">
        <f>Y5872/Y5871</f>
        <v>0.4453125</v>
      </c>
      <c r="Z5874" s="319">
        <f t="shared" si="2737"/>
        <v>0.55172413793103448</v>
      </c>
      <c r="AA5874" s="319">
        <f t="shared" si="2737"/>
        <v>0.5679012345679012</v>
      </c>
      <c r="AB5874" s="874">
        <f t="shared" si="2737"/>
        <v>0.5816993464052288</v>
      </c>
      <c r="AC5874" s="481">
        <f>MAX(E5874:AB5874)</f>
        <v>0.5816993464052288</v>
      </c>
      <c r="AD5874" s="93"/>
      <c r="AE5874" s="94"/>
      <c r="AF5874" s="505"/>
      <c r="AJ5874" s="951"/>
      <c r="AK5874" s="951"/>
      <c r="AL5874" s="849"/>
      <c r="AM5874" s="951"/>
      <c r="AN5874" s="852"/>
    </row>
    <row r="5875" spans="1:40" s="181" customFormat="1" ht="16.5" hidden="1" thickBot="1" x14ac:dyDescent="0.3">
      <c r="A5875" s="2208"/>
      <c r="B5875" s="2211"/>
      <c r="C5875" s="504" t="s">
        <v>18</v>
      </c>
      <c r="D5875" s="113"/>
      <c r="E5875" s="3055"/>
      <c r="F5875" s="203"/>
      <c r="G5875" s="203"/>
      <c r="H5875" s="413"/>
      <c r="I5875" s="203"/>
      <c r="J5875" s="203"/>
      <c r="K5875" s="203"/>
      <c r="L5875" s="203"/>
      <c r="M5875" s="203"/>
      <c r="N5875" s="413"/>
      <c r="O5875" s="203"/>
      <c r="P5875" s="203"/>
      <c r="Q5875" s="203"/>
      <c r="R5875" s="203"/>
      <c r="S5875" s="203"/>
      <c r="T5875" s="203"/>
      <c r="U5875" s="203"/>
      <c r="V5875" s="203"/>
      <c r="W5875" s="203"/>
      <c r="X5875" s="203"/>
      <c r="Y5875" s="413"/>
      <c r="Z5875" s="203"/>
      <c r="AA5875" s="203"/>
      <c r="AB5875" s="330"/>
      <c r="AC5875" s="183"/>
      <c r="AD5875" s="3055"/>
      <c r="AE5875" s="203"/>
      <c r="AF5875" s="95"/>
      <c r="AJ5875" s="951"/>
      <c r="AK5875" s="951"/>
      <c r="AL5875" s="849"/>
      <c r="AM5875" s="951"/>
      <c r="AN5875" s="852"/>
    </row>
    <row r="5876" spans="1:40" s="181" customFormat="1" ht="16.5" hidden="1" thickBot="1" x14ac:dyDescent="0.3">
      <c r="A5876" s="2209"/>
      <c r="B5876" s="2212"/>
      <c r="C5876" s="124" t="s">
        <v>19</v>
      </c>
      <c r="D5876" s="108"/>
      <c r="E5876" s="81"/>
      <c r="F5876" s="155"/>
      <c r="G5876" s="155"/>
      <c r="H5876" s="412"/>
      <c r="I5876" s="155"/>
      <c r="J5876" s="155"/>
      <c r="K5876" s="155"/>
      <c r="L5876" s="155"/>
      <c r="M5876" s="155"/>
      <c r="N5876" s="412"/>
      <c r="O5876" s="155"/>
      <c r="P5876" s="155"/>
      <c r="Q5876" s="155"/>
      <c r="R5876" s="155"/>
      <c r="S5876" s="155"/>
      <c r="T5876" s="155"/>
      <c r="U5876" s="155"/>
      <c r="V5876" s="155"/>
      <c r="W5876" s="155"/>
      <c r="X5876" s="155"/>
      <c r="Y5876" s="412"/>
      <c r="Z5876" s="155"/>
      <c r="AA5876" s="155"/>
      <c r="AB5876" s="317"/>
      <c r="AC5876" s="214"/>
      <c r="AD5876" s="81"/>
      <c r="AE5876" s="155"/>
      <c r="AF5876" s="74"/>
      <c r="AJ5876" s="951"/>
      <c r="AK5876" s="951"/>
      <c r="AL5876" s="849"/>
      <c r="AM5876" s="951"/>
      <c r="AN5876" s="852"/>
    </row>
    <row r="5877" spans="1:40" s="181" customFormat="1" ht="16.5" hidden="1" thickBot="1" x14ac:dyDescent="0.3">
      <c r="A5877" s="1871"/>
      <c r="B5877" s="3052" t="s">
        <v>42</v>
      </c>
      <c r="C5877" s="3051"/>
      <c r="D5877" s="128"/>
      <c r="E5877" s="580">
        <f>SQRT(E5871*E5871+E5872*E5872)/E5841/1.73</f>
        <v>1.9514517972501442</v>
      </c>
      <c r="F5877" s="581">
        <f t="shared" ref="F5877:AB5877" si="2738">SQRT(F5871*F5871+F5872*F5872)/F5841/1.73</f>
        <v>1.5599616285674103</v>
      </c>
      <c r="G5877" s="581">
        <f t="shared" si="2738"/>
        <v>1.3065686923024811</v>
      </c>
      <c r="H5877" s="582">
        <f t="shared" si="2738"/>
        <v>1.1160341638298921</v>
      </c>
      <c r="I5877" s="581">
        <f t="shared" si="2738"/>
        <v>1.0808084877438624</v>
      </c>
      <c r="J5877" s="581">
        <f t="shared" si="2738"/>
        <v>1.1072764623638538</v>
      </c>
      <c r="K5877" s="581">
        <f t="shared" si="2738"/>
        <v>1.147721619307065</v>
      </c>
      <c r="L5877" s="581">
        <f t="shared" si="2738"/>
        <v>1.2657739795088845</v>
      </c>
      <c r="M5877" s="581">
        <f t="shared" si="2738"/>
        <v>1.2466154719267706</v>
      </c>
      <c r="N5877" s="582">
        <f t="shared" si="2738"/>
        <v>1.2616464807494621</v>
      </c>
      <c r="O5877" s="581">
        <f t="shared" si="2738"/>
        <v>1.3360491130313625</v>
      </c>
      <c r="P5877" s="581">
        <f t="shared" si="2738"/>
        <v>1.7461246274103857</v>
      </c>
      <c r="Q5877" s="581">
        <f t="shared" si="2738"/>
        <v>1.8858237348298186</v>
      </c>
      <c r="R5877" s="581">
        <f t="shared" si="2738"/>
        <v>1.40531947420466</v>
      </c>
      <c r="S5877" s="581">
        <f t="shared" si="2738"/>
        <v>1.1117185811590635</v>
      </c>
      <c r="T5877" s="581">
        <f t="shared" si="2738"/>
        <v>1.0492216243773003</v>
      </c>
      <c r="U5877" s="581">
        <f t="shared" si="2738"/>
        <v>1.0867375228129184</v>
      </c>
      <c r="V5877" s="581">
        <f t="shared" si="2738"/>
        <v>1.162334662116244</v>
      </c>
      <c r="W5877" s="581">
        <f t="shared" si="2738"/>
        <v>1.1199659186048427</v>
      </c>
      <c r="X5877" s="581">
        <f t="shared" si="2738"/>
        <v>1.1199659186048427</v>
      </c>
      <c r="Y5877" s="582">
        <f>SQRT(V5871*V5871+V5872*V5872)/V5841/1.73</f>
        <v>1.162334662116244</v>
      </c>
      <c r="Z5877" s="581">
        <f t="shared" si="2738"/>
        <v>1.7959738378769095</v>
      </c>
      <c r="AA5877" s="581">
        <f t="shared" si="2738"/>
        <v>2.0337741679035619</v>
      </c>
      <c r="AB5877" s="583">
        <f t="shared" si="2738"/>
        <v>1.9359275606741246</v>
      </c>
      <c r="AC5877" s="584">
        <f>AVERAGE(E5877:AB5877)</f>
        <v>1.374797091219671</v>
      </c>
      <c r="AD5877" s="508">
        <f>(AC5873-AC5877)/AC5873</f>
        <v>5.728199459222557E-2</v>
      </c>
      <c r="AE5877" s="509"/>
      <c r="AF5877" s="510"/>
      <c r="AJ5877" s="951"/>
      <c r="AK5877" s="951"/>
      <c r="AL5877" s="849"/>
      <c r="AM5877" s="951"/>
      <c r="AN5877" s="852"/>
    </row>
    <row r="5878" spans="1:40" s="181" customFormat="1" x14ac:dyDescent="0.25">
      <c r="A5878" s="3315" t="s">
        <v>25</v>
      </c>
      <c r="B5878" s="3316" t="s">
        <v>1016</v>
      </c>
      <c r="C5878" s="121" t="s">
        <v>13</v>
      </c>
      <c r="D5878" s="113" t="s">
        <v>115</v>
      </c>
      <c r="E5878" s="307">
        <f t="shared" ref="E5878:AB5878" si="2739">(E5882-D5882)*$AE5878*$AF5878</f>
        <v>0</v>
      </c>
      <c r="F5878" s="71">
        <f t="shared" si="2739"/>
        <v>0</v>
      </c>
      <c r="G5878" s="71">
        <f t="shared" si="2739"/>
        <v>0</v>
      </c>
      <c r="H5878" s="414">
        <f t="shared" si="2739"/>
        <v>0</v>
      </c>
      <c r="I5878" s="71">
        <f t="shared" si="2739"/>
        <v>0</v>
      </c>
      <c r="J5878" s="71">
        <f t="shared" si="2739"/>
        <v>0</v>
      </c>
      <c r="K5878" s="71">
        <f t="shared" si="2739"/>
        <v>0</v>
      </c>
      <c r="L5878" s="71">
        <f t="shared" si="2739"/>
        <v>0</v>
      </c>
      <c r="M5878" s="71">
        <f t="shared" si="2739"/>
        <v>0</v>
      </c>
      <c r="N5878" s="414">
        <f t="shared" si="2739"/>
        <v>0</v>
      </c>
      <c r="O5878" s="71">
        <f t="shared" si="2739"/>
        <v>0</v>
      </c>
      <c r="P5878" s="71">
        <f t="shared" si="2739"/>
        <v>0</v>
      </c>
      <c r="Q5878" s="71">
        <f t="shared" si="2739"/>
        <v>20.000000000000462</v>
      </c>
      <c r="R5878" s="71">
        <f t="shared" si="2739"/>
        <v>0</v>
      </c>
      <c r="S5878" s="71">
        <f t="shared" si="2739"/>
        <v>0</v>
      </c>
      <c r="T5878" s="71">
        <f t="shared" si="2739"/>
        <v>0</v>
      </c>
      <c r="U5878" s="71">
        <f t="shared" si="2739"/>
        <v>0</v>
      </c>
      <c r="V5878" s="71">
        <f t="shared" si="2739"/>
        <v>0</v>
      </c>
      <c r="W5878" s="71">
        <f t="shared" si="2739"/>
        <v>0</v>
      </c>
      <c r="X5878" s="71">
        <f t="shared" si="2739"/>
        <v>0</v>
      </c>
      <c r="Y5878" s="414">
        <f>(Y5882-X5882)*$AE5878*$AF5878</f>
        <v>0</v>
      </c>
      <c r="Z5878" s="71">
        <f>(Z5882-Y5882)*$AE5878*$AF5878</f>
        <v>0</v>
      </c>
      <c r="AA5878" s="71">
        <f t="shared" si="2739"/>
        <v>0</v>
      </c>
      <c r="AB5878" s="403">
        <f t="shared" si="2739"/>
        <v>0</v>
      </c>
      <c r="AC5878" s="106">
        <f>SUM(E5878:AB5878)</f>
        <v>20.000000000000462</v>
      </c>
      <c r="AD5878" s="3055"/>
      <c r="AE5878" s="203">
        <v>100</v>
      </c>
      <c r="AF5878" s="95">
        <v>20</v>
      </c>
      <c r="AJ5878" s="952"/>
      <c r="AK5878" s="953"/>
      <c r="AL5878" s="952"/>
      <c r="AM5878" s="849"/>
      <c r="AN5878" s="852"/>
    </row>
    <row r="5879" spans="1:40" s="181" customFormat="1" x14ac:dyDescent="0.25">
      <c r="A5879" s="3299"/>
      <c r="B5879" s="3302"/>
      <c r="C5879" s="123" t="s">
        <v>14</v>
      </c>
      <c r="D5879" s="108" t="s">
        <v>115</v>
      </c>
      <c r="E5879" s="308">
        <f t="shared" ref="E5879:AB5879" si="2740">(E5883-D5883)*$AE5878*$AF5878</f>
        <v>0</v>
      </c>
      <c r="F5879" s="309">
        <f t="shared" si="2740"/>
        <v>0</v>
      </c>
      <c r="G5879" s="309">
        <f t="shared" si="2740"/>
        <v>0</v>
      </c>
      <c r="H5879" s="415">
        <f t="shared" si="2740"/>
        <v>0</v>
      </c>
      <c r="I5879" s="309">
        <f t="shared" si="2740"/>
        <v>19.999999999999574</v>
      </c>
      <c r="J5879" s="309">
        <f t="shared" si="2740"/>
        <v>0</v>
      </c>
      <c r="K5879" s="309">
        <f t="shared" si="2740"/>
        <v>0</v>
      </c>
      <c r="L5879" s="309">
        <f t="shared" si="2740"/>
        <v>0</v>
      </c>
      <c r="M5879" s="309">
        <f t="shared" si="2740"/>
        <v>0</v>
      </c>
      <c r="N5879" s="415">
        <f t="shared" si="2740"/>
        <v>0</v>
      </c>
      <c r="O5879" s="309">
        <f t="shared" si="2740"/>
        <v>0</v>
      </c>
      <c r="P5879" s="309">
        <f t="shared" si="2740"/>
        <v>19.999999999999574</v>
      </c>
      <c r="Q5879" s="309">
        <f t="shared" si="2740"/>
        <v>0</v>
      </c>
      <c r="R5879" s="309">
        <f t="shared" si="2740"/>
        <v>0</v>
      </c>
      <c r="S5879" s="309">
        <f t="shared" si="2740"/>
        <v>0</v>
      </c>
      <c r="T5879" s="309">
        <f t="shared" si="2740"/>
        <v>0</v>
      </c>
      <c r="U5879" s="309">
        <f t="shared" si="2740"/>
        <v>0</v>
      </c>
      <c r="V5879" s="309">
        <f t="shared" si="2740"/>
        <v>0</v>
      </c>
      <c r="W5879" s="309">
        <f t="shared" si="2740"/>
        <v>0</v>
      </c>
      <c r="X5879" s="309">
        <f t="shared" si="2740"/>
        <v>0</v>
      </c>
      <c r="Y5879" s="415">
        <f>(Y5883-X5883)*$AE5878*$AF5878</f>
        <v>0</v>
      </c>
      <c r="Z5879" s="309">
        <f>(Z5883-Y5883)*$AE5878*$AF5878</f>
        <v>0</v>
      </c>
      <c r="AA5879" s="309">
        <f t="shared" si="2740"/>
        <v>0</v>
      </c>
      <c r="AB5879" s="404">
        <f t="shared" si="2740"/>
        <v>0</v>
      </c>
      <c r="AC5879" s="107">
        <f>SUM(E5879:AB5879)</f>
        <v>39.999999999999147</v>
      </c>
      <c r="AD5879" s="81"/>
      <c r="AE5879" s="155"/>
      <c r="AF5879" s="74"/>
      <c r="AJ5879" s="849"/>
      <c r="AK5879" s="849"/>
      <c r="AL5879" s="849"/>
      <c r="AM5879" s="849"/>
      <c r="AN5879" s="852"/>
    </row>
    <row r="5880" spans="1:40" s="181" customFormat="1" x14ac:dyDescent="0.25">
      <c r="A5880" s="3299"/>
      <c r="B5880" s="3302"/>
      <c r="C5880" s="123" t="s">
        <v>15</v>
      </c>
      <c r="D5880" s="108" t="s">
        <v>54</v>
      </c>
      <c r="E5880" s="327">
        <v>0</v>
      </c>
      <c r="F5880" s="328">
        <v>0</v>
      </c>
      <c r="G5880" s="328">
        <v>0</v>
      </c>
      <c r="H5880" s="420">
        <v>0</v>
      </c>
      <c r="I5880" s="328">
        <v>0</v>
      </c>
      <c r="J5880" s="328">
        <v>0</v>
      </c>
      <c r="K5880" s="328">
        <v>0</v>
      </c>
      <c r="L5880" s="328">
        <v>0</v>
      </c>
      <c r="M5880" s="328">
        <v>0</v>
      </c>
      <c r="N5880" s="420">
        <v>0</v>
      </c>
      <c r="O5880" s="328">
        <v>0</v>
      </c>
      <c r="P5880" s="328">
        <v>0</v>
      </c>
      <c r="Q5880" s="328">
        <v>0</v>
      </c>
      <c r="R5880" s="328">
        <v>0</v>
      </c>
      <c r="S5880" s="328">
        <v>0</v>
      </c>
      <c r="T5880" s="328">
        <v>0</v>
      </c>
      <c r="U5880" s="328">
        <v>0</v>
      </c>
      <c r="V5880" s="328">
        <v>0</v>
      </c>
      <c r="W5880" s="328">
        <v>0</v>
      </c>
      <c r="X5880" s="328">
        <v>0</v>
      </c>
      <c r="Y5880" s="420">
        <v>0</v>
      </c>
      <c r="Z5880" s="328">
        <v>0</v>
      </c>
      <c r="AA5880" s="328">
        <v>0</v>
      </c>
      <c r="AB5880" s="1552">
        <v>0</v>
      </c>
      <c r="AC5880" s="107">
        <f>AVERAGE(E5880:AB5880)</f>
        <v>0</v>
      </c>
      <c r="AD5880" s="81"/>
      <c r="AE5880" s="155"/>
      <c r="AF5880" s="74"/>
      <c r="AJ5880" s="849"/>
      <c r="AK5880" s="849"/>
      <c r="AL5880" s="849"/>
      <c r="AM5880" s="849"/>
      <c r="AN5880" s="852"/>
    </row>
    <row r="5881" spans="1:40" s="181" customFormat="1" ht="16.5" thickBot="1" x14ac:dyDescent="0.3">
      <c r="A5881" s="3300"/>
      <c r="B5881" s="3303"/>
      <c r="C5881" s="126" t="s">
        <v>17</v>
      </c>
      <c r="D5881" s="114"/>
      <c r="E5881" s="318" t="e">
        <f t="shared" ref="E5881:AB5881" si="2741">E5879/E5878</f>
        <v>#DIV/0!</v>
      </c>
      <c r="F5881" s="319" t="e">
        <f t="shared" si="2741"/>
        <v>#DIV/0!</v>
      </c>
      <c r="G5881" s="319" t="e">
        <f t="shared" si="2741"/>
        <v>#DIV/0!</v>
      </c>
      <c r="H5881" s="430" t="e">
        <f t="shared" si="2741"/>
        <v>#DIV/0!</v>
      </c>
      <c r="I5881" s="319" t="e">
        <f t="shared" si="2741"/>
        <v>#DIV/0!</v>
      </c>
      <c r="J5881" s="319" t="e">
        <f t="shared" si="2741"/>
        <v>#DIV/0!</v>
      </c>
      <c r="K5881" s="319" t="e">
        <f t="shared" si="2741"/>
        <v>#DIV/0!</v>
      </c>
      <c r="L5881" s="319" t="e">
        <f t="shared" si="2741"/>
        <v>#DIV/0!</v>
      </c>
      <c r="M5881" s="319" t="e">
        <f t="shared" si="2741"/>
        <v>#DIV/0!</v>
      </c>
      <c r="N5881" s="430" t="e">
        <f t="shared" si="2741"/>
        <v>#DIV/0!</v>
      </c>
      <c r="O5881" s="319" t="e">
        <f t="shared" si="2741"/>
        <v>#DIV/0!</v>
      </c>
      <c r="P5881" s="319" t="e">
        <f t="shared" si="2741"/>
        <v>#DIV/0!</v>
      </c>
      <c r="Q5881" s="319">
        <f t="shared" si="2741"/>
        <v>0</v>
      </c>
      <c r="R5881" s="319" t="e">
        <f t="shared" si="2741"/>
        <v>#DIV/0!</v>
      </c>
      <c r="S5881" s="319" t="e">
        <f t="shared" si="2741"/>
        <v>#DIV/0!</v>
      </c>
      <c r="T5881" s="319" t="e">
        <f t="shared" si="2741"/>
        <v>#DIV/0!</v>
      </c>
      <c r="U5881" s="319" t="e">
        <f t="shared" si="2741"/>
        <v>#DIV/0!</v>
      </c>
      <c r="V5881" s="319" t="e">
        <f t="shared" si="2741"/>
        <v>#DIV/0!</v>
      </c>
      <c r="W5881" s="319" t="e">
        <f t="shared" si="2741"/>
        <v>#DIV/0!</v>
      </c>
      <c r="X5881" s="319" t="e">
        <f t="shared" si="2741"/>
        <v>#DIV/0!</v>
      </c>
      <c r="Y5881" s="430" t="e">
        <f>Y5879/Y5878</f>
        <v>#DIV/0!</v>
      </c>
      <c r="Z5881" s="319" t="e">
        <f t="shared" si="2741"/>
        <v>#DIV/0!</v>
      </c>
      <c r="AA5881" s="319" t="e">
        <f t="shared" si="2741"/>
        <v>#DIV/0!</v>
      </c>
      <c r="AB5881" s="874" t="e">
        <f t="shared" si="2741"/>
        <v>#DIV/0!</v>
      </c>
      <c r="AC5881" s="502" t="e">
        <f>MAX(E5881:AB5881)</f>
        <v>#DIV/0!</v>
      </c>
      <c r="AD5881" s="143"/>
      <c r="AE5881" s="127"/>
      <c r="AF5881" s="175"/>
      <c r="AJ5881" s="849"/>
      <c r="AK5881" s="849"/>
      <c r="AL5881" s="849"/>
      <c r="AM5881" s="849"/>
      <c r="AN5881" s="852"/>
    </row>
    <row r="5882" spans="1:40" s="181" customFormat="1" ht="16.5" hidden="1" thickBot="1" x14ac:dyDescent="0.3">
      <c r="A5882" s="2208"/>
      <c r="B5882" s="2211"/>
      <c r="C5882" s="504" t="s">
        <v>18</v>
      </c>
      <c r="D5882" s="113">
        <v>2.2999999999999998</v>
      </c>
      <c r="E5882" s="2593">
        <v>2.2999999999999998</v>
      </c>
      <c r="F5882" s="203">
        <v>2.2999999999999998</v>
      </c>
      <c r="G5882" s="203">
        <v>2.2999999999999998</v>
      </c>
      <c r="H5882" s="413">
        <v>2.2999999999999998</v>
      </c>
      <c r="I5882" s="203">
        <v>2.2999999999999998</v>
      </c>
      <c r="J5882" s="203">
        <v>2.2999999999999998</v>
      </c>
      <c r="K5882" s="203">
        <v>2.2999999999999998</v>
      </c>
      <c r="L5882" s="203">
        <v>2.2999999999999998</v>
      </c>
      <c r="M5882" s="203">
        <v>2.2999999999999998</v>
      </c>
      <c r="N5882" s="413">
        <v>2.2999999999999998</v>
      </c>
      <c r="O5882" s="203">
        <v>2.2999999999999998</v>
      </c>
      <c r="P5882" s="203">
        <v>2.2999999999999998</v>
      </c>
      <c r="Q5882" s="203">
        <v>2.31</v>
      </c>
      <c r="R5882" s="203">
        <v>2.31</v>
      </c>
      <c r="S5882" s="203">
        <v>2.31</v>
      </c>
      <c r="T5882" s="203">
        <v>2.31</v>
      </c>
      <c r="U5882" s="203">
        <v>2.31</v>
      </c>
      <c r="V5882" s="203">
        <v>2.31</v>
      </c>
      <c r="W5882" s="203">
        <v>2.31</v>
      </c>
      <c r="X5882" s="203">
        <v>2.31</v>
      </c>
      <c r="Y5882" s="413">
        <v>2.31</v>
      </c>
      <c r="Z5882" s="203">
        <v>2.31</v>
      </c>
      <c r="AA5882" s="203">
        <v>2.31</v>
      </c>
      <c r="AB5882" s="330">
        <v>2.31</v>
      </c>
      <c r="AC5882" s="183"/>
      <c r="AD5882" s="2593"/>
      <c r="AE5882" s="203"/>
      <c r="AF5882" s="95"/>
      <c r="AJ5882" s="849"/>
      <c r="AK5882" s="849"/>
      <c r="AL5882" s="849"/>
      <c r="AM5882" s="849"/>
      <c r="AN5882" s="852"/>
    </row>
    <row r="5883" spans="1:40" s="181" customFormat="1" ht="16.5" hidden="1" thickBot="1" x14ac:dyDescent="0.3">
      <c r="A5883" s="2209"/>
      <c r="B5883" s="2212"/>
      <c r="C5883" s="124" t="s">
        <v>19</v>
      </c>
      <c r="D5883" s="108">
        <v>5.03</v>
      </c>
      <c r="E5883" s="81">
        <v>5.03</v>
      </c>
      <c r="F5883" s="155">
        <v>5.03</v>
      </c>
      <c r="G5883" s="155">
        <v>5.03</v>
      </c>
      <c r="H5883" s="412">
        <v>5.03</v>
      </c>
      <c r="I5883" s="155">
        <v>5.04</v>
      </c>
      <c r="J5883" s="155">
        <v>5.04</v>
      </c>
      <c r="K5883" s="155">
        <v>5.04</v>
      </c>
      <c r="L5883" s="155">
        <v>5.04</v>
      </c>
      <c r="M5883" s="155">
        <v>5.04</v>
      </c>
      <c r="N5883" s="412">
        <v>5.04</v>
      </c>
      <c r="O5883" s="155">
        <v>5.04</v>
      </c>
      <c r="P5883" s="155">
        <v>5.05</v>
      </c>
      <c r="Q5883" s="155">
        <v>5.05</v>
      </c>
      <c r="R5883" s="155">
        <v>5.05</v>
      </c>
      <c r="S5883" s="155">
        <v>5.05</v>
      </c>
      <c r="T5883" s="155">
        <v>5.05</v>
      </c>
      <c r="U5883" s="155">
        <v>5.05</v>
      </c>
      <c r="V5883" s="155">
        <v>5.05</v>
      </c>
      <c r="W5883" s="155">
        <v>5.05</v>
      </c>
      <c r="X5883" s="155">
        <v>5.05</v>
      </c>
      <c r="Y5883" s="412">
        <v>5.05</v>
      </c>
      <c r="Z5883" s="155">
        <v>5.05</v>
      </c>
      <c r="AA5883" s="155">
        <v>5.05</v>
      </c>
      <c r="AB5883" s="317">
        <v>5.05</v>
      </c>
      <c r="AC5883" s="214"/>
      <c r="AD5883" s="81"/>
      <c r="AE5883" s="155"/>
      <c r="AF5883" s="74"/>
      <c r="AH5883" s="849"/>
      <c r="AI5883" s="850"/>
      <c r="AJ5883" s="851"/>
      <c r="AK5883" s="851"/>
      <c r="AL5883" s="333"/>
      <c r="AM5883" s="852"/>
      <c r="AN5883" s="852"/>
    </row>
    <row r="5884" spans="1:40" s="181" customFormat="1" ht="16.5" hidden="1" thickBot="1" x14ac:dyDescent="0.3">
      <c r="A5884" s="2210"/>
      <c r="B5884" s="2587" t="s">
        <v>42</v>
      </c>
      <c r="C5884" s="2583"/>
      <c r="D5884" s="114"/>
      <c r="E5884" s="580">
        <f>SQRT(E5878*E5878+E5879*E5879)/E5842/1.73</f>
        <v>0</v>
      </c>
      <c r="F5884" s="581">
        <f t="shared" ref="F5884:AB5884" si="2742">SQRT(F5878*F5878+F5879*F5879)/F5842/1.73</f>
        <v>0</v>
      </c>
      <c r="G5884" s="581">
        <f t="shared" si="2742"/>
        <v>0</v>
      </c>
      <c r="H5884" s="582">
        <f t="shared" si="2742"/>
        <v>0</v>
      </c>
      <c r="I5884" s="581">
        <f t="shared" si="2742"/>
        <v>1.0989252511043965</v>
      </c>
      <c r="J5884" s="581">
        <f t="shared" si="2742"/>
        <v>0</v>
      </c>
      <c r="K5884" s="581">
        <f t="shared" si="2742"/>
        <v>0</v>
      </c>
      <c r="L5884" s="581">
        <f t="shared" si="2742"/>
        <v>0</v>
      </c>
      <c r="M5884" s="581">
        <f t="shared" si="2742"/>
        <v>0</v>
      </c>
      <c r="N5884" s="582">
        <f t="shared" si="2742"/>
        <v>0</v>
      </c>
      <c r="O5884" s="581">
        <f t="shared" si="2742"/>
        <v>0</v>
      </c>
      <c r="P5884" s="581">
        <f t="shared" si="2742"/>
        <v>1.0865313572949482</v>
      </c>
      <c r="Q5884" s="581">
        <f t="shared" si="2742"/>
        <v>1.0855111400580999</v>
      </c>
      <c r="R5884" s="581">
        <f t="shared" si="2742"/>
        <v>0</v>
      </c>
      <c r="S5884" s="581">
        <f t="shared" si="2742"/>
        <v>0</v>
      </c>
      <c r="T5884" s="581">
        <f t="shared" si="2742"/>
        <v>0</v>
      </c>
      <c r="U5884" s="581">
        <f t="shared" si="2742"/>
        <v>0</v>
      </c>
      <c r="V5884" s="581">
        <f t="shared" si="2742"/>
        <v>0</v>
      </c>
      <c r="W5884" s="581">
        <f t="shared" si="2742"/>
        <v>0</v>
      </c>
      <c r="X5884" s="581">
        <f t="shared" si="2742"/>
        <v>0</v>
      </c>
      <c r="Y5884" s="582">
        <f>SQRT(V5878*V5878+V5879*V5879)/V5842/1.73</f>
        <v>0</v>
      </c>
      <c r="Z5884" s="581">
        <f t="shared" si="2742"/>
        <v>0</v>
      </c>
      <c r="AA5884" s="581">
        <f t="shared" si="2742"/>
        <v>0</v>
      </c>
      <c r="AB5884" s="583">
        <f t="shared" si="2742"/>
        <v>0</v>
      </c>
      <c r="AC5884" s="584">
        <f>AVERAGE(E5884:AB5884)</f>
        <v>0.13629032285239351</v>
      </c>
      <c r="AD5884" s="96" t="e">
        <f>(AC5880-AC5884)/AC5880</f>
        <v>#DIV/0!</v>
      </c>
      <c r="AE5884" s="79"/>
      <c r="AF5884" s="80"/>
      <c r="AJ5884" s="951"/>
      <c r="AK5884" s="951"/>
      <c r="AL5884" s="849"/>
      <c r="AM5884" s="951"/>
      <c r="AN5884" s="852"/>
    </row>
    <row r="5885" spans="1:40" s="181" customFormat="1" ht="16.5" thickBot="1" x14ac:dyDescent="0.3">
      <c r="A5885" s="642" t="s">
        <v>61</v>
      </c>
      <c r="B5885" s="643" t="s">
        <v>60</v>
      </c>
      <c r="C5885" s="644" t="s">
        <v>13</v>
      </c>
      <c r="D5885" s="1211" t="s">
        <v>54</v>
      </c>
      <c r="E5885" s="642">
        <v>1</v>
      </c>
      <c r="F5885" s="647">
        <v>1</v>
      </c>
      <c r="G5885" s="647">
        <v>1</v>
      </c>
      <c r="H5885" s="648">
        <v>1</v>
      </c>
      <c r="I5885" s="647">
        <v>1</v>
      </c>
      <c r="J5885" s="647">
        <v>1</v>
      </c>
      <c r="K5885" s="647">
        <v>1</v>
      </c>
      <c r="L5885" s="647">
        <v>1</v>
      </c>
      <c r="M5885" s="647">
        <v>1</v>
      </c>
      <c r="N5885" s="648">
        <v>1</v>
      </c>
      <c r="O5885" s="647">
        <v>1</v>
      </c>
      <c r="P5885" s="647">
        <v>1</v>
      </c>
      <c r="Q5885" s="647">
        <v>1</v>
      </c>
      <c r="R5885" s="647">
        <v>1</v>
      </c>
      <c r="S5885" s="647">
        <v>1</v>
      </c>
      <c r="T5885" s="647">
        <v>1</v>
      </c>
      <c r="U5885" s="647">
        <v>1</v>
      </c>
      <c r="V5885" s="647">
        <v>1</v>
      </c>
      <c r="W5885" s="647">
        <v>1</v>
      </c>
      <c r="X5885" s="647">
        <v>1</v>
      </c>
      <c r="Y5885" s="648">
        <v>1</v>
      </c>
      <c r="Z5885" s="647">
        <v>0</v>
      </c>
      <c r="AA5885" s="647">
        <v>0</v>
      </c>
      <c r="AB5885" s="1843">
        <v>0</v>
      </c>
      <c r="AC5885" s="1232">
        <f>SUM(E5885:AB5885)</f>
        <v>21</v>
      </c>
      <c r="AD5885" s="1002"/>
      <c r="AE5885" s="270">
        <v>1</v>
      </c>
      <c r="AF5885" s="271">
        <v>40</v>
      </c>
      <c r="AJ5885" s="952"/>
      <c r="AK5885" s="953"/>
      <c r="AL5885" s="952"/>
      <c r="AM5885" s="849"/>
      <c r="AN5885" s="852"/>
    </row>
    <row r="5886" spans="1:40" s="181" customFormat="1" ht="15.75" hidden="1" customHeight="1" thickBot="1" x14ac:dyDescent="0.3">
      <c r="A5886" s="651"/>
      <c r="B5886" s="652"/>
      <c r="C5886" s="653" t="s">
        <v>18</v>
      </c>
      <c r="D5886" s="859"/>
      <c r="E5886" s="651"/>
      <c r="F5886" s="227"/>
      <c r="G5886" s="227"/>
      <c r="H5886" s="435"/>
      <c r="I5886" s="227"/>
      <c r="J5886" s="227"/>
      <c r="K5886" s="227"/>
      <c r="L5886" s="227"/>
      <c r="M5886" s="227"/>
      <c r="N5886" s="435"/>
      <c r="O5886" s="227"/>
      <c r="P5886" s="227"/>
      <c r="Q5886" s="227"/>
      <c r="R5886" s="227"/>
      <c r="S5886" s="227"/>
      <c r="T5886" s="227"/>
      <c r="U5886" s="227"/>
      <c r="V5886" s="227"/>
      <c r="W5886" s="227"/>
      <c r="X5886" s="227"/>
      <c r="Y5886" s="435"/>
      <c r="Z5886" s="227"/>
      <c r="AA5886" s="227"/>
      <c r="AB5886" s="1208"/>
      <c r="AC5886" s="1229"/>
      <c r="AD5886" s="1003"/>
      <c r="AE5886" s="273"/>
      <c r="AF5886" s="274"/>
      <c r="AJ5886" s="849"/>
      <c r="AK5886" s="849"/>
      <c r="AL5886" s="849"/>
      <c r="AM5886" s="849"/>
      <c r="AN5886" s="852"/>
    </row>
    <row r="5887" spans="1:40" s="181" customFormat="1" ht="15.75" customHeight="1" x14ac:dyDescent="0.25">
      <c r="A5887" s="3493" t="s">
        <v>32</v>
      </c>
      <c r="B5887" s="3494"/>
      <c r="C5887" s="121" t="s">
        <v>13</v>
      </c>
      <c r="D5887" s="113"/>
      <c r="E5887" s="320">
        <f>SUM(E5843,E5850,E5857,E5864,E5871,E5878)</f>
        <v>252.99999999975262</v>
      </c>
      <c r="F5887" s="136">
        <f t="shared" ref="F5887:AB5888" si="2743">SUM(F5843,F5850,F5857,F5864,F5871,F5878)</f>
        <v>219.99999999950523</v>
      </c>
      <c r="G5887" s="136">
        <f t="shared" si="2743"/>
        <v>220.20000000032013</v>
      </c>
      <c r="H5887" s="411">
        <f t="shared" si="2743"/>
        <v>252.19999999926512</v>
      </c>
      <c r="I5887" s="136">
        <f t="shared" si="2743"/>
        <v>240.60000000111685</v>
      </c>
      <c r="J5887" s="136">
        <f t="shared" si="2743"/>
        <v>306.99999999955617</v>
      </c>
      <c r="K5887" s="136">
        <f t="shared" si="2743"/>
        <v>321.79999999967987</v>
      </c>
      <c r="L5887" s="136">
        <f t="shared" si="2743"/>
        <v>328.20000000049475</v>
      </c>
      <c r="M5887" s="136">
        <f t="shared" si="2743"/>
        <v>419.40000000013822</v>
      </c>
      <c r="N5887" s="411">
        <f t="shared" si="2743"/>
        <v>394.00000000029831</v>
      </c>
      <c r="O5887" s="136">
        <f t="shared" si="2743"/>
        <v>376.1999999993597</v>
      </c>
      <c r="P5887" s="136">
        <f t="shared" si="2743"/>
        <v>345.6000000000073</v>
      </c>
      <c r="Q5887" s="136">
        <f t="shared" si="2743"/>
        <v>339.80000000092087</v>
      </c>
      <c r="R5887" s="136">
        <f t="shared" si="2743"/>
        <v>320.19999999936698</v>
      </c>
      <c r="S5887" s="136">
        <f t="shared" si="2743"/>
        <v>307.00000000001091</v>
      </c>
      <c r="T5887" s="136">
        <f t="shared" si="2743"/>
        <v>313.799999999367</v>
      </c>
      <c r="U5887" s="136">
        <f t="shared" si="2743"/>
        <v>339.40000000082216</v>
      </c>
      <c r="V5887" s="136">
        <f t="shared" si="2743"/>
        <v>402.99999999981083</v>
      </c>
      <c r="W5887" s="136">
        <f t="shared" si="2743"/>
        <v>376.19999999997088</v>
      </c>
      <c r="X5887" s="136">
        <f t="shared" si="2743"/>
        <v>355.19999999887585</v>
      </c>
      <c r="Y5887" s="436">
        <f>SUM(Y5843,Y5850,Y5857,Y5864,Y5871,Y5878)</f>
        <v>342.60000000091679</v>
      </c>
      <c r="Z5887" s="136">
        <f t="shared" si="2743"/>
        <v>335.00000000049477</v>
      </c>
      <c r="AA5887" s="136">
        <f t="shared" si="2743"/>
        <v>298.39999999916688</v>
      </c>
      <c r="AB5887" s="522">
        <f t="shared" si="2743"/>
        <v>270.60000000069124</v>
      </c>
      <c r="AC5887" s="134">
        <f>SUM(AC5843,AC5850,AC5857,AC5864,AC5871,AC5878)</f>
        <v>7679.3999999999096</v>
      </c>
      <c r="AJ5887" s="849"/>
      <c r="AK5887" s="849"/>
      <c r="AL5887" s="849"/>
      <c r="AM5887" s="849"/>
      <c r="AN5887" s="852"/>
    </row>
    <row r="5888" spans="1:40" s="181" customFormat="1" ht="15.75" customHeight="1" thickBot="1" x14ac:dyDescent="0.3">
      <c r="A5888" s="3382"/>
      <c r="B5888" s="3414"/>
      <c r="C5888" s="500" t="s">
        <v>14</v>
      </c>
      <c r="D5888" s="128"/>
      <c r="E5888" s="614">
        <f>SUM(E5844,E5851,E5858,E5865,E5872,E5879)</f>
        <v>111.40000000005094</v>
      </c>
      <c r="F5888" s="325">
        <f t="shared" si="2743"/>
        <v>96.199999999809009</v>
      </c>
      <c r="G5888" s="325">
        <f t="shared" si="2743"/>
        <v>100.20000000009823</v>
      </c>
      <c r="H5888" s="439">
        <f t="shared" si="2743"/>
        <v>106.19999999979537</v>
      </c>
      <c r="I5888" s="325">
        <f t="shared" si="2743"/>
        <v>120.40000000039157</v>
      </c>
      <c r="J5888" s="325">
        <f t="shared" si="2743"/>
        <v>121.59999999978172</v>
      </c>
      <c r="K5888" s="325">
        <f t="shared" si="2743"/>
        <v>130.39999999990997</v>
      </c>
      <c r="L5888" s="325">
        <f t="shared" si="2743"/>
        <v>132</v>
      </c>
      <c r="M5888" s="325">
        <f t="shared" si="2743"/>
        <v>161.60000000033742</v>
      </c>
      <c r="N5888" s="439">
        <f t="shared" si="2743"/>
        <v>151.79999999975445</v>
      </c>
      <c r="O5888" s="325">
        <f t="shared" si="2743"/>
        <v>149.20000000035105</v>
      </c>
      <c r="P5888" s="325">
        <f t="shared" si="2743"/>
        <v>161.59999999949753</v>
      </c>
      <c r="Q5888" s="325">
        <f t="shared" si="2743"/>
        <v>136.000000000412</v>
      </c>
      <c r="R5888" s="325">
        <f t="shared" si="2743"/>
        <v>135.99999999995271</v>
      </c>
      <c r="S5888" s="325">
        <f t="shared" si="2743"/>
        <v>129.59999999961619</v>
      </c>
      <c r="T5888" s="325">
        <f t="shared" si="2743"/>
        <v>134.39999999995271</v>
      </c>
      <c r="U5888" s="325">
        <f t="shared" si="2743"/>
        <v>138.80000000019919</v>
      </c>
      <c r="V5888" s="325">
        <f t="shared" si="2743"/>
        <v>158.6000000000673</v>
      </c>
      <c r="W5888" s="325">
        <f t="shared" si="2743"/>
        <v>146.39999999989632</v>
      </c>
      <c r="X5888" s="325">
        <f t="shared" si="2743"/>
        <v>140.39999999969714</v>
      </c>
      <c r="Y5888" s="657">
        <f>SUM(Y5844,Y5851,Y5858,Y5865,Y5872,Y5879)</f>
        <v>138.40000000029377</v>
      </c>
      <c r="Z5888" s="325">
        <f t="shared" si="2743"/>
        <v>141.00000000034106</v>
      </c>
      <c r="AA5888" s="325">
        <f t="shared" si="2743"/>
        <v>130.39999999985267</v>
      </c>
      <c r="AB5888" s="615">
        <f t="shared" si="2743"/>
        <v>117.80000000025011</v>
      </c>
      <c r="AC5888" s="584">
        <f>SUM(AC5844,AC5851,AC5858,AC5865,AC5872,AC5879)</f>
        <v>3190.4000000003084</v>
      </c>
      <c r="AJ5888" s="849"/>
      <c r="AK5888" s="849"/>
      <c r="AL5888" s="849"/>
      <c r="AM5888" s="849"/>
      <c r="AN5888" s="852"/>
    </row>
    <row r="5889" spans="1:40" s="181" customFormat="1" ht="15.75" customHeight="1" x14ac:dyDescent="0.25">
      <c r="A5889" s="3304" t="s">
        <v>33</v>
      </c>
      <c r="B5889" s="3308"/>
      <c r="C5889" s="121" t="s">
        <v>34</v>
      </c>
      <c r="D5889" s="113"/>
      <c r="E5889" s="139">
        <f>100-(E5887/(E5822+E5829))*100</f>
        <v>-4.5454545453523139</v>
      </c>
      <c r="F5889" s="137">
        <f t="shared" ref="F5889:AB5890" si="2744">100-(F5887/(F5822+F5829))*100</f>
        <v>-6.7961165046142042</v>
      </c>
      <c r="G5889" s="137">
        <f t="shared" si="2744"/>
        <v>-8.4729064040985946</v>
      </c>
      <c r="H5889" s="425">
        <f t="shared" si="2744"/>
        <v>-7.3191489358574984</v>
      </c>
      <c r="I5889" s="137">
        <f t="shared" si="2744"/>
        <v>3.7599999995532585</v>
      </c>
      <c r="J5889" s="137">
        <f t="shared" si="2744"/>
        <v>-0.32679738547587078</v>
      </c>
      <c r="K5889" s="137">
        <f t="shared" si="2744"/>
        <v>1.2883435583804044</v>
      </c>
      <c r="L5889" s="137">
        <f t="shared" si="2744"/>
        <v>3.4705882351485968</v>
      </c>
      <c r="M5889" s="137">
        <f t="shared" si="2744"/>
        <v>1.7798594847451454</v>
      </c>
      <c r="N5889" s="425">
        <f t="shared" si="2744"/>
        <v>2.4752475246786361</v>
      </c>
      <c r="O5889" s="137">
        <f t="shared" si="2744"/>
        <v>1.7754569192272385</v>
      </c>
      <c r="P5889" s="137">
        <f t="shared" si="2744"/>
        <v>7.345844504019496</v>
      </c>
      <c r="Q5889" s="137">
        <f t="shared" si="2744"/>
        <v>-2.6586102721815337</v>
      </c>
      <c r="R5889" s="137">
        <f t="shared" si="2744"/>
        <v>0.5590062113767118</v>
      </c>
      <c r="S5889" s="137">
        <f t="shared" si="2744"/>
        <v>3.7617554858899922</v>
      </c>
      <c r="T5889" s="137">
        <f t="shared" si="2744"/>
        <v>0.69620253184588421</v>
      </c>
      <c r="U5889" s="137">
        <f t="shared" si="2744"/>
        <v>2.4712643675798347</v>
      </c>
      <c r="V5889" s="137">
        <f t="shared" si="2744"/>
        <v>-0.2487562188584036</v>
      </c>
      <c r="W5889" s="137">
        <f t="shared" si="2744"/>
        <v>0.47619047619818389</v>
      </c>
      <c r="X5889" s="137">
        <f t="shared" si="2744"/>
        <v>-1.4857142853931009</v>
      </c>
      <c r="Y5889" s="425">
        <f>100-(Y5887/(Y5822+Y5829))*100</f>
        <v>1.5517241376675912</v>
      </c>
      <c r="Z5889" s="137">
        <f t="shared" si="2744"/>
        <v>2.3323615158907387</v>
      </c>
      <c r="AA5889" s="137">
        <f t="shared" si="2744"/>
        <v>1.1920529804083202</v>
      </c>
      <c r="AB5889" s="140">
        <f t="shared" si="2744"/>
        <v>-4.0769230771889369</v>
      </c>
      <c r="AC5889" s="1531">
        <f>100-(AC5887/(AC5822+AC5829))*100</f>
        <v>0.44853513093194408</v>
      </c>
      <c r="AJ5889" s="926"/>
      <c r="AK5889" s="926"/>
      <c r="AL5889" s="926"/>
      <c r="AM5889" s="926"/>
    </row>
    <row r="5890" spans="1:40" s="181" customFormat="1" ht="16.5" thickBot="1" x14ac:dyDescent="0.3">
      <c r="A5890" s="3309"/>
      <c r="B5890" s="3310"/>
      <c r="C5890" s="126" t="s">
        <v>35</v>
      </c>
      <c r="D5890" s="114"/>
      <c r="E5890" s="529">
        <f>100-(E5888/(E5823+E5830))*100</f>
        <v>21.54929577461202</v>
      </c>
      <c r="F5890" s="530">
        <f t="shared" si="2744"/>
        <v>24.251968504087401</v>
      </c>
      <c r="G5890" s="530">
        <f t="shared" si="2744"/>
        <v>19.839999999921417</v>
      </c>
      <c r="H5890" s="430">
        <f t="shared" si="2744"/>
        <v>11.50000000017053</v>
      </c>
      <c r="I5890" s="530">
        <f t="shared" si="2744"/>
        <v>4.4444444441336799</v>
      </c>
      <c r="J5890" s="530">
        <f t="shared" si="2744"/>
        <v>12.517985611667825</v>
      </c>
      <c r="K5890" s="530">
        <f t="shared" si="2744"/>
        <v>-4.3199999999279868</v>
      </c>
      <c r="L5890" s="530">
        <f t="shared" si="2744"/>
        <v>7.6923076923076934</v>
      </c>
      <c r="M5890" s="530">
        <f t="shared" si="2744"/>
        <v>-13.006993007228957</v>
      </c>
      <c r="N5890" s="430">
        <f t="shared" si="2744"/>
        <v>-4.6896551722444428</v>
      </c>
      <c r="O5890" s="530">
        <f t="shared" si="2744"/>
        <v>0.53333333309929287</v>
      </c>
      <c r="P5890" s="530">
        <f t="shared" si="2744"/>
        <v>4.9411764708838177</v>
      </c>
      <c r="Q5890" s="530">
        <f t="shared" si="2744"/>
        <v>12.820512820248723</v>
      </c>
      <c r="R5890" s="530">
        <f t="shared" si="2744"/>
        <v>16.564417177943128</v>
      </c>
      <c r="S5890" s="530">
        <f t="shared" si="2744"/>
        <v>16.923076923322952</v>
      </c>
      <c r="T5890" s="530">
        <f t="shared" si="2744"/>
        <v>32.800000000023644</v>
      </c>
      <c r="U5890" s="530">
        <f t="shared" si="2744"/>
        <v>6.2162162160816337</v>
      </c>
      <c r="V5890" s="530">
        <f t="shared" si="2744"/>
        <v>-1.6666666667098013</v>
      </c>
      <c r="W5890" s="530">
        <f t="shared" si="2744"/>
        <v>-0.96551724130779348</v>
      </c>
      <c r="X5890" s="530">
        <f t="shared" si="2744"/>
        <v>3.8356164385636049</v>
      </c>
      <c r="Y5890" s="430">
        <f>100-(Y5888/(Y5823+Y5830))*100</f>
        <v>5.2054794518535772</v>
      </c>
      <c r="Z5890" s="530">
        <f t="shared" si="2744"/>
        <v>2.7586206894199563</v>
      </c>
      <c r="AA5890" s="530">
        <f t="shared" si="2744"/>
        <v>9.444444444546761</v>
      </c>
      <c r="AB5890" s="531">
        <f t="shared" si="2744"/>
        <v>15.857142856964217</v>
      </c>
      <c r="AC5890" s="1532">
        <f>100-(AC5888/(AC5823+AC5830))*100</f>
        <v>8.8457142857054691</v>
      </c>
      <c r="AJ5890" s="926"/>
      <c r="AK5890" s="926"/>
      <c r="AL5890" s="926"/>
      <c r="AM5890" s="926"/>
    </row>
    <row r="5891" spans="1:40" s="181" customFormat="1" x14ac:dyDescent="0.25">
      <c r="A5891" s="3311"/>
      <c r="B5891" s="3312"/>
      <c r="C5891" s="807"/>
      <c r="D5891" s="453" t="s">
        <v>111</v>
      </c>
      <c r="E5891" s="986">
        <f>(E5831+E5824-E5845-E5852-E5859-E5866-E5880-E5873)/(E5831+E5824)</f>
        <v>-6.6666666666666666E-2</v>
      </c>
      <c r="F5891" s="986">
        <f t="shared" ref="F5891:AB5891" si="2745">(F5831+F5824-F5845-F5852-F5859-F5866-F5880-F5873)/(F5831+F5824)</f>
        <v>-7.6923076923076927E-2</v>
      </c>
      <c r="G5891" s="986">
        <f t="shared" si="2745"/>
        <v>-0.15384615384615385</v>
      </c>
      <c r="H5891" s="987">
        <f t="shared" si="2745"/>
        <v>-6.6666666666666666E-2</v>
      </c>
      <c r="I5891" s="986">
        <f t="shared" si="2745"/>
        <v>0</v>
      </c>
      <c r="J5891" s="986">
        <f t="shared" si="2745"/>
        <v>-5.2631578947368418E-2</v>
      </c>
      <c r="K5891" s="986">
        <f t="shared" si="2745"/>
        <v>0</v>
      </c>
      <c r="L5891" s="986">
        <f t="shared" si="2745"/>
        <v>0</v>
      </c>
      <c r="M5891" s="986">
        <f t="shared" si="2745"/>
        <v>0</v>
      </c>
      <c r="N5891" s="987">
        <f t="shared" si="2745"/>
        <v>0</v>
      </c>
      <c r="O5891" s="986">
        <f t="shared" si="2745"/>
        <v>-4.3478260869565216E-2</v>
      </c>
      <c r="P5891" s="986">
        <f t="shared" si="2745"/>
        <v>0</v>
      </c>
      <c r="Q5891" s="986">
        <f t="shared" si="2745"/>
        <v>-5.2631578947368418E-2</v>
      </c>
      <c r="R5891" s="986">
        <f t="shared" si="2745"/>
        <v>-0.05</v>
      </c>
      <c r="S5891" s="986">
        <f t="shared" si="2745"/>
        <v>0</v>
      </c>
      <c r="T5891" s="986">
        <f t="shared" si="2745"/>
        <v>0</v>
      </c>
      <c r="U5891" s="986">
        <f t="shared" si="2745"/>
        <v>0</v>
      </c>
      <c r="V5891" s="986">
        <f t="shared" si="2745"/>
        <v>0</v>
      </c>
      <c r="W5891" s="986">
        <f t="shared" si="2745"/>
        <v>-4.5454545454545456E-2</v>
      </c>
      <c r="X5891" s="986">
        <f t="shared" si="2745"/>
        <v>0</v>
      </c>
      <c r="Y5891" s="987">
        <f>(Y5831+Y5824-Y5845-Y5852-Y5859-Y5866-Y5880-Y5873)/(Y5831+Y5824)</f>
        <v>-4.7619047619047616E-2</v>
      </c>
      <c r="Z5891" s="986">
        <f t="shared" si="2745"/>
        <v>0</v>
      </c>
      <c r="AA5891" s="986">
        <f t="shared" si="2745"/>
        <v>0</v>
      </c>
      <c r="AB5891" s="988">
        <f t="shared" si="2745"/>
        <v>5.8823529411764705E-2</v>
      </c>
      <c r="AC5891" s="457">
        <f>(AC5831+AC5824-AC5845-AC5852-AC5859-AC5866-AC5880-AC5873)/(AC5831+AC5824)</f>
        <v>-2.1231422505307858E-2</v>
      </c>
      <c r="AJ5891" s="926"/>
      <c r="AK5891" s="926"/>
      <c r="AL5891" s="926"/>
      <c r="AM5891" s="926"/>
    </row>
    <row r="5892" spans="1:40" s="181" customFormat="1" ht="18" customHeight="1" thickBot="1" x14ac:dyDescent="0.3">
      <c r="A5892" s="3313"/>
      <c r="B5892" s="3314"/>
      <c r="C5892" s="632"/>
      <c r="D5892" s="141" t="s">
        <v>787</v>
      </c>
      <c r="E5892" s="458">
        <f>(E5835+E5828-E5849-E5856-E5863-E5870-E5884-E5877)/(E5835+E5828)</f>
        <v>-1.9701783346882905E-3</v>
      </c>
      <c r="F5892" s="458">
        <f t="shared" ref="F5892:AC5892" si="2746">(F5835+F5828-F5849-F5856-F5863-F5870-F5884-F5877)/(F5835+F5828)</f>
        <v>-1.5765505249454498E-2</v>
      </c>
      <c r="G5892" s="458">
        <f t="shared" si="2746"/>
        <v>-3.9100543649649849E-2</v>
      </c>
      <c r="H5892" s="459">
        <f t="shared" si="2746"/>
        <v>-5.8969330826845884E-2</v>
      </c>
      <c r="I5892" s="458">
        <f t="shared" si="2746"/>
        <v>-1.8937348718008413E-2</v>
      </c>
      <c r="J5892" s="458">
        <f t="shared" si="2746"/>
        <v>3.3713558235959513E-3</v>
      </c>
      <c r="K5892" s="458">
        <f t="shared" si="2746"/>
        <v>-1.1362998639889606E-2</v>
      </c>
      <c r="L5892" s="458">
        <f t="shared" si="2746"/>
        <v>2.3400852792230194E-2</v>
      </c>
      <c r="M5892" s="458">
        <f t="shared" si="2746"/>
        <v>-1.1674150919666323E-2</v>
      </c>
      <c r="N5892" s="459">
        <f t="shared" si="2746"/>
        <v>5.0934018258078952E-3</v>
      </c>
      <c r="O5892" s="458">
        <f t="shared" si="2746"/>
        <v>4.4940920246151483E-3</v>
      </c>
      <c r="P5892" s="458">
        <f t="shared" si="2746"/>
        <v>2.5240344992509656E-2</v>
      </c>
      <c r="Q5892" s="458">
        <f t="shared" si="2746"/>
        <v>-2.1166718037711908E-2</v>
      </c>
      <c r="R5892" s="458">
        <f t="shared" si="2746"/>
        <v>1.6335600861794773E-2</v>
      </c>
      <c r="S5892" s="458">
        <f t="shared" si="2746"/>
        <v>4.4264609462412369E-2</v>
      </c>
      <c r="T5892" s="458">
        <f t="shared" si="2746"/>
        <v>6.8201434109121342E-2</v>
      </c>
      <c r="U5892" s="458">
        <f t="shared" si="2746"/>
        <v>1.3521919220523567E-2</v>
      </c>
      <c r="V5892" s="458">
        <f t="shared" si="2746"/>
        <v>-1.8250535852809044E-2</v>
      </c>
      <c r="W5892" s="458">
        <f t="shared" si="2746"/>
        <v>-8.9190041098524096E-3</v>
      </c>
      <c r="X5892" s="458">
        <f t="shared" si="2746"/>
        <v>-1.956205724408757E-2</v>
      </c>
      <c r="Y5892" s="459">
        <f>(Y5835+Y5828-Y5849-Y5856-Y5863-Y5870-Y5884-Y5877)/(Y5835+Y5828)</f>
        <v>-1.8250535852809044E-2</v>
      </c>
      <c r="Z5892" s="458">
        <f t="shared" si="2746"/>
        <v>6.2547476906891896E-3</v>
      </c>
      <c r="AA5892" s="458">
        <f t="shared" si="2746"/>
        <v>8.8432979617815224E-3</v>
      </c>
      <c r="AB5892" s="460">
        <f t="shared" si="2746"/>
        <v>-1.5801994732941888E-2</v>
      </c>
      <c r="AC5892" s="461">
        <f t="shared" si="2746"/>
        <v>-2.1740091860291167E-4</v>
      </c>
      <c r="AJ5892" s="618"/>
      <c r="AK5892" s="618"/>
      <c r="AL5892" s="618"/>
      <c r="AM5892" s="618"/>
    </row>
    <row r="5893" spans="1:40" s="181" customFormat="1" ht="16.5" thickBot="1" x14ac:dyDescent="0.3">
      <c r="A5893" s="217"/>
      <c r="B5893" s="333"/>
      <c r="C5893" s="618"/>
      <c r="D5893" s="217"/>
      <c r="E5893" s="626"/>
      <c r="F5893" s="626"/>
      <c r="G5893" s="626"/>
      <c r="H5893" s="626"/>
      <c r="I5893" s="626"/>
      <c r="J5893" s="626"/>
      <c r="K5893" s="626"/>
      <c r="L5893" s="626"/>
      <c r="M5893" s="626"/>
      <c r="N5893" s="626"/>
      <c r="O5893" s="626"/>
      <c r="P5893" s="626"/>
      <c r="Q5893" s="626"/>
      <c r="R5893" s="626"/>
      <c r="S5893" s="626"/>
      <c r="T5893" s="626"/>
      <c r="U5893" s="626"/>
      <c r="V5893" s="626"/>
      <c r="W5893" s="626"/>
      <c r="X5893" s="626"/>
      <c r="Y5893" s="626"/>
      <c r="Z5893" s="626"/>
      <c r="AA5893" s="626"/>
      <c r="AB5893" s="626"/>
      <c r="AC5893" s="217"/>
      <c r="AJ5893" s="778"/>
      <c r="AK5893" s="778"/>
      <c r="AL5893" s="778"/>
      <c r="AM5893" s="778"/>
    </row>
    <row r="5894" spans="1:40" s="181" customFormat="1" ht="16.5" thickBot="1" x14ac:dyDescent="0.3">
      <c r="A5894" s="3319" t="s">
        <v>805</v>
      </c>
      <c r="B5894" s="3320"/>
      <c r="C5894" s="468"/>
      <c r="D5894" s="1936">
        <v>0</v>
      </c>
      <c r="E5894" s="1920">
        <v>1</v>
      </c>
      <c r="F5894" s="1921">
        <v>2</v>
      </c>
      <c r="G5894" s="1921">
        <v>3</v>
      </c>
      <c r="H5894" s="1922">
        <v>4</v>
      </c>
      <c r="I5894" s="1921">
        <v>5</v>
      </c>
      <c r="J5894" s="1921">
        <v>6</v>
      </c>
      <c r="K5894" s="1921">
        <v>7</v>
      </c>
      <c r="L5894" s="1921">
        <v>8</v>
      </c>
      <c r="M5894" s="1921">
        <v>9</v>
      </c>
      <c r="N5894" s="1922">
        <v>10</v>
      </c>
      <c r="O5894" s="1921">
        <v>11</v>
      </c>
      <c r="P5894" s="1921">
        <v>12</v>
      </c>
      <c r="Q5894" s="1921">
        <v>13</v>
      </c>
      <c r="R5894" s="1921">
        <v>14</v>
      </c>
      <c r="S5894" s="1921">
        <v>15</v>
      </c>
      <c r="T5894" s="1921">
        <v>16</v>
      </c>
      <c r="U5894" s="1921">
        <v>17</v>
      </c>
      <c r="V5894" s="1921">
        <v>18</v>
      </c>
      <c r="W5894" s="1921">
        <v>19</v>
      </c>
      <c r="X5894" s="1921">
        <v>20</v>
      </c>
      <c r="Y5894" s="1922">
        <v>21</v>
      </c>
      <c r="Z5894" s="1921">
        <v>22</v>
      </c>
      <c r="AA5894" s="1921">
        <v>23</v>
      </c>
      <c r="AB5894" s="1923">
        <v>24</v>
      </c>
      <c r="AC5894" s="217"/>
      <c r="AI5894" s="852"/>
      <c r="AJ5894" s="951"/>
      <c r="AK5894" s="951"/>
      <c r="AL5894" s="951"/>
      <c r="AM5894" s="951"/>
      <c r="AN5894" s="852"/>
    </row>
    <row r="5895" spans="1:40" s="181" customFormat="1" x14ac:dyDescent="0.25">
      <c r="A5895" s="628" t="s">
        <v>11</v>
      </c>
      <c r="B5895" s="355"/>
      <c r="C5895" s="1019"/>
      <c r="D5895" s="339"/>
      <c r="E5895" s="355">
        <v>5</v>
      </c>
      <c r="F5895" s="355">
        <v>5</v>
      </c>
      <c r="G5895" s="355">
        <v>5</v>
      </c>
      <c r="H5895" s="442">
        <v>5</v>
      </c>
      <c r="I5895" s="355">
        <v>5</v>
      </c>
      <c r="J5895" s="355">
        <v>5</v>
      </c>
      <c r="K5895" s="355">
        <v>5</v>
      </c>
      <c r="L5895" s="355">
        <v>5</v>
      </c>
      <c r="M5895" s="355">
        <v>5</v>
      </c>
      <c r="N5895" s="442">
        <v>6</v>
      </c>
      <c r="O5895" s="355">
        <v>6</v>
      </c>
      <c r="P5895" s="355">
        <v>6</v>
      </c>
      <c r="Q5895" s="355">
        <v>5</v>
      </c>
      <c r="R5895" s="355">
        <v>6</v>
      </c>
      <c r="S5895" s="355">
        <v>6</v>
      </c>
      <c r="T5895" s="355">
        <v>6</v>
      </c>
      <c r="U5895" s="355">
        <v>5</v>
      </c>
      <c r="V5895" s="355">
        <v>5</v>
      </c>
      <c r="W5895" s="355">
        <v>5</v>
      </c>
      <c r="X5895" s="355">
        <v>5</v>
      </c>
      <c r="Y5895" s="442">
        <v>5</v>
      </c>
      <c r="Z5895" s="355">
        <v>5</v>
      </c>
      <c r="AA5895" s="355">
        <v>5</v>
      </c>
      <c r="AB5895" s="2188">
        <v>5</v>
      </c>
      <c r="AC5895" s="1534"/>
      <c r="AI5895" s="852"/>
      <c r="AJ5895" s="951"/>
      <c r="AK5895" s="951"/>
      <c r="AL5895" s="951"/>
      <c r="AM5895" s="951"/>
      <c r="AN5895" s="852"/>
    </row>
    <row r="5896" spans="1:40" s="181" customFormat="1" ht="16.5" thickBot="1" x14ac:dyDescent="0.3">
      <c r="A5896" s="631" t="s">
        <v>404</v>
      </c>
      <c r="B5896" s="1827"/>
      <c r="C5896" s="1020"/>
      <c r="D5896" s="341"/>
      <c r="E5896" s="1827"/>
      <c r="F5896" s="1827"/>
      <c r="G5896" s="1827"/>
      <c r="H5896" s="575"/>
      <c r="I5896" s="1827"/>
      <c r="J5896" s="1827"/>
      <c r="K5896" s="1827"/>
      <c r="L5896" s="1827"/>
      <c r="M5896" s="1827"/>
      <c r="N5896" s="575"/>
      <c r="O5896" s="1827"/>
      <c r="P5896" s="1827"/>
      <c r="Q5896" s="1827"/>
      <c r="R5896" s="1827"/>
      <c r="S5896" s="1827"/>
      <c r="T5896" s="1827"/>
      <c r="U5896" s="1827"/>
      <c r="V5896" s="1827"/>
      <c r="W5896" s="1827"/>
      <c r="X5896" s="1827"/>
      <c r="Y5896" s="575"/>
      <c r="Z5896" s="1827"/>
      <c r="AA5896" s="1827"/>
      <c r="AB5896" s="2189"/>
      <c r="AC5896" s="1534"/>
      <c r="AH5896" s="725"/>
      <c r="AI5896" s="189"/>
      <c r="AJ5896" s="303"/>
      <c r="AK5896" s="303"/>
      <c r="AL5896" s="333"/>
      <c r="AM5896" s="951"/>
      <c r="AN5896" s="852"/>
    </row>
    <row r="5897" spans="1:40" s="181" customFormat="1" x14ac:dyDescent="0.25">
      <c r="A5897" s="3325" t="s">
        <v>297</v>
      </c>
      <c r="B5897" s="3336" t="s">
        <v>298</v>
      </c>
      <c r="C5897" s="129" t="s">
        <v>13</v>
      </c>
      <c r="D5897" s="285" t="s">
        <v>54</v>
      </c>
      <c r="E5897" s="307">
        <v>365</v>
      </c>
      <c r="F5897" s="71">
        <v>355</v>
      </c>
      <c r="G5897" s="71">
        <v>334</v>
      </c>
      <c r="H5897" s="414">
        <v>365</v>
      </c>
      <c r="I5897" s="71">
        <v>426</v>
      </c>
      <c r="J5897" s="71">
        <v>491</v>
      </c>
      <c r="K5897" s="71">
        <v>582</v>
      </c>
      <c r="L5897" s="71">
        <v>664</v>
      </c>
      <c r="M5897" s="71">
        <v>758</v>
      </c>
      <c r="N5897" s="414">
        <v>727</v>
      </c>
      <c r="O5897" s="71">
        <v>722</v>
      </c>
      <c r="P5897" s="71">
        <v>655</v>
      </c>
      <c r="Q5897" s="71">
        <v>666</v>
      </c>
      <c r="R5897" s="71">
        <v>624</v>
      </c>
      <c r="S5897" s="71">
        <v>607</v>
      </c>
      <c r="T5897" s="71">
        <v>611</v>
      </c>
      <c r="U5897" s="71">
        <v>605</v>
      </c>
      <c r="V5897" s="71">
        <v>647</v>
      </c>
      <c r="W5897" s="71">
        <v>672</v>
      </c>
      <c r="X5897" s="71">
        <v>649</v>
      </c>
      <c r="Y5897" s="414">
        <v>653</v>
      </c>
      <c r="Z5897" s="71">
        <v>624</v>
      </c>
      <c r="AA5897" s="71">
        <v>565</v>
      </c>
      <c r="AB5897" s="72">
        <v>426</v>
      </c>
      <c r="AC5897" s="106">
        <f>SUM(E5897:AB5897)</f>
        <v>13793</v>
      </c>
      <c r="AD5897" s="307"/>
      <c r="AE5897" s="71">
        <v>350</v>
      </c>
      <c r="AF5897" s="72">
        <v>60</v>
      </c>
      <c r="AH5897" s="725"/>
      <c r="AI5897" s="189"/>
      <c r="AJ5897" s="938"/>
      <c r="AK5897" s="939"/>
      <c r="AL5897" s="938"/>
      <c r="AM5897" s="849"/>
      <c r="AN5897" s="852"/>
    </row>
    <row r="5898" spans="1:40" s="181" customFormat="1" x14ac:dyDescent="0.25">
      <c r="A5898" s="3322"/>
      <c r="B5898" s="3337"/>
      <c r="C5898" s="130" t="s">
        <v>14</v>
      </c>
      <c r="D5898" s="132" t="s">
        <v>54</v>
      </c>
      <c r="E5898" s="308">
        <v>183</v>
      </c>
      <c r="F5898" s="309">
        <v>185</v>
      </c>
      <c r="G5898" s="309">
        <v>174</v>
      </c>
      <c r="H5898" s="415">
        <v>183</v>
      </c>
      <c r="I5898" s="309">
        <v>178</v>
      </c>
      <c r="J5898" s="309">
        <v>178</v>
      </c>
      <c r="K5898" s="309">
        <v>176</v>
      </c>
      <c r="L5898" s="309">
        <v>204</v>
      </c>
      <c r="M5898" s="309">
        <v>225</v>
      </c>
      <c r="N5898" s="415">
        <v>229</v>
      </c>
      <c r="O5898" s="309">
        <v>239</v>
      </c>
      <c r="P5898" s="309">
        <v>244</v>
      </c>
      <c r="Q5898" s="309">
        <v>235</v>
      </c>
      <c r="R5898" s="309">
        <v>235</v>
      </c>
      <c r="S5898" s="309">
        <v>244</v>
      </c>
      <c r="T5898" s="309">
        <v>239</v>
      </c>
      <c r="U5898" s="309">
        <v>239</v>
      </c>
      <c r="V5898" s="309">
        <v>237</v>
      </c>
      <c r="W5898" s="309">
        <v>223</v>
      </c>
      <c r="X5898" s="309">
        <v>212</v>
      </c>
      <c r="Y5898" s="415">
        <v>206</v>
      </c>
      <c r="Z5898" s="309">
        <v>208</v>
      </c>
      <c r="AA5898" s="309">
        <v>202</v>
      </c>
      <c r="AB5898" s="310">
        <v>202</v>
      </c>
      <c r="AC5898" s="107">
        <f>SUM(E5898:AB5898)</f>
        <v>5080</v>
      </c>
      <c r="AD5898" s="81"/>
      <c r="AE5898" s="155"/>
      <c r="AF5898" s="74"/>
      <c r="AH5898" s="725"/>
      <c r="AI5898" s="189"/>
      <c r="AJ5898" s="333"/>
      <c r="AK5898" s="333"/>
      <c r="AL5898" s="333"/>
      <c r="AM5898" s="849"/>
      <c r="AN5898" s="852"/>
    </row>
    <row r="5899" spans="1:40" s="181" customFormat="1" x14ac:dyDescent="0.25">
      <c r="A5899" s="3322"/>
      <c r="B5899" s="3337"/>
      <c r="C5899" s="130" t="s">
        <v>15</v>
      </c>
      <c r="D5899" s="132" t="s">
        <v>54</v>
      </c>
      <c r="E5899" s="1832">
        <v>7</v>
      </c>
      <c r="F5899" s="1879">
        <v>6</v>
      </c>
      <c r="G5899" s="1879">
        <v>6</v>
      </c>
      <c r="H5899" s="2168">
        <v>6</v>
      </c>
      <c r="I5899" s="1832">
        <v>7</v>
      </c>
      <c r="J5899" s="1879">
        <v>8</v>
      </c>
      <c r="K5899" s="1832">
        <v>10</v>
      </c>
      <c r="L5899" s="1879">
        <v>11</v>
      </c>
      <c r="M5899" s="1879">
        <v>13</v>
      </c>
      <c r="N5899" s="2167">
        <v>12</v>
      </c>
      <c r="O5899" s="1879">
        <v>12</v>
      </c>
      <c r="P5899" s="1879">
        <v>11</v>
      </c>
      <c r="Q5899" s="1879">
        <v>11</v>
      </c>
      <c r="R5899" s="1879">
        <v>11</v>
      </c>
      <c r="S5899" s="1879">
        <v>10</v>
      </c>
      <c r="T5899" s="1879">
        <v>10</v>
      </c>
      <c r="U5899" s="1832">
        <v>10</v>
      </c>
      <c r="V5899" s="1832">
        <v>10</v>
      </c>
      <c r="W5899" s="1832">
        <v>11</v>
      </c>
      <c r="X5899" s="1832">
        <v>10</v>
      </c>
      <c r="Y5899" s="2167">
        <v>11</v>
      </c>
      <c r="Z5899" s="1832">
        <v>10</v>
      </c>
      <c r="AA5899" s="1832">
        <v>10</v>
      </c>
      <c r="AB5899" s="1536">
        <v>8</v>
      </c>
      <c r="AC5899" s="107">
        <f>AVERAGE(E5899:AB5899)</f>
        <v>9.625</v>
      </c>
      <c r="AD5899" s="634"/>
      <c r="AE5899" s="76"/>
      <c r="AF5899" s="77"/>
      <c r="AH5899" s="725"/>
      <c r="AI5899" s="189"/>
      <c r="AJ5899" s="333"/>
      <c r="AK5899" s="333"/>
      <c r="AL5899" s="333"/>
      <c r="AM5899" s="849"/>
      <c r="AN5899" s="852"/>
    </row>
    <row r="5900" spans="1:40" s="181" customFormat="1" ht="16.5" thickBot="1" x14ac:dyDescent="0.3">
      <c r="A5900" s="3427"/>
      <c r="B5900" s="3338"/>
      <c r="C5900" s="1091" t="s">
        <v>17</v>
      </c>
      <c r="D5900" s="2603"/>
      <c r="E5900" s="318">
        <f t="shared" ref="E5900:AB5900" si="2747">E5898/E5897</f>
        <v>0.50136986301369868</v>
      </c>
      <c r="F5900" s="319">
        <f t="shared" si="2747"/>
        <v>0.52112676056338025</v>
      </c>
      <c r="G5900" s="319">
        <f t="shared" si="2747"/>
        <v>0.52095808383233533</v>
      </c>
      <c r="H5900" s="430">
        <f t="shared" si="2747"/>
        <v>0.50136986301369868</v>
      </c>
      <c r="I5900" s="319">
        <f t="shared" si="2747"/>
        <v>0.41784037558685444</v>
      </c>
      <c r="J5900" s="319">
        <f t="shared" si="2747"/>
        <v>0.36252545824847249</v>
      </c>
      <c r="K5900" s="319">
        <f t="shared" si="2747"/>
        <v>0.30240549828178692</v>
      </c>
      <c r="L5900" s="319">
        <f t="shared" si="2747"/>
        <v>0.30722891566265059</v>
      </c>
      <c r="M5900" s="319">
        <f t="shared" si="2747"/>
        <v>0.29683377308707126</v>
      </c>
      <c r="N5900" s="430">
        <f t="shared" si="2747"/>
        <v>0.31499312242090782</v>
      </c>
      <c r="O5900" s="319">
        <f t="shared" si="2747"/>
        <v>0.33102493074792244</v>
      </c>
      <c r="P5900" s="319">
        <f t="shared" si="2747"/>
        <v>0.37251908396946565</v>
      </c>
      <c r="Q5900" s="319">
        <f t="shared" si="2747"/>
        <v>0.35285285285285284</v>
      </c>
      <c r="R5900" s="319">
        <f t="shared" si="2747"/>
        <v>0.3766025641025641</v>
      </c>
      <c r="S5900" s="319">
        <f t="shared" si="2747"/>
        <v>0.40197693574958815</v>
      </c>
      <c r="T5900" s="319">
        <f t="shared" si="2747"/>
        <v>0.39116202945990181</v>
      </c>
      <c r="U5900" s="319">
        <f t="shared" si="2747"/>
        <v>0.39504132231404959</v>
      </c>
      <c r="V5900" s="319">
        <f t="shared" si="2747"/>
        <v>0.36630602782071098</v>
      </c>
      <c r="W5900" s="319">
        <f t="shared" si="2747"/>
        <v>0.33184523809523808</v>
      </c>
      <c r="X5900" s="319">
        <f t="shared" si="2747"/>
        <v>0.32665639445300459</v>
      </c>
      <c r="Y5900" s="430">
        <f>Y5898/Y5897</f>
        <v>0.31546707503828486</v>
      </c>
      <c r="Z5900" s="319">
        <f t="shared" si="2747"/>
        <v>0.33333333333333331</v>
      </c>
      <c r="AA5900" s="319">
        <f t="shared" si="2747"/>
        <v>0.35752212389380533</v>
      </c>
      <c r="AB5900" s="379">
        <f t="shared" si="2747"/>
        <v>0.47417840375586856</v>
      </c>
      <c r="AC5900" s="481">
        <f>MAX(E5900:AB5900)</f>
        <v>0.52112676056338025</v>
      </c>
      <c r="AD5900" s="81"/>
      <c r="AE5900" s="155"/>
      <c r="AF5900" s="74"/>
      <c r="AH5900" s="725"/>
      <c r="AI5900" s="189"/>
      <c r="AJ5900" s="333"/>
      <c r="AK5900" s="333"/>
      <c r="AL5900" s="333"/>
      <c r="AM5900" s="849"/>
      <c r="AN5900" s="852"/>
    </row>
    <row r="5901" spans="1:40" s="181" customFormat="1" ht="16.5" hidden="1" thickBot="1" x14ac:dyDescent="0.3">
      <c r="A5901" s="2190"/>
      <c r="B5901" s="2191"/>
      <c r="C5901" s="2192" t="s">
        <v>18</v>
      </c>
      <c r="D5901" s="393"/>
      <c r="E5901" s="2389"/>
      <c r="F5901" s="91"/>
      <c r="G5901" s="91"/>
      <c r="H5901" s="411"/>
      <c r="I5901" s="91"/>
      <c r="J5901" s="91"/>
      <c r="K5901" s="91"/>
      <c r="L5901" s="91"/>
      <c r="M5901" s="91"/>
      <c r="N5901" s="411"/>
      <c r="O5901" s="91"/>
      <c r="P5901" s="91"/>
      <c r="Q5901" s="91"/>
      <c r="R5901" s="91"/>
      <c r="S5901" s="91"/>
      <c r="T5901" s="91"/>
      <c r="U5901" s="91"/>
      <c r="V5901" s="91"/>
      <c r="W5901" s="91"/>
      <c r="X5901" s="91"/>
      <c r="Y5901" s="411"/>
      <c r="Z5901" s="91"/>
      <c r="AA5901" s="91"/>
      <c r="AB5901" s="391"/>
      <c r="AC5901" s="183"/>
      <c r="AD5901" s="81"/>
      <c r="AE5901" s="155"/>
      <c r="AF5901" s="74"/>
      <c r="AH5901" s="725"/>
      <c r="AI5901" s="1535"/>
      <c r="AJ5901" s="333"/>
      <c r="AK5901" s="333"/>
      <c r="AL5901" s="333"/>
      <c r="AM5901" s="849"/>
      <c r="AN5901" s="852"/>
    </row>
    <row r="5902" spans="1:40" s="181" customFormat="1" ht="16.5" hidden="1" thickBot="1" x14ac:dyDescent="0.3">
      <c r="A5902" s="2176"/>
      <c r="B5902" s="1868"/>
      <c r="C5902" s="1068" t="s">
        <v>19</v>
      </c>
      <c r="D5902" s="132"/>
      <c r="E5902" s="81"/>
      <c r="F5902" s="155"/>
      <c r="G5902" s="155"/>
      <c r="H5902" s="412"/>
      <c r="I5902" s="155"/>
      <c r="J5902" s="155"/>
      <c r="K5902" s="155"/>
      <c r="L5902" s="155"/>
      <c r="M5902" s="155"/>
      <c r="N5902" s="412"/>
      <c r="O5902" s="155"/>
      <c r="P5902" s="155"/>
      <c r="Q5902" s="155"/>
      <c r="R5902" s="155"/>
      <c r="S5902" s="155"/>
      <c r="T5902" s="155"/>
      <c r="U5902" s="155"/>
      <c r="V5902" s="155"/>
      <c r="W5902" s="155"/>
      <c r="X5902" s="155"/>
      <c r="Y5902" s="412"/>
      <c r="Z5902" s="155"/>
      <c r="AA5902" s="155"/>
      <c r="AB5902" s="317"/>
      <c r="AC5902" s="214"/>
      <c r="AD5902" s="81"/>
      <c r="AE5902" s="155"/>
      <c r="AF5902" s="74"/>
      <c r="AH5902" s="333"/>
      <c r="AI5902" s="850"/>
      <c r="AJ5902" s="851"/>
      <c r="AK5902" s="851"/>
      <c r="AL5902" s="333"/>
      <c r="AM5902" s="852"/>
      <c r="AN5902" s="852"/>
    </row>
    <row r="5903" spans="1:40" s="181" customFormat="1" ht="16.5" hidden="1" thickBot="1" x14ac:dyDescent="0.3">
      <c r="A5903" s="2210"/>
      <c r="B5903" s="2587" t="s">
        <v>42</v>
      </c>
      <c r="C5903" s="2583"/>
      <c r="D5903" s="114"/>
      <c r="E5903" s="178">
        <f>SQRT(E5897*E5897+E5898*E5898)/E5936/1.73</f>
        <v>6.1143828447353021</v>
      </c>
      <c r="F5903" s="179">
        <f t="shared" ref="F5903:AB5903" si="2748">SQRT(F5897*F5897+F5898*F5898)/F5936/1.73</f>
        <v>6.0258968272061946</v>
      </c>
      <c r="G5903" s="179">
        <f t="shared" si="2748"/>
        <v>5.6543186668044596</v>
      </c>
      <c r="H5903" s="419">
        <f t="shared" si="2748"/>
        <v>6.1462285887182988</v>
      </c>
      <c r="I5903" s="179">
        <f t="shared" si="2748"/>
        <v>6.9138419596960574</v>
      </c>
      <c r="J5903" s="179">
        <f t="shared" si="2748"/>
        <v>7.8412895087696457</v>
      </c>
      <c r="K5903" s="179">
        <f t="shared" si="2748"/>
        <v>9.1526614363922576</v>
      </c>
      <c r="L5903" s="179">
        <f t="shared" si="2748"/>
        <v>10.29540295253881</v>
      </c>
      <c r="M5903" s="179">
        <f t="shared" si="2748"/>
        <v>11.871315067971439</v>
      </c>
      <c r="N5903" s="419">
        <f t="shared" si="2748"/>
        <v>11.384652667544449</v>
      </c>
      <c r="O5903" s="179">
        <f t="shared" si="2748"/>
        <v>11.359493074997784</v>
      </c>
      <c r="P5903" s="179">
        <f t="shared" si="2748"/>
        <v>10.386367700062248</v>
      </c>
      <c r="Q5903" s="179">
        <f t="shared" si="2748"/>
        <v>10.467530636020928</v>
      </c>
      <c r="R5903" s="179">
        <f t="shared" si="2748"/>
        <v>9.8826748628301306</v>
      </c>
      <c r="S5903" s="179">
        <f t="shared" si="2748"/>
        <v>9.6962446297152667</v>
      </c>
      <c r="T5903" s="179">
        <f t="shared" si="2748"/>
        <v>9.7490346926065516</v>
      </c>
      <c r="U5903" s="179">
        <f t="shared" si="2748"/>
        <v>9.6412736516064648</v>
      </c>
      <c r="V5903" s="179">
        <f t="shared" si="2748"/>
        <v>10.212559108559324</v>
      </c>
      <c r="W5903" s="179">
        <f t="shared" si="2748"/>
        <v>10.494065565053244</v>
      </c>
      <c r="X5903" s="179">
        <f t="shared" si="2748"/>
        <v>10.119284473031623</v>
      </c>
      <c r="Y5903" s="419">
        <f>SQRT(V5897*V5897+V5898*V5898)/V5936/1.73</f>
        <v>10.212559108559324</v>
      </c>
      <c r="Z5903" s="179">
        <f t="shared" si="2748"/>
        <v>9.7238997873397537</v>
      </c>
      <c r="AA5903" s="179">
        <f t="shared" si="2748"/>
        <v>8.9160611346716259</v>
      </c>
      <c r="AB5903" s="405">
        <f t="shared" si="2748"/>
        <v>7.0238036975729115</v>
      </c>
      <c r="AC5903" s="109">
        <f>AVERAGE(E5903:AB5903)</f>
        <v>9.1368684434585035</v>
      </c>
      <c r="AD5903" s="96">
        <f>(AC5899-AC5903)/AC5899</f>
        <v>5.0714966913402236E-2</v>
      </c>
      <c r="AE5903" s="79"/>
      <c r="AF5903" s="80"/>
      <c r="AH5903" s="725"/>
      <c r="AI5903" s="189"/>
      <c r="AJ5903" s="303"/>
      <c r="AK5903" s="303"/>
      <c r="AL5903" s="333"/>
      <c r="AM5903" s="951"/>
      <c r="AN5903" s="852"/>
    </row>
    <row r="5904" spans="1:40" s="181" customFormat="1" x14ac:dyDescent="0.25">
      <c r="A5904" s="3325" t="s">
        <v>299</v>
      </c>
      <c r="B5904" s="3336" t="s">
        <v>909</v>
      </c>
      <c r="C5904" s="129" t="s">
        <v>13</v>
      </c>
      <c r="D5904" s="285" t="s">
        <v>54</v>
      </c>
      <c r="E5904" s="307">
        <v>0</v>
      </c>
      <c r="F5904" s="71">
        <v>0</v>
      </c>
      <c r="G5904" s="71">
        <v>0</v>
      </c>
      <c r="H5904" s="414">
        <v>0</v>
      </c>
      <c r="I5904" s="71">
        <v>0</v>
      </c>
      <c r="J5904" s="71">
        <v>0</v>
      </c>
      <c r="K5904" s="71">
        <v>0</v>
      </c>
      <c r="L5904" s="71">
        <v>0</v>
      </c>
      <c r="M5904" s="71">
        <v>0</v>
      </c>
      <c r="N5904" s="414">
        <v>0</v>
      </c>
      <c r="O5904" s="71">
        <v>0</v>
      </c>
      <c r="P5904" s="71">
        <v>0</v>
      </c>
      <c r="Q5904" s="71">
        <v>0</v>
      </c>
      <c r="R5904" s="71">
        <v>0</v>
      </c>
      <c r="S5904" s="71">
        <v>0</v>
      </c>
      <c r="T5904" s="71">
        <v>0</v>
      </c>
      <c r="U5904" s="71">
        <v>0</v>
      </c>
      <c r="V5904" s="71">
        <v>0</v>
      </c>
      <c r="W5904" s="71">
        <v>0</v>
      </c>
      <c r="X5904" s="71">
        <v>0</v>
      </c>
      <c r="Y5904" s="414">
        <v>0</v>
      </c>
      <c r="Z5904" s="71">
        <v>0</v>
      </c>
      <c r="AA5904" s="71">
        <v>0</v>
      </c>
      <c r="AB5904" s="403">
        <v>0</v>
      </c>
      <c r="AC5904" s="106">
        <f>SUM(E5904:AB5904)</f>
        <v>0</v>
      </c>
      <c r="AD5904" s="307"/>
      <c r="AE5904" s="71">
        <v>0</v>
      </c>
      <c r="AF5904" s="72">
        <v>0</v>
      </c>
      <c r="AH5904" s="725"/>
      <c r="AI5904" s="189"/>
      <c r="AJ5904" s="938"/>
      <c r="AK5904" s="939"/>
      <c r="AL5904" s="938"/>
      <c r="AM5904" s="849"/>
      <c r="AN5904" s="852"/>
    </row>
    <row r="5905" spans="1:40" s="181" customFormat="1" x14ac:dyDescent="0.25">
      <c r="A5905" s="3322"/>
      <c r="B5905" s="3337"/>
      <c r="C5905" s="130" t="s">
        <v>14</v>
      </c>
      <c r="D5905" s="132" t="s">
        <v>54</v>
      </c>
      <c r="E5905" s="308">
        <v>0</v>
      </c>
      <c r="F5905" s="309">
        <v>0</v>
      </c>
      <c r="G5905" s="309">
        <v>0</v>
      </c>
      <c r="H5905" s="415">
        <v>0</v>
      </c>
      <c r="I5905" s="309">
        <v>0</v>
      </c>
      <c r="J5905" s="309">
        <v>0</v>
      </c>
      <c r="K5905" s="309">
        <v>0</v>
      </c>
      <c r="L5905" s="309">
        <v>0</v>
      </c>
      <c r="M5905" s="309">
        <v>0</v>
      </c>
      <c r="N5905" s="415">
        <v>0</v>
      </c>
      <c r="O5905" s="309">
        <v>0</v>
      </c>
      <c r="P5905" s="309">
        <v>0</v>
      </c>
      <c r="Q5905" s="309">
        <v>0</v>
      </c>
      <c r="R5905" s="309">
        <v>0</v>
      </c>
      <c r="S5905" s="309">
        <v>0</v>
      </c>
      <c r="T5905" s="309">
        <v>0</v>
      </c>
      <c r="U5905" s="309">
        <v>0</v>
      </c>
      <c r="V5905" s="309">
        <v>0</v>
      </c>
      <c r="W5905" s="309">
        <v>0</v>
      </c>
      <c r="X5905" s="309">
        <v>0</v>
      </c>
      <c r="Y5905" s="415">
        <v>0</v>
      </c>
      <c r="Z5905" s="309">
        <v>0</v>
      </c>
      <c r="AA5905" s="309">
        <v>0</v>
      </c>
      <c r="AB5905" s="404">
        <v>0</v>
      </c>
      <c r="AC5905" s="107">
        <f>SUM(E5905:AB5905)</f>
        <v>0</v>
      </c>
      <c r="AD5905" s="81"/>
      <c r="AE5905" s="155"/>
      <c r="AF5905" s="74"/>
      <c r="AH5905" s="725"/>
      <c r="AI5905" s="189"/>
      <c r="AJ5905" s="333"/>
      <c r="AK5905" s="333"/>
      <c r="AL5905" s="333"/>
      <c r="AM5905" s="849"/>
      <c r="AN5905" s="852"/>
    </row>
    <row r="5906" spans="1:40" s="181" customFormat="1" x14ac:dyDescent="0.25">
      <c r="A5906" s="3322"/>
      <c r="B5906" s="3337"/>
      <c r="C5906" s="130" t="s">
        <v>15</v>
      </c>
      <c r="D5906" s="132" t="s">
        <v>54</v>
      </c>
      <c r="E5906" s="81">
        <v>0</v>
      </c>
      <c r="F5906" s="155">
        <v>0</v>
      </c>
      <c r="G5906" s="155">
        <v>0</v>
      </c>
      <c r="H5906" s="412">
        <v>0</v>
      </c>
      <c r="I5906" s="155">
        <v>0</v>
      </c>
      <c r="J5906" s="155">
        <v>0</v>
      </c>
      <c r="K5906" s="155">
        <v>0</v>
      </c>
      <c r="L5906" s="155">
        <v>0</v>
      </c>
      <c r="M5906" s="155">
        <v>0</v>
      </c>
      <c r="N5906" s="412">
        <v>0</v>
      </c>
      <c r="O5906" s="155">
        <v>0</v>
      </c>
      <c r="P5906" s="155">
        <v>0</v>
      </c>
      <c r="Q5906" s="155">
        <v>0</v>
      </c>
      <c r="R5906" s="155">
        <v>0</v>
      </c>
      <c r="S5906" s="155">
        <v>0</v>
      </c>
      <c r="T5906" s="155">
        <v>0</v>
      </c>
      <c r="U5906" s="155">
        <v>0</v>
      </c>
      <c r="V5906" s="155">
        <v>0</v>
      </c>
      <c r="W5906" s="155">
        <v>0</v>
      </c>
      <c r="X5906" s="155">
        <v>0</v>
      </c>
      <c r="Y5906" s="412">
        <v>0</v>
      </c>
      <c r="Z5906" s="155">
        <v>0</v>
      </c>
      <c r="AA5906" s="155">
        <v>0</v>
      </c>
      <c r="AB5906" s="317">
        <v>0</v>
      </c>
      <c r="AC5906" s="107">
        <f>AVERAGE(E5906:AB5906)</f>
        <v>0</v>
      </c>
      <c r="AD5906" s="634"/>
      <c r="AE5906" s="76"/>
      <c r="AF5906" s="77"/>
      <c r="AH5906" s="725"/>
      <c r="AI5906" s="189"/>
      <c r="AJ5906" s="333"/>
      <c r="AK5906" s="333"/>
      <c r="AL5906" s="333"/>
      <c r="AM5906" s="849"/>
      <c r="AN5906" s="852"/>
    </row>
    <row r="5907" spans="1:40" s="181" customFormat="1" ht="16.5" thickBot="1" x14ac:dyDescent="0.3">
      <c r="A5907" s="3322"/>
      <c r="B5907" s="3337"/>
      <c r="C5907" s="130" t="s">
        <v>17</v>
      </c>
      <c r="D5907" s="132"/>
      <c r="E5907" s="314" t="e">
        <f t="shared" ref="E5907:AB5907" si="2749">E5905/E5904</f>
        <v>#DIV/0!</v>
      </c>
      <c r="F5907" s="315" t="e">
        <f t="shared" si="2749"/>
        <v>#DIV/0!</v>
      </c>
      <c r="G5907" s="315" t="e">
        <f t="shared" si="2749"/>
        <v>#DIV/0!</v>
      </c>
      <c r="H5907" s="417" t="e">
        <f t="shared" si="2749"/>
        <v>#DIV/0!</v>
      </c>
      <c r="I5907" s="315" t="e">
        <f t="shared" si="2749"/>
        <v>#DIV/0!</v>
      </c>
      <c r="J5907" s="315" t="e">
        <f t="shared" si="2749"/>
        <v>#DIV/0!</v>
      </c>
      <c r="K5907" s="315" t="e">
        <f t="shared" si="2749"/>
        <v>#DIV/0!</v>
      </c>
      <c r="L5907" s="315" t="e">
        <f t="shared" si="2749"/>
        <v>#DIV/0!</v>
      </c>
      <c r="M5907" s="315" t="e">
        <f t="shared" si="2749"/>
        <v>#DIV/0!</v>
      </c>
      <c r="N5907" s="417" t="e">
        <f t="shared" si="2749"/>
        <v>#DIV/0!</v>
      </c>
      <c r="O5907" s="315" t="e">
        <f t="shared" si="2749"/>
        <v>#DIV/0!</v>
      </c>
      <c r="P5907" s="315" t="e">
        <f t="shared" si="2749"/>
        <v>#DIV/0!</v>
      </c>
      <c r="Q5907" s="315" t="e">
        <f t="shared" si="2749"/>
        <v>#DIV/0!</v>
      </c>
      <c r="R5907" s="315" t="e">
        <f t="shared" si="2749"/>
        <v>#DIV/0!</v>
      </c>
      <c r="S5907" s="315" t="e">
        <f t="shared" si="2749"/>
        <v>#DIV/0!</v>
      </c>
      <c r="T5907" s="315" t="e">
        <f t="shared" si="2749"/>
        <v>#DIV/0!</v>
      </c>
      <c r="U5907" s="315" t="e">
        <f t="shared" si="2749"/>
        <v>#DIV/0!</v>
      </c>
      <c r="V5907" s="315" t="e">
        <f t="shared" si="2749"/>
        <v>#DIV/0!</v>
      </c>
      <c r="W5907" s="315" t="e">
        <f t="shared" si="2749"/>
        <v>#DIV/0!</v>
      </c>
      <c r="X5907" s="315" t="e">
        <f t="shared" si="2749"/>
        <v>#DIV/0!</v>
      </c>
      <c r="Y5907" s="417" t="e">
        <f>Y5905/Y5904</f>
        <v>#DIV/0!</v>
      </c>
      <c r="Z5907" s="315" t="e">
        <f t="shared" si="2749"/>
        <v>#DIV/0!</v>
      </c>
      <c r="AA5907" s="315" t="e">
        <f t="shared" si="2749"/>
        <v>#DIV/0!</v>
      </c>
      <c r="AB5907" s="337" t="e">
        <f t="shared" si="2749"/>
        <v>#DIV/0!</v>
      </c>
      <c r="AC5907" s="502" t="e">
        <f>MAX(E5907:AB5907)</f>
        <v>#DIV/0!</v>
      </c>
      <c r="AD5907" s="81"/>
      <c r="AE5907" s="155"/>
      <c r="AF5907" s="74"/>
      <c r="AH5907" s="725"/>
      <c r="AI5907" s="189"/>
      <c r="AJ5907" s="333"/>
      <c r="AK5907" s="333"/>
      <c r="AL5907" s="333"/>
      <c r="AM5907" s="849"/>
      <c r="AN5907" s="852"/>
    </row>
    <row r="5908" spans="1:40" s="181" customFormat="1" ht="16.5" hidden="1" thickBot="1" x14ac:dyDescent="0.3">
      <c r="A5908" s="2176"/>
      <c r="B5908" s="1868"/>
      <c r="C5908" s="1068" t="s">
        <v>18</v>
      </c>
      <c r="D5908" s="288"/>
      <c r="E5908" s="327"/>
      <c r="F5908" s="328"/>
      <c r="G5908" s="328"/>
      <c r="H5908" s="420"/>
      <c r="I5908" s="328"/>
      <c r="J5908" s="328"/>
      <c r="K5908" s="328"/>
      <c r="L5908" s="328"/>
      <c r="M5908" s="328"/>
      <c r="N5908" s="420"/>
      <c r="O5908" s="328"/>
      <c r="P5908" s="328"/>
      <c r="Q5908" s="328"/>
      <c r="R5908" s="328"/>
      <c r="S5908" s="328"/>
      <c r="T5908" s="328"/>
      <c r="U5908" s="328"/>
      <c r="V5908" s="328"/>
      <c r="W5908" s="328"/>
      <c r="X5908" s="328"/>
      <c r="Y5908" s="420"/>
      <c r="Z5908" s="328"/>
      <c r="AA5908" s="328"/>
      <c r="AB5908" s="1552"/>
      <c r="AC5908" s="183"/>
      <c r="AD5908" s="81"/>
      <c r="AE5908" s="155"/>
      <c r="AF5908" s="74"/>
      <c r="AH5908" s="725"/>
      <c r="AI5908" s="189"/>
      <c r="AJ5908" s="333"/>
      <c r="AK5908" s="333"/>
      <c r="AL5908" s="333"/>
      <c r="AM5908" s="849"/>
      <c r="AN5908" s="852"/>
    </row>
    <row r="5909" spans="1:40" s="181" customFormat="1" ht="16.5" hidden="1" thickBot="1" x14ac:dyDescent="0.3">
      <c r="A5909" s="2176"/>
      <c r="B5909" s="1868"/>
      <c r="C5909" s="1068" t="s">
        <v>19</v>
      </c>
      <c r="D5909" s="288"/>
      <c r="E5909" s="327"/>
      <c r="F5909" s="328"/>
      <c r="G5909" s="328"/>
      <c r="H5909" s="420"/>
      <c r="I5909" s="328"/>
      <c r="J5909" s="328"/>
      <c r="K5909" s="328"/>
      <c r="L5909" s="328"/>
      <c r="M5909" s="328"/>
      <c r="N5909" s="420"/>
      <c r="O5909" s="328"/>
      <c r="P5909" s="328"/>
      <c r="Q5909" s="328"/>
      <c r="R5909" s="328"/>
      <c r="S5909" s="328"/>
      <c r="T5909" s="328"/>
      <c r="U5909" s="328"/>
      <c r="V5909" s="328"/>
      <c r="W5909" s="328"/>
      <c r="X5909" s="328"/>
      <c r="Y5909" s="420"/>
      <c r="Z5909" s="328"/>
      <c r="AA5909" s="328"/>
      <c r="AB5909" s="1552"/>
      <c r="AC5909" s="214"/>
      <c r="AD5909" s="81"/>
      <c r="AE5909" s="155"/>
      <c r="AF5909" s="74"/>
      <c r="AH5909" s="333"/>
      <c r="AI5909" s="850"/>
      <c r="AJ5909" s="851"/>
      <c r="AK5909" s="851"/>
      <c r="AL5909" s="333"/>
      <c r="AM5909" s="852"/>
      <c r="AN5909" s="852"/>
    </row>
    <row r="5910" spans="1:40" s="181" customFormat="1" ht="16.5" hidden="1" thickBot="1" x14ac:dyDescent="0.3">
      <c r="A5910" s="2210"/>
      <c r="B5910" s="2587" t="s">
        <v>42</v>
      </c>
      <c r="C5910" s="2583"/>
      <c r="D5910" s="114"/>
      <c r="E5910" s="178">
        <f>SQRT(E5904*E5904+E5905*E5905)/E5936/1.73</f>
        <v>0</v>
      </c>
      <c r="F5910" s="179">
        <f t="shared" ref="F5910:AB5910" si="2750">SQRT(F5904*F5904+F5905*F5905)/F5936/1.73</f>
        <v>0</v>
      </c>
      <c r="G5910" s="179">
        <f t="shared" si="2750"/>
        <v>0</v>
      </c>
      <c r="H5910" s="419">
        <f t="shared" si="2750"/>
        <v>0</v>
      </c>
      <c r="I5910" s="179">
        <f t="shared" si="2750"/>
        <v>0</v>
      </c>
      <c r="J5910" s="179">
        <f t="shared" si="2750"/>
        <v>0</v>
      </c>
      <c r="K5910" s="179">
        <f t="shared" si="2750"/>
        <v>0</v>
      </c>
      <c r="L5910" s="179">
        <f t="shared" si="2750"/>
        <v>0</v>
      </c>
      <c r="M5910" s="179">
        <f t="shared" si="2750"/>
        <v>0</v>
      </c>
      <c r="N5910" s="419">
        <f t="shared" si="2750"/>
        <v>0</v>
      </c>
      <c r="O5910" s="179">
        <f t="shared" si="2750"/>
        <v>0</v>
      </c>
      <c r="P5910" s="179">
        <f t="shared" si="2750"/>
        <v>0</v>
      </c>
      <c r="Q5910" s="179">
        <f t="shared" si="2750"/>
        <v>0</v>
      </c>
      <c r="R5910" s="179">
        <f t="shared" si="2750"/>
        <v>0</v>
      </c>
      <c r="S5910" s="179">
        <f t="shared" si="2750"/>
        <v>0</v>
      </c>
      <c r="T5910" s="179">
        <f t="shared" si="2750"/>
        <v>0</v>
      </c>
      <c r="U5910" s="179">
        <f t="shared" si="2750"/>
        <v>0</v>
      </c>
      <c r="V5910" s="179">
        <f t="shared" si="2750"/>
        <v>0</v>
      </c>
      <c r="W5910" s="179">
        <f t="shared" si="2750"/>
        <v>0</v>
      </c>
      <c r="X5910" s="179">
        <f t="shared" si="2750"/>
        <v>0</v>
      </c>
      <c r="Y5910" s="419">
        <f>SQRT(V5904*V5904+V5905*V5905)/V5936/1.73</f>
        <v>0</v>
      </c>
      <c r="Z5910" s="179">
        <f t="shared" si="2750"/>
        <v>0</v>
      </c>
      <c r="AA5910" s="179">
        <f t="shared" si="2750"/>
        <v>0</v>
      </c>
      <c r="AB5910" s="405">
        <f t="shared" si="2750"/>
        <v>0</v>
      </c>
      <c r="AC5910" s="109">
        <f>AVERAGE(E5910:AB5910)</f>
        <v>0</v>
      </c>
      <c r="AD5910" s="96" t="e">
        <f>(AC5906-AC5910)/AC5906</f>
        <v>#DIV/0!</v>
      </c>
      <c r="AE5910" s="79"/>
      <c r="AF5910" s="80"/>
      <c r="AH5910" s="725"/>
      <c r="AI5910" s="189"/>
      <c r="AJ5910" s="303"/>
      <c r="AK5910" s="303"/>
      <c r="AL5910" s="333"/>
      <c r="AM5910" s="951"/>
      <c r="AN5910" s="852"/>
    </row>
    <row r="5911" spans="1:40" s="181" customFormat="1" x14ac:dyDescent="0.25">
      <c r="A5911" s="3325" t="s">
        <v>1007</v>
      </c>
      <c r="B5911" s="3336" t="s">
        <v>864</v>
      </c>
      <c r="C5911" s="129" t="s">
        <v>13</v>
      </c>
      <c r="D5911" s="285" t="s">
        <v>54</v>
      </c>
      <c r="E5911" s="307">
        <v>0</v>
      </c>
      <c r="F5911" s="71">
        <v>0</v>
      </c>
      <c r="G5911" s="71">
        <v>0</v>
      </c>
      <c r="H5911" s="414">
        <v>0</v>
      </c>
      <c r="I5911" s="71">
        <v>0</v>
      </c>
      <c r="J5911" s="71">
        <v>0</v>
      </c>
      <c r="K5911" s="71">
        <v>0</v>
      </c>
      <c r="L5911" s="71">
        <v>0</v>
      </c>
      <c r="M5911" s="71">
        <v>0</v>
      </c>
      <c r="N5911" s="414">
        <v>0</v>
      </c>
      <c r="O5911" s="71">
        <v>0</v>
      </c>
      <c r="P5911" s="71">
        <v>0</v>
      </c>
      <c r="Q5911" s="71">
        <v>0</v>
      </c>
      <c r="R5911" s="71">
        <v>0</v>
      </c>
      <c r="S5911" s="71">
        <v>0</v>
      </c>
      <c r="T5911" s="71">
        <v>0</v>
      </c>
      <c r="U5911" s="71">
        <v>0</v>
      </c>
      <c r="V5911" s="71">
        <v>0</v>
      </c>
      <c r="W5911" s="71">
        <v>0</v>
      </c>
      <c r="X5911" s="71">
        <v>0</v>
      </c>
      <c r="Y5911" s="414">
        <v>0</v>
      </c>
      <c r="Z5911" s="71">
        <v>0</v>
      </c>
      <c r="AA5911" s="71">
        <v>0</v>
      </c>
      <c r="AB5911" s="403">
        <v>0</v>
      </c>
      <c r="AC5911" s="134">
        <f>SUM(E5911:AB5911)</f>
        <v>0</v>
      </c>
      <c r="AD5911" s="307">
        <v>6300</v>
      </c>
      <c r="AE5911" s="71">
        <v>100</v>
      </c>
      <c r="AF5911" s="72">
        <v>120</v>
      </c>
      <c r="AH5911" s="725"/>
      <c r="AI5911" s="189"/>
      <c r="AJ5911" s="938"/>
      <c r="AK5911" s="939"/>
      <c r="AL5911" s="938"/>
      <c r="AM5911" s="849"/>
      <c r="AN5911" s="852"/>
    </row>
    <row r="5912" spans="1:40" s="181" customFormat="1" x14ac:dyDescent="0.25">
      <c r="A5912" s="3322"/>
      <c r="B5912" s="3337"/>
      <c r="C5912" s="130" t="s">
        <v>14</v>
      </c>
      <c r="D5912" s="132" t="s">
        <v>54</v>
      </c>
      <c r="E5912" s="308">
        <v>0</v>
      </c>
      <c r="F5912" s="309">
        <v>0</v>
      </c>
      <c r="G5912" s="309">
        <v>0</v>
      </c>
      <c r="H5912" s="415">
        <v>0</v>
      </c>
      <c r="I5912" s="309">
        <v>0</v>
      </c>
      <c r="J5912" s="309">
        <v>0</v>
      </c>
      <c r="K5912" s="309">
        <v>0</v>
      </c>
      <c r="L5912" s="309">
        <v>0</v>
      </c>
      <c r="M5912" s="309">
        <v>0</v>
      </c>
      <c r="N5912" s="415">
        <v>0</v>
      </c>
      <c r="O5912" s="309">
        <v>0</v>
      </c>
      <c r="P5912" s="309">
        <v>0</v>
      </c>
      <c r="Q5912" s="309">
        <v>0</v>
      </c>
      <c r="R5912" s="309">
        <v>0</v>
      </c>
      <c r="S5912" s="309">
        <v>0</v>
      </c>
      <c r="T5912" s="309">
        <v>0</v>
      </c>
      <c r="U5912" s="309">
        <v>0</v>
      </c>
      <c r="V5912" s="309">
        <v>0</v>
      </c>
      <c r="W5912" s="309">
        <v>0</v>
      </c>
      <c r="X5912" s="309">
        <v>0</v>
      </c>
      <c r="Y5912" s="415">
        <v>0</v>
      </c>
      <c r="Z5912" s="309">
        <v>0</v>
      </c>
      <c r="AA5912" s="309">
        <v>0</v>
      </c>
      <c r="AB5912" s="404">
        <v>0</v>
      </c>
      <c r="AC5912" s="107">
        <f>SUM(E5912:AB5912)</f>
        <v>0</v>
      </c>
      <c r="AD5912" s="81"/>
      <c r="AE5912" s="155"/>
      <c r="AF5912" s="74"/>
      <c r="AH5912" s="725"/>
      <c r="AI5912" s="189"/>
      <c r="AJ5912" s="333"/>
      <c r="AK5912" s="333"/>
      <c r="AL5912" s="333"/>
      <c r="AM5912" s="849"/>
      <c r="AN5912" s="852"/>
    </row>
    <row r="5913" spans="1:40" s="181" customFormat="1" x14ac:dyDescent="0.25">
      <c r="A5913" s="3322"/>
      <c r="B5913" s="3337"/>
      <c r="C5913" s="130" t="s">
        <v>15</v>
      </c>
      <c r="D5913" s="132" t="s">
        <v>54</v>
      </c>
      <c r="E5913" s="81">
        <v>0</v>
      </c>
      <c r="F5913" s="155">
        <v>0</v>
      </c>
      <c r="G5913" s="155">
        <v>0</v>
      </c>
      <c r="H5913" s="412">
        <v>0</v>
      </c>
      <c r="I5913" s="155">
        <v>0</v>
      </c>
      <c r="J5913" s="155">
        <v>0</v>
      </c>
      <c r="K5913" s="155">
        <v>0</v>
      </c>
      <c r="L5913" s="155">
        <v>0</v>
      </c>
      <c r="M5913" s="155">
        <v>0</v>
      </c>
      <c r="N5913" s="412">
        <v>0</v>
      </c>
      <c r="O5913" s="155">
        <v>0</v>
      </c>
      <c r="P5913" s="155">
        <v>0</v>
      </c>
      <c r="Q5913" s="155">
        <v>0</v>
      </c>
      <c r="R5913" s="155">
        <v>0</v>
      </c>
      <c r="S5913" s="155">
        <v>0</v>
      </c>
      <c r="T5913" s="155">
        <v>0</v>
      </c>
      <c r="U5913" s="155">
        <v>0</v>
      </c>
      <c r="V5913" s="155">
        <v>0</v>
      </c>
      <c r="W5913" s="155">
        <v>0</v>
      </c>
      <c r="X5913" s="155">
        <v>0</v>
      </c>
      <c r="Y5913" s="412">
        <v>0</v>
      </c>
      <c r="Z5913" s="155">
        <v>0</v>
      </c>
      <c r="AA5913" s="155">
        <v>0</v>
      </c>
      <c r="AB5913" s="317">
        <v>0</v>
      </c>
      <c r="AC5913" s="107">
        <f>AVERAGE(E5913:AB5913)</f>
        <v>0</v>
      </c>
      <c r="AD5913" s="76">
        <f>SQRT(MIN((E5911*E5911+E5912*E5912),(F5911*F5911+F5912*F5912),(G5911*G5911+G5912*G5912),(H5911*H5911+H5912*H5912),(I5911*I5911+I5912*I5912),(J5911*J5911+J5912*J5912),(K5911*K5911+K5912*K5912),(L5911*L5911+L5912*L5912),(M5911*M5911+M5912*M5912),(N5911*N5911+N5912*N5912),(O5911*O5911+O5912*O5912),(P5911*P5911+P5912*P5912),(R5911*R5911+R5912*R5912),(S5911*S5911+S5912*S5912),(T5911*T5911+T5912*T5912),(U5911*U5911+U5912*U5912),(V5911*V5911+V5912*V5912),(W5911*W5911+W5912*W5912),(X5911*X5911+X5912*X5912),(V5911*V5911+V5912*V5912),(Z5911*Z5911+Z5912*Z5912),(AA5911*AA5911+AA5912*AA5912),(AB5911*AB5911+AB5912*AB5912)))/AD5911</f>
        <v>0</v>
      </c>
      <c r="AE5913" s="76">
        <f>SQRT(MAX((E5911*E5911+E5912*E5912),(F5911*F5911+F5912*F5912),(G5911*G5911+G5912*G5912),(H5911*H5911+H5912*H5912),(I5911*I5911+I5912*I5912),(J5911*J5911+J5912*J5912),(K5911*K5911+K5912*K5912),(L5911*L5911+L5912*L5912),(M5911*M5911+M5912*M5912),(N5911*N5911+N5912*N5912),(O5911*O5911+O5912*O5912),(P5911*P5911+P5912*P5912),(R5911*R5911+R5912*R5912),(S5911*S5911+S5912*S5912),(T5911*T5911+T5912*T5912),(U5911*U5911+U5912*U5912),(V5911*V5911+V5912*V5912),(W5911*W5911+W5912*W5912),(X5911*X5911+X5912*X5912),(V5911*V5911+V5912*V5912),(Z5911*Z5911+Z5912*Z5912),(AA5911*AA5911+AA5912*AA5912),(AB5911*AB5911+AB5912*AB5912)))/AD5911</f>
        <v>0</v>
      </c>
      <c r="AF5913" s="77"/>
      <c r="AH5913" s="725"/>
      <c r="AI5913" s="189"/>
      <c r="AJ5913" s="333"/>
      <c r="AK5913" s="333"/>
      <c r="AL5913" s="333"/>
      <c r="AM5913" s="849"/>
      <c r="AN5913" s="852"/>
    </row>
    <row r="5914" spans="1:40" s="181" customFormat="1" ht="16.5" thickBot="1" x14ac:dyDescent="0.3">
      <c r="A5914" s="3322"/>
      <c r="B5914" s="3337"/>
      <c r="C5914" s="130" t="s">
        <v>17</v>
      </c>
      <c r="D5914" s="132"/>
      <c r="E5914" s="314" t="e">
        <f t="shared" ref="E5914:AB5914" si="2751">E5912/E5911</f>
        <v>#DIV/0!</v>
      </c>
      <c r="F5914" s="315" t="e">
        <f t="shared" si="2751"/>
        <v>#DIV/0!</v>
      </c>
      <c r="G5914" s="315" t="e">
        <f t="shared" si="2751"/>
        <v>#DIV/0!</v>
      </c>
      <c r="H5914" s="417" t="e">
        <f t="shared" si="2751"/>
        <v>#DIV/0!</v>
      </c>
      <c r="I5914" s="315" t="e">
        <f t="shared" si="2751"/>
        <v>#DIV/0!</v>
      </c>
      <c r="J5914" s="315" t="e">
        <f t="shared" si="2751"/>
        <v>#DIV/0!</v>
      </c>
      <c r="K5914" s="315" t="e">
        <f t="shared" si="2751"/>
        <v>#DIV/0!</v>
      </c>
      <c r="L5914" s="315" t="e">
        <f t="shared" si="2751"/>
        <v>#DIV/0!</v>
      </c>
      <c r="M5914" s="315" t="e">
        <f t="shared" si="2751"/>
        <v>#DIV/0!</v>
      </c>
      <c r="N5914" s="417" t="e">
        <f t="shared" si="2751"/>
        <v>#DIV/0!</v>
      </c>
      <c r="O5914" s="315" t="e">
        <f t="shared" si="2751"/>
        <v>#DIV/0!</v>
      </c>
      <c r="P5914" s="315" t="e">
        <f t="shared" si="2751"/>
        <v>#DIV/0!</v>
      </c>
      <c r="Q5914" s="315" t="e">
        <f t="shared" si="2751"/>
        <v>#DIV/0!</v>
      </c>
      <c r="R5914" s="315" t="e">
        <f t="shared" si="2751"/>
        <v>#DIV/0!</v>
      </c>
      <c r="S5914" s="315" t="e">
        <f t="shared" si="2751"/>
        <v>#DIV/0!</v>
      </c>
      <c r="T5914" s="315" t="e">
        <f t="shared" si="2751"/>
        <v>#DIV/0!</v>
      </c>
      <c r="U5914" s="315" t="e">
        <f t="shared" si="2751"/>
        <v>#DIV/0!</v>
      </c>
      <c r="V5914" s="315" t="e">
        <f t="shared" si="2751"/>
        <v>#DIV/0!</v>
      </c>
      <c r="W5914" s="315" t="e">
        <f t="shared" si="2751"/>
        <v>#DIV/0!</v>
      </c>
      <c r="X5914" s="315" t="e">
        <f t="shared" si="2751"/>
        <v>#DIV/0!</v>
      </c>
      <c r="Y5914" s="417" t="e">
        <f>Y5912/Y5911</f>
        <v>#DIV/0!</v>
      </c>
      <c r="Z5914" s="315" t="e">
        <f t="shared" si="2751"/>
        <v>#DIV/0!</v>
      </c>
      <c r="AA5914" s="315" t="e">
        <f t="shared" si="2751"/>
        <v>#DIV/0!</v>
      </c>
      <c r="AB5914" s="337" t="e">
        <f t="shared" si="2751"/>
        <v>#DIV/0!</v>
      </c>
      <c r="AC5914" s="481" t="e">
        <f>MAX(E5914:AB5914)</f>
        <v>#DIV/0!</v>
      </c>
      <c r="AD5914" s="81"/>
      <c r="AE5914" s="155"/>
      <c r="AF5914" s="74"/>
      <c r="AH5914" s="725"/>
      <c r="AI5914" s="189"/>
      <c r="AJ5914" s="333"/>
      <c r="AK5914" s="333"/>
      <c r="AL5914" s="333"/>
      <c r="AM5914" s="849"/>
      <c r="AN5914" s="852"/>
    </row>
    <row r="5915" spans="1:40" s="181" customFormat="1" ht="16.5" hidden="1" thickBot="1" x14ac:dyDescent="0.3">
      <c r="A5915" s="2176"/>
      <c r="B5915" s="1868"/>
      <c r="C5915" s="1068" t="s">
        <v>18</v>
      </c>
      <c r="D5915" s="288"/>
      <c r="E5915" s="327"/>
      <c r="F5915" s="328"/>
      <c r="G5915" s="328"/>
      <c r="H5915" s="420"/>
      <c r="I5915" s="328"/>
      <c r="J5915" s="328"/>
      <c r="K5915" s="328"/>
      <c r="L5915" s="328"/>
      <c r="M5915" s="328"/>
      <c r="N5915" s="420"/>
      <c r="O5915" s="328"/>
      <c r="P5915" s="328"/>
      <c r="Q5915" s="328"/>
      <c r="R5915" s="328"/>
      <c r="S5915" s="328"/>
      <c r="T5915" s="328"/>
      <c r="U5915" s="328"/>
      <c r="V5915" s="328"/>
      <c r="W5915" s="328"/>
      <c r="X5915" s="328"/>
      <c r="Y5915" s="420"/>
      <c r="Z5915" s="328"/>
      <c r="AA5915" s="328"/>
      <c r="AB5915" s="1552"/>
      <c r="AC5915" s="183"/>
      <c r="AD5915" s="81"/>
      <c r="AE5915" s="155"/>
      <c r="AF5915" s="74"/>
      <c r="AI5915" s="852"/>
      <c r="AJ5915" s="849"/>
      <c r="AK5915" s="849"/>
      <c r="AL5915" s="849"/>
      <c r="AM5915" s="849"/>
      <c r="AN5915" s="852"/>
    </row>
    <row r="5916" spans="1:40" s="181" customFormat="1" ht="16.5" hidden="1" thickBot="1" x14ac:dyDescent="0.3">
      <c r="A5916" s="2176"/>
      <c r="B5916" s="1868"/>
      <c r="C5916" s="1068" t="s">
        <v>19</v>
      </c>
      <c r="D5916" s="132"/>
      <c r="E5916" s="81"/>
      <c r="F5916" s="155"/>
      <c r="G5916" s="155"/>
      <c r="H5916" s="412"/>
      <c r="I5916" s="155"/>
      <c r="J5916" s="155"/>
      <c r="K5916" s="155"/>
      <c r="L5916" s="155"/>
      <c r="M5916" s="155"/>
      <c r="N5916" s="412"/>
      <c r="O5916" s="155"/>
      <c r="P5916" s="155"/>
      <c r="Q5916" s="155"/>
      <c r="R5916" s="155"/>
      <c r="S5916" s="155"/>
      <c r="T5916" s="155"/>
      <c r="U5916" s="155"/>
      <c r="V5916" s="155"/>
      <c r="W5916" s="155"/>
      <c r="X5916" s="155"/>
      <c r="Y5916" s="412"/>
      <c r="Z5916" s="155"/>
      <c r="AA5916" s="155"/>
      <c r="AB5916" s="317"/>
      <c r="AC5916" s="214"/>
      <c r="AD5916" s="81"/>
      <c r="AE5916" s="155"/>
      <c r="AF5916" s="74"/>
      <c r="AH5916" s="849"/>
      <c r="AI5916" s="850"/>
      <c r="AJ5916" s="851"/>
      <c r="AK5916" s="851"/>
      <c r="AL5916" s="333"/>
      <c r="AM5916" s="852"/>
      <c r="AN5916" s="852"/>
    </row>
    <row r="5917" spans="1:40" s="181" customFormat="1" ht="16.5" hidden="1" thickBot="1" x14ac:dyDescent="0.3">
      <c r="A5917" s="2210"/>
      <c r="B5917" s="2587" t="s">
        <v>42</v>
      </c>
      <c r="C5917" s="2583"/>
      <c r="D5917" s="114"/>
      <c r="E5917" s="178">
        <f>SQRT(E5911*E5911+E5912*E5912)/E5946/1.73</f>
        <v>0</v>
      </c>
      <c r="F5917" s="179">
        <f t="shared" ref="F5917:AB5917" si="2752">SQRT(F5911*F5911+F5912*F5912)/F5946/1.73</f>
        <v>0</v>
      </c>
      <c r="G5917" s="179">
        <f t="shared" si="2752"/>
        <v>0</v>
      </c>
      <c r="H5917" s="419">
        <f t="shared" si="2752"/>
        <v>0</v>
      </c>
      <c r="I5917" s="179">
        <f t="shared" si="2752"/>
        <v>0</v>
      </c>
      <c r="J5917" s="179">
        <f t="shared" si="2752"/>
        <v>0</v>
      </c>
      <c r="K5917" s="179">
        <f t="shared" si="2752"/>
        <v>0</v>
      </c>
      <c r="L5917" s="179">
        <f t="shared" si="2752"/>
        <v>0</v>
      </c>
      <c r="M5917" s="179">
        <f t="shared" si="2752"/>
        <v>0</v>
      </c>
      <c r="N5917" s="419">
        <f t="shared" si="2752"/>
        <v>0</v>
      </c>
      <c r="O5917" s="179">
        <f t="shared" si="2752"/>
        <v>0</v>
      </c>
      <c r="P5917" s="179">
        <f t="shared" si="2752"/>
        <v>0</v>
      </c>
      <c r="Q5917" s="179">
        <f t="shared" si="2752"/>
        <v>0</v>
      </c>
      <c r="R5917" s="179">
        <f t="shared" si="2752"/>
        <v>0</v>
      </c>
      <c r="S5917" s="179">
        <f t="shared" si="2752"/>
        <v>0</v>
      </c>
      <c r="T5917" s="179">
        <f t="shared" si="2752"/>
        <v>0</v>
      </c>
      <c r="U5917" s="179">
        <f t="shared" si="2752"/>
        <v>0</v>
      </c>
      <c r="V5917" s="179">
        <f t="shared" si="2752"/>
        <v>0</v>
      </c>
      <c r="W5917" s="179">
        <f t="shared" si="2752"/>
        <v>0</v>
      </c>
      <c r="X5917" s="179">
        <f t="shared" si="2752"/>
        <v>0</v>
      </c>
      <c r="Y5917" s="419">
        <f>SQRT(V5911*V5911+V5912*V5912)/V5946/1.73</f>
        <v>0</v>
      </c>
      <c r="Z5917" s="179">
        <f t="shared" si="2752"/>
        <v>0</v>
      </c>
      <c r="AA5917" s="179">
        <f t="shared" si="2752"/>
        <v>0</v>
      </c>
      <c r="AB5917" s="405">
        <f t="shared" si="2752"/>
        <v>0</v>
      </c>
      <c r="AC5917" s="109">
        <f>AVERAGE(E5917:AB5917)</f>
        <v>0</v>
      </c>
      <c r="AD5917" s="96" t="e">
        <f>(AC5913-AC5917)/AC5913</f>
        <v>#DIV/0!</v>
      </c>
      <c r="AE5917" s="79"/>
      <c r="AF5917" s="80"/>
      <c r="AI5917" s="852"/>
      <c r="AJ5917" s="849"/>
      <c r="AK5917" s="849"/>
      <c r="AL5917" s="849"/>
      <c r="AM5917" s="849"/>
      <c r="AN5917" s="852"/>
    </row>
    <row r="5918" spans="1:40" s="181" customFormat="1" x14ac:dyDescent="0.25">
      <c r="A5918" s="3325" t="s">
        <v>277</v>
      </c>
      <c r="B5918" s="3336" t="s">
        <v>20</v>
      </c>
      <c r="C5918" s="129" t="s">
        <v>13</v>
      </c>
      <c r="D5918" s="285" t="s">
        <v>54</v>
      </c>
      <c r="E5918" s="307">
        <v>943</v>
      </c>
      <c r="F5918" s="71">
        <v>844</v>
      </c>
      <c r="G5918" s="71">
        <v>832</v>
      </c>
      <c r="H5918" s="414">
        <v>820</v>
      </c>
      <c r="I5918" s="71">
        <v>821</v>
      </c>
      <c r="J5918" s="71">
        <v>985</v>
      </c>
      <c r="K5918" s="71">
        <v>1429</v>
      </c>
      <c r="L5918" s="71">
        <v>1726</v>
      </c>
      <c r="M5918" s="71">
        <v>2160</v>
      </c>
      <c r="N5918" s="414">
        <v>2029</v>
      </c>
      <c r="O5918" s="71">
        <v>1955</v>
      </c>
      <c r="P5918" s="71">
        <v>1801</v>
      </c>
      <c r="Q5918" s="71">
        <v>1780</v>
      </c>
      <c r="R5918" s="71">
        <v>1940</v>
      </c>
      <c r="S5918" s="71">
        <v>1568</v>
      </c>
      <c r="T5918" s="71">
        <v>1800</v>
      </c>
      <c r="U5918" s="71">
        <v>1702</v>
      </c>
      <c r="V5918" s="71">
        <v>1774</v>
      </c>
      <c r="W5918" s="71">
        <v>1938</v>
      </c>
      <c r="X5918" s="71">
        <v>1792</v>
      </c>
      <c r="Y5918" s="414">
        <v>1768</v>
      </c>
      <c r="Z5918" s="71">
        <v>1687</v>
      </c>
      <c r="AA5918" s="71">
        <v>1586</v>
      </c>
      <c r="AB5918" s="403">
        <v>1349</v>
      </c>
      <c r="AC5918" s="106">
        <f>SUM(E5918:AB5918)</f>
        <v>37029</v>
      </c>
      <c r="AD5918" s="307">
        <v>6300</v>
      </c>
      <c r="AE5918" s="71">
        <v>100</v>
      </c>
      <c r="AF5918" s="72">
        <v>120</v>
      </c>
      <c r="AI5918" s="852"/>
      <c r="AJ5918" s="953"/>
      <c r="AK5918" s="953"/>
      <c r="AL5918" s="953"/>
      <c r="AM5918" s="849"/>
      <c r="AN5918" s="852"/>
    </row>
    <row r="5919" spans="1:40" s="181" customFormat="1" x14ac:dyDescent="0.25">
      <c r="A5919" s="3322"/>
      <c r="B5919" s="3337"/>
      <c r="C5919" s="130" t="s">
        <v>14</v>
      </c>
      <c r="D5919" s="132" t="s">
        <v>54</v>
      </c>
      <c r="E5919" s="308">
        <v>524</v>
      </c>
      <c r="F5919" s="309">
        <v>512</v>
      </c>
      <c r="G5919" s="309">
        <v>504</v>
      </c>
      <c r="H5919" s="415">
        <v>499</v>
      </c>
      <c r="I5919" s="309">
        <v>521</v>
      </c>
      <c r="J5919" s="309">
        <v>530</v>
      </c>
      <c r="K5919" s="309">
        <v>552</v>
      </c>
      <c r="L5919" s="309">
        <v>634</v>
      </c>
      <c r="M5919" s="309">
        <v>1014</v>
      </c>
      <c r="N5919" s="415">
        <v>1073</v>
      </c>
      <c r="O5919" s="309">
        <v>992</v>
      </c>
      <c r="P5919" s="309">
        <v>738</v>
      </c>
      <c r="Q5919" s="309">
        <v>695</v>
      </c>
      <c r="R5919" s="309">
        <v>1049</v>
      </c>
      <c r="S5919" s="309">
        <v>822</v>
      </c>
      <c r="T5919" s="309">
        <v>1068</v>
      </c>
      <c r="U5919" s="309">
        <v>874</v>
      </c>
      <c r="V5919" s="309">
        <v>643</v>
      </c>
      <c r="W5919" s="309">
        <v>673</v>
      </c>
      <c r="X5919" s="309">
        <v>674</v>
      </c>
      <c r="Y5919" s="415">
        <v>660</v>
      </c>
      <c r="Z5919" s="309">
        <v>617</v>
      </c>
      <c r="AA5919" s="309">
        <v>634</v>
      </c>
      <c r="AB5919" s="404">
        <v>611</v>
      </c>
      <c r="AC5919" s="107">
        <f>SUM(E5919:AB5919)</f>
        <v>17113</v>
      </c>
      <c r="AD5919" s="81"/>
      <c r="AE5919" s="155"/>
      <c r="AF5919" s="74"/>
      <c r="AI5919" s="852"/>
      <c r="AJ5919" s="849"/>
      <c r="AK5919" s="849"/>
      <c r="AL5919" s="849"/>
      <c r="AM5919" s="849"/>
      <c r="AN5919" s="852"/>
    </row>
    <row r="5920" spans="1:40" s="181" customFormat="1" x14ac:dyDescent="0.25">
      <c r="A5920" s="3322"/>
      <c r="B5920" s="3337"/>
      <c r="C5920" s="130" t="s">
        <v>15</v>
      </c>
      <c r="D5920" s="132" t="s">
        <v>54</v>
      </c>
      <c r="E5920" s="327">
        <v>63</v>
      </c>
      <c r="F5920" s="328">
        <v>57</v>
      </c>
      <c r="G5920" s="328">
        <v>56</v>
      </c>
      <c r="H5920" s="420">
        <v>54</v>
      </c>
      <c r="I5920" s="328">
        <v>57</v>
      </c>
      <c r="J5920" s="328">
        <v>65</v>
      </c>
      <c r="K5920" s="328">
        <v>87</v>
      </c>
      <c r="L5920" s="328">
        <v>103</v>
      </c>
      <c r="M5920" s="328">
        <v>135</v>
      </c>
      <c r="N5920" s="420">
        <v>132</v>
      </c>
      <c r="O5920" s="328">
        <v>124</v>
      </c>
      <c r="P5920" s="328">
        <v>109</v>
      </c>
      <c r="Q5920" s="328">
        <v>108</v>
      </c>
      <c r="R5920" s="328">
        <v>138</v>
      </c>
      <c r="S5920" s="328">
        <v>100</v>
      </c>
      <c r="T5920" s="328">
        <v>119</v>
      </c>
      <c r="U5920" s="328">
        <v>107</v>
      </c>
      <c r="V5920" s="328">
        <v>109</v>
      </c>
      <c r="W5920" s="328">
        <v>117</v>
      </c>
      <c r="X5920" s="328">
        <v>107</v>
      </c>
      <c r="Y5920" s="420">
        <v>108</v>
      </c>
      <c r="Z5920" s="328">
        <v>102</v>
      </c>
      <c r="AA5920" s="328">
        <v>99</v>
      </c>
      <c r="AB5920" s="1552">
        <v>85</v>
      </c>
      <c r="AC5920" s="107">
        <f>AVERAGE(E5920:AB5920)</f>
        <v>97.541666666666671</v>
      </c>
      <c r="AD5920" s="76">
        <f>SQRT(MIN((E5918*E5918+E5919*E5919),(F5918*F5918+F5919*F5919),(G5918*G5918+G5919*G5919),(H5918*H5918+H5919*H5919),(I5918*I5918+I5919*I5919),(J5918*J5918+J5919*J5919),(K5918*K5918+K5919*K5919),(L5918*L5918+L5919*L5919),(M5918*M5918+M5919*M5919),(N5918*N5918+N5919*N5919),(O5918*O5918+O5919*O5919),(P5918*P5918+P5919*P5919),(R5918*R5918+R5919*R5919),(S5918*S5918+S5919*S5919),(T5918*T5918+T5919*T5919),(U5918*U5918+U5919*U5919),(V5918*V5918+V5919*V5919),(W5918*W5918+W5919*W5919),(X5918*X5918+X5919*X5919),(V5918*V5918+V5919*V5919),(Z5918*Z5918+Z5919*Z5919),(AA5918*AA5918+AA5919*AA5919),(AB5918*AB5918+AB5919*AB5919)))/AD5918</f>
        <v>0.15236449977317967</v>
      </c>
      <c r="AE5920" s="76">
        <f>SQRT(MAX((E5918*E5918+E5919*E5919),(F5918*F5918+F5919*F5919),(G5918*G5918+G5919*G5919),(H5918*H5918+H5919*H5919),(I5918*I5918+I5919*I5919),(J5918*J5918+J5919*J5919),(K5918*K5918+K5919*K5919),(L5918*L5918+L5919*L5919),(M5918*M5918+M5919*M5919),(N5918*N5918+N5919*N5919),(O5918*O5918+O5919*O5919),(P5918*P5918+P5919*P5919),(R5918*R5918+R5919*R5919),(S5918*S5918+S5919*S5919),(T5918*T5918+T5919*T5919),(U5918*U5918+U5919*U5919),(V5918*V5918+V5919*V5919),(W5918*W5918+W5919*W5919),(X5918*X5918+X5919*X5919),(V5918*V5918+V5919*V5919),(Z5918*Z5918+Z5919*Z5919),(AA5918*AA5918+AA5919*AA5919),(AB5918*AB5918+AB5919*AB5919)))/AD5918</f>
        <v>0.37875676804831304</v>
      </c>
      <c r="AF5920" s="77"/>
      <c r="AI5920" s="852"/>
      <c r="AJ5920" s="849"/>
      <c r="AK5920" s="849"/>
      <c r="AL5920" s="849"/>
      <c r="AM5920" s="849"/>
      <c r="AN5920" s="852"/>
    </row>
    <row r="5921" spans="1:40" s="181" customFormat="1" ht="16.5" thickBot="1" x14ac:dyDescent="0.3">
      <c r="A5921" s="3322"/>
      <c r="B5921" s="3337"/>
      <c r="C5921" s="130" t="s">
        <v>17</v>
      </c>
      <c r="D5921" s="132"/>
      <c r="E5921" s="314">
        <f t="shared" ref="E5921:AB5921" si="2753">E5919/E5918</f>
        <v>0.55567338282078471</v>
      </c>
      <c r="F5921" s="315">
        <f t="shared" si="2753"/>
        <v>0.60663507109004744</v>
      </c>
      <c r="G5921" s="315">
        <f t="shared" si="2753"/>
        <v>0.60576923076923073</v>
      </c>
      <c r="H5921" s="417">
        <f t="shared" si="2753"/>
        <v>0.60853658536585364</v>
      </c>
      <c r="I5921" s="315">
        <f t="shared" si="2753"/>
        <v>0.63459196102314253</v>
      </c>
      <c r="J5921" s="315">
        <f t="shared" si="2753"/>
        <v>0.53807106598984766</v>
      </c>
      <c r="K5921" s="315">
        <f t="shared" si="2753"/>
        <v>0.38628411476557034</v>
      </c>
      <c r="L5921" s="315">
        <f t="shared" si="2753"/>
        <v>0.36732329084588644</v>
      </c>
      <c r="M5921" s="315">
        <f t="shared" si="2753"/>
        <v>0.46944444444444444</v>
      </c>
      <c r="N5921" s="417">
        <f t="shared" si="2753"/>
        <v>0.52883193691473629</v>
      </c>
      <c r="O5921" s="315">
        <f t="shared" si="2753"/>
        <v>0.5074168797953964</v>
      </c>
      <c r="P5921" s="315">
        <f t="shared" si="2753"/>
        <v>0.40977234869516937</v>
      </c>
      <c r="Q5921" s="315">
        <f t="shared" si="2753"/>
        <v>0.3904494382022472</v>
      </c>
      <c r="R5921" s="315">
        <f t="shared" si="2753"/>
        <v>0.54072164948453605</v>
      </c>
      <c r="S5921" s="315">
        <f t="shared" si="2753"/>
        <v>0.52423469387755106</v>
      </c>
      <c r="T5921" s="315">
        <f t="shared" si="2753"/>
        <v>0.59333333333333338</v>
      </c>
      <c r="U5921" s="315">
        <f t="shared" si="2753"/>
        <v>0.51351351351351349</v>
      </c>
      <c r="V5921" s="315">
        <f t="shared" si="2753"/>
        <v>0.3624577226606539</v>
      </c>
      <c r="W5921" s="315">
        <f t="shared" si="2753"/>
        <v>0.34726522187822495</v>
      </c>
      <c r="X5921" s="315">
        <f t="shared" si="2753"/>
        <v>0.37611607142857145</v>
      </c>
      <c r="Y5921" s="417">
        <f>Y5919/Y5918</f>
        <v>0.37330316742081449</v>
      </c>
      <c r="Z5921" s="315">
        <f t="shared" si="2753"/>
        <v>0.36573799644339061</v>
      </c>
      <c r="AA5921" s="315">
        <f t="shared" si="2753"/>
        <v>0.39974779319041615</v>
      </c>
      <c r="AB5921" s="337">
        <f t="shared" si="2753"/>
        <v>0.45292809488510005</v>
      </c>
      <c r="AC5921" s="502">
        <f>MAX(E5921:AB5921)</f>
        <v>0.63459196102314253</v>
      </c>
      <c r="AD5921" s="81"/>
      <c r="AE5921" s="155"/>
      <c r="AF5921" s="74"/>
      <c r="AI5921" s="852"/>
      <c r="AJ5921" s="849"/>
      <c r="AK5921" s="849"/>
      <c r="AL5921" s="849"/>
      <c r="AM5921" s="849"/>
      <c r="AN5921" s="852"/>
    </row>
    <row r="5922" spans="1:40" s="181" customFormat="1" ht="16.5" hidden="1" thickBot="1" x14ac:dyDescent="0.3">
      <c r="A5922" s="2176"/>
      <c r="B5922" s="1868"/>
      <c r="C5922" s="1068" t="s">
        <v>18</v>
      </c>
      <c r="D5922" s="132"/>
      <c r="E5922" s="81"/>
      <c r="F5922" s="155"/>
      <c r="G5922" s="155"/>
      <c r="H5922" s="412"/>
      <c r="I5922" s="155"/>
      <c r="J5922" s="155"/>
      <c r="K5922" s="155"/>
      <c r="L5922" s="155"/>
      <c r="M5922" s="155"/>
      <c r="N5922" s="412"/>
      <c r="O5922" s="155"/>
      <c r="P5922" s="155"/>
      <c r="Q5922" s="155"/>
      <c r="R5922" s="155"/>
      <c r="S5922" s="155"/>
      <c r="T5922" s="155"/>
      <c r="U5922" s="155"/>
      <c r="V5922" s="155"/>
      <c r="W5922" s="155"/>
      <c r="X5922" s="155"/>
      <c r="Y5922" s="412"/>
      <c r="Z5922" s="155"/>
      <c r="AA5922" s="155"/>
      <c r="AB5922" s="317"/>
      <c r="AC5922" s="183"/>
      <c r="AD5922" s="81"/>
      <c r="AE5922" s="155"/>
      <c r="AF5922" s="74"/>
      <c r="AI5922" s="852"/>
      <c r="AJ5922" s="849"/>
      <c r="AK5922" s="849"/>
      <c r="AL5922" s="849"/>
      <c r="AM5922" s="849"/>
      <c r="AN5922" s="852"/>
    </row>
    <row r="5923" spans="1:40" s="181" customFormat="1" ht="16.5" hidden="1" thickBot="1" x14ac:dyDescent="0.3">
      <c r="A5923" s="2176"/>
      <c r="B5923" s="1868"/>
      <c r="C5923" s="1068" t="s">
        <v>19</v>
      </c>
      <c r="D5923" s="132"/>
      <c r="E5923" s="81"/>
      <c r="F5923" s="155"/>
      <c r="G5923" s="155"/>
      <c r="H5923" s="412"/>
      <c r="I5923" s="155"/>
      <c r="J5923" s="155"/>
      <c r="K5923" s="155"/>
      <c r="L5923" s="155"/>
      <c r="M5923" s="155"/>
      <c r="N5923" s="412"/>
      <c r="O5923" s="155"/>
      <c r="P5923" s="155"/>
      <c r="Q5923" s="155"/>
      <c r="R5923" s="155"/>
      <c r="S5923" s="155"/>
      <c r="T5923" s="155"/>
      <c r="U5923" s="155"/>
      <c r="V5923" s="155"/>
      <c r="W5923" s="155"/>
      <c r="X5923" s="155"/>
      <c r="Y5923" s="412"/>
      <c r="Z5923" s="155"/>
      <c r="AA5923" s="155"/>
      <c r="AB5923" s="317"/>
      <c r="AC5923" s="214"/>
      <c r="AD5923" s="81"/>
      <c r="AE5923" s="155"/>
      <c r="AF5923" s="74"/>
      <c r="AH5923" s="849"/>
      <c r="AI5923" s="850"/>
      <c r="AJ5923" s="851"/>
      <c r="AK5923" s="851"/>
      <c r="AL5923" s="333"/>
      <c r="AM5923" s="852"/>
      <c r="AN5923" s="852"/>
    </row>
    <row r="5924" spans="1:40" s="181" customFormat="1" ht="16.5" hidden="1" thickBot="1" x14ac:dyDescent="0.3">
      <c r="A5924" s="2210"/>
      <c r="B5924" s="2587" t="s">
        <v>42</v>
      </c>
      <c r="C5924" s="2583"/>
      <c r="D5924" s="114"/>
      <c r="E5924" s="178">
        <f>SQRT(E5918*E5918+E5919*E5919)/E5947/1.73</f>
        <v>60.075913645216872</v>
      </c>
      <c r="F5924" s="179">
        <f t="shared" ref="F5924:AB5924" si="2754">SQRT(F5918*F5918+F5919*F5919)/F5947/1.73</f>
        <v>55.131525819076252</v>
      </c>
      <c r="G5924" s="179">
        <f t="shared" si="2754"/>
        <v>54.222032366429694</v>
      </c>
      <c r="H5924" s="419">
        <f t="shared" si="2754"/>
        <v>53.660868537417514</v>
      </c>
      <c r="I5924" s="179">
        <f t="shared" si="2754"/>
        <v>54.043963272891119</v>
      </c>
      <c r="J5924" s="179">
        <f t="shared" si="2754"/>
        <v>62.408607521972172</v>
      </c>
      <c r="K5924" s="179">
        <f t="shared" si="2754"/>
        <v>85.887148111014994</v>
      </c>
      <c r="L5924" s="179">
        <f t="shared" si="2754"/>
        <v>102.19865921875839</v>
      </c>
      <c r="M5924" s="179">
        <f t="shared" si="2754"/>
        <v>133.9114225660459</v>
      </c>
      <c r="N5924" s="419">
        <f t="shared" si="2754"/>
        <v>128.68416890172696</v>
      </c>
      <c r="O5924" s="179">
        <f t="shared" si="2754"/>
        <v>122.4360898815945</v>
      </c>
      <c r="P5924" s="179">
        <f t="shared" si="2754"/>
        <v>106.64008107428798</v>
      </c>
      <c r="Q5924" s="179">
        <f t="shared" si="2754"/>
        <v>106.30887973686947</v>
      </c>
      <c r="R5924" s="179">
        <f t="shared" si="2754"/>
        <v>122.5793701114802</v>
      </c>
      <c r="S5924" s="179">
        <f t="shared" si="2754"/>
        <v>97.184356033933327</v>
      </c>
      <c r="T5924" s="179">
        <f t="shared" si="2754"/>
        <v>116.32914782697299</v>
      </c>
      <c r="U5924" s="179">
        <f t="shared" si="2754"/>
        <v>105.32839854466606</v>
      </c>
      <c r="V5924" s="179">
        <f t="shared" si="2754"/>
        <v>104.87635315719224</v>
      </c>
      <c r="W5924" s="179">
        <f t="shared" si="2754"/>
        <v>114.24423521637364</v>
      </c>
      <c r="X5924" s="179">
        <f t="shared" si="2754"/>
        <v>106.41173864336383</v>
      </c>
      <c r="Y5924" s="419">
        <f>SQRT(V5918*V5918+V5919*V5919)/V5947/1.73</f>
        <v>104.87635315719224</v>
      </c>
      <c r="Z5924" s="179">
        <f t="shared" si="2754"/>
        <v>99.551098468907242</v>
      </c>
      <c r="AA5924" s="179">
        <f t="shared" si="2754"/>
        <v>95.207148284003551</v>
      </c>
      <c r="AB5924" s="405">
        <f t="shared" si="2754"/>
        <v>82.468470328554204</v>
      </c>
      <c r="AC5924" s="109">
        <f>AVERAGE(E5924:AB5924)</f>
        <v>94.777751267747533</v>
      </c>
      <c r="AD5924" s="96">
        <f>(AC5920-AC5924)/AC5920</f>
        <v>2.8335740954318376E-2</v>
      </c>
      <c r="AE5924" s="79"/>
      <c r="AF5924" s="80"/>
      <c r="AI5924" s="852"/>
      <c r="AJ5924" s="849"/>
      <c r="AK5924" s="849"/>
      <c r="AL5924" s="849"/>
      <c r="AM5924" s="849"/>
      <c r="AN5924" s="852"/>
    </row>
    <row r="5925" spans="1:40" s="181" customFormat="1" x14ac:dyDescent="0.25">
      <c r="A5925" s="3629" t="s">
        <v>1037</v>
      </c>
      <c r="B5925" s="3636" t="s">
        <v>331</v>
      </c>
      <c r="C5925" s="129" t="s">
        <v>13</v>
      </c>
      <c r="D5925" s="285" t="s">
        <v>54</v>
      </c>
      <c r="E5925" s="307">
        <v>0</v>
      </c>
      <c r="F5925" s="71">
        <v>0</v>
      </c>
      <c r="G5925" s="71">
        <v>0</v>
      </c>
      <c r="H5925" s="414">
        <v>0</v>
      </c>
      <c r="I5925" s="71">
        <v>0</v>
      </c>
      <c r="J5925" s="71">
        <v>0</v>
      </c>
      <c r="K5925" s="71">
        <v>0</v>
      </c>
      <c r="L5925" s="71">
        <v>0</v>
      </c>
      <c r="M5925" s="71">
        <v>0</v>
      </c>
      <c r="N5925" s="414">
        <v>0</v>
      </c>
      <c r="O5925" s="71">
        <v>0</v>
      </c>
      <c r="P5925" s="71">
        <v>0</v>
      </c>
      <c r="Q5925" s="71">
        <v>0</v>
      </c>
      <c r="R5925" s="71">
        <v>0</v>
      </c>
      <c r="S5925" s="71">
        <v>0</v>
      </c>
      <c r="T5925" s="71">
        <v>0</v>
      </c>
      <c r="U5925" s="71">
        <v>0</v>
      </c>
      <c r="V5925" s="71">
        <v>0</v>
      </c>
      <c r="W5925" s="71">
        <v>0</v>
      </c>
      <c r="X5925" s="71">
        <v>0</v>
      </c>
      <c r="Y5925" s="414">
        <v>0</v>
      </c>
      <c r="Z5925" s="71">
        <v>0</v>
      </c>
      <c r="AA5925" s="71">
        <v>0</v>
      </c>
      <c r="AB5925" s="403">
        <v>0</v>
      </c>
      <c r="AC5925" s="134">
        <f>SUM(E5925:AB5925)</f>
        <v>0</v>
      </c>
      <c r="AD5925" s="307">
        <v>2500</v>
      </c>
      <c r="AE5925" s="71">
        <v>100</v>
      </c>
      <c r="AF5925" s="72">
        <v>30</v>
      </c>
      <c r="AI5925" s="852"/>
      <c r="AJ5925" s="953"/>
      <c r="AK5925" s="953"/>
      <c r="AL5925" s="953"/>
      <c r="AM5925" s="849"/>
      <c r="AN5925" s="852"/>
    </row>
    <row r="5926" spans="1:40" s="181" customFormat="1" x14ac:dyDescent="0.25">
      <c r="A5926" s="3626"/>
      <c r="B5926" s="3637"/>
      <c r="C5926" s="130" t="s">
        <v>14</v>
      </c>
      <c r="D5926" s="132" t="s">
        <v>54</v>
      </c>
      <c r="E5926" s="308">
        <v>0</v>
      </c>
      <c r="F5926" s="309">
        <v>0</v>
      </c>
      <c r="G5926" s="309">
        <v>0</v>
      </c>
      <c r="H5926" s="415">
        <v>0</v>
      </c>
      <c r="I5926" s="309">
        <v>0</v>
      </c>
      <c r="J5926" s="309">
        <v>0</v>
      </c>
      <c r="K5926" s="309">
        <v>0</v>
      </c>
      <c r="L5926" s="309">
        <v>0</v>
      </c>
      <c r="M5926" s="309">
        <v>0</v>
      </c>
      <c r="N5926" s="415">
        <v>0</v>
      </c>
      <c r="O5926" s="309">
        <v>0</v>
      </c>
      <c r="P5926" s="309">
        <v>0</v>
      </c>
      <c r="Q5926" s="309">
        <v>0</v>
      </c>
      <c r="R5926" s="309">
        <v>0</v>
      </c>
      <c r="S5926" s="309">
        <v>0</v>
      </c>
      <c r="T5926" s="309">
        <v>0</v>
      </c>
      <c r="U5926" s="309">
        <v>0</v>
      </c>
      <c r="V5926" s="309">
        <v>0</v>
      </c>
      <c r="W5926" s="309">
        <v>0</v>
      </c>
      <c r="X5926" s="309">
        <v>0</v>
      </c>
      <c r="Y5926" s="415">
        <v>0</v>
      </c>
      <c r="Z5926" s="309">
        <v>0</v>
      </c>
      <c r="AA5926" s="309">
        <v>0</v>
      </c>
      <c r="AB5926" s="404">
        <v>0</v>
      </c>
      <c r="AC5926" s="107">
        <f>SUM(E5926:AB5926)</f>
        <v>0</v>
      </c>
      <c r="AD5926" s="81"/>
      <c r="AE5926" s="155"/>
      <c r="AF5926" s="74"/>
      <c r="AI5926" s="852"/>
      <c r="AJ5926" s="849"/>
      <c r="AK5926" s="849"/>
      <c r="AL5926" s="849"/>
      <c r="AM5926" s="849"/>
      <c r="AN5926" s="852"/>
    </row>
    <row r="5927" spans="1:40" s="181" customFormat="1" x14ac:dyDescent="0.25">
      <c r="A5927" s="3626"/>
      <c r="B5927" s="3637"/>
      <c r="C5927" s="130" t="s">
        <v>15</v>
      </c>
      <c r="D5927" s="132" t="s">
        <v>54</v>
      </c>
      <c r="E5927" s="327">
        <v>0</v>
      </c>
      <c r="F5927" s="328">
        <v>0</v>
      </c>
      <c r="G5927" s="328">
        <v>0</v>
      </c>
      <c r="H5927" s="420">
        <v>0</v>
      </c>
      <c r="I5927" s="328">
        <v>0</v>
      </c>
      <c r="J5927" s="328">
        <v>0</v>
      </c>
      <c r="K5927" s="328">
        <v>0</v>
      </c>
      <c r="L5927" s="328">
        <v>0</v>
      </c>
      <c r="M5927" s="328">
        <v>0</v>
      </c>
      <c r="N5927" s="420">
        <v>0</v>
      </c>
      <c r="O5927" s="328">
        <v>0</v>
      </c>
      <c r="P5927" s="328">
        <v>0</v>
      </c>
      <c r="Q5927" s="328">
        <v>0</v>
      </c>
      <c r="R5927" s="328">
        <v>0</v>
      </c>
      <c r="S5927" s="328">
        <v>0</v>
      </c>
      <c r="T5927" s="328">
        <v>0</v>
      </c>
      <c r="U5927" s="328">
        <v>0</v>
      </c>
      <c r="V5927" s="328">
        <v>0</v>
      </c>
      <c r="W5927" s="328">
        <v>0</v>
      </c>
      <c r="X5927" s="328">
        <v>0</v>
      </c>
      <c r="Y5927" s="420">
        <v>0</v>
      </c>
      <c r="Z5927" s="328">
        <v>0</v>
      </c>
      <c r="AA5927" s="328">
        <v>0</v>
      </c>
      <c r="AB5927" s="1552">
        <v>0</v>
      </c>
      <c r="AC5927" s="107">
        <f>AVERAGE(E5927:AB5927)</f>
        <v>0</v>
      </c>
      <c r="AD5927" s="76">
        <f>SQRT(MIN((E5925*E5925+E5926*E5926),(F5925*F5925+F5926*F5926),(G5925*G5925+G5926*G5926),(H5925*H5925+H5926*H5926),(I5925*I5925+I5926*I5926),(J5925*J5925+J5926*J5926),(K5925*K5925+K5926*K5926),(L5925*L5925+L5926*L5926),(M5925*M5925+M5926*M5926),(N5925*N5925+N5926*N5926),(O5925*O5925+O5926*O5926),(P5925*P5925+P5926*P5926),(R5925*R5925+R5926*R5926),(S5925*S5925+S5926*S5926),(T5925*T5925+T5926*T5926),(U5925*U5925+U5926*U5926),(V5925*V5925+V5926*V5926),(W5925*W5925+W5926*W5926),(X5925*X5925+X5926*X5926),(V5925*V5925+V5926*V5926),(Z5925*Z5925+Z5926*Z5926),(AA5925*AA5925+AA5926*AA5926),(AB5925*AB5925+AB5926*AB5926)))/AD5925</f>
        <v>0</v>
      </c>
      <c r="AE5927" s="76">
        <f>SQRT(MAX((E5925*E5925+E5926*E5926),(F5925*F5925+F5926*F5926),(G5925*G5925+G5926*G5926),(H5925*H5925+H5926*H5926),(I5925*I5925+I5926*I5926),(J5925*J5925+J5926*J5926),(K5925*K5925+K5926*K5926),(L5925*L5925+L5926*L5926),(M5925*M5925+M5926*M5926),(N5925*N5925+N5926*N5926),(O5925*O5925+O5926*O5926),(P5925*P5925+P5926*P5926),(R5925*R5925+R5926*R5926),(S5925*S5925+S5926*S5926),(T5925*T5925+T5926*T5926),(U5925*U5925+U5926*U5926),(V5925*V5925+V5926*V5926),(W5925*W5925+W5926*W5926),(X5925*X5925+X5926*X5926),(V5925*V5925+V5926*V5926),(Z5925*Z5925+Z5926*Z5926),(AA5925*AA5925+AA5926*AA5926),(AB5925*AB5925+AB5926*AB5926)))/AD5925</f>
        <v>0</v>
      </c>
      <c r="AF5927" s="77"/>
      <c r="AJ5927" s="926"/>
      <c r="AK5927" s="926"/>
      <c r="AL5927" s="926"/>
      <c r="AM5927" s="926"/>
    </row>
    <row r="5928" spans="1:40" s="181" customFormat="1" ht="16.5" thickBot="1" x14ac:dyDescent="0.3">
      <c r="A5928" s="3626"/>
      <c r="B5928" s="3637"/>
      <c r="C5928" s="130" t="s">
        <v>17</v>
      </c>
      <c r="D5928" s="132"/>
      <c r="E5928" s="314" t="e">
        <f t="shared" ref="E5928:AB5928" si="2755">E5926/E5925</f>
        <v>#DIV/0!</v>
      </c>
      <c r="F5928" s="315" t="e">
        <f t="shared" si="2755"/>
        <v>#DIV/0!</v>
      </c>
      <c r="G5928" s="315" t="e">
        <f t="shared" si="2755"/>
        <v>#DIV/0!</v>
      </c>
      <c r="H5928" s="417" t="e">
        <f t="shared" si="2755"/>
        <v>#DIV/0!</v>
      </c>
      <c r="I5928" s="315" t="e">
        <f t="shared" si="2755"/>
        <v>#DIV/0!</v>
      </c>
      <c r="J5928" s="315" t="e">
        <f t="shared" si="2755"/>
        <v>#DIV/0!</v>
      </c>
      <c r="K5928" s="315" t="e">
        <f t="shared" si="2755"/>
        <v>#DIV/0!</v>
      </c>
      <c r="L5928" s="315" t="e">
        <f t="shared" si="2755"/>
        <v>#DIV/0!</v>
      </c>
      <c r="M5928" s="315" t="e">
        <f t="shared" si="2755"/>
        <v>#DIV/0!</v>
      </c>
      <c r="N5928" s="417" t="e">
        <f t="shared" si="2755"/>
        <v>#DIV/0!</v>
      </c>
      <c r="O5928" s="315" t="e">
        <f t="shared" si="2755"/>
        <v>#DIV/0!</v>
      </c>
      <c r="P5928" s="315" t="e">
        <f t="shared" si="2755"/>
        <v>#DIV/0!</v>
      </c>
      <c r="Q5928" s="315" t="e">
        <f t="shared" si="2755"/>
        <v>#DIV/0!</v>
      </c>
      <c r="R5928" s="315" t="e">
        <f t="shared" si="2755"/>
        <v>#DIV/0!</v>
      </c>
      <c r="S5928" s="315" t="e">
        <f t="shared" si="2755"/>
        <v>#DIV/0!</v>
      </c>
      <c r="T5928" s="315" t="e">
        <f t="shared" si="2755"/>
        <v>#DIV/0!</v>
      </c>
      <c r="U5928" s="315" t="e">
        <f t="shared" si="2755"/>
        <v>#DIV/0!</v>
      </c>
      <c r="V5928" s="315" t="e">
        <f t="shared" si="2755"/>
        <v>#DIV/0!</v>
      </c>
      <c r="W5928" s="315" t="e">
        <f t="shared" si="2755"/>
        <v>#DIV/0!</v>
      </c>
      <c r="X5928" s="315" t="e">
        <f t="shared" si="2755"/>
        <v>#DIV/0!</v>
      </c>
      <c r="Y5928" s="417" t="e">
        <f>Y5926/Y5925</f>
        <v>#DIV/0!</v>
      </c>
      <c r="Z5928" s="315" t="e">
        <f t="shared" si="2755"/>
        <v>#DIV/0!</v>
      </c>
      <c r="AA5928" s="315" t="e">
        <f t="shared" si="2755"/>
        <v>#DIV/0!</v>
      </c>
      <c r="AB5928" s="337" t="e">
        <f t="shared" si="2755"/>
        <v>#DIV/0!</v>
      </c>
      <c r="AC5928" s="481" t="e">
        <f>MAX(E5928:AB5928)</f>
        <v>#DIV/0!</v>
      </c>
      <c r="AD5928" s="81"/>
      <c r="AE5928" s="155"/>
      <c r="AF5928" s="74"/>
      <c r="AJ5928" s="926"/>
      <c r="AK5928" s="926"/>
      <c r="AL5928" s="926"/>
      <c r="AM5928" s="926"/>
    </row>
    <row r="5929" spans="1:40" s="181" customFormat="1" ht="16.5" hidden="1" thickBot="1" x14ac:dyDescent="0.3">
      <c r="A5929" s="2176"/>
      <c r="B5929" s="1868"/>
      <c r="C5929" s="1068" t="s">
        <v>18</v>
      </c>
      <c r="D5929" s="132"/>
      <c r="E5929" s="81"/>
      <c r="F5929" s="155"/>
      <c r="G5929" s="155"/>
      <c r="H5929" s="412"/>
      <c r="I5929" s="155"/>
      <c r="J5929" s="155"/>
      <c r="K5929" s="155"/>
      <c r="L5929" s="155"/>
      <c r="M5929" s="155"/>
      <c r="N5929" s="412"/>
      <c r="O5929" s="155"/>
      <c r="P5929" s="155"/>
      <c r="Q5929" s="155"/>
      <c r="R5929" s="155"/>
      <c r="S5929" s="155"/>
      <c r="T5929" s="155"/>
      <c r="U5929" s="155"/>
      <c r="V5929" s="155"/>
      <c r="W5929" s="155"/>
      <c r="X5929" s="155"/>
      <c r="Y5929" s="412"/>
      <c r="Z5929" s="155"/>
      <c r="AA5929" s="155"/>
      <c r="AB5929" s="317"/>
      <c r="AC5929" s="183"/>
      <c r="AD5929" s="81"/>
      <c r="AE5929" s="155"/>
      <c r="AF5929" s="74"/>
      <c r="AJ5929" s="926"/>
      <c r="AK5929" s="926"/>
      <c r="AL5929" s="926"/>
      <c r="AM5929" s="926"/>
    </row>
    <row r="5930" spans="1:40" s="181" customFormat="1" ht="16.5" hidden="1" thickBot="1" x14ac:dyDescent="0.3">
      <c r="A5930" s="2176"/>
      <c r="B5930" s="1868"/>
      <c r="C5930" s="1068" t="s">
        <v>19</v>
      </c>
      <c r="D5930" s="132"/>
      <c r="E5930" s="81"/>
      <c r="F5930" s="155"/>
      <c r="G5930" s="155"/>
      <c r="H5930" s="412"/>
      <c r="I5930" s="155"/>
      <c r="J5930" s="155"/>
      <c r="K5930" s="155"/>
      <c r="L5930" s="155"/>
      <c r="M5930" s="155"/>
      <c r="N5930" s="412"/>
      <c r="O5930" s="155"/>
      <c r="P5930" s="155"/>
      <c r="Q5930" s="155"/>
      <c r="R5930" s="155"/>
      <c r="S5930" s="155"/>
      <c r="T5930" s="155"/>
      <c r="U5930" s="155"/>
      <c r="V5930" s="155"/>
      <c r="W5930" s="155"/>
      <c r="X5930" s="155"/>
      <c r="Y5930" s="412"/>
      <c r="Z5930" s="155"/>
      <c r="AA5930" s="155"/>
      <c r="AB5930" s="317"/>
      <c r="AC5930" s="214"/>
      <c r="AD5930" s="81"/>
      <c r="AE5930" s="155"/>
      <c r="AF5930" s="74"/>
      <c r="AH5930" s="849"/>
      <c r="AI5930" s="850"/>
      <c r="AJ5930" s="851"/>
      <c r="AK5930" s="851"/>
      <c r="AL5930" s="333"/>
      <c r="AM5930" s="852"/>
      <c r="AN5930" s="852"/>
    </row>
    <row r="5931" spans="1:40" s="181" customFormat="1" ht="16.5" hidden="1" thickBot="1" x14ac:dyDescent="0.3">
      <c r="A5931" s="2210"/>
      <c r="B5931" s="2587" t="s">
        <v>42</v>
      </c>
      <c r="C5931" s="2583"/>
      <c r="D5931" s="114"/>
      <c r="E5931" s="178">
        <f>SQRT(E5925*E5925+E5926*E5926)/E5947/1.73</f>
        <v>0</v>
      </c>
      <c r="F5931" s="179">
        <f t="shared" ref="F5931:AB5931" si="2756">SQRT(F5925*F5925+F5926*F5926)/F5947/1.73</f>
        <v>0</v>
      </c>
      <c r="G5931" s="179">
        <f t="shared" si="2756"/>
        <v>0</v>
      </c>
      <c r="H5931" s="419">
        <f t="shared" si="2756"/>
        <v>0</v>
      </c>
      <c r="I5931" s="179">
        <f t="shared" si="2756"/>
        <v>0</v>
      </c>
      <c r="J5931" s="179">
        <f t="shared" si="2756"/>
        <v>0</v>
      </c>
      <c r="K5931" s="179">
        <f t="shared" si="2756"/>
        <v>0</v>
      </c>
      <c r="L5931" s="179">
        <f t="shared" si="2756"/>
        <v>0</v>
      </c>
      <c r="M5931" s="179">
        <f t="shared" si="2756"/>
        <v>0</v>
      </c>
      <c r="N5931" s="419">
        <f t="shared" si="2756"/>
        <v>0</v>
      </c>
      <c r="O5931" s="179">
        <f t="shared" si="2756"/>
        <v>0</v>
      </c>
      <c r="P5931" s="179">
        <f t="shared" si="2756"/>
        <v>0</v>
      </c>
      <c r="Q5931" s="179">
        <f t="shared" si="2756"/>
        <v>0</v>
      </c>
      <c r="R5931" s="179">
        <f t="shared" si="2756"/>
        <v>0</v>
      </c>
      <c r="S5931" s="179">
        <f t="shared" si="2756"/>
        <v>0</v>
      </c>
      <c r="T5931" s="179">
        <f t="shared" si="2756"/>
        <v>0</v>
      </c>
      <c r="U5931" s="179">
        <f t="shared" si="2756"/>
        <v>0</v>
      </c>
      <c r="V5931" s="179">
        <f t="shared" si="2756"/>
        <v>0</v>
      </c>
      <c r="W5931" s="179">
        <f t="shared" si="2756"/>
        <v>0</v>
      </c>
      <c r="X5931" s="179">
        <f t="shared" si="2756"/>
        <v>0</v>
      </c>
      <c r="Y5931" s="419">
        <f>SQRT(V5925*V5925+V5926*V5926)/V5947/1.73</f>
        <v>0</v>
      </c>
      <c r="Z5931" s="179">
        <f t="shared" si="2756"/>
        <v>0</v>
      </c>
      <c r="AA5931" s="179">
        <f t="shared" si="2756"/>
        <v>0</v>
      </c>
      <c r="AB5931" s="405">
        <f t="shared" si="2756"/>
        <v>0</v>
      </c>
      <c r="AC5931" s="109">
        <f>AVERAGE(E5931:AB5931)</f>
        <v>0</v>
      </c>
      <c r="AD5931" s="96" t="e">
        <f>(AC5927-AC5931)/AC5927</f>
        <v>#DIV/0!</v>
      </c>
      <c r="AE5931" s="79"/>
      <c r="AF5931" s="80"/>
      <c r="AJ5931" s="926"/>
      <c r="AK5931" s="926"/>
      <c r="AL5931" s="926"/>
      <c r="AM5931" s="926"/>
    </row>
    <row r="5932" spans="1:40" s="181" customFormat="1" x14ac:dyDescent="0.25">
      <c r="A5932" s="149" t="s">
        <v>51</v>
      </c>
      <c r="B5932" s="150"/>
      <c r="C5932" s="194"/>
      <c r="D5932" s="162"/>
      <c r="E5932" s="115">
        <f t="shared" ref="E5932:AB5933" si="2757">E5897+E5918+E5925</f>
        <v>1308</v>
      </c>
      <c r="F5932" s="116">
        <f t="shared" si="2757"/>
        <v>1199</v>
      </c>
      <c r="G5932" s="116">
        <f t="shared" si="2757"/>
        <v>1166</v>
      </c>
      <c r="H5932" s="414">
        <f t="shared" si="2757"/>
        <v>1185</v>
      </c>
      <c r="I5932" s="116">
        <f t="shared" si="2757"/>
        <v>1247</v>
      </c>
      <c r="J5932" s="116">
        <f t="shared" si="2757"/>
        <v>1476</v>
      </c>
      <c r="K5932" s="116">
        <f t="shared" si="2757"/>
        <v>2011</v>
      </c>
      <c r="L5932" s="116">
        <f t="shared" si="2757"/>
        <v>2390</v>
      </c>
      <c r="M5932" s="116">
        <f t="shared" si="2757"/>
        <v>2918</v>
      </c>
      <c r="N5932" s="414">
        <f t="shared" si="2757"/>
        <v>2756</v>
      </c>
      <c r="O5932" s="116">
        <f t="shared" si="2757"/>
        <v>2677</v>
      </c>
      <c r="P5932" s="116">
        <f t="shared" si="2757"/>
        <v>2456</v>
      </c>
      <c r="Q5932" s="116">
        <f t="shared" si="2757"/>
        <v>2446</v>
      </c>
      <c r="R5932" s="116">
        <f t="shared" si="2757"/>
        <v>2564</v>
      </c>
      <c r="S5932" s="116">
        <f t="shared" si="2757"/>
        <v>2175</v>
      </c>
      <c r="T5932" s="116">
        <f t="shared" si="2757"/>
        <v>2411</v>
      </c>
      <c r="U5932" s="549">
        <f t="shared" si="2757"/>
        <v>2307</v>
      </c>
      <c r="V5932" s="549">
        <f t="shared" si="2757"/>
        <v>2421</v>
      </c>
      <c r="W5932" s="116">
        <f t="shared" si="2757"/>
        <v>2610</v>
      </c>
      <c r="X5932" s="116">
        <f t="shared" si="2757"/>
        <v>2441</v>
      </c>
      <c r="Y5932" s="414">
        <f>Y5897+Y5918+Y5925</f>
        <v>2421</v>
      </c>
      <c r="Z5932" s="116">
        <f t="shared" si="2757"/>
        <v>2311</v>
      </c>
      <c r="AA5932" s="116">
        <f t="shared" si="2757"/>
        <v>2151</v>
      </c>
      <c r="AB5932" s="550">
        <f t="shared" si="2757"/>
        <v>1775</v>
      </c>
      <c r="AC5932" s="110"/>
      <c r="AD5932" s="485">
        <f>MIN(E5932:AB5932)</f>
        <v>1166</v>
      </c>
      <c r="AE5932" s="83"/>
      <c r="AF5932" s="84"/>
      <c r="AJ5932" s="926"/>
      <c r="AK5932" s="926"/>
      <c r="AL5932" s="926"/>
      <c r="AM5932" s="926"/>
    </row>
    <row r="5933" spans="1:40" s="181" customFormat="1" x14ac:dyDescent="0.25">
      <c r="A5933" s="151" t="s">
        <v>53</v>
      </c>
      <c r="B5933" s="152"/>
      <c r="C5933" s="185"/>
      <c r="D5933" s="164"/>
      <c r="E5933" s="117">
        <f t="shared" si="2757"/>
        <v>707</v>
      </c>
      <c r="F5933" s="118">
        <f t="shared" si="2757"/>
        <v>697</v>
      </c>
      <c r="G5933" s="118">
        <f t="shared" si="2757"/>
        <v>678</v>
      </c>
      <c r="H5933" s="415">
        <f t="shared" si="2757"/>
        <v>682</v>
      </c>
      <c r="I5933" s="118">
        <f t="shared" si="2757"/>
        <v>699</v>
      </c>
      <c r="J5933" s="118">
        <f t="shared" si="2757"/>
        <v>708</v>
      </c>
      <c r="K5933" s="118">
        <f t="shared" si="2757"/>
        <v>728</v>
      </c>
      <c r="L5933" s="118">
        <f t="shared" si="2757"/>
        <v>838</v>
      </c>
      <c r="M5933" s="118">
        <f t="shared" si="2757"/>
        <v>1239</v>
      </c>
      <c r="N5933" s="415">
        <f t="shared" si="2757"/>
        <v>1302</v>
      </c>
      <c r="O5933" s="118">
        <f t="shared" si="2757"/>
        <v>1231</v>
      </c>
      <c r="P5933" s="118">
        <f t="shared" si="2757"/>
        <v>982</v>
      </c>
      <c r="Q5933" s="118">
        <f t="shared" si="2757"/>
        <v>930</v>
      </c>
      <c r="R5933" s="118">
        <f t="shared" si="2757"/>
        <v>1284</v>
      </c>
      <c r="S5933" s="118">
        <f t="shared" si="2757"/>
        <v>1066</v>
      </c>
      <c r="T5933" s="118">
        <f t="shared" si="2757"/>
        <v>1307</v>
      </c>
      <c r="U5933" s="551">
        <f t="shared" si="2757"/>
        <v>1113</v>
      </c>
      <c r="V5933" s="551">
        <f t="shared" si="2757"/>
        <v>880</v>
      </c>
      <c r="W5933" s="118">
        <f t="shared" si="2757"/>
        <v>896</v>
      </c>
      <c r="X5933" s="118">
        <f t="shared" si="2757"/>
        <v>886</v>
      </c>
      <c r="Y5933" s="415">
        <f>Y5898+Y5919+Y5926</f>
        <v>866</v>
      </c>
      <c r="Z5933" s="118">
        <f t="shared" si="2757"/>
        <v>825</v>
      </c>
      <c r="AA5933" s="118">
        <f t="shared" si="2757"/>
        <v>836</v>
      </c>
      <c r="AB5933" s="552">
        <f t="shared" si="2757"/>
        <v>813</v>
      </c>
      <c r="AC5933" s="111"/>
      <c r="AD5933" s="487">
        <f>MIN(E5933:AB5933)</f>
        <v>678</v>
      </c>
      <c r="AE5933" s="86"/>
      <c r="AF5933" s="87"/>
      <c r="AJ5933" s="926"/>
      <c r="AK5933" s="926"/>
      <c r="AL5933" s="926"/>
      <c r="AM5933" s="926"/>
    </row>
    <row r="5934" spans="1:40" s="181" customFormat="1" ht="16.5" thickBot="1" x14ac:dyDescent="0.3">
      <c r="A5934" s="153" t="s">
        <v>52</v>
      </c>
      <c r="B5934" s="154"/>
      <c r="C5934" s="195"/>
      <c r="D5934" s="190"/>
      <c r="E5934" s="119">
        <f>SQRT(E5933*E5933+E5932*E5932)</f>
        <v>1486.8466632440616</v>
      </c>
      <c r="F5934" s="120">
        <f t="shared" ref="F5934:AB5934" si="2758">SQRT(F5933*F5933+F5932*F5932)</f>
        <v>1386.8705779559966</v>
      </c>
      <c r="G5934" s="120">
        <f t="shared" si="2758"/>
        <v>1348.7920521711269</v>
      </c>
      <c r="H5934" s="419">
        <f t="shared" si="2758"/>
        <v>1367.2413832238988</v>
      </c>
      <c r="I5934" s="120">
        <f t="shared" si="2758"/>
        <v>1429.548879891835</v>
      </c>
      <c r="J5934" s="120">
        <f t="shared" si="2758"/>
        <v>1637.0216858673559</v>
      </c>
      <c r="K5934" s="120">
        <f t="shared" si="2758"/>
        <v>2138.7157361369932</v>
      </c>
      <c r="L5934" s="120">
        <f t="shared" si="2758"/>
        <v>2532.6555233588319</v>
      </c>
      <c r="M5934" s="120">
        <f t="shared" si="2758"/>
        <v>3170.149050123669</v>
      </c>
      <c r="N5934" s="419">
        <f t="shared" si="2758"/>
        <v>3048.0715214705838</v>
      </c>
      <c r="O5934" s="120">
        <f t="shared" si="2758"/>
        <v>2946.4707702605842</v>
      </c>
      <c r="P5934" s="120">
        <f t="shared" si="2758"/>
        <v>2645.0444230674084</v>
      </c>
      <c r="Q5934" s="120">
        <f t="shared" si="2758"/>
        <v>2616.8332006453907</v>
      </c>
      <c r="R5934" s="120">
        <f t="shared" si="2758"/>
        <v>2867.5341323164753</v>
      </c>
      <c r="S5934" s="120">
        <f t="shared" si="2758"/>
        <v>2422.1851704607557</v>
      </c>
      <c r="T5934" s="120">
        <f t="shared" si="2758"/>
        <v>2742.4751594134814</v>
      </c>
      <c r="U5934" s="553">
        <f t="shared" si="2758"/>
        <v>2561.4484183758218</v>
      </c>
      <c r="V5934" s="553">
        <f t="shared" si="2758"/>
        <v>2575.9737964505771</v>
      </c>
      <c r="W5934" s="120">
        <f t="shared" si="2758"/>
        <v>2759.513725278423</v>
      </c>
      <c r="X5934" s="120">
        <f t="shared" si="2758"/>
        <v>2596.8205559876487</v>
      </c>
      <c r="Y5934" s="419">
        <f>SQRT(Y5933*Y5933+Y5932*Y5932)</f>
        <v>2571.2248054186161</v>
      </c>
      <c r="Z5934" s="120">
        <f t="shared" si="2758"/>
        <v>2453.8431082691495</v>
      </c>
      <c r="AA5934" s="120">
        <f t="shared" si="2758"/>
        <v>2307.7471698606846</v>
      </c>
      <c r="AB5934" s="554">
        <f t="shared" si="2758"/>
        <v>1952.3304023653372</v>
      </c>
      <c r="AC5934" s="2184"/>
      <c r="AD5934" s="489">
        <f>MIN(E5934:AB5934)</f>
        <v>1348.7920521711269</v>
      </c>
      <c r="AE5934" s="89"/>
      <c r="AF5934" s="90"/>
      <c r="AJ5934" s="778"/>
      <c r="AK5934" s="778"/>
      <c r="AL5934" s="778"/>
      <c r="AM5934" s="778"/>
    </row>
    <row r="5935" spans="1:40" s="181" customFormat="1" ht="16.5" thickBot="1" x14ac:dyDescent="0.3">
      <c r="A5935" s="941" t="s">
        <v>303</v>
      </c>
      <c r="B5935" s="769"/>
      <c r="C5935" s="247"/>
      <c r="D5935" s="916"/>
      <c r="E5935" s="1052">
        <v>1</v>
      </c>
      <c r="F5935" s="667">
        <v>2</v>
      </c>
      <c r="G5935" s="667">
        <v>3</v>
      </c>
      <c r="H5935" s="668">
        <v>4</v>
      </c>
      <c r="I5935" s="667">
        <v>5</v>
      </c>
      <c r="J5935" s="667">
        <v>6</v>
      </c>
      <c r="K5935" s="667">
        <v>7</v>
      </c>
      <c r="L5935" s="667">
        <v>8</v>
      </c>
      <c r="M5935" s="667">
        <v>9</v>
      </c>
      <c r="N5935" s="668">
        <v>10</v>
      </c>
      <c r="O5935" s="667">
        <v>11</v>
      </c>
      <c r="P5935" s="667">
        <v>12</v>
      </c>
      <c r="Q5935" s="667">
        <v>13</v>
      </c>
      <c r="R5935" s="667">
        <v>14</v>
      </c>
      <c r="S5935" s="667">
        <v>15</v>
      </c>
      <c r="T5935" s="667">
        <v>16</v>
      </c>
      <c r="U5935" s="667">
        <v>17</v>
      </c>
      <c r="V5935" s="667">
        <v>18</v>
      </c>
      <c r="W5935" s="667">
        <v>19</v>
      </c>
      <c r="X5935" s="667">
        <v>20</v>
      </c>
      <c r="Y5935" s="668">
        <v>21</v>
      </c>
      <c r="Z5935" s="667">
        <v>22</v>
      </c>
      <c r="AA5935" s="667">
        <v>23</v>
      </c>
      <c r="AB5935" s="959">
        <v>24</v>
      </c>
      <c r="AC5935" s="1625"/>
      <c r="AJ5935" s="303"/>
      <c r="AK5935" s="303"/>
      <c r="AL5935" s="303"/>
      <c r="AM5935" s="303"/>
    </row>
    <row r="5936" spans="1:40" s="181" customFormat="1" ht="16.5" thickBot="1" x14ac:dyDescent="0.3">
      <c r="A5936" s="894" t="s">
        <v>304</v>
      </c>
      <c r="B5936" s="144"/>
      <c r="C5936" s="819" t="s">
        <v>22</v>
      </c>
      <c r="D5936" s="275" t="s">
        <v>54</v>
      </c>
      <c r="E5936" s="1066">
        <v>38.6</v>
      </c>
      <c r="F5936" s="569">
        <v>38.4</v>
      </c>
      <c r="G5936" s="569">
        <v>38.5</v>
      </c>
      <c r="H5936" s="441">
        <v>38.4</v>
      </c>
      <c r="I5936" s="1628">
        <v>38.6</v>
      </c>
      <c r="J5936" s="569">
        <v>38.5</v>
      </c>
      <c r="K5936" s="1628">
        <v>38.4</v>
      </c>
      <c r="L5936" s="569">
        <v>39</v>
      </c>
      <c r="M5936" s="569">
        <v>38.5</v>
      </c>
      <c r="N5936" s="420">
        <v>38.700000000000003</v>
      </c>
      <c r="O5936" s="569">
        <v>38.700000000000003</v>
      </c>
      <c r="P5936" s="569">
        <v>38.9</v>
      </c>
      <c r="Q5936" s="569">
        <v>39</v>
      </c>
      <c r="R5936" s="569">
        <v>39</v>
      </c>
      <c r="S5936" s="569">
        <v>39</v>
      </c>
      <c r="T5936" s="569">
        <v>38.9</v>
      </c>
      <c r="U5936" s="569">
        <v>39</v>
      </c>
      <c r="V5936" s="569">
        <v>39</v>
      </c>
      <c r="W5936" s="569">
        <v>39</v>
      </c>
      <c r="X5936" s="569">
        <v>39</v>
      </c>
      <c r="Y5936" s="420">
        <v>38.9</v>
      </c>
      <c r="Z5936" s="569">
        <v>39.1</v>
      </c>
      <c r="AA5936" s="569">
        <v>38.9</v>
      </c>
      <c r="AB5936" s="1334">
        <v>38.799999999999997</v>
      </c>
      <c r="AC5936" s="2483"/>
      <c r="AD5936" s="1626">
        <f>AVERAGE(D5936:AB5936)</f>
        <v>38.783333333333324</v>
      </c>
      <c r="AJ5936" s="303"/>
      <c r="AK5936" s="303"/>
      <c r="AL5936" s="303"/>
      <c r="AM5936" s="303"/>
    </row>
    <row r="5937" spans="1:40" s="181" customFormat="1" ht="16.5" thickBot="1" x14ac:dyDescent="0.3">
      <c r="A5937" s="894" t="s">
        <v>305</v>
      </c>
      <c r="B5937" s="144"/>
      <c r="C5937" s="819" t="s">
        <v>22</v>
      </c>
      <c r="D5937" s="275" t="s">
        <v>54</v>
      </c>
      <c r="E5937" s="257">
        <v>38.299999999999997</v>
      </c>
      <c r="F5937" s="160">
        <v>38.299999999999997</v>
      </c>
      <c r="G5937" s="680">
        <v>38.299999999999997</v>
      </c>
      <c r="H5937" s="668">
        <v>38.299999999999997</v>
      </c>
      <c r="I5937" s="680">
        <v>38.4</v>
      </c>
      <c r="J5937" s="680">
        <v>38.299999999999997</v>
      </c>
      <c r="K5937" s="680">
        <v>38.200000000000003</v>
      </c>
      <c r="L5937" s="680">
        <v>38.6</v>
      </c>
      <c r="M5937" s="680">
        <v>38.299999999999997</v>
      </c>
      <c r="N5937" s="668">
        <v>38.4</v>
      </c>
      <c r="O5937" s="680">
        <v>38.6</v>
      </c>
      <c r="P5937" s="680">
        <v>39.200000000000003</v>
      </c>
      <c r="Q5937" s="680">
        <v>38.5</v>
      </c>
      <c r="R5937" s="680">
        <v>38.799999999999997</v>
      </c>
      <c r="S5937" s="680">
        <v>39.1</v>
      </c>
      <c r="T5937" s="680">
        <v>38.700000000000003</v>
      </c>
      <c r="U5937" s="680">
        <v>39</v>
      </c>
      <c r="V5937" s="680">
        <v>38.6</v>
      </c>
      <c r="W5937" s="680">
        <v>38.5</v>
      </c>
      <c r="X5937" s="160">
        <v>38.5</v>
      </c>
      <c r="Y5937" s="668">
        <v>38.6</v>
      </c>
      <c r="Z5937" s="160">
        <v>38.700000000000003</v>
      </c>
      <c r="AA5937" s="160">
        <v>38.5</v>
      </c>
      <c r="AB5937" s="174">
        <v>38.5</v>
      </c>
      <c r="AC5937" s="2482"/>
      <c r="AJ5937" s="951"/>
      <c r="AK5937" s="951"/>
      <c r="AL5937" s="849"/>
      <c r="AM5937" s="951"/>
    </row>
    <row r="5938" spans="1:40" s="181" customFormat="1" x14ac:dyDescent="0.25">
      <c r="A5938" s="3638" t="s">
        <v>806</v>
      </c>
      <c r="B5938" s="3640" t="s">
        <v>806</v>
      </c>
      <c r="C5938" s="129" t="s">
        <v>13</v>
      </c>
      <c r="D5938" s="285" t="s">
        <v>115</v>
      </c>
      <c r="E5938" s="307">
        <f t="shared" ref="E5938:AB5938" si="2759">(E5942-D5942)*$AE5938*$AF5938</f>
        <v>349.99999999490683</v>
      </c>
      <c r="F5938" s="71">
        <f t="shared" si="2759"/>
        <v>420.00000000916771</v>
      </c>
      <c r="G5938" s="71">
        <f t="shared" si="2759"/>
        <v>419.99999999643478</v>
      </c>
      <c r="H5938" s="414">
        <f t="shared" si="2759"/>
        <v>210.00000000458385</v>
      </c>
      <c r="I5938" s="71">
        <f t="shared" si="2759"/>
        <v>419.99999999643478</v>
      </c>
      <c r="J5938" s="71">
        <f t="shared" si="2759"/>
        <v>419.99999999643478</v>
      </c>
      <c r="K5938" s="71">
        <f t="shared" si="2759"/>
        <v>489.99999999796273</v>
      </c>
      <c r="L5938" s="71">
        <f t="shared" si="2759"/>
        <v>490.00000001069566</v>
      </c>
      <c r="M5938" s="71">
        <f t="shared" si="2759"/>
        <v>979.99999999592546</v>
      </c>
      <c r="N5938" s="414">
        <f t="shared" si="2759"/>
        <v>979.99999999592546</v>
      </c>
      <c r="O5938" s="71">
        <f t="shared" si="2759"/>
        <v>280.0000000061118</v>
      </c>
      <c r="P5938" s="71">
        <f t="shared" si="2759"/>
        <v>909.99999999439751</v>
      </c>
      <c r="Q5938" s="71">
        <f t="shared" si="2759"/>
        <v>910.00000000713044</v>
      </c>
      <c r="R5938" s="71">
        <f t="shared" si="2759"/>
        <v>559.99999999949068</v>
      </c>
      <c r="S5938" s="71">
        <f t="shared" si="2759"/>
        <v>489.99999999796273</v>
      </c>
      <c r="T5938" s="71">
        <f t="shared" si="2759"/>
        <v>489.99999999796273</v>
      </c>
      <c r="U5938" s="71">
        <f t="shared" si="2759"/>
        <v>840.00000000560249</v>
      </c>
      <c r="V5938" s="71">
        <f t="shared" si="2759"/>
        <v>559.99999999949068</v>
      </c>
      <c r="W5938" s="71">
        <f t="shared" si="2759"/>
        <v>559.99999999949068</v>
      </c>
      <c r="X5938" s="71">
        <f t="shared" si="2759"/>
        <v>699.99999998981366</v>
      </c>
      <c r="Y5938" s="414">
        <f>(Y5942-X5942)*$AE5938*$AF5938</f>
        <v>420.00000000916771</v>
      </c>
      <c r="Z5938" s="71">
        <f>(Z5942-Y5942)*$AE5938*$AF5938</f>
        <v>559.99999999949068</v>
      </c>
      <c r="AA5938" s="71">
        <f t="shared" si="2759"/>
        <v>630.00000000101863</v>
      </c>
      <c r="AB5938" s="403">
        <f t="shared" si="2759"/>
        <v>489.99999999796273</v>
      </c>
      <c r="AC5938" s="134">
        <f>SUM(E5938:AB5938)</f>
        <v>13580.000000003565</v>
      </c>
      <c r="AD5938" s="307"/>
      <c r="AE5938" s="71">
        <v>350</v>
      </c>
      <c r="AF5938" s="72">
        <v>20</v>
      </c>
      <c r="AJ5938" s="952"/>
      <c r="AK5938" s="953"/>
      <c r="AL5938" s="952"/>
      <c r="AM5938" s="849"/>
    </row>
    <row r="5939" spans="1:40" s="181" customFormat="1" x14ac:dyDescent="0.25">
      <c r="A5939" s="3639"/>
      <c r="B5939" s="3641"/>
      <c r="C5939" s="130" t="s">
        <v>14</v>
      </c>
      <c r="D5939" s="132" t="s">
        <v>139</v>
      </c>
      <c r="E5939" s="308">
        <f t="shared" ref="E5939:AB5939" si="2760">(E5943-D5943)*$AE5938*$AF5938</f>
        <v>0</v>
      </c>
      <c r="F5939" s="309">
        <f t="shared" si="2760"/>
        <v>0</v>
      </c>
      <c r="G5939" s="309">
        <f t="shared" si="2760"/>
        <v>0</v>
      </c>
      <c r="H5939" s="415">
        <f t="shared" si="2760"/>
        <v>0</v>
      </c>
      <c r="I5939" s="309">
        <f t="shared" si="2760"/>
        <v>0</v>
      </c>
      <c r="J5939" s="309">
        <f t="shared" si="2760"/>
        <v>0</v>
      </c>
      <c r="K5939" s="309">
        <f t="shared" si="2760"/>
        <v>0</v>
      </c>
      <c r="L5939" s="309">
        <f t="shared" si="2760"/>
        <v>0</v>
      </c>
      <c r="M5939" s="309">
        <f t="shared" si="2760"/>
        <v>0</v>
      </c>
      <c r="N5939" s="415">
        <f t="shared" si="2760"/>
        <v>0</v>
      </c>
      <c r="O5939" s="309">
        <f t="shared" si="2760"/>
        <v>0</v>
      </c>
      <c r="P5939" s="309">
        <f t="shared" si="2760"/>
        <v>0</v>
      </c>
      <c r="Q5939" s="309">
        <f t="shared" si="2760"/>
        <v>0</v>
      </c>
      <c r="R5939" s="309">
        <f t="shared" si="2760"/>
        <v>0</v>
      </c>
      <c r="S5939" s="309">
        <f t="shared" si="2760"/>
        <v>0</v>
      </c>
      <c r="T5939" s="309">
        <f t="shared" si="2760"/>
        <v>0</v>
      </c>
      <c r="U5939" s="309">
        <f t="shared" si="2760"/>
        <v>0</v>
      </c>
      <c r="V5939" s="309">
        <f t="shared" si="2760"/>
        <v>0</v>
      </c>
      <c r="W5939" s="309">
        <f t="shared" si="2760"/>
        <v>0</v>
      </c>
      <c r="X5939" s="309">
        <f t="shared" si="2760"/>
        <v>0</v>
      </c>
      <c r="Y5939" s="415">
        <f>(Y5943-X5943)*$AE5938*$AF5938</f>
        <v>0</v>
      </c>
      <c r="Z5939" s="309">
        <f>(Z5943-Y5943)*$AE5938*$AF5938</f>
        <v>0</v>
      </c>
      <c r="AA5939" s="309">
        <f t="shared" si="2760"/>
        <v>0</v>
      </c>
      <c r="AB5939" s="404">
        <f t="shared" si="2760"/>
        <v>0</v>
      </c>
      <c r="AC5939" s="107">
        <f>SUM(E5939:AB5939)</f>
        <v>0</v>
      </c>
      <c r="AD5939" s="81"/>
      <c r="AE5939" s="155"/>
      <c r="AF5939" s="74"/>
      <c r="AJ5939" s="849"/>
      <c r="AK5939" s="849"/>
      <c r="AL5939" s="849"/>
      <c r="AM5939" s="849"/>
    </row>
    <row r="5940" spans="1:40" s="181" customFormat="1" x14ac:dyDescent="0.25">
      <c r="A5940" s="3639"/>
      <c r="B5940" s="3641"/>
      <c r="C5940" s="130" t="s">
        <v>15</v>
      </c>
      <c r="D5940" s="132" t="s">
        <v>54</v>
      </c>
      <c r="E5940" s="1860">
        <v>6</v>
      </c>
      <c r="F5940" s="1862">
        <v>6</v>
      </c>
      <c r="G5940" s="1862">
        <v>6</v>
      </c>
      <c r="H5940" s="1586">
        <v>6</v>
      </c>
      <c r="I5940" s="1862">
        <v>7</v>
      </c>
      <c r="J5940" s="1862">
        <v>8</v>
      </c>
      <c r="K5940" s="1862">
        <v>9</v>
      </c>
      <c r="L5940" s="1862">
        <v>10</v>
      </c>
      <c r="M5940" s="1862">
        <v>12</v>
      </c>
      <c r="N5940" s="1586">
        <v>11</v>
      </c>
      <c r="O5940" s="1862">
        <v>11</v>
      </c>
      <c r="P5940" s="1862">
        <v>10</v>
      </c>
      <c r="Q5940" s="1862">
        <v>11</v>
      </c>
      <c r="R5940" s="1862">
        <v>10</v>
      </c>
      <c r="S5940" s="1862">
        <v>9</v>
      </c>
      <c r="T5940" s="1862">
        <v>9</v>
      </c>
      <c r="U5940" s="1862">
        <v>9</v>
      </c>
      <c r="V5940" s="1862">
        <v>10</v>
      </c>
      <c r="W5940" s="1862">
        <v>10</v>
      </c>
      <c r="X5940" s="1862">
        <v>10</v>
      </c>
      <c r="Y5940" s="1586">
        <v>10</v>
      </c>
      <c r="Z5940" s="1862">
        <v>9</v>
      </c>
      <c r="AA5940" s="1862">
        <v>9</v>
      </c>
      <c r="AB5940" s="1863">
        <v>7</v>
      </c>
      <c r="AC5940" s="107">
        <f>AVERAGE(E5940:AB5940)</f>
        <v>8.9583333333333339</v>
      </c>
      <c r="AD5940" s="634"/>
      <c r="AE5940" s="76"/>
      <c r="AF5940" s="77"/>
      <c r="AJ5940" s="849"/>
      <c r="AK5940" s="849"/>
      <c r="AL5940" s="849"/>
      <c r="AM5940" s="849"/>
    </row>
    <row r="5941" spans="1:40" s="181" customFormat="1" ht="16.5" thickBot="1" x14ac:dyDescent="0.3">
      <c r="A5941" s="3639"/>
      <c r="B5941" s="3641"/>
      <c r="C5941" s="130" t="s">
        <v>17</v>
      </c>
      <c r="D5941" s="132"/>
      <c r="E5941" s="314">
        <f t="shared" ref="E5941:AB5941" si="2761">E5939/E5938</f>
        <v>0</v>
      </c>
      <c r="F5941" s="315">
        <f t="shared" si="2761"/>
        <v>0</v>
      </c>
      <c r="G5941" s="315">
        <f t="shared" si="2761"/>
        <v>0</v>
      </c>
      <c r="H5941" s="417">
        <f t="shared" si="2761"/>
        <v>0</v>
      </c>
      <c r="I5941" s="315">
        <f t="shared" si="2761"/>
        <v>0</v>
      </c>
      <c r="J5941" s="315">
        <f t="shared" si="2761"/>
        <v>0</v>
      </c>
      <c r="K5941" s="315">
        <f t="shared" si="2761"/>
        <v>0</v>
      </c>
      <c r="L5941" s="315">
        <f t="shared" si="2761"/>
        <v>0</v>
      </c>
      <c r="M5941" s="315">
        <f t="shared" si="2761"/>
        <v>0</v>
      </c>
      <c r="N5941" s="417">
        <f t="shared" si="2761"/>
        <v>0</v>
      </c>
      <c r="O5941" s="315">
        <f t="shared" si="2761"/>
        <v>0</v>
      </c>
      <c r="P5941" s="315">
        <f t="shared" si="2761"/>
        <v>0</v>
      </c>
      <c r="Q5941" s="315">
        <f t="shared" si="2761"/>
        <v>0</v>
      </c>
      <c r="R5941" s="315">
        <f t="shared" si="2761"/>
        <v>0</v>
      </c>
      <c r="S5941" s="315">
        <f t="shared" si="2761"/>
        <v>0</v>
      </c>
      <c r="T5941" s="315">
        <f t="shared" si="2761"/>
        <v>0</v>
      </c>
      <c r="U5941" s="315">
        <f t="shared" si="2761"/>
        <v>0</v>
      </c>
      <c r="V5941" s="315">
        <f t="shared" si="2761"/>
        <v>0</v>
      </c>
      <c r="W5941" s="315">
        <f t="shared" si="2761"/>
        <v>0</v>
      </c>
      <c r="X5941" s="315">
        <f t="shared" si="2761"/>
        <v>0</v>
      </c>
      <c r="Y5941" s="417">
        <f>Y5939/Y5938</f>
        <v>0</v>
      </c>
      <c r="Z5941" s="315">
        <f t="shared" si="2761"/>
        <v>0</v>
      </c>
      <c r="AA5941" s="315">
        <f t="shared" si="2761"/>
        <v>0</v>
      </c>
      <c r="AB5941" s="337">
        <f t="shared" si="2761"/>
        <v>0</v>
      </c>
      <c r="AC5941" s="502">
        <f>MAX(E5941:AB5941)</f>
        <v>0</v>
      </c>
      <c r="AD5941" s="81"/>
      <c r="AE5941" s="155"/>
      <c r="AF5941" s="74"/>
      <c r="AJ5941" s="849"/>
      <c r="AK5941" s="849"/>
      <c r="AL5941" s="849"/>
      <c r="AM5941" s="849"/>
    </row>
    <row r="5942" spans="1:40" s="181" customFormat="1" ht="16.5" hidden="1" thickBot="1" x14ac:dyDescent="0.3">
      <c r="A5942" s="2176"/>
      <c r="B5942" s="1868"/>
      <c r="C5942" s="1068" t="s">
        <v>18</v>
      </c>
      <c r="D5942" s="132">
        <v>9350.16</v>
      </c>
      <c r="E5942" s="81">
        <v>9350.2099999999991</v>
      </c>
      <c r="F5942" s="155">
        <v>9350.27</v>
      </c>
      <c r="G5942" s="155">
        <v>9350.33</v>
      </c>
      <c r="H5942" s="412">
        <v>9350.36</v>
      </c>
      <c r="I5942" s="155">
        <v>9350.42</v>
      </c>
      <c r="J5942" s="155">
        <v>9350.48</v>
      </c>
      <c r="K5942" s="155">
        <v>9350.5499999999993</v>
      </c>
      <c r="L5942" s="155">
        <v>9350.6200000000008</v>
      </c>
      <c r="M5942" s="155">
        <v>9350.76</v>
      </c>
      <c r="N5942" s="412">
        <v>9350.9</v>
      </c>
      <c r="O5942" s="155">
        <v>9350.94</v>
      </c>
      <c r="P5942" s="155">
        <v>9351.07</v>
      </c>
      <c r="Q5942" s="155">
        <v>9351.2000000000007</v>
      </c>
      <c r="R5942" s="155">
        <v>9351.2800000000007</v>
      </c>
      <c r="S5942" s="155">
        <v>9351.35</v>
      </c>
      <c r="T5942" s="155">
        <v>9351.42</v>
      </c>
      <c r="U5942" s="155">
        <v>9351.5400000000009</v>
      </c>
      <c r="V5942" s="155">
        <v>9351.6200000000008</v>
      </c>
      <c r="W5942" s="155">
        <v>9351.7000000000007</v>
      </c>
      <c r="X5942" s="155">
        <v>9351.7999999999993</v>
      </c>
      <c r="Y5942" s="412">
        <v>9351.86</v>
      </c>
      <c r="Z5942" s="155">
        <v>9351.94</v>
      </c>
      <c r="AA5942" s="155">
        <v>9352.0300000000007</v>
      </c>
      <c r="AB5942" s="317">
        <v>9352.1</v>
      </c>
      <c r="AC5942" s="183"/>
      <c r="AD5942" s="81"/>
      <c r="AE5942" s="155"/>
      <c r="AF5942" s="74"/>
      <c r="AJ5942" s="849"/>
      <c r="AK5942" s="849"/>
      <c r="AL5942" s="849"/>
      <c r="AM5942" s="849"/>
    </row>
    <row r="5943" spans="1:40" s="181" customFormat="1" ht="16.5" hidden="1" thickBot="1" x14ac:dyDescent="0.3">
      <c r="A5943" s="2176"/>
      <c r="B5943" s="1868"/>
      <c r="C5943" s="1068" t="s">
        <v>19</v>
      </c>
      <c r="D5943" s="132"/>
      <c r="E5943" s="81"/>
      <c r="F5943" s="155"/>
      <c r="G5943" s="155"/>
      <c r="H5943" s="412"/>
      <c r="I5943" s="155"/>
      <c r="J5943" s="155"/>
      <c r="K5943" s="155"/>
      <c r="L5943" s="155"/>
      <c r="M5943" s="155"/>
      <c r="N5943" s="412"/>
      <c r="O5943" s="155"/>
      <c r="P5943" s="155"/>
      <c r="Q5943" s="155"/>
      <c r="R5943" s="155"/>
      <c r="S5943" s="155"/>
      <c r="T5943" s="155"/>
      <c r="U5943" s="155"/>
      <c r="V5943" s="155"/>
      <c r="W5943" s="155"/>
      <c r="X5943" s="155"/>
      <c r="Y5943" s="412"/>
      <c r="Z5943" s="155"/>
      <c r="AA5943" s="155"/>
      <c r="AB5943" s="317"/>
      <c r="AC5943" s="214"/>
      <c r="AD5943" s="81"/>
      <c r="AE5943" s="155"/>
      <c r="AF5943" s="74"/>
      <c r="AH5943" s="849"/>
      <c r="AI5943" s="850"/>
      <c r="AJ5943" s="851"/>
      <c r="AK5943" s="851"/>
      <c r="AL5943" s="333"/>
      <c r="AM5943" s="852"/>
      <c r="AN5943" s="852"/>
    </row>
    <row r="5944" spans="1:40" s="181" customFormat="1" ht="16.5" hidden="1" thickBot="1" x14ac:dyDescent="0.3">
      <c r="A5944" s="2210"/>
      <c r="B5944" s="2587" t="s">
        <v>42</v>
      </c>
      <c r="C5944" s="2583"/>
      <c r="D5944" s="114"/>
      <c r="E5944" s="178">
        <f>SQRT(E5938*E5938+E5939*E5939)/E5936/1.73</f>
        <v>5.2412471172378154</v>
      </c>
      <c r="F5944" s="179">
        <f t="shared" ref="F5944:AB5944" si="2762">SQRT(F5938*F5938+F5939*F5939)/F5936/1.73</f>
        <v>6.3222543353981173</v>
      </c>
      <c r="G5944" s="179">
        <f t="shared" si="2762"/>
        <v>6.3058328953747438</v>
      </c>
      <c r="H5944" s="419">
        <f t="shared" si="2762"/>
        <v>3.1611271676990587</v>
      </c>
      <c r="I5944" s="179">
        <f t="shared" si="2762"/>
        <v>6.2894965407235128</v>
      </c>
      <c r="J5944" s="179">
        <f t="shared" si="2762"/>
        <v>6.3058328953747438</v>
      </c>
      <c r="K5944" s="179">
        <f t="shared" si="2762"/>
        <v>7.3759633911061346</v>
      </c>
      <c r="L5944" s="179">
        <f t="shared" si="2762"/>
        <v>7.2624870314316832</v>
      </c>
      <c r="M5944" s="179">
        <f t="shared" si="2762"/>
        <v>14.713610089271457</v>
      </c>
      <c r="N5944" s="419">
        <f t="shared" si="2762"/>
        <v>14.637570760644731</v>
      </c>
      <c r="O5944" s="179">
        <f t="shared" si="2762"/>
        <v>4.1821630745785985</v>
      </c>
      <c r="P5944" s="179">
        <f t="shared" si="2762"/>
        <v>13.522148089727589</v>
      </c>
      <c r="Q5944" s="179">
        <f t="shared" si="2762"/>
        <v>13.487475915327263</v>
      </c>
      <c r="R5944" s="179">
        <f t="shared" si="2762"/>
        <v>8.2999851785903473</v>
      </c>
      <c r="S5944" s="179">
        <f t="shared" si="2762"/>
        <v>7.262487031242963</v>
      </c>
      <c r="T5944" s="179">
        <f t="shared" si="2762"/>
        <v>7.2811566637140253</v>
      </c>
      <c r="U5944" s="179">
        <f t="shared" si="2762"/>
        <v>12.449977767979879</v>
      </c>
      <c r="V5944" s="179">
        <f t="shared" si="2762"/>
        <v>8.2999851785903473</v>
      </c>
      <c r="W5944" s="179">
        <f t="shared" si="2762"/>
        <v>8.2999851785903473</v>
      </c>
      <c r="X5944" s="179">
        <f t="shared" si="2762"/>
        <v>10.374981473096394</v>
      </c>
      <c r="Y5944" s="419">
        <f>SQRT(V5938*V5938+V5939*V5939)/V5936/1.73</f>
        <v>8.2999851785903473</v>
      </c>
      <c r="Z5944" s="179">
        <f t="shared" si="2762"/>
        <v>8.2787575950133885</v>
      </c>
      <c r="AA5944" s="179">
        <f t="shared" si="2762"/>
        <v>9.3614871391149475</v>
      </c>
      <c r="AB5944" s="405">
        <f t="shared" si="2762"/>
        <v>7.2999225314040102</v>
      </c>
      <c r="AC5944" s="109">
        <f>AVERAGE(E5944:AB5944)</f>
        <v>8.5131633424926036</v>
      </c>
      <c r="AD5944" s="508">
        <f>(AC5940-AC5944)/AC5940</f>
        <v>4.9693394326407098E-2</v>
      </c>
      <c r="AE5944" s="509"/>
      <c r="AF5944" s="510"/>
      <c r="AJ5944" s="951"/>
      <c r="AK5944" s="951"/>
      <c r="AL5944" s="951"/>
      <c r="AM5944" s="951"/>
    </row>
    <row r="5945" spans="1:40" s="181" customFormat="1" ht="16.5" thickBot="1" x14ac:dyDescent="0.3">
      <c r="A5945" s="597" t="s">
        <v>21</v>
      </c>
      <c r="B5945" s="598"/>
      <c r="C5945" s="278"/>
      <c r="D5945" s="599"/>
      <c r="E5945" s="2193">
        <v>1</v>
      </c>
      <c r="F5945" s="466">
        <v>2</v>
      </c>
      <c r="G5945" s="466">
        <v>3</v>
      </c>
      <c r="H5945" s="467">
        <v>4</v>
      </c>
      <c r="I5945" s="466">
        <v>5</v>
      </c>
      <c r="J5945" s="466">
        <v>6</v>
      </c>
      <c r="K5945" s="466">
        <v>7</v>
      </c>
      <c r="L5945" s="466">
        <v>8</v>
      </c>
      <c r="M5945" s="466">
        <v>9</v>
      </c>
      <c r="N5945" s="467">
        <v>10</v>
      </c>
      <c r="O5945" s="466">
        <v>11</v>
      </c>
      <c r="P5945" s="466">
        <v>12</v>
      </c>
      <c r="Q5945" s="466">
        <v>13</v>
      </c>
      <c r="R5945" s="466">
        <v>14</v>
      </c>
      <c r="S5945" s="466">
        <v>15</v>
      </c>
      <c r="T5945" s="466">
        <v>16</v>
      </c>
      <c r="U5945" s="466">
        <v>17</v>
      </c>
      <c r="V5945" s="466">
        <v>18</v>
      </c>
      <c r="W5945" s="466">
        <v>19</v>
      </c>
      <c r="X5945" s="466">
        <v>20</v>
      </c>
      <c r="Y5945" s="467">
        <v>21</v>
      </c>
      <c r="Z5945" s="466">
        <v>22</v>
      </c>
      <c r="AA5945" s="466">
        <v>23</v>
      </c>
      <c r="AB5945" s="2194">
        <v>24</v>
      </c>
      <c r="AC5945" s="301"/>
      <c r="AD5945" s="2169"/>
      <c r="AE5945" s="2170"/>
      <c r="AF5945" s="2171"/>
      <c r="AJ5945" s="303"/>
      <c r="AK5945" s="303"/>
      <c r="AL5945" s="303"/>
      <c r="AM5945" s="303"/>
    </row>
    <row r="5946" spans="1:40" s="181" customFormat="1" ht="16.5" thickBot="1" x14ac:dyDescent="0.3">
      <c r="A5946" s="490" t="s">
        <v>935</v>
      </c>
      <c r="B5946" s="145"/>
      <c r="C5946" s="1607" t="s">
        <v>22</v>
      </c>
      <c r="D5946" s="2195" t="s">
        <v>54</v>
      </c>
      <c r="E5946" s="1627">
        <v>10.37</v>
      </c>
      <c r="F5946" s="493">
        <v>10.35</v>
      </c>
      <c r="G5946" s="493">
        <v>10.37</v>
      </c>
      <c r="H5946" s="442">
        <v>10.36</v>
      </c>
      <c r="I5946" s="493">
        <v>10.39</v>
      </c>
      <c r="J5946" s="493">
        <v>10.38</v>
      </c>
      <c r="K5946" s="493">
        <v>10.32</v>
      </c>
      <c r="L5946" s="493">
        <v>10.41</v>
      </c>
      <c r="M5946" s="493">
        <v>10.31</v>
      </c>
      <c r="N5946" s="442">
        <v>10.32</v>
      </c>
      <c r="O5946" s="493">
        <v>10.36</v>
      </c>
      <c r="P5946" s="493">
        <v>10.56</v>
      </c>
      <c r="Q5946" s="493">
        <v>10.4</v>
      </c>
      <c r="R5946" s="493">
        <v>10.41</v>
      </c>
      <c r="S5946" s="493">
        <v>10.52</v>
      </c>
      <c r="T5946" s="493">
        <v>10.4</v>
      </c>
      <c r="U5946" s="493">
        <v>10.52</v>
      </c>
      <c r="V5946" s="493">
        <v>10.41</v>
      </c>
      <c r="W5946" s="493">
        <v>10.38</v>
      </c>
      <c r="X5946" s="493">
        <v>10.4</v>
      </c>
      <c r="Y5946" s="442">
        <v>10.39</v>
      </c>
      <c r="Z5946" s="493">
        <v>10.45</v>
      </c>
      <c r="AA5946" s="493">
        <v>10.39</v>
      </c>
      <c r="AB5946" s="1333">
        <v>10.39</v>
      </c>
      <c r="AC5946" s="2483"/>
      <c r="AD5946" s="1603">
        <f>AVERAGE(E5946:AB5946)</f>
        <v>10.398333333333332</v>
      </c>
      <c r="AE5946" s="725"/>
      <c r="AF5946" s="1953"/>
      <c r="AJ5946" s="303"/>
      <c r="AK5946" s="303"/>
      <c r="AL5946" s="303"/>
      <c r="AM5946" s="303"/>
    </row>
    <row r="5947" spans="1:40" s="181" customFormat="1" ht="16.5" thickBot="1" x14ac:dyDescent="0.3">
      <c r="A5947" s="566" t="s">
        <v>937</v>
      </c>
      <c r="B5947" s="298"/>
      <c r="C5947" s="344" t="s">
        <v>22</v>
      </c>
      <c r="D5947" s="2196" t="s">
        <v>54</v>
      </c>
      <c r="E5947" s="1628">
        <v>10.38</v>
      </c>
      <c r="F5947" s="569">
        <v>10.35</v>
      </c>
      <c r="G5947" s="569">
        <v>10.37</v>
      </c>
      <c r="H5947" s="420">
        <v>10.34</v>
      </c>
      <c r="I5947" s="569">
        <v>10.4</v>
      </c>
      <c r="J5947" s="569">
        <v>10.36</v>
      </c>
      <c r="K5947" s="569">
        <v>10.31</v>
      </c>
      <c r="L5947" s="569">
        <v>10.4</v>
      </c>
      <c r="M5947" s="569">
        <v>10.3</v>
      </c>
      <c r="N5947" s="420">
        <v>10.31</v>
      </c>
      <c r="O5947" s="569">
        <v>10.35</v>
      </c>
      <c r="P5947" s="569">
        <v>10.55</v>
      </c>
      <c r="Q5947" s="569">
        <v>10.39</v>
      </c>
      <c r="R5947" s="569">
        <v>10.4</v>
      </c>
      <c r="S5947" s="569">
        <v>10.53</v>
      </c>
      <c r="T5947" s="569">
        <v>10.4</v>
      </c>
      <c r="U5947" s="569">
        <v>10.5</v>
      </c>
      <c r="V5947" s="569">
        <v>10.4</v>
      </c>
      <c r="W5947" s="569">
        <v>10.38</v>
      </c>
      <c r="X5947" s="569">
        <v>10.4</v>
      </c>
      <c r="Y5947" s="420">
        <v>10.38</v>
      </c>
      <c r="Z5947" s="569">
        <v>10.43</v>
      </c>
      <c r="AA5947" s="569">
        <v>10.37</v>
      </c>
      <c r="AB5947" s="1334">
        <v>10.38</v>
      </c>
      <c r="AC5947" s="3045"/>
      <c r="AD5947" s="1603">
        <f>AVERAGE(D5947:AB5947)</f>
        <v>10.390833333333335</v>
      </c>
      <c r="AE5947" s="725"/>
      <c r="AF5947" s="1953"/>
      <c r="AJ5947" s="303"/>
      <c r="AK5947" s="303"/>
      <c r="AL5947" s="303"/>
      <c r="AM5947" s="303"/>
    </row>
    <row r="5948" spans="1:40" s="181" customFormat="1" ht="15.75" customHeight="1" thickBot="1" x14ac:dyDescent="0.3">
      <c r="A5948" s="572" t="s">
        <v>948</v>
      </c>
      <c r="B5948" s="146"/>
      <c r="C5948" s="915" t="s">
        <v>22</v>
      </c>
      <c r="D5948" s="2197" t="s">
        <v>54</v>
      </c>
      <c r="E5948" s="1629">
        <v>10.39</v>
      </c>
      <c r="F5948" s="576">
        <v>10.37</v>
      </c>
      <c r="G5948" s="576">
        <v>10.37</v>
      </c>
      <c r="H5948" s="575">
        <v>10.36</v>
      </c>
      <c r="I5948" s="576">
        <v>10.4</v>
      </c>
      <c r="J5948" s="576">
        <v>10.4</v>
      </c>
      <c r="K5948" s="576">
        <v>10.31</v>
      </c>
      <c r="L5948" s="576">
        <v>10.42</v>
      </c>
      <c r="M5948" s="576">
        <v>10.32</v>
      </c>
      <c r="N5948" s="575">
        <v>10.32</v>
      </c>
      <c r="O5948" s="576">
        <v>10.36</v>
      </c>
      <c r="P5948" s="576">
        <v>10.56</v>
      </c>
      <c r="Q5948" s="576">
        <v>10.4</v>
      </c>
      <c r="R5948" s="576">
        <v>10.41</v>
      </c>
      <c r="S5948" s="576">
        <v>10.52</v>
      </c>
      <c r="T5948" s="576">
        <v>10.41</v>
      </c>
      <c r="U5948" s="576">
        <v>10.52</v>
      </c>
      <c r="V5948" s="576">
        <v>10.42</v>
      </c>
      <c r="W5948" s="576">
        <v>10.39</v>
      </c>
      <c r="X5948" s="576">
        <v>10.41</v>
      </c>
      <c r="Y5948" s="575">
        <v>10.39</v>
      </c>
      <c r="Z5948" s="576">
        <v>10.45</v>
      </c>
      <c r="AA5948" s="576">
        <v>10.38</v>
      </c>
      <c r="AB5948" s="1335">
        <v>10.4</v>
      </c>
      <c r="AC5948" s="2482"/>
      <c r="AD5948" s="3157">
        <f>AVERAGE(D5948:AB5948)</f>
        <v>10.403333333333332</v>
      </c>
      <c r="AE5948" s="1959"/>
      <c r="AF5948" s="1960"/>
      <c r="AJ5948" s="951"/>
      <c r="AK5948" s="951"/>
      <c r="AL5948" s="849"/>
      <c r="AM5948" s="951"/>
    </row>
    <row r="5949" spans="1:40" s="181" customFormat="1" ht="15.75" customHeight="1" x14ac:dyDescent="0.25">
      <c r="A5949" s="3298" t="s">
        <v>47</v>
      </c>
      <c r="B5949" s="3301" t="s">
        <v>807</v>
      </c>
      <c r="C5949" s="125" t="s">
        <v>13</v>
      </c>
      <c r="D5949" s="122" t="s">
        <v>115</v>
      </c>
      <c r="E5949" s="326">
        <f t="shared" ref="E5949:AB5949" si="2763">(E5953-D5953)*$AE5949*$AF5949</f>
        <v>225.00000000013642</v>
      </c>
      <c r="F5949" s="322">
        <f t="shared" si="2763"/>
        <v>210.00000000049113</v>
      </c>
      <c r="G5949" s="322">
        <f t="shared" si="2763"/>
        <v>206.99999999987995</v>
      </c>
      <c r="H5949" s="436">
        <f t="shared" si="2763"/>
        <v>194.99999999948159</v>
      </c>
      <c r="I5949" s="322">
        <f t="shared" si="2763"/>
        <v>192.00000000023465</v>
      </c>
      <c r="J5949" s="322">
        <f t="shared" si="2763"/>
        <v>258.0000000000382</v>
      </c>
      <c r="K5949" s="322">
        <f t="shared" si="2763"/>
        <v>288.00000000001091</v>
      </c>
      <c r="L5949" s="322">
        <f t="shared" si="2763"/>
        <v>339.00000000016917</v>
      </c>
      <c r="M5949" s="322">
        <f t="shared" si="2763"/>
        <v>383.99999999978718</v>
      </c>
      <c r="N5949" s="436">
        <f t="shared" si="2763"/>
        <v>387.00000000039836</v>
      </c>
      <c r="O5949" s="322">
        <f t="shared" si="2763"/>
        <v>353.99999999981446</v>
      </c>
      <c r="P5949" s="322">
        <f t="shared" si="2763"/>
        <v>383.99999999978718</v>
      </c>
      <c r="Q5949" s="322">
        <f t="shared" si="2763"/>
        <v>353.99999999981446</v>
      </c>
      <c r="R5949" s="322">
        <f t="shared" si="2763"/>
        <v>321.00000000059481</v>
      </c>
      <c r="S5949" s="322">
        <f t="shared" si="2763"/>
        <v>305.99999999958527</v>
      </c>
      <c r="T5949" s="322">
        <f t="shared" si="2763"/>
        <v>306.00000000026739</v>
      </c>
      <c r="U5949" s="322">
        <f t="shared" si="2763"/>
        <v>335.99999999955799</v>
      </c>
      <c r="V5949" s="322">
        <f t="shared" si="2763"/>
        <v>354.00000000049658</v>
      </c>
      <c r="W5949" s="322">
        <f t="shared" si="2763"/>
        <v>353.99999999981446</v>
      </c>
      <c r="X5949" s="322">
        <f t="shared" si="2763"/>
        <v>369.00000000014188</v>
      </c>
      <c r="Y5949" s="436">
        <f>(Y5953-X5953)*$AE5949*$AF5949</f>
        <v>353.99999999981446</v>
      </c>
      <c r="Z5949" s="322">
        <f>(Z5953-Y5953)*$AE5949*$AF5949</f>
        <v>339.00000000016917</v>
      </c>
      <c r="AA5949" s="322">
        <f t="shared" si="2763"/>
        <v>320.99999999991269</v>
      </c>
      <c r="AB5949" s="579">
        <f t="shared" si="2763"/>
        <v>272.9999999996835</v>
      </c>
      <c r="AC5949" s="134">
        <f>SUM(E5949:AB5949)</f>
        <v>7410.0000000000819</v>
      </c>
      <c r="AD5949" s="2389"/>
      <c r="AE5949" s="91">
        <v>100</v>
      </c>
      <c r="AF5949" s="92">
        <v>30</v>
      </c>
      <c r="AJ5949" s="952"/>
      <c r="AK5949" s="953"/>
      <c r="AL5949" s="952"/>
      <c r="AM5949" s="849"/>
    </row>
    <row r="5950" spans="1:40" s="181" customFormat="1" x14ac:dyDescent="0.25">
      <c r="A5950" s="3299"/>
      <c r="B5950" s="3302"/>
      <c r="C5950" s="123" t="s">
        <v>14</v>
      </c>
      <c r="D5950" s="108" t="s">
        <v>115</v>
      </c>
      <c r="E5950" s="308">
        <f t="shared" ref="E5950:AB5950" si="2764">(E5954-D5954)*$AE5949*$AF5949</f>
        <v>89.999999999998082</v>
      </c>
      <c r="F5950" s="309">
        <f t="shared" si="2764"/>
        <v>84.000000000001407</v>
      </c>
      <c r="G5950" s="309">
        <f t="shared" si="2764"/>
        <v>84.000000000001407</v>
      </c>
      <c r="H5950" s="415">
        <f t="shared" si="2764"/>
        <v>77.999999999999403</v>
      </c>
      <c r="I5950" s="309">
        <f t="shared" si="2764"/>
        <v>75.000000000001066</v>
      </c>
      <c r="J5950" s="309">
        <f t="shared" si="2764"/>
        <v>104.9999999999951</v>
      </c>
      <c r="K5950" s="309">
        <f t="shared" si="2764"/>
        <v>114.00000000000077</v>
      </c>
      <c r="L5950" s="309">
        <f t="shared" si="2764"/>
        <v>138.00000000000347</v>
      </c>
      <c r="M5950" s="309">
        <f t="shared" si="2764"/>
        <v>153.00000000000045</v>
      </c>
      <c r="N5950" s="415">
        <f t="shared" si="2764"/>
        <v>155.99999999999881</v>
      </c>
      <c r="O5950" s="309">
        <f t="shared" si="2764"/>
        <v>140.99999999999648</v>
      </c>
      <c r="P5950" s="309">
        <f t="shared" si="2764"/>
        <v>153.00000000000045</v>
      </c>
      <c r="Q5950" s="309">
        <f t="shared" si="2764"/>
        <v>144.00000000000011</v>
      </c>
      <c r="R5950" s="309">
        <f t="shared" si="2764"/>
        <v>129.00000000000313</v>
      </c>
      <c r="S5950" s="309">
        <f t="shared" si="2764"/>
        <v>119.99999999999744</v>
      </c>
      <c r="T5950" s="309">
        <f t="shared" si="2764"/>
        <v>123.00000000000111</v>
      </c>
      <c r="U5950" s="309">
        <f t="shared" si="2764"/>
        <v>134.99999999999977</v>
      </c>
      <c r="V5950" s="309">
        <f t="shared" si="2764"/>
        <v>144.00000000000011</v>
      </c>
      <c r="W5950" s="309">
        <f t="shared" si="2764"/>
        <v>141.00000000000179</v>
      </c>
      <c r="X5950" s="309">
        <f t="shared" si="2764"/>
        <v>146.99999999999847</v>
      </c>
      <c r="Y5950" s="415">
        <f>(Y5954-X5954)*$AE5949*$AF5949</f>
        <v>141.00000000000179</v>
      </c>
      <c r="Z5950" s="309">
        <f>(Z5954-Y5954)*$AE5949*$AF5949</f>
        <v>137.99999999999812</v>
      </c>
      <c r="AA5950" s="309">
        <f t="shared" si="2764"/>
        <v>125.99999999999945</v>
      </c>
      <c r="AB5950" s="404">
        <f t="shared" si="2764"/>
        <v>111.00000000000243</v>
      </c>
      <c r="AC5950" s="107">
        <f>SUM(E5950:AB5950)</f>
        <v>2970.0000000000009</v>
      </c>
      <c r="AD5950" s="81"/>
      <c r="AE5950" s="155"/>
      <c r="AF5950" s="74"/>
      <c r="AJ5950" s="849"/>
      <c r="AK5950" s="849"/>
      <c r="AL5950" s="849"/>
      <c r="AM5950" s="849"/>
    </row>
    <row r="5951" spans="1:40" s="181" customFormat="1" x14ac:dyDescent="0.25">
      <c r="A5951" s="3299"/>
      <c r="B5951" s="3302"/>
      <c r="C5951" s="123" t="s">
        <v>15</v>
      </c>
      <c r="D5951" s="108" t="s">
        <v>54</v>
      </c>
      <c r="E5951" s="2172">
        <v>14</v>
      </c>
      <c r="F5951" s="1855">
        <v>13</v>
      </c>
      <c r="G5951" s="1855">
        <v>13</v>
      </c>
      <c r="H5951" s="1854">
        <v>12</v>
      </c>
      <c r="I5951" s="1855">
        <v>12</v>
      </c>
      <c r="J5951" s="1855">
        <v>16</v>
      </c>
      <c r="K5951" s="1855">
        <v>18</v>
      </c>
      <c r="L5951" s="1855">
        <v>21</v>
      </c>
      <c r="M5951" s="1855">
        <v>24</v>
      </c>
      <c r="N5951" s="1854">
        <v>24</v>
      </c>
      <c r="O5951" s="1855">
        <v>22</v>
      </c>
      <c r="P5951" s="1855">
        <v>24</v>
      </c>
      <c r="Q5951" s="1855">
        <v>22</v>
      </c>
      <c r="R5951" s="1855">
        <v>20</v>
      </c>
      <c r="S5951" s="1855">
        <v>19</v>
      </c>
      <c r="T5951" s="1855">
        <v>19</v>
      </c>
      <c r="U5951" s="1855">
        <v>21</v>
      </c>
      <c r="V5951" s="1855">
        <v>22</v>
      </c>
      <c r="W5951" s="1855">
        <v>22</v>
      </c>
      <c r="X5951" s="1855">
        <v>23</v>
      </c>
      <c r="Y5951" s="1854">
        <v>22</v>
      </c>
      <c r="Z5951" s="1855">
        <v>21</v>
      </c>
      <c r="AA5951" s="1855">
        <v>20</v>
      </c>
      <c r="AB5951" s="2173">
        <v>17</v>
      </c>
      <c r="AC5951" s="107">
        <f>AVERAGE(E5951:AB5951)</f>
        <v>19.208333333333332</v>
      </c>
      <c r="AD5951" s="81"/>
      <c r="AE5951" s="155"/>
      <c r="AF5951" s="74"/>
      <c r="AJ5951" s="849"/>
      <c r="AK5951" s="849"/>
      <c r="AL5951" s="849"/>
      <c r="AM5951" s="849"/>
    </row>
    <row r="5952" spans="1:40" s="181" customFormat="1" ht="16.5" thickBot="1" x14ac:dyDescent="0.3">
      <c r="A5952" s="3300"/>
      <c r="B5952" s="3303"/>
      <c r="C5952" s="126" t="s">
        <v>17</v>
      </c>
      <c r="D5952" s="114"/>
      <c r="E5952" s="318">
        <f t="shared" ref="E5952:AB5952" si="2765">E5950/E5949</f>
        <v>0.39999999999974895</v>
      </c>
      <c r="F5952" s="319">
        <f t="shared" si="2765"/>
        <v>0.39999999999907121</v>
      </c>
      <c r="G5952" s="319">
        <f t="shared" si="2765"/>
        <v>0.40579710144951753</v>
      </c>
      <c r="H5952" s="430">
        <f t="shared" si="2765"/>
        <v>0.40000000000106034</v>
      </c>
      <c r="I5952" s="319">
        <f t="shared" si="2765"/>
        <v>0.39062499999952816</v>
      </c>
      <c r="J5952" s="319">
        <f t="shared" si="2765"/>
        <v>0.40697674418596724</v>
      </c>
      <c r="K5952" s="319">
        <f t="shared" si="2765"/>
        <v>0.39583333333332099</v>
      </c>
      <c r="L5952" s="319">
        <f t="shared" si="2765"/>
        <v>0.40707964601750618</v>
      </c>
      <c r="M5952" s="319">
        <f t="shared" si="2765"/>
        <v>0.39843750000022199</v>
      </c>
      <c r="N5952" s="430">
        <f t="shared" si="2765"/>
        <v>0.40310077519338045</v>
      </c>
      <c r="O5952" s="319">
        <f t="shared" si="2765"/>
        <v>0.39830508474596149</v>
      </c>
      <c r="P5952" s="319">
        <f t="shared" si="2765"/>
        <v>0.39843750000022199</v>
      </c>
      <c r="Q5952" s="319">
        <f t="shared" si="2765"/>
        <v>0.40677966101716267</v>
      </c>
      <c r="R5952" s="319">
        <f t="shared" si="2765"/>
        <v>0.40186915887776975</v>
      </c>
      <c r="S5952" s="319">
        <f t="shared" si="2765"/>
        <v>0.39215686274562117</v>
      </c>
      <c r="T5952" s="319">
        <f t="shared" si="2765"/>
        <v>0.40196078431337789</v>
      </c>
      <c r="U5952" s="319">
        <f t="shared" si="2765"/>
        <v>0.40178571428624216</v>
      </c>
      <c r="V5952" s="319">
        <f t="shared" si="2765"/>
        <v>0.40677966101637886</v>
      </c>
      <c r="W5952" s="319">
        <f t="shared" si="2765"/>
        <v>0.39830508474597653</v>
      </c>
      <c r="X5952" s="319">
        <f t="shared" si="2765"/>
        <v>0.39837398373968008</v>
      </c>
      <c r="Y5952" s="430">
        <f>Y5950/Y5949</f>
        <v>0.39830508474597653</v>
      </c>
      <c r="Z5952" s="319">
        <f t="shared" si="2765"/>
        <v>0.40707964601749042</v>
      </c>
      <c r="AA5952" s="319">
        <f t="shared" si="2765"/>
        <v>0.39252336448608632</v>
      </c>
      <c r="AB5952" s="874">
        <f t="shared" si="2765"/>
        <v>0.40659340659388687</v>
      </c>
      <c r="AC5952" s="502">
        <f>MAX(E5952:AB5952)</f>
        <v>0.40707964601750618</v>
      </c>
      <c r="AD5952" s="143"/>
      <c r="AE5952" s="127"/>
      <c r="AF5952" s="175"/>
      <c r="AJ5952" s="849"/>
      <c r="AK5952" s="849"/>
      <c r="AL5952" s="849"/>
      <c r="AM5952" s="849"/>
    </row>
    <row r="5953" spans="1:40" s="181" customFormat="1" hidden="1" x14ac:dyDescent="0.25">
      <c r="A5953" s="2208"/>
      <c r="B5953" s="2211"/>
      <c r="C5953" s="504" t="s">
        <v>18</v>
      </c>
      <c r="D5953" s="113">
        <v>1318.37</v>
      </c>
      <c r="E5953" s="2593">
        <v>1318.4449999999999</v>
      </c>
      <c r="F5953" s="203">
        <v>1318.5150000000001</v>
      </c>
      <c r="G5953" s="203">
        <v>1318.5840000000001</v>
      </c>
      <c r="H5953" s="413">
        <v>1318.6489999999999</v>
      </c>
      <c r="I5953" s="203">
        <v>1318.713</v>
      </c>
      <c r="J5953" s="203">
        <v>1318.799</v>
      </c>
      <c r="K5953" s="203">
        <v>1318.895</v>
      </c>
      <c r="L5953" s="203">
        <v>1319.008</v>
      </c>
      <c r="M5953" s="203">
        <v>1319.136</v>
      </c>
      <c r="N5953" s="413">
        <v>1319.2650000000001</v>
      </c>
      <c r="O5953" s="203">
        <v>1319.383</v>
      </c>
      <c r="P5953" s="203">
        <v>1319.511</v>
      </c>
      <c r="Q5953" s="203">
        <v>1319.6289999999999</v>
      </c>
      <c r="R5953" s="203">
        <v>1319.7360000000001</v>
      </c>
      <c r="S5953" s="203">
        <v>1319.838</v>
      </c>
      <c r="T5953" s="203">
        <v>1319.94</v>
      </c>
      <c r="U5953" s="203">
        <v>1320.0519999999999</v>
      </c>
      <c r="V5953" s="203">
        <v>1320.17</v>
      </c>
      <c r="W5953" s="203">
        <v>1320.288</v>
      </c>
      <c r="X5953" s="203">
        <v>1320.4110000000001</v>
      </c>
      <c r="Y5953" s="413">
        <v>1320.529</v>
      </c>
      <c r="Z5953" s="203">
        <v>1320.6420000000001</v>
      </c>
      <c r="AA5953" s="203">
        <v>1320.749</v>
      </c>
      <c r="AB5953" s="330">
        <v>1320.84</v>
      </c>
      <c r="AC5953" s="183"/>
      <c r="AD5953" s="2593"/>
      <c r="AE5953" s="203"/>
      <c r="AF5953" s="95"/>
      <c r="AJ5953" s="849"/>
      <c r="AK5953" s="849"/>
      <c r="AL5953" s="849"/>
      <c r="AM5953" s="849"/>
    </row>
    <row r="5954" spans="1:40" s="181" customFormat="1" hidden="1" x14ac:dyDescent="0.25">
      <c r="A5954" s="2209"/>
      <c r="B5954" s="2212"/>
      <c r="C5954" s="124" t="s">
        <v>19</v>
      </c>
      <c r="D5954" s="108">
        <v>14.4</v>
      </c>
      <c r="E5954" s="81">
        <v>14.43</v>
      </c>
      <c r="F5954" s="155">
        <v>14.458</v>
      </c>
      <c r="G5954" s="155">
        <v>14.486000000000001</v>
      </c>
      <c r="H5954" s="412">
        <v>14.512</v>
      </c>
      <c r="I5954" s="155">
        <v>14.537000000000001</v>
      </c>
      <c r="J5954" s="155">
        <v>14.571999999999999</v>
      </c>
      <c r="K5954" s="155">
        <v>14.61</v>
      </c>
      <c r="L5954" s="155">
        <v>14.656000000000001</v>
      </c>
      <c r="M5954" s="155">
        <v>14.707000000000001</v>
      </c>
      <c r="N5954" s="412">
        <v>14.759</v>
      </c>
      <c r="O5954" s="155">
        <v>14.805999999999999</v>
      </c>
      <c r="P5954" s="155">
        <v>14.856999999999999</v>
      </c>
      <c r="Q5954" s="155">
        <v>14.904999999999999</v>
      </c>
      <c r="R5954" s="155">
        <v>14.948</v>
      </c>
      <c r="S5954" s="155">
        <v>14.988</v>
      </c>
      <c r="T5954" s="155">
        <v>15.029</v>
      </c>
      <c r="U5954" s="155">
        <v>15.074</v>
      </c>
      <c r="V5954" s="155">
        <v>15.122</v>
      </c>
      <c r="W5954" s="155">
        <v>15.169</v>
      </c>
      <c r="X5954" s="155">
        <v>15.218</v>
      </c>
      <c r="Y5954" s="412">
        <v>15.265000000000001</v>
      </c>
      <c r="Z5954" s="155">
        <v>15.311</v>
      </c>
      <c r="AA5954" s="155">
        <v>15.353</v>
      </c>
      <c r="AB5954" s="317">
        <v>15.39</v>
      </c>
      <c r="AC5954" s="214"/>
      <c r="AD5954" s="81"/>
      <c r="AE5954" s="155"/>
      <c r="AF5954" s="74"/>
      <c r="AH5954" s="849"/>
      <c r="AI5954" s="850"/>
      <c r="AJ5954" s="851"/>
      <c r="AK5954" s="851"/>
      <c r="AL5954" s="333"/>
      <c r="AM5954" s="852"/>
      <c r="AN5954" s="852"/>
    </row>
    <row r="5955" spans="1:40" s="181" customFormat="1" ht="16.5" hidden="1" thickBot="1" x14ac:dyDescent="0.3">
      <c r="A5955" s="2210"/>
      <c r="B5955" s="2587" t="s">
        <v>42</v>
      </c>
      <c r="C5955" s="2583"/>
      <c r="D5955" s="114"/>
      <c r="E5955" s="178">
        <f>SQRT(E5949*E5949+E5950*E5950)/E5946/1.73</f>
        <v>13.507863184774815</v>
      </c>
      <c r="F5955" s="179">
        <f t="shared" ref="F5955:AB5955" si="2766">SQRT(F5949*F5949+F5950*F5950)/F5946/1.73</f>
        <v>12.631700980151669</v>
      </c>
      <c r="G5955" s="179">
        <f t="shared" si="2766"/>
        <v>12.452231051859627</v>
      </c>
      <c r="H5955" s="419">
        <f t="shared" si="2766"/>
        <v>11.718114774352452</v>
      </c>
      <c r="I5955" s="179">
        <f t="shared" si="2766"/>
        <v>11.467707424092838</v>
      </c>
      <c r="J5955" s="179">
        <f t="shared" si="2766"/>
        <v>15.511600843920551</v>
      </c>
      <c r="K5955" s="179">
        <f t="shared" si="2766"/>
        <v>17.348984405351178</v>
      </c>
      <c r="L5955" s="179">
        <f t="shared" si="2766"/>
        <v>20.323515898764363</v>
      </c>
      <c r="M5955" s="179">
        <f t="shared" si="2766"/>
        <v>23.17510908521599</v>
      </c>
      <c r="N5955" s="419">
        <f t="shared" si="2766"/>
        <v>23.371135929316953</v>
      </c>
      <c r="O5955" s="179">
        <f t="shared" si="2766"/>
        <v>21.260474990823866</v>
      </c>
      <c r="P5955" s="179">
        <f t="shared" si="2766"/>
        <v>22.626455934524323</v>
      </c>
      <c r="Q5955" s="179">
        <f t="shared" si="2766"/>
        <v>21.240968349426883</v>
      </c>
      <c r="R5955" s="179">
        <f t="shared" si="2766"/>
        <v>19.209567477002114</v>
      </c>
      <c r="S5955" s="179">
        <f t="shared" si="2766"/>
        <v>18.0601937512291</v>
      </c>
      <c r="T5955" s="179">
        <f t="shared" si="2766"/>
        <v>18.330112889850689</v>
      </c>
      <c r="U5955" s="179">
        <f t="shared" si="2766"/>
        <v>19.896389919135082</v>
      </c>
      <c r="V5955" s="179">
        <f t="shared" si="2766"/>
        <v>21.220563961037925</v>
      </c>
      <c r="W5955" s="179">
        <f t="shared" si="2766"/>
        <v>21.219510684483271</v>
      </c>
      <c r="X5955" s="179">
        <f t="shared" si="2766"/>
        <v>22.07662955891826</v>
      </c>
      <c r="Y5955" s="419">
        <f>SQRT(V5949*V5949+V5950*V5950)/V5946/1.73</f>
        <v>21.220563961037925</v>
      </c>
      <c r="Z5955" s="179">
        <f t="shared" si="2766"/>
        <v>20.245722536472336</v>
      </c>
      <c r="AA5955" s="179">
        <f t="shared" si="2766"/>
        <v>19.184934532359026</v>
      </c>
      <c r="AB5955" s="405">
        <f t="shared" si="2766"/>
        <v>16.39544696520861</v>
      </c>
      <c r="AC5955" s="109">
        <f>AVERAGE(E5955:AB5955)</f>
        <v>18.487312462054579</v>
      </c>
      <c r="AD5955" s="96">
        <f>(AC5951-AC5955)/AC5951</f>
        <v>3.7536878331214926E-2</v>
      </c>
      <c r="AE5955" s="79"/>
      <c r="AF5955" s="80"/>
      <c r="AJ5955" s="951"/>
      <c r="AK5955" s="951"/>
      <c r="AL5955" s="849"/>
      <c r="AM5955" s="951"/>
    </row>
    <row r="5956" spans="1:40" s="181" customFormat="1" ht="15.75" customHeight="1" x14ac:dyDescent="0.25">
      <c r="A5956" s="3518" t="s">
        <v>27</v>
      </c>
      <c r="B5956" s="3521" t="s">
        <v>993</v>
      </c>
      <c r="C5956" s="125" t="s">
        <v>13</v>
      </c>
      <c r="D5956" s="122" t="s">
        <v>115</v>
      </c>
      <c r="E5956" s="326">
        <f t="shared" ref="E5956:AB5956" si="2767">(E5960-D5960)*$AE5956*$AF5956</f>
        <v>24.000000000000021</v>
      </c>
      <c r="F5956" s="322">
        <f t="shared" si="2767"/>
        <v>23.999999999999801</v>
      </c>
      <c r="G5956" s="322">
        <f t="shared" si="2767"/>
        <v>24.000000000000021</v>
      </c>
      <c r="H5956" s="436">
        <f t="shared" si="2767"/>
        <v>28.000000000000025</v>
      </c>
      <c r="I5956" s="322">
        <f t="shared" si="2767"/>
        <v>24.000000000000021</v>
      </c>
      <c r="J5956" s="322">
        <f t="shared" si="2767"/>
        <v>36.000000000000028</v>
      </c>
      <c r="K5956" s="322">
        <f t="shared" si="2767"/>
        <v>24.000000000000021</v>
      </c>
      <c r="L5956" s="322">
        <f t="shared" si="2767"/>
        <v>24.000000000000021</v>
      </c>
      <c r="M5956" s="322">
        <f t="shared" si="2767"/>
        <v>40.000000000000036</v>
      </c>
      <c r="N5956" s="436">
        <f t="shared" si="2767"/>
        <v>83.999999999999844</v>
      </c>
      <c r="O5956" s="322">
        <f t="shared" si="2767"/>
        <v>36.000000000000028</v>
      </c>
      <c r="P5956" s="322">
        <f t="shared" si="2767"/>
        <v>136.00000000000011</v>
      </c>
      <c r="Q5956" s="322">
        <f t="shared" si="2767"/>
        <v>135.99999999999991</v>
      </c>
      <c r="R5956" s="322">
        <f t="shared" si="2767"/>
        <v>48.000000000000043</v>
      </c>
      <c r="S5956" s="322">
        <f t="shared" si="2767"/>
        <v>76.000000000000071</v>
      </c>
      <c r="T5956" s="322">
        <f t="shared" si="2767"/>
        <v>47.999999999999822</v>
      </c>
      <c r="U5956" s="322">
        <f t="shared" si="2767"/>
        <v>24.000000000000021</v>
      </c>
      <c r="V5956" s="322">
        <f t="shared" si="2767"/>
        <v>112.0000000000001</v>
      </c>
      <c r="W5956" s="322">
        <f t="shared" si="2767"/>
        <v>136.00000000000011</v>
      </c>
      <c r="X5956" s="322">
        <f t="shared" si="2767"/>
        <v>24.000000000000021</v>
      </c>
      <c r="Y5956" s="436">
        <f>(Y5960-X5960)*$AE5956*$AF5956</f>
        <v>24.000000000000021</v>
      </c>
      <c r="Z5956" s="322">
        <f>(Z5960-Y5960)*$AE5956*$AF5956</f>
        <v>36.000000000000028</v>
      </c>
      <c r="AA5956" s="322">
        <f t="shared" si="2767"/>
        <v>135.99999999999969</v>
      </c>
      <c r="AB5956" s="579">
        <f t="shared" si="2767"/>
        <v>136.00000000000011</v>
      </c>
      <c r="AC5956" s="134">
        <f>SUM(E5956:AB5956)</f>
        <v>1440</v>
      </c>
      <c r="AD5956" s="2389"/>
      <c r="AE5956" s="91">
        <v>100</v>
      </c>
      <c r="AF5956" s="92">
        <v>40</v>
      </c>
      <c r="AJ5956" s="952"/>
      <c r="AK5956" s="953"/>
      <c r="AL5956" s="952"/>
      <c r="AM5956" s="849"/>
    </row>
    <row r="5957" spans="1:40" s="181" customFormat="1" x14ac:dyDescent="0.25">
      <c r="A5957" s="3499"/>
      <c r="B5957" s="3634"/>
      <c r="C5957" s="123" t="s">
        <v>14</v>
      </c>
      <c r="D5957" s="108" t="s">
        <v>139</v>
      </c>
      <c r="E5957" s="308">
        <f t="shared" ref="E5957:AB5957" si="2768">(E5961-D5961)*$AE5956*$AF5956</f>
        <v>16.000000000000014</v>
      </c>
      <c r="F5957" s="309">
        <f t="shared" si="2768"/>
        <v>20.000000000000018</v>
      </c>
      <c r="G5957" s="309">
        <f t="shared" si="2768"/>
        <v>16.000000000000014</v>
      </c>
      <c r="H5957" s="415">
        <f t="shared" si="2768"/>
        <v>20.000000000000018</v>
      </c>
      <c r="I5957" s="309">
        <f t="shared" si="2768"/>
        <v>16.000000000000014</v>
      </c>
      <c r="J5957" s="309">
        <f t="shared" si="2768"/>
        <v>27.999999999999915</v>
      </c>
      <c r="K5957" s="309">
        <f t="shared" si="2768"/>
        <v>16.000000000000014</v>
      </c>
      <c r="L5957" s="309">
        <f t="shared" si="2768"/>
        <v>20.000000000000018</v>
      </c>
      <c r="M5957" s="309">
        <f t="shared" si="2768"/>
        <v>24.000000000000021</v>
      </c>
      <c r="N5957" s="415">
        <f t="shared" si="2768"/>
        <v>63.99999999999995</v>
      </c>
      <c r="O5957" s="309">
        <f t="shared" si="2768"/>
        <v>28.000000000000025</v>
      </c>
      <c r="P5957" s="309">
        <f t="shared" si="2768"/>
        <v>96.000000000000085</v>
      </c>
      <c r="Q5957" s="309">
        <f t="shared" si="2768"/>
        <v>99.999999999999858</v>
      </c>
      <c r="R5957" s="309">
        <f t="shared" si="2768"/>
        <v>32.000000000000028</v>
      </c>
      <c r="S5957" s="309">
        <f t="shared" si="2768"/>
        <v>56.00000000000005</v>
      </c>
      <c r="T5957" s="309">
        <f t="shared" si="2768"/>
        <v>36.000000000000028</v>
      </c>
      <c r="U5957" s="309">
        <f t="shared" si="2768"/>
        <v>16.000000000000014</v>
      </c>
      <c r="V5957" s="309">
        <f t="shared" si="2768"/>
        <v>79.999999999999844</v>
      </c>
      <c r="W5957" s="309">
        <f t="shared" si="2768"/>
        <v>100.00000000000009</v>
      </c>
      <c r="X5957" s="309">
        <f t="shared" si="2768"/>
        <v>16.000000000000014</v>
      </c>
      <c r="Y5957" s="415">
        <f>(Y5961-X5961)*$AE5956*$AF5956</f>
        <v>16.000000000000014</v>
      </c>
      <c r="Z5957" s="309">
        <f>(Z5961-Y5961)*$AE5956*$AF5956</f>
        <v>28.000000000000025</v>
      </c>
      <c r="AA5957" s="309">
        <f t="shared" si="2768"/>
        <v>99.999999999999858</v>
      </c>
      <c r="AB5957" s="404">
        <f t="shared" si="2768"/>
        <v>96.000000000000085</v>
      </c>
      <c r="AC5957" s="107">
        <f>SUM(E5957:AB5957)</f>
        <v>1040</v>
      </c>
      <c r="AD5957" s="81"/>
      <c r="AE5957" s="155"/>
      <c r="AF5957" s="74"/>
      <c r="AJ5957" s="849"/>
      <c r="AK5957" s="849"/>
      <c r="AL5957" s="849"/>
      <c r="AM5957" s="849"/>
    </row>
    <row r="5958" spans="1:40" s="181" customFormat="1" x14ac:dyDescent="0.25">
      <c r="A5958" s="3499"/>
      <c r="B5958" s="3634"/>
      <c r="C5958" s="123" t="s">
        <v>15</v>
      </c>
      <c r="D5958" s="108" t="s">
        <v>54</v>
      </c>
      <c r="E5958" s="2172">
        <v>2</v>
      </c>
      <c r="F5958" s="1855">
        <v>2</v>
      </c>
      <c r="G5958" s="1855">
        <v>2</v>
      </c>
      <c r="H5958" s="1854">
        <v>2</v>
      </c>
      <c r="I5958" s="1855">
        <v>2</v>
      </c>
      <c r="J5958" s="1855">
        <v>3</v>
      </c>
      <c r="K5958" s="1855">
        <v>2</v>
      </c>
      <c r="L5958" s="1855">
        <v>2</v>
      </c>
      <c r="M5958" s="1855">
        <v>3</v>
      </c>
      <c r="N5958" s="1854">
        <v>7</v>
      </c>
      <c r="O5958" s="1855">
        <v>3</v>
      </c>
      <c r="P5958" s="1855">
        <v>11</v>
      </c>
      <c r="Q5958" s="1855">
        <v>11</v>
      </c>
      <c r="R5958" s="1855">
        <v>4</v>
      </c>
      <c r="S5958" s="1855">
        <v>6</v>
      </c>
      <c r="T5958" s="1855">
        <v>4</v>
      </c>
      <c r="U5958" s="1855">
        <v>2</v>
      </c>
      <c r="V5958" s="1855">
        <v>9</v>
      </c>
      <c r="W5958" s="1855">
        <v>11</v>
      </c>
      <c r="X5958" s="1855">
        <v>2</v>
      </c>
      <c r="Y5958" s="1854">
        <v>2</v>
      </c>
      <c r="Z5958" s="1855">
        <v>3</v>
      </c>
      <c r="AA5958" s="1855">
        <v>11</v>
      </c>
      <c r="AB5958" s="2173">
        <v>11</v>
      </c>
      <c r="AC5958" s="107">
        <f>AVERAGE(E5958:AB5958)</f>
        <v>4.875</v>
      </c>
      <c r="AD5958" s="81"/>
      <c r="AE5958" s="155"/>
      <c r="AF5958" s="74"/>
      <c r="AJ5958" s="849"/>
      <c r="AK5958" s="849"/>
      <c r="AL5958" s="849"/>
      <c r="AM5958" s="849"/>
    </row>
    <row r="5959" spans="1:40" s="181" customFormat="1" ht="16.5" thickBot="1" x14ac:dyDescent="0.3">
      <c r="A5959" s="3633"/>
      <c r="B5959" s="3635"/>
      <c r="C5959" s="126" t="s">
        <v>17</v>
      </c>
      <c r="D5959" s="114"/>
      <c r="E5959" s="318">
        <f t="shared" ref="E5959:AB5959" si="2769">E5957/E5956</f>
        <v>0.66666666666666663</v>
      </c>
      <c r="F5959" s="319">
        <f t="shared" si="2769"/>
        <v>0.83333333333334103</v>
      </c>
      <c r="G5959" s="319">
        <f t="shared" si="2769"/>
        <v>0.66666666666666663</v>
      </c>
      <c r="H5959" s="430">
        <f t="shared" si="2769"/>
        <v>0.7142857142857143</v>
      </c>
      <c r="I5959" s="319">
        <f t="shared" si="2769"/>
        <v>0.66666666666666663</v>
      </c>
      <c r="J5959" s="319">
        <f t="shared" si="2769"/>
        <v>0.77777777777777479</v>
      </c>
      <c r="K5959" s="319">
        <f t="shared" si="2769"/>
        <v>0.66666666666666663</v>
      </c>
      <c r="L5959" s="319">
        <f t="shared" si="2769"/>
        <v>0.83333333333333337</v>
      </c>
      <c r="M5959" s="319">
        <f t="shared" si="2769"/>
        <v>0.6</v>
      </c>
      <c r="N5959" s="430">
        <f t="shared" si="2769"/>
        <v>0.76190476190476275</v>
      </c>
      <c r="O5959" s="319">
        <f t="shared" si="2769"/>
        <v>0.7777777777777779</v>
      </c>
      <c r="P5959" s="319">
        <f t="shared" si="2769"/>
        <v>0.70588235294117652</v>
      </c>
      <c r="Q5959" s="319">
        <f t="shared" si="2769"/>
        <v>0.73529411764705821</v>
      </c>
      <c r="R5959" s="319">
        <f t="shared" si="2769"/>
        <v>0.66666666666666663</v>
      </c>
      <c r="S5959" s="319">
        <f t="shared" si="2769"/>
        <v>0.73684210526315785</v>
      </c>
      <c r="T5959" s="319">
        <f t="shared" si="2769"/>
        <v>0.75000000000000333</v>
      </c>
      <c r="U5959" s="319">
        <f t="shared" si="2769"/>
        <v>0.66666666666666663</v>
      </c>
      <c r="V5959" s="319">
        <f t="shared" si="2769"/>
        <v>0.7142857142857123</v>
      </c>
      <c r="W5959" s="319">
        <f t="shared" si="2769"/>
        <v>0.73529411764705888</v>
      </c>
      <c r="X5959" s="319">
        <f t="shared" si="2769"/>
        <v>0.66666666666666663</v>
      </c>
      <c r="Y5959" s="430">
        <f>Y5957/Y5956</f>
        <v>0.66666666666666663</v>
      </c>
      <c r="Z5959" s="319">
        <f t="shared" si="2769"/>
        <v>0.7777777777777779</v>
      </c>
      <c r="AA5959" s="319">
        <f t="shared" si="2769"/>
        <v>0.73529411764705943</v>
      </c>
      <c r="AB5959" s="874">
        <f t="shared" si="2769"/>
        <v>0.70588235294117652</v>
      </c>
      <c r="AC5959" s="481">
        <f>MAX(E5959:AB5959)</f>
        <v>0.83333333333334103</v>
      </c>
      <c r="AD5959" s="93"/>
      <c r="AE5959" s="94"/>
      <c r="AF5959" s="505"/>
      <c r="AJ5959" s="849"/>
      <c r="AK5959" s="849"/>
      <c r="AL5959" s="849"/>
      <c r="AM5959" s="849"/>
    </row>
    <row r="5960" spans="1:40" s="181" customFormat="1" ht="16.5" hidden="1" thickBot="1" x14ac:dyDescent="0.3">
      <c r="A5960" s="2208"/>
      <c r="B5960" s="2211"/>
      <c r="C5960" s="504" t="s">
        <v>18</v>
      </c>
      <c r="D5960" s="113">
        <v>0.27</v>
      </c>
      <c r="E5960" s="2593">
        <v>0.27600000000000002</v>
      </c>
      <c r="F5960" s="203">
        <v>0.28199999999999997</v>
      </c>
      <c r="G5960" s="203">
        <v>0.28799999999999998</v>
      </c>
      <c r="H5960" s="413">
        <v>0.29499999999999998</v>
      </c>
      <c r="I5960" s="203">
        <v>0.30099999999999999</v>
      </c>
      <c r="J5960" s="203">
        <v>0.31</v>
      </c>
      <c r="K5960" s="203">
        <v>0.316</v>
      </c>
      <c r="L5960" s="203">
        <v>0.32200000000000001</v>
      </c>
      <c r="M5960" s="203">
        <v>0.33200000000000002</v>
      </c>
      <c r="N5960" s="413">
        <v>0.35299999999999998</v>
      </c>
      <c r="O5960" s="203">
        <v>0.36199999999999999</v>
      </c>
      <c r="P5960" s="203">
        <v>0.39600000000000002</v>
      </c>
      <c r="Q5960" s="203">
        <v>0.43</v>
      </c>
      <c r="R5960" s="203">
        <v>0.442</v>
      </c>
      <c r="S5960" s="203">
        <v>0.46100000000000002</v>
      </c>
      <c r="T5960" s="203">
        <v>0.47299999999999998</v>
      </c>
      <c r="U5960" s="203">
        <v>0.47899999999999998</v>
      </c>
      <c r="V5960" s="203">
        <v>0.50700000000000001</v>
      </c>
      <c r="W5960" s="203">
        <v>0.54100000000000004</v>
      </c>
      <c r="X5960" s="203">
        <v>0.54700000000000004</v>
      </c>
      <c r="Y5960" s="413">
        <v>0.55300000000000005</v>
      </c>
      <c r="Z5960" s="203">
        <v>0.56200000000000006</v>
      </c>
      <c r="AA5960" s="203">
        <v>0.59599999999999997</v>
      </c>
      <c r="AB5960" s="330">
        <v>0.63</v>
      </c>
      <c r="AC5960" s="183"/>
      <c r="AD5960" s="2593"/>
      <c r="AE5960" s="203"/>
      <c r="AF5960" s="95"/>
      <c r="AJ5960" s="849"/>
      <c r="AK5960" s="849"/>
      <c r="AL5960" s="849"/>
      <c r="AM5960" s="849"/>
    </row>
    <row r="5961" spans="1:40" s="181" customFormat="1" ht="16.5" hidden="1" thickBot="1" x14ac:dyDescent="0.3">
      <c r="A5961" s="2209"/>
      <c r="B5961" s="2212"/>
      <c r="C5961" s="124" t="s">
        <v>19</v>
      </c>
      <c r="D5961" s="108">
        <v>0.18</v>
      </c>
      <c r="E5961" s="81">
        <v>0.184</v>
      </c>
      <c r="F5961" s="155">
        <v>0.189</v>
      </c>
      <c r="G5961" s="155">
        <v>0.193</v>
      </c>
      <c r="H5961" s="412">
        <v>0.19800000000000001</v>
      </c>
      <c r="I5961" s="155">
        <v>0.20200000000000001</v>
      </c>
      <c r="J5961" s="155">
        <v>0.20899999999999999</v>
      </c>
      <c r="K5961" s="155">
        <v>0.21299999999999999</v>
      </c>
      <c r="L5961" s="155">
        <v>0.218</v>
      </c>
      <c r="M5961" s="155">
        <v>0.224</v>
      </c>
      <c r="N5961" s="412">
        <v>0.24</v>
      </c>
      <c r="O5961" s="155">
        <v>0.247</v>
      </c>
      <c r="P5961" s="155">
        <v>0.27100000000000002</v>
      </c>
      <c r="Q5961" s="155">
        <v>0.29599999999999999</v>
      </c>
      <c r="R5961" s="155">
        <v>0.30399999999999999</v>
      </c>
      <c r="S5961" s="155">
        <v>0.318</v>
      </c>
      <c r="T5961" s="155">
        <v>0.32700000000000001</v>
      </c>
      <c r="U5961" s="155">
        <v>0.33100000000000002</v>
      </c>
      <c r="V5961" s="155">
        <v>0.35099999999999998</v>
      </c>
      <c r="W5961" s="155">
        <v>0.376</v>
      </c>
      <c r="X5961" s="155">
        <v>0.38</v>
      </c>
      <c r="Y5961" s="412">
        <v>0.38400000000000001</v>
      </c>
      <c r="Z5961" s="155">
        <v>0.39100000000000001</v>
      </c>
      <c r="AA5961" s="155">
        <v>0.41599999999999998</v>
      </c>
      <c r="AB5961" s="317">
        <v>0.44</v>
      </c>
      <c r="AC5961" s="214"/>
      <c r="AD5961" s="81"/>
      <c r="AE5961" s="155"/>
      <c r="AF5961" s="74"/>
      <c r="AH5961" s="849"/>
      <c r="AI5961" s="850"/>
      <c r="AJ5961" s="851"/>
      <c r="AK5961" s="851"/>
      <c r="AL5961" s="333"/>
      <c r="AM5961" s="852"/>
      <c r="AN5961" s="852"/>
    </row>
    <row r="5962" spans="1:40" s="181" customFormat="1" ht="16.5" hidden="1" thickBot="1" x14ac:dyDescent="0.3">
      <c r="A5962" s="2210"/>
      <c r="B5962" s="2587" t="s">
        <v>42</v>
      </c>
      <c r="C5962" s="2583"/>
      <c r="D5962" s="114"/>
      <c r="E5962" s="178">
        <f>SQRT(E5956*E5956+E5957*E5957)/E5946/1.73</f>
        <v>1.607817693530802</v>
      </c>
      <c r="F5962" s="179">
        <f t="shared" ref="F5962:AB5962" si="2770">SQRT(F5956*F5956+F5957*F5957)/F5946/1.73</f>
        <v>1.7447710872986779</v>
      </c>
      <c r="G5962" s="179">
        <f t="shared" si="2770"/>
        <v>1.607817693530802</v>
      </c>
      <c r="H5962" s="419">
        <f t="shared" si="2770"/>
        <v>1.9198619115411952</v>
      </c>
      <c r="I5962" s="179">
        <f t="shared" si="2770"/>
        <v>1.6047227605307426</v>
      </c>
      <c r="J5962" s="179">
        <f t="shared" si="2770"/>
        <v>2.5397338703802044</v>
      </c>
      <c r="K5962" s="179">
        <f t="shared" si="2770"/>
        <v>1.6156075079374435</v>
      </c>
      <c r="L5962" s="179">
        <f t="shared" si="2770"/>
        <v>1.7347147697926431</v>
      </c>
      <c r="M5962" s="179">
        <f t="shared" si="2770"/>
        <v>2.6153190492850222</v>
      </c>
      <c r="N5962" s="419">
        <f t="shared" si="2770"/>
        <v>5.9149432192696443</v>
      </c>
      <c r="O5962" s="179">
        <f t="shared" si="2770"/>
        <v>2.5446368315199392</v>
      </c>
      <c r="P5962" s="179">
        <f t="shared" si="2770"/>
        <v>9.1122140684379165</v>
      </c>
      <c r="Q5962" s="179">
        <f t="shared" si="2770"/>
        <v>9.3823689844416052</v>
      </c>
      <c r="R5962" s="179">
        <f t="shared" si="2770"/>
        <v>3.2032794393687642</v>
      </c>
      <c r="S5962" s="179">
        <f t="shared" si="2770"/>
        <v>5.1871134403859243</v>
      </c>
      <c r="T5962" s="179">
        <f t="shared" si="2770"/>
        <v>3.3348154735437903</v>
      </c>
      <c r="U5962" s="179">
        <f t="shared" si="2770"/>
        <v>1.5848925363036519</v>
      </c>
      <c r="V5962" s="179">
        <f t="shared" si="2770"/>
        <v>7.6425626910919373</v>
      </c>
      <c r="W5962" s="179">
        <f t="shared" si="2770"/>
        <v>9.4004467666852474</v>
      </c>
      <c r="X5962" s="179">
        <f t="shared" si="2770"/>
        <v>1.6031797578763862</v>
      </c>
      <c r="Y5962" s="419">
        <f>SQRT(V5956*V5956+V5957*V5957)/V5946/1.73</f>
        <v>7.6425626910919373</v>
      </c>
      <c r="Z5962" s="179">
        <f t="shared" si="2770"/>
        <v>2.5227212989996715</v>
      </c>
      <c r="AA5962" s="179">
        <f t="shared" si="2770"/>
        <v>9.3913991759569413</v>
      </c>
      <c r="AB5962" s="405">
        <f t="shared" si="2770"/>
        <v>9.2613070801447925</v>
      </c>
      <c r="AC5962" s="109">
        <f>AVERAGE(E5962:AB5962)</f>
        <v>4.3632837416227366</v>
      </c>
      <c r="AD5962" s="96">
        <f>(AC5958-AC5962)/AC5958</f>
        <v>0.10496743761584891</v>
      </c>
      <c r="AE5962" s="79"/>
      <c r="AF5962" s="80"/>
      <c r="AJ5962" s="951"/>
      <c r="AK5962" s="951"/>
      <c r="AL5962" s="849"/>
      <c r="AM5962" s="951"/>
    </row>
    <row r="5963" spans="1:40" s="181" customFormat="1" x14ac:dyDescent="0.25">
      <c r="A5963" s="3298" t="s">
        <v>29</v>
      </c>
      <c r="B5963" s="3301" t="s">
        <v>809</v>
      </c>
      <c r="C5963" s="125" t="s">
        <v>13</v>
      </c>
      <c r="D5963" s="122" t="s">
        <v>115</v>
      </c>
      <c r="E5963" s="326">
        <f t="shared" ref="E5963:AB5963" si="2771">(E5967-D5967)*$AE5963*$AF5963</f>
        <v>452.00000000022555</v>
      </c>
      <c r="F5963" s="322">
        <f t="shared" si="2771"/>
        <v>423.99999999997817</v>
      </c>
      <c r="G5963" s="322">
        <f t="shared" si="2771"/>
        <v>452.00000000022555</v>
      </c>
      <c r="H5963" s="436">
        <f t="shared" si="2771"/>
        <v>380.00000000010914</v>
      </c>
      <c r="I5963" s="322">
        <f t="shared" si="2771"/>
        <v>355.99999999976717</v>
      </c>
      <c r="J5963" s="322">
        <f t="shared" si="2771"/>
        <v>380.00000000010914</v>
      </c>
      <c r="K5963" s="322">
        <f t="shared" si="2771"/>
        <v>731.9999999999709</v>
      </c>
      <c r="L5963" s="322">
        <f t="shared" si="2771"/>
        <v>947.99999999941065</v>
      </c>
      <c r="M5963" s="322">
        <f t="shared" si="2771"/>
        <v>880.00000000010914</v>
      </c>
      <c r="N5963" s="436">
        <f t="shared" si="2771"/>
        <v>780.00000000065484</v>
      </c>
      <c r="O5963" s="322">
        <f t="shared" si="2771"/>
        <v>783.99999999965075</v>
      </c>
      <c r="P5963" s="322">
        <f t="shared" si="2771"/>
        <v>807.99999999999272</v>
      </c>
      <c r="Q5963" s="322">
        <f t="shared" si="2771"/>
        <v>859.99999999967258</v>
      </c>
      <c r="R5963" s="322">
        <f t="shared" si="2771"/>
        <v>735.99999999987631</v>
      </c>
      <c r="S5963" s="322">
        <f t="shared" si="2771"/>
        <v>748.00000000050204</v>
      </c>
      <c r="T5963" s="322">
        <f t="shared" si="2771"/>
        <v>688.00000000010186</v>
      </c>
      <c r="U5963" s="322">
        <f t="shared" si="2771"/>
        <v>735.99999999987631</v>
      </c>
      <c r="V5963" s="322">
        <f t="shared" si="2771"/>
        <v>899.9999999996362</v>
      </c>
      <c r="W5963" s="322">
        <f t="shared" si="2771"/>
        <v>996.00000000009459</v>
      </c>
      <c r="X5963" s="322">
        <f t="shared" si="2771"/>
        <v>927.99999999988358</v>
      </c>
      <c r="Y5963" s="436">
        <f>(Y5967-X5967)*$AE5963*$AF5963</f>
        <v>923.99999999997817</v>
      </c>
      <c r="Z5963" s="322">
        <f>(Z5967-Y5967)*$AE5963*$AF5963</f>
        <v>923.99999999997817</v>
      </c>
      <c r="AA5963" s="322">
        <f t="shared" si="2771"/>
        <v>735.99999999987631</v>
      </c>
      <c r="AB5963" s="579">
        <f t="shared" si="2771"/>
        <v>568.000000000211</v>
      </c>
      <c r="AC5963" s="106">
        <f>SUM(E5963:AB5963)</f>
        <v>17119.999999999891</v>
      </c>
      <c r="AD5963" s="3165"/>
      <c r="AE5963" s="203">
        <v>100</v>
      </c>
      <c r="AF5963" s="95">
        <v>40</v>
      </c>
      <c r="AJ5963" s="952"/>
      <c r="AK5963" s="953"/>
      <c r="AL5963" s="952"/>
      <c r="AM5963" s="849"/>
    </row>
    <row r="5964" spans="1:40" s="181" customFormat="1" x14ac:dyDescent="0.25">
      <c r="A5964" s="3299"/>
      <c r="B5964" s="3302"/>
      <c r="C5964" s="123" t="s">
        <v>14</v>
      </c>
      <c r="D5964" s="108" t="s">
        <v>115</v>
      </c>
      <c r="E5964" s="308">
        <f t="shared" ref="E5964:AB5964" si="2772">(E5968-D5968)*$AE5963*$AF5963</f>
        <v>171.99999999999704</v>
      </c>
      <c r="F5964" s="309">
        <f t="shared" si="2772"/>
        <v>164.00000000000148</v>
      </c>
      <c r="G5964" s="309">
        <f t="shared" si="2772"/>
        <v>172.00000000001125</v>
      </c>
      <c r="H5964" s="415">
        <f t="shared" si="2772"/>
        <v>147.99999999999613</v>
      </c>
      <c r="I5964" s="309">
        <f t="shared" si="2772"/>
        <v>135.99999999999568</v>
      </c>
      <c r="J5964" s="309">
        <f t="shared" si="2772"/>
        <v>144.00000000000546</v>
      </c>
      <c r="K5964" s="309">
        <f t="shared" si="2772"/>
        <v>280.00000000000114</v>
      </c>
      <c r="L5964" s="309">
        <f t="shared" si="2772"/>
        <v>363.99999999999011</v>
      </c>
      <c r="M5964" s="309">
        <f t="shared" si="2772"/>
        <v>336.00000000001273</v>
      </c>
      <c r="N5964" s="415">
        <f t="shared" si="2772"/>
        <v>299.99999999999716</v>
      </c>
      <c r="O5964" s="309">
        <f t="shared" si="2772"/>
        <v>299.99999999999716</v>
      </c>
      <c r="P5964" s="309">
        <f t="shared" si="2772"/>
        <v>307.99999999999272</v>
      </c>
      <c r="Q5964" s="309">
        <f t="shared" si="2772"/>
        <v>264.00000000001</v>
      </c>
      <c r="R5964" s="309">
        <f t="shared" si="2772"/>
        <v>363.99999999999011</v>
      </c>
      <c r="S5964" s="309">
        <f t="shared" si="2772"/>
        <v>272.00000000000557</v>
      </c>
      <c r="T5964" s="309">
        <f t="shared" si="2772"/>
        <v>263.99999999999579</v>
      </c>
      <c r="U5964" s="309">
        <f t="shared" si="2772"/>
        <v>284.00000000000603</v>
      </c>
      <c r="V5964" s="309">
        <f t="shared" si="2772"/>
        <v>343.99999999999409</v>
      </c>
      <c r="W5964" s="309">
        <f t="shared" si="2772"/>
        <v>380.00000000000966</v>
      </c>
      <c r="X5964" s="309">
        <f t="shared" si="2772"/>
        <v>355.99999999999454</v>
      </c>
      <c r="Y5964" s="415">
        <f>(Y5968-X5968)*$AE5963*$AF5963</f>
        <v>352.00000000000387</v>
      </c>
      <c r="Z5964" s="309">
        <f>(Z5968-Y5968)*$AE5963*$AF5963</f>
        <v>355.99999999999454</v>
      </c>
      <c r="AA5964" s="309">
        <f t="shared" si="2772"/>
        <v>280.00000000000114</v>
      </c>
      <c r="AB5964" s="404">
        <f t="shared" si="2772"/>
        <v>219.99999999999886</v>
      </c>
      <c r="AC5964" s="107">
        <f>SUM(E5964:AB5964)</f>
        <v>6560.0000000000027</v>
      </c>
      <c r="AD5964" s="81"/>
      <c r="AE5964" s="155"/>
      <c r="AF5964" s="74"/>
      <c r="AJ5964" s="849"/>
      <c r="AK5964" s="849"/>
      <c r="AL5964" s="849"/>
      <c r="AM5964" s="849"/>
    </row>
    <row r="5965" spans="1:40" s="181" customFormat="1" x14ac:dyDescent="0.25">
      <c r="A5965" s="3299"/>
      <c r="B5965" s="3302"/>
      <c r="C5965" s="123" t="s">
        <v>15</v>
      </c>
      <c r="D5965" s="108" t="s">
        <v>54</v>
      </c>
      <c r="E5965" s="2172">
        <v>29</v>
      </c>
      <c r="F5965" s="1855">
        <v>26</v>
      </c>
      <c r="G5965" s="1855">
        <v>28</v>
      </c>
      <c r="H5965" s="1854">
        <v>25</v>
      </c>
      <c r="I5965" s="1855">
        <v>25</v>
      </c>
      <c r="J5965" s="1855">
        <v>27</v>
      </c>
      <c r="K5965" s="1855">
        <v>45</v>
      </c>
      <c r="L5965" s="1855">
        <v>54</v>
      </c>
      <c r="M5965" s="1855">
        <v>55</v>
      </c>
      <c r="N5965" s="1854">
        <v>51</v>
      </c>
      <c r="O5965" s="1855">
        <v>50</v>
      </c>
      <c r="P5965" s="1855">
        <v>45</v>
      </c>
      <c r="Q5965" s="1855">
        <v>44</v>
      </c>
      <c r="R5965" s="1855">
        <v>45</v>
      </c>
      <c r="S5965" s="1855">
        <v>47</v>
      </c>
      <c r="T5965" s="1855">
        <v>44</v>
      </c>
      <c r="U5965" s="1855">
        <v>44</v>
      </c>
      <c r="V5965" s="1855">
        <v>52</v>
      </c>
      <c r="W5965" s="1855">
        <v>54</v>
      </c>
      <c r="X5965" s="1855">
        <v>52</v>
      </c>
      <c r="Y5965" s="1854">
        <v>53</v>
      </c>
      <c r="Z5965" s="1855">
        <v>52</v>
      </c>
      <c r="AA5965" s="1855">
        <v>44</v>
      </c>
      <c r="AB5965" s="2173">
        <v>34</v>
      </c>
      <c r="AC5965" s="107">
        <f>AVERAGE(E5965:AB5965)</f>
        <v>42.708333333333336</v>
      </c>
      <c r="AD5965" s="81"/>
      <c r="AE5965" s="155"/>
      <c r="AF5965" s="74"/>
      <c r="AJ5965" s="849"/>
      <c r="AK5965" s="849"/>
      <c r="AL5965" s="849"/>
      <c r="AM5965" s="849"/>
    </row>
    <row r="5966" spans="1:40" s="181" customFormat="1" ht="16.5" thickBot="1" x14ac:dyDescent="0.3">
      <c r="A5966" s="3300"/>
      <c r="B5966" s="3303"/>
      <c r="C5966" s="126" t="s">
        <v>17</v>
      </c>
      <c r="D5966" s="114"/>
      <c r="E5966" s="318">
        <f t="shared" ref="E5966:AB5966" si="2773">E5964/E5963</f>
        <v>0.38053097345113102</v>
      </c>
      <c r="F5966" s="319">
        <f t="shared" si="2773"/>
        <v>0.38679245283021207</v>
      </c>
      <c r="G5966" s="319">
        <f t="shared" si="2773"/>
        <v>0.38053097345116244</v>
      </c>
      <c r="H5966" s="430">
        <f t="shared" si="2773"/>
        <v>0.38947368421040429</v>
      </c>
      <c r="I5966" s="319">
        <f t="shared" si="2773"/>
        <v>0.38202247191035005</v>
      </c>
      <c r="J5966" s="319">
        <f t="shared" si="2773"/>
        <v>0.37894736842095816</v>
      </c>
      <c r="K5966" s="319">
        <f t="shared" si="2773"/>
        <v>0.38251366120220254</v>
      </c>
      <c r="L5966" s="319">
        <f t="shared" si="2773"/>
        <v>0.38396624472596669</v>
      </c>
      <c r="M5966" s="319">
        <f t="shared" si="2773"/>
        <v>0.38181818181814892</v>
      </c>
      <c r="N5966" s="430">
        <f t="shared" si="2773"/>
        <v>0.38461538461505806</v>
      </c>
      <c r="O5966" s="319">
        <f t="shared" si="2773"/>
        <v>0.38265306122465664</v>
      </c>
      <c r="P5966" s="319">
        <f t="shared" si="2773"/>
        <v>0.38118811881187564</v>
      </c>
      <c r="Q5966" s="319">
        <f t="shared" si="2773"/>
        <v>0.30697674418617504</v>
      </c>
      <c r="R5966" s="319">
        <f t="shared" si="2773"/>
        <v>0.49456521739137405</v>
      </c>
      <c r="S5966" s="319">
        <f t="shared" si="2773"/>
        <v>0.363636363636127</v>
      </c>
      <c r="T5966" s="319">
        <f t="shared" si="2773"/>
        <v>0.38372093023249521</v>
      </c>
      <c r="U5966" s="319">
        <f t="shared" si="2773"/>
        <v>0.38586956521746435</v>
      </c>
      <c r="V5966" s="319">
        <f t="shared" si="2773"/>
        <v>0.38222222222237018</v>
      </c>
      <c r="W5966" s="319">
        <f t="shared" si="2773"/>
        <v>0.38152610441764417</v>
      </c>
      <c r="X5966" s="319">
        <f t="shared" si="2773"/>
        <v>0.38362068965521468</v>
      </c>
      <c r="Y5966" s="430">
        <f>Y5964/Y5963</f>
        <v>0.38095238095239414</v>
      </c>
      <c r="Z5966" s="319">
        <f t="shared" si="2773"/>
        <v>0.3852813852813885</v>
      </c>
      <c r="AA5966" s="319">
        <f t="shared" si="2773"/>
        <v>0.38043478260876112</v>
      </c>
      <c r="AB5966" s="874">
        <f t="shared" si="2773"/>
        <v>0.38732394366182593</v>
      </c>
      <c r="AC5966" s="502">
        <f>MAX(E5966:AB5966)</f>
        <v>0.49456521739137405</v>
      </c>
      <c r="AD5966" s="143"/>
      <c r="AE5966" s="127"/>
      <c r="AF5966" s="175"/>
      <c r="AJ5966" s="849"/>
      <c r="AK5966" s="849"/>
      <c r="AL5966" s="849"/>
      <c r="AM5966" s="849"/>
    </row>
    <row r="5967" spans="1:40" s="181" customFormat="1" hidden="1" x14ac:dyDescent="0.25">
      <c r="A5967" s="2208"/>
      <c r="B5967" s="2211"/>
      <c r="C5967" s="504" t="s">
        <v>18</v>
      </c>
      <c r="D5967" s="113">
        <v>1942.78</v>
      </c>
      <c r="E5967" s="2593">
        <v>1942.893</v>
      </c>
      <c r="F5967" s="203">
        <v>1942.999</v>
      </c>
      <c r="G5967" s="203">
        <v>1943.1120000000001</v>
      </c>
      <c r="H5967" s="413">
        <v>1943.2070000000001</v>
      </c>
      <c r="I5967" s="203">
        <v>1943.296</v>
      </c>
      <c r="J5967" s="203">
        <v>1943.3910000000001</v>
      </c>
      <c r="K5967" s="203">
        <v>1943.5740000000001</v>
      </c>
      <c r="L5967" s="203">
        <v>1943.8109999999999</v>
      </c>
      <c r="M5967" s="203">
        <v>1944.0309999999999</v>
      </c>
      <c r="N5967" s="413">
        <v>1944.2260000000001</v>
      </c>
      <c r="O5967" s="203">
        <v>1944.422</v>
      </c>
      <c r="P5967" s="203">
        <v>1944.624</v>
      </c>
      <c r="Q5967" s="203">
        <v>1944.8389999999999</v>
      </c>
      <c r="R5967" s="203">
        <v>1945.0229999999999</v>
      </c>
      <c r="S5967" s="203">
        <v>1945.21</v>
      </c>
      <c r="T5967" s="203">
        <v>1945.3820000000001</v>
      </c>
      <c r="U5967" s="203">
        <v>1945.566</v>
      </c>
      <c r="V5967" s="203">
        <v>1945.7909999999999</v>
      </c>
      <c r="W5967" s="203">
        <v>1946.04</v>
      </c>
      <c r="X5967" s="203">
        <v>1946.2719999999999</v>
      </c>
      <c r="Y5967" s="413">
        <v>1946.5029999999999</v>
      </c>
      <c r="Z5967" s="203">
        <v>1946.7339999999999</v>
      </c>
      <c r="AA5967" s="203">
        <v>1946.9179999999999</v>
      </c>
      <c r="AB5967" s="330">
        <v>1947.06</v>
      </c>
      <c r="AC5967" s="183"/>
      <c r="AD5967" s="2593"/>
      <c r="AE5967" s="203"/>
      <c r="AF5967" s="95"/>
      <c r="AJ5967" s="849"/>
      <c r="AK5967" s="849"/>
      <c r="AL5967" s="849"/>
      <c r="AM5967" s="849"/>
    </row>
    <row r="5968" spans="1:40" s="181" customFormat="1" hidden="1" x14ac:dyDescent="0.25">
      <c r="A5968" s="2209"/>
      <c r="B5968" s="2212"/>
      <c r="C5968" s="124" t="s">
        <v>19</v>
      </c>
      <c r="D5968" s="108">
        <v>24.13</v>
      </c>
      <c r="E5968" s="81">
        <v>24.172999999999998</v>
      </c>
      <c r="F5968" s="155">
        <v>24.213999999999999</v>
      </c>
      <c r="G5968" s="155">
        <v>24.257000000000001</v>
      </c>
      <c r="H5968" s="412">
        <v>24.294</v>
      </c>
      <c r="I5968" s="155">
        <v>24.327999999999999</v>
      </c>
      <c r="J5968" s="155">
        <v>24.364000000000001</v>
      </c>
      <c r="K5968" s="155">
        <v>24.434000000000001</v>
      </c>
      <c r="L5968" s="155">
        <v>24.524999999999999</v>
      </c>
      <c r="M5968" s="155">
        <v>24.609000000000002</v>
      </c>
      <c r="N5968" s="412">
        <v>24.684000000000001</v>
      </c>
      <c r="O5968" s="155">
        <v>24.759</v>
      </c>
      <c r="P5968" s="155">
        <v>24.835999999999999</v>
      </c>
      <c r="Q5968" s="155">
        <v>24.902000000000001</v>
      </c>
      <c r="R5968" s="155">
        <v>24.992999999999999</v>
      </c>
      <c r="S5968" s="155">
        <v>25.061</v>
      </c>
      <c r="T5968" s="155">
        <v>25.126999999999999</v>
      </c>
      <c r="U5968" s="155">
        <v>25.198</v>
      </c>
      <c r="V5968" s="155">
        <v>25.283999999999999</v>
      </c>
      <c r="W5968" s="155">
        <v>25.379000000000001</v>
      </c>
      <c r="X5968" s="155">
        <v>25.468</v>
      </c>
      <c r="Y5968" s="412">
        <v>25.556000000000001</v>
      </c>
      <c r="Z5968" s="155">
        <v>25.645</v>
      </c>
      <c r="AA5968" s="155">
        <v>25.715</v>
      </c>
      <c r="AB5968" s="317">
        <v>25.77</v>
      </c>
      <c r="AC5968" s="214"/>
      <c r="AD5968" s="81"/>
      <c r="AE5968" s="155"/>
      <c r="AF5968" s="74"/>
      <c r="AH5968" s="849"/>
      <c r="AI5968" s="850"/>
      <c r="AJ5968" s="851"/>
      <c r="AK5968" s="851"/>
      <c r="AL5968" s="333"/>
      <c r="AM5968" s="852"/>
      <c r="AN5968" s="852"/>
    </row>
    <row r="5969" spans="1:40" s="181" customFormat="1" ht="16.5" hidden="1" thickBot="1" x14ac:dyDescent="0.3">
      <c r="A5969" s="2210"/>
      <c r="B5969" s="2587" t="s">
        <v>42</v>
      </c>
      <c r="C5969" s="2583"/>
      <c r="D5969" s="114"/>
      <c r="E5969" s="178">
        <f>SQRT(E5963*E5963+E5964*E5964)/E5946/1.73</f>
        <v>26.957468759383239</v>
      </c>
      <c r="F5969" s="179">
        <f t="shared" ref="F5969:AB5969" si="2774">SQRT(F5963*F5963+F5964*F5964)/F5946/1.73</f>
        <v>25.389512854314727</v>
      </c>
      <c r="G5969" s="179">
        <f t="shared" si="2774"/>
        <v>26.95746875938352</v>
      </c>
      <c r="H5969" s="419">
        <f t="shared" si="2774"/>
        <v>22.753357423502695</v>
      </c>
      <c r="I5969" s="179">
        <f t="shared" si="2774"/>
        <v>21.201642556605993</v>
      </c>
      <c r="J5969" s="179">
        <f t="shared" si="2774"/>
        <v>22.629628463941607</v>
      </c>
      <c r="K5969" s="179">
        <f t="shared" si="2774"/>
        <v>43.897277936635454</v>
      </c>
      <c r="L5969" s="179">
        <f t="shared" si="2774"/>
        <v>56.386432675469599</v>
      </c>
      <c r="M5969" s="179">
        <f t="shared" si="2774"/>
        <v>52.81162045325253</v>
      </c>
      <c r="N5969" s="419">
        <f t="shared" si="2774"/>
        <v>46.80867145178884</v>
      </c>
      <c r="O5969" s="179">
        <f t="shared" si="2774"/>
        <v>46.836315038569687</v>
      </c>
      <c r="P5969" s="179">
        <f t="shared" si="2774"/>
        <v>47.332756888300537</v>
      </c>
      <c r="Q5969" s="179">
        <f t="shared" si="2774"/>
        <v>50.000489321335081</v>
      </c>
      <c r="R5969" s="179">
        <f t="shared" si="2774"/>
        <v>45.592663561231227</v>
      </c>
      <c r="S5969" s="179">
        <f t="shared" si="2774"/>
        <v>43.732806980890146</v>
      </c>
      <c r="T5969" s="179">
        <f t="shared" si="2774"/>
        <v>40.957785562617374</v>
      </c>
      <c r="U5969" s="179">
        <f t="shared" si="2774"/>
        <v>43.346716144222071</v>
      </c>
      <c r="V5969" s="179">
        <f t="shared" si="2774"/>
        <v>53.500244097649066</v>
      </c>
      <c r="W5969" s="179">
        <f t="shared" si="2774"/>
        <v>59.364281144137514</v>
      </c>
      <c r="X5969" s="179">
        <f t="shared" si="2774"/>
        <v>55.243533136201762</v>
      </c>
      <c r="Y5969" s="419">
        <f>SQRT(V5963*V5963+V5964*V5964)/V5946/1.73</f>
        <v>53.500244097649066</v>
      </c>
      <c r="Z5969" s="179">
        <f t="shared" si="2774"/>
        <v>54.772689047496598</v>
      </c>
      <c r="AA5969" s="179">
        <f t="shared" si="2774"/>
        <v>43.809451345639388</v>
      </c>
      <c r="AB5969" s="405">
        <f t="shared" si="2774"/>
        <v>33.887485981314242</v>
      </c>
      <c r="AC5969" s="109">
        <f>AVERAGE(E5969:AB5969)</f>
        <v>42.402939320063837</v>
      </c>
      <c r="AD5969" s="96">
        <f>(AC5965-AC5969)/AC5965</f>
        <v>7.1506890911882687E-3</v>
      </c>
      <c r="AE5969" s="79"/>
      <c r="AF5969" s="80"/>
      <c r="AJ5969" s="951"/>
      <c r="AK5969" s="951"/>
      <c r="AL5969" s="849"/>
      <c r="AM5969" s="951"/>
    </row>
    <row r="5970" spans="1:40" s="181" customFormat="1" ht="15.75" customHeight="1" x14ac:dyDescent="0.25">
      <c r="A5970" s="3518" t="s">
        <v>57</v>
      </c>
      <c r="B5970" s="3521" t="s">
        <v>810</v>
      </c>
      <c r="C5970" s="125" t="s">
        <v>13</v>
      </c>
      <c r="D5970" s="122" t="s">
        <v>115</v>
      </c>
      <c r="E5970" s="326">
        <f t="shared" ref="E5970:AB5970" si="2775">(E5974-D5974)*$AE5970*$AF5970</f>
        <v>3.9999999999906777</v>
      </c>
      <c r="F5970" s="322">
        <f t="shared" si="2775"/>
        <v>8.0000000000097771</v>
      </c>
      <c r="G5970" s="322">
        <f t="shared" si="2775"/>
        <v>3.9999999999906777</v>
      </c>
      <c r="H5970" s="436">
        <f t="shared" si="2775"/>
        <v>4.0000000000048885</v>
      </c>
      <c r="I5970" s="322">
        <f t="shared" si="2775"/>
        <v>4.0000000000048885</v>
      </c>
      <c r="J5970" s="322">
        <f t="shared" si="2775"/>
        <v>7.9999999999955662</v>
      </c>
      <c r="K5970" s="322">
        <f t="shared" si="2775"/>
        <v>4.0000000000048885</v>
      </c>
      <c r="L5970" s="322">
        <f t="shared" si="2775"/>
        <v>3.9999999999906777</v>
      </c>
      <c r="M5970" s="322">
        <f t="shared" si="2775"/>
        <v>4.0000000000048885</v>
      </c>
      <c r="N5970" s="436">
        <f t="shared" si="2775"/>
        <v>7.9999999999955662</v>
      </c>
      <c r="O5970" s="322">
        <f t="shared" si="2775"/>
        <v>4.0000000000048885</v>
      </c>
      <c r="P5970" s="322">
        <f t="shared" si="2775"/>
        <v>3.9999999999906777</v>
      </c>
      <c r="Q5970" s="322">
        <f t="shared" si="2775"/>
        <v>4.0000000000048885</v>
      </c>
      <c r="R5970" s="322">
        <f t="shared" si="2775"/>
        <v>7.9999999999955662</v>
      </c>
      <c r="S5970" s="322">
        <f t="shared" si="2775"/>
        <v>4.0000000000048885</v>
      </c>
      <c r="T5970" s="322">
        <f t="shared" si="2775"/>
        <v>4.0000000000048885</v>
      </c>
      <c r="U5970" s="322">
        <f t="shared" si="2775"/>
        <v>3.9999999999906777</v>
      </c>
      <c r="V5970" s="322">
        <f t="shared" si="2775"/>
        <v>8.0000000000097771</v>
      </c>
      <c r="W5970" s="322">
        <f t="shared" si="2775"/>
        <v>3.9999999999906777</v>
      </c>
      <c r="X5970" s="322">
        <f t="shared" si="2775"/>
        <v>4.0000000000048885</v>
      </c>
      <c r="Y5970" s="436">
        <f>(Y5974-X5974)*$AE5970*$AF5970</f>
        <v>4.0000000000048885</v>
      </c>
      <c r="Z5970" s="322">
        <f>(Z5974-Y5974)*$AE5970*$AF5970</f>
        <v>7.9999999999955662</v>
      </c>
      <c r="AA5970" s="322">
        <f t="shared" si="2775"/>
        <v>4.0000000000048885</v>
      </c>
      <c r="AB5970" s="579">
        <f t="shared" si="2775"/>
        <v>3.9999999999906777</v>
      </c>
      <c r="AC5970" s="134">
        <f>SUM(E5970:AB5970)</f>
        <v>119.99999999999034</v>
      </c>
      <c r="AD5970" s="2389"/>
      <c r="AE5970" s="91">
        <v>100</v>
      </c>
      <c r="AF5970" s="92">
        <v>40</v>
      </c>
      <c r="AJ5970" s="952"/>
      <c r="AK5970" s="953"/>
      <c r="AL5970" s="952"/>
      <c r="AM5970" s="849"/>
    </row>
    <row r="5971" spans="1:40" s="181" customFormat="1" x14ac:dyDescent="0.25">
      <c r="A5971" s="3499"/>
      <c r="B5971" s="3634"/>
      <c r="C5971" s="123" t="s">
        <v>14</v>
      </c>
      <c r="D5971" s="108" t="s">
        <v>139</v>
      </c>
      <c r="E5971" s="308">
        <f t="shared" ref="E5971:AB5971" si="2776">(E5975-D5975)*$AE5970*$AF5970</f>
        <v>12.000000000000011</v>
      </c>
      <c r="F5971" s="309">
        <f t="shared" si="2776"/>
        <v>8.0000000000000071</v>
      </c>
      <c r="G5971" s="309">
        <f t="shared" si="2776"/>
        <v>12.000000000000011</v>
      </c>
      <c r="H5971" s="415">
        <f t="shared" si="2776"/>
        <v>8.0000000000000071</v>
      </c>
      <c r="I5971" s="309">
        <f t="shared" si="2776"/>
        <v>12.000000000000011</v>
      </c>
      <c r="J5971" s="309">
        <f t="shared" si="2776"/>
        <v>8.0000000000000071</v>
      </c>
      <c r="K5971" s="309">
        <f t="shared" si="2776"/>
        <v>12.000000000000011</v>
      </c>
      <c r="L5971" s="309">
        <f t="shared" si="2776"/>
        <v>8.0000000000000071</v>
      </c>
      <c r="M5971" s="309">
        <f t="shared" si="2776"/>
        <v>12.000000000000011</v>
      </c>
      <c r="N5971" s="415">
        <f t="shared" si="2776"/>
        <v>7.9999999999997851</v>
      </c>
      <c r="O5971" s="309">
        <f t="shared" si="2776"/>
        <v>12.000000000000011</v>
      </c>
      <c r="P5971" s="309">
        <f t="shared" si="2776"/>
        <v>8.0000000000000071</v>
      </c>
      <c r="Q5971" s="309">
        <f t="shared" si="2776"/>
        <v>12.000000000000011</v>
      </c>
      <c r="R5971" s="309">
        <f t="shared" si="2776"/>
        <v>8.0000000000000071</v>
      </c>
      <c r="S5971" s="309">
        <f t="shared" si="2776"/>
        <v>12.000000000000011</v>
      </c>
      <c r="T5971" s="309">
        <f t="shared" si="2776"/>
        <v>8.0000000000000071</v>
      </c>
      <c r="U5971" s="309">
        <f t="shared" si="2776"/>
        <v>12.000000000000011</v>
      </c>
      <c r="V5971" s="309">
        <f t="shared" si="2776"/>
        <v>8.0000000000000071</v>
      </c>
      <c r="W5971" s="309">
        <f t="shared" si="2776"/>
        <v>12.000000000000011</v>
      </c>
      <c r="X5971" s="309">
        <f t="shared" si="2776"/>
        <v>8.0000000000000071</v>
      </c>
      <c r="Y5971" s="415">
        <f>(Y5975-X5975)*$AE5970*$AF5970</f>
        <v>12.000000000000011</v>
      </c>
      <c r="Z5971" s="309">
        <f>(Z5975-Y5975)*$AE5970*$AF5970</f>
        <v>8.0000000000000071</v>
      </c>
      <c r="AA5971" s="309">
        <f t="shared" si="2776"/>
        <v>12.000000000000011</v>
      </c>
      <c r="AB5971" s="404">
        <f t="shared" si="2776"/>
        <v>8.0000000000000071</v>
      </c>
      <c r="AC5971" s="107">
        <f>SUM(E5971:AB5971)</f>
        <v>239.99999999999989</v>
      </c>
      <c r="AD5971" s="81"/>
      <c r="AE5971" s="155"/>
      <c r="AF5971" s="74"/>
      <c r="AJ5971" s="849"/>
      <c r="AK5971" s="849"/>
      <c r="AL5971" s="849"/>
      <c r="AM5971" s="849"/>
    </row>
    <row r="5972" spans="1:40" s="181" customFormat="1" x14ac:dyDescent="0.25">
      <c r="A5972" s="3499"/>
      <c r="B5972" s="3634"/>
      <c r="C5972" s="123" t="s">
        <v>15</v>
      </c>
      <c r="D5972" s="108" t="s">
        <v>54</v>
      </c>
      <c r="E5972" s="2172">
        <v>1</v>
      </c>
      <c r="F5972" s="1855">
        <v>1</v>
      </c>
      <c r="G5972" s="1855">
        <v>1</v>
      </c>
      <c r="H5972" s="1854">
        <v>1</v>
      </c>
      <c r="I5972" s="1855">
        <v>1</v>
      </c>
      <c r="J5972" s="1855">
        <v>1</v>
      </c>
      <c r="K5972" s="1855">
        <v>1</v>
      </c>
      <c r="L5972" s="1855">
        <v>1</v>
      </c>
      <c r="M5972" s="1855">
        <v>1</v>
      </c>
      <c r="N5972" s="1854">
        <v>1</v>
      </c>
      <c r="O5972" s="1855">
        <v>1</v>
      </c>
      <c r="P5972" s="1855">
        <v>1</v>
      </c>
      <c r="Q5972" s="1855">
        <v>1</v>
      </c>
      <c r="R5972" s="1855">
        <v>1</v>
      </c>
      <c r="S5972" s="1855">
        <v>1</v>
      </c>
      <c r="T5972" s="1855">
        <v>1</v>
      </c>
      <c r="U5972" s="1855">
        <v>1</v>
      </c>
      <c r="V5972" s="1855">
        <v>1</v>
      </c>
      <c r="W5972" s="1855">
        <v>1</v>
      </c>
      <c r="X5972" s="1855">
        <v>1</v>
      </c>
      <c r="Y5972" s="1854">
        <v>1</v>
      </c>
      <c r="Z5972" s="1855">
        <v>1</v>
      </c>
      <c r="AA5972" s="1855">
        <v>1</v>
      </c>
      <c r="AB5972" s="2173">
        <v>1</v>
      </c>
      <c r="AC5972" s="107">
        <f>AVERAGE(E5972:AB5972)</f>
        <v>1</v>
      </c>
      <c r="AD5972" s="81"/>
      <c r="AE5972" s="155"/>
      <c r="AF5972" s="74"/>
      <c r="AJ5972" s="849"/>
      <c r="AK5972" s="849"/>
      <c r="AL5972" s="849"/>
      <c r="AM5972" s="849"/>
    </row>
    <row r="5973" spans="1:40" s="181" customFormat="1" ht="16.5" thickBot="1" x14ac:dyDescent="0.3">
      <c r="A5973" s="3633"/>
      <c r="B5973" s="3635"/>
      <c r="C5973" s="126" t="s">
        <v>17</v>
      </c>
      <c r="D5973" s="114"/>
      <c r="E5973" s="318">
        <f t="shared" ref="E5973:AB5973" si="2777">E5971/E5970</f>
        <v>3.0000000000069944</v>
      </c>
      <c r="F5973" s="319">
        <f t="shared" si="2777"/>
        <v>0.99999999999877875</v>
      </c>
      <c r="G5973" s="319">
        <f t="shared" si="2777"/>
        <v>3.0000000000069944</v>
      </c>
      <c r="H5973" s="430">
        <f t="shared" si="2777"/>
        <v>1.9999999999975575</v>
      </c>
      <c r="I5973" s="319">
        <f t="shared" si="2777"/>
        <v>2.9999999999963363</v>
      </c>
      <c r="J5973" s="319">
        <f t="shared" si="2777"/>
        <v>1.0000000000005551</v>
      </c>
      <c r="K5973" s="319">
        <f t="shared" si="2777"/>
        <v>2.9999999999963363</v>
      </c>
      <c r="L5973" s="319">
        <f t="shared" si="2777"/>
        <v>2.0000000000046629</v>
      </c>
      <c r="M5973" s="319">
        <f t="shared" si="2777"/>
        <v>2.9999999999963363</v>
      </c>
      <c r="N5973" s="430">
        <f t="shared" si="2777"/>
        <v>1.0000000000005274</v>
      </c>
      <c r="O5973" s="319">
        <f t="shared" si="2777"/>
        <v>2.9999999999963363</v>
      </c>
      <c r="P5973" s="319">
        <f t="shared" si="2777"/>
        <v>2.0000000000046629</v>
      </c>
      <c r="Q5973" s="319">
        <f t="shared" si="2777"/>
        <v>2.9999999999963363</v>
      </c>
      <c r="R5973" s="319">
        <f t="shared" si="2777"/>
        <v>1.0000000000005551</v>
      </c>
      <c r="S5973" s="319">
        <f t="shared" si="2777"/>
        <v>2.9999999999963363</v>
      </c>
      <c r="T5973" s="319">
        <f t="shared" si="2777"/>
        <v>1.9999999999975575</v>
      </c>
      <c r="U5973" s="319">
        <f t="shared" si="2777"/>
        <v>3.0000000000069944</v>
      </c>
      <c r="V5973" s="319">
        <f t="shared" si="2777"/>
        <v>0.99999999999877875</v>
      </c>
      <c r="W5973" s="319">
        <f t="shared" si="2777"/>
        <v>3.0000000000069944</v>
      </c>
      <c r="X5973" s="319">
        <f t="shared" si="2777"/>
        <v>1.9999999999975575</v>
      </c>
      <c r="Y5973" s="430">
        <f>Y5971/Y5970</f>
        <v>2.9999999999963363</v>
      </c>
      <c r="Z5973" s="319">
        <f t="shared" si="2777"/>
        <v>1.0000000000005551</v>
      </c>
      <c r="AA5973" s="319">
        <f t="shared" si="2777"/>
        <v>2.9999999999963363</v>
      </c>
      <c r="AB5973" s="874">
        <f t="shared" si="2777"/>
        <v>2.0000000000046629</v>
      </c>
      <c r="AC5973" s="481">
        <f>MAX(E5973:AB5973)</f>
        <v>3.0000000000069944</v>
      </c>
      <c r="AD5973" s="93"/>
      <c r="AE5973" s="94"/>
      <c r="AF5973" s="505"/>
      <c r="AJ5973" s="849"/>
      <c r="AK5973" s="849"/>
      <c r="AL5973" s="849"/>
      <c r="AM5973" s="849"/>
    </row>
    <row r="5974" spans="1:40" s="181" customFormat="1" ht="16.5" hidden="1" thickBot="1" x14ac:dyDescent="0.3">
      <c r="A5974" s="2208"/>
      <c r="B5974" s="2211"/>
      <c r="C5974" s="504" t="s">
        <v>18</v>
      </c>
      <c r="D5974" s="113">
        <v>16.850000000000001</v>
      </c>
      <c r="E5974" s="2593">
        <v>16.850999999999999</v>
      </c>
      <c r="F5974" s="203">
        <v>16.853000000000002</v>
      </c>
      <c r="G5974" s="203">
        <v>16.853999999999999</v>
      </c>
      <c r="H5974" s="413">
        <v>16.855</v>
      </c>
      <c r="I5974" s="203">
        <v>16.856000000000002</v>
      </c>
      <c r="J5974" s="203">
        <v>16.858000000000001</v>
      </c>
      <c r="K5974" s="203">
        <v>16.859000000000002</v>
      </c>
      <c r="L5974" s="203">
        <v>16.86</v>
      </c>
      <c r="M5974" s="203">
        <v>16.861000000000001</v>
      </c>
      <c r="N5974" s="413">
        <v>16.863</v>
      </c>
      <c r="O5974" s="203">
        <v>16.864000000000001</v>
      </c>
      <c r="P5974" s="203">
        <v>16.864999999999998</v>
      </c>
      <c r="Q5974" s="203">
        <v>16.866</v>
      </c>
      <c r="R5974" s="203">
        <v>16.867999999999999</v>
      </c>
      <c r="S5974" s="203">
        <v>16.869</v>
      </c>
      <c r="T5974" s="203">
        <v>16.87</v>
      </c>
      <c r="U5974" s="203">
        <v>16.870999999999999</v>
      </c>
      <c r="V5974" s="203">
        <v>16.873000000000001</v>
      </c>
      <c r="W5974" s="203">
        <v>16.873999999999999</v>
      </c>
      <c r="X5974" s="203">
        <v>16.875</v>
      </c>
      <c r="Y5974" s="413">
        <v>16.876000000000001</v>
      </c>
      <c r="Z5974" s="203">
        <v>16.878</v>
      </c>
      <c r="AA5974" s="203">
        <v>16.879000000000001</v>
      </c>
      <c r="AB5974" s="330">
        <v>16.88</v>
      </c>
      <c r="AC5974" s="183"/>
      <c r="AD5974" s="2593"/>
      <c r="AE5974" s="203"/>
      <c r="AF5974" s="95"/>
      <c r="AJ5974" s="849"/>
      <c r="AK5974" s="849"/>
      <c r="AL5974" s="849"/>
      <c r="AM5974" s="849"/>
    </row>
    <row r="5975" spans="1:40" s="181" customFormat="1" ht="16.5" hidden="1" thickBot="1" x14ac:dyDescent="0.3">
      <c r="A5975" s="2209"/>
      <c r="B5975" s="2212"/>
      <c r="C5975" s="124" t="s">
        <v>19</v>
      </c>
      <c r="D5975" s="108">
        <v>0.32</v>
      </c>
      <c r="E5975" s="81">
        <v>0.32300000000000001</v>
      </c>
      <c r="F5975" s="155">
        <v>0.32500000000000001</v>
      </c>
      <c r="G5975" s="155">
        <v>0.32800000000000001</v>
      </c>
      <c r="H5975" s="412">
        <v>0.33</v>
      </c>
      <c r="I5975" s="155">
        <v>0.33300000000000002</v>
      </c>
      <c r="J5975" s="155">
        <v>0.33500000000000002</v>
      </c>
      <c r="K5975" s="155">
        <v>0.33800000000000002</v>
      </c>
      <c r="L5975" s="155">
        <v>0.34</v>
      </c>
      <c r="M5975" s="155">
        <v>0.34300000000000003</v>
      </c>
      <c r="N5975" s="412">
        <v>0.34499999999999997</v>
      </c>
      <c r="O5975" s="155">
        <v>0.34799999999999998</v>
      </c>
      <c r="P5975" s="155">
        <v>0.35</v>
      </c>
      <c r="Q5975" s="155">
        <v>0.35299999999999998</v>
      </c>
      <c r="R5975" s="155">
        <v>0.35499999999999998</v>
      </c>
      <c r="S5975" s="155">
        <v>0.35799999999999998</v>
      </c>
      <c r="T5975" s="155">
        <v>0.36</v>
      </c>
      <c r="U5975" s="155">
        <v>0.36299999999999999</v>
      </c>
      <c r="V5975" s="155">
        <v>0.36499999999999999</v>
      </c>
      <c r="W5975" s="155">
        <v>0.36799999999999999</v>
      </c>
      <c r="X5975" s="155">
        <v>0.37</v>
      </c>
      <c r="Y5975" s="412">
        <v>0.373</v>
      </c>
      <c r="Z5975" s="155">
        <v>0.375</v>
      </c>
      <c r="AA5975" s="155">
        <v>0.378</v>
      </c>
      <c r="AB5975" s="317">
        <v>0.38</v>
      </c>
      <c r="AC5975" s="214"/>
      <c r="AD5975" s="81"/>
      <c r="AE5975" s="155"/>
      <c r="AF5975" s="74"/>
      <c r="AH5975" s="849"/>
      <c r="AI5975" s="850"/>
      <c r="AJ5975" s="851"/>
      <c r="AK5975" s="851"/>
      <c r="AL5975" s="333"/>
      <c r="AM5975" s="852"/>
      <c r="AN5975" s="852"/>
    </row>
    <row r="5976" spans="1:40" s="181" customFormat="1" ht="16.5" hidden="1" thickBot="1" x14ac:dyDescent="0.3">
      <c r="A5976" s="2210"/>
      <c r="B5976" s="2587" t="s">
        <v>42</v>
      </c>
      <c r="C5976" s="2583"/>
      <c r="D5976" s="114"/>
      <c r="E5976" s="178">
        <f>SQRT(E5970*E5970+E5971*E5971)/E5947/1.73</f>
        <v>0.70439543812971694</v>
      </c>
      <c r="F5976" s="179">
        <f t="shared" ref="F5976:AB5976" si="2778">SQRT(F5970*F5970+F5971*F5971)/F5947/1.73</f>
        <v>0.63185660824839729</v>
      </c>
      <c r="G5976" s="179">
        <f t="shared" si="2778"/>
        <v>0.7050747008472964</v>
      </c>
      <c r="H5976" s="419">
        <f t="shared" si="2778"/>
        <v>0.50000961024593593</v>
      </c>
      <c r="I5976" s="179">
        <f t="shared" si="2778"/>
        <v>0.70304083151817887</v>
      </c>
      <c r="J5976" s="179">
        <f t="shared" si="2778"/>
        <v>0.63124670804682481</v>
      </c>
      <c r="K5976" s="179">
        <f t="shared" si="2778"/>
        <v>0.70917794837915227</v>
      </c>
      <c r="L5976" s="179">
        <f t="shared" si="2778"/>
        <v>0.49712493941724073</v>
      </c>
      <c r="M5976" s="179">
        <f t="shared" si="2778"/>
        <v>0.70986647065913211</v>
      </c>
      <c r="N5976" s="419">
        <f t="shared" si="2778"/>
        <v>0.63430804028758614</v>
      </c>
      <c r="O5976" s="179">
        <f t="shared" si="2778"/>
        <v>0.70643716403759038</v>
      </c>
      <c r="P5976" s="179">
        <f t="shared" si="2778"/>
        <v>0.49005681231652171</v>
      </c>
      <c r="Q5976" s="179">
        <f t="shared" si="2778"/>
        <v>0.70371748294408665</v>
      </c>
      <c r="R5976" s="179">
        <f t="shared" si="2778"/>
        <v>0.62881883609279843</v>
      </c>
      <c r="S5976" s="179">
        <f t="shared" si="2778"/>
        <v>0.69436131507968291</v>
      </c>
      <c r="T5976" s="179">
        <f t="shared" si="2778"/>
        <v>0.497124939417594</v>
      </c>
      <c r="U5976" s="179">
        <f t="shared" si="2778"/>
        <v>0.69634520455109172</v>
      </c>
      <c r="V5976" s="179">
        <f t="shared" si="2778"/>
        <v>0.62881883609335698</v>
      </c>
      <c r="W5976" s="179">
        <f t="shared" si="2778"/>
        <v>0.70439543812971694</v>
      </c>
      <c r="X5976" s="179">
        <f t="shared" si="2778"/>
        <v>0.497124939417594</v>
      </c>
      <c r="Y5976" s="419">
        <f>SQRT(V5970*V5970+V5971*V5971)/V5947/1.73</f>
        <v>0.62881883609335698</v>
      </c>
      <c r="Z5976" s="179">
        <f t="shared" si="2778"/>
        <v>0.62701015295926221</v>
      </c>
      <c r="AA5976" s="179">
        <f t="shared" si="2778"/>
        <v>0.70507470084754686</v>
      </c>
      <c r="AB5976" s="405">
        <f t="shared" si="2778"/>
        <v>0.49808279093827584</v>
      </c>
      <c r="AC5976" s="109">
        <f>AVERAGE(E5976:AB5976)</f>
        <v>0.63051203102908071</v>
      </c>
      <c r="AD5976" s="96">
        <f>(AC5972-AC5976)/AC5972</f>
        <v>0.36948796897091929</v>
      </c>
      <c r="AE5976" s="79"/>
      <c r="AF5976" s="80"/>
      <c r="AJ5976" s="951"/>
      <c r="AK5976" s="951"/>
      <c r="AL5976" s="849"/>
      <c r="AM5976" s="951"/>
    </row>
    <row r="5977" spans="1:40" s="181" customFormat="1" x14ac:dyDescent="0.25">
      <c r="A5977" s="3327" t="s">
        <v>233</v>
      </c>
      <c r="B5977" s="3301" t="s">
        <v>26</v>
      </c>
      <c r="C5977" s="125" t="s">
        <v>13</v>
      </c>
      <c r="D5977" s="122" t="s">
        <v>115</v>
      </c>
      <c r="E5977" s="326">
        <f t="shared" ref="E5977:AB5977" si="2779">(E5981-D5981)*$AE5977*$AF5977</f>
        <v>0</v>
      </c>
      <c r="F5977" s="322">
        <f t="shared" si="2779"/>
        <v>0</v>
      </c>
      <c r="G5977" s="322">
        <f t="shared" si="2779"/>
        <v>0</v>
      </c>
      <c r="H5977" s="436">
        <f t="shared" si="2779"/>
        <v>0</v>
      </c>
      <c r="I5977" s="322">
        <f t="shared" si="2779"/>
        <v>0</v>
      </c>
      <c r="J5977" s="322">
        <f t="shared" si="2779"/>
        <v>0</v>
      </c>
      <c r="K5977" s="322">
        <f t="shared" si="2779"/>
        <v>0</v>
      </c>
      <c r="L5977" s="322">
        <f t="shared" si="2779"/>
        <v>0</v>
      </c>
      <c r="M5977" s="322">
        <f t="shared" si="2779"/>
        <v>0</v>
      </c>
      <c r="N5977" s="436">
        <f t="shared" si="2779"/>
        <v>0</v>
      </c>
      <c r="O5977" s="322">
        <f t="shared" si="2779"/>
        <v>0</v>
      </c>
      <c r="P5977" s="322">
        <f t="shared" si="2779"/>
        <v>0</v>
      </c>
      <c r="Q5977" s="322">
        <f t="shared" si="2779"/>
        <v>0</v>
      </c>
      <c r="R5977" s="322">
        <f t="shared" si="2779"/>
        <v>0</v>
      </c>
      <c r="S5977" s="322">
        <f t="shared" si="2779"/>
        <v>0</v>
      </c>
      <c r="T5977" s="322">
        <f t="shared" si="2779"/>
        <v>0</v>
      </c>
      <c r="U5977" s="322">
        <f t="shared" si="2779"/>
        <v>0</v>
      </c>
      <c r="V5977" s="322">
        <f t="shared" si="2779"/>
        <v>0</v>
      </c>
      <c r="W5977" s="322">
        <f t="shared" si="2779"/>
        <v>0</v>
      </c>
      <c r="X5977" s="322">
        <f t="shared" si="2779"/>
        <v>0</v>
      </c>
      <c r="Y5977" s="436">
        <f>(Y5981-X5981)*$AE5977*$AF5977</f>
        <v>0</v>
      </c>
      <c r="Z5977" s="322">
        <f>(Z5981-Y5981)*$AE5977*$AF5977</f>
        <v>0</v>
      </c>
      <c r="AA5977" s="322">
        <f t="shared" si="2779"/>
        <v>0</v>
      </c>
      <c r="AB5977" s="579">
        <f t="shared" si="2779"/>
        <v>0</v>
      </c>
      <c r="AC5977" s="106">
        <f>SUM(E5977:AB5977)</f>
        <v>0</v>
      </c>
      <c r="AD5977" s="3165"/>
      <c r="AE5977" s="203">
        <v>0</v>
      </c>
      <c r="AF5977" s="95">
        <v>0</v>
      </c>
      <c r="AJ5977" s="952"/>
      <c r="AK5977" s="953"/>
      <c r="AL5977" s="952"/>
      <c r="AM5977" s="849"/>
    </row>
    <row r="5978" spans="1:40" s="181" customFormat="1" x14ac:dyDescent="0.25">
      <c r="A5978" s="3328"/>
      <c r="B5978" s="3302"/>
      <c r="C5978" s="123" t="s">
        <v>14</v>
      </c>
      <c r="D5978" s="108" t="s">
        <v>115</v>
      </c>
      <c r="E5978" s="308">
        <f t="shared" ref="E5978:AB5978" si="2780">(E5982-D5982)*$AE5977*$AF5977</f>
        <v>0</v>
      </c>
      <c r="F5978" s="309">
        <f t="shared" si="2780"/>
        <v>0</v>
      </c>
      <c r="G5978" s="309">
        <f t="shared" si="2780"/>
        <v>0</v>
      </c>
      <c r="H5978" s="415">
        <f t="shared" si="2780"/>
        <v>0</v>
      </c>
      <c r="I5978" s="309">
        <f t="shared" si="2780"/>
        <v>0</v>
      </c>
      <c r="J5978" s="309">
        <f t="shared" si="2780"/>
        <v>0</v>
      </c>
      <c r="K5978" s="309">
        <f t="shared" si="2780"/>
        <v>0</v>
      </c>
      <c r="L5978" s="309">
        <f t="shared" si="2780"/>
        <v>0</v>
      </c>
      <c r="M5978" s="309">
        <f t="shared" si="2780"/>
        <v>0</v>
      </c>
      <c r="N5978" s="415">
        <f t="shared" si="2780"/>
        <v>0</v>
      </c>
      <c r="O5978" s="309">
        <f t="shared" si="2780"/>
        <v>0</v>
      </c>
      <c r="P5978" s="309">
        <f t="shared" si="2780"/>
        <v>0</v>
      </c>
      <c r="Q5978" s="309">
        <f t="shared" si="2780"/>
        <v>0</v>
      </c>
      <c r="R5978" s="309">
        <f t="shared" si="2780"/>
        <v>0</v>
      </c>
      <c r="S5978" s="309">
        <f t="shared" si="2780"/>
        <v>0</v>
      </c>
      <c r="T5978" s="309">
        <f t="shared" si="2780"/>
        <v>0</v>
      </c>
      <c r="U5978" s="309">
        <f t="shared" si="2780"/>
        <v>0</v>
      </c>
      <c r="V5978" s="309">
        <f t="shared" si="2780"/>
        <v>0</v>
      </c>
      <c r="W5978" s="309">
        <f t="shared" si="2780"/>
        <v>0</v>
      </c>
      <c r="X5978" s="309">
        <f t="shared" si="2780"/>
        <v>0</v>
      </c>
      <c r="Y5978" s="415">
        <f>(Y5982-X5982)*$AE5977*$AF5977</f>
        <v>0</v>
      </c>
      <c r="Z5978" s="309">
        <f>(Z5982-Y5982)*$AE5977*$AF5977</f>
        <v>0</v>
      </c>
      <c r="AA5978" s="309">
        <f t="shared" si="2780"/>
        <v>0</v>
      </c>
      <c r="AB5978" s="404">
        <f t="shared" si="2780"/>
        <v>0</v>
      </c>
      <c r="AC5978" s="107">
        <f>SUM(E5978:AB5978)</f>
        <v>0</v>
      </c>
      <c r="AD5978" s="81"/>
      <c r="AE5978" s="155"/>
      <c r="AF5978" s="74"/>
      <c r="AJ5978" s="849"/>
      <c r="AK5978" s="849"/>
      <c r="AL5978" s="849"/>
      <c r="AM5978" s="849"/>
    </row>
    <row r="5979" spans="1:40" s="181" customFormat="1" x14ac:dyDescent="0.25">
      <c r="A5979" s="3328"/>
      <c r="B5979" s="3302"/>
      <c r="C5979" s="123" t="s">
        <v>15</v>
      </c>
      <c r="D5979" s="108" t="s">
        <v>54</v>
      </c>
      <c r="E5979" s="2172">
        <v>0</v>
      </c>
      <c r="F5979" s="1855">
        <v>0</v>
      </c>
      <c r="G5979" s="1855">
        <v>0</v>
      </c>
      <c r="H5979" s="1854">
        <v>0</v>
      </c>
      <c r="I5979" s="1855">
        <v>0</v>
      </c>
      <c r="J5979" s="1855">
        <v>0</v>
      </c>
      <c r="K5979" s="1855">
        <v>0</v>
      </c>
      <c r="L5979" s="1855">
        <v>0</v>
      </c>
      <c r="M5979" s="1855">
        <v>0</v>
      </c>
      <c r="N5979" s="1854">
        <v>0</v>
      </c>
      <c r="O5979" s="1855">
        <v>0</v>
      </c>
      <c r="P5979" s="1855">
        <v>0</v>
      </c>
      <c r="Q5979" s="1855">
        <v>0</v>
      </c>
      <c r="R5979" s="1855">
        <v>0</v>
      </c>
      <c r="S5979" s="1855">
        <v>0</v>
      </c>
      <c r="T5979" s="1855">
        <v>0</v>
      </c>
      <c r="U5979" s="1855">
        <v>0</v>
      </c>
      <c r="V5979" s="1855">
        <v>0</v>
      </c>
      <c r="W5979" s="1855">
        <v>0</v>
      </c>
      <c r="X5979" s="1855">
        <v>0</v>
      </c>
      <c r="Y5979" s="1854">
        <v>0</v>
      </c>
      <c r="Z5979" s="1855">
        <v>0</v>
      </c>
      <c r="AA5979" s="1855">
        <v>0</v>
      </c>
      <c r="AB5979" s="2173">
        <v>0</v>
      </c>
      <c r="AC5979" s="107"/>
      <c r="AD5979" s="81"/>
      <c r="AE5979" s="155"/>
      <c r="AF5979" s="74"/>
      <c r="AJ5979" s="849"/>
      <c r="AK5979" s="849"/>
      <c r="AL5979" s="849"/>
      <c r="AM5979" s="849"/>
    </row>
    <row r="5980" spans="1:40" s="181" customFormat="1" ht="16.5" thickBot="1" x14ac:dyDescent="0.3">
      <c r="A5980" s="3329"/>
      <c r="B5980" s="3303"/>
      <c r="C5980" s="126" t="s">
        <v>17</v>
      </c>
      <c r="D5980" s="114"/>
      <c r="E5980" s="318" t="e">
        <f t="shared" ref="E5980:AB5980" si="2781">E5978/E5977</f>
        <v>#DIV/0!</v>
      </c>
      <c r="F5980" s="319" t="e">
        <f t="shared" si="2781"/>
        <v>#DIV/0!</v>
      </c>
      <c r="G5980" s="319" t="e">
        <f t="shared" si="2781"/>
        <v>#DIV/0!</v>
      </c>
      <c r="H5980" s="430" t="e">
        <f t="shared" si="2781"/>
        <v>#DIV/0!</v>
      </c>
      <c r="I5980" s="319" t="e">
        <f t="shared" si="2781"/>
        <v>#DIV/0!</v>
      </c>
      <c r="J5980" s="319" t="e">
        <f t="shared" si="2781"/>
        <v>#DIV/0!</v>
      </c>
      <c r="K5980" s="319" t="e">
        <f t="shared" si="2781"/>
        <v>#DIV/0!</v>
      </c>
      <c r="L5980" s="319" t="e">
        <f t="shared" si="2781"/>
        <v>#DIV/0!</v>
      </c>
      <c r="M5980" s="319" t="e">
        <f t="shared" si="2781"/>
        <v>#DIV/0!</v>
      </c>
      <c r="N5980" s="430" t="e">
        <f t="shared" si="2781"/>
        <v>#DIV/0!</v>
      </c>
      <c r="O5980" s="319" t="e">
        <f t="shared" si="2781"/>
        <v>#DIV/0!</v>
      </c>
      <c r="P5980" s="319" t="e">
        <f t="shared" si="2781"/>
        <v>#DIV/0!</v>
      </c>
      <c r="Q5980" s="319" t="e">
        <f t="shared" si="2781"/>
        <v>#DIV/0!</v>
      </c>
      <c r="R5980" s="319" t="e">
        <f t="shared" si="2781"/>
        <v>#DIV/0!</v>
      </c>
      <c r="S5980" s="319" t="e">
        <f t="shared" si="2781"/>
        <v>#DIV/0!</v>
      </c>
      <c r="T5980" s="319" t="e">
        <f t="shared" si="2781"/>
        <v>#DIV/0!</v>
      </c>
      <c r="U5980" s="319" t="e">
        <f t="shared" si="2781"/>
        <v>#DIV/0!</v>
      </c>
      <c r="V5980" s="319" t="e">
        <f t="shared" si="2781"/>
        <v>#DIV/0!</v>
      </c>
      <c r="W5980" s="319" t="e">
        <f t="shared" si="2781"/>
        <v>#DIV/0!</v>
      </c>
      <c r="X5980" s="319" t="e">
        <f t="shared" si="2781"/>
        <v>#DIV/0!</v>
      </c>
      <c r="Y5980" s="430" t="e">
        <f>Y5978/Y5977</f>
        <v>#DIV/0!</v>
      </c>
      <c r="Z5980" s="319" t="e">
        <f t="shared" si="2781"/>
        <v>#DIV/0!</v>
      </c>
      <c r="AA5980" s="319" t="e">
        <f t="shared" si="2781"/>
        <v>#DIV/0!</v>
      </c>
      <c r="AB5980" s="874" t="e">
        <f t="shared" si="2781"/>
        <v>#DIV/0!</v>
      </c>
      <c r="AC5980" s="502" t="e">
        <f>MAX(E5980:AB5980)</f>
        <v>#DIV/0!</v>
      </c>
      <c r="AD5980" s="143"/>
      <c r="AE5980" s="127"/>
      <c r="AF5980" s="175"/>
      <c r="AJ5980" s="849"/>
      <c r="AK5980" s="849"/>
      <c r="AL5980" s="849"/>
      <c r="AM5980" s="849"/>
    </row>
    <row r="5981" spans="1:40" s="181" customFormat="1" hidden="1" x14ac:dyDescent="0.25">
      <c r="A5981" s="2208"/>
      <c r="B5981" s="2211"/>
      <c r="C5981" s="504" t="s">
        <v>18</v>
      </c>
      <c r="D5981" s="113"/>
      <c r="E5981" s="2593"/>
      <c r="F5981" s="203"/>
      <c r="G5981" s="203"/>
      <c r="H5981" s="413"/>
      <c r="I5981" s="203"/>
      <c r="J5981" s="203"/>
      <c r="K5981" s="203"/>
      <c r="L5981" s="203"/>
      <c r="M5981" s="203"/>
      <c r="N5981" s="413"/>
      <c r="O5981" s="203"/>
      <c r="P5981" s="203"/>
      <c r="Q5981" s="203"/>
      <c r="R5981" s="203"/>
      <c r="S5981" s="203"/>
      <c r="T5981" s="203"/>
      <c r="U5981" s="203"/>
      <c r="V5981" s="203"/>
      <c r="W5981" s="203"/>
      <c r="X5981" s="203"/>
      <c r="Y5981" s="413"/>
      <c r="Z5981" s="203"/>
      <c r="AA5981" s="203"/>
      <c r="AB5981" s="330"/>
      <c r="AC5981" s="183"/>
      <c r="AD5981" s="2593"/>
      <c r="AE5981" s="203"/>
      <c r="AF5981" s="95"/>
      <c r="AJ5981" s="849"/>
      <c r="AK5981" s="849"/>
      <c r="AL5981" s="849"/>
      <c r="AM5981" s="849"/>
    </row>
    <row r="5982" spans="1:40" s="181" customFormat="1" hidden="1" x14ac:dyDescent="0.25">
      <c r="A5982" s="2209"/>
      <c r="B5982" s="2212"/>
      <c r="C5982" s="124" t="s">
        <v>19</v>
      </c>
      <c r="D5982" s="108"/>
      <c r="E5982" s="81"/>
      <c r="F5982" s="155"/>
      <c r="G5982" s="155"/>
      <c r="H5982" s="412"/>
      <c r="I5982" s="155"/>
      <c r="J5982" s="155"/>
      <c r="K5982" s="155"/>
      <c r="L5982" s="155"/>
      <c r="M5982" s="155"/>
      <c r="N5982" s="412"/>
      <c r="O5982" s="155"/>
      <c r="P5982" s="155"/>
      <c r="Q5982" s="155"/>
      <c r="R5982" s="155"/>
      <c r="S5982" s="155"/>
      <c r="T5982" s="155"/>
      <c r="U5982" s="155"/>
      <c r="V5982" s="155"/>
      <c r="W5982" s="155"/>
      <c r="X5982" s="155"/>
      <c r="Y5982" s="412"/>
      <c r="Z5982" s="155"/>
      <c r="AA5982" s="155"/>
      <c r="AB5982" s="317"/>
      <c r="AC5982" s="214"/>
      <c r="AD5982" s="81"/>
      <c r="AE5982" s="155"/>
      <c r="AF5982" s="74"/>
      <c r="AH5982" s="849"/>
      <c r="AI5982" s="850"/>
      <c r="AJ5982" s="851"/>
      <c r="AK5982" s="851"/>
      <c r="AL5982" s="333"/>
      <c r="AM5982" s="852"/>
      <c r="AN5982" s="852"/>
    </row>
    <row r="5983" spans="1:40" s="181" customFormat="1" ht="16.5" hidden="1" thickBot="1" x14ac:dyDescent="0.3">
      <c r="A5983" s="2210"/>
      <c r="B5983" s="2587" t="s">
        <v>42</v>
      </c>
      <c r="C5983" s="2583"/>
      <c r="D5983" s="114"/>
      <c r="E5983" s="178">
        <f>SQRT(E5977*E5977+E5978*E5978)/E5947/1.73</f>
        <v>0</v>
      </c>
      <c r="F5983" s="179">
        <f t="shared" ref="F5983:AB5983" si="2782">SQRT(F5977*F5977+F5978*F5978)/F5947/1.73</f>
        <v>0</v>
      </c>
      <c r="G5983" s="179">
        <f t="shared" si="2782"/>
        <v>0</v>
      </c>
      <c r="H5983" s="419">
        <f t="shared" si="2782"/>
        <v>0</v>
      </c>
      <c r="I5983" s="179">
        <f t="shared" si="2782"/>
        <v>0</v>
      </c>
      <c r="J5983" s="179">
        <f t="shared" si="2782"/>
        <v>0</v>
      </c>
      <c r="K5983" s="179">
        <f t="shared" si="2782"/>
        <v>0</v>
      </c>
      <c r="L5983" s="179">
        <f t="shared" si="2782"/>
        <v>0</v>
      </c>
      <c r="M5983" s="179">
        <f t="shared" si="2782"/>
        <v>0</v>
      </c>
      <c r="N5983" s="419">
        <f t="shared" si="2782"/>
        <v>0</v>
      </c>
      <c r="O5983" s="179">
        <f t="shared" si="2782"/>
        <v>0</v>
      </c>
      <c r="P5983" s="179">
        <f t="shared" si="2782"/>
        <v>0</v>
      </c>
      <c r="Q5983" s="179">
        <f t="shared" si="2782"/>
        <v>0</v>
      </c>
      <c r="R5983" s="179">
        <f t="shared" si="2782"/>
        <v>0</v>
      </c>
      <c r="S5983" s="179">
        <f t="shared" si="2782"/>
        <v>0</v>
      </c>
      <c r="T5983" s="179">
        <f t="shared" si="2782"/>
        <v>0</v>
      </c>
      <c r="U5983" s="179">
        <f t="shared" si="2782"/>
        <v>0</v>
      </c>
      <c r="V5983" s="179">
        <f t="shared" si="2782"/>
        <v>0</v>
      </c>
      <c r="W5983" s="179">
        <f t="shared" si="2782"/>
        <v>0</v>
      </c>
      <c r="X5983" s="179">
        <f t="shared" si="2782"/>
        <v>0</v>
      </c>
      <c r="Y5983" s="419">
        <f>SQRT(V5977*V5977+V5978*V5978)/V5947/1.73</f>
        <v>0</v>
      </c>
      <c r="Z5983" s="179">
        <f t="shared" si="2782"/>
        <v>0</v>
      </c>
      <c r="AA5983" s="179">
        <f t="shared" si="2782"/>
        <v>0</v>
      </c>
      <c r="AB5983" s="405">
        <f t="shared" si="2782"/>
        <v>0</v>
      </c>
      <c r="AC5983" s="109">
        <f>AVERAGE(E5983:AB5983)</f>
        <v>0</v>
      </c>
      <c r="AD5983" s="96" t="e">
        <f>(AC5979-AC5983)/AC5979</f>
        <v>#DIV/0!</v>
      </c>
      <c r="AE5983" s="79"/>
      <c r="AF5983" s="80"/>
      <c r="AJ5983" s="951"/>
      <c r="AK5983" s="951"/>
      <c r="AL5983" s="849"/>
      <c r="AM5983" s="951"/>
    </row>
    <row r="5984" spans="1:40" s="181" customFormat="1" x14ac:dyDescent="0.25">
      <c r="A5984" s="3298" t="s">
        <v>783</v>
      </c>
      <c r="B5984" s="3301" t="s">
        <v>994</v>
      </c>
      <c r="C5984" s="125" t="s">
        <v>13</v>
      </c>
      <c r="D5984" s="122" t="s">
        <v>115</v>
      </c>
      <c r="E5984" s="326">
        <f t="shared" ref="E5984:AB5984" si="2783">(E5988-D5988)*$AE5984*$AF5984</f>
        <v>15.99999999962165</v>
      </c>
      <c r="F5984" s="322">
        <f t="shared" si="2783"/>
        <v>6.0000000003128662</v>
      </c>
      <c r="G5984" s="322">
        <f t="shared" si="2783"/>
        <v>7.9999999998108251</v>
      </c>
      <c r="H5984" s="436">
        <f t="shared" si="2783"/>
        <v>7.9999999998108251</v>
      </c>
      <c r="I5984" s="322">
        <f t="shared" si="2783"/>
        <v>14.000000000123691</v>
      </c>
      <c r="J5984" s="322">
        <f t="shared" si="2783"/>
        <v>8.0000000002655725</v>
      </c>
      <c r="K5984" s="322">
        <f t="shared" si="2783"/>
        <v>7.9999999998108251</v>
      </c>
      <c r="L5984" s="322">
        <f t="shared" si="2783"/>
        <v>16.000000000076398</v>
      </c>
      <c r="M5984" s="322">
        <f t="shared" si="2783"/>
        <v>29.999999999745341</v>
      </c>
      <c r="N5984" s="436">
        <f t="shared" si="2783"/>
        <v>14.000000000123691</v>
      </c>
      <c r="O5984" s="322">
        <f t="shared" si="2783"/>
        <v>16.000000000076398</v>
      </c>
      <c r="P5984" s="322">
        <f t="shared" si="2783"/>
        <v>14.000000000123691</v>
      </c>
      <c r="Q5984" s="322">
        <f t="shared" si="2783"/>
        <v>16.000000000076398</v>
      </c>
      <c r="R5984" s="322">
        <f t="shared" si="2783"/>
        <v>13.999999999668944</v>
      </c>
      <c r="S5984" s="322">
        <f t="shared" si="2783"/>
        <v>16.000000000076398</v>
      </c>
      <c r="T5984" s="322">
        <f t="shared" si="2783"/>
        <v>16.000000000076398</v>
      </c>
      <c r="U5984" s="322">
        <f t="shared" si="2783"/>
        <v>14.000000000123691</v>
      </c>
      <c r="V5984" s="322">
        <f t="shared" si="2783"/>
        <v>16.000000000076398</v>
      </c>
      <c r="W5984" s="322">
        <f t="shared" si="2783"/>
        <v>13.999999999668944</v>
      </c>
      <c r="X5984" s="322">
        <f t="shared" si="2783"/>
        <v>16.000000000076398</v>
      </c>
      <c r="Y5984" s="436">
        <f>(Y5988-X5988)*$AE5984*$AF5984</f>
        <v>14.000000000123691</v>
      </c>
      <c r="Z5984" s="322">
        <f>(Z5988-Y5988)*$AE5984*$AF5984</f>
        <v>16.000000000076398</v>
      </c>
      <c r="AA5984" s="322">
        <f t="shared" si="2783"/>
        <v>13.999999999668944</v>
      </c>
      <c r="AB5984" s="579">
        <f t="shared" si="2783"/>
        <v>16.000000000076398</v>
      </c>
      <c r="AC5984" s="134">
        <f>SUM(E5984:AB5984)</f>
        <v>339.99999999969077</v>
      </c>
      <c r="AD5984" s="2389"/>
      <c r="AE5984" s="91">
        <v>100</v>
      </c>
      <c r="AF5984" s="92">
        <v>20</v>
      </c>
      <c r="AJ5984" s="952"/>
      <c r="AK5984" s="953"/>
      <c r="AL5984" s="952"/>
      <c r="AM5984" s="849"/>
    </row>
    <row r="5985" spans="1:40" s="181" customFormat="1" x14ac:dyDescent="0.25">
      <c r="A5985" s="3299"/>
      <c r="B5985" s="3302"/>
      <c r="C5985" s="123" t="s">
        <v>14</v>
      </c>
      <c r="D5985" s="108" t="s">
        <v>115</v>
      </c>
      <c r="E5985" s="308">
        <f t="shared" ref="E5985:AB5985" si="2784">(E5989-D5989)*$AE5984*$AF5984</f>
        <v>31.999999999698048</v>
      </c>
      <c r="F5985" s="309">
        <f t="shared" si="2784"/>
        <v>14.000000000123691</v>
      </c>
      <c r="G5985" s="309">
        <f t="shared" si="2784"/>
        <v>16.000000000076398</v>
      </c>
      <c r="H5985" s="415">
        <f t="shared" si="2784"/>
        <v>16.000000000076398</v>
      </c>
      <c r="I5985" s="309">
        <f t="shared" si="2784"/>
        <v>29.999999999745341</v>
      </c>
      <c r="J5985" s="309">
        <f t="shared" si="2784"/>
        <v>16.000000000076398</v>
      </c>
      <c r="K5985" s="309">
        <f t="shared" si="2784"/>
        <v>16.000000000076398</v>
      </c>
      <c r="L5985" s="309">
        <f t="shared" si="2784"/>
        <v>32.000000000152795</v>
      </c>
      <c r="M5985" s="309">
        <f t="shared" si="2784"/>
        <v>61.999999999898137</v>
      </c>
      <c r="N5985" s="415">
        <f t="shared" si="2784"/>
        <v>29.999999999745341</v>
      </c>
      <c r="O5985" s="309">
        <f t="shared" si="2784"/>
        <v>32.000000000152795</v>
      </c>
      <c r="P5985" s="309">
        <f t="shared" si="2784"/>
        <v>30.000000000200089</v>
      </c>
      <c r="Q5985" s="309">
        <f t="shared" si="2784"/>
        <v>31.999999999698048</v>
      </c>
      <c r="R5985" s="309">
        <f t="shared" si="2784"/>
        <v>30.000000000200089</v>
      </c>
      <c r="S5985" s="309">
        <f t="shared" si="2784"/>
        <v>31.999999999698048</v>
      </c>
      <c r="T5985" s="309">
        <f t="shared" si="2784"/>
        <v>32.000000000152795</v>
      </c>
      <c r="U5985" s="309">
        <f t="shared" si="2784"/>
        <v>30.000000000200089</v>
      </c>
      <c r="V5985" s="309">
        <f t="shared" si="2784"/>
        <v>31.999999999698048</v>
      </c>
      <c r="W5985" s="309">
        <f t="shared" si="2784"/>
        <v>30.000000000200089</v>
      </c>
      <c r="X5985" s="309">
        <f t="shared" si="2784"/>
        <v>32.000000000152795</v>
      </c>
      <c r="Y5985" s="415">
        <f>(Y5989-X5989)*$AE5984*$AF5984</f>
        <v>29.999999999745341</v>
      </c>
      <c r="Z5985" s="309">
        <f>(Z5989-Y5989)*$AE5984*$AF5984</f>
        <v>32.000000000152795</v>
      </c>
      <c r="AA5985" s="309">
        <f t="shared" si="2784"/>
        <v>29.999999999745341</v>
      </c>
      <c r="AB5985" s="404">
        <f t="shared" si="2784"/>
        <v>32.000000000152795</v>
      </c>
      <c r="AC5985" s="107">
        <f>SUM(E5985:AB5985)</f>
        <v>699.9999999998181</v>
      </c>
      <c r="AD5985" s="81"/>
      <c r="AE5985" s="155"/>
      <c r="AF5985" s="74"/>
      <c r="AJ5985" s="849"/>
      <c r="AK5985" s="849"/>
      <c r="AL5985" s="849"/>
      <c r="AM5985" s="849"/>
    </row>
    <row r="5986" spans="1:40" s="181" customFormat="1" x14ac:dyDescent="0.25">
      <c r="A5986" s="3299"/>
      <c r="B5986" s="3302"/>
      <c r="C5986" s="123" t="s">
        <v>15</v>
      </c>
      <c r="D5986" s="108" t="s">
        <v>54</v>
      </c>
      <c r="E5986" s="2172">
        <v>2</v>
      </c>
      <c r="F5986" s="1855">
        <v>1</v>
      </c>
      <c r="G5986" s="1855">
        <v>1</v>
      </c>
      <c r="H5986" s="1854">
        <v>1</v>
      </c>
      <c r="I5986" s="1855">
        <v>2</v>
      </c>
      <c r="J5986" s="1855">
        <v>1</v>
      </c>
      <c r="K5986" s="1855">
        <v>1</v>
      </c>
      <c r="L5986" s="1855">
        <v>2</v>
      </c>
      <c r="M5986" s="1855">
        <v>4</v>
      </c>
      <c r="N5986" s="1854">
        <v>2</v>
      </c>
      <c r="O5986" s="1855">
        <v>2</v>
      </c>
      <c r="P5986" s="1855">
        <v>2</v>
      </c>
      <c r="Q5986" s="1855">
        <v>2</v>
      </c>
      <c r="R5986" s="1855">
        <v>2</v>
      </c>
      <c r="S5986" s="1855">
        <v>2</v>
      </c>
      <c r="T5986" s="1855">
        <v>2</v>
      </c>
      <c r="U5986" s="1855">
        <v>2</v>
      </c>
      <c r="V5986" s="1855">
        <v>2</v>
      </c>
      <c r="W5986" s="1855">
        <v>2</v>
      </c>
      <c r="X5986" s="1855">
        <v>2</v>
      </c>
      <c r="Y5986" s="1854">
        <v>2</v>
      </c>
      <c r="Z5986" s="1855">
        <v>2</v>
      </c>
      <c r="AA5986" s="1855">
        <v>2</v>
      </c>
      <c r="AB5986" s="2173">
        <v>2</v>
      </c>
      <c r="AC5986" s="107">
        <f>AVERAGE(E5986:AB5986)</f>
        <v>1.875</v>
      </c>
      <c r="AD5986" s="81"/>
      <c r="AE5986" s="155"/>
      <c r="AF5986" s="74"/>
      <c r="AJ5986" s="849"/>
      <c r="AK5986" s="849"/>
      <c r="AL5986" s="849"/>
      <c r="AM5986" s="849"/>
    </row>
    <row r="5987" spans="1:40" s="181" customFormat="1" ht="16.5" thickBot="1" x14ac:dyDescent="0.3">
      <c r="A5987" s="3300"/>
      <c r="B5987" s="3303"/>
      <c r="C5987" s="126" t="s">
        <v>17</v>
      </c>
      <c r="D5987" s="114"/>
      <c r="E5987" s="318">
        <f t="shared" ref="E5987:AB5987" si="2785">E5985/E5984</f>
        <v>2.0000000000284217</v>
      </c>
      <c r="F5987" s="319">
        <f t="shared" si="2785"/>
        <v>2.3333333332322783</v>
      </c>
      <c r="G5987" s="319">
        <f t="shared" si="2785"/>
        <v>2.0000000000568434</v>
      </c>
      <c r="H5987" s="430">
        <f t="shared" si="2785"/>
        <v>2.0000000000568434</v>
      </c>
      <c r="I5987" s="319">
        <f t="shared" si="2785"/>
        <v>2.1428571428200205</v>
      </c>
      <c r="J5987" s="319">
        <f t="shared" si="2785"/>
        <v>1.9999999999431566</v>
      </c>
      <c r="K5987" s="319">
        <f t="shared" si="2785"/>
        <v>2.0000000000568434</v>
      </c>
      <c r="L5987" s="319">
        <f t="shared" si="2785"/>
        <v>2</v>
      </c>
      <c r="M5987" s="319">
        <f t="shared" si="2785"/>
        <v>2.0666666666808142</v>
      </c>
      <c r="N5987" s="430">
        <f t="shared" si="2785"/>
        <v>2.1428571428200205</v>
      </c>
      <c r="O5987" s="319">
        <f t="shared" si="2785"/>
        <v>2</v>
      </c>
      <c r="P5987" s="319">
        <f t="shared" si="2785"/>
        <v>2.1428571428525025</v>
      </c>
      <c r="Q5987" s="319">
        <f t="shared" si="2785"/>
        <v>1.9999999999715783</v>
      </c>
      <c r="R5987" s="319">
        <f t="shared" si="2785"/>
        <v>2.1428571429221068</v>
      </c>
      <c r="S5987" s="319">
        <f t="shared" si="2785"/>
        <v>1.9999999999715783</v>
      </c>
      <c r="T5987" s="319">
        <f t="shared" si="2785"/>
        <v>2</v>
      </c>
      <c r="U5987" s="319">
        <f t="shared" si="2785"/>
        <v>2.1428571428525025</v>
      </c>
      <c r="V5987" s="319">
        <f t="shared" si="2785"/>
        <v>1.9999999999715783</v>
      </c>
      <c r="W5987" s="319">
        <f t="shared" si="2785"/>
        <v>2.1428571429221068</v>
      </c>
      <c r="X5987" s="319">
        <f t="shared" si="2785"/>
        <v>2</v>
      </c>
      <c r="Y5987" s="430">
        <f>Y5985/Y5984</f>
        <v>2.1428571428200205</v>
      </c>
      <c r="Z5987" s="319">
        <f t="shared" si="2785"/>
        <v>2</v>
      </c>
      <c r="AA5987" s="319">
        <f t="shared" si="2785"/>
        <v>2.1428571428896248</v>
      </c>
      <c r="AB5987" s="874">
        <f t="shared" si="2785"/>
        <v>2</v>
      </c>
      <c r="AC5987" s="481">
        <f>MAX(E5987:AB5987)</f>
        <v>2.3333333332322783</v>
      </c>
      <c r="AD5987" s="93"/>
      <c r="AE5987" s="94"/>
      <c r="AF5987" s="505"/>
      <c r="AJ5987" s="849"/>
      <c r="AK5987" s="849"/>
      <c r="AL5987" s="849"/>
      <c r="AM5987" s="849"/>
    </row>
    <row r="5988" spans="1:40" s="181" customFormat="1" ht="16.5" hidden="1" thickBot="1" x14ac:dyDescent="0.3">
      <c r="A5988" s="2208"/>
      <c r="B5988" s="2211"/>
      <c r="C5988" s="504" t="s">
        <v>18</v>
      </c>
      <c r="D5988" s="113">
        <v>1978.88</v>
      </c>
      <c r="E5988" s="2593">
        <v>1978.8879999999999</v>
      </c>
      <c r="F5988" s="203">
        <v>1978.8910000000001</v>
      </c>
      <c r="G5988" s="203">
        <v>1978.895</v>
      </c>
      <c r="H5988" s="413">
        <v>1978.8989999999999</v>
      </c>
      <c r="I5988" s="203">
        <v>1978.9059999999999</v>
      </c>
      <c r="J5988" s="203">
        <v>1978.91</v>
      </c>
      <c r="K5988" s="203">
        <v>1978.914</v>
      </c>
      <c r="L5988" s="203">
        <v>1978.922</v>
      </c>
      <c r="M5988" s="203">
        <v>1978.9369999999999</v>
      </c>
      <c r="N5988" s="413">
        <v>1978.944</v>
      </c>
      <c r="O5988" s="203">
        <v>1978.952</v>
      </c>
      <c r="P5988" s="203">
        <v>1978.9590000000001</v>
      </c>
      <c r="Q5988" s="203">
        <v>1978.9670000000001</v>
      </c>
      <c r="R5988" s="203">
        <v>1978.9739999999999</v>
      </c>
      <c r="S5988" s="203">
        <v>1978.982</v>
      </c>
      <c r="T5988" s="203">
        <v>1978.99</v>
      </c>
      <c r="U5988" s="203">
        <v>1978.9970000000001</v>
      </c>
      <c r="V5988" s="203">
        <v>1979.0050000000001</v>
      </c>
      <c r="W5988" s="203">
        <v>1979.0119999999999</v>
      </c>
      <c r="X5988" s="203">
        <v>1979.02</v>
      </c>
      <c r="Y5988" s="413">
        <v>1979.027</v>
      </c>
      <c r="Z5988" s="203">
        <v>1979.0350000000001</v>
      </c>
      <c r="AA5988" s="203">
        <v>1979.0419999999999</v>
      </c>
      <c r="AB5988" s="330">
        <v>1979.05</v>
      </c>
      <c r="AC5988" s="183"/>
      <c r="AD5988" s="2593"/>
      <c r="AE5988" s="203"/>
      <c r="AF5988" s="95"/>
      <c r="AJ5988" s="849"/>
      <c r="AK5988" s="849"/>
      <c r="AL5988" s="849"/>
      <c r="AM5988" s="849"/>
    </row>
    <row r="5989" spans="1:40" s="181" customFormat="1" ht="16.5" hidden="1" thickBot="1" x14ac:dyDescent="0.3">
      <c r="A5989" s="2209"/>
      <c r="B5989" s="2212"/>
      <c r="C5989" s="124" t="s">
        <v>19</v>
      </c>
      <c r="D5989" s="108">
        <v>1607.64</v>
      </c>
      <c r="E5989" s="81">
        <v>1607.6559999999999</v>
      </c>
      <c r="F5989" s="155">
        <v>1607.663</v>
      </c>
      <c r="G5989" s="155">
        <v>1607.671</v>
      </c>
      <c r="H5989" s="412">
        <v>1607.6790000000001</v>
      </c>
      <c r="I5989" s="155">
        <v>1607.694</v>
      </c>
      <c r="J5989" s="155">
        <v>1607.702</v>
      </c>
      <c r="K5989" s="155">
        <v>1607.71</v>
      </c>
      <c r="L5989" s="155">
        <v>1607.7260000000001</v>
      </c>
      <c r="M5989" s="155">
        <v>1607.7570000000001</v>
      </c>
      <c r="N5989" s="412">
        <v>1607.7719999999999</v>
      </c>
      <c r="O5989" s="155">
        <v>1607.788</v>
      </c>
      <c r="P5989" s="155">
        <v>1607.8030000000001</v>
      </c>
      <c r="Q5989" s="155">
        <v>1607.819</v>
      </c>
      <c r="R5989" s="155">
        <v>1607.8340000000001</v>
      </c>
      <c r="S5989" s="155">
        <v>1607.85</v>
      </c>
      <c r="T5989" s="155">
        <v>1607.866</v>
      </c>
      <c r="U5989" s="155">
        <v>1607.8810000000001</v>
      </c>
      <c r="V5989" s="155">
        <v>1607.8969999999999</v>
      </c>
      <c r="W5989" s="155">
        <v>1607.912</v>
      </c>
      <c r="X5989" s="155">
        <v>1607.9280000000001</v>
      </c>
      <c r="Y5989" s="412">
        <v>1607.943</v>
      </c>
      <c r="Z5989" s="155">
        <v>1607.9590000000001</v>
      </c>
      <c r="AA5989" s="155">
        <v>1607.9739999999999</v>
      </c>
      <c r="AB5989" s="317">
        <v>1607.99</v>
      </c>
      <c r="AC5989" s="214"/>
      <c r="AD5989" s="81"/>
      <c r="AE5989" s="155"/>
      <c r="AF5989" s="74"/>
      <c r="AH5989" s="849"/>
      <c r="AI5989" s="850"/>
      <c r="AJ5989" s="851"/>
      <c r="AK5989" s="851"/>
      <c r="AL5989" s="333"/>
      <c r="AM5989" s="852"/>
      <c r="AN5989" s="852"/>
    </row>
    <row r="5990" spans="1:40" s="181" customFormat="1" ht="16.5" hidden="1" thickBot="1" x14ac:dyDescent="0.3">
      <c r="A5990" s="2210"/>
      <c r="B5990" s="2587" t="s">
        <v>42</v>
      </c>
      <c r="C5990" s="2583"/>
      <c r="D5990" s="114"/>
      <c r="E5990" s="178">
        <f>SQRT(E5984*E5984+E5985*E5985)/E5947/1.73</f>
        <v>1.9923311637295686</v>
      </c>
      <c r="F5990" s="179">
        <f t="shared" ref="F5990:AB5990" si="2786">SQRT(F5984*F5984+F5985*F5985)/F5947/1.73</f>
        <v>0.850662992486373</v>
      </c>
      <c r="G5990" s="179">
        <f t="shared" si="2786"/>
        <v>0.99712620442372391</v>
      </c>
      <c r="H5990" s="419">
        <f t="shared" si="2786"/>
        <v>1.0000192204907172</v>
      </c>
      <c r="I5990" s="179">
        <f t="shared" si="2786"/>
        <v>1.8400339436591393</v>
      </c>
      <c r="J5990" s="179">
        <f t="shared" si="2786"/>
        <v>0.99808868146636798</v>
      </c>
      <c r="K5990" s="179">
        <f t="shared" si="2786"/>
        <v>1.0029290727326883</v>
      </c>
      <c r="L5990" s="179">
        <f t="shared" si="2786"/>
        <v>1.9884997576793833</v>
      </c>
      <c r="M5990" s="179">
        <f t="shared" si="2786"/>
        <v>3.8653516712883795</v>
      </c>
      <c r="N5990" s="419">
        <f t="shared" si="2786"/>
        <v>1.8560963156212462</v>
      </c>
      <c r="O5990" s="179">
        <f t="shared" si="2786"/>
        <v>1.9981060367019892</v>
      </c>
      <c r="P5990" s="179">
        <f t="shared" si="2786"/>
        <v>1.8138723236296919</v>
      </c>
      <c r="Q5990" s="179">
        <f t="shared" si="2786"/>
        <v>1.9904136169037996</v>
      </c>
      <c r="R5990" s="179">
        <f t="shared" si="2786"/>
        <v>1.8400339436713546</v>
      </c>
      <c r="S5990" s="179">
        <f t="shared" si="2786"/>
        <v>1.9639503779326193</v>
      </c>
      <c r="T5990" s="179">
        <f t="shared" si="2786"/>
        <v>1.9884997576793833</v>
      </c>
      <c r="U5990" s="179">
        <f t="shared" si="2786"/>
        <v>1.8225098108850715</v>
      </c>
      <c r="V5990" s="179">
        <f t="shared" si="2786"/>
        <v>1.9884997576567769</v>
      </c>
      <c r="W5990" s="179">
        <f t="shared" si="2786"/>
        <v>1.8435792884568487</v>
      </c>
      <c r="X5990" s="179">
        <f t="shared" si="2786"/>
        <v>1.9884997576793833</v>
      </c>
      <c r="Y5990" s="419">
        <f>SQRT(V5984*V5984+V5985*V5985)/V5947/1.73</f>
        <v>1.9884997576567769</v>
      </c>
      <c r="Z5990" s="179">
        <f t="shared" si="2786"/>
        <v>1.9827801994118492</v>
      </c>
      <c r="AA5990" s="179">
        <f t="shared" si="2786"/>
        <v>1.8453570890977715</v>
      </c>
      <c r="AB5990" s="405">
        <f t="shared" si="2786"/>
        <v>1.9923311637635439</v>
      </c>
      <c r="AC5990" s="109">
        <f>AVERAGE(E5990:AB5990)</f>
        <v>1.809919662696019</v>
      </c>
      <c r="AD5990" s="96">
        <f>(AC5986-AC5990)/AC5986</f>
        <v>3.4709513228789866E-2</v>
      </c>
      <c r="AE5990" s="79"/>
      <c r="AF5990" s="80"/>
      <c r="AJ5990" s="951"/>
      <c r="AK5990" s="951"/>
      <c r="AL5990" s="849"/>
      <c r="AM5990" s="951"/>
    </row>
    <row r="5991" spans="1:40" s="181" customFormat="1" x14ac:dyDescent="0.25">
      <c r="A5991" s="3298" t="s">
        <v>756</v>
      </c>
      <c r="B5991" s="3301" t="s">
        <v>811</v>
      </c>
      <c r="C5991" s="125" t="s">
        <v>13</v>
      </c>
      <c r="D5991" s="122" t="s">
        <v>115</v>
      </c>
      <c r="E5991" s="326">
        <f t="shared" ref="E5991:AB5991" si="2787">(E5995-D5995)*$AE5991*$AF5991</f>
        <v>39.999999999054126</v>
      </c>
      <c r="F5991" s="322">
        <f t="shared" si="2787"/>
        <v>38.000000000465661</v>
      </c>
      <c r="G5991" s="322">
        <f t="shared" si="2787"/>
        <v>39.999999999054126</v>
      </c>
      <c r="H5991" s="436">
        <f t="shared" si="2787"/>
        <v>38.000000000465661</v>
      </c>
      <c r="I5991" s="322">
        <f t="shared" si="2787"/>
        <v>40.000000000873115</v>
      </c>
      <c r="J5991" s="322">
        <f t="shared" si="2787"/>
        <v>37.999999998646672</v>
      </c>
      <c r="K5991" s="322">
        <f t="shared" si="2787"/>
        <v>40.000000000873115</v>
      </c>
      <c r="L5991" s="322">
        <f t="shared" si="2787"/>
        <v>51.999999999679858</v>
      </c>
      <c r="M5991" s="322">
        <f t="shared" si="2787"/>
        <v>273.99999999943248</v>
      </c>
      <c r="N5991" s="436">
        <f t="shared" si="2787"/>
        <v>156.00000000085856</v>
      </c>
      <c r="O5991" s="322">
        <f t="shared" si="2787"/>
        <v>234.00000000037835</v>
      </c>
      <c r="P5991" s="322">
        <f t="shared" si="2787"/>
        <v>37.999999998646672</v>
      </c>
      <c r="Q5991" s="322">
        <f t="shared" si="2787"/>
        <v>66.000000000713044</v>
      </c>
      <c r="R5991" s="322">
        <f t="shared" si="2787"/>
        <v>247.99999999959255</v>
      </c>
      <c r="S5991" s="322">
        <f t="shared" si="2787"/>
        <v>64.00000000030559</v>
      </c>
      <c r="T5991" s="322">
        <f t="shared" si="2787"/>
        <v>210.00000000094587</v>
      </c>
      <c r="U5991" s="322">
        <f t="shared" si="2787"/>
        <v>193.99999999950523</v>
      </c>
      <c r="V5991" s="322">
        <f t="shared" si="2787"/>
        <v>39.999999999054126</v>
      </c>
      <c r="W5991" s="322">
        <f t="shared" si="2787"/>
        <v>38.000000000465661</v>
      </c>
      <c r="X5991" s="322">
        <f t="shared" si="2787"/>
        <v>40.000000000873115</v>
      </c>
      <c r="Y5991" s="436">
        <f>(Y5995-X5995)*$AE5991*$AF5991</f>
        <v>37.999999998646672</v>
      </c>
      <c r="Z5991" s="322">
        <f>(Z5995-Y5995)*$AE5991*$AF5991</f>
        <v>40.000000000873115</v>
      </c>
      <c r="AA5991" s="322">
        <f t="shared" si="2787"/>
        <v>38.000000000465661</v>
      </c>
      <c r="AB5991" s="579">
        <f t="shared" si="2787"/>
        <v>39.999999999054126</v>
      </c>
      <c r="AC5991" s="106">
        <f>SUM(E5991:AB5991)</f>
        <v>2083.9999999989232</v>
      </c>
      <c r="AD5991" s="3165"/>
      <c r="AE5991" s="203">
        <v>100</v>
      </c>
      <c r="AF5991" s="95">
        <v>20</v>
      </c>
      <c r="AJ5991" s="952"/>
      <c r="AK5991" s="953"/>
      <c r="AL5991" s="952"/>
      <c r="AM5991" s="849"/>
    </row>
    <row r="5992" spans="1:40" s="181" customFormat="1" x14ac:dyDescent="0.25">
      <c r="A5992" s="3299"/>
      <c r="B5992" s="3302"/>
      <c r="C5992" s="123" t="s">
        <v>14</v>
      </c>
      <c r="D5992" s="108" t="s">
        <v>139</v>
      </c>
      <c r="E5992" s="308">
        <f t="shared" ref="E5992:AB5992" si="2788">(E5996-D5996)*$AE5991*$AF5991</f>
        <v>0</v>
      </c>
      <c r="F5992" s="309">
        <f t="shared" si="2788"/>
        <v>0</v>
      </c>
      <c r="G5992" s="309">
        <f t="shared" si="2788"/>
        <v>0</v>
      </c>
      <c r="H5992" s="415">
        <f t="shared" si="2788"/>
        <v>0</v>
      </c>
      <c r="I5992" s="309">
        <f t="shared" si="2788"/>
        <v>0</v>
      </c>
      <c r="J5992" s="309">
        <f t="shared" si="2788"/>
        <v>0</v>
      </c>
      <c r="K5992" s="309">
        <f t="shared" si="2788"/>
        <v>0</v>
      </c>
      <c r="L5992" s="309">
        <f t="shared" si="2788"/>
        <v>0</v>
      </c>
      <c r="M5992" s="309">
        <f t="shared" si="2788"/>
        <v>0</v>
      </c>
      <c r="N5992" s="415">
        <f t="shared" si="2788"/>
        <v>0</v>
      </c>
      <c r="O5992" s="309">
        <f t="shared" si="2788"/>
        <v>0</v>
      </c>
      <c r="P5992" s="309">
        <f t="shared" si="2788"/>
        <v>0</v>
      </c>
      <c r="Q5992" s="309">
        <f t="shared" si="2788"/>
        <v>0</v>
      </c>
      <c r="R5992" s="309">
        <f t="shared" si="2788"/>
        <v>0</v>
      </c>
      <c r="S5992" s="309">
        <f t="shared" si="2788"/>
        <v>0</v>
      </c>
      <c r="T5992" s="309">
        <f t="shared" si="2788"/>
        <v>0</v>
      </c>
      <c r="U5992" s="309">
        <f t="shared" si="2788"/>
        <v>0</v>
      </c>
      <c r="V5992" s="309">
        <f t="shared" si="2788"/>
        <v>0</v>
      </c>
      <c r="W5992" s="309">
        <f t="shared" si="2788"/>
        <v>0</v>
      </c>
      <c r="X5992" s="309">
        <f t="shared" si="2788"/>
        <v>0</v>
      </c>
      <c r="Y5992" s="415">
        <f>(Y5996-X5996)*$AE5991*$AF5991</f>
        <v>0</v>
      </c>
      <c r="Z5992" s="309">
        <f>(Z5996-Y5996)*$AE5991*$AF5991</f>
        <v>0</v>
      </c>
      <c r="AA5992" s="309">
        <f t="shared" si="2788"/>
        <v>0</v>
      </c>
      <c r="AB5992" s="404">
        <f t="shared" si="2788"/>
        <v>0</v>
      </c>
      <c r="AC5992" s="107">
        <f>SUM(E5992:AB5992)</f>
        <v>0</v>
      </c>
      <c r="AD5992" s="81"/>
      <c r="AE5992" s="155"/>
      <c r="AF5992" s="74"/>
      <c r="AJ5992" s="849"/>
      <c r="AK5992" s="849"/>
      <c r="AL5992" s="849"/>
      <c r="AM5992" s="849"/>
    </row>
    <row r="5993" spans="1:40" s="181" customFormat="1" x14ac:dyDescent="0.25">
      <c r="A5993" s="3299"/>
      <c r="B5993" s="3302"/>
      <c r="C5993" s="123" t="s">
        <v>15</v>
      </c>
      <c r="D5993" s="108" t="s">
        <v>54</v>
      </c>
      <c r="E5993" s="2172">
        <v>3</v>
      </c>
      <c r="F5993" s="1855">
        <v>3</v>
      </c>
      <c r="G5993" s="1855">
        <v>3</v>
      </c>
      <c r="H5993" s="1854">
        <v>3</v>
      </c>
      <c r="I5993" s="1855">
        <v>3</v>
      </c>
      <c r="J5993" s="1855">
        <v>3</v>
      </c>
      <c r="K5993" s="1855">
        <v>3</v>
      </c>
      <c r="L5993" s="1855">
        <v>4</v>
      </c>
      <c r="M5993" s="1855">
        <v>21</v>
      </c>
      <c r="N5993" s="1854">
        <v>12</v>
      </c>
      <c r="O5993" s="1855">
        <v>18</v>
      </c>
      <c r="P5993" s="1855">
        <v>3</v>
      </c>
      <c r="Q5993" s="1855">
        <v>5</v>
      </c>
      <c r="R5993" s="1855">
        <v>19</v>
      </c>
      <c r="S5993" s="1855">
        <v>5</v>
      </c>
      <c r="T5993" s="1855">
        <v>16</v>
      </c>
      <c r="U5993" s="1855">
        <v>15</v>
      </c>
      <c r="V5993" s="1855">
        <v>3</v>
      </c>
      <c r="W5993" s="1855">
        <v>3</v>
      </c>
      <c r="X5993" s="1855">
        <v>3</v>
      </c>
      <c r="Y5993" s="1854">
        <v>3</v>
      </c>
      <c r="Z5993" s="1855">
        <v>3</v>
      </c>
      <c r="AA5993" s="1855">
        <v>3</v>
      </c>
      <c r="AB5993" s="2173">
        <v>3</v>
      </c>
      <c r="AC5993" s="107">
        <f>AVERAGE(E5993:AB5993)</f>
        <v>6.666666666666667</v>
      </c>
      <c r="AD5993" s="81"/>
      <c r="AE5993" s="155"/>
      <c r="AF5993" s="74"/>
      <c r="AJ5993" s="849"/>
      <c r="AK5993" s="849"/>
      <c r="AL5993" s="849"/>
      <c r="AM5993" s="849"/>
    </row>
    <row r="5994" spans="1:40" s="181" customFormat="1" ht="16.5" thickBot="1" x14ac:dyDescent="0.3">
      <c r="A5994" s="3300"/>
      <c r="B5994" s="3303"/>
      <c r="C5994" s="126" t="s">
        <v>17</v>
      </c>
      <c r="D5994" s="114"/>
      <c r="E5994" s="318">
        <f t="shared" ref="E5994:AB5994" si="2789">E5992/E5991</f>
        <v>0</v>
      </c>
      <c r="F5994" s="319">
        <f t="shared" si="2789"/>
        <v>0</v>
      </c>
      <c r="G5994" s="319">
        <f t="shared" si="2789"/>
        <v>0</v>
      </c>
      <c r="H5994" s="430">
        <f t="shared" si="2789"/>
        <v>0</v>
      </c>
      <c r="I5994" s="319">
        <f t="shared" si="2789"/>
        <v>0</v>
      </c>
      <c r="J5994" s="319">
        <f t="shared" si="2789"/>
        <v>0</v>
      </c>
      <c r="K5994" s="319">
        <f t="shared" si="2789"/>
        <v>0</v>
      </c>
      <c r="L5994" s="319">
        <f t="shared" si="2789"/>
        <v>0</v>
      </c>
      <c r="M5994" s="319">
        <f t="shared" si="2789"/>
        <v>0</v>
      </c>
      <c r="N5994" s="430">
        <f t="shared" si="2789"/>
        <v>0</v>
      </c>
      <c r="O5994" s="319">
        <f t="shared" si="2789"/>
        <v>0</v>
      </c>
      <c r="P5994" s="319">
        <f t="shared" si="2789"/>
        <v>0</v>
      </c>
      <c r="Q5994" s="319">
        <f t="shared" si="2789"/>
        <v>0</v>
      </c>
      <c r="R5994" s="319">
        <f t="shared" si="2789"/>
        <v>0</v>
      </c>
      <c r="S5994" s="319">
        <f t="shared" si="2789"/>
        <v>0</v>
      </c>
      <c r="T5994" s="319">
        <f t="shared" si="2789"/>
        <v>0</v>
      </c>
      <c r="U5994" s="319">
        <f t="shared" si="2789"/>
        <v>0</v>
      </c>
      <c r="V5994" s="319">
        <f t="shared" si="2789"/>
        <v>0</v>
      </c>
      <c r="W5994" s="319">
        <f t="shared" si="2789"/>
        <v>0</v>
      </c>
      <c r="X5994" s="319">
        <f t="shared" si="2789"/>
        <v>0</v>
      </c>
      <c r="Y5994" s="430">
        <f>Y5992/Y5991</f>
        <v>0</v>
      </c>
      <c r="Z5994" s="319">
        <f t="shared" si="2789"/>
        <v>0</v>
      </c>
      <c r="AA5994" s="319">
        <f t="shared" si="2789"/>
        <v>0</v>
      </c>
      <c r="AB5994" s="874">
        <f t="shared" si="2789"/>
        <v>0</v>
      </c>
      <c r="AC5994" s="502">
        <f>MAX(E5994:AB5994)</f>
        <v>0</v>
      </c>
      <c r="AD5994" s="143"/>
      <c r="AE5994" s="127"/>
      <c r="AF5994" s="175"/>
      <c r="AJ5994" s="849"/>
      <c r="AK5994" s="849"/>
      <c r="AL5994" s="849"/>
      <c r="AM5994" s="849"/>
    </row>
    <row r="5995" spans="1:40" s="181" customFormat="1" hidden="1" x14ac:dyDescent="0.25">
      <c r="A5995" s="2208"/>
      <c r="B5995" s="2211"/>
      <c r="C5995" s="504" t="s">
        <v>18</v>
      </c>
      <c r="D5995" s="113">
        <v>6109.2030000000004</v>
      </c>
      <c r="E5995" s="2593">
        <v>6109.223</v>
      </c>
      <c r="F5995" s="203">
        <v>6109.2420000000002</v>
      </c>
      <c r="G5995" s="203">
        <v>6109.2619999999997</v>
      </c>
      <c r="H5995" s="413">
        <v>6109.2809999999999</v>
      </c>
      <c r="I5995" s="203">
        <v>6109.3010000000004</v>
      </c>
      <c r="J5995" s="203">
        <v>6109.32</v>
      </c>
      <c r="K5995" s="203">
        <v>6109.34</v>
      </c>
      <c r="L5995" s="203">
        <v>6109.366</v>
      </c>
      <c r="M5995" s="203">
        <v>6109.5029999999997</v>
      </c>
      <c r="N5995" s="413">
        <v>6109.5810000000001</v>
      </c>
      <c r="O5995" s="203">
        <v>6109.6980000000003</v>
      </c>
      <c r="P5995" s="203">
        <v>6109.7169999999996</v>
      </c>
      <c r="Q5995" s="203">
        <v>6109.75</v>
      </c>
      <c r="R5995" s="203">
        <v>6109.8739999999998</v>
      </c>
      <c r="S5995" s="203">
        <v>6109.9059999999999</v>
      </c>
      <c r="T5995" s="203">
        <v>6110.0110000000004</v>
      </c>
      <c r="U5995" s="203">
        <v>6110.1080000000002</v>
      </c>
      <c r="V5995" s="203">
        <v>6110.1279999999997</v>
      </c>
      <c r="W5995" s="203">
        <v>6110.1469999999999</v>
      </c>
      <c r="X5995" s="203">
        <v>6110.1670000000004</v>
      </c>
      <c r="Y5995" s="413">
        <v>6110.1859999999997</v>
      </c>
      <c r="Z5995" s="203">
        <v>6110.2060000000001</v>
      </c>
      <c r="AA5995" s="203">
        <v>6110.2250000000004</v>
      </c>
      <c r="AB5995" s="330">
        <v>6110.2449999999999</v>
      </c>
      <c r="AC5995" s="183"/>
      <c r="AD5995" s="2593"/>
      <c r="AE5995" s="203"/>
      <c r="AF5995" s="95"/>
      <c r="AJ5995" s="849"/>
      <c r="AK5995" s="849"/>
      <c r="AL5995" s="849"/>
      <c r="AM5995" s="849"/>
    </row>
    <row r="5996" spans="1:40" s="181" customFormat="1" hidden="1" x14ac:dyDescent="0.25">
      <c r="A5996" s="2209"/>
      <c r="B5996" s="2212"/>
      <c r="C5996" s="124" t="s">
        <v>19</v>
      </c>
      <c r="D5996" s="108"/>
      <c r="E5996" s="81"/>
      <c r="F5996" s="155"/>
      <c r="G5996" s="155"/>
      <c r="H5996" s="412"/>
      <c r="I5996" s="155"/>
      <c r="J5996" s="155"/>
      <c r="K5996" s="155"/>
      <c r="L5996" s="155"/>
      <c r="M5996" s="155"/>
      <c r="N5996" s="412"/>
      <c r="O5996" s="155"/>
      <c r="P5996" s="155"/>
      <c r="Q5996" s="155"/>
      <c r="R5996" s="155"/>
      <c r="S5996" s="155"/>
      <c r="T5996" s="155"/>
      <c r="U5996" s="155"/>
      <c r="V5996" s="155"/>
      <c r="W5996" s="155"/>
      <c r="X5996" s="155"/>
      <c r="Y5996" s="412"/>
      <c r="Z5996" s="155"/>
      <c r="AA5996" s="155"/>
      <c r="AB5996" s="317"/>
      <c r="AC5996" s="214"/>
      <c r="AD5996" s="81"/>
      <c r="AE5996" s="155"/>
      <c r="AF5996" s="74"/>
      <c r="AH5996" s="849"/>
      <c r="AI5996" s="850"/>
      <c r="AJ5996" s="851"/>
      <c r="AK5996" s="851"/>
      <c r="AL5996" s="333"/>
      <c r="AM5996" s="852"/>
      <c r="AN5996" s="852"/>
    </row>
    <row r="5997" spans="1:40" s="181" customFormat="1" ht="16.5" hidden="1" thickBot="1" x14ac:dyDescent="0.3">
      <c r="A5997" s="2210"/>
      <c r="B5997" s="2587" t="s">
        <v>42</v>
      </c>
      <c r="C5997" s="2583"/>
      <c r="D5997" s="114"/>
      <c r="E5997" s="178">
        <f>SQRT(E5991*E5991+E5992*E5992)/E5947/1.73</f>
        <v>2.227493957869966</v>
      </c>
      <c r="F5997" s="179">
        <f t="shared" ref="F5997:AB5997" si="2790">SQRT(F5991*F5991+F5992*F5992)/F5947/1.73</f>
        <v>2.1222529390670832</v>
      </c>
      <c r="G5997" s="179">
        <f t="shared" si="2790"/>
        <v>2.2296419751871022</v>
      </c>
      <c r="H5997" s="419">
        <f t="shared" si="2790"/>
        <v>2.1243054080603785</v>
      </c>
      <c r="I5997" s="179">
        <f t="shared" si="2790"/>
        <v>2.2232103157443928</v>
      </c>
      <c r="J5997" s="179">
        <f t="shared" si="2790"/>
        <v>2.1202044322676521</v>
      </c>
      <c r="K5997" s="179">
        <f t="shared" si="2790"/>
        <v>2.2426175832921129</v>
      </c>
      <c r="L5997" s="179">
        <f t="shared" si="2790"/>
        <v>2.8901734103868306</v>
      </c>
      <c r="M5997" s="179">
        <f t="shared" si="2790"/>
        <v>15.376844940761684</v>
      </c>
      <c r="N5997" s="419">
        <f t="shared" si="2790"/>
        <v>8.746208574696464</v>
      </c>
      <c r="O5997" s="179">
        <f t="shared" si="2790"/>
        <v>13.068610203589866</v>
      </c>
      <c r="P5997" s="179">
        <f t="shared" si="2790"/>
        <v>2.0820206557623573</v>
      </c>
      <c r="Q5997" s="179">
        <f t="shared" si="2790"/>
        <v>3.6718276244228298</v>
      </c>
      <c r="R5997" s="179">
        <f t="shared" si="2790"/>
        <v>13.783903957291715</v>
      </c>
      <c r="S5997" s="179">
        <f t="shared" si="2790"/>
        <v>3.5132212396349325</v>
      </c>
      <c r="T5997" s="179">
        <f t="shared" si="2790"/>
        <v>11.671854157455861</v>
      </c>
      <c r="U5997" s="179">
        <f t="shared" si="2790"/>
        <v>10.679878887944136</v>
      </c>
      <c r="V5997" s="179">
        <f t="shared" si="2790"/>
        <v>2.2232103156432927</v>
      </c>
      <c r="W5997" s="179">
        <f t="shared" si="2790"/>
        <v>2.1161192600524386</v>
      </c>
      <c r="X5997" s="179">
        <f t="shared" si="2790"/>
        <v>2.2232103157443928</v>
      </c>
      <c r="Y5997" s="419">
        <f>SQRT(V5991*V5991+V5992*V5992)/V5947/1.73</f>
        <v>2.2232103156432927</v>
      </c>
      <c r="Z5997" s="179">
        <f t="shared" si="2790"/>
        <v>2.2168156552005449</v>
      </c>
      <c r="AA5997" s="179">
        <f t="shared" si="2790"/>
        <v>2.1181598765037912</v>
      </c>
      <c r="AB5997" s="405">
        <f t="shared" si="2790"/>
        <v>2.227493957869966</v>
      </c>
      <c r="AC5997" s="109">
        <f>AVERAGE(E5997:AB5997)</f>
        <v>4.8384370816705458</v>
      </c>
      <c r="AD5997" s="96">
        <f>(AC5993-AC5997)/AC5993</f>
        <v>0.27423443774941819</v>
      </c>
      <c r="AE5997" s="79"/>
      <c r="AF5997" s="80"/>
      <c r="AJ5997" s="951"/>
      <c r="AK5997" s="951"/>
      <c r="AL5997" s="849"/>
      <c r="AM5997" s="951"/>
    </row>
    <row r="5998" spans="1:40" s="181" customFormat="1" x14ac:dyDescent="0.25">
      <c r="A5998" s="3298" t="s">
        <v>762</v>
      </c>
      <c r="B5998" s="3301" t="s">
        <v>812</v>
      </c>
      <c r="C5998" s="125" t="s">
        <v>13</v>
      </c>
      <c r="D5998" s="122" t="s">
        <v>115</v>
      </c>
      <c r="E5998" s="326">
        <f t="shared" ref="E5998:AB5998" si="2791">(E6002-D6002)*$AE5998*$AF5998</f>
        <v>36.000000000058208</v>
      </c>
      <c r="F5998" s="322">
        <f t="shared" si="2791"/>
        <v>23.999999999887223</v>
      </c>
      <c r="G5998" s="322">
        <f t="shared" si="2791"/>
        <v>11.999999999716238</v>
      </c>
      <c r="H5998" s="436">
        <f t="shared" si="2791"/>
        <v>12.000000000170985</v>
      </c>
      <c r="I5998" s="322">
        <f t="shared" si="2791"/>
        <v>23.999999999887223</v>
      </c>
      <c r="J5998" s="322">
        <f t="shared" si="2791"/>
        <v>36.000000000058208</v>
      </c>
      <c r="K5998" s="322">
        <f t="shared" si="2791"/>
        <v>23.999999999887223</v>
      </c>
      <c r="L5998" s="322">
        <f t="shared" si="2791"/>
        <v>24.00000000034197</v>
      </c>
      <c r="M5998" s="322">
        <f t="shared" si="2791"/>
        <v>11.999999999716238</v>
      </c>
      <c r="N5998" s="436">
        <f t="shared" si="2791"/>
        <v>23.999999999887223</v>
      </c>
      <c r="O5998" s="322">
        <f t="shared" si="2791"/>
        <v>12.000000000170985</v>
      </c>
      <c r="P5998" s="322">
        <f t="shared" si="2791"/>
        <v>12.000000000170985</v>
      </c>
      <c r="Q5998" s="322">
        <f t="shared" si="2791"/>
        <v>23.999999999887223</v>
      </c>
      <c r="R5998" s="322">
        <f t="shared" si="2791"/>
        <v>36.000000000058208</v>
      </c>
      <c r="S5998" s="322">
        <f t="shared" si="2791"/>
        <v>23.999999999887223</v>
      </c>
      <c r="T5998" s="322">
        <f t="shared" si="2791"/>
        <v>36.000000000058208</v>
      </c>
      <c r="U5998" s="322">
        <f t="shared" si="2791"/>
        <v>23.999999999887223</v>
      </c>
      <c r="V5998" s="322">
        <f t="shared" si="2791"/>
        <v>23.999999999887223</v>
      </c>
      <c r="W5998" s="322">
        <f t="shared" si="2791"/>
        <v>24.00000000034197</v>
      </c>
      <c r="X5998" s="322">
        <f t="shared" si="2791"/>
        <v>23.999999999887223</v>
      </c>
      <c r="Y5998" s="436">
        <f>(Y6002-X6002)*$AE5998*$AF5998</f>
        <v>23.999999999887223</v>
      </c>
      <c r="Z5998" s="322">
        <f>(Z6002-Y6002)*$AE5998*$AF5998</f>
        <v>36.000000000058208</v>
      </c>
      <c r="AA5998" s="322">
        <f t="shared" si="2791"/>
        <v>36.000000000058208</v>
      </c>
      <c r="AB5998" s="579">
        <f t="shared" si="2791"/>
        <v>36.000000000058208</v>
      </c>
      <c r="AC5998" s="134">
        <f>SUM(E5998:AB5998)</f>
        <v>599.99999999990905</v>
      </c>
      <c r="AD5998" s="2389"/>
      <c r="AE5998" s="91">
        <v>100</v>
      </c>
      <c r="AF5998" s="92">
        <v>40</v>
      </c>
      <c r="AJ5998" s="952"/>
      <c r="AK5998" s="953"/>
      <c r="AL5998" s="952"/>
      <c r="AM5998" s="849"/>
    </row>
    <row r="5999" spans="1:40" s="181" customFormat="1" x14ac:dyDescent="0.25">
      <c r="A5999" s="3299"/>
      <c r="B5999" s="3302"/>
      <c r="C5999" s="123" t="s">
        <v>14</v>
      </c>
      <c r="D5999" s="108" t="s">
        <v>115</v>
      </c>
      <c r="E5999" s="308">
        <f t="shared" ref="E5999:AB5999" si="2792">(E6003-D6003)*$AE5998*$AF5998</f>
        <v>28.000000000020009</v>
      </c>
      <c r="F5999" s="309">
        <f t="shared" si="2792"/>
        <v>16.000000000076398</v>
      </c>
      <c r="G5999" s="309">
        <f t="shared" si="2792"/>
        <v>8.0000000000381988</v>
      </c>
      <c r="H5999" s="415">
        <f t="shared" si="2792"/>
        <v>8.0000000000381988</v>
      </c>
      <c r="I5999" s="309">
        <f t="shared" si="2792"/>
        <v>19.99999999998181</v>
      </c>
      <c r="J5999" s="309">
        <f t="shared" si="2792"/>
        <v>23.999999999887223</v>
      </c>
      <c r="K5999" s="309">
        <f t="shared" si="2792"/>
        <v>19.99999999998181</v>
      </c>
      <c r="L5999" s="309">
        <f t="shared" si="2792"/>
        <v>16.000000000076398</v>
      </c>
      <c r="M5999" s="309">
        <f t="shared" si="2792"/>
        <v>8.0000000000381988</v>
      </c>
      <c r="N5999" s="415">
        <f t="shared" si="2792"/>
        <v>19.99999999998181</v>
      </c>
      <c r="O5999" s="309">
        <f t="shared" si="2792"/>
        <v>8.0000000000381988</v>
      </c>
      <c r="P5999" s="309">
        <f t="shared" si="2792"/>
        <v>7.9999999998108251</v>
      </c>
      <c r="Q5999" s="309">
        <f t="shared" si="2792"/>
        <v>19.99999999998181</v>
      </c>
      <c r="R5999" s="309">
        <f t="shared" si="2792"/>
        <v>24.000000000114596</v>
      </c>
      <c r="S5999" s="309">
        <f t="shared" si="2792"/>
        <v>19.99999999998181</v>
      </c>
      <c r="T5999" s="309">
        <f t="shared" si="2792"/>
        <v>24.000000000114596</v>
      </c>
      <c r="U5999" s="309">
        <f t="shared" si="2792"/>
        <v>19.99999999998181</v>
      </c>
      <c r="V5999" s="309">
        <f t="shared" si="2792"/>
        <v>15.999999999849024</v>
      </c>
      <c r="W5999" s="309">
        <f t="shared" si="2792"/>
        <v>16.000000000076398</v>
      </c>
      <c r="X5999" s="309">
        <f t="shared" si="2792"/>
        <v>19.99999999998181</v>
      </c>
      <c r="Y5999" s="415">
        <f>(Y6003-X6003)*$AE5998*$AF5998</f>
        <v>16.000000000076398</v>
      </c>
      <c r="Z5999" s="309">
        <f>(Z6003-Y6003)*$AE5998*$AF5998</f>
        <v>28.000000000020009</v>
      </c>
      <c r="AA5999" s="309">
        <f t="shared" si="2792"/>
        <v>23.999999999887223</v>
      </c>
      <c r="AB5999" s="404">
        <f t="shared" si="2792"/>
        <v>28.000000000020009</v>
      </c>
      <c r="AC5999" s="107">
        <f>SUM(E5999:AB5999)</f>
        <v>440.00000000005457</v>
      </c>
      <c r="AD5999" s="81"/>
      <c r="AE5999" s="155"/>
      <c r="AF5999" s="74"/>
      <c r="AJ5999" s="849"/>
      <c r="AK5999" s="849"/>
      <c r="AL5999" s="849"/>
      <c r="AM5999" s="849"/>
    </row>
    <row r="6000" spans="1:40" s="181" customFormat="1" x14ac:dyDescent="0.25">
      <c r="A6000" s="3299"/>
      <c r="B6000" s="3302"/>
      <c r="C6000" s="123" t="s">
        <v>15</v>
      </c>
      <c r="D6000" s="108" t="s">
        <v>54</v>
      </c>
      <c r="E6000" s="2172">
        <v>3</v>
      </c>
      <c r="F6000" s="1855">
        <v>2</v>
      </c>
      <c r="G6000" s="1855">
        <v>1</v>
      </c>
      <c r="H6000" s="1854">
        <v>1</v>
      </c>
      <c r="I6000" s="1855">
        <v>2</v>
      </c>
      <c r="J6000" s="1855">
        <v>3</v>
      </c>
      <c r="K6000" s="1855">
        <v>2</v>
      </c>
      <c r="L6000" s="1855">
        <v>2</v>
      </c>
      <c r="M6000" s="1855">
        <v>1</v>
      </c>
      <c r="N6000" s="1854">
        <v>2</v>
      </c>
      <c r="O6000" s="1855">
        <v>1</v>
      </c>
      <c r="P6000" s="1855">
        <v>1</v>
      </c>
      <c r="Q6000" s="1855">
        <v>2</v>
      </c>
      <c r="R6000" s="1855">
        <v>3</v>
      </c>
      <c r="S6000" s="1855">
        <v>2</v>
      </c>
      <c r="T6000" s="1855">
        <v>3</v>
      </c>
      <c r="U6000" s="1855">
        <v>2</v>
      </c>
      <c r="V6000" s="1855">
        <v>2</v>
      </c>
      <c r="W6000" s="1855">
        <v>2</v>
      </c>
      <c r="X6000" s="1855">
        <v>2</v>
      </c>
      <c r="Y6000" s="1854">
        <v>2</v>
      </c>
      <c r="Z6000" s="1855">
        <v>3</v>
      </c>
      <c r="AA6000" s="1855">
        <v>3</v>
      </c>
      <c r="AB6000" s="2173">
        <v>3</v>
      </c>
      <c r="AC6000" s="107">
        <f>AVERAGE(E6000:AB6000)</f>
        <v>2.0833333333333335</v>
      </c>
      <c r="AD6000" s="81"/>
      <c r="AE6000" s="155"/>
      <c r="AF6000" s="74"/>
      <c r="AJ6000" s="849"/>
      <c r="AK6000" s="849"/>
      <c r="AL6000" s="849"/>
      <c r="AM6000" s="849"/>
    </row>
    <row r="6001" spans="1:40" s="181" customFormat="1" ht="16.5" thickBot="1" x14ac:dyDescent="0.3">
      <c r="A6001" s="3300"/>
      <c r="B6001" s="3303"/>
      <c r="C6001" s="126" t="s">
        <v>17</v>
      </c>
      <c r="D6001" s="114"/>
      <c r="E6001" s="318">
        <f t="shared" ref="E6001:AB6001" si="2793">E5999/E5998</f>
        <v>0.77777777777707602</v>
      </c>
      <c r="F6001" s="319">
        <f t="shared" si="2793"/>
        <v>0.66666666667298258</v>
      </c>
      <c r="G6001" s="319">
        <f t="shared" si="2793"/>
        <v>0.66666666668561447</v>
      </c>
      <c r="H6001" s="430">
        <f t="shared" si="2793"/>
        <v>0.66666666666035068</v>
      </c>
      <c r="I6001" s="319">
        <f t="shared" si="2793"/>
        <v>0.83333333333649129</v>
      </c>
      <c r="J6001" s="319">
        <f t="shared" si="2793"/>
        <v>0.666666666662456</v>
      </c>
      <c r="K6001" s="319">
        <f t="shared" si="2793"/>
        <v>0.83333333333649129</v>
      </c>
      <c r="L6001" s="319">
        <f t="shared" si="2793"/>
        <v>0.66666666666035068</v>
      </c>
      <c r="M6001" s="319">
        <f t="shared" si="2793"/>
        <v>0.66666666668561447</v>
      </c>
      <c r="N6001" s="430">
        <f t="shared" si="2793"/>
        <v>0.83333333333649129</v>
      </c>
      <c r="O6001" s="319">
        <f t="shared" si="2793"/>
        <v>0.66666666666035068</v>
      </c>
      <c r="P6001" s="319">
        <f t="shared" si="2793"/>
        <v>0.66666666664140295</v>
      </c>
      <c r="Q6001" s="319">
        <f t="shared" si="2793"/>
        <v>0.83333333333649129</v>
      </c>
      <c r="R6001" s="319">
        <f t="shared" si="2793"/>
        <v>0.66666666666877195</v>
      </c>
      <c r="S6001" s="319">
        <f t="shared" si="2793"/>
        <v>0.83333333333649129</v>
      </c>
      <c r="T6001" s="319">
        <f t="shared" si="2793"/>
        <v>0.66666666666877195</v>
      </c>
      <c r="U6001" s="319">
        <f t="shared" si="2793"/>
        <v>0.83333333333649129</v>
      </c>
      <c r="V6001" s="319">
        <f t="shared" si="2793"/>
        <v>0.66666666666350871</v>
      </c>
      <c r="W6001" s="319">
        <f t="shared" si="2793"/>
        <v>0.66666666666035068</v>
      </c>
      <c r="X6001" s="319">
        <f t="shared" si="2793"/>
        <v>0.83333333333649129</v>
      </c>
      <c r="Y6001" s="430">
        <f>Y5999/Y5998</f>
        <v>0.66666666667298258</v>
      </c>
      <c r="Z6001" s="319">
        <f t="shared" si="2793"/>
        <v>0.77777777777707602</v>
      </c>
      <c r="AA6001" s="319">
        <f t="shared" si="2793"/>
        <v>0.666666666662456</v>
      </c>
      <c r="AB6001" s="874">
        <f t="shared" si="2793"/>
        <v>0.77777777777707602</v>
      </c>
      <c r="AC6001" s="481">
        <f>MAX(E6001:AB6001)</f>
        <v>0.83333333333649129</v>
      </c>
      <c r="AD6001" s="93"/>
      <c r="AE6001" s="94"/>
      <c r="AF6001" s="505"/>
      <c r="AJ6001" s="849"/>
      <c r="AK6001" s="849"/>
      <c r="AL6001" s="849"/>
      <c r="AM6001" s="849"/>
    </row>
    <row r="6002" spans="1:40" s="181" customFormat="1" ht="16.5" hidden="1" thickBot="1" x14ac:dyDescent="0.3">
      <c r="A6002" s="2208"/>
      <c r="B6002" s="2211"/>
      <c r="C6002" s="504" t="s">
        <v>18</v>
      </c>
      <c r="D6002" s="113">
        <v>660.08</v>
      </c>
      <c r="E6002" s="2593">
        <v>660.08900000000006</v>
      </c>
      <c r="F6002" s="203">
        <v>660.09500000000003</v>
      </c>
      <c r="G6002" s="203">
        <v>660.09799999999996</v>
      </c>
      <c r="H6002" s="413">
        <v>660.101</v>
      </c>
      <c r="I6002" s="203">
        <v>660.10699999999997</v>
      </c>
      <c r="J6002" s="203">
        <v>660.11599999999999</v>
      </c>
      <c r="K6002" s="203">
        <v>660.12199999999996</v>
      </c>
      <c r="L6002" s="203">
        <v>660.12800000000004</v>
      </c>
      <c r="M6002" s="203">
        <v>660.13099999999997</v>
      </c>
      <c r="N6002" s="413">
        <v>660.13699999999994</v>
      </c>
      <c r="O6002" s="203">
        <v>660.14</v>
      </c>
      <c r="P6002" s="203">
        <v>660.14300000000003</v>
      </c>
      <c r="Q6002" s="203">
        <v>660.149</v>
      </c>
      <c r="R6002" s="203">
        <v>660.15800000000002</v>
      </c>
      <c r="S6002" s="203">
        <v>660.16399999999999</v>
      </c>
      <c r="T6002" s="203">
        <v>660.173</v>
      </c>
      <c r="U6002" s="203">
        <v>660.17899999999997</v>
      </c>
      <c r="V6002" s="203">
        <v>660.18499999999995</v>
      </c>
      <c r="W6002" s="203">
        <v>660.19100000000003</v>
      </c>
      <c r="X6002" s="203">
        <v>660.197</v>
      </c>
      <c r="Y6002" s="413">
        <v>660.20299999999997</v>
      </c>
      <c r="Z6002" s="203">
        <v>660.21199999999999</v>
      </c>
      <c r="AA6002" s="203">
        <v>660.221</v>
      </c>
      <c r="AB6002" s="330">
        <v>660.23</v>
      </c>
      <c r="AC6002" s="183"/>
      <c r="AD6002" s="2593"/>
      <c r="AE6002" s="203"/>
      <c r="AF6002" s="95"/>
      <c r="AJ6002" s="849"/>
      <c r="AK6002" s="849"/>
      <c r="AL6002" s="849"/>
      <c r="AM6002" s="849"/>
    </row>
    <row r="6003" spans="1:40" s="181" customFormat="1" ht="16.5" hidden="1" thickBot="1" x14ac:dyDescent="0.3">
      <c r="A6003" s="2209"/>
      <c r="B6003" s="2212"/>
      <c r="C6003" s="124" t="s">
        <v>19</v>
      </c>
      <c r="D6003" s="108">
        <v>341.83</v>
      </c>
      <c r="E6003" s="81">
        <v>341.83699999999999</v>
      </c>
      <c r="F6003" s="155">
        <v>341.84100000000001</v>
      </c>
      <c r="G6003" s="155">
        <v>341.84300000000002</v>
      </c>
      <c r="H6003" s="412">
        <v>341.84500000000003</v>
      </c>
      <c r="I6003" s="155">
        <v>341.85</v>
      </c>
      <c r="J6003" s="155">
        <v>341.85599999999999</v>
      </c>
      <c r="K6003" s="155">
        <v>341.86099999999999</v>
      </c>
      <c r="L6003" s="155">
        <v>341.86500000000001</v>
      </c>
      <c r="M6003" s="155">
        <v>341.86700000000002</v>
      </c>
      <c r="N6003" s="412">
        <v>341.87200000000001</v>
      </c>
      <c r="O6003" s="155">
        <v>341.87400000000002</v>
      </c>
      <c r="P6003" s="155">
        <v>341.87599999999998</v>
      </c>
      <c r="Q6003" s="155">
        <v>341.88099999999997</v>
      </c>
      <c r="R6003" s="155">
        <v>341.887</v>
      </c>
      <c r="S6003" s="155">
        <v>341.892</v>
      </c>
      <c r="T6003" s="155">
        <v>341.89800000000002</v>
      </c>
      <c r="U6003" s="155">
        <v>341.90300000000002</v>
      </c>
      <c r="V6003" s="155">
        <v>341.90699999999998</v>
      </c>
      <c r="W6003" s="155">
        <v>341.911</v>
      </c>
      <c r="X6003" s="155">
        <v>341.916</v>
      </c>
      <c r="Y6003" s="412">
        <v>341.92</v>
      </c>
      <c r="Z6003" s="155">
        <v>341.92700000000002</v>
      </c>
      <c r="AA6003" s="155">
        <v>341.93299999999999</v>
      </c>
      <c r="AB6003" s="317">
        <v>341.94</v>
      </c>
      <c r="AC6003" s="214"/>
      <c r="AD6003" s="81"/>
      <c r="AE6003" s="155"/>
      <c r="AF6003" s="74"/>
      <c r="AH6003" s="849"/>
      <c r="AI6003" s="850"/>
      <c r="AJ6003" s="851"/>
      <c r="AK6003" s="851"/>
      <c r="AL6003" s="333"/>
      <c r="AM6003" s="852"/>
      <c r="AN6003" s="852"/>
    </row>
    <row r="6004" spans="1:40" s="181" customFormat="1" ht="16.5" hidden="1" thickBot="1" x14ac:dyDescent="0.3">
      <c r="A6004" s="2210"/>
      <c r="B6004" s="2587" t="s">
        <v>42</v>
      </c>
      <c r="C6004" s="2583"/>
      <c r="D6004" s="114"/>
      <c r="E6004" s="178">
        <f>SQRT(E5998*E5998+E5999*E5999)/E5947/1.73</f>
        <v>2.5397338703834489</v>
      </c>
      <c r="F6004" s="179">
        <f t="shared" ref="F6004:AB6004" si="2794">SQRT(F5998*F5998+F5999*F5999)/F5947/1.73</f>
        <v>1.6109245876217062</v>
      </c>
      <c r="G6004" s="179">
        <f t="shared" si="2794"/>
        <v>0.80390884675342078</v>
      </c>
      <c r="H6004" s="419">
        <f t="shared" si="2794"/>
        <v>0.80624127089474695</v>
      </c>
      <c r="I6004" s="179">
        <f t="shared" si="2794"/>
        <v>1.7363827647581331</v>
      </c>
      <c r="J6004" s="179">
        <f t="shared" si="2794"/>
        <v>2.4140544616663551</v>
      </c>
      <c r="K6004" s="179">
        <f t="shared" si="2794"/>
        <v>1.7515403252652364</v>
      </c>
      <c r="L6004" s="179">
        <f t="shared" si="2794"/>
        <v>1.6031797578945546</v>
      </c>
      <c r="M6004" s="179">
        <f t="shared" si="2794"/>
        <v>0.80937230493524004</v>
      </c>
      <c r="N6004" s="419">
        <f t="shared" si="2794"/>
        <v>1.7515403252652364</v>
      </c>
      <c r="O6004" s="179">
        <f t="shared" si="2794"/>
        <v>0.80546229382141876</v>
      </c>
      <c r="P6004" s="179">
        <f t="shared" si="2794"/>
        <v>0.79019286644348619</v>
      </c>
      <c r="Q6004" s="179">
        <f t="shared" si="2794"/>
        <v>1.7380539704989977</v>
      </c>
      <c r="R6004" s="179">
        <f t="shared" si="2794"/>
        <v>2.4047696368208018</v>
      </c>
      <c r="S6004" s="179">
        <f t="shared" si="2794"/>
        <v>1.7149459405018603</v>
      </c>
      <c r="T6004" s="179">
        <f t="shared" si="2794"/>
        <v>2.4047696368208018</v>
      </c>
      <c r="U6004" s="179">
        <f t="shared" si="2794"/>
        <v>1.7198457860461511</v>
      </c>
      <c r="V6004" s="179">
        <f t="shared" si="2794"/>
        <v>1.6031797578665146</v>
      </c>
      <c r="W6004" s="179">
        <f t="shared" si="2794"/>
        <v>1.6062687362334651</v>
      </c>
      <c r="X6004" s="179">
        <f t="shared" si="2794"/>
        <v>1.7363827647581331</v>
      </c>
      <c r="Y6004" s="419">
        <f>SQRT(V5998*V5998+V5999*V5999)/V5947/1.73</f>
        <v>1.6031797578665146</v>
      </c>
      <c r="Z6004" s="179">
        <f t="shared" si="2794"/>
        <v>2.5275587319827615</v>
      </c>
      <c r="AA6004" s="179">
        <f t="shared" si="2794"/>
        <v>2.4117265402954131</v>
      </c>
      <c r="AB6004" s="405">
        <f t="shared" si="2794"/>
        <v>2.5397338703834489</v>
      </c>
      <c r="AC6004" s="109">
        <f>AVERAGE(E6004:AB6004)</f>
        <v>1.7263728669074101</v>
      </c>
      <c r="AD6004" s="96">
        <f>(AC6000-AC6004)/AC6000</f>
        <v>0.17134102388444322</v>
      </c>
      <c r="AE6004" s="79"/>
      <c r="AF6004" s="80"/>
      <c r="AJ6004" s="951"/>
      <c r="AK6004" s="951"/>
      <c r="AL6004" s="849"/>
      <c r="AM6004" s="951"/>
    </row>
    <row r="6005" spans="1:40" s="181" customFormat="1" x14ac:dyDescent="0.25">
      <c r="A6005" s="3298" t="s">
        <v>813</v>
      </c>
      <c r="B6005" s="3301" t="s">
        <v>809</v>
      </c>
      <c r="C6005" s="125" t="s">
        <v>13</v>
      </c>
      <c r="D6005" s="122" t="s">
        <v>115</v>
      </c>
      <c r="E6005" s="326">
        <f t="shared" ref="E6005:AB6005" si="2795">(E6009-D6009)*$AE6005*$AF6005</f>
        <v>130.00000000010914</v>
      </c>
      <c r="F6005" s="322">
        <f t="shared" si="2795"/>
        <v>113.99999999957799</v>
      </c>
      <c r="G6005" s="322">
        <f t="shared" si="2795"/>
        <v>98.000000000411092</v>
      </c>
      <c r="H6005" s="436">
        <f t="shared" si="2795"/>
        <v>129.99999999965439</v>
      </c>
      <c r="I6005" s="322">
        <f t="shared" si="2795"/>
        <v>146.00000000018554</v>
      </c>
      <c r="J6005" s="322">
        <f t="shared" si="2795"/>
        <v>146.00000000018554</v>
      </c>
      <c r="K6005" s="322">
        <f t="shared" si="2795"/>
        <v>195.99999999991269</v>
      </c>
      <c r="L6005" s="322">
        <f t="shared" si="2795"/>
        <v>228.00000000006548</v>
      </c>
      <c r="M6005" s="322">
        <f t="shared" si="2795"/>
        <v>275.99999999983993</v>
      </c>
      <c r="N6005" s="436">
        <f t="shared" si="2795"/>
        <v>275.99999999983993</v>
      </c>
      <c r="O6005" s="322">
        <f t="shared" si="2795"/>
        <v>260.00000000021828</v>
      </c>
      <c r="P6005" s="322">
        <f t="shared" si="2795"/>
        <v>243.99999999968713</v>
      </c>
      <c r="Q6005" s="322">
        <f t="shared" si="2795"/>
        <v>294.00000000032378</v>
      </c>
      <c r="R6005" s="322">
        <f t="shared" si="2795"/>
        <v>243.99999999968713</v>
      </c>
      <c r="S6005" s="322">
        <f t="shared" si="2795"/>
        <v>211.99999999998909</v>
      </c>
      <c r="T6005" s="322">
        <f t="shared" si="2795"/>
        <v>210.00000000003638</v>
      </c>
      <c r="U6005" s="322">
        <f t="shared" si="2795"/>
        <v>244.00000000014188</v>
      </c>
      <c r="V6005" s="322">
        <f t="shared" si="2795"/>
        <v>228.00000000006548</v>
      </c>
      <c r="W6005" s="322">
        <f t="shared" si="2795"/>
        <v>211.99999999998909</v>
      </c>
      <c r="X6005" s="322">
        <f t="shared" si="2795"/>
        <v>211.99999999998909</v>
      </c>
      <c r="Y6005" s="436">
        <f>(Y6009-X6009)*$AE6005*$AF6005</f>
        <v>226.00000000011278</v>
      </c>
      <c r="Z6005" s="322">
        <f>(Z6009-Y6009)*$AE6005*$AF6005</f>
        <v>211.99999999998909</v>
      </c>
      <c r="AA6005" s="322">
        <f t="shared" si="2795"/>
        <v>179.99999999983629</v>
      </c>
      <c r="AB6005" s="579">
        <f t="shared" si="2795"/>
        <v>162.00000000026193</v>
      </c>
      <c r="AC6005" s="106">
        <f>SUM(E6005:AB6005)</f>
        <v>4880.0000000001091</v>
      </c>
      <c r="AD6005" s="3165"/>
      <c r="AE6005" s="203">
        <v>100</v>
      </c>
      <c r="AF6005" s="95">
        <v>20</v>
      </c>
      <c r="AJ6005" s="952"/>
      <c r="AK6005" s="953"/>
      <c r="AL6005" s="952"/>
      <c r="AM6005" s="849"/>
    </row>
    <row r="6006" spans="1:40" s="181" customFormat="1" x14ac:dyDescent="0.25">
      <c r="A6006" s="3299"/>
      <c r="B6006" s="3302"/>
      <c r="C6006" s="123" t="s">
        <v>14</v>
      </c>
      <c r="D6006" s="108" t="s">
        <v>115</v>
      </c>
      <c r="E6006" s="308">
        <f t="shared" ref="E6006:AB6006" si="2796">(E6010-D6010)*$AE6005*$AF6005</f>
        <v>53.999999999973625</v>
      </c>
      <c r="F6006" s="309">
        <f t="shared" si="2796"/>
        <v>48.000000000001819</v>
      </c>
      <c r="G6006" s="309">
        <f t="shared" si="2796"/>
        <v>40.000000000077307</v>
      </c>
      <c r="H6006" s="415">
        <f t="shared" si="2796"/>
        <v>53.999999999973625</v>
      </c>
      <c r="I6006" s="309">
        <f t="shared" si="2796"/>
        <v>59.99999999994543</v>
      </c>
      <c r="J6006" s="309">
        <f t="shared" si="2796"/>
        <v>60.000000000059117</v>
      </c>
      <c r="K6006" s="309">
        <f t="shared" si="2796"/>
        <v>81.999999999993634</v>
      </c>
      <c r="L6006" s="309">
        <f t="shared" si="2796"/>
        <v>93.999999999937245</v>
      </c>
      <c r="M6006" s="309">
        <f t="shared" si="2796"/>
        <v>114.00000000003274</v>
      </c>
      <c r="N6006" s="415">
        <f t="shared" si="2796"/>
        <v>114.00000000003274</v>
      </c>
      <c r="O6006" s="309">
        <f t="shared" si="2796"/>
        <v>107.99999999994725</v>
      </c>
      <c r="P6006" s="309">
        <f t="shared" si="2796"/>
        <v>101.99999999997544</v>
      </c>
      <c r="Q6006" s="309">
        <f t="shared" si="2796"/>
        <v>120.00000000000455</v>
      </c>
      <c r="R6006" s="309">
        <f t="shared" si="2796"/>
        <v>102.00000000008913</v>
      </c>
      <c r="S6006" s="309">
        <f t="shared" si="2796"/>
        <v>86.000000000012733</v>
      </c>
      <c r="T6006" s="309">
        <f t="shared" si="2796"/>
        <v>87.999999999965439</v>
      </c>
      <c r="U6006" s="309">
        <f t="shared" si="2796"/>
        <v>101.99999999997544</v>
      </c>
      <c r="V6006" s="309">
        <f t="shared" si="2796"/>
        <v>94.000000000050932</v>
      </c>
      <c r="W6006" s="309">
        <f t="shared" si="2796"/>
        <v>87.999999999965439</v>
      </c>
      <c r="X6006" s="309">
        <f t="shared" si="2796"/>
        <v>86.000000000012733</v>
      </c>
      <c r="Y6006" s="415">
        <f>(Y6010-X6010)*$AE6005*$AF6005</f>
        <v>96.000000000003638</v>
      </c>
      <c r="Z6006" s="309">
        <f>(Z6010-Y6010)*$AE6005*$AF6005</f>
        <v>86.000000000012733</v>
      </c>
      <c r="AA6006" s="309">
        <f t="shared" si="2796"/>
        <v>73.999999999955435</v>
      </c>
      <c r="AB6006" s="404">
        <f t="shared" si="2796"/>
        <v>67.999999999983629</v>
      </c>
      <c r="AC6006" s="107">
        <f>SUM(E6006:AB6006)</f>
        <v>2019.9999999999818</v>
      </c>
      <c r="AD6006" s="81"/>
      <c r="AE6006" s="155"/>
      <c r="AF6006" s="74"/>
      <c r="AJ6006" s="849"/>
      <c r="AK6006" s="849"/>
      <c r="AL6006" s="849"/>
      <c r="AM6006" s="849"/>
    </row>
    <row r="6007" spans="1:40" s="181" customFormat="1" x14ac:dyDescent="0.25">
      <c r="A6007" s="3299"/>
      <c r="B6007" s="3302"/>
      <c r="C6007" s="123" t="s">
        <v>15</v>
      </c>
      <c r="D6007" s="108" t="s">
        <v>54</v>
      </c>
      <c r="E6007" s="2172">
        <v>8</v>
      </c>
      <c r="F6007" s="1855">
        <v>7</v>
      </c>
      <c r="G6007" s="1855">
        <v>6</v>
      </c>
      <c r="H6007" s="1854">
        <v>8</v>
      </c>
      <c r="I6007" s="1855">
        <v>9</v>
      </c>
      <c r="J6007" s="1855">
        <v>9</v>
      </c>
      <c r="K6007" s="1855">
        <v>12</v>
      </c>
      <c r="L6007" s="1855">
        <v>14</v>
      </c>
      <c r="M6007" s="1855">
        <v>17</v>
      </c>
      <c r="N6007" s="1854">
        <v>17</v>
      </c>
      <c r="O6007" s="1855">
        <v>16</v>
      </c>
      <c r="P6007" s="1855">
        <v>15</v>
      </c>
      <c r="Q6007" s="1855">
        <v>18</v>
      </c>
      <c r="R6007" s="1855">
        <v>15</v>
      </c>
      <c r="S6007" s="1855">
        <v>13</v>
      </c>
      <c r="T6007" s="1855">
        <v>13</v>
      </c>
      <c r="U6007" s="1855">
        <v>15</v>
      </c>
      <c r="V6007" s="1855">
        <v>14</v>
      </c>
      <c r="W6007" s="1855">
        <v>13</v>
      </c>
      <c r="X6007" s="1855">
        <v>13</v>
      </c>
      <c r="Y6007" s="1854">
        <v>14</v>
      </c>
      <c r="Z6007" s="1855">
        <v>13</v>
      </c>
      <c r="AA6007" s="1855">
        <v>11</v>
      </c>
      <c r="AB6007" s="2173">
        <v>10</v>
      </c>
      <c r="AC6007" s="107">
        <f>AVERAGE(E6007:AB6007)</f>
        <v>12.5</v>
      </c>
      <c r="AD6007" s="81"/>
      <c r="AE6007" s="155"/>
      <c r="AF6007" s="74"/>
      <c r="AJ6007" s="849"/>
      <c r="AK6007" s="849"/>
      <c r="AL6007" s="849"/>
      <c r="AM6007" s="849"/>
    </row>
    <row r="6008" spans="1:40" s="181" customFormat="1" ht="16.5" thickBot="1" x14ac:dyDescent="0.3">
      <c r="A6008" s="3300"/>
      <c r="B6008" s="3303"/>
      <c r="C6008" s="126" t="s">
        <v>17</v>
      </c>
      <c r="D6008" s="114"/>
      <c r="E6008" s="356">
        <f t="shared" ref="E6008:AB6008" si="2797">E6006/E6005</f>
        <v>0.41538461538406379</v>
      </c>
      <c r="F6008" s="324">
        <f t="shared" si="2797"/>
        <v>0.42105263158052197</v>
      </c>
      <c r="G6008" s="324">
        <f t="shared" si="2797"/>
        <v>0.40816326530519914</v>
      </c>
      <c r="H6008" s="437">
        <f t="shared" si="2797"/>
        <v>0.4153846153855168</v>
      </c>
      <c r="I6008" s="324">
        <f t="shared" si="2797"/>
        <v>0.41095890410869301</v>
      </c>
      <c r="J6008" s="324">
        <f t="shared" si="2797"/>
        <v>0.41095890410947172</v>
      </c>
      <c r="K6008" s="324">
        <f t="shared" si="2797"/>
        <v>0.41836734693892941</v>
      </c>
      <c r="L6008" s="324">
        <f t="shared" si="2797"/>
        <v>0.41228070175399228</v>
      </c>
      <c r="M6008" s="324">
        <f t="shared" si="2797"/>
        <v>0.41304347826122773</v>
      </c>
      <c r="N6008" s="437">
        <f t="shared" si="2797"/>
        <v>0.41304347826122773</v>
      </c>
      <c r="O6008" s="324">
        <f t="shared" si="2797"/>
        <v>0.41538461538406379</v>
      </c>
      <c r="P6008" s="324">
        <f t="shared" si="2797"/>
        <v>0.4180327868856813</v>
      </c>
      <c r="Q6008" s="324">
        <f t="shared" si="2797"/>
        <v>0.40816326530568842</v>
      </c>
      <c r="R6008" s="324">
        <f t="shared" si="2797"/>
        <v>0.4180327868861472</v>
      </c>
      <c r="S6008" s="324">
        <f t="shared" si="2797"/>
        <v>0.40566037735857152</v>
      </c>
      <c r="T6008" s="324">
        <f t="shared" si="2797"/>
        <v>0.41904761904738186</v>
      </c>
      <c r="U6008" s="324">
        <f t="shared" si="2797"/>
        <v>0.4180327868849022</v>
      </c>
      <c r="V6008" s="324">
        <f t="shared" si="2797"/>
        <v>0.41228070175449094</v>
      </c>
      <c r="W6008" s="324">
        <f t="shared" si="2797"/>
        <v>0.41509433962249986</v>
      </c>
      <c r="X6008" s="324">
        <f t="shared" si="2797"/>
        <v>0.40566037735857152</v>
      </c>
      <c r="Y6008" s="437">
        <f>Y6006/Y6005</f>
        <v>0.42477876106175105</v>
      </c>
      <c r="Z6008" s="324">
        <f t="shared" si="2797"/>
        <v>0.40566037735857152</v>
      </c>
      <c r="AA6008" s="324">
        <f t="shared" si="2797"/>
        <v>0.41111111111123744</v>
      </c>
      <c r="AB6008" s="501">
        <f t="shared" si="2797"/>
        <v>0.41975308641897335</v>
      </c>
      <c r="AC6008" s="502">
        <f>MAX(E6008:AB6008)</f>
        <v>0.42477876106175105</v>
      </c>
      <c r="AD6008" s="143"/>
      <c r="AE6008" s="127"/>
      <c r="AF6008" s="175"/>
      <c r="AJ6008" s="849"/>
      <c r="AK6008" s="849"/>
      <c r="AL6008" s="849"/>
      <c r="AM6008" s="849"/>
    </row>
    <row r="6009" spans="1:40" s="181" customFormat="1" ht="16.5" hidden="1" thickBot="1" x14ac:dyDescent="0.3">
      <c r="A6009" s="2208"/>
      <c r="B6009" s="2211"/>
      <c r="C6009" s="504" t="s">
        <v>18</v>
      </c>
      <c r="D6009" s="2592">
        <v>1270.45</v>
      </c>
      <c r="E6009" s="147">
        <v>1270.5150000000001</v>
      </c>
      <c r="F6009" s="203">
        <v>1270.5719999999999</v>
      </c>
      <c r="G6009" s="203">
        <v>1270.6210000000001</v>
      </c>
      <c r="H6009" s="413">
        <v>1270.6859999999999</v>
      </c>
      <c r="I6009" s="203">
        <v>1270.759</v>
      </c>
      <c r="J6009" s="203">
        <v>1270.8320000000001</v>
      </c>
      <c r="K6009" s="203">
        <v>1270.93</v>
      </c>
      <c r="L6009" s="203">
        <v>1271.0440000000001</v>
      </c>
      <c r="M6009" s="203">
        <v>1271.182</v>
      </c>
      <c r="N6009" s="413">
        <v>1271.32</v>
      </c>
      <c r="O6009" s="203">
        <v>1271.45</v>
      </c>
      <c r="P6009" s="203">
        <v>1271.5719999999999</v>
      </c>
      <c r="Q6009" s="203">
        <v>1271.7190000000001</v>
      </c>
      <c r="R6009" s="203">
        <v>1271.8409999999999</v>
      </c>
      <c r="S6009" s="203">
        <v>1271.9469999999999</v>
      </c>
      <c r="T6009" s="203">
        <v>1272.0519999999999</v>
      </c>
      <c r="U6009" s="203">
        <v>1272.174</v>
      </c>
      <c r="V6009" s="203">
        <v>1272.288</v>
      </c>
      <c r="W6009" s="203">
        <v>1272.394</v>
      </c>
      <c r="X6009" s="203">
        <v>1272.5</v>
      </c>
      <c r="Y6009" s="413">
        <v>1272.6130000000001</v>
      </c>
      <c r="Z6009" s="203">
        <v>1272.7190000000001</v>
      </c>
      <c r="AA6009" s="203">
        <v>1272.809</v>
      </c>
      <c r="AB6009" s="95">
        <v>1272.8900000000001</v>
      </c>
      <c r="AC6009" s="857"/>
      <c r="AD6009" s="2593"/>
      <c r="AE6009" s="203"/>
      <c r="AF6009" s="95"/>
      <c r="AJ6009" s="849"/>
      <c r="AK6009" s="849"/>
      <c r="AL6009" s="849"/>
      <c r="AM6009" s="849"/>
    </row>
    <row r="6010" spans="1:40" s="181" customFormat="1" ht="16.5" hidden="1" thickBot="1" x14ac:dyDescent="0.3">
      <c r="A6010" s="2209"/>
      <c r="B6010" s="2212"/>
      <c r="C6010" s="124" t="s">
        <v>19</v>
      </c>
      <c r="D6010" s="348">
        <v>378.44</v>
      </c>
      <c r="E6010" s="73">
        <v>378.46699999999998</v>
      </c>
      <c r="F6010" s="155">
        <v>378.49099999999999</v>
      </c>
      <c r="G6010" s="155">
        <v>378.51100000000002</v>
      </c>
      <c r="H6010" s="412">
        <v>378.53800000000001</v>
      </c>
      <c r="I6010" s="155">
        <v>378.56799999999998</v>
      </c>
      <c r="J6010" s="155">
        <v>378.59800000000001</v>
      </c>
      <c r="K6010" s="155">
        <v>378.63900000000001</v>
      </c>
      <c r="L6010" s="155">
        <v>378.68599999999998</v>
      </c>
      <c r="M6010" s="155">
        <v>378.74299999999999</v>
      </c>
      <c r="N6010" s="412">
        <v>378.8</v>
      </c>
      <c r="O6010" s="155">
        <v>378.85399999999998</v>
      </c>
      <c r="P6010" s="155">
        <v>378.90499999999997</v>
      </c>
      <c r="Q6010" s="155">
        <v>378.96499999999997</v>
      </c>
      <c r="R6010" s="155">
        <v>379.01600000000002</v>
      </c>
      <c r="S6010" s="155">
        <v>379.05900000000003</v>
      </c>
      <c r="T6010" s="155">
        <v>379.10300000000001</v>
      </c>
      <c r="U6010" s="155">
        <v>379.154</v>
      </c>
      <c r="V6010" s="155">
        <v>379.20100000000002</v>
      </c>
      <c r="W6010" s="155">
        <v>379.245</v>
      </c>
      <c r="X6010" s="155">
        <v>379.28800000000001</v>
      </c>
      <c r="Y6010" s="412">
        <v>379.33600000000001</v>
      </c>
      <c r="Z6010" s="155">
        <v>379.37900000000002</v>
      </c>
      <c r="AA6010" s="155">
        <v>379.416</v>
      </c>
      <c r="AB6010" s="74">
        <v>379.45</v>
      </c>
      <c r="AC6010" s="1536"/>
      <c r="AD6010" s="81"/>
      <c r="AE6010" s="155"/>
      <c r="AF6010" s="74"/>
      <c r="AH6010" s="849"/>
      <c r="AI6010" s="850"/>
      <c r="AJ6010" s="851"/>
      <c r="AK6010" s="851"/>
      <c r="AL6010" s="333"/>
      <c r="AM6010" s="852"/>
      <c r="AN6010" s="852"/>
    </row>
    <row r="6011" spans="1:40" s="181" customFormat="1" ht="16.5" hidden="1" thickBot="1" x14ac:dyDescent="0.3">
      <c r="A6011" s="2210"/>
      <c r="B6011" s="2587" t="s">
        <v>42</v>
      </c>
      <c r="C6011" s="2583"/>
      <c r="D6011" s="347"/>
      <c r="E6011" s="506">
        <f>SQRT(E6005*E6005+E6006*E6006)/E5948/1.73</f>
        <v>7.8315251346744521</v>
      </c>
      <c r="F6011" s="179">
        <f t="shared" ref="F6011:AB6011" si="2798">SQRT(F6005*F6005+F6006*F6006)/F5948/1.73</f>
        <v>6.8947870283968093</v>
      </c>
      <c r="G6011" s="179">
        <f t="shared" si="2798"/>
        <v>5.9001314919985823</v>
      </c>
      <c r="H6011" s="419">
        <f t="shared" si="2798"/>
        <v>7.8542032962379169</v>
      </c>
      <c r="I6011" s="179">
        <f t="shared" si="2798"/>
        <v>8.7732341140037811</v>
      </c>
      <c r="J6011" s="179">
        <f t="shared" si="2798"/>
        <v>8.7732341140061809</v>
      </c>
      <c r="K6011" s="179">
        <f t="shared" si="2798"/>
        <v>11.911762039510819</v>
      </c>
      <c r="L6011" s="179">
        <f t="shared" si="2798"/>
        <v>13.680733590332199</v>
      </c>
      <c r="M6011" s="179">
        <f t="shared" si="2798"/>
        <v>16.725859844231294</v>
      </c>
      <c r="N6011" s="419">
        <f t="shared" si="2798"/>
        <v>16.725859844231294</v>
      </c>
      <c r="O6011" s="179">
        <f t="shared" si="2798"/>
        <v>15.708406592522696</v>
      </c>
      <c r="P6011" s="179">
        <f t="shared" si="2798"/>
        <v>14.476140603439918</v>
      </c>
      <c r="Q6011" s="179">
        <f t="shared" si="2798"/>
        <v>17.64933564572495</v>
      </c>
      <c r="R6011" s="179">
        <f t="shared" si="2798"/>
        <v>14.684730525682122</v>
      </c>
      <c r="S6011" s="179">
        <f t="shared" si="2798"/>
        <v>12.570571314714337</v>
      </c>
      <c r="T6011" s="179">
        <f t="shared" si="2798"/>
        <v>12.643066386106907</v>
      </c>
      <c r="U6011" s="179">
        <f t="shared" si="2798"/>
        <v>14.531182963171867</v>
      </c>
      <c r="V6011" s="179">
        <f t="shared" si="2798"/>
        <v>13.680733590334604</v>
      </c>
      <c r="W6011" s="179">
        <f t="shared" si="2798"/>
        <v>12.770097290437883</v>
      </c>
      <c r="X6011" s="179">
        <f t="shared" si="2798"/>
        <v>12.703401559154162</v>
      </c>
      <c r="Y6011" s="419">
        <f>SQRT(V6005*V6005+V6006*V6006)/V5948/1.73</f>
        <v>13.680733590334604</v>
      </c>
      <c r="Z6011" s="179">
        <f t="shared" si="2798"/>
        <v>12.654776098640653</v>
      </c>
      <c r="AA6011" s="179">
        <f t="shared" si="2798"/>
        <v>10.837736739067847</v>
      </c>
      <c r="AB6011" s="180">
        <f t="shared" si="2798"/>
        <v>9.7650574652843307</v>
      </c>
      <c r="AC6011" s="199">
        <f>AVERAGE(E6011:AB6011)</f>
        <v>12.226137535926675</v>
      </c>
      <c r="AD6011" s="96">
        <f>(AC6007-AC6011)/AC6007</f>
        <v>2.1908997125865994E-2</v>
      </c>
      <c r="AE6011" s="79"/>
      <c r="AF6011" s="80"/>
      <c r="AJ6011" s="951"/>
      <c r="AK6011" s="951"/>
      <c r="AL6011" s="849"/>
      <c r="AM6011" s="951"/>
    </row>
    <row r="6012" spans="1:40" s="181" customFormat="1" x14ac:dyDescent="0.25">
      <c r="A6012" s="3298" t="s">
        <v>25</v>
      </c>
      <c r="B6012" s="3301" t="s">
        <v>814</v>
      </c>
      <c r="C6012" s="125" t="s">
        <v>13</v>
      </c>
      <c r="D6012" s="113" t="s">
        <v>115</v>
      </c>
      <c r="E6012" s="307">
        <f t="shared" ref="E6012:AB6012" si="2799">(E6016-D6016)*$AE6012*$AF6012</f>
        <v>57.00000000000005</v>
      </c>
      <c r="F6012" s="71">
        <f t="shared" si="2799"/>
        <v>45.000000000000043</v>
      </c>
      <c r="G6012" s="71">
        <f t="shared" si="2799"/>
        <v>42.000000000000036</v>
      </c>
      <c r="H6012" s="414">
        <f t="shared" si="2799"/>
        <v>45.000000000000043</v>
      </c>
      <c r="I6012" s="71">
        <f t="shared" si="2799"/>
        <v>42.000000000000036</v>
      </c>
      <c r="J6012" s="71">
        <f t="shared" si="2799"/>
        <v>60.000000000000057</v>
      </c>
      <c r="K6012" s="71">
        <f t="shared" si="2799"/>
        <v>86.999999999999744</v>
      </c>
      <c r="L6012" s="71">
        <f t="shared" si="2799"/>
        <v>87.000000000000071</v>
      </c>
      <c r="M6012" s="71">
        <f t="shared" si="2799"/>
        <v>186.00000000000017</v>
      </c>
      <c r="N6012" s="414">
        <f t="shared" si="2799"/>
        <v>305.99999999999994</v>
      </c>
      <c r="O6012" s="71">
        <f t="shared" si="2799"/>
        <v>215.99999999999989</v>
      </c>
      <c r="P6012" s="71">
        <f t="shared" si="2799"/>
        <v>87.000000000000071</v>
      </c>
      <c r="Q6012" s="71">
        <f t="shared" si="2799"/>
        <v>74.99999999999973</v>
      </c>
      <c r="R6012" s="71">
        <f t="shared" si="2799"/>
        <v>318.00000000000023</v>
      </c>
      <c r="S6012" s="71">
        <f t="shared" si="2799"/>
        <v>158.9999999999998</v>
      </c>
      <c r="T6012" s="71">
        <f t="shared" si="2799"/>
        <v>306.00000000000028</v>
      </c>
      <c r="U6012" s="71">
        <f t="shared" si="2799"/>
        <v>98.999999999999758</v>
      </c>
      <c r="V6012" s="71">
        <f t="shared" si="2799"/>
        <v>87.000000000000412</v>
      </c>
      <c r="W6012" s="71">
        <f t="shared" si="2799"/>
        <v>131.99999999999946</v>
      </c>
      <c r="X6012" s="71">
        <f t="shared" si="2799"/>
        <v>144.00000000000011</v>
      </c>
      <c r="Y6012" s="414">
        <f>(Y6016-X6016)*$AE6012*$AF6012</f>
        <v>158.9999999999998</v>
      </c>
      <c r="Z6012" s="71">
        <f>(Z6016-Y6016)*$AE6012*$AF6012</f>
        <v>102.00000000000009</v>
      </c>
      <c r="AA6012" s="71">
        <f t="shared" si="2799"/>
        <v>102.00000000000009</v>
      </c>
      <c r="AB6012" s="403">
        <f t="shared" si="2799"/>
        <v>87.000000000000412</v>
      </c>
      <c r="AC6012" s="106">
        <f>SUM(E6012:AB6012)</f>
        <v>3030</v>
      </c>
      <c r="AD6012" s="3165"/>
      <c r="AE6012" s="203">
        <v>100</v>
      </c>
      <c r="AF6012" s="95">
        <v>30</v>
      </c>
      <c r="AJ6012" s="952"/>
      <c r="AK6012" s="953"/>
      <c r="AL6012" s="952"/>
      <c r="AM6012" s="849"/>
    </row>
    <row r="6013" spans="1:40" s="181" customFormat="1" x14ac:dyDescent="0.25">
      <c r="A6013" s="3299"/>
      <c r="B6013" s="3302"/>
      <c r="C6013" s="123" t="s">
        <v>14</v>
      </c>
      <c r="D6013" s="108" t="s">
        <v>139</v>
      </c>
      <c r="E6013" s="308">
        <f t="shared" ref="E6013:AB6013" si="2800">(E6017-D6017)*$AE6012*$AF6012</f>
        <v>51.000000000000043</v>
      </c>
      <c r="F6013" s="309">
        <f t="shared" si="2800"/>
        <v>35.999999999999865</v>
      </c>
      <c r="G6013" s="309">
        <f t="shared" si="2800"/>
        <v>39.000000000000036</v>
      </c>
      <c r="H6013" s="415">
        <f t="shared" si="2800"/>
        <v>36.000000000000028</v>
      </c>
      <c r="I6013" s="309">
        <f t="shared" si="2800"/>
        <v>39.000000000000036</v>
      </c>
      <c r="J6013" s="309">
        <f t="shared" si="2800"/>
        <v>48.000000000000043</v>
      </c>
      <c r="K6013" s="309">
        <f t="shared" si="2800"/>
        <v>75.000000000000071</v>
      </c>
      <c r="L6013" s="309">
        <f t="shared" si="2800"/>
        <v>74.99999999999973</v>
      </c>
      <c r="M6013" s="309">
        <f t="shared" si="2800"/>
        <v>162.00000000000014</v>
      </c>
      <c r="N6013" s="415">
        <f t="shared" si="2800"/>
        <v>263.99999999999989</v>
      </c>
      <c r="O6013" s="309">
        <f t="shared" si="2800"/>
        <v>186.00000000000017</v>
      </c>
      <c r="P6013" s="309">
        <f t="shared" si="2800"/>
        <v>75.000000000000071</v>
      </c>
      <c r="Q6013" s="309">
        <f t="shared" si="2800"/>
        <v>62.999999999999723</v>
      </c>
      <c r="R6013" s="309">
        <f t="shared" si="2800"/>
        <v>276.00000000000023</v>
      </c>
      <c r="S6013" s="309">
        <f t="shared" si="2800"/>
        <v>134.99999999999977</v>
      </c>
      <c r="T6013" s="309">
        <f t="shared" si="2800"/>
        <v>264.00000000000023</v>
      </c>
      <c r="U6013" s="309">
        <f t="shared" si="2800"/>
        <v>86.999999999999744</v>
      </c>
      <c r="V6013" s="309">
        <f t="shared" si="2800"/>
        <v>75.000000000000398</v>
      </c>
      <c r="W6013" s="309">
        <f t="shared" si="2800"/>
        <v>110.99999999999977</v>
      </c>
      <c r="X6013" s="309">
        <f t="shared" si="2800"/>
        <v>126.00000000000011</v>
      </c>
      <c r="Y6013" s="415">
        <f>(Y6017-X6017)*$AE6012*$AF6012</f>
        <v>138.00000000000011</v>
      </c>
      <c r="Z6013" s="309">
        <f>(Z6017-Y6017)*$AE6012*$AF6012</f>
        <v>86.999999999999744</v>
      </c>
      <c r="AA6013" s="309">
        <f t="shared" si="2800"/>
        <v>86.999999999999744</v>
      </c>
      <c r="AB6013" s="404">
        <f t="shared" si="2800"/>
        <v>75.000000000000398</v>
      </c>
      <c r="AC6013" s="107">
        <f>SUM(E6013:AB6013)</f>
        <v>2609.9999999999995</v>
      </c>
      <c r="AD6013" s="81"/>
      <c r="AE6013" s="155"/>
      <c r="AF6013" s="74"/>
      <c r="AI6013" s="725"/>
      <c r="AJ6013" s="333"/>
      <c r="AK6013" s="333"/>
      <c r="AL6013" s="849"/>
      <c r="AM6013" s="849"/>
    </row>
    <row r="6014" spans="1:40" s="181" customFormat="1" x14ac:dyDescent="0.25">
      <c r="A6014" s="3299"/>
      <c r="B6014" s="3302"/>
      <c r="C6014" s="123" t="s">
        <v>15</v>
      </c>
      <c r="D6014" s="108" t="s">
        <v>54</v>
      </c>
      <c r="E6014" s="2172">
        <v>4</v>
      </c>
      <c r="F6014" s="1855">
        <v>3</v>
      </c>
      <c r="G6014" s="1855">
        <v>3</v>
      </c>
      <c r="H6014" s="1854">
        <v>3</v>
      </c>
      <c r="I6014" s="1855">
        <v>3</v>
      </c>
      <c r="J6014" s="1855">
        <v>4</v>
      </c>
      <c r="K6014" s="1855">
        <v>6</v>
      </c>
      <c r="L6014" s="1855">
        <v>6</v>
      </c>
      <c r="M6014" s="1855">
        <v>13</v>
      </c>
      <c r="N6014" s="1854">
        <v>21</v>
      </c>
      <c r="O6014" s="1855">
        <v>15</v>
      </c>
      <c r="P6014" s="1855">
        <v>6</v>
      </c>
      <c r="Q6014" s="1855">
        <v>5</v>
      </c>
      <c r="R6014" s="1855">
        <v>22</v>
      </c>
      <c r="S6014" s="1855">
        <v>11</v>
      </c>
      <c r="T6014" s="1855">
        <v>21</v>
      </c>
      <c r="U6014" s="1855">
        <v>7</v>
      </c>
      <c r="V6014" s="1855">
        <v>6</v>
      </c>
      <c r="W6014" s="1855">
        <v>9</v>
      </c>
      <c r="X6014" s="1855">
        <v>10</v>
      </c>
      <c r="Y6014" s="1854">
        <v>11</v>
      </c>
      <c r="Z6014" s="1855">
        <v>7</v>
      </c>
      <c r="AA6014" s="1855">
        <v>7</v>
      </c>
      <c r="AB6014" s="2173">
        <v>6</v>
      </c>
      <c r="AC6014" s="107">
        <f>AVERAGE(E6014:AB6014)</f>
        <v>8.7083333333333339</v>
      </c>
      <c r="AD6014" s="81"/>
      <c r="AE6014" s="155"/>
      <c r="AF6014" s="74"/>
      <c r="AI6014" s="725"/>
      <c r="AJ6014" s="333"/>
      <c r="AK6014" s="333"/>
      <c r="AL6014" s="849"/>
      <c r="AM6014" s="849"/>
    </row>
    <row r="6015" spans="1:40" s="181" customFormat="1" ht="16.5" thickBot="1" x14ac:dyDescent="0.3">
      <c r="A6015" s="3300"/>
      <c r="B6015" s="3303"/>
      <c r="C6015" s="126" t="s">
        <v>17</v>
      </c>
      <c r="D6015" s="114"/>
      <c r="E6015" s="318">
        <f t="shared" ref="E6015:AB6015" si="2801">E6013/E6012</f>
        <v>0.89473684210526316</v>
      </c>
      <c r="F6015" s="319">
        <f t="shared" si="2801"/>
        <v>0.79999999999999627</v>
      </c>
      <c r="G6015" s="319">
        <f t="shared" si="2801"/>
        <v>0.9285714285714286</v>
      </c>
      <c r="H6015" s="430">
        <f t="shared" si="2801"/>
        <v>0.79999999999999982</v>
      </c>
      <c r="I6015" s="319">
        <f t="shared" si="2801"/>
        <v>0.9285714285714286</v>
      </c>
      <c r="J6015" s="319">
        <f t="shared" si="2801"/>
        <v>0.79999999999999993</v>
      </c>
      <c r="K6015" s="319">
        <f t="shared" si="2801"/>
        <v>0.86206896551724477</v>
      </c>
      <c r="L6015" s="319">
        <f t="shared" si="2801"/>
        <v>0.86206896551723755</v>
      </c>
      <c r="M6015" s="319">
        <f t="shared" si="2801"/>
        <v>0.87096774193548387</v>
      </c>
      <c r="N6015" s="430">
        <f t="shared" si="2801"/>
        <v>0.86274509803921551</v>
      </c>
      <c r="O6015" s="319">
        <f t="shared" si="2801"/>
        <v>0.86111111111111238</v>
      </c>
      <c r="P6015" s="319">
        <f t="shared" si="2801"/>
        <v>0.86206896551724144</v>
      </c>
      <c r="Q6015" s="319">
        <f t="shared" si="2801"/>
        <v>0.8399999999999993</v>
      </c>
      <c r="R6015" s="319">
        <f t="shared" si="2801"/>
        <v>0.86792452830188693</v>
      </c>
      <c r="S6015" s="319">
        <f t="shared" si="2801"/>
        <v>0.8490566037735845</v>
      </c>
      <c r="T6015" s="319">
        <f t="shared" si="2801"/>
        <v>0.86274509803921562</v>
      </c>
      <c r="U6015" s="319">
        <f t="shared" si="2801"/>
        <v>0.87878787878787834</v>
      </c>
      <c r="V6015" s="319">
        <f t="shared" si="2801"/>
        <v>0.86206896551724188</v>
      </c>
      <c r="W6015" s="319">
        <f t="shared" si="2801"/>
        <v>0.8409090909090926</v>
      </c>
      <c r="X6015" s="319">
        <f t="shared" si="2801"/>
        <v>0.87500000000000011</v>
      </c>
      <c r="Y6015" s="430">
        <f>Y6013/Y6012</f>
        <v>0.8679245283018886</v>
      </c>
      <c r="Z6015" s="319">
        <f t="shared" si="2801"/>
        <v>0.85294117647058498</v>
      </c>
      <c r="AA6015" s="319">
        <f t="shared" si="2801"/>
        <v>0.85294117647058498</v>
      </c>
      <c r="AB6015" s="874">
        <f t="shared" si="2801"/>
        <v>0.86206896551724188</v>
      </c>
      <c r="AC6015" s="502">
        <f>MAX(E6015:AB6015)</f>
        <v>0.9285714285714286</v>
      </c>
      <c r="AD6015" s="143"/>
      <c r="AE6015" s="127"/>
      <c r="AF6015" s="175"/>
      <c r="AI6015" s="725"/>
      <c r="AJ6015" s="333"/>
      <c r="AK6015" s="333"/>
      <c r="AL6015" s="849"/>
      <c r="AM6015" s="849"/>
    </row>
    <row r="6016" spans="1:40" s="181" customFormat="1" hidden="1" x14ac:dyDescent="0.25">
      <c r="A6016" s="2208"/>
      <c r="B6016" s="2211"/>
      <c r="C6016" s="504" t="s">
        <v>18</v>
      </c>
      <c r="D6016" s="113">
        <v>0.59</v>
      </c>
      <c r="E6016" s="2593">
        <v>0.60899999999999999</v>
      </c>
      <c r="F6016" s="203">
        <v>0.624</v>
      </c>
      <c r="G6016" s="203">
        <v>0.63800000000000001</v>
      </c>
      <c r="H6016" s="413">
        <v>0.65300000000000002</v>
      </c>
      <c r="I6016" s="203">
        <v>0.66700000000000004</v>
      </c>
      <c r="J6016" s="203">
        <v>0.68700000000000006</v>
      </c>
      <c r="K6016" s="203">
        <v>0.71599999999999997</v>
      </c>
      <c r="L6016" s="203">
        <v>0.745</v>
      </c>
      <c r="M6016" s="203">
        <v>0.80700000000000005</v>
      </c>
      <c r="N6016" s="413">
        <v>0.90900000000000003</v>
      </c>
      <c r="O6016" s="203">
        <v>0.98099999999999998</v>
      </c>
      <c r="P6016" s="203">
        <v>1.01</v>
      </c>
      <c r="Q6016" s="203">
        <v>1.0349999999999999</v>
      </c>
      <c r="R6016" s="203">
        <v>1.141</v>
      </c>
      <c r="S6016" s="203">
        <v>1.194</v>
      </c>
      <c r="T6016" s="203">
        <v>1.296</v>
      </c>
      <c r="U6016" s="203">
        <v>1.329</v>
      </c>
      <c r="V6016" s="203">
        <v>1.3580000000000001</v>
      </c>
      <c r="W6016" s="203">
        <v>1.4019999999999999</v>
      </c>
      <c r="X6016" s="203">
        <v>1.45</v>
      </c>
      <c r="Y6016" s="413">
        <v>1.5029999999999999</v>
      </c>
      <c r="Z6016" s="203">
        <v>1.5369999999999999</v>
      </c>
      <c r="AA6016" s="203">
        <v>1.571</v>
      </c>
      <c r="AB6016" s="330">
        <v>1.6</v>
      </c>
      <c r="AC6016" s="183"/>
      <c r="AD6016" s="2593"/>
      <c r="AE6016" s="203"/>
      <c r="AF6016" s="95"/>
      <c r="AI6016" s="725"/>
      <c r="AJ6016" s="333"/>
      <c r="AK6016" s="333"/>
      <c r="AL6016" s="849"/>
      <c r="AM6016" s="849"/>
    </row>
    <row r="6017" spans="1:40" s="181" customFormat="1" hidden="1" x14ac:dyDescent="0.25">
      <c r="A6017" s="2209"/>
      <c r="B6017" s="2212"/>
      <c r="C6017" s="124" t="s">
        <v>19</v>
      </c>
      <c r="D6017" s="108">
        <v>0.44</v>
      </c>
      <c r="E6017" s="81">
        <v>0.45700000000000002</v>
      </c>
      <c r="F6017" s="155">
        <v>0.46899999999999997</v>
      </c>
      <c r="G6017" s="155">
        <v>0.48199999999999998</v>
      </c>
      <c r="H6017" s="412">
        <v>0.49399999999999999</v>
      </c>
      <c r="I6017" s="155">
        <v>0.50700000000000001</v>
      </c>
      <c r="J6017" s="155">
        <v>0.52300000000000002</v>
      </c>
      <c r="K6017" s="155">
        <v>0.54800000000000004</v>
      </c>
      <c r="L6017" s="155">
        <v>0.57299999999999995</v>
      </c>
      <c r="M6017" s="155">
        <v>0.627</v>
      </c>
      <c r="N6017" s="412">
        <v>0.71499999999999997</v>
      </c>
      <c r="O6017" s="155">
        <v>0.77700000000000002</v>
      </c>
      <c r="P6017" s="155">
        <v>0.80200000000000005</v>
      </c>
      <c r="Q6017" s="155">
        <v>0.82299999999999995</v>
      </c>
      <c r="R6017" s="155">
        <v>0.91500000000000004</v>
      </c>
      <c r="S6017" s="155">
        <v>0.96</v>
      </c>
      <c r="T6017" s="155">
        <v>1.048</v>
      </c>
      <c r="U6017" s="155">
        <v>1.077</v>
      </c>
      <c r="V6017" s="155">
        <v>1.1020000000000001</v>
      </c>
      <c r="W6017" s="155">
        <v>1.139</v>
      </c>
      <c r="X6017" s="155">
        <v>1.181</v>
      </c>
      <c r="Y6017" s="412">
        <v>1.2270000000000001</v>
      </c>
      <c r="Z6017" s="155">
        <v>1.256</v>
      </c>
      <c r="AA6017" s="155">
        <v>1.2849999999999999</v>
      </c>
      <c r="AB6017" s="317">
        <v>1.31</v>
      </c>
      <c r="AC6017" s="214"/>
      <c r="AD6017" s="81"/>
      <c r="AE6017" s="155"/>
      <c r="AF6017" s="74"/>
      <c r="AH6017" s="849"/>
      <c r="AI6017" s="850"/>
      <c r="AJ6017" s="851"/>
      <c r="AK6017" s="851"/>
      <c r="AL6017" s="333"/>
      <c r="AM6017" s="852"/>
      <c r="AN6017" s="852"/>
    </row>
    <row r="6018" spans="1:40" s="181" customFormat="1" ht="16.5" hidden="1" thickBot="1" x14ac:dyDescent="0.3">
      <c r="A6018" s="2210"/>
      <c r="B6018" s="2587" t="s">
        <v>42</v>
      </c>
      <c r="C6018" s="2583"/>
      <c r="D6018" s="114"/>
      <c r="E6018" s="178">
        <f>SQRT(E6012*E6012+E6013*E6013)/E5947/1.73</f>
        <v>4.2592631841965893</v>
      </c>
      <c r="F6018" s="179">
        <f t="shared" ref="F6018:AB6018" si="2802">SQRT(F6012*F6012+F6013*F6013)/F5947/1.73</f>
        <v>3.2184590286166594</v>
      </c>
      <c r="G6018" s="179">
        <f t="shared" si="2802"/>
        <v>3.1947937594343649</v>
      </c>
      <c r="H6018" s="419">
        <f t="shared" si="2802"/>
        <v>3.2215716582381506</v>
      </c>
      <c r="I6018" s="179">
        <f t="shared" si="2802"/>
        <v>3.1855780082052272</v>
      </c>
      <c r="J6018" s="179">
        <f t="shared" si="2802"/>
        <v>4.2871365439102291</v>
      </c>
      <c r="K6018" s="179">
        <f t="shared" si="2802"/>
        <v>6.4399644721416287</v>
      </c>
      <c r="L6018" s="179">
        <f t="shared" si="2802"/>
        <v>6.3842340103634809</v>
      </c>
      <c r="M6018" s="179">
        <f t="shared" si="2802"/>
        <v>13.842396177851384</v>
      </c>
      <c r="N6018" s="419">
        <f t="shared" si="2802"/>
        <v>22.658485159880343</v>
      </c>
      <c r="O6018" s="179">
        <f t="shared" si="2802"/>
        <v>15.919542290652197</v>
      </c>
      <c r="P6018" s="179">
        <f t="shared" si="2802"/>
        <v>6.2934629106900788</v>
      </c>
      <c r="Q6018" s="179">
        <f t="shared" si="2802"/>
        <v>5.449268488702824</v>
      </c>
      <c r="R6018" s="179">
        <f t="shared" si="2802"/>
        <v>23.403182827286926</v>
      </c>
      <c r="S6018" s="179">
        <f t="shared" si="2802"/>
        <v>11.449858074053438</v>
      </c>
      <c r="T6018" s="179">
        <f t="shared" si="2802"/>
        <v>22.462402115227558</v>
      </c>
      <c r="U6018" s="179">
        <f t="shared" si="2802"/>
        <v>7.2554525636626721</v>
      </c>
      <c r="V6018" s="179">
        <f t="shared" si="2802"/>
        <v>6.38423401036352</v>
      </c>
      <c r="W6018" s="179">
        <f t="shared" si="2802"/>
        <v>9.6042516300609861</v>
      </c>
      <c r="X6018" s="179">
        <f t="shared" si="2802"/>
        <v>10.634872422700303</v>
      </c>
      <c r="Y6018" s="419">
        <f>SQRT(V6012*V6012+V6013*V6013)/V5947/1.73</f>
        <v>6.38423401036352</v>
      </c>
      <c r="Z6018" s="179">
        <f t="shared" si="2802"/>
        <v>7.4298470856647345</v>
      </c>
      <c r="AA6018" s="179">
        <f t="shared" si="2802"/>
        <v>7.4728355933927855</v>
      </c>
      <c r="AB6018" s="405">
        <f t="shared" si="2802"/>
        <v>6.3965350392852223</v>
      </c>
      <c r="AC6018" s="109">
        <f>AVERAGE(E6018:AB6018)</f>
        <v>9.0513275443727004</v>
      </c>
      <c r="AD6018" s="96">
        <f>(AC6014-AC6018)/AC6014</f>
        <v>-3.9386895047582748E-2</v>
      </c>
      <c r="AE6018" s="79"/>
      <c r="AF6018" s="80"/>
      <c r="AI6018" s="725"/>
      <c r="AJ6018" s="303"/>
      <c r="AK6018" s="303"/>
      <c r="AL6018" s="849"/>
      <c r="AM6018" s="951"/>
    </row>
    <row r="6019" spans="1:40" s="181" customFormat="1" x14ac:dyDescent="0.25">
      <c r="A6019" s="3298" t="s">
        <v>815</v>
      </c>
      <c r="B6019" s="3301" t="s">
        <v>816</v>
      </c>
      <c r="C6019" s="125" t="s">
        <v>13</v>
      </c>
      <c r="D6019" s="122" t="s">
        <v>115</v>
      </c>
      <c r="E6019" s="326">
        <f t="shared" ref="E6019:AB6019" si="2803">(E6023-D6023)*$AE6019*$AF6019</f>
        <v>3.0000000000036664</v>
      </c>
      <c r="F6019" s="322">
        <f t="shared" si="2803"/>
        <v>1.4999999999965041</v>
      </c>
      <c r="G6019" s="322">
        <f t="shared" si="2803"/>
        <v>3.0000000000036664</v>
      </c>
      <c r="H6019" s="436">
        <f t="shared" si="2803"/>
        <v>2.9999999999983373</v>
      </c>
      <c r="I6019" s="322">
        <f t="shared" si="2803"/>
        <v>1.5000000000018332</v>
      </c>
      <c r="J6019" s="322">
        <f t="shared" si="2803"/>
        <v>2.9999999999983373</v>
      </c>
      <c r="K6019" s="322">
        <f t="shared" si="2803"/>
        <v>2.9999999999983373</v>
      </c>
      <c r="L6019" s="322">
        <f t="shared" si="2803"/>
        <v>1.5000000000018332</v>
      </c>
      <c r="M6019" s="322">
        <f t="shared" si="2803"/>
        <v>2.9999999999983373</v>
      </c>
      <c r="N6019" s="436">
        <f t="shared" si="2803"/>
        <v>3.0000000000036664</v>
      </c>
      <c r="O6019" s="322">
        <f t="shared" si="2803"/>
        <v>1.4999999999965041</v>
      </c>
      <c r="P6019" s="322">
        <f t="shared" si="2803"/>
        <v>3.0000000000036664</v>
      </c>
      <c r="Q6019" s="322">
        <f t="shared" si="2803"/>
        <v>2.9999999999983373</v>
      </c>
      <c r="R6019" s="322">
        <f t="shared" si="2803"/>
        <v>1.5000000000018332</v>
      </c>
      <c r="S6019" s="322">
        <f t="shared" si="2803"/>
        <v>2.9999999999983373</v>
      </c>
      <c r="T6019" s="322">
        <f t="shared" si="2803"/>
        <v>2.9999999999983373</v>
      </c>
      <c r="U6019" s="322">
        <f t="shared" si="2803"/>
        <v>1.5000000000018332</v>
      </c>
      <c r="V6019" s="322">
        <f t="shared" si="2803"/>
        <v>2.9999999999983373</v>
      </c>
      <c r="W6019" s="322">
        <f t="shared" si="2803"/>
        <v>2.9999999999983373</v>
      </c>
      <c r="X6019" s="322">
        <f t="shared" si="2803"/>
        <v>1.5000000000018332</v>
      </c>
      <c r="Y6019" s="436">
        <f>(Y6023-X6023)*$AE6019*$AF6019</f>
        <v>2.9999999999983373</v>
      </c>
      <c r="Z6019" s="322">
        <f>(Z6023-Y6023)*$AE6019*$AF6019</f>
        <v>3.0000000000036664</v>
      </c>
      <c r="AA6019" s="322">
        <f t="shared" si="2803"/>
        <v>1.4999999999965041</v>
      </c>
      <c r="AB6019" s="579">
        <f t="shared" si="2803"/>
        <v>3.0000000000036664</v>
      </c>
      <c r="AC6019" s="134">
        <f>SUM(E6019:AB6019)</f>
        <v>60.00000000000405</v>
      </c>
      <c r="AD6019" s="2389"/>
      <c r="AE6019" s="91">
        <v>100</v>
      </c>
      <c r="AF6019" s="92">
        <v>15</v>
      </c>
      <c r="AI6019" s="725"/>
      <c r="AJ6019" s="938"/>
      <c r="AK6019" s="939"/>
      <c r="AL6019" s="952"/>
      <c r="AM6019" s="849"/>
    </row>
    <row r="6020" spans="1:40" s="181" customFormat="1" x14ac:dyDescent="0.25">
      <c r="A6020" s="3299"/>
      <c r="B6020" s="3302"/>
      <c r="C6020" s="123" t="s">
        <v>14</v>
      </c>
      <c r="D6020" s="108" t="s">
        <v>115</v>
      </c>
      <c r="E6020" s="308">
        <f t="shared" ref="E6020:AB6020" si="2804">(E6024-D6024)*$AE6019*$AF6019</f>
        <v>4.5000000000001705</v>
      </c>
      <c r="F6020" s="309">
        <f t="shared" si="2804"/>
        <v>2.9999999999983373</v>
      </c>
      <c r="G6020" s="309">
        <f t="shared" si="2804"/>
        <v>4.5000000000001705</v>
      </c>
      <c r="H6020" s="415">
        <f t="shared" si="2804"/>
        <v>2.9999999999983373</v>
      </c>
      <c r="I6020" s="309">
        <f t="shared" si="2804"/>
        <v>4.5000000000001705</v>
      </c>
      <c r="J6020" s="309">
        <f t="shared" si="2804"/>
        <v>3.0000000000036664</v>
      </c>
      <c r="K6020" s="309">
        <f t="shared" si="2804"/>
        <v>4.4999999999948415</v>
      </c>
      <c r="L6020" s="309">
        <f t="shared" si="2804"/>
        <v>3.0000000000036664</v>
      </c>
      <c r="M6020" s="309">
        <f t="shared" si="2804"/>
        <v>4.5000000000001705</v>
      </c>
      <c r="N6020" s="415">
        <f t="shared" si="2804"/>
        <v>2.9999999999983373</v>
      </c>
      <c r="O6020" s="309">
        <f t="shared" si="2804"/>
        <v>4.5000000000001705</v>
      </c>
      <c r="P6020" s="309">
        <f t="shared" si="2804"/>
        <v>2.9999999999983373</v>
      </c>
      <c r="Q6020" s="309">
        <f t="shared" si="2804"/>
        <v>4.5000000000001705</v>
      </c>
      <c r="R6020" s="309">
        <f t="shared" si="2804"/>
        <v>3.0000000000036664</v>
      </c>
      <c r="S6020" s="309">
        <f t="shared" si="2804"/>
        <v>4.5000000000001705</v>
      </c>
      <c r="T6020" s="309">
        <f t="shared" si="2804"/>
        <v>2.9999999999983373</v>
      </c>
      <c r="U6020" s="309">
        <f t="shared" si="2804"/>
        <v>4.5000000000001705</v>
      </c>
      <c r="V6020" s="309">
        <f t="shared" si="2804"/>
        <v>2.9999999999983373</v>
      </c>
      <c r="W6020" s="309">
        <f t="shared" si="2804"/>
        <v>4.5000000000001705</v>
      </c>
      <c r="X6020" s="309">
        <f t="shared" si="2804"/>
        <v>2.9999999999983373</v>
      </c>
      <c r="Y6020" s="415">
        <f>(Y6024-X6024)*$AE6019*$AF6019</f>
        <v>4.5000000000001705</v>
      </c>
      <c r="Z6020" s="309">
        <f>(Z6024-Y6024)*$AE6019*$AF6019</f>
        <v>3.0000000000036664</v>
      </c>
      <c r="AA6020" s="309">
        <f t="shared" si="2804"/>
        <v>4.5000000000001705</v>
      </c>
      <c r="AB6020" s="404">
        <f t="shared" si="2804"/>
        <v>2.9999999999983373</v>
      </c>
      <c r="AC6020" s="107">
        <f>SUM(E6020:AB6020)</f>
        <v>89.999999999998082</v>
      </c>
      <c r="AD6020" s="81"/>
      <c r="AE6020" s="155"/>
      <c r="AF6020" s="74"/>
      <c r="AI6020" s="725"/>
      <c r="AJ6020" s="333"/>
      <c r="AK6020" s="333"/>
      <c r="AL6020" s="849"/>
      <c r="AM6020" s="849"/>
    </row>
    <row r="6021" spans="1:40" s="181" customFormat="1" x14ac:dyDescent="0.25">
      <c r="A6021" s="3299"/>
      <c r="B6021" s="3302"/>
      <c r="C6021" s="123" t="s">
        <v>15</v>
      </c>
      <c r="D6021" s="108" t="s">
        <v>54</v>
      </c>
      <c r="E6021" s="2172">
        <v>0</v>
      </c>
      <c r="F6021" s="2172">
        <v>0</v>
      </c>
      <c r="G6021" s="2172">
        <v>0</v>
      </c>
      <c r="H6021" s="2174">
        <v>0</v>
      </c>
      <c r="I6021" s="2172">
        <v>0</v>
      </c>
      <c r="J6021" s="2172">
        <v>0</v>
      </c>
      <c r="K6021" s="2172">
        <v>0</v>
      </c>
      <c r="L6021" s="2172">
        <v>0</v>
      </c>
      <c r="M6021" s="2172">
        <v>0</v>
      </c>
      <c r="N6021" s="2174">
        <v>0</v>
      </c>
      <c r="O6021" s="2172">
        <v>0</v>
      </c>
      <c r="P6021" s="2172">
        <v>0</v>
      </c>
      <c r="Q6021" s="2172">
        <v>0</v>
      </c>
      <c r="R6021" s="2172">
        <v>0</v>
      </c>
      <c r="S6021" s="2172">
        <v>0</v>
      </c>
      <c r="T6021" s="2172">
        <v>0</v>
      </c>
      <c r="U6021" s="2172">
        <v>0</v>
      </c>
      <c r="V6021" s="2172">
        <v>0</v>
      </c>
      <c r="W6021" s="2172">
        <v>0</v>
      </c>
      <c r="X6021" s="2172">
        <v>0</v>
      </c>
      <c r="Y6021" s="2174">
        <v>0</v>
      </c>
      <c r="Z6021" s="2172">
        <v>0</v>
      </c>
      <c r="AA6021" s="2172">
        <v>0</v>
      </c>
      <c r="AB6021" s="2175">
        <v>0</v>
      </c>
      <c r="AC6021" s="107">
        <f>AVERAGE(E6021:AB6021)</f>
        <v>0</v>
      </c>
      <c r="AD6021" s="81"/>
      <c r="AE6021" s="155"/>
      <c r="AF6021" s="74"/>
      <c r="AI6021" s="725"/>
      <c r="AJ6021" s="333"/>
      <c r="AK6021" s="333"/>
      <c r="AL6021" s="849"/>
      <c r="AM6021" s="849"/>
    </row>
    <row r="6022" spans="1:40" s="181" customFormat="1" ht="16.5" thickBot="1" x14ac:dyDescent="0.3">
      <c r="A6022" s="3300"/>
      <c r="B6022" s="3303"/>
      <c r="C6022" s="126" t="s">
        <v>17</v>
      </c>
      <c r="D6022" s="114"/>
      <c r="E6022" s="318">
        <f t="shared" ref="E6022:AB6022" si="2805">E6020/E6019</f>
        <v>1.4999999999982236</v>
      </c>
      <c r="F6022" s="319">
        <f t="shared" si="2805"/>
        <v>2.0000000000035527</v>
      </c>
      <c r="G6022" s="319">
        <f t="shared" si="2805"/>
        <v>1.4999999999982236</v>
      </c>
      <c r="H6022" s="430">
        <f t="shared" si="2805"/>
        <v>1</v>
      </c>
      <c r="I6022" s="319">
        <f t="shared" si="2805"/>
        <v>2.9999999999964473</v>
      </c>
      <c r="J6022" s="319">
        <f t="shared" si="2805"/>
        <v>1.0000000000017764</v>
      </c>
      <c r="K6022" s="319">
        <f t="shared" si="2805"/>
        <v>1.4999999999991118</v>
      </c>
      <c r="L6022" s="319">
        <f t="shared" si="2805"/>
        <v>2</v>
      </c>
      <c r="M6022" s="319">
        <f t="shared" si="2805"/>
        <v>1.5000000000008882</v>
      </c>
      <c r="N6022" s="430">
        <f t="shared" si="2805"/>
        <v>0.99999999999822364</v>
      </c>
      <c r="O6022" s="319">
        <f t="shared" si="2805"/>
        <v>3.0000000000071054</v>
      </c>
      <c r="P6022" s="319">
        <f t="shared" si="2805"/>
        <v>0.99999999999822364</v>
      </c>
      <c r="Q6022" s="319">
        <f t="shared" si="2805"/>
        <v>1.5000000000008882</v>
      </c>
      <c r="R6022" s="319">
        <f t="shared" si="2805"/>
        <v>2</v>
      </c>
      <c r="S6022" s="319">
        <f t="shared" si="2805"/>
        <v>1.5000000000008882</v>
      </c>
      <c r="T6022" s="319">
        <f t="shared" si="2805"/>
        <v>1</v>
      </c>
      <c r="U6022" s="319">
        <f t="shared" si="2805"/>
        <v>2.9999999999964473</v>
      </c>
      <c r="V6022" s="319">
        <f t="shared" si="2805"/>
        <v>1</v>
      </c>
      <c r="W6022" s="319">
        <f t="shared" si="2805"/>
        <v>1.5000000000008882</v>
      </c>
      <c r="X6022" s="319">
        <f t="shared" si="2805"/>
        <v>1.9999999999964473</v>
      </c>
      <c r="Y6022" s="430">
        <f>Y6020/Y6019</f>
        <v>1.5000000000008882</v>
      </c>
      <c r="Z6022" s="319">
        <f t="shared" si="2805"/>
        <v>1</v>
      </c>
      <c r="AA6022" s="319">
        <f t="shared" si="2805"/>
        <v>3.0000000000071054</v>
      </c>
      <c r="AB6022" s="874">
        <f t="shared" si="2805"/>
        <v>0.99999999999822364</v>
      </c>
      <c r="AC6022" s="481">
        <f>MAX(E6022:AB6022)</f>
        <v>3.0000000000071054</v>
      </c>
      <c r="AD6022" s="93"/>
      <c r="AE6022" s="94"/>
      <c r="AF6022" s="505"/>
      <c r="AI6022" s="725"/>
      <c r="AJ6022" s="333"/>
      <c r="AK6022" s="333"/>
      <c r="AL6022" s="849"/>
      <c r="AM6022" s="849"/>
    </row>
    <row r="6023" spans="1:40" s="181" customFormat="1" ht="16.5" hidden="1" thickBot="1" x14ac:dyDescent="0.3">
      <c r="A6023" s="2208"/>
      <c r="B6023" s="2211"/>
      <c r="C6023" s="504" t="s">
        <v>18</v>
      </c>
      <c r="D6023" s="113">
        <v>23.49</v>
      </c>
      <c r="E6023" s="2593">
        <v>23.492000000000001</v>
      </c>
      <c r="F6023" s="203">
        <v>23.492999999999999</v>
      </c>
      <c r="G6023" s="203">
        <v>23.495000000000001</v>
      </c>
      <c r="H6023" s="413">
        <v>23.497</v>
      </c>
      <c r="I6023" s="203">
        <v>23.498000000000001</v>
      </c>
      <c r="J6023" s="203">
        <v>23.5</v>
      </c>
      <c r="K6023" s="203">
        <v>23.501999999999999</v>
      </c>
      <c r="L6023" s="203">
        <v>23.503</v>
      </c>
      <c r="M6023" s="203">
        <v>23.504999999999999</v>
      </c>
      <c r="N6023" s="413">
        <v>23.507000000000001</v>
      </c>
      <c r="O6023" s="203">
        <v>23.507999999999999</v>
      </c>
      <c r="P6023" s="203">
        <v>23.51</v>
      </c>
      <c r="Q6023" s="203">
        <v>23.512</v>
      </c>
      <c r="R6023" s="203">
        <v>23.513000000000002</v>
      </c>
      <c r="S6023" s="203">
        <v>23.515000000000001</v>
      </c>
      <c r="T6023" s="203">
        <v>23.516999999999999</v>
      </c>
      <c r="U6023" s="203">
        <v>23.518000000000001</v>
      </c>
      <c r="V6023" s="203">
        <v>23.52</v>
      </c>
      <c r="W6023" s="203">
        <v>23.521999999999998</v>
      </c>
      <c r="X6023" s="203">
        <v>23.523</v>
      </c>
      <c r="Y6023" s="413">
        <v>23.524999999999999</v>
      </c>
      <c r="Z6023" s="203">
        <v>23.527000000000001</v>
      </c>
      <c r="AA6023" s="203">
        <v>23.527999999999999</v>
      </c>
      <c r="AB6023" s="330">
        <v>23.53</v>
      </c>
      <c r="AC6023" s="183"/>
      <c r="AD6023" s="2593"/>
      <c r="AE6023" s="203"/>
      <c r="AF6023" s="95"/>
      <c r="AI6023" s="725"/>
      <c r="AJ6023" s="333"/>
      <c r="AK6023" s="333"/>
      <c r="AL6023" s="849"/>
      <c r="AM6023" s="849"/>
    </row>
    <row r="6024" spans="1:40" s="181" customFormat="1" ht="16.5" hidden="1" thickBot="1" x14ac:dyDescent="0.3">
      <c r="A6024" s="2209"/>
      <c r="B6024" s="2212"/>
      <c r="C6024" s="124" t="s">
        <v>19</v>
      </c>
      <c r="D6024" s="108">
        <v>23.53</v>
      </c>
      <c r="E6024" s="81">
        <v>23.533000000000001</v>
      </c>
      <c r="F6024" s="155">
        <v>23.535</v>
      </c>
      <c r="G6024" s="155">
        <v>23.538</v>
      </c>
      <c r="H6024" s="412">
        <v>23.54</v>
      </c>
      <c r="I6024" s="155">
        <v>23.542999999999999</v>
      </c>
      <c r="J6024" s="155">
        <v>23.545000000000002</v>
      </c>
      <c r="K6024" s="155">
        <v>23.547999999999998</v>
      </c>
      <c r="L6024" s="155">
        <v>23.55</v>
      </c>
      <c r="M6024" s="155">
        <v>23.553000000000001</v>
      </c>
      <c r="N6024" s="412">
        <v>23.555</v>
      </c>
      <c r="O6024" s="155">
        <v>23.558</v>
      </c>
      <c r="P6024" s="155">
        <v>23.56</v>
      </c>
      <c r="Q6024" s="155">
        <v>23.562999999999999</v>
      </c>
      <c r="R6024" s="155">
        <v>23.565000000000001</v>
      </c>
      <c r="S6024" s="155">
        <v>23.568000000000001</v>
      </c>
      <c r="T6024" s="155">
        <v>23.57</v>
      </c>
      <c r="U6024" s="155">
        <v>23.573</v>
      </c>
      <c r="V6024" s="155">
        <v>23.574999999999999</v>
      </c>
      <c r="W6024" s="155">
        <v>23.577999999999999</v>
      </c>
      <c r="X6024" s="155">
        <v>23.58</v>
      </c>
      <c r="Y6024" s="412">
        <v>23.582999999999998</v>
      </c>
      <c r="Z6024" s="155">
        <v>23.585000000000001</v>
      </c>
      <c r="AA6024" s="155">
        <v>23.588000000000001</v>
      </c>
      <c r="AB6024" s="317">
        <v>23.59</v>
      </c>
      <c r="AC6024" s="214"/>
      <c r="AD6024" s="81"/>
      <c r="AE6024" s="155"/>
      <c r="AF6024" s="74"/>
      <c r="AH6024" s="849"/>
      <c r="AI6024" s="850"/>
      <c r="AJ6024" s="851"/>
      <c r="AK6024" s="851"/>
      <c r="AL6024" s="333"/>
      <c r="AM6024" s="852"/>
      <c r="AN6024" s="852"/>
    </row>
    <row r="6025" spans="1:40" s="181" customFormat="1" ht="16.5" hidden="1" thickBot="1" x14ac:dyDescent="0.3">
      <c r="A6025" s="2210"/>
      <c r="B6025" s="2587" t="s">
        <v>42</v>
      </c>
      <c r="C6025" s="2583"/>
      <c r="D6025" s="114"/>
      <c r="E6025" s="178">
        <f>SQRT(E6019*E6019+E6020*E6020)/E5948/1.73</f>
        <v>0.300885517599635</v>
      </c>
      <c r="F6025" s="179">
        <f t="shared" ref="F6025:AB6025" si="2806">SQRT(F6019*F6019+F6020*F6020)/F5948/1.73</f>
        <v>0.18696116332944823</v>
      </c>
      <c r="G6025" s="179">
        <f t="shared" si="2806"/>
        <v>0.30146581753714641</v>
      </c>
      <c r="H6025" s="419">
        <f t="shared" si="2806"/>
        <v>0.23671751551749359</v>
      </c>
      <c r="I6025" s="179">
        <f t="shared" si="2806"/>
        <v>0.26364031181932585</v>
      </c>
      <c r="J6025" s="179">
        <f t="shared" si="2806"/>
        <v>0.23580706353494343</v>
      </c>
      <c r="K6025" s="179">
        <f t="shared" si="2806"/>
        <v>0.30322022578622082</v>
      </c>
      <c r="L6025" s="179">
        <f t="shared" si="2806"/>
        <v>0.18606403682634462</v>
      </c>
      <c r="M6025" s="179">
        <f t="shared" si="2806"/>
        <v>0.30292640773822666</v>
      </c>
      <c r="N6025" s="419">
        <f t="shared" si="2806"/>
        <v>0.23763502526777244</v>
      </c>
      <c r="O6025" s="179">
        <f t="shared" si="2806"/>
        <v>0.26465822808108247</v>
      </c>
      <c r="P6025" s="179">
        <f t="shared" si="2806"/>
        <v>0.23223422923895942</v>
      </c>
      <c r="Q6025" s="179">
        <f t="shared" si="2806"/>
        <v>0.30059620460177872</v>
      </c>
      <c r="R6025" s="179">
        <f t="shared" si="2806"/>
        <v>0.18624277269265233</v>
      </c>
      <c r="S6025" s="179">
        <f t="shared" si="2806"/>
        <v>0.29716735055689159</v>
      </c>
      <c r="T6025" s="179">
        <f t="shared" si="2806"/>
        <v>0.23558054378109833</v>
      </c>
      <c r="U6025" s="179">
        <f t="shared" si="2806"/>
        <v>0.26063300788222332</v>
      </c>
      <c r="V6025" s="179">
        <f t="shared" si="2806"/>
        <v>0.23535445880626041</v>
      </c>
      <c r="W6025" s="179">
        <f t="shared" si="2806"/>
        <v>0.30088551759947052</v>
      </c>
      <c r="X6025" s="179">
        <f t="shared" si="2806"/>
        <v>0.18624277269238768</v>
      </c>
      <c r="Y6025" s="419">
        <f>SQRT(V6019*V6019+V6020*V6020)/V5948/1.73</f>
        <v>0.23535445880626041</v>
      </c>
      <c r="Z6025" s="179">
        <f t="shared" si="2806"/>
        <v>0.23467880007326219</v>
      </c>
      <c r="AA6025" s="179">
        <f t="shared" si="2806"/>
        <v>0.26414828929865264</v>
      </c>
      <c r="AB6025" s="405">
        <f t="shared" si="2806"/>
        <v>0.23580706353494343</v>
      </c>
      <c r="AC6025" s="109">
        <f>AVERAGE(E6025:AB6025)</f>
        <v>0.25103778260843673</v>
      </c>
      <c r="AD6025" s="96" t="e">
        <f>(AC6021-AC6025)/AC6021</f>
        <v>#DIV/0!</v>
      </c>
      <c r="AE6025" s="79"/>
      <c r="AF6025" s="80"/>
      <c r="AJ6025" s="951"/>
      <c r="AK6025" s="951"/>
      <c r="AL6025" s="849"/>
      <c r="AM6025" s="951"/>
    </row>
    <row r="6026" spans="1:40" s="181" customFormat="1" ht="15.75" customHeight="1" x14ac:dyDescent="0.25">
      <c r="A6026" s="3298" t="s">
        <v>817</v>
      </c>
      <c r="B6026" s="3301" t="s">
        <v>995</v>
      </c>
      <c r="C6026" s="125" t="s">
        <v>13</v>
      </c>
      <c r="D6026" s="122" t="s">
        <v>115</v>
      </c>
      <c r="E6026" s="326">
        <f t="shared" ref="E6026:AB6026" si="2807">(E6030-D6030)*$AE6026*$AF6026</f>
        <v>16.000000000076398</v>
      </c>
      <c r="F6026" s="322">
        <f t="shared" si="2807"/>
        <v>15.999999999962711</v>
      </c>
      <c r="G6026" s="322">
        <f t="shared" si="2807"/>
        <v>15.999999999962711</v>
      </c>
      <c r="H6026" s="436">
        <f t="shared" si="2807"/>
        <v>16.000000000076398</v>
      </c>
      <c r="I6026" s="322">
        <f t="shared" si="2807"/>
        <v>14.000000000010004</v>
      </c>
      <c r="J6026" s="322">
        <f t="shared" si="2807"/>
        <v>15.999999999962711</v>
      </c>
      <c r="K6026" s="322">
        <f t="shared" si="2807"/>
        <v>32.000000000039108</v>
      </c>
      <c r="L6026" s="322">
        <f t="shared" si="2807"/>
        <v>15.999999999962711</v>
      </c>
      <c r="M6026" s="322">
        <f t="shared" si="2807"/>
        <v>32.000000000039108</v>
      </c>
      <c r="N6026" s="436">
        <f t="shared" si="2807"/>
        <v>31.999999999925421</v>
      </c>
      <c r="O6026" s="322">
        <f t="shared" si="2807"/>
        <v>30.000000000086402</v>
      </c>
      <c r="P6026" s="322">
        <f t="shared" si="2807"/>
        <v>31.999999999925421</v>
      </c>
      <c r="Q6026" s="322">
        <f t="shared" si="2807"/>
        <v>32.000000000039108</v>
      </c>
      <c r="R6026" s="322">
        <f t="shared" si="2807"/>
        <v>32.000000000039108</v>
      </c>
      <c r="S6026" s="322">
        <f t="shared" si="2807"/>
        <v>31.999999999925421</v>
      </c>
      <c r="T6026" s="322">
        <f t="shared" si="2807"/>
        <v>29.999999999972715</v>
      </c>
      <c r="U6026" s="322">
        <f t="shared" si="2807"/>
        <v>32.000000000039108</v>
      </c>
      <c r="V6026" s="322">
        <f t="shared" si="2807"/>
        <v>32.000000000039108</v>
      </c>
      <c r="W6026" s="322">
        <f t="shared" si="2807"/>
        <v>31.999999999925421</v>
      </c>
      <c r="X6026" s="322">
        <f t="shared" si="2807"/>
        <v>32.000000000039108</v>
      </c>
      <c r="Y6026" s="436">
        <f>(Y6030-X6030)*$AE6026*$AF6026</f>
        <v>29.999999999972715</v>
      </c>
      <c r="Z6026" s="322">
        <f>(Z6030-Y6030)*$AE6026*$AF6026</f>
        <v>16.000000000076398</v>
      </c>
      <c r="AA6026" s="322">
        <f t="shared" si="2807"/>
        <v>15.999999999962711</v>
      </c>
      <c r="AB6026" s="579">
        <f t="shared" si="2807"/>
        <v>15.999999999962711</v>
      </c>
      <c r="AC6026" s="106">
        <f>SUM(E6026:AB6026)</f>
        <v>600.00000000002274</v>
      </c>
      <c r="AD6026" s="3165"/>
      <c r="AE6026" s="203">
        <v>100</v>
      </c>
      <c r="AF6026" s="95">
        <v>20</v>
      </c>
      <c r="AJ6026" s="952"/>
      <c r="AK6026" s="953"/>
      <c r="AL6026" s="952"/>
      <c r="AM6026" s="849"/>
    </row>
    <row r="6027" spans="1:40" s="181" customFormat="1" x14ac:dyDescent="0.25">
      <c r="A6027" s="3299"/>
      <c r="B6027" s="3302"/>
      <c r="C6027" s="123" t="s">
        <v>14</v>
      </c>
      <c r="D6027" s="108" t="s">
        <v>115</v>
      </c>
      <c r="E6027" s="308">
        <f t="shared" ref="E6027:AB6027" si="2808">(E6031-D6031)*$AE6026*$AF6026</f>
        <v>7.9999999999813554</v>
      </c>
      <c r="F6027" s="309">
        <f t="shared" si="2808"/>
        <v>7.9999999999813554</v>
      </c>
      <c r="G6027" s="309">
        <f t="shared" si="2808"/>
        <v>10.000000000047748</v>
      </c>
      <c r="H6027" s="415">
        <f t="shared" si="2808"/>
        <v>7.9999999999813554</v>
      </c>
      <c r="I6027" s="309">
        <f t="shared" si="2808"/>
        <v>7.9999999999813554</v>
      </c>
      <c r="J6027" s="309">
        <f t="shared" si="2808"/>
        <v>8.0000000000381988</v>
      </c>
      <c r="K6027" s="309">
        <f t="shared" si="2808"/>
        <v>17.99999999997226</v>
      </c>
      <c r="L6027" s="309">
        <f t="shared" si="2808"/>
        <v>7.9999999999813554</v>
      </c>
      <c r="M6027" s="309">
        <f t="shared" si="2808"/>
        <v>16.000000000019554</v>
      </c>
      <c r="N6027" s="415">
        <f t="shared" si="2808"/>
        <v>18.000000000029104</v>
      </c>
      <c r="O6027" s="309">
        <f t="shared" si="2808"/>
        <v>15.999999999962711</v>
      </c>
      <c r="P6027" s="309">
        <f t="shared" si="2808"/>
        <v>18.000000000029104</v>
      </c>
      <c r="Q6027" s="309">
        <f t="shared" si="2808"/>
        <v>15.999999999962711</v>
      </c>
      <c r="R6027" s="309">
        <f t="shared" si="2808"/>
        <v>16.000000000019554</v>
      </c>
      <c r="S6027" s="309">
        <f t="shared" si="2808"/>
        <v>18.000000000029104</v>
      </c>
      <c r="T6027" s="309">
        <f t="shared" si="2808"/>
        <v>15.999999999962711</v>
      </c>
      <c r="U6027" s="309">
        <f t="shared" si="2808"/>
        <v>18.000000000029104</v>
      </c>
      <c r="V6027" s="309">
        <f t="shared" si="2808"/>
        <v>15.999999999962711</v>
      </c>
      <c r="W6027" s="309">
        <f t="shared" si="2808"/>
        <v>18.000000000029104</v>
      </c>
      <c r="X6027" s="309">
        <f t="shared" si="2808"/>
        <v>15.999999999962711</v>
      </c>
      <c r="Y6027" s="415">
        <f>(Y6031-X6031)*$AE6026*$AF6026</f>
        <v>16.000000000019554</v>
      </c>
      <c r="Z6027" s="309">
        <f>(Z6031-Y6031)*$AE6026*$AF6026</f>
        <v>9.9999999999909051</v>
      </c>
      <c r="AA6027" s="309">
        <f t="shared" si="2808"/>
        <v>8.0000000000381988</v>
      </c>
      <c r="AB6027" s="404">
        <f t="shared" si="2808"/>
        <v>7.9999999999813554</v>
      </c>
      <c r="AC6027" s="107">
        <f>SUM(E6027:AB6027)</f>
        <v>319.99999999999318</v>
      </c>
      <c r="AD6027" s="81"/>
      <c r="AE6027" s="155"/>
      <c r="AF6027" s="74"/>
      <c r="AJ6027" s="849"/>
      <c r="AK6027" s="849"/>
      <c r="AL6027" s="849"/>
      <c r="AM6027" s="849"/>
    </row>
    <row r="6028" spans="1:40" s="181" customFormat="1" x14ac:dyDescent="0.25">
      <c r="A6028" s="3299"/>
      <c r="B6028" s="3302"/>
      <c r="C6028" s="123" t="s">
        <v>15</v>
      </c>
      <c r="D6028" s="108" t="s">
        <v>54</v>
      </c>
      <c r="E6028" s="2172">
        <v>1</v>
      </c>
      <c r="F6028" s="1855">
        <v>1</v>
      </c>
      <c r="G6028" s="1855">
        <v>1</v>
      </c>
      <c r="H6028" s="1854">
        <v>1</v>
      </c>
      <c r="I6028" s="1855">
        <v>1</v>
      </c>
      <c r="J6028" s="1855">
        <v>1</v>
      </c>
      <c r="K6028" s="1855">
        <v>2</v>
      </c>
      <c r="L6028" s="1855">
        <v>1</v>
      </c>
      <c r="M6028" s="1855">
        <v>2</v>
      </c>
      <c r="N6028" s="1854">
        <v>2</v>
      </c>
      <c r="O6028" s="1855">
        <v>2</v>
      </c>
      <c r="P6028" s="1855">
        <v>2</v>
      </c>
      <c r="Q6028" s="1855">
        <v>2</v>
      </c>
      <c r="R6028" s="1855">
        <v>2</v>
      </c>
      <c r="S6028" s="1855">
        <v>2</v>
      </c>
      <c r="T6028" s="1855">
        <v>2</v>
      </c>
      <c r="U6028" s="1855">
        <v>2</v>
      </c>
      <c r="V6028" s="1855">
        <v>2</v>
      </c>
      <c r="W6028" s="1855">
        <v>2</v>
      </c>
      <c r="X6028" s="1855">
        <v>2</v>
      </c>
      <c r="Y6028" s="1854">
        <v>2</v>
      </c>
      <c r="Z6028" s="1855">
        <v>1</v>
      </c>
      <c r="AA6028" s="1855">
        <v>1</v>
      </c>
      <c r="AB6028" s="2173">
        <v>1</v>
      </c>
      <c r="AC6028" s="107">
        <f>AVERAGE(E6028:AB6028)</f>
        <v>1.5833333333333333</v>
      </c>
      <c r="AD6028" s="81"/>
      <c r="AE6028" s="155"/>
      <c r="AF6028" s="74"/>
      <c r="AJ6028" s="849"/>
      <c r="AK6028" s="849"/>
      <c r="AL6028" s="849"/>
      <c r="AM6028" s="849"/>
    </row>
    <row r="6029" spans="1:40" s="181" customFormat="1" ht="16.5" thickBot="1" x14ac:dyDescent="0.3">
      <c r="A6029" s="3300"/>
      <c r="B6029" s="3303"/>
      <c r="C6029" s="126" t="s">
        <v>17</v>
      </c>
      <c r="D6029" s="114"/>
      <c r="E6029" s="318">
        <f t="shared" ref="E6029:AB6029" si="2809">E6027/E6026</f>
        <v>0.49999999999644729</v>
      </c>
      <c r="F6029" s="319">
        <f t="shared" si="2809"/>
        <v>0.5</v>
      </c>
      <c r="G6029" s="319">
        <f t="shared" si="2809"/>
        <v>0.62500000000444089</v>
      </c>
      <c r="H6029" s="430">
        <f t="shared" si="2809"/>
        <v>0.49999999999644729</v>
      </c>
      <c r="I6029" s="319">
        <f t="shared" si="2809"/>
        <v>0.57142857142683134</v>
      </c>
      <c r="J6029" s="319">
        <f t="shared" si="2809"/>
        <v>0.50000000000355271</v>
      </c>
      <c r="K6029" s="319">
        <f t="shared" si="2809"/>
        <v>0.56249999999844569</v>
      </c>
      <c r="L6029" s="319">
        <f t="shared" si="2809"/>
        <v>0.5</v>
      </c>
      <c r="M6029" s="319">
        <f t="shared" si="2809"/>
        <v>0.5</v>
      </c>
      <c r="N6029" s="430">
        <f t="shared" si="2809"/>
        <v>0.56250000000222045</v>
      </c>
      <c r="O6029" s="319">
        <f t="shared" si="2809"/>
        <v>0.53333333333055433</v>
      </c>
      <c r="P6029" s="319">
        <f t="shared" si="2809"/>
        <v>0.56250000000222045</v>
      </c>
      <c r="Q6029" s="319">
        <f t="shared" si="2809"/>
        <v>0.49999999999822364</v>
      </c>
      <c r="R6029" s="319">
        <f t="shared" si="2809"/>
        <v>0.5</v>
      </c>
      <c r="S6029" s="319">
        <f t="shared" si="2809"/>
        <v>0.56250000000222045</v>
      </c>
      <c r="T6029" s="319">
        <f t="shared" si="2809"/>
        <v>0.53333333333257538</v>
      </c>
      <c r="U6029" s="319">
        <f t="shared" si="2809"/>
        <v>0.56250000000022204</v>
      </c>
      <c r="V6029" s="319">
        <f t="shared" si="2809"/>
        <v>0.49999999999822364</v>
      </c>
      <c r="W6029" s="319">
        <f t="shared" si="2809"/>
        <v>0.56250000000222045</v>
      </c>
      <c r="X6029" s="319">
        <f t="shared" si="2809"/>
        <v>0.49999999999822364</v>
      </c>
      <c r="Y6029" s="430">
        <f>Y6027/Y6026</f>
        <v>0.53333333333447019</v>
      </c>
      <c r="Z6029" s="319">
        <f t="shared" si="2809"/>
        <v>0.62499999999644729</v>
      </c>
      <c r="AA6029" s="319">
        <f t="shared" si="2809"/>
        <v>0.50000000000355271</v>
      </c>
      <c r="AB6029" s="874">
        <f t="shared" si="2809"/>
        <v>0.5</v>
      </c>
      <c r="AC6029" s="502">
        <f>MAX(E6029:AB6029)</f>
        <v>0.62500000000444089</v>
      </c>
      <c r="AD6029" s="143"/>
      <c r="AE6029" s="127"/>
      <c r="AF6029" s="175"/>
      <c r="AJ6029" s="849"/>
      <c r="AK6029" s="849"/>
      <c r="AL6029" s="849"/>
      <c r="AM6029" s="849"/>
    </row>
    <row r="6030" spans="1:40" s="181" customFormat="1" ht="16.5" hidden="1" thickBot="1" x14ac:dyDescent="0.3">
      <c r="A6030" s="2208"/>
      <c r="B6030" s="2211"/>
      <c r="C6030" s="504" t="s">
        <v>18</v>
      </c>
      <c r="D6030" s="113">
        <v>366.03</v>
      </c>
      <c r="E6030" s="2593">
        <v>366.03800000000001</v>
      </c>
      <c r="F6030" s="203">
        <v>366.04599999999999</v>
      </c>
      <c r="G6030" s="203">
        <v>366.05399999999997</v>
      </c>
      <c r="H6030" s="413">
        <v>366.06200000000001</v>
      </c>
      <c r="I6030" s="203">
        <v>366.06900000000002</v>
      </c>
      <c r="J6030" s="203">
        <v>366.077</v>
      </c>
      <c r="K6030" s="203">
        <v>366.09300000000002</v>
      </c>
      <c r="L6030" s="203">
        <v>366.101</v>
      </c>
      <c r="M6030" s="203">
        <v>366.11700000000002</v>
      </c>
      <c r="N6030" s="413">
        <v>366.13299999999998</v>
      </c>
      <c r="O6030" s="203">
        <v>366.14800000000002</v>
      </c>
      <c r="P6030" s="203">
        <v>366.16399999999999</v>
      </c>
      <c r="Q6030" s="203">
        <v>366.18</v>
      </c>
      <c r="R6030" s="203">
        <v>366.19600000000003</v>
      </c>
      <c r="S6030" s="203">
        <v>366.21199999999999</v>
      </c>
      <c r="T6030" s="203">
        <v>366.22699999999998</v>
      </c>
      <c r="U6030" s="203">
        <v>366.24299999999999</v>
      </c>
      <c r="V6030" s="203">
        <v>366.25900000000001</v>
      </c>
      <c r="W6030" s="203">
        <v>366.27499999999998</v>
      </c>
      <c r="X6030" s="203">
        <v>366.291</v>
      </c>
      <c r="Y6030" s="413">
        <v>366.30599999999998</v>
      </c>
      <c r="Z6030" s="203">
        <v>366.31400000000002</v>
      </c>
      <c r="AA6030" s="203">
        <v>366.322</v>
      </c>
      <c r="AB6030" s="330">
        <v>366.33</v>
      </c>
      <c r="AC6030" s="183"/>
      <c r="AD6030" s="2593"/>
      <c r="AE6030" s="203"/>
      <c r="AF6030" s="95"/>
      <c r="AJ6030" s="849"/>
      <c r="AK6030" s="849"/>
      <c r="AL6030" s="849"/>
      <c r="AM6030" s="849"/>
    </row>
    <row r="6031" spans="1:40" s="181" customFormat="1" ht="16.5" hidden="1" thickBot="1" x14ac:dyDescent="0.3">
      <c r="A6031" s="2209"/>
      <c r="B6031" s="2212"/>
      <c r="C6031" s="124" t="s">
        <v>19</v>
      </c>
      <c r="D6031" s="108">
        <v>245.37</v>
      </c>
      <c r="E6031" s="81">
        <v>245.374</v>
      </c>
      <c r="F6031" s="155">
        <v>245.37799999999999</v>
      </c>
      <c r="G6031" s="155">
        <v>245.38300000000001</v>
      </c>
      <c r="H6031" s="412">
        <v>245.387</v>
      </c>
      <c r="I6031" s="155">
        <v>245.39099999999999</v>
      </c>
      <c r="J6031" s="155">
        <v>245.39500000000001</v>
      </c>
      <c r="K6031" s="155">
        <v>245.404</v>
      </c>
      <c r="L6031" s="155">
        <v>245.40799999999999</v>
      </c>
      <c r="M6031" s="155">
        <v>245.416</v>
      </c>
      <c r="N6031" s="412">
        <v>245.42500000000001</v>
      </c>
      <c r="O6031" s="155">
        <v>245.43299999999999</v>
      </c>
      <c r="P6031" s="155">
        <v>245.44200000000001</v>
      </c>
      <c r="Q6031" s="155">
        <v>245.45</v>
      </c>
      <c r="R6031" s="155">
        <v>245.458</v>
      </c>
      <c r="S6031" s="155">
        <v>245.46700000000001</v>
      </c>
      <c r="T6031" s="155">
        <v>245.47499999999999</v>
      </c>
      <c r="U6031" s="155">
        <v>245.48400000000001</v>
      </c>
      <c r="V6031" s="155">
        <v>245.49199999999999</v>
      </c>
      <c r="W6031" s="155">
        <v>245.501</v>
      </c>
      <c r="X6031" s="155">
        <v>245.50899999999999</v>
      </c>
      <c r="Y6031" s="412">
        <v>245.517</v>
      </c>
      <c r="Z6031" s="155">
        <v>245.52199999999999</v>
      </c>
      <c r="AA6031" s="155">
        <v>245.52600000000001</v>
      </c>
      <c r="AB6031" s="317">
        <v>245.53</v>
      </c>
      <c r="AC6031" s="214"/>
      <c r="AD6031" s="81"/>
      <c r="AE6031" s="155"/>
      <c r="AF6031" s="74"/>
      <c r="AH6031" s="849"/>
      <c r="AI6031" s="850"/>
      <c r="AJ6031" s="851"/>
      <c r="AK6031" s="851"/>
      <c r="AL6031" s="333"/>
      <c r="AM6031" s="852"/>
      <c r="AN6031" s="852"/>
    </row>
    <row r="6032" spans="1:40" s="181" customFormat="1" ht="16.5" hidden="1" thickBot="1" x14ac:dyDescent="0.3">
      <c r="A6032" s="2210"/>
      <c r="B6032" s="2587" t="s">
        <v>42</v>
      </c>
      <c r="C6032" s="2583"/>
      <c r="D6032" s="114"/>
      <c r="E6032" s="178">
        <f>SQRT(E6026*E6026+E6027*E6027)/E5948/1.73</f>
        <v>0.99520680846179976</v>
      </c>
      <c r="F6032" s="179">
        <f t="shared" ref="F6032:AB6032" si="2810">SQRT(F6026*F6026+F6027*F6027)/F5948/1.73</f>
        <v>0.99712620442230693</v>
      </c>
      <c r="G6032" s="179">
        <f t="shared" si="2810"/>
        <v>1.0517200162823448</v>
      </c>
      <c r="H6032" s="419">
        <f t="shared" si="2810"/>
        <v>0.99808868145927621</v>
      </c>
      <c r="I6032" s="179">
        <f t="shared" si="2810"/>
        <v>0.89620472969078124</v>
      </c>
      <c r="J6032" s="179">
        <f t="shared" si="2810"/>
        <v>0.99424987883403992</v>
      </c>
      <c r="K6032" s="179">
        <f t="shared" si="2810"/>
        <v>2.0584493141173965</v>
      </c>
      <c r="L6032" s="179">
        <f t="shared" si="2810"/>
        <v>0.99234152973697909</v>
      </c>
      <c r="M6032" s="179">
        <f t="shared" si="2810"/>
        <v>2.0039144844759802</v>
      </c>
      <c r="N6032" s="419">
        <f t="shared" si="2810"/>
        <v>2.0564546926849996</v>
      </c>
      <c r="O6032" s="179">
        <f t="shared" si="2810"/>
        <v>1.8970250184155764</v>
      </c>
      <c r="P6032" s="179">
        <f t="shared" si="2810"/>
        <v>2.0097170860330675</v>
      </c>
      <c r="Q6032" s="179">
        <f t="shared" si="2810"/>
        <v>1.988499757670906</v>
      </c>
      <c r="R6032" s="179">
        <f t="shared" si="2810"/>
        <v>1.9865895753882914</v>
      </c>
      <c r="S6032" s="179">
        <f t="shared" si="2810"/>
        <v>2.0173585958658928</v>
      </c>
      <c r="T6032" s="179">
        <f t="shared" si="2810"/>
        <v>1.8879134669286632</v>
      </c>
      <c r="U6032" s="179">
        <f t="shared" si="2810"/>
        <v>2.0173585958713374</v>
      </c>
      <c r="V6032" s="179">
        <f t="shared" si="2810"/>
        <v>1.984683059479599</v>
      </c>
      <c r="W6032" s="179">
        <f t="shared" si="2810"/>
        <v>2.0425998487496817</v>
      </c>
      <c r="X6032" s="179">
        <f t="shared" si="2810"/>
        <v>1.9865895753868801</v>
      </c>
      <c r="Y6032" s="419">
        <f>SQRT(V6026*V6026+V6027*V6027)/V5948/1.73</f>
        <v>1.984683059479599</v>
      </c>
      <c r="Z6032" s="179">
        <f t="shared" si="2810"/>
        <v>1.0436685711852849</v>
      </c>
      <c r="AA6032" s="179">
        <f t="shared" si="2810"/>
        <v>0.99616558187610937</v>
      </c>
      <c r="AB6032" s="405">
        <f t="shared" si="2810"/>
        <v>0.99424987883262717</v>
      </c>
      <c r="AC6032" s="109">
        <f>AVERAGE(E6032:AB6032)</f>
        <v>1.5783690838053923</v>
      </c>
      <c r="AD6032" s="96">
        <f>(AC6028-AC6032)/AC6028</f>
        <v>3.1353154913311234E-3</v>
      </c>
      <c r="AE6032" s="79"/>
      <c r="AF6032" s="80"/>
      <c r="AJ6032" s="951"/>
      <c r="AK6032" s="951"/>
      <c r="AL6032" s="849"/>
      <c r="AM6032" s="951"/>
    </row>
    <row r="6033" spans="1:40" s="181" customFormat="1" ht="16.5" thickBot="1" x14ac:dyDescent="0.3">
      <c r="A6033" s="147"/>
      <c r="B6033" s="511" t="s">
        <v>31</v>
      </c>
      <c r="C6033" s="121" t="s">
        <v>13</v>
      </c>
      <c r="D6033" s="113" t="s">
        <v>54</v>
      </c>
      <c r="E6033" s="2593">
        <v>0</v>
      </c>
      <c r="F6033" s="203">
        <v>0</v>
      </c>
      <c r="G6033" s="203">
        <v>0</v>
      </c>
      <c r="H6033" s="413">
        <v>0</v>
      </c>
      <c r="I6033" s="203">
        <v>0</v>
      </c>
      <c r="J6033" s="203">
        <v>0</v>
      </c>
      <c r="K6033" s="203">
        <v>0</v>
      </c>
      <c r="L6033" s="203">
        <v>0</v>
      </c>
      <c r="M6033" s="203">
        <v>0</v>
      </c>
      <c r="N6033" s="413">
        <v>0</v>
      </c>
      <c r="O6033" s="203">
        <v>0</v>
      </c>
      <c r="P6033" s="203">
        <v>0</v>
      </c>
      <c r="Q6033" s="203">
        <v>0</v>
      </c>
      <c r="R6033" s="203">
        <v>0</v>
      </c>
      <c r="S6033" s="203">
        <v>0</v>
      </c>
      <c r="T6033" s="203">
        <v>0</v>
      </c>
      <c r="U6033" s="203">
        <v>0</v>
      </c>
      <c r="V6033" s="203">
        <v>0</v>
      </c>
      <c r="W6033" s="203">
        <v>0</v>
      </c>
      <c r="X6033" s="203">
        <v>0</v>
      </c>
      <c r="Y6033" s="413">
        <v>0</v>
      </c>
      <c r="Z6033" s="203">
        <v>0</v>
      </c>
      <c r="AA6033" s="203">
        <v>0</v>
      </c>
      <c r="AB6033" s="330">
        <v>0</v>
      </c>
      <c r="AC6033" s="183">
        <f>SUM(E6033:AB6033)</f>
        <v>0</v>
      </c>
      <c r="AD6033" s="1002"/>
      <c r="AE6033" s="270">
        <v>1</v>
      </c>
      <c r="AF6033" s="271">
        <v>40</v>
      </c>
      <c r="AJ6033" s="952"/>
      <c r="AK6033" s="953"/>
      <c r="AL6033" s="952"/>
      <c r="AM6033" s="849"/>
    </row>
    <row r="6034" spans="1:40" s="181" customFormat="1" ht="16.5" hidden="1" thickBot="1" x14ac:dyDescent="0.3">
      <c r="A6034" s="148"/>
      <c r="B6034" s="516"/>
      <c r="C6034" s="517" t="s">
        <v>18</v>
      </c>
      <c r="D6034" s="114">
        <v>7397.63</v>
      </c>
      <c r="E6034" s="143">
        <v>7397.63</v>
      </c>
      <c r="F6034" s="127">
        <v>7397.63</v>
      </c>
      <c r="G6034" s="127">
        <v>7397.63</v>
      </c>
      <c r="H6034" s="427">
        <v>7397.63</v>
      </c>
      <c r="I6034" s="127">
        <v>7397.63</v>
      </c>
      <c r="J6034" s="127">
        <v>7397.63</v>
      </c>
      <c r="K6034" s="127">
        <v>7397.63</v>
      </c>
      <c r="L6034" s="127">
        <v>7397.63</v>
      </c>
      <c r="M6034" s="127">
        <v>7397.63</v>
      </c>
      <c r="N6034" s="427">
        <v>7397.63</v>
      </c>
      <c r="O6034" s="127">
        <v>7397.63</v>
      </c>
      <c r="P6034" s="127">
        <v>7397.63</v>
      </c>
      <c r="Q6034" s="127">
        <v>7397.63</v>
      </c>
      <c r="R6034" s="127">
        <v>7397.63</v>
      </c>
      <c r="S6034" s="127">
        <v>7397.63</v>
      </c>
      <c r="T6034" s="127">
        <v>7397.63</v>
      </c>
      <c r="U6034" s="127">
        <v>7397.63</v>
      </c>
      <c r="V6034" s="127">
        <v>7397.63</v>
      </c>
      <c r="W6034" s="127">
        <v>7397.63</v>
      </c>
      <c r="X6034" s="127">
        <v>7397.63</v>
      </c>
      <c r="Y6034" s="427">
        <v>7397.63</v>
      </c>
      <c r="Z6034" s="127">
        <v>7397.63</v>
      </c>
      <c r="AA6034" s="127">
        <v>7397.63</v>
      </c>
      <c r="AB6034" s="2602">
        <v>7397.63</v>
      </c>
      <c r="AC6034" s="184"/>
      <c r="AD6034" s="1003"/>
      <c r="AE6034" s="273"/>
      <c r="AF6034" s="274"/>
      <c r="AJ6034" s="951"/>
      <c r="AK6034" s="951"/>
      <c r="AL6034" s="849"/>
      <c r="AM6034" s="951"/>
    </row>
    <row r="6035" spans="1:40" s="181" customFormat="1" ht="16.5" thickBot="1" x14ac:dyDescent="0.3">
      <c r="A6035" s="147"/>
      <c r="B6035" s="511" t="s">
        <v>30</v>
      </c>
      <c r="C6035" s="121" t="s">
        <v>13</v>
      </c>
      <c r="D6035" s="113" t="s">
        <v>54</v>
      </c>
      <c r="E6035" s="2593">
        <v>1</v>
      </c>
      <c r="F6035" s="203">
        <v>1</v>
      </c>
      <c r="G6035" s="203">
        <v>1</v>
      </c>
      <c r="H6035" s="413">
        <v>1</v>
      </c>
      <c r="I6035" s="203">
        <v>1</v>
      </c>
      <c r="J6035" s="203">
        <v>1</v>
      </c>
      <c r="K6035" s="203">
        <v>1</v>
      </c>
      <c r="L6035" s="203">
        <v>1</v>
      </c>
      <c r="M6035" s="203">
        <v>1</v>
      </c>
      <c r="N6035" s="413">
        <v>1</v>
      </c>
      <c r="O6035" s="203">
        <v>1</v>
      </c>
      <c r="P6035" s="203">
        <v>1</v>
      </c>
      <c r="Q6035" s="203">
        <v>1</v>
      </c>
      <c r="R6035" s="203">
        <v>1</v>
      </c>
      <c r="S6035" s="203">
        <v>1</v>
      </c>
      <c r="T6035" s="203">
        <v>1</v>
      </c>
      <c r="U6035" s="203">
        <v>1</v>
      </c>
      <c r="V6035" s="203">
        <v>1</v>
      </c>
      <c r="W6035" s="203">
        <v>1</v>
      </c>
      <c r="X6035" s="203">
        <v>1</v>
      </c>
      <c r="Y6035" s="413">
        <v>1</v>
      </c>
      <c r="Z6035" s="203">
        <v>1</v>
      </c>
      <c r="AA6035" s="203">
        <v>1</v>
      </c>
      <c r="AB6035" s="330">
        <v>1</v>
      </c>
      <c r="AC6035" s="183">
        <f>SUM(E6035:AB6035)</f>
        <v>24</v>
      </c>
      <c r="AD6035" s="1002"/>
      <c r="AE6035" s="270">
        <v>1</v>
      </c>
      <c r="AF6035" s="271">
        <v>40</v>
      </c>
      <c r="AJ6035" s="952"/>
      <c r="AK6035" s="953"/>
      <c r="AL6035" s="952"/>
      <c r="AM6035" s="849"/>
    </row>
    <row r="6036" spans="1:40" s="181" customFormat="1" ht="15.75" hidden="1" customHeight="1" thickBot="1" x14ac:dyDescent="0.3">
      <c r="A6036" s="148"/>
      <c r="B6036" s="516"/>
      <c r="C6036" s="517" t="s">
        <v>18</v>
      </c>
      <c r="D6036" s="114">
        <v>8346.2999999999993</v>
      </c>
      <c r="E6036" s="143">
        <v>8346.33</v>
      </c>
      <c r="F6036" s="127">
        <v>8346.35</v>
      </c>
      <c r="G6036" s="127">
        <v>8346.3799999999992</v>
      </c>
      <c r="H6036" s="427">
        <v>8346.42</v>
      </c>
      <c r="I6036" s="127">
        <v>8346.48</v>
      </c>
      <c r="J6036" s="127">
        <v>8346.5</v>
      </c>
      <c r="K6036" s="127">
        <v>8346.5300000000007</v>
      </c>
      <c r="L6036" s="127">
        <v>8346.5499999999993</v>
      </c>
      <c r="M6036" s="127">
        <v>8346.58</v>
      </c>
      <c r="N6036" s="427">
        <v>8346.61</v>
      </c>
      <c r="O6036" s="127">
        <v>8346.65</v>
      </c>
      <c r="P6036" s="127">
        <v>8346.7099999999991</v>
      </c>
      <c r="Q6036" s="127">
        <v>8346.7900000000009</v>
      </c>
      <c r="R6036" s="127">
        <v>8346.83</v>
      </c>
      <c r="S6036" s="127">
        <v>8346.86</v>
      </c>
      <c r="T6036" s="127">
        <v>8346.89</v>
      </c>
      <c r="U6036" s="127">
        <v>8346.94</v>
      </c>
      <c r="V6036" s="127">
        <v>8346.98</v>
      </c>
      <c r="W6036" s="127">
        <v>8347</v>
      </c>
      <c r="X6036" s="127">
        <v>8347.02</v>
      </c>
      <c r="Y6036" s="427">
        <v>8347.0400000000009</v>
      </c>
      <c r="Z6036" s="127">
        <v>8347.06</v>
      </c>
      <c r="AA6036" s="127">
        <v>8347.08</v>
      </c>
      <c r="AB6036" s="2602">
        <v>8347.1</v>
      </c>
      <c r="AC6036" s="896"/>
      <c r="AD6036" s="1003"/>
      <c r="AE6036" s="273"/>
      <c r="AF6036" s="274"/>
      <c r="AJ6036" s="926"/>
      <c r="AK6036" s="926"/>
      <c r="AL6036" s="926"/>
      <c r="AM6036" s="926"/>
    </row>
    <row r="6037" spans="1:40" s="181" customFormat="1" ht="15.75" customHeight="1" x14ac:dyDescent="0.25">
      <c r="A6037" s="3304" t="s">
        <v>32</v>
      </c>
      <c r="B6037" s="3305"/>
      <c r="C6037" s="121" t="s">
        <v>13</v>
      </c>
      <c r="D6037" s="113"/>
      <c r="E6037" s="897">
        <f t="shared" ref="E6037:AB6038" si="2811">SUM(E5949,E5956,E5963,E5970,E5977,E5984,E5991,E5998,E6005,E6012,E6019,E6026)</f>
        <v>1002.9999999992758</v>
      </c>
      <c r="F6037" s="898">
        <f t="shared" si="2811"/>
        <v>910.50000000068178</v>
      </c>
      <c r="G6037" s="898">
        <f t="shared" si="2811"/>
        <v>905.99999999905481</v>
      </c>
      <c r="H6037" s="414">
        <f t="shared" si="2811"/>
        <v>858.99999999977217</v>
      </c>
      <c r="I6037" s="898">
        <f t="shared" si="2811"/>
        <v>857.5000000010881</v>
      </c>
      <c r="J6037" s="898">
        <f t="shared" si="2811"/>
        <v>988.99999999926001</v>
      </c>
      <c r="K6037" s="898">
        <f t="shared" si="2811"/>
        <v>1438.000000000508</v>
      </c>
      <c r="L6037" s="898">
        <f t="shared" si="2811"/>
        <v>1739.4999999996987</v>
      </c>
      <c r="M6037" s="898">
        <f t="shared" si="2811"/>
        <v>2120.9999999986726</v>
      </c>
      <c r="N6037" s="414">
        <f t="shared" si="2811"/>
        <v>2070.0000000016871</v>
      </c>
      <c r="O6037" s="898">
        <f t="shared" si="2811"/>
        <v>1947.5000000003972</v>
      </c>
      <c r="P6037" s="898">
        <f t="shared" si="2811"/>
        <v>1761.9999999983281</v>
      </c>
      <c r="Q6037" s="898">
        <f t="shared" si="2811"/>
        <v>1864.0000000005298</v>
      </c>
      <c r="R6037" s="898">
        <f t="shared" si="2811"/>
        <v>2006.4999999995146</v>
      </c>
      <c r="S6037" s="898">
        <f t="shared" si="2811"/>
        <v>1644.0000000002742</v>
      </c>
      <c r="T6037" s="898">
        <f t="shared" si="2811"/>
        <v>1857.000000001462</v>
      </c>
      <c r="U6037" s="898">
        <f t="shared" si="2811"/>
        <v>1708.4999999991237</v>
      </c>
      <c r="V6037" s="898">
        <f t="shared" si="2811"/>
        <v>1803.9999999992638</v>
      </c>
      <c r="W6037" s="898">
        <f t="shared" si="2811"/>
        <v>1945.0000000002888</v>
      </c>
      <c r="X6037" s="898">
        <f t="shared" si="2811"/>
        <v>1794.5000000008972</v>
      </c>
      <c r="Y6037" s="414">
        <f>SUM(Y5949,Y5956,Y5963,Y5970,Y5977,Y5984,Y5991,Y5998,Y6005,Y6012,Y6019,Y6026)</f>
        <v>1799.9999999985389</v>
      </c>
      <c r="Z6037" s="898">
        <f t="shared" si="2811"/>
        <v>1732.0000000012196</v>
      </c>
      <c r="AA6037" s="898">
        <f t="shared" si="2811"/>
        <v>1584.4999999997819</v>
      </c>
      <c r="AB6037" s="899">
        <f t="shared" si="2811"/>
        <v>1340.9999999993029</v>
      </c>
      <c r="AC6037" s="106">
        <f>SUM(E6037:AB6037)</f>
        <v>37683.999999998625</v>
      </c>
      <c r="AJ6037" s="926"/>
      <c r="AK6037" s="926"/>
      <c r="AL6037" s="926"/>
      <c r="AM6037" s="926"/>
    </row>
    <row r="6038" spans="1:40" s="181" customFormat="1" ht="15.75" customHeight="1" thickBot="1" x14ac:dyDescent="0.3">
      <c r="A6038" s="3306"/>
      <c r="B6038" s="3307"/>
      <c r="C6038" s="126" t="s">
        <v>14</v>
      </c>
      <c r="D6038" s="114"/>
      <c r="E6038" s="178">
        <f t="shared" si="2811"/>
        <v>467.49999999966838</v>
      </c>
      <c r="F6038" s="179">
        <f t="shared" si="2811"/>
        <v>401.0000000001844</v>
      </c>
      <c r="G6038" s="179">
        <f t="shared" si="2811"/>
        <v>401.50000000025256</v>
      </c>
      <c r="H6038" s="419">
        <f t="shared" si="2811"/>
        <v>379.00000000006349</v>
      </c>
      <c r="I6038" s="179">
        <f t="shared" si="2811"/>
        <v>400.49999999965092</v>
      </c>
      <c r="J6038" s="179">
        <f t="shared" si="2811"/>
        <v>444.00000000006514</v>
      </c>
      <c r="K6038" s="179">
        <f t="shared" si="2811"/>
        <v>637.50000000002103</v>
      </c>
      <c r="L6038" s="179">
        <f t="shared" si="2811"/>
        <v>758.00000000014484</v>
      </c>
      <c r="M6038" s="179">
        <f t="shared" si="2811"/>
        <v>891.50000000000205</v>
      </c>
      <c r="N6038" s="419">
        <f t="shared" si="2811"/>
        <v>976.99999999978286</v>
      </c>
      <c r="O6038" s="179">
        <f t="shared" si="2811"/>
        <v>835.50000000009504</v>
      </c>
      <c r="P6038" s="179">
        <f t="shared" si="2811"/>
        <v>801.00000000000716</v>
      </c>
      <c r="Q6038" s="179">
        <f t="shared" si="2811"/>
        <v>775.49999999965712</v>
      </c>
      <c r="R6038" s="179">
        <f t="shared" si="2811"/>
        <v>984.00000000042053</v>
      </c>
      <c r="S6038" s="179">
        <f t="shared" si="2811"/>
        <v>755.49999999972465</v>
      </c>
      <c r="T6038" s="179">
        <f t="shared" si="2811"/>
        <v>858.00000000019099</v>
      </c>
      <c r="U6038" s="179">
        <f t="shared" si="2811"/>
        <v>708.50000000019213</v>
      </c>
      <c r="V6038" s="179">
        <f t="shared" si="2811"/>
        <v>811.99999999955355</v>
      </c>
      <c r="W6038" s="179">
        <f t="shared" si="2811"/>
        <v>900.50000000028263</v>
      </c>
      <c r="X6038" s="179">
        <f t="shared" si="2811"/>
        <v>810.00000000010141</v>
      </c>
      <c r="Y6038" s="419">
        <f>SUM(Y5950,Y5957,Y5964,Y5971,Y5978,Y5985,Y5992,Y5999,Y6006,Y6013,Y6020,Y6027)</f>
        <v>821.49999999985084</v>
      </c>
      <c r="Z6038" s="179">
        <f t="shared" si="2811"/>
        <v>776.00000000017258</v>
      </c>
      <c r="AA6038" s="179">
        <f t="shared" si="2811"/>
        <v>745.49999999962665</v>
      </c>
      <c r="AB6038" s="405">
        <f t="shared" si="2811"/>
        <v>649.0000000001379</v>
      </c>
      <c r="AC6038" s="109">
        <f>SUM(E6038:AB6038)</f>
        <v>16989.999999999851</v>
      </c>
      <c r="AJ6038" s="926"/>
      <c r="AK6038" s="926"/>
      <c r="AL6038" s="926"/>
      <c r="AM6038" s="926"/>
    </row>
    <row r="6039" spans="1:40" s="181" customFormat="1" ht="15.75" customHeight="1" x14ac:dyDescent="0.25">
      <c r="A6039" s="3304" t="s">
        <v>33</v>
      </c>
      <c r="B6039" s="3308"/>
      <c r="C6039" s="121" t="s">
        <v>34</v>
      </c>
      <c r="D6039" s="113"/>
      <c r="E6039" s="139">
        <f t="shared" ref="E6039:AC6040" si="2812">100-(E6037/(E5911+E5918+E5925))*100</f>
        <v>-6.3626723222986072</v>
      </c>
      <c r="F6039" s="137">
        <f t="shared" si="2812"/>
        <v>-7.8791469195120527</v>
      </c>
      <c r="G6039" s="137">
        <f t="shared" si="2812"/>
        <v>-8.894230769117172</v>
      </c>
      <c r="H6039" s="425">
        <f t="shared" si="2812"/>
        <v>-4.7560975609478362</v>
      </c>
      <c r="I6039" s="137">
        <f t="shared" si="2812"/>
        <v>-4.4457978076843006</v>
      </c>
      <c r="J6039" s="137">
        <f t="shared" si="2812"/>
        <v>-0.40609137048323873</v>
      </c>
      <c r="K6039" s="137">
        <f t="shared" si="2812"/>
        <v>-0.62981105671853754</v>
      </c>
      <c r="L6039" s="137">
        <f t="shared" si="2812"/>
        <v>-0.78215527228846327</v>
      </c>
      <c r="M6039" s="137">
        <f t="shared" si="2812"/>
        <v>1.8055555556170049</v>
      </c>
      <c r="N6039" s="425">
        <f t="shared" si="2812"/>
        <v>-2.0206998522270538</v>
      </c>
      <c r="O6039" s="137">
        <f t="shared" si="2812"/>
        <v>0.38363171353466896</v>
      </c>
      <c r="P6039" s="137">
        <f t="shared" si="2812"/>
        <v>2.1654636314087696</v>
      </c>
      <c r="Q6039" s="137">
        <f t="shared" si="2812"/>
        <v>-4.7191011236252507</v>
      </c>
      <c r="R6039" s="137">
        <f t="shared" si="2812"/>
        <v>-3.4278350515213845</v>
      </c>
      <c r="S6039" s="137">
        <f t="shared" si="2812"/>
        <v>-4.8469387755276898</v>
      </c>
      <c r="T6039" s="137">
        <f t="shared" si="2812"/>
        <v>-3.1666666667479006</v>
      </c>
      <c r="U6039" s="137">
        <f t="shared" si="2812"/>
        <v>-0.38190364272172417</v>
      </c>
      <c r="V6039" s="137">
        <f t="shared" si="2812"/>
        <v>-1.6910935738029309</v>
      </c>
      <c r="W6039" s="137">
        <f t="shared" si="2812"/>
        <v>-0.36119711043802738</v>
      </c>
      <c r="X6039" s="137">
        <f t="shared" si="2812"/>
        <v>-0.13950892862149544</v>
      </c>
      <c r="Y6039" s="425">
        <f>100-(Y6037/(Y5911+Y5918+Y5925))*100</f>
        <v>-1.809954751048565</v>
      </c>
      <c r="Z6039" s="137">
        <f t="shared" si="2812"/>
        <v>-2.6674570243757785</v>
      </c>
      <c r="AA6039" s="137">
        <f t="shared" si="2812"/>
        <v>9.4577553607706477E-2</v>
      </c>
      <c r="AB6039" s="140">
        <f t="shared" si="2812"/>
        <v>0.59303187551498127</v>
      </c>
      <c r="AC6039" s="1537">
        <f t="shared" si="2812"/>
        <v>-1.7688838477912583</v>
      </c>
      <c r="AJ6039" s="926"/>
      <c r="AK6039" s="926"/>
      <c r="AL6039" s="926"/>
      <c r="AM6039" s="926"/>
    </row>
    <row r="6040" spans="1:40" s="181" customFormat="1" ht="16.5" thickBot="1" x14ac:dyDescent="0.3">
      <c r="A6040" s="3309"/>
      <c r="B6040" s="3310"/>
      <c r="C6040" s="126" t="s">
        <v>35</v>
      </c>
      <c r="D6040" s="114"/>
      <c r="E6040" s="529">
        <f t="shared" si="2812"/>
        <v>10.782442748154892</v>
      </c>
      <c r="F6040" s="530">
        <f t="shared" si="2812"/>
        <v>21.67968749996399</v>
      </c>
      <c r="G6040" s="530">
        <f t="shared" si="2812"/>
        <v>20.337301587251474</v>
      </c>
      <c r="H6040" s="430">
        <f t="shared" si="2812"/>
        <v>24.048096192372043</v>
      </c>
      <c r="I6040" s="530">
        <f t="shared" si="2812"/>
        <v>23.128598848435516</v>
      </c>
      <c r="J6040" s="530">
        <f t="shared" si="2812"/>
        <v>16.226415094327322</v>
      </c>
      <c r="K6040" s="530">
        <f t="shared" si="2812"/>
        <v>-15.489130434786418</v>
      </c>
      <c r="L6040" s="530">
        <f t="shared" si="2812"/>
        <v>-19.55835962147394</v>
      </c>
      <c r="M6040" s="530">
        <f t="shared" si="2812"/>
        <v>12.080867850098414</v>
      </c>
      <c r="N6040" s="430">
        <f t="shared" si="2812"/>
        <v>8.9468779124153883</v>
      </c>
      <c r="O6040" s="530">
        <f t="shared" si="2812"/>
        <v>15.776209677409767</v>
      </c>
      <c r="P6040" s="530">
        <f t="shared" si="2812"/>
        <v>-8.53658536585462</v>
      </c>
      <c r="Q6040" s="530">
        <f t="shared" si="2812"/>
        <v>-11.582733812900315</v>
      </c>
      <c r="R6040" s="530">
        <f t="shared" si="2812"/>
        <v>6.1963775023431253</v>
      </c>
      <c r="S6040" s="530">
        <f t="shared" si="2812"/>
        <v>8.0900243309337441</v>
      </c>
      <c r="T6040" s="530">
        <f t="shared" si="2812"/>
        <v>19.66292134829672</v>
      </c>
      <c r="U6040" s="530">
        <f t="shared" si="2812"/>
        <v>18.935926773433394</v>
      </c>
      <c r="V6040" s="530">
        <f t="shared" si="2812"/>
        <v>-26.283048211439123</v>
      </c>
      <c r="W6040" s="530">
        <f t="shared" si="2812"/>
        <v>-33.803863298704698</v>
      </c>
      <c r="X6040" s="530">
        <f t="shared" si="2812"/>
        <v>-20.178041543041743</v>
      </c>
      <c r="Y6040" s="430">
        <f>100-(Y6038/(Y5912+Y5919+Y5926))*100</f>
        <v>-24.469696969674359</v>
      </c>
      <c r="Z6040" s="530">
        <f t="shared" si="2812"/>
        <v>-25.769854132929112</v>
      </c>
      <c r="AA6040" s="530">
        <f t="shared" si="2812"/>
        <v>-17.586750788584652</v>
      </c>
      <c r="AB6040" s="531">
        <f t="shared" si="2812"/>
        <v>-6.2193126023138916</v>
      </c>
      <c r="AC6040" s="1532">
        <f t="shared" si="2812"/>
        <v>0.71875182609798571</v>
      </c>
      <c r="AJ6040" s="926"/>
      <c r="AK6040" s="926"/>
      <c r="AL6040" s="926"/>
      <c r="AM6040" s="926"/>
    </row>
    <row r="6041" spans="1:40" s="181" customFormat="1" x14ac:dyDescent="0.25">
      <c r="A6041" s="3311"/>
      <c r="B6041" s="3312"/>
      <c r="C6041" s="807"/>
      <c r="D6041" s="453" t="s">
        <v>111</v>
      </c>
      <c r="E6041" s="986">
        <f>(E5913+E5920+E5927-E5940-E5951-E5958-E5965-E5972-E5979-E5986-E5993-E6000-E6007-E6014-E6021-E6028)/(E5913+E5920+E5927)</f>
        <v>-0.15873015873015872</v>
      </c>
      <c r="F6041" s="986">
        <f t="shared" ref="F6041:AB6041" si="2813">(F5913+F5920+F5927-F5940-F5951-F5958-F5965-F5972-F5979-F5986-F5993-F6000-F6007-F6014-F6021-F6028)/(F5913+F5920+F5927)</f>
        <v>-0.14035087719298245</v>
      </c>
      <c r="G6041" s="986">
        <f t="shared" si="2813"/>
        <v>-0.16071428571428573</v>
      </c>
      <c r="H6041" s="987">
        <f t="shared" si="2813"/>
        <v>-0.16666666666666666</v>
      </c>
      <c r="I6041" s="986">
        <f t="shared" si="2813"/>
        <v>-0.17543859649122806</v>
      </c>
      <c r="J6041" s="986">
        <f t="shared" si="2813"/>
        <v>-0.16923076923076924</v>
      </c>
      <c r="K6041" s="986">
        <f t="shared" si="2813"/>
        <v>-0.16091954022988506</v>
      </c>
      <c r="L6041" s="986">
        <f t="shared" si="2813"/>
        <v>-0.13592233009708737</v>
      </c>
      <c r="M6041" s="986">
        <f t="shared" si="2813"/>
        <v>-0.13333333333333333</v>
      </c>
      <c r="N6041" s="987">
        <f t="shared" si="2813"/>
        <v>-0.13636363636363635</v>
      </c>
      <c r="O6041" s="986">
        <f t="shared" si="2813"/>
        <v>-0.13709677419354838</v>
      </c>
      <c r="P6041" s="986">
        <f t="shared" si="2813"/>
        <v>-0.10091743119266056</v>
      </c>
      <c r="Q6041" s="986">
        <f t="shared" si="2813"/>
        <v>-0.1388888888888889</v>
      </c>
      <c r="R6041" s="986">
        <f t="shared" si="2813"/>
        <v>-3.6231884057971016E-2</v>
      </c>
      <c r="S6041" s="986">
        <f t="shared" si="2813"/>
        <v>-0.17</v>
      </c>
      <c r="T6041" s="986">
        <f t="shared" si="2813"/>
        <v>-0.12605042016806722</v>
      </c>
      <c r="U6041" s="986">
        <f t="shared" si="2813"/>
        <v>-0.12149532710280374</v>
      </c>
      <c r="V6041" s="986">
        <f t="shared" si="2813"/>
        <v>-0.12844036697247707</v>
      </c>
      <c r="W6041" s="986">
        <f t="shared" si="2813"/>
        <v>-0.10256410256410256</v>
      </c>
      <c r="X6041" s="986">
        <f t="shared" si="2813"/>
        <v>-0.12149532710280374</v>
      </c>
      <c r="Y6041" s="987">
        <f>(Y5913+Y5920+Y5927-Y5940-Y5951-Y5958-Y5965-Y5972-Y5979-Y5986-Y5993-Y6000-Y6007-Y6014-Y6021-Y6028)/(Y5913+Y5920+Y5927)</f>
        <v>-0.12962962962962962</v>
      </c>
      <c r="Z6041" s="986">
        <f t="shared" si="2813"/>
        <v>-0.12745098039215685</v>
      </c>
      <c r="AA6041" s="986">
        <f t="shared" si="2813"/>
        <v>-0.13131313131313133</v>
      </c>
      <c r="AB6041" s="988">
        <f t="shared" si="2813"/>
        <v>-0.11764705882352941</v>
      </c>
      <c r="AC6041" s="1538">
        <f>(AC5913+AC5920+AC5927-AC5951-AC5958-AC5965-AC5972-AC5979-AC5986-AC5993-AC6000-AC6007-AC6014-AC6021-AC6028)/(AC5913+AC5920+AC5927)</f>
        <v>-3.7590773173857256E-2</v>
      </c>
      <c r="AJ6041" s="926"/>
      <c r="AK6041" s="926"/>
      <c r="AL6041" s="926"/>
      <c r="AM6041" s="926"/>
    </row>
    <row r="6042" spans="1:40" s="852" customFormat="1" ht="16.5" thickBot="1" x14ac:dyDescent="0.3">
      <c r="A6042" s="3313"/>
      <c r="B6042" s="3314"/>
      <c r="C6042" s="632"/>
      <c r="D6042" s="141" t="s">
        <v>787</v>
      </c>
      <c r="E6042" s="458">
        <f>(E5917+E5924+E5931-E5955-E5962-E5969-E5976-E5983-E5990-E5997-E6004-E6011-E6018-E6025-E6032)/(E5917+E5924+E5931)</f>
        <v>-4.7407869388997929E-2</v>
      </c>
      <c r="F6042" s="458">
        <f t="shared" ref="F6042:AC6042" si="2814">(F5917+F5924+F5931-F5955-F5962-F5969-F5976-F5983-F5990-F5997-F6004-F6011-F6018-F6025-F6032)/(F5917+F5924+F5931)</f>
        <v>-2.0813674895254999E-2</v>
      </c>
      <c r="G6042" s="458">
        <f t="shared" si="2814"/>
        <v>-3.6504495763491643E-2</v>
      </c>
      <c r="H6042" s="459">
        <f t="shared" si="2814"/>
        <v>9.8466122759105126E-3</v>
      </c>
      <c r="I6042" s="458">
        <f t="shared" si="2814"/>
        <v>2.7489751540318522E-3</v>
      </c>
      <c r="J6042" s="458">
        <f t="shared" si="2814"/>
        <v>2.0407801272425748E-2</v>
      </c>
      <c r="K6042" s="458">
        <f t="shared" si="2814"/>
        <v>-3.9521427766432034E-2</v>
      </c>
      <c r="L6042" s="458">
        <f t="shared" si="2814"/>
        <v>-4.3722248335377988E-2</v>
      </c>
      <c r="M6042" s="458">
        <f t="shared" si="2814"/>
        <v>1.2492150738866082E-2</v>
      </c>
      <c r="N6042" s="459">
        <f t="shared" si="2814"/>
        <v>-1.6141610069920053E-2</v>
      </c>
      <c r="O6042" s="458">
        <f t="shared" si="2814"/>
        <v>1.1650283786733554E-2</v>
      </c>
      <c r="P6042" s="458">
        <f t="shared" si="2814"/>
        <v>-5.8049778122133714E-3</v>
      </c>
      <c r="Q6042" s="458">
        <f t="shared" si="2814"/>
        <v>-7.3433750116894472E-2</v>
      </c>
      <c r="R6042" s="458">
        <f t="shared" si="2814"/>
        <v>-3.5441628041468373E-2</v>
      </c>
      <c r="S6042" s="458">
        <f t="shared" si="2814"/>
        <v>-4.133579220825262E-2</v>
      </c>
      <c r="T6042" s="458">
        <f t="shared" si="2814"/>
        <v>-7.2876922113128103E-4</v>
      </c>
      <c r="U6042" s="458">
        <f t="shared" si="2814"/>
        <v>1.4404407035081968E-2</v>
      </c>
      <c r="V6042" s="458">
        <f t="shared" si="2814"/>
        <v>-5.9267234144900711E-2</v>
      </c>
      <c r="W6042" s="458">
        <f t="shared" si="2814"/>
        <v>-5.8893128182003769E-2</v>
      </c>
      <c r="X6042" s="458">
        <f t="shared" si="2814"/>
        <v>-4.1987171473064251E-2</v>
      </c>
      <c r="Y6042" s="459">
        <f>(Y5917+Y5924+Y5931-Y5955-Y5962-Y5969-Y5976-Y5983-Y5990-Y5997-Y6004-Y6011-Y6018-Y6025-Y6032)/(Y5917+Y5924+Y5931)</f>
        <v>-5.9267234144900711E-2</v>
      </c>
      <c r="Z6042" s="458">
        <f t="shared" si="2814"/>
        <v>-6.7374140640693733E-2</v>
      </c>
      <c r="AA6042" s="458">
        <f t="shared" si="2814"/>
        <v>-4.0226403682497351E-2</v>
      </c>
      <c r="AB6042" s="460">
        <f t="shared" si="2814"/>
        <v>-2.0917823758985168E-2</v>
      </c>
      <c r="AC6042" s="461">
        <f t="shared" si="2814"/>
        <v>-2.7304908698446054E-2</v>
      </c>
      <c r="AD6042" s="181"/>
      <c r="AE6042" s="181"/>
      <c r="AF6042" s="181"/>
      <c r="AJ6042" s="849"/>
      <c r="AK6042" s="849"/>
      <c r="AL6042" s="849"/>
      <c r="AM6042" s="849"/>
    </row>
    <row r="6043" spans="1:40" s="181" customFormat="1" x14ac:dyDescent="0.25">
      <c r="A6043" s="1539"/>
      <c r="B6043" s="1539"/>
      <c r="C6043" s="1142"/>
      <c r="D6043" s="217"/>
      <c r="E6043" s="217"/>
      <c r="F6043" s="217"/>
      <c r="G6043" s="217"/>
      <c r="H6043" s="217"/>
      <c r="I6043" s="217"/>
      <c r="J6043" s="217"/>
      <c r="K6043" s="217"/>
      <c r="L6043" s="217"/>
      <c r="M6043" s="217"/>
      <c r="N6043" s="217"/>
      <c r="O6043" s="217"/>
      <c r="P6043" s="217"/>
      <c r="Q6043" s="217"/>
      <c r="R6043" s="217"/>
      <c r="S6043" s="217"/>
      <c r="T6043" s="217"/>
      <c r="U6043" s="217"/>
      <c r="V6043" s="217"/>
      <c r="W6043" s="217"/>
      <c r="X6043" s="217"/>
      <c r="Y6043" s="217"/>
      <c r="Z6043" s="217"/>
      <c r="AA6043" s="217"/>
      <c r="AB6043" s="217"/>
      <c r="AC6043" s="217"/>
      <c r="AD6043" s="852"/>
      <c r="AE6043" s="852"/>
      <c r="AF6043" s="852"/>
    </row>
    <row r="6044" spans="1:40" s="181" customFormat="1" ht="16.5" thickBot="1" x14ac:dyDescent="0.3">
      <c r="A6044" s="3642"/>
      <c r="B6044" s="3642"/>
      <c r="C6044" s="3642"/>
      <c r="D6044" s="1540"/>
      <c r="E6044" s="1540"/>
      <c r="F6044" s="1540"/>
      <c r="G6044" s="1540"/>
      <c r="H6044" s="1540"/>
      <c r="I6044" s="1540"/>
      <c r="J6044" s="1540"/>
      <c r="K6044" s="1540"/>
      <c r="L6044" s="1540"/>
      <c r="M6044" s="1540"/>
      <c r="N6044" s="1540"/>
      <c r="O6044" s="1540"/>
      <c r="P6044" s="1540"/>
      <c r="Q6044" s="1540"/>
      <c r="R6044" s="1540"/>
      <c r="S6044" s="1540"/>
      <c r="T6044" s="1540"/>
      <c r="U6044" s="1540"/>
      <c r="V6044" s="2677"/>
      <c r="W6044" s="1540"/>
      <c r="X6044" s="1540"/>
      <c r="Y6044" s="1540"/>
      <c r="Z6044" s="1540"/>
      <c r="AA6044" s="1540"/>
      <c r="AB6044" s="1540"/>
      <c r="AC6044" s="996"/>
      <c r="AJ6044" s="1145"/>
      <c r="AK6044" s="778"/>
      <c r="AL6044" s="778"/>
      <c r="AM6044" s="778"/>
    </row>
    <row r="6045" spans="1:40" s="181" customFormat="1" ht="16.5" thickBot="1" x14ac:dyDescent="0.3">
      <c r="A6045" s="3348" t="s">
        <v>818</v>
      </c>
      <c r="B6045" s="3434"/>
      <c r="C6045" s="1144"/>
      <c r="D6045" s="1504">
        <v>0</v>
      </c>
      <c r="E6045" s="1505">
        <v>1</v>
      </c>
      <c r="F6045" s="1506">
        <v>2</v>
      </c>
      <c r="G6045" s="1506">
        <v>3</v>
      </c>
      <c r="H6045" s="1507">
        <v>4</v>
      </c>
      <c r="I6045" s="1506">
        <v>5</v>
      </c>
      <c r="J6045" s="1506">
        <v>6</v>
      </c>
      <c r="K6045" s="1506">
        <v>7</v>
      </c>
      <c r="L6045" s="1506">
        <v>8</v>
      </c>
      <c r="M6045" s="1506">
        <v>9</v>
      </c>
      <c r="N6045" s="1507">
        <v>10</v>
      </c>
      <c r="O6045" s="1506">
        <v>11</v>
      </c>
      <c r="P6045" s="1506">
        <v>12</v>
      </c>
      <c r="Q6045" s="1506">
        <v>13</v>
      </c>
      <c r="R6045" s="1506">
        <v>14</v>
      </c>
      <c r="S6045" s="1506">
        <v>15</v>
      </c>
      <c r="T6045" s="1506">
        <v>16</v>
      </c>
      <c r="U6045" s="1506">
        <v>17</v>
      </c>
      <c r="V6045" s="1506">
        <v>18</v>
      </c>
      <c r="W6045" s="1506">
        <v>19</v>
      </c>
      <c r="X6045" s="1506">
        <v>20</v>
      </c>
      <c r="Y6045" s="1507">
        <v>21</v>
      </c>
      <c r="Z6045" s="1506">
        <v>22</v>
      </c>
      <c r="AA6045" s="1506">
        <v>23</v>
      </c>
      <c r="AB6045" s="1935">
        <v>24</v>
      </c>
      <c r="AC6045" s="645"/>
      <c r="AJ6045" s="1145"/>
      <c r="AK6045" s="778"/>
      <c r="AL6045" s="778"/>
      <c r="AM6045" s="778"/>
    </row>
    <row r="6046" spans="1:40" s="181" customFormat="1" ht="16.5" thickBot="1" x14ac:dyDescent="0.3">
      <c r="A6046" s="469" t="s">
        <v>10</v>
      </c>
      <c r="B6046" s="166"/>
      <c r="C6046" s="470"/>
      <c r="D6046" s="196"/>
      <c r="E6046" s="186">
        <v>1</v>
      </c>
      <c r="F6046" s="166">
        <v>1</v>
      </c>
      <c r="G6046" s="166">
        <v>1</v>
      </c>
      <c r="H6046" s="467">
        <v>1</v>
      </c>
      <c r="I6046" s="166">
        <v>1</v>
      </c>
      <c r="J6046" s="166">
        <v>1</v>
      </c>
      <c r="K6046" s="166">
        <v>1</v>
      </c>
      <c r="L6046" s="166">
        <v>1</v>
      </c>
      <c r="M6046" s="166">
        <v>1</v>
      </c>
      <c r="N6046" s="467">
        <v>1</v>
      </c>
      <c r="O6046" s="166">
        <v>1</v>
      </c>
      <c r="P6046" s="166">
        <v>1</v>
      </c>
      <c r="Q6046" s="166">
        <v>1</v>
      </c>
      <c r="R6046" s="166">
        <v>1</v>
      </c>
      <c r="S6046" s="166">
        <v>1</v>
      </c>
      <c r="T6046" s="166">
        <v>1</v>
      </c>
      <c r="U6046" s="166">
        <v>1</v>
      </c>
      <c r="V6046" s="166">
        <v>1</v>
      </c>
      <c r="W6046" s="166">
        <v>1</v>
      </c>
      <c r="X6046" s="166">
        <v>1</v>
      </c>
      <c r="Y6046" s="467">
        <v>1</v>
      </c>
      <c r="Z6046" s="166">
        <v>1</v>
      </c>
      <c r="AA6046" s="166">
        <v>1</v>
      </c>
      <c r="AB6046" s="232">
        <v>1</v>
      </c>
      <c r="AC6046" s="868"/>
      <c r="AI6046" s="852"/>
      <c r="AJ6046" s="1149"/>
      <c r="AK6046" s="951"/>
      <c r="AL6046" s="951"/>
      <c r="AM6046" s="951"/>
      <c r="AN6046" s="852"/>
    </row>
    <row r="6047" spans="1:40" s="181" customFormat="1" ht="16.5" thickBot="1" x14ac:dyDescent="0.3">
      <c r="A6047" s="469" t="s">
        <v>272</v>
      </c>
      <c r="B6047" s="166"/>
      <c r="C6047" s="470"/>
      <c r="D6047" s="196"/>
      <c r="E6047" s="186"/>
      <c r="F6047" s="166"/>
      <c r="G6047" s="166"/>
      <c r="H6047" s="467"/>
      <c r="I6047" s="166"/>
      <c r="J6047" s="166"/>
      <c r="K6047" s="166"/>
      <c r="L6047" s="166"/>
      <c r="M6047" s="166"/>
      <c r="N6047" s="467"/>
      <c r="O6047" s="166"/>
      <c r="P6047" s="166"/>
      <c r="Q6047" s="166"/>
      <c r="R6047" s="166"/>
      <c r="S6047" s="166"/>
      <c r="T6047" s="166"/>
      <c r="U6047" s="166"/>
      <c r="V6047" s="166"/>
      <c r="W6047" s="166"/>
      <c r="X6047" s="166"/>
      <c r="Y6047" s="467"/>
      <c r="Z6047" s="166"/>
      <c r="AA6047" s="166"/>
      <c r="AB6047" s="232"/>
      <c r="AC6047" s="868"/>
      <c r="AI6047" s="852"/>
      <c r="AJ6047" s="1149"/>
      <c r="AK6047" s="951"/>
      <c r="AL6047" s="849"/>
      <c r="AM6047" s="951"/>
      <c r="AN6047" s="852"/>
    </row>
    <row r="6048" spans="1:40" s="181" customFormat="1" x14ac:dyDescent="0.25">
      <c r="A6048" s="3353" t="s">
        <v>1038</v>
      </c>
      <c r="B6048" s="3476" t="s">
        <v>12</v>
      </c>
      <c r="C6048" s="121" t="s">
        <v>13</v>
      </c>
      <c r="D6048" s="113" t="s">
        <v>54</v>
      </c>
      <c r="E6048" s="307">
        <v>0</v>
      </c>
      <c r="F6048" s="71">
        <v>0</v>
      </c>
      <c r="G6048" s="71">
        <v>0</v>
      </c>
      <c r="H6048" s="414">
        <v>0</v>
      </c>
      <c r="I6048" s="71">
        <v>0</v>
      </c>
      <c r="J6048" s="71">
        <v>0</v>
      </c>
      <c r="K6048" s="71">
        <v>0</v>
      </c>
      <c r="L6048" s="71">
        <v>0</v>
      </c>
      <c r="M6048" s="71">
        <v>0</v>
      </c>
      <c r="N6048" s="414">
        <v>0</v>
      </c>
      <c r="O6048" s="71">
        <v>0</v>
      </c>
      <c r="P6048" s="71">
        <v>0</v>
      </c>
      <c r="Q6048" s="71">
        <v>0</v>
      </c>
      <c r="R6048" s="71">
        <v>0</v>
      </c>
      <c r="S6048" s="71">
        <v>0</v>
      </c>
      <c r="T6048" s="71">
        <v>0</v>
      </c>
      <c r="U6048" s="71">
        <v>0</v>
      </c>
      <c r="V6048" s="71">
        <v>0</v>
      </c>
      <c r="W6048" s="71">
        <v>0</v>
      </c>
      <c r="X6048" s="71">
        <v>0</v>
      </c>
      <c r="Y6048" s="414">
        <v>0</v>
      </c>
      <c r="Z6048" s="71">
        <v>0</v>
      </c>
      <c r="AA6048" s="71">
        <v>0</v>
      </c>
      <c r="AB6048" s="403">
        <v>0</v>
      </c>
      <c r="AC6048" s="106">
        <f>SUM(E6048:AB6048)</f>
        <v>0</v>
      </c>
      <c r="AD6048" s="2593">
        <v>4000</v>
      </c>
      <c r="AE6048" s="203">
        <v>100</v>
      </c>
      <c r="AF6048" s="95">
        <v>40</v>
      </c>
      <c r="AI6048" s="852"/>
      <c r="AJ6048" s="1149"/>
      <c r="AK6048" s="953"/>
      <c r="AL6048" s="952"/>
      <c r="AM6048" s="849"/>
      <c r="AN6048" s="852"/>
    </row>
    <row r="6049" spans="1:40" s="181" customFormat="1" x14ac:dyDescent="0.25">
      <c r="A6049" s="3328"/>
      <c r="B6049" s="3477"/>
      <c r="C6049" s="123" t="s">
        <v>14</v>
      </c>
      <c r="D6049" s="108" t="s">
        <v>54</v>
      </c>
      <c r="E6049" s="308">
        <v>0</v>
      </c>
      <c r="F6049" s="309">
        <v>0</v>
      </c>
      <c r="G6049" s="309">
        <v>0</v>
      </c>
      <c r="H6049" s="415">
        <v>0</v>
      </c>
      <c r="I6049" s="309">
        <v>0</v>
      </c>
      <c r="J6049" s="309">
        <v>0</v>
      </c>
      <c r="K6049" s="309">
        <v>0</v>
      </c>
      <c r="L6049" s="309">
        <v>0</v>
      </c>
      <c r="M6049" s="309">
        <v>0</v>
      </c>
      <c r="N6049" s="415">
        <v>0</v>
      </c>
      <c r="O6049" s="309">
        <v>0</v>
      </c>
      <c r="P6049" s="309">
        <v>0</v>
      </c>
      <c r="Q6049" s="309">
        <v>0</v>
      </c>
      <c r="R6049" s="309">
        <v>0</v>
      </c>
      <c r="S6049" s="309">
        <v>0</v>
      </c>
      <c r="T6049" s="309">
        <v>0</v>
      </c>
      <c r="U6049" s="309">
        <v>0</v>
      </c>
      <c r="V6049" s="309">
        <v>0</v>
      </c>
      <c r="W6049" s="309">
        <v>0</v>
      </c>
      <c r="X6049" s="309">
        <v>0</v>
      </c>
      <c r="Y6049" s="415">
        <v>0</v>
      </c>
      <c r="Z6049" s="309">
        <v>0</v>
      </c>
      <c r="AA6049" s="309">
        <v>0</v>
      </c>
      <c r="AB6049" s="404">
        <v>0</v>
      </c>
      <c r="AC6049" s="107">
        <f>SUM(E6049:AB6049)</f>
        <v>0</v>
      </c>
      <c r="AD6049" s="81"/>
      <c r="AE6049" s="155"/>
      <c r="AF6049" s="74"/>
      <c r="AI6049" s="852"/>
      <c r="AJ6049" s="1150"/>
      <c r="AK6049" s="849"/>
      <c r="AL6049" s="849"/>
      <c r="AM6049" s="849"/>
      <c r="AN6049" s="852"/>
    </row>
    <row r="6050" spans="1:40" s="181" customFormat="1" x14ac:dyDescent="0.25">
      <c r="A6050" s="3328"/>
      <c r="B6050" s="3477"/>
      <c r="C6050" s="123" t="s">
        <v>15</v>
      </c>
      <c r="D6050" s="108" t="s">
        <v>54</v>
      </c>
      <c r="E6050" s="2172">
        <v>0</v>
      </c>
      <c r="F6050" s="1855">
        <v>0</v>
      </c>
      <c r="G6050" s="1855">
        <v>0</v>
      </c>
      <c r="H6050" s="1854">
        <v>0</v>
      </c>
      <c r="I6050" s="1855">
        <v>0</v>
      </c>
      <c r="J6050" s="1855">
        <v>0</v>
      </c>
      <c r="K6050" s="1855">
        <v>0</v>
      </c>
      <c r="L6050" s="1855">
        <v>0</v>
      </c>
      <c r="M6050" s="1855">
        <v>0</v>
      </c>
      <c r="N6050" s="1854">
        <v>0</v>
      </c>
      <c r="O6050" s="1855">
        <v>0</v>
      </c>
      <c r="P6050" s="1855">
        <v>0</v>
      </c>
      <c r="Q6050" s="1855">
        <v>0</v>
      </c>
      <c r="R6050" s="1855">
        <v>0</v>
      </c>
      <c r="S6050" s="1855">
        <v>0</v>
      </c>
      <c r="T6050" s="1855">
        <v>0</v>
      </c>
      <c r="U6050" s="1855">
        <v>0</v>
      </c>
      <c r="V6050" s="1855">
        <v>0</v>
      </c>
      <c r="W6050" s="1855">
        <v>0</v>
      </c>
      <c r="X6050" s="1855">
        <v>0</v>
      </c>
      <c r="Y6050" s="1854">
        <v>0</v>
      </c>
      <c r="Z6050" s="1855">
        <v>0</v>
      </c>
      <c r="AA6050" s="1855">
        <v>0</v>
      </c>
      <c r="AB6050" s="2173">
        <v>0</v>
      </c>
      <c r="AC6050" s="107">
        <f>AVERAGE(E6050:AB6050)</f>
        <v>0</v>
      </c>
      <c r="AD6050" s="634">
        <f>SQRT(MIN((E6048*E6048+E6049*E6049),(F6048*F6048+F6049*F6049),(G6048*G6048+G6049*G6049),(H6048*H6048+H6049*H6049),(I6048*I6048+I6049*I6049),(J6048*J6048+J6049*J6049),(K6048*K6048+K6049*K6049),(L6048*L6048+L6049*L6049),(M6048*M6048+M6049*M6049),(N6048*N6048+N6049*N6049),(O6048*O6048+O6049*O6049),(P6048*P6048+P6049*P6049),(R6048*R6048+R6049*R6049),(S6048*S6048+S6049*S6049),(T6048*T6048+T6049*T6049),(U6048*U6048+U6049*U6049),(V6048*V6048+V6049*V6049),(W6048*W6048+W6049*W6049),(X6048*X6048+X6049*X6049),(V6048*V6048+V6049*V6049),(Z6048*Z6048+Z6049*Z6049),(AA6048*AA6048+AA6049*AA6049),(AB6048*AB6048+AB6049*AB6049)))/AD6048</f>
        <v>0</v>
      </c>
      <c r="AE6050" s="76">
        <f>SQRT(MAX((E6048*E6048+E6049*E6049),(F6048*F6048+F6049*F6049),(G6048*G6048+G6049*G6049),(H6048*H6048+H6049*H6049),(I6048*I6048+I6049*I6049),(J6048*J6048+J6049*J6049),(K6048*K6048+K6049*K6049),(L6048*L6048+L6049*L6049),(M6048*M6048+M6049*M6049),(N6048*N6048+N6049*N6049),(O6048*O6048+O6049*O6049),(P6048*P6048+P6049*P6049),(R6048*R6048+R6049*R6049),(S6048*S6048+S6049*S6049),(T6048*T6048+T6049*T6049),(U6048*U6048+U6049*U6049),(V6048*V6048+V6049*V6049),(W6048*W6048+W6049*W6049),(X6048*X6048+X6049*X6049),(V6048*V6048+V6049*V6049),(Z6048*Z6048+Z6049*Z6049),(AA6048*AA6048+AA6049*AA6049),(AB6048*AB6048+AB6049*AB6049)))/AD6048</f>
        <v>0</v>
      </c>
      <c r="AF6050" s="74"/>
      <c r="AI6050" s="852"/>
      <c r="AJ6050" s="1150"/>
      <c r="AK6050" s="849"/>
      <c r="AL6050" s="849"/>
      <c r="AM6050" s="849"/>
      <c r="AN6050" s="852"/>
    </row>
    <row r="6051" spans="1:40" s="181" customFormat="1" ht="16.5" thickBot="1" x14ac:dyDescent="0.3">
      <c r="A6051" s="3329"/>
      <c r="B6051" s="3484"/>
      <c r="C6051" s="126" t="s">
        <v>17</v>
      </c>
      <c r="D6051" s="114"/>
      <c r="E6051" s="318" t="e">
        <f t="shared" ref="E6051:AB6051" si="2815">E6049/E6048</f>
        <v>#DIV/0!</v>
      </c>
      <c r="F6051" s="319" t="e">
        <f t="shared" si="2815"/>
        <v>#DIV/0!</v>
      </c>
      <c r="G6051" s="319" t="e">
        <f t="shared" si="2815"/>
        <v>#DIV/0!</v>
      </c>
      <c r="H6051" s="430" t="e">
        <f t="shared" si="2815"/>
        <v>#DIV/0!</v>
      </c>
      <c r="I6051" s="319" t="e">
        <f t="shared" si="2815"/>
        <v>#DIV/0!</v>
      </c>
      <c r="J6051" s="319" t="e">
        <f t="shared" si="2815"/>
        <v>#DIV/0!</v>
      </c>
      <c r="K6051" s="319" t="e">
        <f t="shared" si="2815"/>
        <v>#DIV/0!</v>
      </c>
      <c r="L6051" s="319" t="e">
        <f t="shared" si="2815"/>
        <v>#DIV/0!</v>
      </c>
      <c r="M6051" s="319" t="e">
        <f t="shared" si="2815"/>
        <v>#DIV/0!</v>
      </c>
      <c r="N6051" s="430" t="e">
        <f t="shared" si="2815"/>
        <v>#DIV/0!</v>
      </c>
      <c r="O6051" s="319" t="e">
        <f t="shared" si="2815"/>
        <v>#DIV/0!</v>
      </c>
      <c r="P6051" s="319" t="e">
        <f t="shared" si="2815"/>
        <v>#DIV/0!</v>
      </c>
      <c r="Q6051" s="319" t="e">
        <f t="shared" si="2815"/>
        <v>#DIV/0!</v>
      </c>
      <c r="R6051" s="319" t="e">
        <f t="shared" si="2815"/>
        <v>#DIV/0!</v>
      </c>
      <c r="S6051" s="319" t="e">
        <f t="shared" si="2815"/>
        <v>#DIV/0!</v>
      </c>
      <c r="T6051" s="319" t="e">
        <f t="shared" si="2815"/>
        <v>#DIV/0!</v>
      </c>
      <c r="U6051" s="319" t="e">
        <f t="shared" si="2815"/>
        <v>#DIV/0!</v>
      </c>
      <c r="V6051" s="319" t="e">
        <f t="shared" si="2815"/>
        <v>#DIV/0!</v>
      </c>
      <c r="W6051" s="319" t="e">
        <f t="shared" si="2815"/>
        <v>#DIV/0!</v>
      </c>
      <c r="X6051" s="319" t="e">
        <f t="shared" si="2815"/>
        <v>#DIV/0!</v>
      </c>
      <c r="Y6051" s="430" t="e">
        <f>Y6049/Y6048</f>
        <v>#DIV/0!</v>
      </c>
      <c r="Z6051" s="319" t="e">
        <f t="shared" si="2815"/>
        <v>#DIV/0!</v>
      </c>
      <c r="AA6051" s="319" t="e">
        <f t="shared" si="2815"/>
        <v>#DIV/0!</v>
      </c>
      <c r="AB6051" s="874" t="e">
        <f t="shared" si="2815"/>
        <v>#DIV/0!</v>
      </c>
      <c r="AC6051" s="502" t="e">
        <f>MAX(E6051:AB6051)</f>
        <v>#DIV/0!</v>
      </c>
      <c r="AD6051" s="143"/>
      <c r="AE6051" s="127"/>
      <c r="AF6051" s="175"/>
      <c r="AI6051" s="852"/>
      <c r="AJ6051" s="1150"/>
      <c r="AK6051" s="849"/>
      <c r="AL6051" s="849"/>
      <c r="AM6051" s="849"/>
      <c r="AN6051" s="852"/>
    </row>
    <row r="6052" spans="1:40" s="181" customFormat="1" ht="16.5" hidden="1" thickBot="1" x14ac:dyDescent="0.3">
      <c r="A6052" s="2199"/>
      <c r="B6052" s="2202"/>
      <c r="C6052" s="362" t="s">
        <v>18</v>
      </c>
      <c r="D6052" s="122"/>
      <c r="E6052" s="2389"/>
      <c r="F6052" s="91"/>
      <c r="G6052" s="91"/>
      <c r="H6052" s="411"/>
      <c r="I6052" s="91"/>
      <c r="J6052" s="91"/>
      <c r="K6052" s="91"/>
      <c r="L6052" s="91"/>
      <c r="M6052" s="91"/>
      <c r="N6052" s="411"/>
      <c r="O6052" s="91"/>
      <c r="P6052" s="91"/>
      <c r="Q6052" s="91"/>
      <c r="R6052" s="91"/>
      <c r="S6052" s="91"/>
      <c r="T6052" s="91"/>
      <c r="U6052" s="91"/>
      <c r="V6052" s="91"/>
      <c r="W6052" s="91"/>
      <c r="X6052" s="91"/>
      <c r="Y6052" s="411"/>
      <c r="Z6052" s="91"/>
      <c r="AA6052" s="91"/>
      <c r="AB6052" s="391"/>
      <c r="AC6052" s="389"/>
      <c r="AD6052" s="2593"/>
      <c r="AE6052" s="203"/>
      <c r="AF6052" s="95"/>
      <c r="AI6052" s="852"/>
      <c r="AJ6052" s="1150"/>
      <c r="AK6052" s="849"/>
      <c r="AL6052" s="849"/>
      <c r="AM6052" s="849"/>
      <c r="AN6052" s="852"/>
    </row>
    <row r="6053" spans="1:40" s="181" customFormat="1" ht="16.5" hidden="1" thickBot="1" x14ac:dyDescent="0.3">
      <c r="A6053" s="2209"/>
      <c r="B6053" s="2212"/>
      <c r="C6053" s="124" t="s">
        <v>19</v>
      </c>
      <c r="D6053" s="108"/>
      <c r="E6053" s="81"/>
      <c r="F6053" s="155"/>
      <c r="G6053" s="155"/>
      <c r="H6053" s="412"/>
      <c r="I6053" s="155"/>
      <c r="J6053" s="155"/>
      <c r="K6053" s="155"/>
      <c r="L6053" s="155"/>
      <c r="M6053" s="155"/>
      <c r="N6053" s="412"/>
      <c r="O6053" s="155"/>
      <c r="P6053" s="155"/>
      <c r="Q6053" s="155"/>
      <c r="R6053" s="155"/>
      <c r="S6053" s="155"/>
      <c r="T6053" s="155"/>
      <c r="U6053" s="155"/>
      <c r="V6053" s="155"/>
      <c r="W6053" s="155"/>
      <c r="X6053" s="155"/>
      <c r="Y6053" s="412"/>
      <c r="Z6053" s="155"/>
      <c r="AA6053" s="155"/>
      <c r="AB6053" s="317"/>
      <c r="AC6053" s="214"/>
      <c r="AD6053" s="81"/>
      <c r="AE6053" s="155"/>
      <c r="AF6053" s="74"/>
      <c r="AH6053" s="849"/>
      <c r="AI6053" s="850"/>
      <c r="AJ6053" s="851"/>
      <c r="AK6053" s="851"/>
      <c r="AL6053" s="333"/>
      <c r="AM6053" s="852"/>
      <c r="AN6053" s="852"/>
    </row>
    <row r="6054" spans="1:40" s="181" customFormat="1" ht="16.5" hidden="1" thickBot="1" x14ac:dyDescent="0.3">
      <c r="A6054" s="2210"/>
      <c r="B6054" s="2587" t="s">
        <v>42</v>
      </c>
      <c r="C6054" s="2583"/>
      <c r="D6054" s="114"/>
      <c r="E6054" s="178">
        <f>SQRT(E6048*E6048+E6049*E6049)/E6066/1.73</f>
        <v>0</v>
      </c>
      <c r="F6054" s="179">
        <f t="shared" ref="F6054:AB6054" si="2816">SQRT(F6048*F6048+F6049*F6049)/F6066/1.73</f>
        <v>0</v>
      </c>
      <c r="G6054" s="179">
        <f t="shared" si="2816"/>
        <v>0</v>
      </c>
      <c r="H6054" s="419">
        <f t="shared" si="2816"/>
        <v>0</v>
      </c>
      <c r="I6054" s="179">
        <f t="shared" si="2816"/>
        <v>0</v>
      </c>
      <c r="J6054" s="179">
        <f t="shared" si="2816"/>
        <v>0</v>
      </c>
      <c r="K6054" s="179">
        <f t="shared" si="2816"/>
        <v>0</v>
      </c>
      <c r="L6054" s="179">
        <f t="shared" si="2816"/>
        <v>0</v>
      </c>
      <c r="M6054" s="179">
        <f t="shared" si="2816"/>
        <v>0</v>
      </c>
      <c r="N6054" s="419">
        <f t="shared" si="2816"/>
        <v>0</v>
      </c>
      <c r="O6054" s="179">
        <f t="shared" si="2816"/>
        <v>0</v>
      </c>
      <c r="P6054" s="179">
        <f t="shared" si="2816"/>
        <v>0</v>
      </c>
      <c r="Q6054" s="179">
        <f t="shared" si="2816"/>
        <v>0</v>
      </c>
      <c r="R6054" s="179">
        <f t="shared" si="2816"/>
        <v>0</v>
      </c>
      <c r="S6054" s="179">
        <f t="shared" si="2816"/>
        <v>0</v>
      </c>
      <c r="T6054" s="179">
        <f t="shared" si="2816"/>
        <v>0</v>
      </c>
      <c r="U6054" s="179">
        <f t="shared" si="2816"/>
        <v>0</v>
      </c>
      <c r="V6054" s="179">
        <f t="shared" si="2816"/>
        <v>0</v>
      </c>
      <c r="W6054" s="179">
        <f t="shared" si="2816"/>
        <v>0</v>
      </c>
      <c r="X6054" s="179">
        <f t="shared" si="2816"/>
        <v>0</v>
      </c>
      <c r="Y6054" s="419">
        <f>SQRT(V6048*V6048+V6049*V6049)/V6066/1.73</f>
        <v>0</v>
      </c>
      <c r="Z6054" s="179">
        <f t="shared" si="2816"/>
        <v>0</v>
      </c>
      <c r="AA6054" s="179">
        <f t="shared" si="2816"/>
        <v>0</v>
      </c>
      <c r="AB6054" s="405">
        <f t="shared" si="2816"/>
        <v>0</v>
      </c>
      <c r="AC6054" s="109">
        <f>AVERAGE(E6054:AB6054)</f>
        <v>0</v>
      </c>
      <c r="AD6054" s="96" t="e">
        <f>(AC6050-AC6054)/AC6050</f>
        <v>#DIV/0!</v>
      </c>
      <c r="AE6054" s="79"/>
      <c r="AF6054" s="80"/>
      <c r="AI6054" s="852"/>
      <c r="AJ6054" s="1149"/>
      <c r="AK6054" s="951"/>
      <c r="AL6054" s="849"/>
      <c r="AM6054" s="951"/>
      <c r="AN6054" s="852"/>
    </row>
    <row r="6055" spans="1:40" s="181" customFormat="1" x14ac:dyDescent="0.25">
      <c r="A6055" s="3315" t="s">
        <v>277</v>
      </c>
      <c r="B6055" s="3350" t="s">
        <v>20</v>
      </c>
      <c r="C6055" s="129" t="s">
        <v>13</v>
      </c>
      <c r="D6055" s="285" t="s">
        <v>54</v>
      </c>
      <c r="E6055" s="307">
        <v>370</v>
      </c>
      <c r="F6055" s="71">
        <v>370</v>
      </c>
      <c r="G6055" s="71">
        <v>354</v>
      </c>
      <c r="H6055" s="414">
        <v>370</v>
      </c>
      <c r="I6055" s="71">
        <v>435</v>
      </c>
      <c r="J6055" s="71">
        <v>451</v>
      </c>
      <c r="K6055" s="71">
        <v>547</v>
      </c>
      <c r="L6055" s="71">
        <v>628</v>
      </c>
      <c r="M6055" s="71">
        <v>709</v>
      </c>
      <c r="N6055" s="414">
        <v>660</v>
      </c>
      <c r="O6055" s="71">
        <v>676</v>
      </c>
      <c r="P6055" s="71">
        <v>628</v>
      </c>
      <c r="Q6055" s="71">
        <v>644</v>
      </c>
      <c r="R6055" s="71">
        <v>612</v>
      </c>
      <c r="S6055" s="71">
        <v>596</v>
      </c>
      <c r="T6055" s="71">
        <v>596</v>
      </c>
      <c r="U6055" s="71">
        <v>580</v>
      </c>
      <c r="V6055" s="71">
        <v>596</v>
      </c>
      <c r="W6055" s="71">
        <v>612</v>
      </c>
      <c r="X6055" s="71">
        <v>580</v>
      </c>
      <c r="Y6055" s="414">
        <v>596</v>
      </c>
      <c r="Z6055" s="71">
        <v>580</v>
      </c>
      <c r="AA6055" s="71">
        <v>547</v>
      </c>
      <c r="AB6055" s="72">
        <v>467</v>
      </c>
      <c r="AC6055" s="131">
        <f>SUM(E6055:AB6055)</f>
        <v>13204</v>
      </c>
      <c r="AD6055" s="70">
        <v>1600</v>
      </c>
      <c r="AE6055" s="71">
        <v>100</v>
      </c>
      <c r="AF6055" s="72">
        <v>40</v>
      </c>
      <c r="AI6055" s="852"/>
      <c r="AJ6055" s="1149"/>
      <c r="AK6055" s="953"/>
      <c r="AL6055" s="952"/>
      <c r="AM6055" s="849"/>
      <c r="AN6055" s="852"/>
    </row>
    <row r="6056" spans="1:40" s="181" customFormat="1" x14ac:dyDescent="0.25">
      <c r="A6056" s="3299"/>
      <c r="B6056" s="3351"/>
      <c r="C6056" s="130" t="s">
        <v>14</v>
      </c>
      <c r="D6056" s="132" t="s">
        <v>54</v>
      </c>
      <c r="E6056" s="308">
        <v>203</v>
      </c>
      <c r="F6056" s="309">
        <v>203</v>
      </c>
      <c r="G6056" s="309">
        <v>194</v>
      </c>
      <c r="H6056" s="415">
        <v>203</v>
      </c>
      <c r="I6056" s="309">
        <v>239</v>
      </c>
      <c r="J6056" s="309">
        <v>247</v>
      </c>
      <c r="K6056" s="309">
        <v>300</v>
      </c>
      <c r="L6056" s="309">
        <v>345</v>
      </c>
      <c r="M6056" s="309">
        <v>389</v>
      </c>
      <c r="N6056" s="415">
        <v>362</v>
      </c>
      <c r="O6056" s="309">
        <v>371</v>
      </c>
      <c r="P6056" s="309">
        <v>345</v>
      </c>
      <c r="Q6056" s="309">
        <v>353</v>
      </c>
      <c r="R6056" s="309">
        <v>336</v>
      </c>
      <c r="S6056" s="309">
        <v>327</v>
      </c>
      <c r="T6056" s="309">
        <v>327</v>
      </c>
      <c r="U6056" s="309">
        <v>318</v>
      </c>
      <c r="V6056" s="309">
        <v>327</v>
      </c>
      <c r="W6056" s="309">
        <v>336</v>
      </c>
      <c r="X6056" s="309">
        <v>318</v>
      </c>
      <c r="Y6056" s="415">
        <v>327</v>
      </c>
      <c r="Z6056" s="309">
        <v>318</v>
      </c>
      <c r="AA6056" s="309">
        <v>300</v>
      </c>
      <c r="AB6056" s="310">
        <v>256</v>
      </c>
      <c r="AC6056" s="133">
        <f>SUM(E6056:AB6056)</f>
        <v>7244</v>
      </c>
      <c r="AD6056" s="73"/>
      <c r="AE6056" s="155"/>
      <c r="AF6056" s="74"/>
      <c r="AI6056" s="852"/>
      <c r="AJ6056" s="1150"/>
      <c r="AK6056" s="849"/>
      <c r="AL6056" s="849"/>
      <c r="AM6056" s="849"/>
      <c r="AN6056" s="852"/>
    </row>
    <row r="6057" spans="1:40" s="181" customFormat="1" x14ac:dyDescent="0.25">
      <c r="A6057" s="3299"/>
      <c r="B6057" s="3351"/>
      <c r="C6057" s="130" t="s">
        <v>15</v>
      </c>
      <c r="D6057" s="132" t="s">
        <v>54</v>
      </c>
      <c r="E6057" s="327">
        <v>23</v>
      </c>
      <c r="F6057" s="328">
        <v>23</v>
      </c>
      <c r="G6057" s="328">
        <v>22</v>
      </c>
      <c r="H6057" s="420">
        <v>23</v>
      </c>
      <c r="I6057" s="328">
        <v>27</v>
      </c>
      <c r="J6057" s="328">
        <v>28</v>
      </c>
      <c r="K6057" s="328">
        <v>34</v>
      </c>
      <c r="L6057" s="328">
        <v>39</v>
      </c>
      <c r="M6057" s="328">
        <v>44</v>
      </c>
      <c r="N6057" s="420">
        <v>41</v>
      </c>
      <c r="O6057" s="328">
        <v>42</v>
      </c>
      <c r="P6057" s="328">
        <v>39</v>
      </c>
      <c r="Q6057" s="328">
        <v>40</v>
      </c>
      <c r="R6057" s="328">
        <v>38</v>
      </c>
      <c r="S6057" s="328">
        <v>37</v>
      </c>
      <c r="T6057" s="328">
        <v>37</v>
      </c>
      <c r="U6057" s="328">
        <v>36</v>
      </c>
      <c r="V6057" s="328">
        <v>37</v>
      </c>
      <c r="W6057" s="328">
        <v>38</v>
      </c>
      <c r="X6057" s="328">
        <v>36</v>
      </c>
      <c r="Y6057" s="420">
        <v>37</v>
      </c>
      <c r="Z6057" s="328">
        <v>36</v>
      </c>
      <c r="AA6057" s="328">
        <v>34</v>
      </c>
      <c r="AB6057" s="297">
        <v>29</v>
      </c>
      <c r="AC6057" s="107">
        <f>AVERAGE(E6057:AB6057)</f>
        <v>34.166666666666664</v>
      </c>
      <c r="AD6057" s="76">
        <f>SQRT(MIN((E6055*E6055+E6056*E6056),(F6055*F6055+F6056*F6056),(G6055*G6055+G6056*G6056),(H6055*H6055+H6056*H6056),(I6055*I6055+I6056*I6056),(J6055*J6055+J6056*J6056),(K6055*K6055+K6056*K6056),(L6055*L6055+L6056*L6056),(M6055*M6055+M6056*M6056),(N6055*N6055+N6056*N6056),(O6055*O6055+O6056*O6056),(P6055*P6055+P6056*P6056),(R6055*R6055+R6056*R6056),(S6055*S6055+S6056*S6056),(T6055*T6055+T6056*T6056),(U6055*U6055+U6056*U6056),(V6055*V6055+V6056*V6056),(W6055*W6055+W6056*W6056),(X6055*X6055+X6056*X6056),(V6055*V6055+V6056*V6056),(Z6055*Z6055+Z6056*Z6056),(AA6055*AA6055+AA6056*AA6056),(AB6055*AB6055+AB6056*AB6056)))/AD6055</f>
        <v>0.25229570943636753</v>
      </c>
      <c r="AE6057" s="76">
        <f>SQRT(MAX((E6055*E6055+E6056*E6056),(F6055*F6055+F6056*F6056),(G6055*G6055+G6056*G6056),(H6055*H6055+H6056*H6056),(I6055*I6055+I6056*I6056),(J6055*J6055+J6056*J6056),(K6055*K6055+K6056*K6056),(L6055*L6055+L6056*L6056),(M6055*M6055+M6056*M6056),(N6055*N6055+N6056*N6056),(O6055*O6055+O6056*O6056),(P6055*P6055+P6056*P6056),(R6055*R6055+R6056*R6056),(S6055*S6055+S6056*S6056),(T6055*T6055+T6056*T6056),(U6055*U6055+U6056*U6056),(V6055*V6055+V6056*V6056),(W6055*W6055+W6056*W6056),(X6055*X6055+X6056*X6056),(V6055*V6055+V6056*V6056),(Z6055*Z6055+Z6056*Z6056),(AA6055*AA6055+AA6056*AA6056),(AB6055*AB6055+AB6056*AB6056)))/AD6055</f>
        <v>0.50543993832106304</v>
      </c>
      <c r="AF6057" s="77"/>
      <c r="AI6057" s="852"/>
      <c r="AJ6057" s="1150"/>
      <c r="AK6057" s="849"/>
      <c r="AL6057" s="849"/>
      <c r="AM6057" s="849"/>
      <c r="AN6057" s="852"/>
    </row>
    <row r="6058" spans="1:40" s="181" customFormat="1" ht="16.5" thickBot="1" x14ac:dyDescent="0.3">
      <c r="A6058" s="3299"/>
      <c r="B6058" s="3351"/>
      <c r="C6058" s="130" t="s">
        <v>17</v>
      </c>
      <c r="D6058" s="132"/>
      <c r="E6058" s="314">
        <f t="shared" ref="E6058:AB6058" si="2817">E6056/E6055</f>
        <v>0.5486486486486486</v>
      </c>
      <c r="F6058" s="315">
        <f t="shared" si="2817"/>
        <v>0.5486486486486486</v>
      </c>
      <c r="G6058" s="315">
        <f t="shared" si="2817"/>
        <v>0.54802259887005644</v>
      </c>
      <c r="H6058" s="417">
        <f t="shared" si="2817"/>
        <v>0.5486486486486486</v>
      </c>
      <c r="I6058" s="315">
        <f t="shared" si="2817"/>
        <v>0.54942528735632179</v>
      </c>
      <c r="J6058" s="315">
        <f t="shared" si="2817"/>
        <v>0.54767184035476724</v>
      </c>
      <c r="K6058" s="315">
        <f t="shared" si="2817"/>
        <v>0.54844606946983543</v>
      </c>
      <c r="L6058" s="315">
        <f t="shared" si="2817"/>
        <v>0.54936305732484081</v>
      </c>
      <c r="M6058" s="315">
        <f t="shared" si="2817"/>
        <v>0.54866008462623417</v>
      </c>
      <c r="N6058" s="417">
        <f t="shared" si="2817"/>
        <v>0.54848484848484846</v>
      </c>
      <c r="O6058" s="315">
        <f t="shared" si="2817"/>
        <v>0.54881656804733725</v>
      </c>
      <c r="P6058" s="315">
        <f t="shared" si="2817"/>
        <v>0.54936305732484081</v>
      </c>
      <c r="Q6058" s="315">
        <f t="shared" si="2817"/>
        <v>0.54813664596273293</v>
      </c>
      <c r="R6058" s="315">
        <f t="shared" si="2817"/>
        <v>0.5490196078431373</v>
      </c>
      <c r="S6058" s="315">
        <f t="shared" si="2817"/>
        <v>0.54865771812080533</v>
      </c>
      <c r="T6058" s="315">
        <f t="shared" si="2817"/>
        <v>0.54865771812080533</v>
      </c>
      <c r="U6058" s="315">
        <f t="shared" si="2817"/>
        <v>0.5482758620689655</v>
      </c>
      <c r="V6058" s="315">
        <f t="shared" si="2817"/>
        <v>0.54865771812080533</v>
      </c>
      <c r="W6058" s="315">
        <f t="shared" si="2817"/>
        <v>0.5490196078431373</v>
      </c>
      <c r="X6058" s="315">
        <f t="shared" si="2817"/>
        <v>0.5482758620689655</v>
      </c>
      <c r="Y6058" s="417">
        <f>Y6056/Y6055</f>
        <v>0.54865771812080533</v>
      </c>
      <c r="Z6058" s="315">
        <f t="shared" si="2817"/>
        <v>0.5482758620689655</v>
      </c>
      <c r="AA6058" s="315">
        <f t="shared" si="2817"/>
        <v>0.54844606946983543</v>
      </c>
      <c r="AB6058" s="316">
        <f t="shared" si="2817"/>
        <v>0.54817987152034264</v>
      </c>
      <c r="AC6058" s="480">
        <f>MAX(E6058:AB6058)</f>
        <v>0.54942528735632179</v>
      </c>
      <c r="AD6058" s="73"/>
      <c r="AE6058" s="155"/>
      <c r="AF6058" s="74"/>
      <c r="AI6058" s="852"/>
      <c r="AJ6058" s="1150"/>
      <c r="AK6058" s="849"/>
      <c r="AL6058" s="849"/>
      <c r="AM6058" s="849"/>
      <c r="AN6058" s="852"/>
    </row>
    <row r="6059" spans="1:40" s="181" customFormat="1" ht="16.5" hidden="1" thickBot="1" x14ac:dyDescent="0.3">
      <c r="A6059" s="2176"/>
      <c r="B6059" s="1868"/>
      <c r="C6059" s="1068" t="s">
        <v>18</v>
      </c>
      <c r="D6059" s="132"/>
      <c r="E6059" s="81"/>
      <c r="F6059" s="155"/>
      <c r="G6059" s="155"/>
      <c r="H6059" s="412"/>
      <c r="I6059" s="155"/>
      <c r="J6059" s="155"/>
      <c r="K6059" s="155"/>
      <c r="L6059" s="155"/>
      <c r="M6059" s="155"/>
      <c r="N6059" s="412"/>
      <c r="O6059" s="155"/>
      <c r="P6059" s="155"/>
      <c r="Q6059" s="155"/>
      <c r="R6059" s="155"/>
      <c r="S6059" s="155"/>
      <c r="T6059" s="155"/>
      <c r="U6059" s="155"/>
      <c r="V6059" s="155"/>
      <c r="W6059" s="155"/>
      <c r="X6059" s="155"/>
      <c r="Y6059" s="412"/>
      <c r="Z6059" s="155"/>
      <c r="AA6059" s="155"/>
      <c r="AB6059" s="74"/>
      <c r="AC6059" s="132"/>
      <c r="AD6059" s="73"/>
      <c r="AE6059" s="155"/>
      <c r="AF6059" s="74"/>
      <c r="AI6059" s="852"/>
      <c r="AJ6059" s="1150"/>
      <c r="AK6059" s="849"/>
      <c r="AL6059" s="849"/>
      <c r="AM6059" s="849"/>
      <c r="AN6059" s="852"/>
    </row>
    <row r="6060" spans="1:40" s="181" customFormat="1" ht="16.5" hidden="1" thickBot="1" x14ac:dyDescent="0.3">
      <c r="A6060" s="1510"/>
      <c r="B6060" s="1868"/>
      <c r="C6060" s="1068" t="s">
        <v>19</v>
      </c>
      <c r="D6060" s="132"/>
      <c r="E6060" s="81"/>
      <c r="F6060" s="155"/>
      <c r="G6060" s="155"/>
      <c r="H6060" s="412"/>
      <c r="I6060" s="155"/>
      <c r="J6060" s="155"/>
      <c r="K6060" s="155"/>
      <c r="L6060" s="155"/>
      <c r="M6060" s="155"/>
      <c r="N6060" s="412"/>
      <c r="O6060" s="155"/>
      <c r="P6060" s="155"/>
      <c r="Q6060" s="155"/>
      <c r="R6060" s="155"/>
      <c r="S6060" s="155"/>
      <c r="T6060" s="155"/>
      <c r="U6060" s="155"/>
      <c r="V6060" s="155"/>
      <c r="W6060" s="155"/>
      <c r="X6060" s="155"/>
      <c r="Y6060" s="412"/>
      <c r="Z6060" s="155"/>
      <c r="AA6060" s="155"/>
      <c r="AB6060" s="74"/>
      <c r="AC6060" s="132"/>
      <c r="AD6060" s="73"/>
      <c r="AE6060" s="155"/>
      <c r="AF6060" s="74"/>
      <c r="AH6060" s="849"/>
      <c r="AI6060" s="850"/>
      <c r="AJ6060" s="851"/>
      <c r="AK6060" s="851"/>
      <c r="AL6060" s="333"/>
      <c r="AM6060" s="852"/>
      <c r="AN6060" s="852"/>
    </row>
    <row r="6061" spans="1:40" s="181" customFormat="1" ht="16.5" hidden="1" thickBot="1" x14ac:dyDescent="0.3">
      <c r="A6061" s="2210"/>
      <c r="B6061" s="2587" t="s">
        <v>42</v>
      </c>
      <c r="C6061" s="2583"/>
      <c r="D6061" s="114"/>
      <c r="E6061" s="178">
        <f>SQRT(E6055*E6055+E6056*E6056)/E6067/1.73</f>
        <v>22.462961060559834</v>
      </c>
      <c r="F6061" s="179">
        <f t="shared" ref="F6061:AB6061" si="2818">SQRT(F6055*F6055+F6056*F6056)/F6067/1.73</f>
        <v>22.525185329425653</v>
      </c>
      <c r="G6061" s="179">
        <f t="shared" si="2818"/>
        <v>21.485918260689814</v>
      </c>
      <c r="H6061" s="419">
        <f t="shared" si="2818"/>
        <v>22.525185329425653</v>
      </c>
      <c r="I6061" s="179">
        <f t="shared" si="2818"/>
        <v>26.417811016143311</v>
      </c>
      <c r="J6061" s="179">
        <f t="shared" si="2818"/>
        <v>27.419753912312373</v>
      </c>
      <c r="K6061" s="179">
        <f t="shared" si="2818"/>
        <v>33.483406140286405</v>
      </c>
      <c r="L6061" s="179">
        <f t="shared" si="2818"/>
        <v>38.032752381407782</v>
      </c>
      <c r="M6061" s="179">
        <f t="shared" si="2818"/>
        <v>43.444135919467357</v>
      </c>
      <c r="N6061" s="419">
        <f t="shared" si="2818"/>
        <v>40.177285164068408</v>
      </c>
      <c r="O6061" s="179">
        <f t="shared" si="2818"/>
        <v>41.309611716944161</v>
      </c>
      <c r="P6061" s="179">
        <f t="shared" si="2818"/>
        <v>38.10272984669097</v>
      </c>
      <c r="Q6061" s="179">
        <f t="shared" si="2818"/>
        <v>38.981571710636871</v>
      </c>
      <c r="R6061" s="179">
        <f t="shared" si="2818"/>
        <v>37.092455477190214</v>
      </c>
      <c r="S6061" s="179">
        <f t="shared" si="2818"/>
        <v>36.050934620707743</v>
      </c>
      <c r="T6061" s="179">
        <f t="shared" si="2818"/>
        <v>36.084039243867252</v>
      </c>
      <c r="U6061" s="179">
        <f t="shared" si="2818"/>
        <v>35.013231796780069</v>
      </c>
      <c r="V6061" s="179">
        <f t="shared" si="2818"/>
        <v>35.951984205463347</v>
      </c>
      <c r="W6061" s="179">
        <f t="shared" si="2818"/>
        <v>36.922773613159151</v>
      </c>
      <c r="X6061" s="179">
        <f t="shared" si="2818"/>
        <v>35.013231796780069</v>
      </c>
      <c r="Y6061" s="419">
        <f>SQRT(V6055*V6055+V6056*V6056)/V6067/1.73</f>
        <v>35.951984205463347</v>
      </c>
      <c r="Z6061" s="179">
        <f t="shared" si="2818"/>
        <v>34.917305134323136</v>
      </c>
      <c r="AA6061" s="179">
        <f t="shared" si="2818"/>
        <v>33.084062764301336</v>
      </c>
      <c r="AB6061" s="180">
        <f t="shared" si="2818"/>
        <v>28.242273430461054</v>
      </c>
      <c r="AC6061" s="109">
        <f>AVERAGE(E6061:AB6061)</f>
        <v>33.3621910031898</v>
      </c>
      <c r="AD6061" s="96">
        <f>(AC6057-AC6061)/AC6057</f>
        <v>2.3545629174932626E-2</v>
      </c>
      <c r="AE6061" s="79"/>
      <c r="AF6061" s="80"/>
      <c r="AI6061" s="852"/>
      <c r="AJ6061" s="1150"/>
      <c r="AK6061" s="849"/>
      <c r="AL6061" s="849"/>
      <c r="AM6061" s="849"/>
      <c r="AN6061" s="852"/>
    </row>
    <row r="6062" spans="1:40" s="181" customFormat="1" x14ac:dyDescent="0.25">
      <c r="A6062" s="149" t="s">
        <v>51</v>
      </c>
      <c r="B6062" s="150"/>
      <c r="C6062" s="194"/>
      <c r="D6062" s="162"/>
      <c r="E6062" s="115">
        <f t="shared" ref="E6062:AB6063" si="2819">E6048+E6055</f>
        <v>370</v>
      </c>
      <c r="F6062" s="116">
        <f t="shared" si="2819"/>
        <v>370</v>
      </c>
      <c r="G6062" s="116">
        <f t="shared" si="2819"/>
        <v>354</v>
      </c>
      <c r="H6062" s="414">
        <f t="shared" si="2819"/>
        <v>370</v>
      </c>
      <c r="I6062" s="116">
        <f t="shared" si="2819"/>
        <v>435</v>
      </c>
      <c r="J6062" s="116">
        <f t="shared" si="2819"/>
        <v>451</v>
      </c>
      <c r="K6062" s="116">
        <f t="shared" si="2819"/>
        <v>547</v>
      </c>
      <c r="L6062" s="116">
        <f t="shared" si="2819"/>
        <v>628</v>
      </c>
      <c r="M6062" s="116">
        <f t="shared" si="2819"/>
        <v>709</v>
      </c>
      <c r="N6062" s="414">
        <f t="shared" si="2819"/>
        <v>660</v>
      </c>
      <c r="O6062" s="116">
        <f t="shared" si="2819"/>
        <v>676</v>
      </c>
      <c r="P6062" s="116">
        <f t="shared" si="2819"/>
        <v>628</v>
      </c>
      <c r="Q6062" s="116">
        <f t="shared" si="2819"/>
        <v>644</v>
      </c>
      <c r="R6062" s="549">
        <f t="shared" si="2819"/>
        <v>612</v>
      </c>
      <c r="S6062" s="116">
        <f t="shared" si="2819"/>
        <v>596</v>
      </c>
      <c r="T6062" s="116">
        <f t="shared" si="2819"/>
        <v>596</v>
      </c>
      <c r="U6062" s="116">
        <f t="shared" si="2819"/>
        <v>580</v>
      </c>
      <c r="V6062" s="116">
        <f t="shared" si="2819"/>
        <v>596</v>
      </c>
      <c r="W6062" s="116">
        <f t="shared" si="2819"/>
        <v>612</v>
      </c>
      <c r="X6062" s="116">
        <f t="shared" si="2819"/>
        <v>580</v>
      </c>
      <c r="Y6062" s="414">
        <f>Y6048+Y6055</f>
        <v>596</v>
      </c>
      <c r="Z6062" s="116">
        <f t="shared" si="2819"/>
        <v>580</v>
      </c>
      <c r="AA6062" s="116">
        <f t="shared" si="2819"/>
        <v>547</v>
      </c>
      <c r="AB6062" s="116">
        <f t="shared" si="2819"/>
        <v>467</v>
      </c>
      <c r="AC6062" s="110"/>
      <c r="AD6062" s="485">
        <f>MIN(E6062:AB6062)</f>
        <v>354</v>
      </c>
      <c r="AE6062" s="83"/>
      <c r="AF6062" s="84"/>
      <c r="AI6062" s="852"/>
      <c r="AJ6062" s="1150"/>
      <c r="AK6062" s="849"/>
      <c r="AL6062" s="849"/>
      <c r="AM6062" s="849"/>
      <c r="AN6062" s="852"/>
    </row>
    <row r="6063" spans="1:40" s="181" customFormat="1" x14ac:dyDescent="0.25">
      <c r="A6063" s="151" t="s">
        <v>53</v>
      </c>
      <c r="B6063" s="152"/>
      <c r="C6063" s="185"/>
      <c r="D6063" s="164"/>
      <c r="E6063" s="117">
        <f t="shared" si="2819"/>
        <v>203</v>
      </c>
      <c r="F6063" s="118">
        <f t="shared" si="2819"/>
        <v>203</v>
      </c>
      <c r="G6063" s="118">
        <f t="shared" si="2819"/>
        <v>194</v>
      </c>
      <c r="H6063" s="415">
        <f t="shared" si="2819"/>
        <v>203</v>
      </c>
      <c r="I6063" s="118">
        <f t="shared" si="2819"/>
        <v>239</v>
      </c>
      <c r="J6063" s="118">
        <f t="shared" si="2819"/>
        <v>247</v>
      </c>
      <c r="K6063" s="118">
        <f t="shared" si="2819"/>
        <v>300</v>
      </c>
      <c r="L6063" s="118">
        <f t="shared" si="2819"/>
        <v>345</v>
      </c>
      <c r="M6063" s="118">
        <f t="shared" si="2819"/>
        <v>389</v>
      </c>
      <c r="N6063" s="415">
        <f t="shared" si="2819"/>
        <v>362</v>
      </c>
      <c r="O6063" s="118">
        <f t="shared" si="2819"/>
        <v>371</v>
      </c>
      <c r="P6063" s="118">
        <f t="shared" si="2819"/>
        <v>345</v>
      </c>
      <c r="Q6063" s="118">
        <f t="shared" si="2819"/>
        <v>353</v>
      </c>
      <c r="R6063" s="551">
        <f t="shared" si="2819"/>
        <v>336</v>
      </c>
      <c r="S6063" s="118">
        <f t="shared" si="2819"/>
        <v>327</v>
      </c>
      <c r="T6063" s="118">
        <f t="shared" si="2819"/>
        <v>327</v>
      </c>
      <c r="U6063" s="118">
        <f t="shared" si="2819"/>
        <v>318</v>
      </c>
      <c r="V6063" s="118">
        <f t="shared" si="2819"/>
        <v>327</v>
      </c>
      <c r="W6063" s="118">
        <f t="shared" si="2819"/>
        <v>336</v>
      </c>
      <c r="X6063" s="118">
        <f t="shared" si="2819"/>
        <v>318</v>
      </c>
      <c r="Y6063" s="415">
        <f>Y6049+Y6056</f>
        <v>327</v>
      </c>
      <c r="Z6063" s="118">
        <f t="shared" si="2819"/>
        <v>318</v>
      </c>
      <c r="AA6063" s="118">
        <f t="shared" si="2819"/>
        <v>300</v>
      </c>
      <c r="AB6063" s="118">
        <f t="shared" si="2819"/>
        <v>256</v>
      </c>
      <c r="AC6063" s="111"/>
      <c r="AD6063" s="487">
        <f>MIN(E6063:AB6063)</f>
        <v>194</v>
      </c>
      <c r="AE6063" s="86"/>
      <c r="AF6063" s="87"/>
      <c r="AI6063" s="852"/>
      <c r="AJ6063" s="1150"/>
      <c r="AK6063" s="849"/>
      <c r="AL6063" s="849"/>
      <c r="AM6063" s="849"/>
      <c r="AN6063" s="852"/>
    </row>
    <row r="6064" spans="1:40" s="181" customFormat="1" ht="16.5" thickBot="1" x14ac:dyDescent="0.3">
      <c r="A6064" s="153" t="s">
        <v>52</v>
      </c>
      <c r="B6064" s="154"/>
      <c r="C6064" s="195"/>
      <c r="D6064" s="190"/>
      <c r="E6064" s="119">
        <f>SQRT(E6063*E6063+E6062*E6062)</f>
        <v>422.02961981358607</v>
      </c>
      <c r="F6064" s="120">
        <f t="shared" ref="F6064:Q6064" si="2820">SQRT(F6063*F6063+F6062*F6062)</f>
        <v>422.02961981358607</v>
      </c>
      <c r="G6064" s="120">
        <f t="shared" si="2820"/>
        <v>403.67313509818808</v>
      </c>
      <c r="H6064" s="419">
        <f t="shared" si="2820"/>
        <v>422.02961981358607</v>
      </c>
      <c r="I6064" s="120">
        <f t="shared" si="2820"/>
        <v>496.33254980909726</v>
      </c>
      <c r="J6064" s="120">
        <f t="shared" si="2820"/>
        <v>514.20812906837637</v>
      </c>
      <c r="K6064" s="120">
        <f t="shared" si="2820"/>
        <v>623.86617154643034</v>
      </c>
      <c r="L6064" s="120">
        <f t="shared" si="2820"/>
        <v>716.52564504000827</v>
      </c>
      <c r="M6064" s="120">
        <f t="shared" si="2820"/>
        <v>808.70390131370084</v>
      </c>
      <c r="N6064" s="419">
        <f t="shared" si="2820"/>
        <v>752.75759710546924</v>
      </c>
      <c r="O6064" s="120">
        <f t="shared" si="2820"/>
        <v>771.11412903668156</v>
      </c>
      <c r="P6064" s="120">
        <f t="shared" si="2820"/>
        <v>716.52564504000827</v>
      </c>
      <c r="Q6064" s="120">
        <f t="shared" si="2820"/>
        <v>734.40111655688543</v>
      </c>
      <c r="R6064" s="553">
        <f>SQRT(R6063*R6063+R6062*R6062)</f>
        <v>698.16903397386511</v>
      </c>
      <c r="S6064" s="120">
        <f t="shared" ref="S6064:AB6064" si="2821">SQRT(S6063*S6063+S6062*S6062)</f>
        <v>679.81247414268591</v>
      </c>
      <c r="T6064" s="120">
        <f t="shared" si="2821"/>
        <v>679.81247414268591</v>
      </c>
      <c r="U6064" s="120">
        <f t="shared" si="2821"/>
        <v>661.45596981205028</v>
      </c>
      <c r="V6064" s="120">
        <f t="shared" si="2821"/>
        <v>679.81247414268591</v>
      </c>
      <c r="W6064" s="120">
        <f t="shared" si="2821"/>
        <v>698.16903397386511</v>
      </c>
      <c r="X6064" s="120">
        <f t="shared" si="2821"/>
        <v>661.45596981205028</v>
      </c>
      <c r="Y6064" s="419">
        <f>SQRT(Y6063*Y6063+Y6062*Y6062)</f>
        <v>679.81247414268591</v>
      </c>
      <c r="Z6064" s="120">
        <f t="shared" si="2821"/>
        <v>661.45596981205028</v>
      </c>
      <c r="AA6064" s="120">
        <f t="shared" si="2821"/>
        <v>623.86617154643034</v>
      </c>
      <c r="AB6064" s="120">
        <f t="shared" si="2821"/>
        <v>532.56455007820409</v>
      </c>
      <c r="AC6064" s="112"/>
      <c r="AD6064" s="489">
        <f>MIN(E6064:AB6064)</f>
        <v>403.67313509818808</v>
      </c>
      <c r="AE6064" s="89"/>
      <c r="AF6064" s="90"/>
      <c r="AI6064" s="852"/>
      <c r="AJ6064" s="1149"/>
      <c r="AK6064" s="951"/>
      <c r="AL6064" s="951"/>
      <c r="AM6064" s="951"/>
      <c r="AN6064" s="852"/>
    </row>
    <row r="6065" spans="1:40" s="181" customFormat="1" ht="16.5" thickBot="1" x14ac:dyDescent="0.3">
      <c r="A6065" s="555" t="s">
        <v>21</v>
      </c>
      <c r="B6065" s="556"/>
      <c r="C6065" s="557"/>
      <c r="D6065" s="558"/>
      <c r="E6065" s="559">
        <v>1</v>
      </c>
      <c r="F6065" s="560">
        <v>2</v>
      </c>
      <c r="G6065" s="560">
        <v>3</v>
      </c>
      <c r="H6065" s="561">
        <v>4</v>
      </c>
      <c r="I6065" s="560">
        <v>5</v>
      </c>
      <c r="J6065" s="560">
        <v>6</v>
      </c>
      <c r="K6065" s="560">
        <v>7</v>
      </c>
      <c r="L6065" s="560">
        <v>8</v>
      </c>
      <c r="M6065" s="560">
        <v>9</v>
      </c>
      <c r="N6065" s="561">
        <v>10</v>
      </c>
      <c r="O6065" s="560">
        <v>11</v>
      </c>
      <c r="P6065" s="560">
        <v>12</v>
      </c>
      <c r="Q6065" s="560">
        <v>13</v>
      </c>
      <c r="R6065" s="560">
        <v>14</v>
      </c>
      <c r="S6065" s="560">
        <v>15</v>
      </c>
      <c r="T6065" s="560">
        <v>16</v>
      </c>
      <c r="U6065" s="560">
        <v>17</v>
      </c>
      <c r="V6065" s="560">
        <v>18</v>
      </c>
      <c r="W6065" s="560">
        <v>19</v>
      </c>
      <c r="X6065" s="560">
        <v>20</v>
      </c>
      <c r="Y6065" s="561">
        <v>21</v>
      </c>
      <c r="Z6065" s="560">
        <v>22</v>
      </c>
      <c r="AA6065" s="560">
        <v>23</v>
      </c>
      <c r="AB6065" s="562">
        <v>24</v>
      </c>
      <c r="AC6065" s="599"/>
      <c r="AI6065" s="852"/>
      <c r="AJ6065" s="301"/>
      <c r="AK6065" s="303"/>
      <c r="AL6065" s="303"/>
      <c r="AM6065" s="303"/>
      <c r="AN6065" s="852"/>
    </row>
    <row r="6066" spans="1:40" s="181" customFormat="1" x14ac:dyDescent="0.25">
      <c r="A6066" s="490" t="s">
        <v>935</v>
      </c>
      <c r="B6066" s="145"/>
      <c r="C6066" s="491" t="s">
        <v>22</v>
      </c>
      <c r="D6066" s="1511" t="s">
        <v>54</v>
      </c>
      <c r="E6066" s="876">
        <v>10.92</v>
      </c>
      <c r="F6066" s="145">
        <v>10.89</v>
      </c>
      <c r="G6066" s="145">
        <v>10.91</v>
      </c>
      <c r="H6066" s="442">
        <v>10.88</v>
      </c>
      <c r="I6066" s="145">
        <v>10.91</v>
      </c>
      <c r="J6066" s="145">
        <v>10.9</v>
      </c>
      <c r="K6066" s="145">
        <v>10.83</v>
      </c>
      <c r="L6066" s="145">
        <v>10.94</v>
      </c>
      <c r="M6066" s="145">
        <v>10.82</v>
      </c>
      <c r="N6066" s="442">
        <v>10.87</v>
      </c>
      <c r="O6066" s="145">
        <v>10.84</v>
      </c>
      <c r="P6066" s="145">
        <v>10.94</v>
      </c>
      <c r="Q6066" s="145">
        <v>10.94</v>
      </c>
      <c r="R6066" s="145">
        <v>10.93</v>
      </c>
      <c r="S6066" s="145">
        <v>10.96</v>
      </c>
      <c r="T6066" s="145">
        <v>10.94</v>
      </c>
      <c r="U6066" s="145">
        <v>10.96</v>
      </c>
      <c r="V6066" s="145">
        <v>10.98</v>
      </c>
      <c r="W6066" s="145">
        <v>10.96</v>
      </c>
      <c r="X6066" s="145">
        <v>10.98</v>
      </c>
      <c r="Y6066" s="442">
        <v>10.97</v>
      </c>
      <c r="Z6066" s="145">
        <v>11</v>
      </c>
      <c r="AA6066" s="145">
        <v>10.95</v>
      </c>
      <c r="AB6066" s="564">
        <v>10.95</v>
      </c>
      <c r="AC6066" s="604"/>
      <c r="AD6066" s="1603">
        <f>AVERAGE(D6066:AB6066)</f>
        <v>10.92375</v>
      </c>
      <c r="AI6066" s="852"/>
      <c r="AJ6066" s="301"/>
      <c r="AK6066" s="303"/>
      <c r="AL6066" s="303"/>
      <c r="AM6066" s="303"/>
      <c r="AN6066" s="852"/>
    </row>
    <row r="6067" spans="1:40" s="181" customFormat="1" ht="16.5" thickBot="1" x14ac:dyDescent="0.3">
      <c r="A6067" s="572" t="s">
        <v>937</v>
      </c>
      <c r="B6067" s="146"/>
      <c r="C6067" s="573" t="s">
        <v>22</v>
      </c>
      <c r="D6067" s="1513" t="s">
        <v>54</v>
      </c>
      <c r="E6067" s="880">
        <v>10.86</v>
      </c>
      <c r="F6067" s="146">
        <v>10.83</v>
      </c>
      <c r="G6067" s="146">
        <v>10.86</v>
      </c>
      <c r="H6067" s="575">
        <v>10.83</v>
      </c>
      <c r="I6067" s="146">
        <v>10.86</v>
      </c>
      <c r="J6067" s="146">
        <v>10.84</v>
      </c>
      <c r="K6067" s="146">
        <v>10.77</v>
      </c>
      <c r="L6067" s="146">
        <v>10.89</v>
      </c>
      <c r="M6067" s="146">
        <v>10.76</v>
      </c>
      <c r="N6067" s="575">
        <v>10.83</v>
      </c>
      <c r="O6067" s="146">
        <v>10.79</v>
      </c>
      <c r="P6067" s="146">
        <v>10.87</v>
      </c>
      <c r="Q6067" s="146">
        <v>10.89</v>
      </c>
      <c r="R6067" s="146">
        <v>10.88</v>
      </c>
      <c r="S6067" s="146">
        <v>10.9</v>
      </c>
      <c r="T6067" s="146">
        <v>10.89</v>
      </c>
      <c r="U6067" s="146">
        <v>10.92</v>
      </c>
      <c r="V6067" s="146">
        <v>10.93</v>
      </c>
      <c r="W6067" s="146">
        <v>10.93</v>
      </c>
      <c r="X6067" s="146">
        <v>10.92</v>
      </c>
      <c r="Y6067" s="575">
        <v>10.91</v>
      </c>
      <c r="Z6067" s="146">
        <v>10.95</v>
      </c>
      <c r="AA6067" s="146">
        <v>10.9</v>
      </c>
      <c r="AB6067" s="577">
        <v>10.9</v>
      </c>
      <c r="AC6067" s="607"/>
      <c r="AD6067" s="2187">
        <f>AVERAGE(D6067:AB6067)</f>
        <v>10.871249999999998</v>
      </c>
      <c r="AI6067" s="852"/>
      <c r="AJ6067" s="1149"/>
      <c r="AK6067" s="951"/>
      <c r="AL6067" s="849"/>
      <c r="AM6067" s="951"/>
      <c r="AN6067" s="852"/>
    </row>
    <row r="6068" spans="1:40" s="181" customFormat="1" x14ac:dyDescent="0.25">
      <c r="A6068" s="3298" t="s">
        <v>58</v>
      </c>
      <c r="B6068" s="3301" t="s">
        <v>819</v>
      </c>
      <c r="C6068" s="125" t="s">
        <v>13</v>
      </c>
      <c r="D6068" s="122" t="s">
        <v>115</v>
      </c>
      <c r="E6068" s="326">
        <f t="shared" ref="E6068:AB6068" si="2822">(E6072-D6072)*$AE6068*$AF6068</f>
        <v>14.999999999986358</v>
      </c>
      <c r="F6068" s="322">
        <f t="shared" si="2822"/>
        <v>13.500000000021828</v>
      </c>
      <c r="G6068" s="322">
        <f t="shared" si="2822"/>
        <v>14.999999999986358</v>
      </c>
      <c r="H6068" s="436">
        <f t="shared" si="2822"/>
        <v>13.500000000021828</v>
      </c>
      <c r="I6068" s="322">
        <f t="shared" si="2822"/>
        <v>14.999999999986358</v>
      </c>
      <c r="J6068" s="322">
        <f t="shared" si="2822"/>
        <v>14.999999999986358</v>
      </c>
      <c r="K6068" s="322">
        <f t="shared" si="2822"/>
        <v>13.500000000021828</v>
      </c>
      <c r="L6068" s="322">
        <f t="shared" si="2822"/>
        <v>14.999999999986358</v>
      </c>
      <c r="M6068" s="322">
        <f t="shared" si="2822"/>
        <v>13.500000000021828</v>
      </c>
      <c r="N6068" s="436">
        <f t="shared" si="2822"/>
        <v>14.999999999986358</v>
      </c>
      <c r="O6068" s="322">
        <f t="shared" si="2822"/>
        <v>13.500000000021828</v>
      </c>
      <c r="P6068" s="322">
        <f t="shared" si="2822"/>
        <v>14.999999999986358</v>
      </c>
      <c r="Q6068" s="322">
        <f t="shared" si="2822"/>
        <v>14.999999999986358</v>
      </c>
      <c r="R6068" s="322">
        <f t="shared" si="2822"/>
        <v>13.500000000021828</v>
      </c>
      <c r="S6068" s="322">
        <f t="shared" si="2822"/>
        <v>14.999999999986358</v>
      </c>
      <c r="T6068" s="322">
        <f t="shared" si="2822"/>
        <v>13.500000000021828</v>
      </c>
      <c r="U6068" s="322">
        <f t="shared" si="2822"/>
        <v>14.999999999986358</v>
      </c>
      <c r="V6068" s="2659">
        <f t="shared" si="2822"/>
        <v>14.999999999986358</v>
      </c>
      <c r="W6068" s="322">
        <f t="shared" si="2822"/>
        <v>13.500000000021828</v>
      </c>
      <c r="X6068" s="322">
        <f t="shared" si="2822"/>
        <v>14.999999999986358</v>
      </c>
      <c r="Y6068" s="436">
        <f>(Y6072-X6072)*$AE6068*$AF6068</f>
        <v>13.500000000021828</v>
      </c>
      <c r="Z6068" s="322">
        <f>(Z6072-Y6072)*$AE6068*$AF6068</f>
        <v>14.999999999986358</v>
      </c>
      <c r="AA6068" s="322">
        <f t="shared" si="2822"/>
        <v>13.500000000021828</v>
      </c>
      <c r="AB6068" s="579">
        <f t="shared" si="2822"/>
        <v>14.999999999986358</v>
      </c>
      <c r="AC6068" s="134">
        <f>SUM(E6068:AB6068)</f>
        <v>345.00000000002728</v>
      </c>
      <c r="AD6068" s="2389"/>
      <c r="AE6068" s="203">
        <v>100</v>
      </c>
      <c r="AF6068" s="95">
        <v>15</v>
      </c>
      <c r="AI6068" s="852"/>
      <c r="AJ6068" s="1149"/>
      <c r="AK6068" s="953"/>
      <c r="AL6068" s="952"/>
      <c r="AM6068" s="849"/>
      <c r="AN6068" s="852"/>
    </row>
    <row r="6069" spans="1:40" s="181" customFormat="1" x14ac:dyDescent="0.25">
      <c r="A6069" s="3299"/>
      <c r="B6069" s="3302"/>
      <c r="C6069" s="123" t="s">
        <v>14</v>
      </c>
      <c r="D6069" s="108" t="s">
        <v>115</v>
      </c>
      <c r="E6069" s="308">
        <f t="shared" ref="E6069:AB6069" si="2823">(E6073-D6073)*$AE6068*$AF6068</f>
        <v>16.500000000036152</v>
      </c>
      <c r="F6069" s="309">
        <f t="shared" si="2823"/>
        <v>16.499999999950887</v>
      </c>
      <c r="G6069" s="309">
        <f t="shared" si="2823"/>
        <v>16.500000000036152</v>
      </c>
      <c r="H6069" s="415">
        <f t="shared" si="2823"/>
        <v>14.999999999986358</v>
      </c>
      <c r="I6069" s="309">
        <f t="shared" si="2823"/>
        <v>16.500000000036152</v>
      </c>
      <c r="J6069" s="309">
        <f t="shared" si="2823"/>
        <v>16.499999999950887</v>
      </c>
      <c r="K6069" s="309">
        <f t="shared" si="2823"/>
        <v>16.500000000036152</v>
      </c>
      <c r="L6069" s="309">
        <f t="shared" si="2823"/>
        <v>16.500000000036152</v>
      </c>
      <c r="M6069" s="309">
        <f t="shared" si="2823"/>
        <v>16.499999999950887</v>
      </c>
      <c r="N6069" s="415">
        <f t="shared" si="2823"/>
        <v>14.999999999986358</v>
      </c>
      <c r="O6069" s="309">
        <f t="shared" si="2823"/>
        <v>16.500000000036152</v>
      </c>
      <c r="P6069" s="309">
        <f t="shared" si="2823"/>
        <v>16.499999999950887</v>
      </c>
      <c r="Q6069" s="309">
        <f t="shared" si="2823"/>
        <v>16.500000000036152</v>
      </c>
      <c r="R6069" s="309">
        <f t="shared" si="2823"/>
        <v>16.500000000036152</v>
      </c>
      <c r="S6069" s="309">
        <f t="shared" si="2823"/>
        <v>16.499999999950887</v>
      </c>
      <c r="T6069" s="309">
        <f t="shared" si="2823"/>
        <v>14.999999999986358</v>
      </c>
      <c r="U6069" s="309">
        <f t="shared" si="2823"/>
        <v>16.500000000036152</v>
      </c>
      <c r="V6069" s="446">
        <f t="shared" si="2823"/>
        <v>16.499999999950887</v>
      </c>
      <c r="W6069" s="309">
        <f t="shared" si="2823"/>
        <v>16.500000000036152</v>
      </c>
      <c r="X6069" s="309">
        <f t="shared" si="2823"/>
        <v>16.500000000036152</v>
      </c>
      <c r="Y6069" s="415">
        <f>(Y6073-X6073)*$AE6068*$AF6068</f>
        <v>16.499999999950887</v>
      </c>
      <c r="Z6069" s="309">
        <f>(Z6073-Y6073)*$AE6068*$AF6068</f>
        <v>14.999999999986358</v>
      </c>
      <c r="AA6069" s="309">
        <f t="shared" si="2823"/>
        <v>16.500000000036152</v>
      </c>
      <c r="AB6069" s="404">
        <f t="shared" si="2823"/>
        <v>16.499999999950887</v>
      </c>
      <c r="AC6069" s="107">
        <f>SUM(E6069:AB6069)</f>
        <v>389.99999999998636</v>
      </c>
      <c r="AD6069" s="81"/>
      <c r="AE6069" s="155"/>
      <c r="AF6069" s="74"/>
      <c r="AI6069" s="852"/>
      <c r="AJ6069" s="1150"/>
      <c r="AK6069" s="849"/>
      <c r="AL6069" s="849"/>
      <c r="AM6069" s="849"/>
      <c r="AN6069" s="852"/>
    </row>
    <row r="6070" spans="1:40" s="181" customFormat="1" x14ac:dyDescent="0.25">
      <c r="A6070" s="3299"/>
      <c r="B6070" s="3302"/>
      <c r="C6070" s="123" t="s">
        <v>15</v>
      </c>
      <c r="D6070" s="108" t="s">
        <v>54</v>
      </c>
      <c r="E6070" s="2172">
        <v>1</v>
      </c>
      <c r="F6070" s="1855">
        <v>1</v>
      </c>
      <c r="G6070" s="1855">
        <v>1</v>
      </c>
      <c r="H6070" s="1854">
        <v>1</v>
      </c>
      <c r="I6070" s="1855">
        <v>1</v>
      </c>
      <c r="J6070" s="1855">
        <v>1</v>
      </c>
      <c r="K6070" s="1855">
        <v>1</v>
      </c>
      <c r="L6070" s="1855">
        <v>1</v>
      </c>
      <c r="M6070" s="1855">
        <v>1</v>
      </c>
      <c r="N6070" s="1854">
        <v>1</v>
      </c>
      <c r="O6070" s="1855">
        <v>1</v>
      </c>
      <c r="P6070" s="1855">
        <v>1</v>
      </c>
      <c r="Q6070" s="1855">
        <v>1</v>
      </c>
      <c r="R6070" s="1855">
        <v>1</v>
      </c>
      <c r="S6070" s="1855">
        <v>1</v>
      </c>
      <c r="T6070" s="1855">
        <v>1</v>
      </c>
      <c r="U6070" s="1855">
        <v>1</v>
      </c>
      <c r="V6070" s="2661">
        <v>1</v>
      </c>
      <c r="W6070" s="1855">
        <v>1</v>
      </c>
      <c r="X6070" s="1855">
        <v>1</v>
      </c>
      <c r="Y6070" s="1854">
        <v>1</v>
      </c>
      <c r="Z6070" s="1855">
        <v>1</v>
      </c>
      <c r="AA6070" s="1855">
        <v>1</v>
      </c>
      <c r="AB6070" s="2173">
        <v>1</v>
      </c>
      <c r="AC6070" s="107">
        <f>AVERAGE(E6070:AB6070)</f>
        <v>1</v>
      </c>
      <c r="AD6070" s="81"/>
      <c r="AE6070" s="155"/>
      <c r="AF6070" s="74"/>
      <c r="AI6070" s="852"/>
      <c r="AJ6070" s="1150"/>
      <c r="AK6070" s="849"/>
      <c r="AL6070" s="849"/>
      <c r="AM6070" s="849"/>
      <c r="AN6070" s="852"/>
    </row>
    <row r="6071" spans="1:40" s="181" customFormat="1" ht="16.5" thickBot="1" x14ac:dyDescent="0.3">
      <c r="A6071" s="3300"/>
      <c r="B6071" s="3303"/>
      <c r="C6071" s="126" t="s">
        <v>17</v>
      </c>
      <c r="D6071" s="114"/>
      <c r="E6071" s="318">
        <f t="shared" ref="E6071:AB6071" si="2824">E6069/E6068</f>
        <v>1.1000000000034107</v>
      </c>
      <c r="F6071" s="319">
        <f t="shared" si="2824"/>
        <v>1.2222222222166081</v>
      </c>
      <c r="G6071" s="319">
        <f t="shared" si="2824"/>
        <v>1.1000000000034107</v>
      </c>
      <c r="H6071" s="430">
        <f t="shared" si="2824"/>
        <v>1.1111111111083041</v>
      </c>
      <c r="I6071" s="319">
        <f t="shared" si="2824"/>
        <v>1.1000000000034107</v>
      </c>
      <c r="J6071" s="319">
        <f t="shared" si="2824"/>
        <v>1.0999999999977264</v>
      </c>
      <c r="K6071" s="319">
        <f t="shared" si="2824"/>
        <v>1.222222222222924</v>
      </c>
      <c r="L6071" s="319">
        <f t="shared" si="2824"/>
        <v>1.1000000000034107</v>
      </c>
      <c r="M6071" s="319">
        <f t="shared" si="2824"/>
        <v>1.2222222222166081</v>
      </c>
      <c r="N6071" s="430">
        <f t="shared" si="2824"/>
        <v>1</v>
      </c>
      <c r="O6071" s="319">
        <f t="shared" si="2824"/>
        <v>1.222222222222924</v>
      </c>
      <c r="P6071" s="319">
        <f t="shared" si="2824"/>
        <v>1.0999999999977264</v>
      </c>
      <c r="Q6071" s="319">
        <f t="shared" si="2824"/>
        <v>1.1000000000034107</v>
      </c>
      <c r="R6071" s="319">
        <f t="shared" si="2824"/>
        <v>1.222222222222924</v>
      </c>
      <c r="S6071" s="319">
        <f t="shared" si="2824"/>
        <v>1.0999999999977264</v>
      </c>
      <c r="T6071" s="319">
        <f t="shared" si="2824"/>
        <v>1.1111111111083041</v>
      </c>
      <c r="U6071" s="319">
        <f t="shared" si="2824"/>
        <v>1.1000000000034107</v>
      </c>
      <c r="V6071" s="2658">
        <f t="shared" si="2824"/>
        <v>1.0999999999977264</v>
      </c>
      <c r="W6071" s="319">
        <f t="shared" si="2824"/>
        <v>1.222222222222924</v>
      </c>
      <c r="X6071" s="319">
        <f t="shared" si="2824"/>
        <v>1.1000000000034107</v>
      </c>
      <c r="Y6071" s="430">
        <f>Y6069/Y6068</f>
        <v>1.2222222222166081</v>
      </c>
      <c r="Z6071" s="319">
        <f t="shared" si="2824"/>
        <v>1</v>
      </c>
      <c r="AA6071" s="319">
        <f t="shared" si="2824"/>
        <v>1.222222222222924</v>
      </c>
      <c r="AB6071" s="874">
        <f t="shared" si="2824"/>
        <v>1.0999999999977264</v>
      </c>
      <c r="AC6071" s="502">
        <f>MAX(E6071:AB6071)</f>
        <v>1.222222222222924</v>
      </c>
      <c r="AD6071" s="143"/>
      <c r="AE6071" s="127"/>
      <c r="AF6071" s="175"/>
      <c r="AI6071" s="852"/>
      <c r="AJ6071" s="1150"/>
      <c r="AK6071" s="849"/>
      <c r="AL6071" s="849"/>
      <c r="AM6071" s="849"/>
      <c r="AN6071" s="852"/>
    </row>
    <row r="6072" spans="1:40" s="181" customFormat="1" ht="16.5" hidden="1" thickBot="1" x14ac:dyDescent="0.3">
      <c r="A6072" s="2208"/>
      <c r="B6072" s="2211"/>
      <c r="C6072" s="504" t="s">
        <v>18</v>
      </c>
      <c r="D6072" s="113">
        <v>579.63</v>
      </c>
      <c r="E6072" s="2671">
        <v>579.64</v>
      </c>
      <c r="F6072" s="203">
        <v>579.649</v>
      </c>
      <c r="G6072" s="203">
        <v>579.65899999999999</v>
      </c>
      <c r="H6072" s="413">
        <v>579.66800000000001</v>
      </c>
      <c r="I6072" s="203">
        <v>579.678</v>
      </c>
      <c r="J6072" s="203">
        <v>579.68799999999999</v>
      </c>
      <c r="K6072" s="203">
        <v>579.697</v>
      </c>
      <c r="L6072" s="203">
        <v>579.70699999999999</v>
      </c>
      <c r="M6072" s="203">
        <v>579.71600000000001</v>
      </c>
      <c r="N6072" s="413">
        <v>579.726</v>
      </c>
      <c r="O6072" s="203">
        <v>579.73500000000001</v>
      </c>
      <c r="P6072" s="203">
        <v>579.745</v>
      </c>
      <c r="Q6072" s="203">
        <v>579.755</v>
      </c>
      <c r="R6072" s="203">
        <v>579.76400000000001</v>
      </c>
      <c r="S6072" s="203">
        <v>579.774</v>
      </c>
      <c r="T6072" s="203">
        <v>579.78300000000002</v>
      </c>
      <c r="U6072" s="203">
        <v>579.79300000000001</v>
      </c>
      <c r="V6072" s="443">
        <v>579.803</v>
      </c>
      <c r="W6072" s="203">
        <v>579.81200000000001</v>
      </c>
      <c r="X6072" s="203">
        <v>579.822</v>
      </c>
      <c r="Y6072" s="413">
        <v>579.83100000000002</v>
      </c>
      <c r="Z6072" s="203">
        <v>579.84100000000001</v>
      </c>
      <c r="AA6072" s="203">
        <v>579.85</v>
      </c>
      <c r="AB6072" s="330">
        <v>579.86</v>
      </c>
      <c r="AC6072" s="183"/>
      <c r="AD6072" s="2593"/>
      <c r="AE6072" s="203"/>
      <c r="AF6072" s="95"/>
      <c r="AI6072" s="852"/>
      <c r="AJ6072" s="1150"/>
      <c r="AK6072" s="849"/>
      <c r="AL6072" s="849"/>
      <c r="AM6072" s="849"/>
      <c r="AN6072" s="852"/>
    </row>
    <row r="6073" spans="1:40" s="181" customFormat="1" ht="16.5" hidden="1" thickBot="1" x14ac:dyDescent="0.3">
      <c r="A6073" s="2209"/>
      <c r="B6073" s="2212"/>
      <c r="C6073" s="124" t="s">
        <v>19</v>
      </c>
      <c r="D6073" s="108">
        <v>348.52</v>
      </c>
      <c r="E6073" s="81">
        <v>348.53100000000001</v>
      </c>
      <c r="F6073" s="155">
        <v>348.54199999999997</v>
      </c>
      <c r="G6073" s="155">
        <v>348.553</v>
      </c>
      <c r="H6073" s="412">
        <v>348.56299999999999</v>
      </c>
      <c r="I6073" s="155">
        <v>348.57400000000001</v>
      </c>
      <c r="J6073" s="155">
        <v>348.58499999999998</v>
      </c>
      <c r="K6073" s="155">
        <v>348.596</v>
      </c>
      <c r="L6073" s="155">
        <v>348.60700000000003</v>
      </c>
      <c r="M6073" s="155">
        <v>348.61799999999999</v>
      </c>
      <c r="N6073" s="412">
        <v>348.62799999999999</v>
      </c>
      <c r="O6073" s="155">
        <v>348.63900000000001</v>
      </c>
      <c r="P6073" s="155">
        <v>348.65</v>
      </c>
      <c r="Q6073" s="155">
        <v>348.661</v>
      </c>
      <c r="R6073" s="155">
        <v>348.67200000000003</v>
      </c>
      <c r="S6073" s="155">
        <v>348.68299999999999</v>
      </c>
      <c r="T6073" s="155">
        <v>348.69299999999998</v>
      </c>
      <c r="U6073" s="155">
        <v>348.70400000000001</v>
      </c>
      <c r="V6073" s="444">
        <v>348.71499999999997</v>
      </c>
      <c r="W6073" s="155">
        <v>348.726</v>
      </c>
      <c r="X6073" s="155">
        <v>348.73700000000002</v>
      </c>
      <c r="Y6073" s="412">
        <v>348.74799999999999</v>
      </c>
      <c r="Z6073" s="155">
        <v>348.75799999999998</v>
      </c>
      <c r="AA6073" s="155">
        <v>348.76900000000001</v>
      </c>
      <c r="AB6073" s="317">
        <v>348.78</v>
      </c>
      <c r="AC6073" s="214"/>
      <c r="AD6073" s="81"/>
      <c r="AE6073" s="155"/>
      <c r="AF6073" s="74"/>
      <c r="AH6073" s="849"/>
      <c r="AI6073" s="850"/>
      <c r="AJ6073" s="851"/>
      <c r="AK6073" s="851"/>
      <c r="AL6073" s="333"/>
      <c r="AM6073" s="852"/>
      <c r="AN6073" s="852"/>
    </row>
    <row r="6074" spans="1:40" s="181" customFormat="1" ht="16.5" hidden="1" thickBot="1" x14ac:dyDescent="0.3">
      <c r="A6074" s="1871"/>
      <c r="B6074" s="2667" t="s">
        <v>42</v>
      </c>
      <c r="C6074" s="2666"/>
      <c r="D6074" s="128"/>
      <c r="E6074" s="580">
        <f>SQRT(E6068*E6068+E6069*E6069)/E6066/1.73</f>
        <v>1.1803713354610161</v>
      </c>
      <c r="F6074" s="581">
        <f t="shared" ref="F6074:AB6074" si="2825">SQRT(F6068*F6068+F6069*F6069)/F6066/1.73</f>
        <v>1.1316000576072682</v>
      </c>
      <c r="G6074" s="581">
        <f t="shared" si="2825"/>
        <v>1.1814532523587806</v>
      </c>
      <c r="H6074" s="582">
        <f t="shared" si="2825"/>
        <v>1.0721499952511384</v>
      </c>
      <c r="I6074" s="581">
        <f t="shared" si="2825"/>
        <v>1.1814532523587806</v>
      </c>
      <c r="J6074" s="581">
        <f t="shared" si="2825"/>
        <v>1.1825371544218191</v>
      </c>
      <c r="K6074" s="581">
        <f t="shared" si="2825"/>
        <v>1.1378693100075068</v>
      </c>
      <c r="L6074" s="581">
        <f t="shared" si="2825"/>
        <v>1.1782134353961882</v>
      </c>
      <c r="M6074" s="581">
        <f t="shared" si="2825"/>
        <v>1.1389209452257998</v>
      </c>
      <c r="N6074" s="582">
        <f t="shared" si="2825"/>
        <v>1.1280558697149781</v>
      </c>
      <c r="O6074" s="581">
        <f t="shared" si="2825"/>
        <v>1.1368196150720755</v>
      </c>
      <c r="P6074" s="581">
        <f t="shared" si="2825"/>
        <v>1.1782134353928544</v>
      </c>
      <c r="Q6074" s="581">
        <f t="shared" si="2825"/>
        <v>1.1782134353961882</v>
      </c>
      <c r="R6074" s="581">
        <f t="shared" si="2825"/>
        <v>1.1274587948198811</v>
      </c>
      <c r="S6074" s="581">
        <f t="shared" si="2825"/>
        <v>1.176063410875714</v>
      </c>
      <c r="T6074" s="581">
        <f t="shared" si="2825"/>
        <v>1.0662698307433625</v>
      </c>
      <c r="U6074" s="581">
        <f t="shared" si="2825"/>
        <v>1.1760634108790415</v>
      </c>
      <c r="V6074" s="2660">
        <f t="shared" si="2825"/>
        <v>1.173921218870476</v>
      </c>
      <c r="W6074" s="581">
        <f t="shared" si="2825"/>
        <v>1.1243726849800455</v>
      </c>
      <c r="X6074" s="581">
        <f t="shared" si="2825"/>
        <v>1.1739212188737975</v>
      </c>
      <c r="Y6074" s="582">
        <f>SQRT(V6068*V6068+V6069*V6069)/V6066/1.73</f>
        <v>1.173921218870476</v>
      </c>
      <c r="Z6074" s="581">
        <f t="shared" si="2825"/>
        <v>1.1147243003456191</v>
      </c>
      <c r="AA6074" s="581">
        <f t="shared" si="2825"/>
        <v>1.1253995093498903</v>
      </c>
      <c r="AB6074" s="583">
        <f t="shared" si="2825"/>
        <v>1.1771374413879296</v>
      </c>
      <c r="AC6074" s="109">
        <f>AVERAGE(E6074:AB6074)</f>
        <v>1.1506301722358592</v>
      </c>
      <c r="AD6074" s="96">
        <f>(AC6070-AC6074)/AC6070</f>
        <v>-0.15063017223585917</v>
      </c>
      <c r="AE6074" s="79"/>
      <c r="AF6074" s="80"/>
      <c r="AI6074" s="852"/>
      <c r="AJ6074" s="1149"/>
      <c r="AK6074" s="951"/>
      <c r="AL6074" s="849"/>
      <c r="AM6074" s="951"/>
      <c r="AN6074" s="852"/>
    </row>
    <row r="6075" spans="1:40" s="181" customFormat="1" ht="15.75" customHeight="1" x14ac:dyDescent="0.25">
      <c r="A6075" s="3315" t="s">
        <v>56</v>
      </c>
      <c r="B6075" s="3316" t="s">
        <v>820</v>
      </c>
      <c r="C6075" s="121" t="s">
        <v>13</v>
      </c>
      <c r="D6075" s="3054" t="s">
        <v>115</v>
      </c>
      <c r="E6075" s="70">
        <f t="shared" ref="E6075:AB6075" si="2826">(E6079-D6079)*$AE6075*$AF6075</f>
        <v>142.50000000038199</v>
      </c>
      <c r="F6075" s="71">
        <f t="shared" si="2826"/>
        <v>141.0000000000764</v>
      </c>
      <c r="G6075" s="71">
        <f t="shared" si="2826"/>
        <v>122.9999999991378</v>
      </c>
      <c r="H6075" s="414">
        <f t="shared" si="2826"/>
        <v>141.0000000000764</v>
      </c>
      <c r="I6075" s="71">
        <f t="shared" si="2826"/>
        <v>163.50000000056752</v>
      </c>
      <c r="J6075" s="71">
        <f t="shared" si="2826"/>
        <v>162.00000000026193</v>
      </c>
      <c r="K6075" s="71">
        <f t="shared" si="2826"/>
        <v>223.49999999914871</v>
      </c>
      <c r="L6075" s="71">
        <f t="shared" si="2826"/>
        <v>264.00000000057844</v>
      </c>
      <c r="M6075" s="71">
        <f t="shared" si="2826"/>
        <v>344.99999999934516</v>
      </c>
      <c r="N6075" s="414">
        <f t="shared" si="2826"/>
        <v>324.00000000052387</v>
      </c>
      <c r="O6075" s="71">
        <f t="shared" si="2826"/>
        <v>325.49999999946522</v>
      </c>
      <c r="P6075" s="71">
        <f t="shared" si="2826"/>
        <v>264.00000000057844</v>
      </c>
      <c r="Q6075" s="71">
        <f t="shared" si="2826"/>
        <v>283.50000000045839</v>
      </c>
      <c r="R6075" s="71">
        <f t="shared" si="2826"/>
        <v>283.49999999909414</v>
      </c>
      <c r="S6075" s="71">
        <f t="shared" si="2826"/>
        <v>285.00000000076398</v>
      </c>
      <c r="T6075" s="71">
        <f t="shared" si="2826"/>
        <v>283.49999999909414</v>
      </c>
      <c r="U6075" s="71">
        <f t="shared" si="2826"/>
        <v>264.00000000057844</v>
      </c>
      <c r="V6075" s="2656">
        <f t="shared" si="2826"/>
        <v>203.99999999926877</v>
      </c>
      <c r="W6075" s="71">
        <f t="shared" si="2826"/>
        <v>243.0000000003929</v>
      </c>
      <c r="X6075" s="71">
        <f t="shared" si="2826"/>
        <v>223.50000000051296</v>
      </c>
      <c r="Y6075" s="414">
        <f>(Y6079-X6079)*$AE6075*$AF6075</f>
        <v>223.49999999914871</v>
      </c>
      <c r="Z6075" s="71">
        <f>(Z6079-Y6079)*$AE6075*$AF6075</f>
        <v>202.50000000032742</v>
      </c>
      <c r="AA6075" s="71">
        <f t="shared" si="2826"/>
        <v>202.50000000032742</v>
      </c>
      <c r="AB6075" s="72">
        <f t="shared" si="2826"/>
        <v>142.50000000038199</v>
      </c>
      <c r="AC6075" s="106">
        <f>SUM(E6075:AB6075)</f>
        <v>5460.0000000004911</v>
      </c>
      <c r="AD6075" s="2593"/>
      <c r="AE6075" s="203">
        <v>100</v>
      </c>
      <c r="AF6075" s="95">
        <v>15</v>
      </c>
      <c r="AI6075" s="852"/>
      <c r="AJ6075" s="1149"/>
      <c r="AK6075" s="953"/>
      <c r="AL6075" s="952"/>
      <c r="AM6075" s="849"/>
      <c r="AN6075" s="852"/>
    </row>
    <row r="6076" spans="1:40" s="181" customFormat="1" x14ac:dyDescent="0.25">
      <c r="A6076" s="3299"/>
      <c r="B6076" s="3302"/>
      <c r="C6076" s="123" t="s">
        <v>14</v>
      </c>
      <c r="D6076" s="348" t="s">
        <v>115</v>
      </c>
      <c r="E6076" s="402">
        <f t="shared" ref="E6076:AB6076" si="2827">(E6080-D6080)*$AE6075*$AF6075</f>
        <v>64.50000000018008</v>
      </c>
      <c r="F6076" s="309">
        <f t="shared" si="2827"/>
        <v>65.999999999803549</v>
      </c>
      <c r="G6076" s="309">
        <f t="shared" si="2827"/>
        <v>55.499999999710781</v>
      </c>
      <c r="H6076" s="415">
        <f t="shared" si="2827"/>
        <v>66.00000000048567</v>
      </c>
      <c r="I6076" s="309">
        <f t="shared" si="2827"/>
        <v>73.499999999967258</v>
      </c>
      <c r="J6076" s="309">
        <f t="shared" si="2827"/>
        <v>74.999999999590727</v>
      </c>
      <c r="K6076" s="309">
        <f t="shared" si="2827"/>
        <v>102.0000000003165</v>
      </c>
      <c r="L6076" s="309">
        <f t="shared" si="2827"/>
        <v>121.50000000019645</v>
      </c>
      <c r="M6076" s="309">
        <f t="shared" si="2827"/>
        <v>157.49999999934516</v>
      </c>
      <c r="N6076" s="415">
        <f t="shared" si="2827"/>
        <v>150.0000000005457</v>
      </c>
      <c r="O6076" s="309">
        <f t="shared" si="2827"/>
        <v>148.49999999955799</v>
      </c>
      <c r="P6076" s="309">
        <f t="shared" si="2827"/>
        <v>121.50000000019645</v>
      </c>
      <c r="Q6076" s="309">
        <f t="shared" si="2827"/>
        <v>130.49999999998363</v>
      </c>
      <c r="R6076" s="309">
        <f t="shared" si="2827"/>
        <v>130.49999999998363</v>
      </c>
      <c r="S6076" s="309">
        <f t="shared" si="2827"/>
        <v>130.49999999998363</v>
      </c>
      <c r="T6076" s="309">
        <f t="shared" si="2827"/>
        <v>130.49999999998363</v>
      </c>
      <c r="U6076" s="309">
        <f t="shared" si="2827"/>
        <v>119.99999999989086</v>
      </c>
      <c r="V6076" s="446">
        <f t="shared" si="2827"/>
        <v>93.000000000529326</v>
      </c>
      <c r="W6076" s="309">
        <f t="shared" si="2827"/>
        <v>112.49999999972715</v>
      </c>
      <c r="X6076" s="309">
        <f t="shared" si="2827"/>
        <v>101.99999999963438</v>
      </c>
      <c r="Y6076" s="415">
        <f>(Y6080-X6080)*$AE6075*$AF6075</f>
        <v>102.0000000003165</v>
      </c>
      <c r="Z6076" s="309">
        <f>(Z6080-Y6080)*$AE6075*$AF6075</f>
        <v>92.999999999847205</v>
      </c>
      <c r="AA6076" s="309">
        <f t="shared" si="2827"/>
        <v>94.500000000152795</v>
      </c>
      <c r="AB6076" s="310">
        <f t="shared" si="2827"/>
        <v>64.50000000018008</v>
      </c>
      <c r="AC6076" s="107">
        <f>SUM(E6076:AB6076)</f>
        <v>2505.0000000001091</v>
      </c>
      <c r="AD6076" s="81"/>
      <c r="AE6076" s="155"/>
      <c r="AF6076" s="74"/>
      <c r="AI6076" s="852"/>
      <c r="AJ6076" s="1150"/>
      <c r="AK6076" s="849"/>
      <c r="AL6076" s="849"/>
      <c r="AM6076" s="849"/>
      <c r="AN6076" s="852"/>
    </row>
    <row r="6077" spans="1:40" s="181" customFormat="1" x14ac:dyDescent="0.25">
      <c r="A6077" s="3299"/>
      <c r="B6077" s="3302"/>
      <c r="C6077" s="123" t="s">
        <v>15</v>
      </c>
      <c r="D6077" s="348" t="s">
        <v>54</v>
      </c>
      <c r="E6077" s="2664">
        <v>9</v>
      </c>
      <c r="F6077" s="1855">
        <v>9</v>
      </c>
      <c r="G6077" s="1855">
        <v>8</v>
      </c>
      <c r="H6077" s="1854">
        <v>9</v>
      </c>
      <c r="I6077" s="1855">
        <v>11</v>
      </c>
      <c r="J6077" s="1855">
        <v>11</v>
      </c>
      <c r="K6077" s="1855">
        <v>14</v>
      </c>
      <c r="L6077" s="1855">
        <v>17</v>
      </c>
      <c r="M6077" s="1855">
        <v>20</v>
      </c>
      <c r="N6077" s="1854">
        <v>19</v>
      </c>
      <c r="O6077" s="1855">
        <v>19</v>
      </c>
      <c r="P6077" s="1855">
        <v>18</v>
      </c>
      <c r="Q6077" s="1855">
        <v>18</v>
      </c>
      <c r="R6077" s="1855">
        <v>17</v>
      </c>
      <c r="S6077" s="1855">
        <v>17</v>
      </c>
      <c r="T6077" s="1855">
        <v>17</v>
      </c>
      <c r="U6077" s="1855">
        <v>16</v>
      </c>
      <c r="V6077" s="2661">
        <v>14</v>
      </c>
      <c r="W6077" s="1855">
        <v>14</v>
      </c>
      <c r="X6077" s="1855">
        <v>13</v>
      </c>
      <c r="Y6077" s="1854">
        <v>14</v>
      </c>
      <c r="Z6077" s="1855">
        <v>13</v>
      </c>
      <c r="AA6077" s="1855">
        <v>13</v>
      </c>
      <c r="AB6077" s="2434">
        <v>10</v>
      </c>
      <c r="AC6077" s="107">
        <f>AVERAGE(E6077:AB6077)</f>
        <v>14.166666666666666</v>
      </c>
      <c r="AD6077" s="81"/>
      <c r="AE6077" s="155"/>
      <c r="AF6077" s="74"/>
      <c r="AI6077" s="852"/>
      <c r="AJ6077" s="1150"/>
      <c r="AK6077" s="849"/>
      <c r="AL6077" s="849"/>
      <c r="AM6077" s="849"/>
      <c r="AN6077" s="852"/>
    </row>
    <row r="6078" spans="1:40" s="181" customFormat="1" ht="16.5" thickBot="1" x14ac:dyDescent="0.3">
      <c r="A6078" s="3300"/>
      <c r="B6078" s="3303"/>
      <c r="C6078" s="126" t="s">
        <v>17</v>
      </c>
      <c r="D6078" s="347"/>
      <c r="E6078" s="624">
        <f t="shared" ref="E6078:AB6078" si="2828">E6076/E6075</f>
        <v>0.45263157894741879</v>
      </c>
      <c r="F6078" s="319">
        <f t="shared" si="2828"/>
        <v>0.46808510638133183</v>
      </c>
      <c r="G6078" s="319">
        <f t="shared" si="2828"/>
        <v>0.45121951219593354</v>
      </c>
      <c r="H6078" s="430">
        <f t="shared" si="2828"/>
        <v>0.46808510638616957</v>
      </c>
      <c r="I6078" s="319">
        <f t="shared" si="2828"/>
        <v>0.44954128440190905</v>
      </c>
      <c r="J6078" s="319">
        <f t="shared" si="2828"/>
        <v>0.46296296295968803</v>
      </c>
      <c r="K6078" s="319">
        <f t="shared" si="2828"/>
        <v>0.45637583892932893</v>
      </c>
      <c r="L6078" s="319">
        <f t="shared" si="2828"/>
        <v>0.46022727272700847</v>
      </c>
      <c r="M6078" s="319">
        <f t="shared" si="2828"/>
        <v>0.45652173912940319</v>
      </c>
      <c r="N6078" s="430">
        <f t="shared" si="2828"/>
        <v>0.46296296296389866</v>
      </c>
      <c r="O6078" s="319">
        <f t="shared" si="2828"/>
        <v>0.45622119815607365</v>
      </c>
      <c r="P6078" s="319">
        <f t="shared" si="2828"/>
        <v>0.46022727272700847</v>
      </c>
      <c r="Q6078" s="319">
        <f t="shared" si="2828"/>
        <v>0.46031746031665827</v>
      </c>
      <c r="R6078" s="319">
        <f t="shared" si="2828"/>
        <v>0.46031746031887338</v>
      </c>
      <c r="S6078" s="319">
        <f t="shared" si="2828"/>
        <v>0.45789473684082038</v>
      </c>
      <c r="T6078" s="319">
        <f t="shared" si="2828"/>
        <v>0.46031746031887338</v>
      </c>
      <c r="U6078" s="319">
        <f t="shared" si="2828"/>
        <v>0.45454545454404521</v>
      </c>
      <c r="V6078" s="2658">
        <f t="shared" si="2828"/>
        <v>0.4558823529454053</v>
      </c>
      <c r="W6078" s="319">
        <f t="shared" si="2828"/>
        <v>0.46296296296109157</v>
      </c>
      <c r="X6078" s="319">
        <f t="shared" si="2828"/>
        <v>0.45637583892349121</v>
      </c>
      <c r="Y6078" s="430">
        <f>Y6076/Y6075</f>
        <v>0.45637583892932893</v>
      </c>
      <c r="Z6078" s="319">
        <f t="shared" si="2828"/>
        <v>0.45925925925776218</v>
      </c>
      <c r="AA6078" s="319">
        <f t="shared" si="2828"/>
        <v>0.46666666666666667</v>
      </c>
      <c r="AB6078" s="379">
        <f t="shared" si="2828"/>
        <v>0.45263157894741879</v>
      </c>
      <c r="AC6078" s="502">
        <f>MAX(E6078:AB6078)</f>
        <v>0.46808510638616957</v>
      </c>
      <c r="AD6078" s="143"/>
      <c r="AE6078" s="127"/>
      <c r="AF6078" s="175"/>
      <c r="AI6078" s="852"/>
      <c r="AJ6078" s="1150"/>
      <c r="AK6078" s="849"/>
      <c r="AL6078" s="849"/>
      <c r="AM6078" s="849"/>
      <c r="AN6078" s="852"/>
    </row>
    <row r="6079" spans="1:40" s="181" customFormat="1" hidden="1" x14ac:dyDescent="0.25">
      <c r="A6079" s="2199"/>
      <c r="B6079" s="2202"/>
      <c r="C6079" s="362" t="s">
        <v>18</v>
      </c>
      <c r="D6079" s="122">
        <v>6499.54</v>
      </c>
      <c r="E6079" s="2389">
        <v>6499.6350000000002</v>
      </c>
      <c r="F6079" s="91">
        <v>6499.7290000000003</v>
      </c>
      <c r="G6079" s="91">
        <v>6499.8109999999997</v>
      </c>
      <c r="H6079" s="411">
        <v>6499.9049999999997</v>
      </c>
      <c r="I6079" s="91">
        <v>6500.0140000000001</v>
      </c>
      <c r="J6079" s="91">
        <v>6500.1220000000003</v>
      </c>
      <c r="K6079" s="91">
        <v>6500.2709999999997</v>
      </c>
      <c r="L6079" s="91">
        <v>6500.4470000000001</v>
      </c>
      <c r="M6079" s="91">
        <v>6500.6769999999997</v>
      </c>
      <c r="N6079" s="411">
        <v>6500.893</v>
      </c>
      <c r="O6079" s="91">
        <v>6501.11</v>
      </c>
      <c r="P6079" s="91">
        <v>6501.2860000000001</v>
      </c>
      <c r="Q6079" s="91">
        <v>6501.4750000000004</v>
      </c>
      <c r="R6079" s="91">
        <v>6501.6639999999998</v>
      </c>
      <c r="S6079" s="91">
        <v>6501.8540000000003</v>
      </c>
      <c r="T6079" s="91">
        <v>6502.0429999999997</v>
      </c>
      <c r="U6079" s="91">
        <v>6502.2190000000001</v>
      </c>
      <c r="V6079" s="450">
        <v>6502.3549999999996</v>
      </c>
      <c r="W6079" s="91">
        <v>6502.5169999999998</v>
      </c>
      <c r="X6079" s="91">
        <v>6502.6660000000002</v>
      </c>
      <c r="Y6079" s="411">
        <v>6502.8149999999996</v>
      </c>
      <c r="Z6079" s="91">
        <v>6502.95</v>
      </c>
      <c r="AA6079" s="91">
        <v>6503.085</v>
      </c>
      <c r="AB6079" s="391">
        <v>6503.18</v>
      </c>
      <c r="AC6079" s="183"/>
      <c r="AD6079" s="2593"/>
      <c r="AE6079" s="203"/>
      <c r="AF6079" s="95"/>
      <c r="AI6079" s="852"/>
      <c r="AJ6079" s="1150"/>
      <c r="AK6079" s="849"/>
      <c r="AL6079" s="849"/>
      <c r="AM6079" s="849"/>
      <c r="AN6079" s="852"/>
    </row>
    <row r="6080" spans="1:40" s="181" customFormat="1" hidden="1" x14ac:dyDescent="0.25">
      <c r="A6080" s="2209"/>
      <c r="B6080" s="2212"/>
      <c r="C6080" s="124" t="s">
        <v>19</v>
      </c>
      <c r="D6080" s="108">
        <v>2379.94</v>
      </c>
      <c r="E6080" s="81">
        <v>2379.9830000000002</v>
      </c>
      <c r="F6080" s="155">
        <v>2380.027</v>
      </c>
      <c r="G6080" s="155">
        <v>2380.0639999999999</v>
      </c>
      <c r="H6080" s="412">
        <v>2380.1080000000002</v>
      </c>
      <c r="I6080" s="155">
        <v>2380.1570000000002</v>
      </c>
      <c r="J6080" s="155">
        <v>2380.2069999999999</v>
      </c>
      <c r="K6080" s="155">
        <v>2380.2750000000001</v>
      </c>
      <c r="L6080" s="155">
        <v>2380.3560000000002</v>
      </c>
      <c r="M6080" s="155">
        <v>2380.4609999999998</v>
      </c>
      <c r="N6080" s="412">
        <v>2380.5610000000001</v>
      </c>
      <c r="O6080" s="155">
        <v>2380.66</v>
      </c>
      <c r="P6080" s="155">
        <v>2380.741</v>
      </c>
      <c r="Q6080" s="155">
        <v>2380.828</v>
      </c>
      <c r="R6080" s="155">
        <v>2380.915</v>
      </c>
      <c r="S6080" s="155">
        <v>2381.002</v>
      </c>
      <c r="T6080" s="155">
        <v>2381.0889999999999</v>
      </c>
      <c r="U6080" s="155">
        <v>2381.1689999999999</v>
      </c>
      <c r="V6080" s="444">
        <v>2381.2310000000002</v>
      </c>
      <c r="W6080" s="155">
        <v>2381.306</v>
      </c>
      <c r="X6080" s="155">
        <v>2381.3739999999998</v>
      </c>
      <c r="Y6080" s="412">
        <v>2381.442</v>
      </c>
      <c r="Z6080" s="155">
        <v>2381.5039999999999</v>
      </c>
      <c r="AA6080" s="155">
        <v>2381.567</v>
      </c>
      <c r="AB6080" s="317">
        <v>2381.61</v>
      </c>
      <c r="AC6080" s="214"/>
      <c r="AD6080" s="81"/>
      <c r="AE6080" s="155"/>
      <c r="AF6080" s="74"/>
      <c r="AH6080" s="849"/>
      <c r="AI6080" s="850"/>
      <c r="AJ6080" s="851"/>
      <c r="AK6080" s="851"/>
      <c r="AL6080" s="333"/>
      <c r="AM6080" s="852"/>
      <c r="AN6080" s="852"/>
    </row>
    <row r="6081" spans="1:40" s="181" customFormat="1" ht="16.5" hidden="1" thickBot="1" x14ac:dyDescent="0.3">
      <c r="A6081" s="2210"/>
      <c r="B6081" s="2587" t="s">
        <v>42</v>
      </c>
      <c r="C6081" s="2583"/>
      <c r="D6081" s="114"/>
      <c r="E6081" s="178">
        <f>SQRT(E6075*E6075+E6076*E6076)/E6066/1.73</f>
        <v>8.2797492004471174</v>
      </c>
      <c r="F6081" s="179">
        <f t="shared" ref="F6081:AB6081" si="2829">SQRT(F6075*F6075+F6076*F6076)/F6066/1.73</f>
        <v>8.2635269640140425</v>
      </c>
      <c r="G6081" s="179">
        <f t="shared" si="2829"/>
        <v>7.1494918517472188</v>
      </c>
      <c r="H6081" s="419">
        <f t="shared" si="2829"/>
        <v>8.2711221174889786</v>
      </c>
      <c r="I6081" s="179">
        <f t="shared" si="2829"/>
        <v>9.4976228484040188</v>
      </c>
      <c r="J6081" s="179">
        <f t="shared" si="2829"/>
        <v>9.4669834311824683</v>
      </c>
      <c r="K6081" s="179">
        <f t="shared" si="2829"/>
        <v>13.112532107437858</v>
      </c>
      <c r="L6081" s="179">
        <f t="shared" si="2829"/>
        <v>15.355275545010242</v>
      </c>
      <c r="M6081" s="179">
        <f t="shared" si="2829"/>
        <v>20.260644834135476</v>
      </c>
      <c r="N6081" s="419">
        <f t="shared" si="2829"/>
        <v>18.986222520709212</v>
      </c>
      <c r="O6081" s="179">
        <f t="shared" si="2829"/>
        <v>19.078043759915722</v>
      </c>
      <c r="P6081" s="179">
        <f t="shared" si="2829"/>
        <v>15.355275545010242</v>
      </c>
      <c r="Q6081" s="179">
        <f t="shared" si="2829"/>
        <v>16.490036875844289</v>
      </c>
      <c r="R6081" s="179">
        <f t="shared" si="2829"/>
        <v>16.505123826259855</v>
      </c>
      <c r="S6081" s="179">
        <f t="shared" si="2829"/>
        <v>16.531841211437467</v>
      </c>
      <c r="T6081" s="179">
        <f t="shared" si="2829"/>
        <v>16.490036875778809</v>
      </c>
      <c r="U6081" s="179">
        <f t="shared" si="2829"/>
        <v>15.294349572104085</v>
      </c>
      <c r="V6081" s="2657">
        <f t="shared" si="2829"/>
        <v>11.80278239457736</v>
      </c>
      <c r="W6081" s="179">
        <f t="shared" si="2829"/>
        <v>14.122735319335419</v>
      </c>
      <c r="X6081" s="179">
        <f t="shared" si="2829"/>
        <v>12.933399155200883</v>
      </c>
      <c r="Y6081" s="419">
        <f>SQRT(V6075*V6075+V6076*V6076)/V6066/1.73</f>
        <v>11.80278239457736</v>
      </c>
      <c r="Z6081" s="179">
        <f t="shared" si="2829"/>
        <v>11.709646868208488</v>
      </c>
      <c r="AA6081" s="179">
        <f t="shared" si="2829"/>
        <v>11.796381995048106</v>
      </c>
      <c r="AB6081" s="405">
        <f t="shared" si="2829"/>
        <v>8.257064956062333</v>
      </c>
      <c r="AC6081" s="109">
        <f>AVERAGE(E6081:AB6081)</f>
        <v>13.200528007080711</v>
      </c>
      <c r="AD6081" s="96">
        <f>(AC6077-AC6081)/AC6077</f>
        <v>6.8198023029596808E-2</v>
      </c>
      <c r="AE6081" s="79"/>
      <c r="AF6081" s="80"/>
      <c r="AI6081" s="852"/>
      <c r="AJ6081" s="1149"/>
      <c r="AK6081" s="951"/>
      <c r="AL6081" s="849"/>
      <c r="AM6081" s="951"/>
      <c r="AN6081" s="852"/>
    </row>
    <row r="6082" spans="1:40" s="181" customFormat="1" x14ac:dyDescent="0.25">
      <c r="A6082" s="3327" t="s">
        <v>37</v>
      </c>
      <c r="B6082" s="3301" t="s">
        <v>26</v>
      </c>
      <c r="C6082" s="125" t="s">
        <v>13</v>
      </c>
      <c r="D6082" s="122" t="s">
        <v>115</v>
      </c>
      <c r="E6082" s="326">
        <f t="shared" ref="E6082:AB6082" si="2830">(E6086-D6086)*$AE6082*$AF6082</f>
        <v>0</v>
      </c>
      <c r="F6082" s="322">
        <f t="shared" si="2830"/>
        <v>0</v>
      </c>
      <c r="G6082" s="322">
        <f t="shared" si="2830"/>
        <v>0</v>
      </c>
      <c r="H6082" s="436">
        <f t="shared" si="2830"/>
        <v>0</v>
      </c>
      <c r="I6082" s="322">
        <f t="shared" si="2830"/>
        <v>0</v>
      </c>
      <c r="J6082" s="322">
        <f t="shared" si="2830"/>
        <v>0</v>
      </c>
      <c r="K6082" s="322">
        <f t="shared" si="2830"/>
        <v>0</v>
      </c>
      <c r="L6082" s="322">
        <f t="shared" si="2830"/>
        <v>0</v>
      </c>
      <c r="M6082" s="322">
        <f t="shared" si="2830"/>
        <v>0</v>
      </c>
      <c r="N6082" s="436">
        <f t="shared" si="2830"/>
        <v>0</v>
      </c>
      <c r="O6082" s="322">
        <f t="shared" si="2830"/>
        <v>0</v>
      </c>
      <c r="P6082" s="322">
        <f t="shared" si="2830"/>
        <v>0</v>
      </c>
      <c r="Q6082" s="322">
        <f t="shared" si="2830"/>
        <v>0</v>
      </c>
      <c r="R6082" s="322">
        <f t="shared" si="2830"/>
        <v>0</v>
      </c>
      <c r="S6082" s="322">
        <f t="shared" si="2830"/>
        <v>0</v>
      </c>
      <c r="T6082" s="322">
        <f t="shared" si="2830"/>
        <v>0</v>
      </c>
      <c r="U6082" s="322">
        <f t="shared" si="2830"/>
        <v>0</v>
      </c>
      <c r="V6082" s="2659">
        <f t="shared" si="2830"/>
        <v>0</v>
      </c>
      <c r="W6082" s="322">
        <f t="shared" si="2830"/>
        <v>0</v>
      </c>
      <c r="X6082" s="322">
        <f t="shared" si="2830"/>
        <v>0</v>
      </c>
      <c r="Y6082" s="436">
        <f>(Y6086-X6086)*$AE6082*$AF6082</f>
        <v>0</v>
      </c>
      <c r="Z6082" s="322">
        <f>(Z6086-Y6086)*$AE6082*$AF6082</f>
        <v>0</v>
      </c>
      <c r="AA6082" s="322">
        <f t="shared" si="2830"/>
        <v>0</v>
      </c>
      <c r="AB6082" s="579">
        <f t="shared" si="2830"/>
        <v>0</v>
      </c>
      <c r="AC6082" s="134">
        <f>SUM(E6082:AB6082)</f>
        <v>0</v>
      </c>
      <c r="AD6082" s="2389"/>
      <c r="AE6082" s="91">
        <v>0</v>
      </c>
      <c r="AF6082" s="92">
        <v>0</v>
      </c>
      <c r="AI6082" s="852"/>
      <c r="AJ6082" s="1149"/>
      <c r="AK6082" s="953"/>
      <c r="AL6082" s="952"/>
      <c r="AM6082" s="849"/>
      <c r="AN6082" s="852"/>
    </row>
    <row r="6083" spans="1:40" s="181" customFormat="1" x14ac:dyDescent="0.25">
      <c r="A6083" s="3328"/>
      <c r="B6083" s="3302"/>
      <c r="C6083" s="123" t="s">
        <v>14</v>
      </c>
      <c r="D6083" s="108" t="s">
        <v>115</v>
      </c>
      <c r="E6083" s="308">
        <f t="shared" ref="E6083:AB6083" si="2831">(E6087-D6087)*$AE6082*$AF6082</f>
        <v>0</v>
      </c>
      <c r="F6083" s="309">
        <f t="shared" si="2831"/>
        <v>0</v>
      </c>
      <c r="G6083" s="309">
        <f t="shared" si="2831"/>
        <v>0</v>
      </c>
      <c r="H6083" s="415">
        <f t="shared" si="2831"/>
        <v>0</v>
      </c>
      <c r="I6083" s="309">
        <f t="shared" si="2831"/>
        <v>0</v>
      </c>
      <c r="J6083" s="309">
        <f t="shared" si="2831"/>
        <v>0</v>
      </c>
      <c r="K6083" s="309">
        <f t="shared" si="2831"/>
        <v>0</v>
      </c>
      <c r="L6083" s="309">
        <f t="shared" si="2831"/>
        <v>0</v>
      </c>
      <c r="M6083" s="309">
        <f t="shared" si="2831"/>
        <v>0</v>
      </c>
      <c r="N6083" s="415">
        <f t="shared" si="2831"/>
        <v>0</v>
      </c>
      <c r="O6083" s="309">
        <f t="shared" si="2831"/>
        <v>0</v>
      </c>
      <c r="P6083" s="309">
        <f t="shared" si="2831"/>
        <v>0</v>
      </c>
      <c r="Q6083" s="309">
        <f t="shared" si="2831"/>
        <v>0</v>
      </c>
      <c r="R6083" s="309">
        <f t="shared" si="2831"/>
        <v>0</v>
      </c>
      <c r="S6083" s="309">
        <f t="shared" si="2831"/>
        <v>0</v>
      </c>
      <c r="T6083" s="309">
        <f t="shared" si="2831"/>
        <v>0</v>
      </c>
      <c r="U6083" s="309">
        <f t="shared" si="2831"/>
        <v>0</v>
      </c>
      <c r="V6083" s="446">
        <f t="shared" si="2831"/>
        <v>0</v>
      </c>
      <c r="W6083" s="309">
        <f t="shared" si="2831"/>
        <v>0</v>
      </c>
      <c r="X6083" s="309">
        <f t="shared" si="2831"/>
        <v>0</v>
      </c>
      <c r="Y6083" s="415">
        <f>(Y6087-X6087)*$AE6082*$AF6082</f>
        <v>0</v>
      </c>
      <c r="Z6083" s="309">
        <f>(Z6087-Y6087)*$AE6082*$AF6082</f>
        <v>0</v>
      </c>
      <c r="AA6083" s="309">
        <f t="shared" si="2831"/>
        <v>0</v>
      </c>
      <c r="AB6083" s="404">
        <f t="shared" si="2831"/>
        <v>0</v>
      </c>
      <c r="AC6083" s="107">
        <f>SUM(E6083:AB6083)</f>
        <v>0</v>
      </c>
      <c r="AD6083" s="81"/>
      <c r="AE6083" s="155"/>
      <c r="AF6083" s="74"/>
      <c r="AI6083" s="852"/>
      <c r="AJ6083" s="1150"/>
      <c r="AK6083" s="849"/>
      <c r="AL6083" s="849"/>
      <c r="AM6083" s="849"/>
      <c r="AN6083" s="852"/>
    </row>
    <row r="6084" spans="1:40" s="181" customFormat="1" x14ac:dyDescent="0.25">
      <c r="A6084" s="3328"/>
      <c r="B6084" s="3302"/>
      <c r="C6084" s="123" t="s">
        <v>15</v>
      </c>
      <c r="D6084" s="108" t="s">
        <v>54</v>
      </c>
      <c r="E6084" s="2172">
        <v>0</v>
      </c>
      <c r="F6084" s="1855">
        <v>0</v>
      </c>
      <c r="G6084" s="1855">
        <v>0</v>
      </c>
      <c r="H6084" s="1854">
        <v>0</v>
      </c>
      <c r="I6084" s="1855">
        <v>0</v>
      </c>
      <c r="J6084" s="1855">
        <v>0</v>
      </c>
      <c r="K6084" s="1855">
        <v>0</v>
      </c>
      <c r="L6084" s="1855">
        <v>0</v>
      </c>
      <c r="M6084" s="1855">
        <v>0</v>
      </c>
      <c r="N6084" s="1854">
        <v>0</v>
      </c>
      <c r="O6084" s="1855">
        <v>0</v>
      </c>
      <c r="P6084" s="1855">
        <v>0</v>
      </c>
      <c r="Q6084" s="1855">
        <v>0</v>
      </c>
      <c r="R6084" s="1855">
        <v>0</v>
      </c>
      <c r="S6084" s="1855">
        <v>0</v>
      </c>
      <c r="T6084" s="1855">
        <v>0</v>
      </c>
      <c r="U6084" s="1855">
        <v>0</v>
      </c>
      <c r="V6084" s="2661">
        <v>0</v>
      </c>
      <c r="W6084" s="1855">
        <v>0</v>
      </c>
      <c r="X6084" s="1855">
        <v>0</v>
      </c>
      <c r="Y6084" s="1854">
        <v>0</v>
      </c>
      <c r="Z6084" s="1855">
        <v>0</v>
      </c>
      <c r="AA6084" s="1855">
        <v>0</v>
      </c>
      <c r="AB6084" s="2173">
        <v>0</v>
      </c>
      <c r="AC6084" s="107"/>
      <c r="AD6084" s="81"/>
      <c r="AE6084" s="155"/>
      <c r="AF6084" s="74"/>
      <c r="AI6084" s="852"/>
      <c r="AJ6084" s="1150"/>
      <c r="AK6084" s="849"/>
      <c r="AL6084" s="849"/>
      <c r="AM6084" s="849"/>
      <c r="AN6084" s="852"/>
    </row>
    <row r="6085" spans="1:40" s="181" customFormat="1" ht="16.5" thickBot="1" x14ac:dyDescent="0.3">
      <c r="A6085" s="3329"/>
      <c r="B6085" s="3303"/>
      <c r="C6085" s="126" t="s">
        <v>17</v>
      </c>
      <c r="D6085" s="114"/>
      <c r="E6085" s="318" t="e">
        <f t="shared" ref="E6085:AB6085" si="2832">E6083/E6082</f>
        <v>#DIV/0!</v>
      </c>
      <c r="F6085" s="319" t="e">
        <f t="shared" si="2832"/>
        <v>#DIV/0!</v>
      </c>
      <c r="G6085" s="319" t="e">
        <f t="shared" si="2832"/>
        <v>#DIV/0!</v>
      </c>
      <c r="H6085" s="430" t="e">
        <f t="shared" si="2832"/>
        <v>#DIV/0!</v>
      </c>
      <c r="I6085" s="319" t="e">
        <f t="shared" si="2832"/>
        <v>#DIV/0!</v>
      </c>
      <c r="J6085" s="319" t="e">
        <f t="shared" si="2832"/>
        <v>#DIV/0!</v>
      </c>
      <c r="K6085" s="319" t="e">
        <f t="shared" si="2832"/>
        <v>#DIV/0!</v>
      </c>
      <c r="L6085" s="319" t="e">
        <f t="shared" si="2832"/>
        <v>#DIV/0!</v>
      </c>
      <c r="M6085" s="319" t="e">
        <f t="shared" si="2832"/>
        <v>#DIV/0!</v>
      </c>
      <c r="N6085" s="430" t="e">
        <f t="shared" si="2832"/>
        <v>#DIV/0!</v>
      </c>
      <c r="O6085" s="319" t="e">
        <f t="shared" si="2832"/>
        <v>#DIV/0!</v>
      </c>
      <c r="P6085" s="319" t="e">
        <f t="shared" si="2832"/>
        <v>#DIV/0!</v>
      </c>
      <c r="Q6085" s="319" t="e">
        <f t="shared" si="2832"/>
        <v>#DIV/0!</v>
      </c>
      <c r="R6085" s="319" t="e">
        <f t="shared" si="2832"/>
        <v>#DIV/0!</v>
      </c>
      <c r="S6085" s="319" t="e">
        <f t="shared" si="2832"/>
        <v>#DIV/0!</v>
      </c>
      <c r="T6085" s="319" t="e">
        <f t="shared" si="2832"/>
        <v>#DIV/0!</v>
      </c>
      <c r="U6085" s="319" t="e">
        <f t="shared" si="2832"/>
        <v>#DIV/0!</v>
      </c>
      <c r="V6085" s="2658" t="e">
        <f t="shared" si="2832"/>
        <v>#DIV/0!</v>
      </c>
      <c r="W6085" s="319" t="e">
        <f t="shared" si="2832"/>
        <v>#DIV/0!</v>
      </c>
      <c r="X6085" s="319" t="e">
        <f t="shared" si="2832"/>
        <v>#DIV/0!</v>
      </c>
      <c r="Y6085" s="430" t="e">
        <f>Y6083/Y6082</f>
        <v>#DIV/0!</v>
      </c>
      <c r="Z6085" s="319" t="e">
        <f t="shared" si="2832"/>
        <v>#DIV/0!</v>
      </c>
      <c r="AA6085" s="319" t="e">
        <f t="shared" si="2832"/>
        <v>#DIV/0!</v>
      </c>
      <c r="AB6085" s="874" t="e">
        <f t="shared" si="2832"/>
        <v>#DIV/0!</v>
      </c>
      <c r="AC6085" s="481" t="e">
        <f>MAX(E6085:AB6085)</f>
        <v>#DIV/0!</v>
      </c>
      <c r="AD6085" s="93"/>
      <c r="AE6085" s="94"/>
      <c r="AF6085" s="505"/>
      <c r="AI6085" s="852"/>
      <c r="AJ6085" s="1150"/>
      <c r="AK6085" s="849"/>
      <c r="AL6085" s="849"/>
      <c r="AM6085" s="849"/>
      <c r="AN6085" s="852"/>
    </row>
    <row r="6086" spans="1:40" s="181" customFormat="1" ht="16.5" hidden="1" thickBot="1" x14ac:dyDescent="0.3">
      <c r="A6086" s="2208"/>
      <c r="B6086" s="2211"/>
      <c r="C6086" s="504" t="s">
        <v>18</v>
      </c>
      <c r="D6086" s="113"/>
      <c r="E6086" s="2671"/>
      <c r="F6086" s="203"/>
      <c r="G6086" s="203"/>
      <c r="H6086" s="413"/>
      <c r="I6086" s="203"/>
      <c r="J6086" s="203"/>
      <c r="K6086" s="203"/>
      <c r="L6086" s="203"/>
      <c r="M6086" s="203"/>
      <c r="N6086" s="413"/>
      <c r="O6086" s="203"/>
      <c r="P6086" s="203"/>
      <c r="Q6086" s="203"/>
      <c r="R6086" s="203"/>
      <c r="S6086" s="203"/>
      <c r="T6086" s="203"/>
      <c r="U6086" s="203"/>
      <c r="V6086" s="443"/>
      <c r="W6086" s="203"/>
      <c r="X6086" s="203"/>
      <c r="Y6086" s="413"/>
      <c r="Z6086" s="203"/>
      <c r="AA6086" s="203"/>
      <c r="AB6086" s="330"/>
      <c r="AC6086" s="183"/>
      <c r="AD6086" s="2593"/>
      <c r="AE6086" s="203"/>
      <c r="AF6086" s="95"/>
      <c r="AI6086" s="852"/>
      <c r="AJ6086" s="1150"/>
      <c r="AK6086" s="849"/>
      <c r="AL6086" s="849"/>
      <c r="AM6086" s="849"/>
      <c r="AN6086" s="852"/>
    </row>
    <row r="6087" spans="1:40" s="181" customFormat="1" ht="16.5" hidden="1" thickBot="1" x14ac:dyDescent="0.3">
      <c r="A6087" s="2209"/>
      <c r="B6087" s="2212"/>
      <c r="C6087" s="124" t="s">
        <v>19</v>
      </c>
      <c r="D6087" s="108"/>
      <c r="E6087" s="81"/>
      <c r="F6087" s="155"/>
      <c r="G6087" s="155"/>
      <c r="H6087" s="412"/>
      <c r="I6087" s="155"/>
      <c r="J6087" s="155"/>
      <c r="K6087" s="155"/>
      <c r="L6087" s="155"/>
      <c r="M6087" s="155"/>
      <c r="N6087" s="412"/>
      <c r="O6087" s="155"/>
      <c r="P6087" s="155"/>
      <c r="Q6087" s="155"/>
      <c r="R6087" s="155"/>
      <c r="S6087" s="155"/>
      <c r="T6087" s="155"/>
      <c r="U6087" s="155"/>
      <c r="V6087" s="444"/>
      <c r="W6087" s="155"/>
      <c r="X6087" s="155"/>
      <c r="Y6087" s="412"/>
      <c r="Z6087" s="155"/>
      <c r="AA6087" s="155"/>
      <c r="AB6087" s="317"/>
      <c r="AC6087" s="214"/>
      <c r="AD6087" s="81"/>
      <c r="AE6087" s="155"/>
      <c r="AF6087" s="74"/>
      <c r="AH6087" s="849"/>
      <c r="AI6087" s="850"/>
      <c r="AJ6087" s="851"/>
      <c r="AK6087" s="851"/>
      <c r="AL6087" s="333"/>
      <c r="AM6087" s="852"/>
      <c r="AN6087" s="852"/>
    </row>
    <row r="6088" spans="1:40" s="181" customFormat="1" ht="16.5" hidden="1" thickBot="1" x14ac:dyDescent="0.3">
      <c r="A6088" s="2210"/>
      <c r="B6088" s="2587" t="s">
        <v>42</v>
      </c>
      <c r="C6088" s="2583"/>
      <c r="D6088" s="128"/>
      <c r="E6088" s="178">
        <f>SQRT(E6082*E6082+E6083*E6083)/E6066/1.73</f>
        <v>0</v>
      </c>
      <c r="F6088" s="179">
        <f t="shared" ref="F6088:AB6088" si="2833">SQRT(F6082*F6082+F6083*F6083)/F6066/1.73</f>
        <v>0</v>
      </c>
      <c r="G6088" s="179">
        <f t="shared" si="2833"/>
        <v>0</v>
      </c>
      <c r="H6088" s="419">
        <f t="shared" si="2833"/>
        <v>0</v>
      </c>
      <c r="I6088" s="179">
        <f t="shared" si="2833"/>
        <v>0</v>
      </c>
      <c r="J6088" s="179">
        <f t="shared" si="2833"/>
        <v>0</v>
      </c>
      <c r="K6088" s="179">
        <f t="shared" si="2833"/>
        <v>0</v>
      </c>
      <c r="L6088" s="179">
        <f t="shared" si="2833"/>
        <v>0</v>
      </c>
      <c r="M6088" s="179">
        <f t="shared" si="2833"/>
        <v>0</v>
      </c>
      <c r="N6088" s="419">
        <f t="shared" si="2833"/>
        <v>0</v>
      </c>
      <c r="O6088" s="179">
        <f t="shared" si="2833"/>
        <v>0</v>
      </c>
      <c r="P6088" s="179">
        <f t="shared" si="2833"/>
        <v>0</v>
      </c>
      <c r="Q6088" s="179">
        <f t="shared" si="2833"/>
        <v>0</v>
      </c>
      <c r="R6088" s="179">
        <f t="shared" si="2833"/>
        <v>0</v>
      </c>
      <c r="S6088" s="179">
        <f t="shared" si="2833"/>
        <v>0</v>
      </c>
      <c r="T6088" s="179">
        <f t="shared" si="2833"/>
        <v>0</v>
      </c>
      <c r="U6088" s="179">
        <f t="shared" si="2833"/>
        <v>0</v>
      </c>
      <c r="V6088" s="2657">
        <f t="shared" si="2833"/>
        <v>0</v>
      </c>
      <c r="W6088" s="179">
        <f t="shared" si="2833"/>
        <v>0</v>
      </c>
      <c r="X6088" s="179">
        <f t="shared" si="2833"/>
        <v>0</v>
      </c>
      <c r="Y6088" s="419">
        <f>SQRT(V6082*V6082+V6083*V6083)/V6066/1.73</f>
        <v>0</v>
      </c>
      <c r="Z6088" s="179">
        <f t="shared" si="2833"/>
        <v>0</v>
      </c>
      <c r="AA6088" s="179">
        <f t="shared" si="2833"/>
        <v>0</v>
      </c>
      <c r="AB6088" s="405">
        <f t="shared" si="2833"/>
        <v>0</v>
      </c>
      <c r="AC6088" s="109">
        <f>AVERAGE(E6088:AB6088)</f>
        <v>0</v>
      </c>
      <c r="AD6088" s="96" t="e">
        <f>(AC6084-AC6088)/AC6084</f>
        <v>#DIV/0!</v>
      </c>
      <c r="AE6088" s="79"/>
      <c r="AF6088" s="80"/>
      <c r="AI6088" s="852"/>
      <c r="AJ6088" s="1149"/>
      <c r="AK6088" s="951"/>
      <c r="AL6088" s="849"/>
      <c r="AM6088" s="951"/>
      <c r="AN6088" s="852"/>
    </row>
    <row r="6089" spans="1:40" s="181" customFormat="1" ht="15.75" customHeight="1" x14ac:dyDescent="0.25">
      <c r="A6089" s="3315" t="s">
        <v>47</v>
      </c>
      <c r="B6089" s="3316" t="s">
        <v>821</v>
      </c>
      <c r="C6089" s="121" t="s">
        <v>13</v>
      </c>
      <c r="D6089" s="113" t="s">
        <v>115</v>
      </c>
      <c r="E6089" s="307">
        <f t="shared" ref="E6089:AB6089" si="2834">(E6093-D6093)*$AE6089*$AF6089</f>
        <v>59.000000000196451</v>
      </c>
      <c r="F6089" s="71">
        <f t="shared" si="2834"/>
        <v>58.999999999741704</v>
      </c>
      <c r="G6089" s="71">
        <f t="shared" si="2834"/>
        <v>59.000000000196451</v>
      </c>
      <c r="H6089" s="414">
        <f t="shared" si="2834"/>
        <v>58.999999999741704</v>
      </c>
      <c r="I6089" s="71">
        <f t="shared" si="2834"/>
        <v>74.000000000069122</v>
      </c>
      <c r="J6089" s="71">
        <f t="shared" si="2834"/>
        <v>74.000000000069122</v>
      </c>
      <c r="K6089" s="71">
        <f t="shared" si="2834"/>
        <v>74.000000000069122</v>
      </c>
      <c r="L6089" s="71">
        <f t="shared" si="2834"/>
        <v>74.000000000069122</v>
      </c>
      <c r="M6089" s="71">
        <f t="shared" si="2834"/>
        <v>87.999999999738066</v>
      </c>
      <c r="N6089" s="414">
        <f t="shared" si="2834"/>
        <v>89.00000000039654</v>
      </c>
      <c r="O6089" s="71">
        <f t="shared" si="2834"/>
        <v>103.99999999981446</v>
      </c>
      <c r="P6089" s="71">
        <f t="shared" si="2834"/>
        <v>103.00000000006548</v>
      </c>
      <c r="Q6089" s="71">
        <f t="shared" si="2834"/>
        <v>103.00000000006548</v>
      </c>
      <c r="R6089" s="71">
        <f t="shared" si="2834"/>
        <v>88.999999999941792</v>
      </c>
      <c r="S6089" s="71">
        <f t="shared" si="2834"/>
        <v>88.999999999941792</v>
      </c>
      <c r="T6089" s="71">
        <f t="shared" si="2834"/>
        <v>87.999999999738066</v>
      </c>
      <c r="U6089" s="71">
        <f t="shared" si="2834"/>
        <v>89.00000000039654</v>
      </c>
      <c r="V6089" s="2656">
        <f t="shared" si="2834"/>
        <v>88.999999999941792</v>
      </c>
      <c r="W6089" s="71">
        <f t="shared" si="2834"/>
        <v>87.999999999738066</v>
      </c>
      <c r="X6089" s="71">
        <f t="shared" si="2834"/>
        <v>74.000000000069122</v>
      </c>
      <c r="Y6089" s="414">
        <f>(Y6093-X6093)*$AE6089*$AF6089</f>
        <v>88.999999999941792</v>
      </c>
      <c r="Z6089" s="71">
        <f>(Z6093-Y6093)*$AE6089*$AF6089</f>
        <v>88.000000000192813</v>
      </c>
      <c r="AA6089" s="71">
        <f t="shared" si="2834"/>
        <v>74.000000000069122</v>
      </c>
      <c r="AB6089" s="403">
        <f t="shared" si="2834"/>
        <v>74.000000000069122</v>
      </c>
      <c r="AC6089" s="106">
        <f>SUM(E6089:AB6089)</f>
        <v>1950.0000000002728</v>
      </c>
      <c r="AD6089" s="2593"/>
      <c r="AE6089" s="203">
        <v>100</v>
      </c>
      <c r="AF6089" s="95">
        <v>10</v>
      </c>
      <c r="AI6089" s="852"/>
      <c r="AJ6089" s="1149"/>
      <c r="AK6089" s="953"/>
      <c r="AL6089" s="952"/>
      <c r="AM6089" s="849"/>
      <c r="AN6089" s="852"/>
    </row>
    <row r="6090" spans="1:40" s="181" customFormat="1" x14ac:dyDescent="0.25">
      <c r="A6090" s="3299"/>
      <c r="B6090" s="3302"/>
      <c r="C6090" s="123" t="s">
        <v>14</v>
      </c>
      <c r="D6090" s="108" t="s">
        <v>115</v>
      </c>
      <c r="E6090" s="308">
        <f t="shared" ref="E6090:AB6090" si="2835">(E6094-D6094)*$AE6089*$AF6089</f>
        <v>49.999999999727152</v>
      </c>
      <c r="F6090" s="309">
        <f t="shared" si="2835"/>
        <v>50.000000000181899</v>
      </c>
      <c r="G6090" s="309">
        <f t="shared" si="2835"/>
        <v>50.000000000181899</v>
      </c>
      <c r="H6090" s="415">
        <f t="shared" si="2835"/>
        <v>49.999999999727152</v>
      </c>
      <c r="I6090" s="309">
        <f t="shared" si="2835"/>
        <v>63.000000000101863</v>
      </c>
      <c r="J6090" s="309">
        <f t="shared" si="2835"/>
        <v>61.999999999898137</v>
      </c>
      <c r="K6090" s="309">
        <f t="shared" si="2835"/>
        <v>63.000000000101863</v>
      </c>
      <c r="L6090" s="309">
        <f t="shared" si="2835"/>
        <v>61.999999999898137</v>
      </c>
      <c r="M6090" s="309">
        <f t="shared" si="2835"/>
        <v>75.000000000272848</v>
      </c>
      <c r="N6090" s="415">
        <f t="shared" si="2835"/>
        <v>74.999999999818101</v>
      </c>
      <c r="O6090" s="309">
        <f t="shared" si="2835"/>
        <v>88.000000000192813</v>
      </c>
      <c r="P6090" s="309">
        <f t="shared" si="2835"/>
        <v>86.999999999989086</v>
      </c>
      <c r="Q6090" s="309">
        <f t="shared" si="2835"/>
        <v>87.999999999738066</v>
      </c>
      <c r="R6090" s="309">
        <f t="shared" si="2835"/>
        <v>75.000000000272848</v>
      </c>
      <c r="S6090" s="309">
        <f t="shared" si="2835"/>
        <v>74.999999999818101</v>
      </c>
      <c r="T6090" s="309">
        <f t="shared" si="2835"/>
        <v>74.999999999818101</v>
      </c>
      <c r="U6090" s="309">
        <f t="shared" si="2835"/>
        <v>75.000000000272848</v>
      </c>
      <c r="V6090" s="446">
        <f t="shared" si="2835"/>
        <v>74.999999999818101</v>
      </c>
      <c r="W6090" s="309">
        <f t="shared" si="2835"/>
        <v>75.000000000272848</v>
      </c>
      <c r="X6090" s="309">
        <f t="shared" si="2835"/>
        <v>61.999999999898137</v>
      </c>
      <c r="Y6090" s="415">
        <f>(Y6094-X6094)*$AE6089*$AF6089</f>
        <v>74.999999999818101</v>
      </c>
      <c r="Z6090" s="309">
        <f>(Z6094-Y6094)*$AE6089*$AF6089</f>
        <v>75.000000000272848</v>
      </c>
      <c r="AA6090" s="309">
        <f t="shared" si="2835"/>
        <v>62.999999999647116</v>
      </c>
      <c r="AB6090" s="404">
        <f t="shared" si="2835"/>
        <v>62.000000000352884</v>
      </c>
      <c r="AC6090" s="107">
        <f>SUM(E6090:AB6090)</f>
        <v>1650.0000000000909</v>
      </c>
      <c r="AD6090" s="81"/>
      <c r="AE6090" s="155"/>
      <c r="AF6090" s="74"/>
      <c r="AI6090" s="852"/>
      <c r="AJ6090" s="1150"/>
      <c r="AK6090" s="849"/>
      <c r="AL6090" s="849"/>
      <c r="AM6090" s="849"/>
      <c r="AN6090" s="852"/>
    </row>
    <row r="6091" spans="1:40" s="181" customFormat="1" x14ac:dyDescent="0.25">
      <c r="A6091" s="3299"/>
      <c r="B6091" s="3302"/>
      <c r="C6091" s="123" t="s">
        <v>15</v>
      </c>
      <c r="D6091" s="108" t="s">
        <v>54</v>
      </c>
      <c r="E6091" s="2172">
        <v>4</v>
      </c>
      <c r="F6091" s="1855">
        <v>4</v>
      </c>
      <c r="G6091" s="1855">
        <v>4</v>
      </c>
      <c r="H6091" s="1854">
        <v>4</v>
      </c>
      <c r="I6091" s="1855">
        <v>5</v>
      </c>
      <c r="J6091" s="1855">
        <v>5</v>
      </c>
      <c r="K6091" s="1855">
        <v>5</v>
      </c>
      <c r="L6091" s="1855">
        <v>5</v>
      </c>
      <c r="M6091" s="1855">
        <v>6</v>
      </c>
      <c r="N6091" s="1854">
        <v>6</v>
      </c>
      <c r="O6091" s="1855">
        <v>7</v>
      </c>
      <c r="P6091" s="1855">
        <v>7</v>
      </c>
      <c r="Q6091" s="1855">
        <v>7</v>
      </c>
      <c r="R6091" s="1855">
        <v>6</v>
      </c>
      <c r="S6091" s="1855">
        <v>6</v>
      </c>
      <c r="T6091" s="1855">
        <v>6</v>
      </c>
      <c r="U6091" s="1855">
        <v>6</v>
      </c>
      <c r="V6091" s="2661">
        <v>6</v>
      </c>
      <c r="W6091" s="1855">
        <v>6</v>
      </c>
      <c r="X6091" s="1855">
        <v>5</v>
      </c>
      <c r="Y6091" s="1854">
        <v>6</v>
      </c>
      <c r="Z6091" s="1855">
        <v>6</v>
      </c>
      <c r="AA6091" s="1855">
        <v>5</v>
      </c>
      <c r="AB6091" s="2173">
        <v>5</v>
      </c>
      <c r="AC6091" s="107">
        <f>AVERAGE(E6091:AB6091)</f>
        <v>5.5</v>
      </c>
      <c r="AD6091" s="81"/>
      <c r="AE6091" s="155"/>
      <c r="AF6091" s="74"/>
      <c r="AI6091" s="852"/>
      <c r="AJ6091" s="1150"/>
      <c r="AK6091" s="849"/>
      <c r="AL6091" s="849"/>
      <c r="AM6091" s="849"/>
      <c r="AN6091" s="852"/>
    </row>
    <row r="6092" spans="1:40" s="181" customFormat="1" ht="16.5" thickBot="1" x14ac:dyDescent="0.3">
      <c r="A6092" s="3300"/>
      <c r="B6092" s="3303"/>
      <c r="C6092" s="126" t="s">
        <v>17</v>
      </c>
      <c r="D6092" s="114"/>
      <c r="E6092" s="318">
        <f t="shared" ref="E6092:AB6092" si="2836">E6090/E6089</f>
        <v>0.84745762711119776</v>
      </c>
      <c r="F6092" s="319">
        <f t="shared" si="2836"/>
        <v>0.84745762712543715</v>
      </c>
      <c r="G6092" s="319">
        <f t="shared" si="2836"/>
        <v>0.84745762711890538</v>
      </c>
      <c r="H6092" s="430">
        <f t="shared" si="2836"/>
        <v>0.84745762711772965</v>
      </c>
      <c r="I6092" s="319">
        <f t="shared" si="2836"/>
        <v>0.85135135135193263</v>
      </c>
      <c r="J6092" s="319">
        <f t="shared" si="2836"/>
        <v>0.83783783783567867</v>
      </c>
      <c r="K6092" s="319">
        <f t="shared" si="2836"/>
        <v>0.85135135135193263</v>
      </c>
      <c r="L6092" s="319">
        <f t="shared" si="2836"/>
        <v>0.83783783783567867</v>
      </c>
      <c r="M6092" s="319">
        <f t="shared" si="2836"/>
        <v>0.85227272727836467</v>
      </c>
      <c r="N6092" s="430">
        <f t="shared" si="2836"/>
        <v>0.84269662920768473</v>
      </c>
      <c r="O6092" s="319">
        <f t="shared" si="2836"/>
        <v>0.84615384615720968</v>
      </c>
      <c r="P6092" s="319">
        <f t="shared" si="2836"/>
        <v>0.84466019417411431</v>
      </c>
      <c r="Q6092" s="319">
        <f t="shared" si="2836"/>
        <v>0.85436893203574871</v>
      </c>
      <c r="R6092" s="319">
        <f t="shared" si="2836"/>
        <v>0.84269662921709998</v>
      </c>
      <c r="S6092" s="319">
        <f t="shared" si="2836"/>
        <v>0.84269662921199051</v>
      </c>
      <c r="T6092" s="319">
        <f t="shared" si="2836"/>
        <v>0.85227272727319703</v>
      </c>
      <c r="U6092" s="319">
        <f t="shared" si="2836"/>
        <v>0.8426966292127942</v>
      </c>
      <c r="V6092" s="2658">
        <f t="shared" si="2836"/>
        <v>0.84269662921199051</v>
      </c>
      <c r="W6092" s="319">
        <f t="shared" si="2836"/>
        <v>0.85227272727836467</v>
      </c>
      <c r="X6092" s="319">
        <f t="shared" si="2836"/>
        <v>0.83783783783567867</v>
      </c>
      <c r="Y6092" s="430">
        <f>Y6090/Y6089</f>
        <v>0.84269662921199051</v>
      </c>
      <c r="Z6092" s="319">
        <f t="shared" si="2836"/>
        <v>0.85227272727396042</v>
      </c>
      <c r="AA6092" s="319">
        <f t="shared" si="2836"/>
        <v>0.85135135134578743</v>
      </c>
      <c r="AB6092" s="874">
        <f t="shared" si="2836"/>
        <v>0.83783783784182397</v>
      </c>
      <c r="AC6092" s="502">
        <f>MAX(E6092:AB6092)</f>
        <v>0.85436893203574871</v>
      </c>
      <c r="AD6092" s="143"/>
      <c r="AE6092" s="127"/>
      <c r="AF6092" s="175"/>
      <c r="AI6092" s="852"/>
      <c r="AJ6092" s="1150"/>
      <c r="AK6092" s="849"/>
      <c r="AL6092" s="849"/>
      <c r="AM6092" s="849"/>
      <c r="AN6092" s="852"/>
    </row>
    <row r="6093" spans="1:40" s="181" customFormat="1" ht="16.5" hidden="1" thickBot="1" x14ac:dyDescent="0.3">
      <c r="A6093" s="2208"/>
      <c r="B6093" s="2211"/>
      <c r="C6093" s="504" t="s">
        <v>18</v>
      </c>
      <c r="D6093" s="122">
        <v>3645.83</v>
      </c>
      <c r="E6093" s="2671">
        <v>3645.8890000000001</v>
      </c>
      <c r="F6093" s="203">
        <v>3645.9479999999999</v>
      </c>
      <c r="G6093" s="203">
        <v>3646.0070000000001</v>
      </c>
      <c r="H6093" s="413">
        <v>3646.0659999999998</v>
      </c>
      <c r="I6093" s="203">
        <v>3646.14</v>
      </c>
      <c r="J6093" s="203">
        <v>3646.2139999999999</v>
      </c>
      <c r="K6093" s="203">
        <v>3646.288</v>
      </c>
      <c r="L6093" s="203">
        <v>3646.3620000000001</v>
      </c>
      <c r="M6093" s="203">
        <v>3646.45</v>
      </c>
      <c r="N6093" s="413">
        <v>3646.5390000000002</v>
      </c>
      <c r="O6093" s="203">
        <v>3646.643</v>
      </c>
      <c r="P6093" s="203">
        <v>3646.7460000000001</v>
      </c>
      <c r="Q6093" s="203">
        <v>3646.8490000000002</v>
      </c>
      <c r="R6093" s="203">
        <v>3646.9380000000001</v>
      </c>
      <c r="S6093" s="203">
        <v>3647.027</v>
      </c>
      <c r="T6093" s="203">
        <v>3647.1149999999998</v>
      </c>
      <c r="U6093" s="203">
        <v>3647.2040000000002</v>
      </c>
      <c r="V6093" s="443">
        <v>3647.2930000000001</v>
      </c>
      <c r="W6093" s="203">
        <v>3647.3809999999999</v>
      </c>
      <c r="X6093" s="203">
        <v>3647.4549999999999</v>
      </c>
      <c r="Y6093" s="413">
        <v>3647.5439999999999</v>
      </c>
      <c r="Z6093" s="203">
        <v>3647.6320000000001</v>
      </c>
      <c r="AA6093" s="203">
        <v>3647.7060000000001</v>
      </c>
      <c r="AB6093" s="330">
        <v>3647.78</v>
      </c>
      <c r="AC6093" s="183"/>
      <c r="AD6093" s="2593"/>
      <c r="AE6093" s="203"/>
      <c r="AF6093" s="95"/>
      <c r="AI6093" s="852"/>
      <c r="AJ6093" s="1150"/>
      <c r="AK6093" s="849"/>
      <c r="AL6093" s="849"/>
      <c r="AM6093" s="849"/>
      <c r="AN6093" s="852"/>
    </row>
    <row r="6094" spans="1:40" s="181" customFormat="1" ht="16.5" hidden="1" thickBot="1" x14ac:dyDescent="0.3">
      <c r="A6094" s="2209"/>
      <c r="B6094" s="2212"/>
      <c r="C6094" s="124" t="s">
        <v>19</v>
      </c>
      <c r="D6094" s="108">
        <v>2379.94</v>
      </c>
      <c r="E6094" s="81">
        <v>2379.9899999999998</v>
      </c>
      <c r="F6094" s="155">
        <v>2380.04</v>
      </c>
      <c r="G6094" s="155">
        <v>2380.09</v>
      </c>
      <c r="H6094" s="412">
        <v>2380.14</v>
      </c>
      <c r="I6094" s="155">
        <v>2380.203</v>
      </c>
      <c r="J6094" s="155">
        <v>2380.2649999999999</v>
      </c>
      <c r="K6094" s="155">
        <v>2380.328</v>
      </c>
      <c r="L6094" s="155">
        <v>2380.39</v>
      </c>
      <c r="M6094" s="155">
        <v>2380.4650000000001</v>
      </c>
      <c r="N6094" s="412">
        <v>2380.54</v>
      </c>
      <c r="O6094" s="155">
        <v>2380.6280000000002</v>
      </c>
      <c r="P6094" s="155">
        <v>2380.7150000000001</v>
      </c>
      <c r="Q6094" s="155">
        <v>2380.8029999999999</v>
      </c>
      <c r="R6094" s="155">
        <v>2380.8780000000002</v>
      </c>
      <c r="S6094" s="155">
        <v>2380.953</v>
      </c>
      <c r="T6094" s="155">
        <v>2381.0279999999998</v>
      </c>
      <c r="U6094" s="155">
        <v>2381.1030000000001</v>
      </c>
      <c r="V6094" s="444">
        <v>2381.1779999999999</v>
      </c>
      <c r="W6094" s="155">
        <v>2381.2530000000002</v>
      </c>
      <c r="X6094" s="155">
        <v>2381.3150000000001</v>
      </c>
      <c r="Y6094" s="412">
        <v>2381.39</v>
      </c>
      <c r="Z6094" s="155">
        <v>2381.4650000000001</v>
      </c>
      <c r="AA6094" s="155">
        <v>2381.5279999999998</v>
      </c>
      <c r="AB6094" s="317">
        <v>2381.59</v>
      </c>
      <c r="AC6094" s="214"/>
      <c r="AD6094" s="81"/>
      <c r="AE6094" s="155"/>
      <c r="AF6094" s="74"/>
      <c r="AH6094" s="849"/>
      <c r="AI6094" s="850"/>
      <c r="AJ6094" s="851"/>
      <c r="AK6094" s="851"/>
      <c r="AL6094" s="333"/>
      <c r="AM6094" s="852"/>
      <c r="AN6094" s="852"/>
    </row>
    <row r="6095" spans="1:40" s="181" customFormat="1" ht="16.5" hidden="1" thickBot="1" x14ac:dyDescent="0.3">
      <c r="A6095" s="2210"/>
      <c r="B6095" s="2587" t="s">
        <v>42</v>
      </c>
      <c r="C6095" s="2583"/>
      <c r="D6095" s="114"/>
      <c r="E6095" s="178">
        <f>SQRT(E6089*E6089+E6090*E6090)/E6066/1.73</f>
        <v>4.0937202356557787</v>
      </c>
      <c r="F6095" s="179">
        <f t="shared" ref="F6095:AB6095" si="2837">SQRT(F6089*F6089+F6090*F6090)/F6066/1.73</f>
        <v>4.1049977018668971</v>
      </c>
      <c r="G6095" s="179">
        <f t="shared" si="2837"/>
        <v>4.0974724998653569</v>
      </c>
      <c r="H6095" s="419">
        <f t="shared" si="2837"/>
        <v>4.1087706776801989</v>
      </c>
      <c r="I6095" s="179">
        <f t="shared" si="2837"/>
        <v>5.1490857858883938</v>
      </c>
      <c r="J6095" s="179">
        <f t="shared" si="2837"/>
        <v>5.1195920395166201</v>
      </c>
      <c r="K6095" s="179">
        <f t="shared" si="2837"/>
        <v>5.1871215072984649</v>
      </c>
      <c r="L6095" s="179">
        <f t="shared" si="2837"/>
        <v>5.1008732386408742</v>
      </c>
      <c r="M6095" s="179">
        <f t="shared" si="2837"/>
        <v>6.1769786143338923</v>
      </c>
      <c r="N6095" s="419">
        <f t="shared" si="2837"/>
        <v>6.1891340396508516</v>
      </c>
      <c r="O6095" s="179">
        <f t="shared" si="2837"/>
        <v>7.2646316856533346</v>
      </c>
      <c r="P6095" s="179">
        <f t="shared" si="2837"/>
        <v>7.123765655662325</v>
      </c>
      <c r="Q6095" s="179">
        <f t="shared" si="2837"/>
        <v>7.1579738452955164</v>
      </c>
      <c r="R6095" s="179">
        <f t="shared" si="2837"/>
        <v>6.1551589214065077</v>
      </c>
      <c r="S6095" s="179">
        <f t="shared" si="2837"/>
        <v>6.1383108586499766</v>
      </c>
      <c r="T6095" s="179">
        <f t="shared" si="2837"/>
        <v>6.1092238214736945</v>
      </c>
      <c r="U6095" s="179">
        <f t="shared" si="2837"/>
        <v>6.1383108586837709</v>
      </c>
      <c r="V6095" s="2657">
        <f t="shared" si="2837"/>
        <v>6.1271299645540749</v>
      </c>
      <c r="W6095" s="179">
        <f t="shared" si="2837"/>
        <v>6.0980756028369258</v>
      </c>
      <c r="X6095" s="179">
        <f t="shared" si="2837"/>
        <v>5.082290822470962</v>
      </c>
      <c r="Y6095" s="419">
        <f>SQRT(V6089*V6089+V6090*V6090)/V6066/1.73</f>
        <v>6.1271299645540749</v>
      </c>
      <c r="Z6095" s="179">
        <f t="shared" si="2837"/>
        <v>6.0759007824811606</v>
      </c>
      <c r="AA6095" s="179">
        <f t="shared" si="2837"/>
        <v>5.1302763400796332</v>
      </c>
      <c r="AB6095" s="405">
        <f t="shared" si="2837"/>
        <v>5.0962149069315066</v>
      </c>
      <c r="AC6095" s="109">
        <f>AVERAGE(E6095:AB6095)</f>
        <v>5.631339182130449</v>
      </c>
      <c r="AD6095" s="96">
        <f>(AC6091-AC6095)/AC6091</f>
        <v>-2.3879851296445279E-2</v>
      </c>
      <c r="AE6095" s="79"/>
      <c r="AF6095" s="80"/>
      <c r="AI6095" s="852"/>
      <c r="AJ6095" s="1149"/>
      <c r="AK6095" s="951"/>
      <c r="AL6095" s="849"/>
      <c r="AM6095" s="951"/>
      <c r="AN6095" s="852"/>
    </row>
    <row r="6096" spans="1:40" s="181" customFormat="1" x14ac:dyDescent="0.25">
      <c r="A6096" s="3315" t="s">
        <v>36</v>
      </c>
      <c r="B6096" s="3316" t="s">
        <v>822</v>
      </c>
      <c r="C6096" s="121" t="s">
        <v>13</v>
      </c>
      <c r="D6096" s="113" t="s">
        <v>115</v>
      </c>
      <c r="E6096" s="307">
        <f t="shared" ref="E6096:AB6096" si="2838">(E6100-D6100)*$AE6096*$AF6096</f>
        <v>90.000000000145519</v>
      </c>
      <c r="F6096" s="71">
        <f t="shared" si="2838"/>
        <v>90.000000000145519</v>
      </c>
      <c r="G6096" s="71">
        <f t="shared" si="2838"/>
        <v>90.000000000145519</v>
      </c>
      <c r="H6096" s="414">
        <f t="shared" si="2838"/>
        <v>89.999999999236024</v>
      </c>
      <c r="I6096" s="71">
        <f t="shared" si="2838"/>
        <v>108.00000000017462</v>
      </c>
      <c r="J6096" s="71">
        <f t="shared" si="2838"/>
        <v>110.00000000058208</v>
      </c>
      <c r="K6096" s="71">
        <f t="shared" si="2838"/>
        <v>143.99999999932334</v>
      </c>
      <c r="L6096" s="71">
        <f t="shared" si="2838"/>
        <v>162.00000000026193</v>
      </c>
      <c r="M6096" s="71">
        <f t="shared" si="2838"/>
        <v>144.00000000023283</v>
      </c>
      <c r="N6096" s="414">
        <f t="shared" si="2838"/>
        <v>126.00000000020373</v>
      </c>
      <c r="O6096" s="71">
        <f t="shared" si="2838"/>
        <v>125.99999999929423</v>
      </c>
      <c r="P6096" s="71">
        <f t="shared" si="2838"/>
        <v>144.00000000023283</v>
      </c>
      <c r="Q6096" s="71">
        <f t="shared" si="2838"/>
        <v>126.00000000020373</v>
      </c>
      <c r="R6096" s="71">
        <f t="shared" si="2838"/>
        <v>127.99999999970169</v>
      </c>
      <c r="S6096" s="71">
        <f t="shared" si="2838"/>
        <v>126.00000000020373</v>
      </c>
      <c r="T6096" s="71">
        <f t="shared" si="2838"/>
        <v>108.00000000017462</v>
      </c>
      <c r="U6096" s="71">
        <f t="shared" si="2838"/>
        <v>126.00000000020373</v>
      </c>
      <c r="V6096" s="2656">
        <f t="shared" si="2838"/>
        <v>161.99999999935244</v>
      </c>
      <c r="W6096" s="71">
        <f t="shared" si="2838"/>
        <v>162.00000000026193</v>
      </c>
      <c r="X6096" s="71">
        <f t="shared" si="2838"/>
        <v>162.00000000026193</v>
      </c>
      <c r="Y6096" s="414">
        <f>(Y6100-X6100)*$AE6096*$AF6096</f>
        <v>163.99999999975989</v>
      </c>
      <c r="Z6096" s="71">
        <f>(Z6100-Y6100)*$AE6096*$AF6096</f>
        <v>162.00000000026193</v>
      </c>
      <c r="AA6096" s="71">
        <f t="shared" si="2838"/>
        <v>143.99999999932334</v>
      </c>
      <c r="AB6096" s="403">
        <f t="shared" si="2838"/>
        <v>126.00000000020373</v>
      </c>
      <c r="AC6096" s="106">
        <f>SUM(E6096:AB6096)</f>
        <v>3119.9999999998909</v>
      </c>
      <c r="AD6096" s="2593"/>
      <c r="AE6096" s="203">
        <v>100</v>
      </c>
      <c r="AF6096" s="95">
        <v>20</v>
      </c>
      <c r="AI6096" s="852"/>
      <c r="AJ6096" s="1149"/>
      <c r="AK6096" s="953"/>
      <c r="AL6096" s="952"/>
      <c r="AM6096" s="849"/>
      <c r="AN6096" s="852"/>
    </row>
    <row r="6097" spans="1:40" s="181" customFormat="1" x14ac:dyDescent="0.25">
      <c r="A6097" s="3299"/>
      <c r="B6097" s="3302"/>
      <c r="C6097" s="123" t="s">
        <v>14</v>
      </c>
      <c r="D6097" s="108" t="s">
        <v>115</v>
      </c>
      <c r="E6097" s="308">
        <f t="shared" ref="E6097:AB6097" si="2839">(E6101-D6101)*$AE6096*$AF6096</f>
        <v>38.000000000010914</v>
      </c>
      <c r="F6097" s="309">
        <f t="shared" si="2839"/>
        <v>38.000000000010914</v>
      </c>
      <c r="G6097" s="309">
        <f t="shared" si="2839"/>
        <v>38.000000000010914</v>
      </c>
      <c r="H6097" s="415">
        <f t="shared" si="2839"/>
        <v>38.000000000010914</v>
      </c>
      <c r="I6097" s="309">
        <f t="shared" si="2839"/>
        <v>46.000000000049113</v>
      </c>
      <c r="J6097" s="309">
        <f t="shared" si="2839"/>
        <v>45.999999999821739</v>
      </c>
      <c r="K6097" s="309">
        <f t="shared" si="2839"/>
        <v>62.00000000012551</v>
      </c>
      <c r="L6097" s="309">
        <f t="shared" si="2839"/>
        <v>67.999999999983629</v>
      </c>
      <c r="M6097" s="309">
        <f t="shared" si="2839"/>
        <v>59.99999999994543</v>
      </c>
      <c r="N6097" s="415">
        <f t="shared" si="2839"/>
        <v>54.000000000087311</v>
      </c>
      <c r="O6097" s="309">
        <f t="shared" si="2839"/>
        <v>53.999999999859938</v>
      </c>
      <c r="P6097" s="309">
        <f t="shared" si="2839"/>
        <v>60.000000000172804</v>
      </c>
      <c r="Q6097" s="309">
        <f t="shared" si="2839"/>
        <v>53.999999999859938</v>
      </c>
      <c r="R6097" s="309">
        <f t="shared" si="2839"/>
        <v>54.000000000087311</v>
      </c>
      <c r="S6097" s="309">
        <f t="shared" si="2839"/>
        <v>54.000000000087311</v>
      </c>
      <c r="T6097" s="309">
        <f t="shared" si="2839"/>
        <v>43.999999999869033</v>
      </c>
      <c r="U6097" s="309">
        <f t="shared" si="2839"/>
        <v>54.000000000087311</v>
      </c>
      <c r="V6097" s="446">
        <f t="shared" si="2839"/>
        <v>67.999999999983629</v>
      </c>
      <c r="W6097" s="309">
        <f t="shared" si="2839"/>
        <v>69.999999999936335</v>
      </c>
      <c r="X6097" s="309">
        <f t="shared" si="2839"/>
        <v>67.999999999983629</v>
      </c>
      <c r="Y6097" s="415">
        <f>(Y6101-X6101)*$AE6096*$AF6096</f>
        <v>67.999999999983629</v>
      </c>
      <c r="Z6097" s="309">
        <f>(Z6101-Y6101)*$AE6096*$AF6096</f>
        <v>70.000000000163709</v>
      </c>
      <c r="AA6097" s="309">
        <f t="shared" si="2839"/>
        <v>59.99999999994543</v>
      </c>
      <c r="AB6097" s="404">
        <f t="shared" si="2839"/>
        <v>53.999999999859938</v>
      </c>
      <c r="AC6097" s="107">
        <f>SUM(E6097:AB6097)</f>
        <v>1319.9999999999363</v>
      </c>
      <c r="AD6097" s="81"/>
      <c r="AE6097" s="155"/>
      <c r="AF6097" s="74"/>
      <c r="AI6097" s="852"/>
      <c r="AJ6097" s="1150"/>
      <c r="AK6097" s="849"/>
      <c r="AL6097" s="849"/>
      <c r="AM6097" s="849"/>
      <c r="AN6097" s="852"/>
    </row>
    <row r="6098" spans="1:40" s="181" customFormat="1" x14ac:dyDescent="0.25">
      <c r="A6098" s="3299"/>
      <c r="B6098" s="3302"/>
      <c r="C6098" s="123" t="s">
        <v>15</v>
      </c>
      <c r="D6098" s="108" t="s">
        <v>54</v>
      </c>
      <c r="E6098" s="2172">
        <v>5</v>
      </c>
      <c r="F6098" s="1855">
        <v>5</v>
      </c>
      <c r="G6098" s="1855">
        <v>5</v>
      </c>
      <c r="H6098" s="1854">
        <v>5</v>
      </c>
      <c r="I6098" s="1855">
        <v>6</v>
      </c>
      <c r="J6098" s="1855">
        <v>6</v>
      </c>
      <c r="K6098" s="1855">
        <v>8</v>
      </c>
      <c r="L6098" s="1855">
        <v>9</v>
      </c>
      <c r="M6098" s="1855">
        <v>8</v>
      </c>
      <c r="N6098" s="1854">
        <v>7</v>
      </c>
      <c r="O6098" s="1855">
        <v>7</v>
      </c>
      <c r="P6098" s="1855">
        <v>8</v>
      </c>
      <c r="Q6098" s="1855">
        <v>7</v>
      </c>
      <c r="R6098" s="1855">
        <v>7</v>
      </c>
      <c r="S6098" s="1855">
        <v>7</v>
      </c>
      <c r="T6098" s="1855">
        <v>6</v>
      </c>
      <c r="U6098" s="1855">
        <v>7</v>
      </c>
      <c r="V6098" s="2661">
        <v>9</v>
      </c>
      <c r="W6098" s="1855">
        <v>9</v>
      </c>
      <c r="X6098" s="1855">
        <v>9</v>
      </c>
      <c r="Y6098" s="1854">
        <v>9</v>
      </c>
      <c r="Z6098" s="1855">
        <v>9</v>
      </c>
      <c r="AA6098" s="1855">
        <v>8</v>
      </c>
      <c r="AB6098" s="2173">
        <v>7</v>
      </c>
      <c r="AC6098" s="107">
        <f>AVERAGE(E6098:AB6098)</f>
        <v>7.208333333333333</v>
      </c>
      <c r="AD6098" s="81"/>
      <c r="AE6098" s="155"/>
      <c r="AF6098" s="74"/>
      <c r="AI6098" s="852"/>
      <c r="AJ6098" s="1150"/>
      <c r="AK6098" s="849"/>
      <c r="AL6098" s="849"/>
      <c r="AM6098" s="849"/>
      <c r="AN6098" s="852"/>
    </row>
    <row r="6099" spans="1:40" s="181" customFormat="1" ht="16.5" thickBot="1" x14ac:dyDescent="0.3">
      <c r="A6099" s="3300"/>
      <c r="B6099" s="3303"/>
      <c r="C6099" s="126" t="s">
        <v>17</v>
      </c>
      <c r="D6099" s="114"/>
      <c r="E6099" s="318">
        <f t="shared" ref="E6099:AB6099" si="2840">E6097/E6096</f>
        <v>0.42222222222166078</v>
      </c>
      <c r="F6099" s="319">
        <f t="shared" si="2840"/>
        <v>0.42222222222166078</v>
      </c>
      <c r="G6099" s="319">
        <f t="shared" si="2840"/>
        <v>0.42222222222166078</v>
      </c>
      <c r="H6099" s="430">
        <f t="shared" si="2840"/>
        <v>0.42222222222592759</v>
      </c>
      <c r="I6099" s="319">
        <f t="shared" si="2840"/>
        <v>0.42592592592569201</v>
      </c>
      <c r="J6099" s="319">
        <f t="shared" si="2840"/>
        <v>0.41818181817798478</v>
      </c>
      <c r="K6099" s="319">
        <f t="shared" si="2840"/>
        <v>0.43055555555845038</v>
      </c>
      <c r="L6099" s="319">
        <f t="shared" si="2840"/>
        <v>0.41975308641897335</v>
      </c>
      <c r="M6099" s="319">
        <f t="shared" si="2840"/>
        <v>0.41666666666561403</v>
      </c>
      <c r="N6099" s="430">
        <f t="shared" si="2840"/>
        <v>0.42857142857142855</v>
      </c>
      <c r="O6099" s="319">
        <f t="shared" si="2840"/>
        <v>0.42857142857271752</v>
      </c>
      <c r="P6099" s="319">
        <f t="shared" si="2840"/>
        <v>0.41666666666719299</v>
      </c>
      <c r="Q6099" s="319">
        <f t="shared" si="2840"/>
        <v>0.42857142856962399</v>
      </c>
      <c r="R6099" s="319">
        <f t="shared" si="2840"/>
        <v>0.42187500000166533</v>
      </c>
      <c r="S6099" s="319">
        <f t="shared" si="2840"/>
        <v>0.42857142857142855</v>
      </c>
      <c r="T6099" s="319">
        <f t="shared" si="2840"/>
        <v>0.40740740740553599</v>
      </c>
      <c r="U6099" s="319">
        <f t="shared" si="2840"/>
        <v>0.42857142857142855</v>
      </c>
      <c r="V6099" s="2658">
        <f t="shared" si="2840"/>
        <v>0.41975308642132991</v>
      </c>
      <c r="W6099" s="319">
        <f t="shared" si="2840"/>
        <v>0.43209876543100711</v>
      </c>
      <c r="X6099" s="319">
        <f t="shared" si="2840"/>
        <v>0.41975308641897335</v>
      </c>
      <c r="Y6099" s="430">
        <f>Y6097/Y6096</f>
        <v>0.41463414634197066</v>
      </c>
      <c r="Z6099" s="319">
        <f t="shared" si="2840"/>
        <v>0.43209876543241066</v>
      </c>
      <c r="AA6099" s="319">
        <f t="shared" si="2840"/>
        <v>0.41666666666824564</v>
      </c>
      <c r="AB6099" s="874">
        <f t="shared" si="2840"/>
        <v>0.42857142856962399</v>
      </c>
      <c r="AC6099" s="502">
        <f>MAX(E6099:AB6099)</f>
        <v>0.43209876543241066</v>
      </c>
      <c r="AD6099" s="143"/>
      <c r="AE6099" s="127"/>
      <c r="AF6099" s="175"/>
      <c r="AI6099" s="852"/>
      <c r="AJ6099" s="1150"/>
      <c r="AK6099" s="849"/>
      <c r="AL6099" s="849"/>
      <c r="AM6099" s="849"/>
      <c r="AN6099" s="852"/>
    </row>
    <row r="6100" spans="1:40" s="181" customFormat="1" ht="16.5" hidden="1" thickBot="1" x14ac:dyDescent="0.3">
      <c r="A6100" s="2208"/>
      <c r="B6100" s="2211"/>
      <c r="C6100" s="504" t="s">
        <v>18</v>
      </c>
      <c r="D6100" s="113">
        <v>3435.79</v>
      </c>
      <c r="E6100" s="2671">
        <v>3435.835</v>
      </c>
      <c r="F6100" s="203">
        <v>3435.88</v>
      </c>
      <c r="G6100" s="203">
        <v>3435.9250000000002</v>
      </c>
      <c r="H6100" s="413">
        <v>3435.97</v>
      </c>
      <c r="I6100" s="203">
        <v>3436.0239999999999</v>
      </c>
      <c r="J6100" s="203">
        <v>3436.0790000000002</v>
      </c>
      <c r="K6100" s="203">
        <v>3436.1509999999998</v>
      </c>
      <c r="L6100" s="203">
        <v>3436.232</v>
      </c>
      <c r="M6100" s="203">
        <v>3436.3040000000001</v>
      </c>
      <c r="N6100" s="413">
        <v>3436.3670000000002</v>
      </c>
      <c r="O6100" s="203">
        <v>3436.43</v>
      </c>
      <c r="P6100" s="203">
        <v>3436.502</v>
      </c>
      <c r="Q6100" s="203">
        <v>3436.5650000000001</v>
      </c>
      <c r="R6100" s="203">
        <v>3436.6289999999999</v>
      </c>
      <c r="S6100" s="203">
        <v>3436.692</v>
      </c>
      <c r="T6100" s="203">
        <v>3436.7460000000001</v>
      </c>
      <c r="U6100" s="203">
        <v>3436.8090000000002</v>
      </c>
      <c r="V6100" s="443">
        <v>3436.89</v>
      </c>
      <c r="W6100" s="203">
        <v>3436.971</v>
      </c>
      <c r="X6100" s="203">
        <v>3437.0520000000001</v>
      </c>
      <c r="Y6100" s="413">
        <v>3437.134</v>
      </c>
      <c r="Z6100" s="203">
        <v>3437.2150000000001</v>
      </c>
      <c r="AA6100" s="203">
        <v>3437.2869999999998</v>
      </c>
      <c r="AB6100" s="330">
        <v>3437.35</v>
      </c>
      <c r="AC6100" s="183"/>
      <c r="AD6100" s="2593"/>
      <c r="AE6100" s="203"/>
      <c r="AF6100" s="95"/>
      <c r="AI6100" s="852"/>
      <c r="AJ6100" s="1150"/>
      <c r="AK6100" s="849"/>
      <c r="AL6100" s="849"/>
      <c r="AM6100" s="849"/>
      <c r="AN6100" s="852"/>
    </row>
    <row r="6101" spans="1:40" s="181" customFormat="1" ht="16.5" hidden="1" thickBot="1" x14ac:dyDescent="0.3">
      <c r="A6101" s="2209"/>
      <c r="B6101" s="2212"/>
      <c r="C6101" s="124" t="s">
        <v>19</v>
      </c>
      <c r="D6101" s="108">
        <v>1019.26</v>
      </c>
      <c r="E6101" s="81">
        <v>1019.279</v>
      </c>
      <c r="F6101" s="155">
        <v>1019.298</v>
      </c>
      <c r="G6101" s="155">
        <v>1019.317</v>
      </c>
      <c r="H6101" s="412">
        <v>1019.336</v>
      </c>
      <c r="I6101" s="155">
        <v>1019.359</v>
      </c>
      <c r="J6101" s="155">
        <v>1019.3819999999999</v>
      </c>
      <c r="K6101" s="155">
        <v>1019.413</v>
      </c>
      <c r="L6101" s="155">
        <v>1019.447</v>
      </c>
      <c r="M6101" s="155">
        <v>1019.477</v>
      </c>
      <c r="N6101" s="412">
        <v>1019.504</v>
      </c>
      <c r="O6101" s="155">
        <v>1019.5309999999999</v>
      </c>
      <c r="P6101" s="155">
        <v>1019.561</v>
      </c>
      <c r="Q6101" s="155">
        <v>1019.588</v>
      </c>
      <c r="R6101" s="155">
        <v>1019.615</v>
      </c>
      <c r="S6101" s="155">
        <v>1019.6420000000001</v>
      </c>
      <c r="T6101" s="155">
        <v>1019.664</v>
      </c>
      <c r="U6101" s="155">
        <v>1019.691</v>
      </c>
      <c r="V6101" s="444">
        <v>1019.725</v>
      </c>
      <c r="W6101" s="155">
        <v>1019.76</v>
      </c>
      <c r="X6101" s="155">
        <v>1019.794</v>
      </c>
      <c r="Y6101" s="412">
        <v>1019.828</v>
      </c>
      <c r="Z6101" s="155">
        <v>1019.8630000000001</v>
      </c>
      <c r="AA6101" s="155">
        <v>1019.893</v>
      </c>
      <c r="AB6101" s="317">
        <v>1019.92</v>
      </c>
      <c r="AC6101" s="214"/>
      <c r="AD6101" s="81"/>
      <c r="AE6101" s="155"/>
      <c r="AF6101" s="74"/>
      <c r="AH6101" s="849"/>
      <c r="AI6101" s="850"/>
      <c r="AJ6101" s="851"/>
      <c r="AK6101" s="851"/>
      <c r="AL6101" s="333"/>
      <c r="AM6101" s="852"/>
      <c r="AN6101" s="852"/>
    </row>
    <row r="6102" spans="1:40" s="181" customFormat="1" ht="16.5" hidden="1" thickBot="1" x14ac:dyDescent="0.3">
      <c r="A6102" s="2210"/>
      <c r="B6102" s="2587" t="s">
        <v>42</v>
      </c>
      <c r="C6102" s="2583"/>
      <c r="D6102" s="128"/>
      <c r="E6102" s="178">
        <f>SQRT(E6096*E6096+E6097*E6097)/E6067/1.73</f>
        <v>5.1998316958183928</v>
      </c>
      <c r="F6102" s="179">
        <f t="shared" ref="F6102:AB6102" si="2841">SQRT(F6096*F6096+F6097*F6097)/F6067/1.73</f>
        <v>5.2142356617347883</v>
      </c>
      <c r="G6102" s="179">
        <f t="shared" si="2841"/>
        <v>5.1998316958183928</v>
      </c>
      <c r="H6102" s="419">
        <f t="shared" si="2841"/>
        <v>5.2142356616900667</v>
      </c>
      <c r="I6102" s="179">
        <f t="shared" si="2841"/>
        <v>6.2481101952763725</v>
      </c>
      <c r="J6102" s="179">
        <f t="shared" si="2841"/>
        <v>6.3578945719546152</v>
      </c>
      <c r="K6102" s="179">
        <f t="shared" si="2841"/>
        <v>8.4145158504707585</v>
      </c>
      <c r="L6102" s="179">
        <f t="shared" si="2841"/>
        <v>9.3256747143211243</v>
      </c>
      <c r="M6102" s="179">
        <f t="shared" si="2841"/>
        <v>8.3804284762766148</v>
      </c>
      <c r="N6102" s="419">
        <f t="shared" si="2841"/>
        <v>7.3166442981533839</v>
      </c>
      <c r="O6102" s="179">
        <f t="shared" si="2841"/>
        <v>7.3437680953166051</v>
      </c>
      <c r="P6102" s="179">
        <f t="shared" si="2841"/>
        <v>8.2956219323631029</v>
      </c>
      <c r="Q6102" s="179">
        <f t="shared" si="2841"/>
        <v>7.2763322083516417</v>
      </c>
      <c r="R6102" s="179">
        <f t="shared" si="2841"/>
        <v>7.3808037176054659</v>
      </c>
      <c r="S6102" s="179">
        <f t="shared" si="2841"/>
        <v>7.2696566742202888</v>
      </c>
      <c r="T6102" s="179">
        <f t="shared" si="2841"/>
        <v>6.1900687323587054</v>
      </c>
      <c r="U6102" s="179">
        <f t="shared" si="2841"/>
        <v>7.2563422847070651</v>
      </c>
      <c r="V6102" s="2657">
        <f t="shared" si="2841"/>
        <v>9.2915459870514461</v>
      </c>
      <c r="W6102" s="179">
        <f t="shared" si="2841"/>
        <v>9.3329927889967923</v>
      </c>
      <c r="X6102" s="179">
        <f t="shared" si="2841"/>
        <v>9.3000547288422197</v>
      </c>
      <c r="Y6102" s="419">
        <f>SQRT(V6096*V6096+V6097*V6097)/V6067/1.73</f>
        <v>9.2915459870514461</v>
      </c>
      <c r="Z6102" s="179">
        <f t="shared" si="2841"/>
        <v>9.3159462268298707</v>
      </c>
      <c r="AA6102" s="179">
        <f t="shared" si="2841"/>
        <v>8.2727899453441367</v>
      </c>
      <c r="AB6102" s="405">
        <f t="shared" si="2841"/>
        <v>7.2696566742155388</v>
      </c>
      <c r="AC6102" s="109">
        <f>AVERAGE(E6102:AB6102)</f>
        <v>7.498272033532035</v>
      </c>
      <c r="AD6102" s="96">
        <f>(AC6098-AC6102)/AC6098</f>
        <v>-4.0222709854155186E-2</v>
      </c>
      <c r="AE6102" s="79"/>
      <c r="AF6102" s="80"/>
      <c r="AI6102" s="852"/>
      <c r="AJ6102" s="1149"/>
      <c r="AK6102" s="951"/>
      <c r="AL6102" s="849"/>
      <c r="AM6102" s="951"/>
      <c r="AN6102" s="852"/>
    </row>
    <row r="6103" spans="1:40" s="181" customFormat="1" x14ac:dyDescent="0.25">
      <c r="A6103" s="3315" t="s">
        <v>57</v>
      </c>
      <c r="B6103" s="3316" t="s">
        <v>823</v>
      </c>
      <c r="C6103" s="121" t="s">
        <v>13</v>
      </c>
      <c r="D6103" s="113" t="s">
        <v>115</v>
      </c>
      <c r="E6103" s="307">
        <f t="shared" ref="E6103:AB6103" si="2842">(E6107-D6107)*$AE6103*$AF6103</f>
        <v>12.999999999976808</v>
      </c>
      <c r="F6103" s="71">
        <f t="shared" si="2842"/>
        <v>14.000000000010004</v>
      </c>
      <c r="G6103" s="71">
        <f t="shared" si="2842"/>
        <v>13.000000000033651</v>
      </c>
      <c r="H6103" s="414">
        <f t="shared" si="2842"/>
        <v>14.000000000010004</v>
      </c>
      <c r="I6103" s="71">
        <f t="shared" si="2842"/>
        <v>12.999999999976808</v>
      </c>
      <c r="J6103" s="71">
        <f t="shared" si="2842"/>
        <v>12.999999999976808</v>
      </c>
      <c r="K6103" s="71">
        <f t="shared" si="2842"/>
        <v>27.000000000043656</v>
      </c>
      <c r="L6103" s="71">
        <f t="shared" si="2842"/>
        <v>26.999999999986812</v>
      </c>
      <c r="M6103" s="71">
        <f t="shared" si="2842"/>
        <v>26.999999999986812</v>
      </c>
      <c r="N6103" s="414">
        <f t="shared" si="2842"/>
        <v>26.999999999986812</v>
      </c>
      <c r="O6103" s="71">
        <f t="shared" si="2842"/>
        <v>26.999999999986812</v>
      </c>
      <c r="P6103" s="71">
        <f t="shared" si="2842"/>
        <v>26.000000000010459</v>
      </c>
      <c r="Q6103" s="71">
        <f t="shared" si="2842"/>
        <v>27.000000000043656</v>
      </c>
      <c r="R6103" s="71">
        <f t="shared" si="2842"/>
        <v>26.999999999986812</v>
      </c>
      <c r="S6103" s="71">
        <f t="shared" si="2842"/>
        <v>26.999999999986812</v>
      </c>
      <c r="T6103" s="71">
        <f t="shared" si="2842"/>
        <v>26.999999999986812</v>
      </c>
      <c r="U6103" s="71">
        <f t="shared" si="2842"/>
        <v>26.999999999986812</v>
      </c>
      <c r="V6103" s="2656">
        <f t="shared" si="2842"/>
        <v>26.000000000010459</v>
      </c>
      <c r="W6103" s="71">
        <f t="shared" si="2842"/>
        <v>27.000000000043656</v>
      </c>
      <c r="X6103" s="71">
        <f t="shared" si="2842"/>
        <v>26.999999999986812</v>
      </c>
      <c r="Y6103" s="414">
        <f>(Y6107-X6107)*$AE6103*$AF6103</f>
        <v>14.000000000010004</v>
      </c>
      <c r="Z6103" s="71">
        <f>(Z6107-Y6107)*$AE6103*$AF6103</f>
        <v>25.999999999953616</v>
      </c>
      <c r="AA6103" s="71">
        <f t="shared" si="2842"/>
        <v>27.000000000043656</v>
      </c>
      <c r="AB6103" s="403">
        <f t="shared" si="2842"/>
        <v>26.999999999986812</v>
      </c>
      <c r="AC6103" s="106">
        <f>SUM(E6103:AB6103)</f>
        <v>550.00000000001137</v>
      </c>
      <c r="AD6103" s="2593"/>
      <c r="AE6103" s="203">
        <v>100</v>
      </c>
      <c r="AF6103" s="95">
        <v>10</v>
      </c>
      <c r="AI6103" s="852"/>
      <c r="AJ6103" s="1149"/>
      <c r="AK6103" s="953"/>
      <c r="AL6103" s="952"/>
      <c r="AM6103" s="849"/>
      <c r="AN6103" s="852"/>
    </row>
    <row r="6104" spans="1:40" s="181" customFormat="1" x14ac:dyDescent="0.25">
      <c r="A6104" s="3299"/>
      <c r="B6104" s="3302"/>
      <c r="C6104" s="123" t="s">
        <v>14</v>
      </c>
      <c r="D6104" s="108" t="s">
        <v>115</v>
      </c>
      <c r="E6104" s="308">
        <f t="shared" ref="E6104:AB6104" si="2843">(E6108-D6108)*$AE6103*$AF6103</f>
        <v>7.0000000000050022</v>
      </c>
      <c r="F6104" s="309">
        <f t="shared" si="2843"/>
        <v>7.0000000000050022</v>
      </c>
      <c r="G6104" s="309">
        <f t="shared" si="2843"/>
        <v>6.0000000000286491</v>
      </c>
      <c r="H6104" s="415">
        <f t="shared" si="2843"/>
        <v>7.0000000000050022</v>
      </c>
      <c r="I6104" s="309">
        <f t="shared" si="2843"/>
        <v>7.0000000000050022</v>
      </c>
      <c r="J6104" s="309">
        <f t="shared" si="2843"/>
        <v>7.0000000000050022</v>
      </c>
      <c r="K6104" s="309">
        <f t="shared" si="2843"/>
        <v>13.999999999953161</v>
      </c>
      <c r="L6104" s="309">
        <f t="shared" si="2843"/>
        <v>13.000000000033651</v>
      </c>
      <c r="M6104" s="309">
        <f t="shared" si="2843"/>
        <v>14.000000000010004</v>
      </c>
      <c r="N6104" s="415">
        <f t="shared" si="2843"/>
        <v>13.999999999953161</v>
      </c>
      <c r="O6104" s="309">
        <f t="shared" si="2843"/>
        <v>13.000000000033651</v>
      </c>
      <c r="P6104" s="309">
        <f t="shared" si="2843"/>
        <v>14.000000000010004</v>
      </c>
      <c r="Q6104" s="309">
        <f t="shared" si="2843"/>
        <v>13.999999999953161</v>
      </c>
      <c r="R6104" s="309">
        <f t="shared" si="2843"/>
        <v>13.000000000033651</v>
      </c>
      <c r="S6104" s="309">
        <f t="shared" si="2843"/>
        <v>14.000000000010004</v>
      </c>
      <c r="T6104" s="309">
        <f t="shared" si="2843"/>
        <v>14.000000000010004</v>
      </c>
      <c r="U6104" s="309">
        <f t="shared" si="2843"/>
        <v>12.999999999976808</v>
      </c>
      <c r="V6104" s="446">
        <f t="shared" si="2843"/>
        <v>14.000000000010004</v>
      </c>
      <c r="W6104" s="309">
        <f t="shared" si="2843"/>
        <v>14.000000000010004</v>
      </c>
      <c r="X6104" s="309">
        <f t="shared" si="2843"/>
        <v>12.999999999976808</v>
      </c>
      <c r="Y6104" s="415">
        <f>(Y6108-X6108)*$AE6103*$AF6103</f>
        <v>7.0000000000050022</v>
      </c>
      <c r="Z6104" s="309">
        <f>(Z6108-Y6108)*$AE6103*$AF6103</f>
        <v>14.000000000010004</v>
      </c>
      <c r="AA6104" s="309">
        <f t="shared" si="2843"/>
        <v>12.999999999976808</v>
      </c>
      <c r="AB6104" s="404">
        <f t="shared" si="2843"/>
        <v>14.000000000010004</v>
      </c>
      <c r="AC6104" s="107">
        <f>SUM(E6104:AB6104)</f>
        <v>280.00000000002956</v>
      </c>
      <c r="AD6104" s="81"/>
      <c r="AE6104" s="155"/>
      <c r="AF6104" s="74"/>
      <c r="AI6104" s="852"/>
      <c r="AJ6104" s="1150"/>
      <c r="AK6104" s="849"/>
      <c r="AL6104" s="849"/>
      <c r="AM6104" s="849"/>
      <c r="AN6104" s="852"/>
    </row>
    <row r="6105" spans="1:40" s="181" customFormat="1" x14ac:dyDescent="0.25">
      <c r="A6105" s="3299"/>
      <c r="B6105" s="3302"/>
      <c r="C6105" s="123" t="s">
        <v>15</v>
      </c>
      <c r="D6105" s="108" t="s">
        <v>54</v>
      </c>
      <c r="E6105" s="2172">
        <v>1</v>
      </c>
      <c r="F6105" s="1855">
        <v>1</v>
      </c>
      <c r="G6105" s="1855">
        <v>1</v>
      </c>
      <c r="H6105" s="1854">
        <v>1</v>
      </c>
      <c r="I6105" s="1855">
        <v>1</v>
      </c>
      <c r="J6105" s="1855">
        <v>1</v>
      </c>
      <c r="K6105" s="1855">
        <v>2</v>
      </c>
      <c r="L6105" s="1855">
        <v>2</v>
      </c>
      <c r="M6105" s="1855">
        <v>2</v>
      </c>
      <c r="N6105" s="1854">
        <v>2</v>
      </c>
      <c r="O6105" s="1855">
        <v>2</v>
      </c>
      <c r="P6105" s="1855">
        <v>2</v>
      </c>
      <c r="Q6105" s="1855">
        <v>2</v>
      </c>
      <c r="R6105" s="1855">
        <v>2</v>
      </c>
      <c r="S6105" s="1855">
        <v>2</v>
      </c>
      <c r="T6105" s="1855">
        <v>2</v>
      </c>
      <c r="U6105" s="1855">
        <v>2</v>
      </c>
      <c r="V6105" s="2661">
        <v>2</v>
      </c>
      <c r="W6105" s="1855">
        <v>2</v>
      </c>
      <c r="X6105" s="1855">
        <v>2</v>
      </c>
      <c r="Y6105" s="1854">
        <v>1</v>
      </c>
      <c r="Z6105" s="1855">
        <v>2</v>
      </c>
      <c r="AA6105" s="1855">
        <v>2</v>
      </c>
      <c r="AB6105" s="2173">
        <v>2</v>
      </c>
      <c r="AC6105" s="107">
        <f>AVERAGE(E6105:AB6105)</f>
        <v>1.7083333333333333</v>
      </c>
      <c r="AD6105" s="81"/>
      <c r="AE6105" s="155"/>
      <c r="AF6105" s="74"/>
      <c r="AI6105" s="852"/>
      <c r="AJ6105" s="1150"/>
      <c r="AK6105" s="849"/>
      <c r="AL6105" s="849"/>
      <c r="AM6105" s="849"/>
      <c r="AN6105" s="852"/>
    </row>
    <row r="6106" spans="1:40" s="181" customFormat="1" ht="16.5" thickBot="1" x14ac:dyDescent="0.3">
      <c r="A6106" s="3300"/>
      <c r="B6106" s="3303"/>
      <c r="C6106" s="126" t="s">
        <v>17</v>
      </c>
      <c r="D6106" s="114"/>
      <c r="E6106" s="318">
        <f t="shared" ref="E6106:AB6106" si="2844">E6104/E6103</f>
        <v>0.53846153846288392</v>
      </c>
      <c r="F6106" s="319">
        <f t="shared" si="2844"/>
        <v>0.5</v>
      </c>
      <c r="G6106" s="319">
        <f t="shared" si="2844"/>
        <v>0.46153846153947059</v>
      </c>
      <c r="H6106" s="430">
        <f t="shared" si="2844"/>
        <v>0.5</v>
      </c>
      <c r="I6106" s="319">
        <f t="shared" si="2844"/>
        <v>0.53846153846288392</v>
      </c>
      <c r="J6106" s="319">
        <f t="shared" si="2844"/>
        <v>0.53846153846288392</v>
      </c>
      <c r="K6106" s="319">
        <f t="shared" si="2844"/>
        <v>0.51851851851594533</v>
      </c>
      <c r="L6106" s="319">
        <f t="shared" si="2844"/>
        <v>0.48148148148296299</v>
      </c>
      <c r="M6106" s="319">
        <f t="shared" si="2844"/>
        <v>0.51851851851914232</v>
      </c>
      <c r="N6106" s="430">
        <f t="shared" si="2844"/>
        <v>0.51851851851703701</v>
      </c>
      <c r="O6106" s="319">
        <f t="shared" si="2844"/>
        <v>0.48148148148296299</v>
      </c>
      <c r="P6106" s="319">
        <f t="shared" si="2844"/>
        <v>0.53846153846170663</v>
      </c>
      <c r="Q6106" s="319">
        <f t="shared" si="2844"/>
        <v>0.51851851851594533</v>
      </c>
      <c r="R6106" s="319">
        <f t="shared" si="2844"/>
        <v>0.48148148148296299</v>
      </c>
      <c r="S6106" s="319">
        <f t="shared" si="2844"/>
        <v>0.51851851851914232</v>
      </c>
      <c r="T6106" s="319">
        <f t="shared" si="2844"/>
        <v>0.51851851851914232</v>
      </c>
      <c r="U6106" s="319">
        <f t="shared" si="2844"/>
        <v>0.48148148148085768</v>
      </c>
      <c r="V6106" s="2658">
        <f t="shared" si="2844"/>
        <v>0.53846153846170663</v>
      </c>
      <c r="W6106" s="319">
        <f t="shared" si="2844"/>
        <v>0.51851851851805064</v>
      </c>
      <c r="X6106" s="319">
        <f t="shared" si="2844"/>
        <v>0.48148148148085768</v>
      </c>
      <c r="Y6106" s="430">
        <f>Y6104/Y6103</f>
        <v>0.5</v>
      </c>
      <c r="Z6106" s="319">
        <f t="shared" si="2844"/>
        <v>0.53846153846288392</v>
      </c>
      <c r="AA6106" s="319">
        <f t="shared" si="2844"/>
        <v>0.48148148147984404</v>
      </c>
      <c r="AB6106" s="874">
        <f t="shared" si="2844"/>
        <v>0.51851851851914232</v>
      </c>
      <c r="AC6106" s="502">
        <f>MAX(E6106:AB6106)</f>
        <v>0.53846153846288392</v>
      </c>
      <c r="AD6106" s="143"/>
      <c r="AE6106" s="127"/>
      <c r="AF6106" s="175"/>
      <c r="AI6106" s="852"/>
      <c r="AJ6106" s="1150"/>
      <c r="AK6106" s="849"/>
      <c r="AL6106" s="849"/>
      <c r="AM6106" s="849"/>
      <c r="AN6106" s="852"/>
    </row>
    <row r="6107" spans="1:40" s="181" customFormat="1" ht="16.5" hidden="1" thickBot="1" x14ac:dyDescent="0.3">
      <c r="A6107" s="2208"/>
      <c r="B6107" s="2211"/>
      <c r="C6107" s="504" t="s">
        <v>18</v>
      </c>
      <c r="D6107" s="122">
        <v>365.19</v>
      </c>
      <c r="E6107" s="2671">
        <v>365.20299999999997</v>
      </c>
      <c r="F6107" s="203">
        <v>365.21699999999998</v>
      </c>
      <c r="G6107" s="203">
        <v>365.23</v>
      </c>
      <c r="H6107" s="413">
        <v>365.24400000000003</v>
      </c>
      <c r="I6107" s="203">
        <v>365.25700000000001</v>
      </c>
      <c r="J6107" s="203">
        <v>365.27</v>
      </c>
      <c r="K6107" s="203">
        <v>365.29700000000003</v>
      </c>
      <c r="L6107" s="203">
        <v>365.32400000000001</v>
      </c>
      <c r="M6107" s="203">
        <v>365.351</v>
      </c>
      <c r="N6107" s="413">
        <v>365.37799999999999</v>
      </c>
      <c r="O6107" s="203">
        <v>365.40499999999997</v>
      </c>
      <c r="P6107" s="203">
        <v>365.43099999999998</v>
      </c>
      <c r="Q6107" s="203">
        <v>365.45800000000003</v>
      </c>
      <c r="R6107" s="203">
        <v>365.48500000000001</v>
      </c>
      <c r="S6107" s="203">
        <v>365.512</v>
      </c>
      <c r="T6107" s="203">
        <v>365.53899999999999</v>
      </c>
      <c r="U6107" s="203">
        <v>365.56599999999997</v>
      </c>
      <c r="V6107" s="443">
        <v>365.59199999999998</v>
      </c>
      <c r="W6107" s="203">
        <v>365.61900000000003</v>
      </c>
      <c r="X6107" s="203">
        <v>365.64600000000002</v>
      </c>
      <c r="Y6107" s="413">
        <v>365.66</v>
      </c>
      <c r="Z6107" s="203">
        <v>365.68599999999998</v>
      </c>
      <c r="AA6107" s="203">
        <v>365.71300000000002</v>
      </c>
      <c r="AB6107" s="330">
        <v>365.74</v>
      </c>
      <c r="AC6107" s="183"/>
      <c r="AD6107" s="2593"/>
      <c r="AE6107" s="203"/>
      <c r="AF6107" s="95"/>
      <c r="AI6107" s="852"/>
      <c r="AJ6107" s="1150"/>
      <c r="AK6107" s="849"/>
      <c r="AL6107" s="849"/>
      <c r="AM6107" s="849"/>
      <c r="AN6107" s="852"/>
    </row>
    <row r="6108" spans="1:40" s="181" customFormat="1" ht="16.5" hidden="1" thickBot="1" x14ac:dyDescent="0.3">
      <c r="A6108" s="2209"/>
      <c r="B6108" s="2212"/>
      <c r="C6108" s="124" t="s">
        <v>19</v>
      </c>
      <c r="D6108" s="108">
        <v>365.03</v>
      </c>
      <c r="E6108" s="81">
        <v>365.03699999999998</v>
      </c>
      <c r="F6108" s="155">
        <v>365.04399999999998</v>
      </c>
      <c r="G6108" s="155">
        <v>365.05</v>
      </c>
      <c r="H6108" s="412">
        <v>365.05700000000002</v>
      </c>
      <c r="I6108" s="155">
        <v>365.06400000000002</v>
      </c>
      <c r="J6108" s="155">
        <v>365.07100000000003</v>
      </c>
      <c r="K6108" s="155">
        <v>365.08499999999998</v>
      </c>
      <c r="L6108" s="155">
        <v>365.09800000000001</v>
      </c>
      <c r="M6108" s="155">
        <v>365.11200000000002</v>
      </c>
      <c r="N6108" s="412">
        <v>365.12599999999998</v>
      </c>
      <c r="O6108" s="155">
        <v>365.13900000000001</v>
      </c>
      <c r="P6108" s="155">
        <v>365.15300000000002</v>
      </c>
      <c r="Q6108" s="155">
        <v>365.16699999999997</v>
      </c>
      <c r="R6108" s="155">
        <v>365.18</v>
      </c>
      <c r="S6108" s="155">
        <v>365.19400000000002</v>
      </c>
      <c r="T6108" s="155">
        <v>365.20800000000003</v>
      </c>
      <c r="U6108" s="155">
        <v>365.221</v>
      </c>
      <c r="V6108" s="444">
        <v>365.23500000000001</v>
      </c>
      <c r="W6108" s="155">
        <v>365.24900000000002</v>
      </c>
      <c r="X6108" s="155">
        <v>365.262</v>
      </c>
      <c r="Y6108" s="412">
        <v>365.26900000000001</v>
      </c>
      <c r="Z6108" s="155">
        <v>365.28300000000002</v>
      </c>
      <c r="AA6108" s="155">
        <v>365.29599999999999</v>
      </c>
      <c r="AB6108" s="317">
        <v>365.31</v>
      </c>
      <c r="AC6108" s="214"/>
      <c r="AD6108" s="81"/>
      <c r="AE6108" s="155"/>
      <c r="AF6108" s="74"/>
      <c r="AH6108" s="849"/>
      <c r="AI6108" s="850"/>
      <c r="AJ6108" s="851"/>
      <c r="AK6108" s="851"/>
      <c r="AL6108" s="333"/>
      <c r="AM6108" s="852"/>
      <c r="AN6108" s="852"/>
    </row>
    <row r="6109" spans="1:40" s="181" customFormat="1" ht="16.5" hidden="1" thickBot="1" x14ac:dyDescent="0.3">
      <c r="A6109" s="2210"/>
      <c r="B6109" s="2587" t="s">
        <v>42</v>
      </c>
      <c r="C6109" s="2583"/>
      <c r="D6109" s="128"/>
      <c r="E6109" s="178">
        <f>SQRT(E6103*E6103+E6104*E6104)/E6067/1.73</f>
        <v>0.78587291009140792</v>
      </c>
      <c r="F6109" s="179">
        <f t="shared" ref="F6109:AB6109" si="2845">SQRT(F6103*F6103+F6104*F6104)/F6067/1.73</f>
        <v>0.83542695266892508</v>
      </c>
      <c r="G6109" s="179">
        <f t="shared" si="2845"/>
        <v>0.76208076854761675</v>
      </c>
      <c r="H6109" s="419">
        <f t="shared" si="2845"/>
        <v>0.83542695266892508</v>
      </c>
      <c r="I6109" s="179">
        <f t="shared" si="2845"/>
        <v>0.78587291009140792</v>
      </c>
      <c r="J6109" s="179">
        <f t="shared" si="2845"/>
        <v>0.78732286011002672</v>
      </c>
      <c r="K6109" s="179">
        <f t="shared" si="2845"/>
        <v>1.6323341250588124</v>
      </c>
      <c r="L6109" s="179">
        <f t="shared" si="2845"/>
        <v>1.5906117468720899</v>
      </c>
      <c r="M6109" s="179">
        <f t="shared" si="2845"/>
        <v>1.63385116420719</v>
      </c>
      <c r="N6109" s="419">
        <f t="shared" si="2845"/>
        <v>1.6232907227012223</v>
      </c>
      <c r="O6109" s="179">
        <f t="shared" si="2845"/>
        <v>1.6053532829876795</v>
      </c>
      <c r="P6109" s="179">
        <f t="shared" si="2845"/>
        <v>1.5702998718688417</v>
      </c>
      <c r="Q6109" s="179">
        <f t="shared" si="2845"/>
        <v>1.6143469721656021</v>
      </c>
      <c r="R6109" s="179">
        <f t="shared" si="2845"/>
        <v>1.5920737061982591</v>
      </c>
      <c r="S6109" s="179">
        <f t="shared" si="2845"/>
        <v>1.6128659198962718</v>
      </c>
      <c r="T6109" s="179">
        <f t="shared" si="2845"/>
        <v>1.6143469721643124</v>
      </c>
      <c r="U6109" s="179">
        <f t="shared" si="2845"/>
        <v>1.5862419343793779</v>
      </c>
      <c r="V6109" s="2657">
        <f t="shared" si="2845"/>
        <v>1.5616797444843831</v>
      </c>
      <c r="W6109" s="179">
        <f t="shared" si="2845"/>
        <v>1.6084390235039829</v>
      </c>
      <c r="X6109" s="179">
        <f t="shared" si="2845"/>
        <v>1.5862419343793779</v>
      </c>
      <c r="Y6109" s="419">
        <f>SQRT(V6103*V6103+V6104*V6104)/V6067/1.73</f>
        <v>1.5616797444843831</v>
      </c>
      <c r="Z6109" s="179">
        <f t="shared" si="2845"/>
        <v>1.5588273613867927</v>
      </c>
      <c r="AA6109" s="179">
        <f t="shared" si="2845"/>
        <v>1.5891524700415054</v>
      </c>
      <c r="AB6109" s="405">
        <f t="shared" si="2845"/>
        <v>1.6128659198962718</v>
      </c>
      <c r="AC6109" s="109">
        <f>AVERAGE(E6109:AB6109)</f>
        <v>1.3977710821189442</v>
      </c>
      <c r="AD6109" s="96">
        <f>(AC6105-AC6109)/AC6105</f>
        <v>0.18179253729622777</v>
      </c>
      <c r="AE6109" s="79"/>
      <c r="AF6109" s="80"/>
      <c r="AI6109" s="852"/>
      <c r="AJ6109" s="1149"/>
      <c r="AK6109" s="951"/>
      <c r="AL6109" s="849"/>
      <c r="AM6109" s="951"/>
      <c r="AN6109" s="852"/>
    </row>
    <row r="6110" spans="1:40" s="181" customFormat="1" x14ac:dyDescent="0.25">
      <c r="A6110" s="3498" t="s">
        <v>23</v>
      </c>
      <c r="B6110" s="3643" t="s">
        <v>824</v>
      </c>
      <c r="C6110" s="121" t="s">
        <v>13</v>
      </c>
      <c r="D6110" s="113" t="s">
        <v>115</v>
      </c>
      <c r="E6110" s="307">
        <f t="shared" ref="E6110:AB6110" si="2846">(E6114-D6114)*$AE6110*$AF6110</f>
        <v>54.000000000087311</v>
      </c>
      <c r="F6110" s="71">
        <f t="shared" si="2846"/>
        <v>53.999999999632564</v>
      </c>
      <c r="G6110" s="71">
        <f t="shared" si="2846"/>
        <v>54.000000000087311</v>
      </c>
      <c r="H6110" s="414">
        <f t="shared" si="2846"/>
        <v>52.999999999883585</v>
      </c>
      <c r="I6110" s="71">
        <f t="shared" si="2846"/>
        <v>65.00000000005457</v>
      </c>
      <c r="J6110" s="71">
        <f t="shared" si="2846"/>
        <v>76.000000000021828</v>
      </c>
      <c r="K6110" s="71">
        <f t="shared" si="2846"/>
        <v>75.000000000272848</v>
      </c>
      <c r="L6110" s="71">
        <f t="shared" si="2846"/>
        <v>96.999999999752617</v>
      </c>
      <c r="M6110" s="71">
        <f t="shared" si="2846"/>
        <v>108.00000000017462</v>
      </c>
      <c r="N6110" s="414">
        <f t="shared" si="2846"/>
        <v>96.999999999752617</v>
      </c>
      <c r="O6110" s="71">
        <f t="shared" si="2846"/>
        <v>97.000000000207365</v>
      </c>
      <c r="P6110" s="71">
        <f t="shared" si="2846"/>
        <v>85.999999999785359</v>
      </c>
      <c r="Q6110" s="71">
        <f t="shared" si="2846"/>
        <v>97.000000000207365</v>
      </c>
      <c r="R6110" s="71">
        <f t="shared" si="2846"/>
        <v>85.999999999785359</v>
      </c>
      <c r="S6110" s="71">
        <f t="shared" si="2846"/>
        <v>75.000000000272848</v>
      </c>
      <c r="T6110" s="71">
        <f t="shared" si="2846"/>
        <v>85.999999999785359</v>
      </c>
      <c r="U6110" s="71">
        <f t="shared" si="2846"/>
        <v>76.000000000021828</v>
      </c>
      <c r="V6110" s="2656">
        <f t="shared" si="2846"/>
        <v>97.000000000207365</v>
      </c>
      <c r="W6110" s="71">
        <f t="shared" si="2846"/>
        <v>85.999999999785359</v>
      </c>
      <c r="X6110" s="71">
        <f t="shared" si="2846"/>
        <v>86.000000000240107</v>
      </c>
      <c r="Y6110" s="414">
        <f>(Y6114-X6114)*$AE6110*$AF6110</f>
        <v>96.999999999752617</v>
      </c>
      <c r="Z6110" s="71">
        <f>(Z6114-Y6114)*$AE6110*$AF6110</f>
        <v>86.000000000240107</v>
      </c>
      <c r="AA6110" s="71">
        <f t="shared" si="2846"/>
        <v>86.999999999989086</v>
      </c>
      <c r="AB6110" s="403">
        <f t="shared" si="2846"/>
        <v>74.999999999818101</v>
      </c>
      <c r="AC6110" s="106">
        <f>SUM(E6110:AB6110)</f>
        <v>1949.9999999998181</v>
      </c>
      <c r="AD6110" s="2593"/>
      <c r="AE6110" s="203">
        <v>100</v>
      </c>
      <c r="AF6110" s="95">
        <v>10</v>
      </c>
      <c r="AI6110" s="852"/>
      <c r="AJ6110" s="1149"/>
      <c r="AK6110" s="953"/>
      <c r="AL6110" s="952"/>
      <c r="AM6110" s="849"/>
      <c r="AN6110" s="852"/>
    </row>
    <row r="6111" spans="1:40" s="181" customFormat="1" x14ac:dyDescent="0.25">
      <c r="A6111" s="3499"/>
      <c r="B6111" s="3634"/>
      <c r="C6111" s="123" t="s">
        <v>14</v>
      </c>
      <c r="D6111" s="108" t="s">
        <v>115</v>
      </c>
      <c r="E6111" s="308">
        <f t="shared" ref="E6111:AB6111" si="2847">(E6115-D6115)*$AE6110*$AF6110</f>
        <v>24.999999999977263</v>
      </c>
      <c r="F6111" s="309">
        <f t="shared" si="2847"/>
        <v>25.000000000090949</v>
      </c>
      <c r="G6111" s="309">
        <f t="shared" si="2847"/>
        <v>24.999999999977263</v>
      </c>
      <c r="H6111" s="415">
        <f t="shared" si="2847"/>
        <v>25.999999999953616</v>
      </c>
      <c r="I6111" s="309">
        <f t="shared" si="2847"/>
        <v>30.000000000086402</v>
      </c>
      <c r="J6111" s="309">
        <f t="shared" si="2847"/>
        <v>34.999999999968168</v>
      </c>
      <c r="K6111" s="309">
        <f t="shared" si="2847"/>
        <v>34.999999999968168</v>
      </c>
      <c r="L6111" s="309">
        <f t="shared" si="2847"/>
        <v>44.999999999959073</v>
      </c>
      <c r="M6111" s="309">
        <f t="shared" si="2847"/>
        <v>51.000000000044565</v>
      </c>
      <c r="N6111" s="415">
        <f t="shared" si="2847"/>
        <v>44.999999999959073</v>
      </c>
      <c r="O6111" s="309">
        <f t="shared" si="2847"/>
        <v>45.00000000007276</v>
      </c>
      <c r="P6111" s="309">
        <f t="shared" si="2847"/>
        <v>39.99999999996362</v>
      </c>
      <c r="Q6111" s="309">
        <f t="shared" si="2847"/>
        <v>46.000000000049113</v>
      </c>
      <c r="R6111" s="309">
        <f t="shared" si="2847"/>
        <v>39.99999999996362</v>
      </c>
      <c r="S6111" s="309">
        <f t="shared" si="2847"/>
        <v>34.999999999968168</v>
      </c>
      <c r="T6111" s="309">
        <f t="shared" si="2847"/>
        <v>40.000000000077307</v>
      </c>
      <c r="U6111" s="309">
        <f t="shared" si="2847"/>
        <v>34.999999999968168</v>
      </c>
      <c r="V6111" s="446">
        <f t="shared" si="2847"/>
        <v>45.999999999935426</v>
      </c>
      <c r="W6111" s="309">
        <f t="shared" si="2847"/>
        <v>40.000000000077307</v>
      </c>
      <c r="X6111" s="309">
        <f t="shared" si="2847"/>
        <v>39.99999999996362</v>
      </c>
      <c r="Y6111" s="415">
        <f>(Y6115-X6115)*$AE6110*$AF6110</f>
        <v>44.999999999959073</v>
      </c>
      <c r="Z6111" s="309">
        <f>(Z6115-Y6115)*$AE6110*$AF6110</f>
        <v>41.00000000005366</v>
      </c>
      <c r="AA6111" s="309">
        <f t="shared" si="2847"/>
        <v>39.99999999996362</v>
      </c>
      <c r="AB6111" s="404">
        <f t="shared" si="2847"/>
        <v>35.000000000081855</v>
      </c>
      <c r="AC6111" s="107">
        <f>SUM(E6111:AB6111)</f>
        <v>910.00000000008185</v>
      </c>
      <c r="AD6111" s="81"/>
      <c r="AE6111" s="155"/>
      <c r="AF6111" s="74"/>
      <c r="AI6111" s="852"/>
      <c r="AJ6111" s="1150"/>
      <c r="AK6111" s="849"/>
      <c r="AL6111" s="849"/>
      <c r="AM6111" s="849"/>
      <c r="AN6111" s="852"/>
    </row>
    <row r="6112" spans="1:40" s="181" customFormat="1" x14ac:dyDescent="0.25">
      <c r="A6112" s="3499"/>
      <c r="B6112" s="3634"/>
      <c r="C6112" s="123" t="s">
        <v>15</v>
      </c>
      <c r="D6112" s="108" t="s">
        <v>54</v>
      </c>
      <c r="E6112" s="2172">
        <v>5</v>
      </c>
      <c r="F6112" s="1855">
        <v>5</v>
      </c>
      <c r="G6112" s="1855">
        <v>5</v>
      </c>
      <c r="H6112" s="1854">
        <v>5</v>
      </c>
      <c r="I6112" s="1855">
        <v>6</v>
      </c>
      <c r="J6112" s="1855">
        <v>7</v>
      </c>
      <c r="K6112" s="1855">
        <v>7</v>
      </c>
      <c r="L6112" s="1855">
        <v>9</v>
      </c>
      <c r="M6112" s="1855">
        <v>10</v>
      </c>
      <c r="N6112" s="1854">
        <v>9</v>
      </c>
      <c r="O6112" s="1855">
        <v>9</v>
      </c>
      <c r="P6112" s="1855">
        <v>8</v>
      </c>
      <c r="Q6112" s="1855">
        <v>9</v>
      </c>
      <c r="R6112" s="1855">
        <v>8</v>
      </c>
      <c r="S6112" s="1855">
        <v>7</v>
      </c>
      <c r="T6112" s="1855">
        <v>8</v>
      </c>
      <c r="U6112" s="1855">
        <v>7</v>
      </c>
      <c r="V6112" s="2661">
        <v>9</v>
      </c>
      <c r="W6112" s="1855">
        <v>8</v>
      </c>
      <c r="X6112" s="1855">
        <v>8</v>
      </c>
      <c r="Y6112" s="1854">
        <v>9</v>
      </c>
      <c r="Z6112" s="1855">
        <v>8</v>
      </c>
      <c r="AA6112" s="1855">
        <v>8</v>
      </c>
      <c r="AB6112" s="2173">
        <v>7</v>
      </c>
      <c r="AC6112" s="107">
        <f>AVERAGE(E6112:AB6112)</f>
        <v>7.541666666666667</v>
      </c>
      <c r="AD6112" s="81"/>
      <c r="AE6112" s="155"/>
      <c r="AF6112" s="74"/>
      <c r="AI6112" s="852"/>
      <c r="AJ6112" s="1150"/>
      <c r="AK6112" s="849"/>
      <c r="AL6112" s="849"/>
      <c r="AM6112" s="849"/>
      <c r="AN6112" s="852"/>
    </row>
    <row r="6113" spans="1:40" s="181" customFormat="1" ht="16.5" thickBot="1" x14ac:dyDescent="0.3">
      <c r="A6113" s="3633"/>
      <c r="B6113" s="3635"/>
      <c r="C6113" s="126" t="s">
        <v>17</v>
      </c>
      <c r="D6113" s="114"/>
      <c r="E6113" s="318">
        <f t="shared" ref="E6113:AB6113" si="2848">E6111/E6110</f>
        <v>0.46296296296179335</v>
      </c>
      <c r="F6113" s="319">
        <f t="shared" si="2848"/>
        <v>0.46296296296779738</v>
      </c>
      <c r="G6113" s="319">
        <f t="shared" si="2848"/>
        <v>0.46296296296179335</v>
      </c>
      <c r="H6113" s="430">
        <f t="shared" si="2848"/>
        <v>0.4905660377360514</v>
      </c>
      <c r="I6113" s="319">
        <f t="shared" si="2848"/>
        <v>0.46153846153940331</v>
      </c>
      <c r="J6113" s="319">
        <f t="shared" si="2848"/>
        <v>0.46052631578892256</v>
      </c>
      <c r="K6113" s="319">
        <f t="shared" si="2848"/>
        <v>0.46666666666454454</v>
      </c>
      <c r="L6113" s="319">
        <f t="shared" si="2848"/>
        <v>0.46391752577395712</v>
      </c>
      <c r="M6113" s="319">
        <f t="shared" si="2848"/>
        <v>0.47222222222187132</v>
      </c>
      <c r="N6113" s="430">
        <f t="shared" si="2848"/>
        <v>0.46391752577395712</v>
      </c>
      <c r="O6113" s="319">
        <f t="shared" si="2848"/>
        <v>0.4639175257729542</v>
      </c>
      <c r="P6113" s="319">
        <f t="shared" si="2848"/>
        <v>0.46511627907050529</v>
      </c>
      <c r="Q6113" s="319">
        <f t="shared" si="2848"/>
        <v>0.47422680412320384</v>
      </c>
      <c r="R6113" s="319">
        <f t="shared" si="2848"/>
        <v>0.46511627907050529</v>
      </c>
      <c r="S6113" s="319">
        <f t="shared" si="2848"/>
        <v>0.46666666666454454</v>
      </c>
      <c r="T6113" s="319">
        <f t="shared" si="2848"/>
        <v>0.46511627907182723</v>
      </c>
      <c r="U6113" s="319">
        <f t="shared" si="2848"/>
        <v>0.46052631578892256</v>
      </c>
      <c r="V6113" s="2658">
        <f t="shared" si="2848"/>
        <v>0.47422680412203183</v>
      </c>
      <c r="W6113" s="319">
        <f t="shared" si="2848"/>
        <v>0.46511627907182723</v>
      </c>
      <c r="X6113" s="319">
        <f t="shared" si="2848"/>
        <v>0.46511627906804587</v>
      </c>
      <c r="Y6113" s="430">
        <f>Y6111/Y6110</f>
        <v>0.46391752577395712</v>
      </c>
      <c r="Z6113" s="319">
        <f t="shared" si="2848"/>
        <v>0.47674418604580454</v>
      </c>
      <c r="AA6113" s="319">
        <f t="shared" si="2848"/>
        <v>0.45977011494216824</v>
      </c>
      <c r="AB6113" s="874">
        <f t="shared" si="2848"/>
        <v>0.4666666666688899</v>
      </c>
      <c r="AC6113" s="502">
        <f>MAX(E6113:AB6113)</f>
        <v>0.4905660377360514</v>
      </c>
      <c r="AD6113" s="143"/>
      <c r="AE6113" s="127"/>
      <c r="AF6113" s="175"/>
      <c r="AI6113" s="852"/>
      <c r="AJ6113" s="1150"/>
      <c r="AK6113" s="849"/>
      <c r="AL6113" s="849"/>
      <c r="AM6113" s="849"/>
      <c r="AN6113" s="852"/>
    </row>
    <row r="6114" spans="1:40" s="181" customFormat="1" ht="16.5" hidden="1" thickBot="1" x14ac:dyDescent="0.3">
      <c r="A6114" s="2208"/>
      <c r="B6114" s="2211"/>
      <c r="C6114" s="504" t="s">
        <v>18</v>
      </c>
      <c r="D6114" s="122">
        <v>2631.38</v>
      </c>
      <c r="E6114" s="2671">
        <v>2631.4340000000002</v>
      </c>
      <c r="F6114" s="203">
        <v>2631.4879999999998</v>
      </c>
      <c r="G6114" s="203">
        <v>2631.5419999999999</v>
      </c>
      <c r="H6114" s="413">
        <v>2631.5949999999998</v>
      </c>
      <c r="I6114" s="203">
        <v>2631.66</v>
      </c>
      <c r="J6114" s="203">
        <v>2631.7359999999999</v>
      </c>
      <c r="K6114" s="203">
        <v>2631.8110000000001</v>
      </c>
      <c r="L6114" s="203">
        <v>2631.9079999999999</v>
      </c>
      <c r="M6114" s="203">
        <v>2632.0160000000001</v>
      </c>
      <c r="N6114" s="413">
        <v>2632.1129999999998</v>
      </c>
      <c r="O6114" s="203">
        <v>2632.21</v>
      </c>
      <c r="P6114" s="203">
        <v>2632.2959999999998</v>
      </c>
      <c r="Q6114" s="203">
        <v>2632.393</v>
      </c>
      <c r="R6114" s="203">
        <v>2632.4789999999998</v>
      </c>
      <c r="S6114" s="203">
        <v>2632.5540000000001</v>
      </c>
      <c r="T6114" s="203">
        <v>2632.64</v>
      </c>
      <c r="U6114" s="203">
        <v>2632.7159999999999</v>
      </c>
      <c r="V6114" s="443">
        <v>2632.8130000000001</v>
      </c>
      <c r="W6114" s="203">
        <v>2632.8989999999999</v>
      </c>
      <c r="X6114" s="203">
        <v>2632.9850000000001</v>
      </c>
      <c r="Y6114" s="413">
        <v>2633.0819999999999</v>
      </c>
      <c r="Z6114" s="203">
        <v>2633.1680000000001</v>
      </c>
      <c r="AA6114" s="203">
        <v>2633.2550000000001</v>
      </c>
      <c r="AB6114" s="330">
        <v>2633.33</v>
      </c>
      <c r="AC6114" s="183"/>
      <c r="AD6114" s="2593"/>
      <c r="AE6114" s="203"/>
      <c r="AF6114" s="95"/>
      <c r="AI6114" s="852"/>
      <c r="AJ6114" s="1150"/>
      <c r="AK6114" s="849"/>
      <c r="AL6114" s="849"/>
      <c r="AM6114" s="849"/>
      <c r="AN6114" s="852"/>
    </row>
    <row r="6115" spans="1:40" s="181" customFormat="1" ht="16.5" hidden="1" thickBot="1" x14ac:dyDescent="0.3">
      <c r="A6115" s="2209"/>
      <c r="B6115" s="2212"/>
      <c r="C6115" s="124" t="s">
        <v>19</v>
      </c>
      <c r="D6115" s="108">
        <v>810.16</v>
      </c>
      <c r="E6115" s="81">
        <v>810.18499999999995</v>
      </c>
      <c r="F6115" s="155">
        <v>810.21</v>
      </c>
      <c r="G6115" s="155">
        <v>810.23500000000001</v>
      </c>
      <c r="H6115" s="412">
        <v>810.26099999999997</v>
      </c>
      <c r="I6115" s="155">
        <v>810.29100000000005</v>
      </c>
      <c r="J6115" s="155">
        <v>810.32600000000002</v>
      </c>
      <c r="K6115" s="155">
        <v>810.36099999999999</v>
      </c>
      <c r="L6115" s="155">
        <v>810.40599999999995</v>
      </c>
      <c r="M6115" s="155">
        <v>810.45699999999999</v>
      </c>
      <c r="N6115" s="412">
        <v>810.50199999999995</v>
      </c>
      <c r="O6115" s="155">
        <v>810.54700000000003</v>
      </c>
      <c r="P6115" s="155">
        <v>810.58699999999999</v>
      </c>
      <c r="Q6115" s="155">
        <v>810.63300000000004</v>
      </c>
      <c r="R6115" s="155">
        <v>810.673</v>
      </c>
      <c r="S6115" s="155">
        <v>810.70799999999997</v>
      </c>
      <c r="T6115" s="155">
        <v>810.74800000000005</v>
      </c>
      <c r="U6115" s="155">
        <v>810.78300000000002</v>
      </c>
      <c r="V6115" s="444">
        <v>810.82899999999995</v>
      </c>
      <c r="W6115" s="155">
        <v>810.86900000000003</v>
      </c>
      <c r="X6115" s="155">
        <v>810.90899999999999</v>
      </c>
      <c r="Y6115" s="412">
        <v>810.95399999999995</v>
      </c>
      <c r="Z6115" s="155">
        <v>810.995</v>
      </c>
      <c r="AA6115" s="155">
        <v>811.03499999999997</v>
      </c>
      <c r="AB6115" s="317">
        <v>811.07</v>
      </c>
      <c r="AC6115" s="214"/>
      <c r="AD6115" s="81"/>
      <c r="AE6115" s="155"/>
      <c r="AF6115" s="74"/>
      <c r="AH6115" s="849"/>
      <c r="AI6115" s="850"/>
      <c r="AJ6115" s="851"/>
      <c r="AK6115" s="851"/>
      <c r="AL6115" s="333"/>
      <c r="AM6115" s="852"/>
      <c r="AN6115" s="852"/>
    </row>
    <row r="6116" spans="1:40" s="181" customFormat="1" ht="16.5" hidden="1" thickBot="1" x14ac:dyDescent="0.3">
      <c r="A6116" s="2210"/>
      <c r="B6116" s="2587" t="s">
        <v>42</v>
      </c>
      <c r="C6116" s="2583"/>
      <c r="D6116" s="128"/>
      <c r="E6116" s="178">
        <f>SQRT(E6110*E6110+E6111*E6111)/E6067/1.73</f>
        <v>3.167284205032896</v>
      </c>
      <c r="F6116" s="179">
        <f t="shared" ref="F6116:AB6116" si="2849">SQRT(F6110*F6110+F6111*F6111)/F6067/1.73</f>
        <v>3.1760578454705741</v>
      </c>
      <c r="G6116" s="179">
        <f t="shared" si="2849"/>
        <v>3.167284205032896</v>
      </c>
      <c r="H6116" s="419">
        <f t="shared" si="2849"/>
        <v>3.1508434915033074</v>
      </c>
      <c r="I6116" s="179">
        <f t="shared" si="2849"/>
        <v>3.8104038427313216</v>
      </c>
      <c r="J6116" s="179">
        <f t="shared" si="2849"/>
        <v>4.4617440534438018</v>
      </c>
      <c r="K6116" s="179">
        <f t="shared" si="2849"/>
        <v>4.4420503747010818</v>
      </c>
      <c r="L6116" s="179">
        <f t="shared" si="2849"/>
        <v>5.6757742197797612</v>
      </c>
      <c r="M6116" s="179">
        <f t="shared" si="2849"/>
        <v>6.4161943950267117</v>
      </c>
      <c r="N6116" s="419">
        <f t="shared" si="2849"/>
        <v>5.7072189522993177</v>
      </c>
      <c r="O6116" s="179">
        <f t="shared" si="2849"/>
        <v>5.728376390516007</v>
      </c>
      <c r="P6116" s="179">
        <f t="shared" si="2849"/>
        <v>5.0436980186664817</v>
      </c>
      <c r="Q6116" s="179">
        <f t="shared" si="2849"/>
        <v>5.6983154067276995</v>
      </c>
      <c r="R6116" s="179">
        <f t="shared" si="2849"/>
        <v>5.0390622668110892</v>
      </c>
      <c r="S6116" s="179">
        <f t="shared" si="2849"/>
        <v>4.389071792250518</v>
      </c>
      <c r="T6116" s="179">
        <f t="shared" si="2849"/>
        <v>5.0344350287357544</v>
      </c>
      <c r="U6116" s="179">
        <f t="shared" si="2849"/>
        <v>4.4290572838215025</v>
      </c>
      <c r="V6116" s="2657">
        <f t="shared" si="2849"/>
        <v>5.6774615534525621</v>
      </c>
      <c r="W6116" s="179">
        <f t="shared" si="2849"/>
        <v>5.0160107468373614</v>
      </c>
      <c r="X6116" s="179">
        <f t="shared" si="2849"/>
        <v>5.0206041632914831</v>
      </c>
      <c r="Y6116" s="419">
        <f>SQRT(V6110*V6110+V6111*V6111)/V6067/1.73</f>
        <v>5.6774615534525621</v>
      </c>
      <c r="Z6116" s="179">
        <f t="shared" si="2849"/>
        <v>5.0293394101328168</v>
      </c>
      <c r="AA6116" s="179">
        <f t="shared" si="2849"/>
        <v>5.077949590931083</v>
      </c>
      <c r="AB6116" s="405">
        <f t="shared" si="2849"/>
        <v>4.3890717922312144</v>
      </c>
      <c r="AC6116" s="109">
        <f>AVERAGE(E6116:AB6116)</f>
        <v>4.7676987742866599</v>
      </c>
      <c r="AD6116" s="96">
        <f>(AC6112-AC6116)/AC6112</f>
        <v>0.3678189470559125</v>
      </c>
      <c r="AE6116" s="79"/>
      <c r="AF6116" s="80"/>
      <c r="AI6116" s="852"/>
      <c r="AJ6116" s="1149"/>
      <c r="AK6116" s="951"/>
      <c r="AL6116" s="849"/>
      <c r="AM6116" s="951"/>
      <c r="AN6116" s="852"/>
    </row>
    <row r="6117" spans="1:40" s="181" customFormat="1" x14ac:dyDescent="0.25">
      <c r="A6117" s="3498" t="s">
        <v>233</v>
      </c>
      <c r="B6117" s="3643" t="s">
        <v>152</v>
      </c>
      <c r="C6117" s="121" t="s">
        <v>13</v>
      </c>
      <c r="D6117" s="113" t="s">
        <v>115</v>
      </c>
      <c r="E6117" s="307">
        <f t="shared" ref="E6117:AB6117" si="2850">(E6121-D6121)*$AE6117*$AF6117</f>
        <v>3.0000000000001137</v>
      </c>
      <c r="F6117" s="71">
        <f t="shared" si="2850"/>
        <v>2.0000000000024443</v>
      </c>
      <c r="G6117" s="71">
        <f t="shared" si="2850"/>
        <v>3.0000000000001137</v>
      </c>
      <c r="H6117" s="414">
        <f t="shared" si="2850"/>
        <v>2.0000000000024443</v>
      </c>
      <c r="I6117" s="71">
        <f t="shared" si="2850"/>
        <v>3.0000000000001137</v>
      </c>
      <c r="J6117" s="71">
        <f t="shared" si="2850"/>
        <v>1.9999999999953388</v>
      </c>
      <c r="K6117" s="71">
        <f t="shared" si="2850"/>
        <v>3.0000000000001137</v>
      </c>
      <c r="L6117" s="71">
        <f t="shared" si="2850"/>
        <v>2.0000000000024443</v>
      </c>
      <c r="M6117" s="71">
        <f t="shared" si="2850"/>
        <v>3.0000000000001137</v>
      </c>
      <c r="N6117" s="414">
        <f t="shared" si="2850"/>
        <v>2.0000000000024443</v>
      </c>
      <c r="O6117" s="71">
        <f t="shared" si="2850"/>
        <v>3.0000000000001137</v>
      </c>
      <c r="P6117" s="71">
        <f t="shared" si="2850"/>
        <v>1.9999999999953388</v>
      </c>
      <c r="Q6117" s="71">
        <f t="shared" si="2850"/>
        <v>3.0000000000001137</v>
      </c>
      <c r="R6117" s="71">
        <f t="shared" si="2850"/>
        <v>2.0000000000024443</v>
      </c>
      <c r="S6117" s="71">
        <f t="shared" si="2850"/>
        <v>3.0000000000001137</v>
      </c>
      <c r="T6117" s="71">
        <f t="shared" si="2850"/>
        <v>1.9999999999953388</v>
      </c>
      <c r="U6117" s="71">
        <f t="shared" si="2850"/>
        <v>3.0000000000001137</v>
      </c>
      <c r="V6117" s="2656">
        <f t="shared" si="2850"/>
        <v>2.0000000000024443</v>
      </c>
      <c r="W6117" s="71">
        <f t="shared" si="2850"/>
        <v>3.0000000000001137</v>
      </c>
      <c r="X6117" s="71">
        <f t="shared" si="2850"/>
        <v>2.0000000000024443</v>
      </c>
      <c r="Y6117" s="414">
        <f>(Y6121-X6121)*$AE6117*$AF6117</f>
        <v>1.9999999999953388</v>
      </c>
      <c r="Z6117" s="71">
        <f>(Z6121-Y6121)*$AE6117*$AF6117</f>
        <v>3.0000000000001137</v>
      </c>
      <c r="AA6117" s="71">
        <f t="shared" si="2850"/>
        <v>2.0000000000024443</v>
      </c>
      <c r="AB6117" s="403">
        <f t="shared" si="2850"/>
        <v>3.0000000000001137</v>
      </c>
      <c r="AC6117" s="106">
        <f>SUM(E6117:AB6117)</f>
        <v>60.000000000002274</v>
      </c>
      <c r="AD6117" s="2593"/>
      <c r="AE6117" s="203">
        <v>100</v>
      </c>
      <c r="AF6117" s="95">
        <v>10</v>
      </c>
      <c r="AI6117" s="852"/>
      <c r="AJ6117" s="1149"/>
      <c r="AK6117" s="953"/>
      <c r="AL6117" s="952"/>
      <c r="AM6117" s="849"/>
      <c r="AN6117" s="852"/>
    </row>
    <row r="6118" spans="1:40" s="181" customFormat="1" x14ac:dyDescent="0.25">
      <c r="A6118" s="3499"/>
      <c r="B6118" s="3634"/>
      <c r="C6118" s="123" t="s">
        <v>14</v>
      </c>
      <c r="D6118" s="108" t="s">
        <v>115</v>
      </c>
      <c r="E6118" s="308">
        <f t="shared" ref="E6118:AB6118" si="2851">(E6122-D6122)*$AE6117*$AF6117</f>
        <v>3.0000000000001137</v>
      </c>
      <c r="F6118" s="309">
        <f t="shared" si="2851"/>
        <v>1.9999999999953388</v>
      </c>
      <c r="G6118" s="309">
        <f t="shared" si="2851"/>
        <v>3.0000000000001137</v>
      </c>
      <c r="H6118" s="415">
        <f t="shared" si="2851"/>
        <v>2.0000000000024443</v>
      </c>
      <c r="I6118" s="309">
        <f t="shared" si="2851"/>
        <v>3.0000000000001137</v>
      </c>
      <c r="J6118" s="309">
        <f t="shared" si="2851"/>
        <v>2.0000000000024443</v>
      </c>
      <c r="K6118" s="309">
        <f t="shared" si="2851"/>
        <v>3.0000000000001137</v>
      </c>
      <c r="L6118" s="309">
        <f t="shared" si="2851"/>
        <v>1.9999999999953388</v>
      </c>
      <c r="M6118" s="309">
        <f t="shared" si="2851"/>
        <v>3.0000000000001137</v>
      </c>
      <c r="N6118" s="415">
        <f t="shared" si="2851"/>
        <v>2.0000000000024443</v>
      </c>
      <c r="O6118" s="309">
        <f t="shared" si="2851"/>
        <v>3.0000000000001137</v>
      </c>
      <c r="P6118" s="309">
        <f t="shared" si="2851"/>
        <v>1.9999999999953388</v>
      </c>
      <c r="Q6118" s="309">
        <f t="shared" si="2851"/>
        <v>3.0000000000001137</v>
      </c>
      <c r="R6118" s="309">
        <f t="shared" si="2851"/>
        <v>2.0000000000024443</v>
      </c>
      <c r="S6118" s="309">
        <f t="shared" si="2851"/>
        <v>3.0000000000001137</v>
      </c>
      <c r="T6118" s="309">
        <f t="shared" si="2851"/>
        <v>2.0000000000024443</v>
      </c>
      <c r="U6118" s="309">
        <f t="shared" si="2851"/>
        <v>3.0000000000001137</v>
      </c>
      <c r="V6118" s="446">
        <f t="shared" si="2851"/>
        <v>1.9999999999953388</v>
      </c>
      <c r="W6118" s="309">
        <f t="shared" si="2851"/>
        <v>3.0000000000001137</v>
      </c>
      <c r="X6118" s="309">
        <f t="shared" si="2851"/>
        <v>2.0000000000024443</v>
      </c>
      <c r="Y6118" s="415">
        <f>(Y6122-X6122)*$AE6117*$AF6117</f>
        <v>3.0000000000001137</v>
      </c>
      <c r="Z6118" s="309">
        <f>(Z6122-Y6122)*$AE6117*$AF6117</f>
        <v>2.0000000000024443</v>
      </c>
      <c r="AA6118" s="309">
        <f t="shared" si="2851"/>
        <v>3.0000000000001137</v>
      </c>
      <c r="AB6118" s="404">
        <f t="shared" si="2851"/>
        <v>1.9999999999953388</v>
      </c>
      <c r="AC6118" s="107">
        <f>SUM(E6118:AB6118)</f>
        <v>59.999999999995168</v>
      </c>
      <c r="AD6118" s="81"/>
      <c r="AE6118" s="155"/>
      <c r="AF6118" s="74"/>
      <c r="AI6118" s="852"/>
      <c r="AJ6118" s="1150"/>
      <c r="AK6118" s="849"/>
      <c r="AL6118" s="849"/>
      <c r="AM6118" s="849"/>
      <c r="AN6118" s="852"/>
    </row>
    <row r="6119" spans="1:40" s="181" customFormat="1" x14ac:dyDescent="0.25">
      <c r="A6119" s="3499"/>
      <c r="B6119" s="3634"/>
      <c r="C6119" s="123" t="s">
        <v>15</v>
      </c>
      <c r="D6119" s="108" t="s">
        <v>54</v>
      </c>
      <c r="E6119" s="2172">
        <v>0</v>
      </c>
      <c r="F6119" s="1855">
        <v>0</v>
      </c>
      <c r="G6119" s="1855">
        <v>0</v>
      </c>
      <c r="H6119" s="1854">
        <v>0</v>
      </c>
      <c r="I6119" s="1855">
        <v>0</v>
      </c>
      <c r="J6119" s="1855">
        <v>0</v>
      </c>
      <c r="K6119" s="1855">
        <v>0</v>
      </c>
      <c r="L6119" s="1855">
        <v>0</v>
      </c>
      <c r="M6119" s="1855">
        <v>0</v>
      </c>
      <c r="N6119" s="1854">
        <v>0</v>
      </c>
      <c r="O6119" s="1855">
        <v>0</v>
      </c>
      <c r="P6119" s="1855">
        <v>0</v>
      </c>
      <c r="Q6119" s="1855">
        <v>0</v>
      </c>
      <c r="R6119" s="1855">
        <v>0</v>
      </c>
      <c r="S6119" s="1855">
        <v>0</v>
      </c>
      <c r="T6119" s="1855">
        <v>0</v>
      </c>
      <c r="U6119" s="1855">
        <v>0</v>
      </c>
      <c r="V6119" s="2661">
        <v>0</v>
      </c>
      <c r="W6119" s="1855">
        <v>0</v>
      </c>
      <c r="X6119" s="1855">
        <v>0</v>
      </c>
      <c r="Y6119" s="1854">
        <v>0</v>
      </c>
      <c r="Z6119" s="1855">
        <v>0</v>
      </c>
      <c r="AA6119" s="1855">
        <v>0</v>
      </c>
      <c r="AB6119" s="2173">
        <v>0</v>
      </c>
      <c r="AC6119" s="107">
        <f>AVERAGE(E6119:AB6119)</f>
        <v>0</v>
      </c>
      <c r="AD6119" s="81"/>
      <c r="AE6119" s="155"/>
      <c r="AF6119" s="74"/>
      <c r="AI6119" s="852"/>
      <c r="AJ6119" s="1150"/>
      <c r="AK6119" s="849"/>
      <c r="AL6119" s="849"/>
      <c r="AM6119" s="849"/>
      <c r="AN6119" s="852"/>
    </row>
    <row r="6120" spans="1:40" s="181" customFormat="1" ht="16.5" thickBot="1" x14ac:dyDescent="0.3">
      <c r="A6120" s="3633"/>
      <c r="B6120" s="3635"/>
      <c r="C6120" s="126" t="s">
        <v>17</v>
      </c>
      <c r="D6120" s="114"/>
      <c r="E6120" s="318">
        <f t="shared" ref="E6120:AB6120" si="2852">E6118/E6117</f>
        <v>1</v>
      </c>
      <c r="F6120" s="319">
        <f t="shared" si="2852"/>
        <v>0.99999999999644729</v>
      </c>
      <c r="G6120" s="319">
        <f t="shared" si="2852"/>
        <v>1</v>
      </c>
      <c r="H6120" s="430">
        <f t="shared" si="2852"/>
        <v>1</v>
      </c>
      <c r="I6120" s="319">
        <f t="shared" si="2852"/>
        <v>1</v>
      </c>
      <c r="J6120" s="319">
        <f t="shared" si="2852"/>
        <v>1.0000000000035527</v>
      </c>
      <c r="K6120" s="319">
        <f t="shared" si="2852"/>
        <v>1</v>
      </c>
      <c r="L6120" s="319">
        <f t="shared" si="2852"/>
        <v>0.99999999999644729</v>
      </c>
      <c r="M6120" s="319">
        <f t="shared" si="2852"/>
        <v>1</v>
      </c>
      <c r="N6120" s="430">
        <f t="shared" si="2852"/>
        <v>1</v>
      </c>
      <c r="O6120" s="319">
        <f t="shared" si="2852"/>
        <v>1</v>
      </c>
      <c r="P6120" s="319">
        <f t="shared" si="2852"/>
        <v>1</v>
      </c>
      <c r="Q6120" s="319">
        <f t="shared" si="2852"/>
        <v>1</v>
      </c>
      <c r="R6120" s="319">
        <f t="shared" si="2852"/>
        <v>1</v>
      </c>
      <c r="S6120" s="319">
        <f t="shared" si="2852"/>
        <v>1</v>
      </c>
      <c r="T6120" s="319">
        <f t="shared" si="2852"/>
        <v>1.0000000000035527</v>
      </c>
      <c r="U6120" s="319">
        <f t="shared" si="2852"/>
        <v>1</v>
      </c>
      <c r="V6120" s="2658">
        <f t="shared" si="2852"/>
        <v>0.99999999999644729</v>
      </c>
      <c r="W6120" s="319">
        <f t="shared" si="2852"/>
        <v>1</v>
      </c>
      <c r="X6120" s="319">
        <f t="shared" si="2852"/>
        <v>1</v>
      </c>
      <c r="Y6120" s="430">
        <f>Y6118/Y6117</f>
        <v>1.5000000000035527</v>
      </c>
      <c r="Z6120" s="319">
        <f t="shared" si="2852"/>
        <v>0.66666666666745611</v>
      </c>
      <c r="AA6120" s="319">
        <f t="shared" si="2852"/>
        <v>1.4999999999982236</v>
      </c>
      <c r="AB6120" s="874">
        <f t="shared" si="2852"/>
        <v>0.66666666666508767</v>
      </c>
      <c r="AC6120" s="502">
        <f>MAX(E6120:AB6120)</f>
        <v>1.5000000000035527</v>
      </c>
      <c r="AD6120" s="143"/>
      <c r="AE6120" s="127"/>
      <c r="AF6120" s="175"/>
      <c r="AI6120" s="852"/>
      <c r="AJ6120" s="1150"/>
      <c r="AK6120" s="849"/>
      <c r="AL6120" s="849"/>
      <c r="AM6120" s="849"/>
      <c r="AN6120" s="852"/>
    </row>
    <row r="6121" spans="1:40" s="181" customFormat="1" ht="16.5" hidden="1" thickBot="1" x14ac:dyDescent="0.3">
      <c r="A6121" s="2208"/>
      <c r="B6121" s="2211"/>
      <c r="C6121" s="504" t="s">
        <v>18</v>
      </c>
      <c r="D6121" s="122">
        <v>44.19</v>
      </c>
      <c r="E6121" s="2593">
        <v>44.192999999999998</v>
      </c>
      <c r="F6121" s="203">
        <v>44.195</v>
      </c>
      <c r="G6121" s="203">
        <v>44.198</v>
      </c>
      <c r="H6121" s="413">
        <v>44.2</v>
      </c>
      <c r="I6121" s="203">
        <v>44.203000000000003</v>
      </c>
      <c r="J6121" s="203">
        <v>44.204999999999998</v>
      </c>
      <c r="K6121" s="203">
        <v>44.207999999999998</v>
      </c>
      <c r="L6121" s="203">
        <v>44.21</v>
      </c>
      <c r="M6121" s="203">
        <v>44.213000000000001</v>
      </c>
      <c r="N6121" s="413">
        <v>44.215000000000003</v>
      </c>
      <c r="O6121" s="203">
        <v>44.218000000000004</v>
      </c>
      <c r="P6121" s="203">
        <v>44.22</v>
      </c>
      <c r="Q6121" s="203">
        <v>44.222999999999999</v>
      </c>
      <c r="R6121" s="203">
        <v>44.225000000000001</v>
      </c>
      <c r="S6121" s="203">
        <v>44.228000000000002</v>
      </c>
      <c r="T6121" s="203">
        <v>44.23</v>
      </c>
      <c r="U6121" s="203">
        <v>44.232999999999997</v>
      </c>
      <c r="V6121" s="203">
        <v>44.234999999999999</v>
      </c>
      <c r="W6121" s="203">
        <v>44.238</v>
      </c>
      <c r="X6121" s="203">
        <v>44.24</v>
      </c>
      <c r="Y6121" s="413">
        <v>44.241999999999997</v>
      </c>
      <c r="Z6121" s="203">
        <v>44.244999999999997</v>
      </c>
      <c r="AA6121" s="203">
        <v>44.247</v>
      </c>
      <c r="AB6121" s="330">
        <v>44.25</v>
      </c>
      <c r="AC6121" s="183"/>
      <c r="AD6121" s="2593"/>
      <c r="AE6121" s="203"/>
      <c r="AF6121" s="95"/>
      <c r="AI6121" s="852"/>
      <c r="AJ6121" s="1150"/>
      <c r="AK6121" s="849"/>
      <c r="AL6121" s="849"/>
      <c r="AM6121" s="849"/>
      <c r="AN6121" s="852"/>
    </row>
    <row r="6122" spans="1:40" s="181" customFormat="1" ht="16.5" hidden="1" thickBot="1" x14ac:dyDescent="0.3">
      <c r="A6122" s="2209"/>
      <c r="B6122" s="2212"/>
      <c r="C6122" s="124" t="s">
        <v>19</v>
      </c>
      <c r="D6122" s="108">
        <v>50.88</v>
      </c>
      <c r="E6122" s="81">
        <v>50.883000000000003</v>
      </c>
      <c r="F6122" s="155">
        <v>50.884999999999998</v>
      </c>
      <c r="G6122" s="155">
        <v>50.887999999999998</v>
      </c>
      <c r="H6122" s="412">
        <v>50.89</v>
      </c>
      <c r="I6122" s="155">
        <v>50.893000000000001</v>
      </c>
      <c r="J6122" s="155">
        <v>50.895000000000003</v>
      </c>
      <c r="K6122" s="155">
        <v>50.898000000000003</v>
      </c>
      <c r="L6122" s="155">
        <v>50.9</v>
      </c>
      <c r="M6122" s="155">
        <v>50.902999999999999</v>
      </c>
      <c r="N6122" s="412">
        <v>50.905000000000001</v>
      </c>
      <c r="O6122" s="155">
        <v>50.908000000000001</v>
      </c>
      <c r="P6122" s="155">
        <v>50.91</v>
      </c>
      <c r="Q6122" s="155">
        <v>50.912999999999997</v>
      </c>
      <c r="R6122" s="155">
        <v>50.914999999999999</v>
      </c>
      <c r="S6122" s="155">
        <v>50.917999999999999</v>
      </c>
      <c r="T6122" s="155">
        <v>50.92</v>
      </c>
      <c r="U6122" s="155">
        <v>50.923000000000002</v>
      </c>
      <c r="V6122" s="155">
        <v>50.924999999999997</v>
      </c>
      <c r="W6122" s="155">
        <v>50.927999999999997</v>
      </c>
      <c r="X6122" s="155">
        <v>50.93</v>
      </c>
      <c r="Y6122" s="412">
        <v>50.933</v>
      </c>
      <c r="Z6122" s="155">
        <v>50.935000000000002</v>
      </c>
      <c r="AA6122" s="155">
        <v>50.938000000000002</v>
      </c>
      <c r="AB6122" s="317">
        <v>50.94</v>
      </c>
      <c r="AC6122" s="214"/>
      <c r="AD6122" s="81"/>
      <c r="AE6122" s="155"/>
      <c r="AF6122" s="74"/>
      <c r="AH6122" s="849"/>
      <c r="AI6122" s="850"/>
      <c r="AJ6122" s="851"/>
      <c r="AK6122" s="851"/>
      <c r="AL6122" s="333"/>
      <c r="AM6122" s="852"/>
      <c r="AN6122" s="852"/>
    </row>
    <row r="6123" spans="1:40" s="181" customFormat="1" ht="16.5" hidden="1" thickBot="1" x14ac:dyDescent="0.3">
      <c r="A6123" s="2210"/>
      <c r="B6123" s="2587" t="s">
        <v>42</v>
      </c>
      <c r="C6123" s="2583"/>
      <c r="D6123" s="114"/>
      <c r="E6123" s="178">
        <f>SQRT(E6117*E6117+E6118*E6118)/E6067/1.73</f>
        <v>0.22581891903892132</v>
      </c>
      <c r="F6123" s="179">
        <f t="shared" ref="F6123:AB6123" si="2853">SQRT(F6117*F6117+F6118*F6118)/F6067/1.73</f>
        <v>0.15096297080709348</v>
      </c>
      <c r="G6123" s="179">
        <f t="shared" si="2853"/>
        <v>0.22581891903892132</v>
      </c>
      <c r="H6123" s="419">
        <f t="shared" si="2853"/>
        <v>0.15096297080736162</v>
      </c>
      <c r="I6123" s="179">
        <f t="shared" si="2853"/>
        <v>0.22581891903892132</v>
      </c>
      <c r="J6123" s="179">
        <f t="shared" si="2853"/>
        <v>0.1508237060738766</v>
      </c>
      <c r="K6123" s="179">
        <f t="shared" si="2853"/>
        <v>0.22770598521473404</v>
      </c>
      <c r="L6123" s="179">
        <f t="shared" si="2853"/>
        <v>0.15013121890182021</v>
      </c>
      <c r="M6123" s="179">
        <f t="shared" si="2853"/>
        <v>0.22791760787757301</v>
      </c>
      <c r="N6123" s="419">
        <f t="shared" si="2853"/>
        <v>0.15096297080736162</v>
      </c>
      <c r="O6123" s="179">
        <f t="shared" si="2853"/>
        <v>0.22728391666011913</v>
      </c>
      <c r="P6123" s="179">
        <f t="shared" si="2853"/>
        <v>0.15040744929511668</v>
      </c>
      <c r="Q6123" s="179">
        <f t="shared" si="2853"/>
        <v>0.22519682835286364</v>
      </c>
      <c r="R6123" s="179">
        <f t="shared" si="2853"/>
        <v>0.15026920715475425</v>
      </c>
      <c r="S6123" s="179">
        <f t="shared" si="2853"/>
        <v>0.22499022575804453</v>
      </c>
      <c r="T6123" s="179">
        <f t="shared" si="2853"/>
        <v>0.15013121890182021</v>
      </c>
      <c r="U6123" s="179">
        <f t="shared" si="2853"/>
        <v>0.22457815574749865</v>
      </c>
      <c r="V6123" s="179">
        <f t="shared" si="2853"/>
        <v>0.14958179083630579</v>
      </c>
      <c r="W6123" s="179">
        <f t="shared" si="2853"/>
        <v>0.2243726862545915</v>
      </c>
      <c r="X6123" s="179">
        <f t="shared" si="2853"/>
        <v>0.14971877049850973</v>
      </c>
      <c r="Y6123" s="419">
        <f>SQRT(V6117*V6117+V6118*V6118)/V6067/1.73</f>
        <v>0.14958179083630579</v>
      </c>
      <c r="Z6123" s="179">
        <f t="shared" si="2853"/>
        <v>0.19033184340092588</v>
      </c>
      <c r="AA6123" s="179">
        <f t="shared" si="2853"/>
        <v>0.19120492525138885</v>
      </c>
      <c r="AB6123" s="405">
        <f t="shared" si="2853"/>
        <v>0.19120492525117982</v>
      </c>
      <c r="AC6123" s="109">
        <f>AVERAGE(E6123:AB6123)</f>
        <v>0.18690741340858374</v>
      </c>
      <c r="AD6123" s="96" t="e">
        <f>(AC6119-AC6123)/AC6119</f>
        <v>#DIV/0!</v>
      </c>
      <c r="AE6123" s="79"/>
      <c r="AF6123" s="80"/>
      <c r="AI6123" s="852"/>
      <c r="AJ6123" s="1149"/>
      <c r="AK6123" s="951"/>
      <c r="AL6123" s="849"/>
      <c r="AM6123" s="951"/>
      <c r="AN6123" s="852"/>
    </row>
    <row r="6124" spans="1:40" s="181" customFormat="1" ht="16.5" thickBot="1" x14ac:dyDescent="0.3">
      <c r="A6124" s="642" t="s">
        <v>61</v>
      </c>
      <c r="B6124" s="643" t="s">
        <v>31</v>
      </c>
      <c r="C6124" s="2955" t="s">
        <v>13</v>
      </c>
      <c r="D6124" s="645" t="s">
        <v>54</v>
      </c>
      <c r="E6124" s="642"/>
      <c r="F6124" s="647"/>
      <c r="G6124" s="647"/>
      <c r="H6124" s="648"/>
      <c r="I6124" s="647"/>
      <c r="J6124" s="647"/>
      <c r="K6124" s="647"/>
      <c r="L6124" s="647"/>
      <c r="M6124" s="647"/>
      <c r="N6124" s="648"/>
      <c r="O6124" s="647"/>
      <c r="P6124" s="647"/>
      <c r="Q6124" s="647"/>
      <c r="R6124" s="647"/>
      <c r="S6124" s="647"/>
      <c r="T6124" s="647"/>
      <c r="U6124" s="647"/>
      <c r="V6124" s="647"/>
      <c r="W6124" s="647"/>
      <c r="X6124" s="647"/>
      <c r="Y6124" s="648"/>
      <c r="Z6124" s="647"/>
      <c r="AA6124" s="647"/>
      <c r="AB6124" s="1843"/>
      <c r="AC6124" s="2956">
        <f>SUM(E6124:AB6124)</f>
        <v>0</v>
      </c>
      <c r="AD6124" s="1240"/>
      <c r="AE6124" s="1241">
        <v>1</v>
      </c>
      <c r="AF6124" s="1242">
        <v>15</v>
      </c>
      <c r="AI6124" s="852"/>
      <c r="AJ6124" s="1149"/>
      <c r="AK6124" s="953"/>
      <c r="AL6124" s="952"/>
      <c r="AM6124" s="849"/>
      <c r="AN6124" s="852"/>
    </row>
    <row r="6125" spans="1:40" s="181" customFormat="1" ht="16.5" hidden="1" thickBot="1" x14ac:dyDescent="0.3">
      <c r="A6125" s="895"/>
      <c r="B6125" s="858"/>
      <c r="C6125" s="2957" t="s">
        <v>18</v>
      </c>
      <c r="D6125" s="543"/>
      <c r="E6125" s="895"/>
      <c r="F6125" s="142"/>
      <c r="G6125" s="142"/>
      <c r="H6125" s="439"/>
      <c r="I6125" s="142"/>
      <c r="J6125" s="142"/>
      <c r="K6125" s="142"/>
      <c r="L6125" s="142"/>
      <c r="M6125" s="142"/>
      <c r="N6125" s="439"/>
      <c r="O6125" s="142"/>
      <c r="P6125" s="142"/>
      <c r="Q6125" s="142"/>
      <c r="R6125" s="142"/>
      <c r="S6125" s="142"/>
      <c r="T6125" s="142"/>
      <c r="U6125" s="142"/>
      <c r="V6125" s="142"/>
      <c r="W6125" s="142"/>
      <c r="X6125" s="142"/>
      <c r="Y6125" s="439"/>
      <c r="Z6125" s="142"/>
      <c r="AA6125" s="142"/>
      <c r="AB6125" s="2958"/>
      <c r="AC6125" s="2959"/>
      <c r="AD6125" s="2960"/>
      <c r="AE6125" s="2961"/>
      <c r="AF6125" s="2962"/>
      <c r="AI6125" s="852"/>
      <c r="AJ6125" s="1149"/>
      <c r="AK6125" s="951"/>
      <c r="AL6125" s="849"/>
      <c r="AM6125" s="951"/>
      <c r="AN6125" s="852"/>
    </row>
    <row r="6126" spans="1:40" s="181" customFormat="1" ht="16.5" thickBot="1" x14ac:dyDescent="0.3">
      <c r="A6126" s="642"/>
      <c r="B6126" s="643" t="s">
        <v>30</v>
      </c>
      <c r="C6126" s="2955" t="s">
        <v>13</v>
      </c>
      <c r="D6126" s="645"/>
      <c r="E6126" s="642">
        <f t="shared" ref="E6126:AB6126" si="2854">(E6127-D6127)*$AE6126*$AF6126</f>
        <v>0.60000000001309672</v>
      </c>
      <c r="F6126" s="647">
        <f t="shared" si="2854"/>
        <v>0.60000000001309672</v>
      </c>
      <c r="G6126" s="647">
        <f t="shared" si="2854"/>
        <v>0.4499999999825377</v>
      </c>
      <c r="H6126" s="648">
        <f t="shared" si="2854"/>
        <v>0.4499999999825377</v>
      </c>
      <c r="I6126" s="647">
        <f t="shared" si="2854"/>
        <v>0.60000000001309672</v>
      </c>
      <c r="J6126" s="647">
        <f t="shared" si="2854"/>
        <v>0.60000000001309672</v>
      </c>
      <c r="K6126" s="647">
        <f t="shared" si="2854"/>
        <v>0.30000000006111804</v>
      </c>
      <c r="L6126" s="647">
        <f t="shared" si="2854"/>
        <v>0.4499999999825377</v>
      </c>
      <c r="M6126" s="647">
        <f t="shared" si="2854"/>
        <v>0.74999999993451638</v>
      </c>
      <c r="N6126" s="648">
        <f t="shared" si="2854"/>
        <v>0.45000000009167707</v>
      </c>
      <c r="O6126" s="647">
        <f t="shared" si="2854"/>
        <v>0.29999999995197868</v>
      </c>
      <c r="P6126" s="647">
        <f t="shared" si="2854"/>
        <v>0.4499999999825377</v>
      </c>
      <c r="Q6126" s="647">
        <f t="shared" si="2854"/>
        <v>0.4499999999825377</v>
      </c>
      <c r="R6126" s="647">
        <f t="shared" si="2854"/>
        <v>0.75000000004365575</v>
      </c>
      <c r="S6126" s="647">
        <f t="shared" si="2854"/>
        <v>0.60000000001309672</v>
      </c>
      <c r="T6126" s="647">
        <f t="shared" si="2854"/>
        <v>0.4499999999825377</v>
      </c>
      <c r="U6126" s="647">
        <f t="shared" si="2854"/>
        <v>0.4499999999825377</v>
      </c>
      <c r="V6126" s="647">
        <f t="shared" si="2854"/>
        <v>0.8999999999650754</v>
      </c>
      <c r="W6126" s="647">
        <f t="shared" si="2854"/>
        <v>0.45000000009167707</v>
      </c>
      <c r="X6126" s="647">
        <f t="shared" si="2854"/>
        <v>0.4499999999825377</v>
      </c>
      <c r="Y6126" s="648">
        <f>(Y6127-X6127)*$AE6126*$AF6126</f>
        <v>0.4499999999825377</v>
      </c>
      <c r="Z6126" s="647">
        <f>(Z6127-Y6127)*$AE6126*$AF6126</f>
        <v>0.4499999999825377</v>
      </c>
      <c r="AA6126" s="647">
        <f t="shared" si="2854"/>
        <v>0.4499999999825377</v>
      </c>
      <c r="AB6126" s="1843">
        <f t="shared" si="2854"/>
        <v>0.4499999999825377</v>
      </c>
      <c r="AC6126" s="2956">
        <f>SUM(E6126:AB6126)</f>
        <v>12.299999999995634</v>
      </c>
      <c r="AD6126" s="1240"/>
      <c r="AE6126" s="1241">
        <v>1</v>
      </c>
      <c r="AF6126" s="1242">
        <v>15</v>
      </c>
      <c r="AI6126" s="852"/>
      <c r="AJ6126" s="1149"/>
      <c r="AK6126" s="953"/>
      <c r="AL6126" s="952"/>
      <c r="AM6126" s="849"/>
      <c r="AN6126" s="852"/>
    </row>
    <row r="6127" spans="1:40" s="181" customFormat="1" ht="15.75" hidden="1" customHeight="1" thickBot="1" x14ac:dyDescent="0.3">
      <c r="A6127" s="651"/>
      <c r="B6127" s="652"/>
      <c r="C6127" s="2948" t="s">
        <v>18</v>
      </c>
      <c r="D6127" s="2949">
        <v>40412.699999999997</v>
      </c>
      <c r="E6127" s="2950">
        <v>40412.74</v>
      </c>
      <c r="F6127" s="2951">
        <v>40412.78</v>
      </c>
      <c r="G6127" s="2951">
        <v>40412.81</v>
      </c>
      <c r="H6127" s="2952">
        <v>40412.839999999997</v>
      </c>
      <c r="I6127" s="2951">
        <v>40412.879999999997</v>
      </c>
      <c r="J6127" s="2951">
        <v>40412.92</v>
      </c>
      <c r="K6127" s="2951">
        <v>40412.94</v>
      </c>
      <c r="L6127" s="2951">
        <v>40412.97</v>
      </c>
      <c r="M6127" s="2951">
        <v>40413.019999999997</v>
      </c>
      <c r="N6127" s="2952">
        <v>40413.050000000003</v>
      </c>
      <c r="O6127" s="2951">
        <v>40413.07</v>
      </c>
      <c r="P6127" s="2951">
        <v>40413.1</v>
      </c>
      <c r="Q6127" s="2951">
        <v>40413.129999999997</v>
      </c>
      <c r="R6127" s="2951">
        <v>40413.18</v>
      </c>
      <c r="S6127" s="2951">
        <v>40413.22</v>
      </c>
      <c r="T6127" s="2951">
        <v>40413.25</v>
      </c>
      <c r="U6127" s="2951">
        <v>40413.279999999999</v>
      </c>
      <c r="V6127" s="2951">
        <v>40413.339999999997</v>
      </c>
      <c r="W6127" s="2951">
        <v>40413.370000000003</v>
      </c>
      <c r="X6127" s="2951">
        <v>40413.4</v>
      </c>
      <c r="Y6127" s="2952">
        <v>40413.43</v>
      </c>
      <c r="Z6127" s="2951">
        <v>40413.46</v>
      </c>
      <c r="AA6127" s="2951">
        <v>40413.49</v>
      </c>
      <c r="AB6127" s="2953">
        <v>40413.519999999997</v>
      </c>
      <c r="AC6127" s="2954"/>
      <c r="AD6127" s="1239"/>
      <c r="AE6127" s="1244"/>
      <c r="AF6127" s="1245"/>
      <c r="AI6127" s="852"/>
      <c r="AJ6127" s="1150"/>
      <c r="AK6127" s="849"/>
      <c r="AL6127" s="849"/>
      <c r="AM6127" s="849"/>
      <c r="AN6127" s="852"/>
    </row>
    <row r="6128" spans="1:40" s="181" customFormat="1" ht="15.75" customHeight="1" x14ac:dyDescent="0.25">
      <c r="A6128" s="3382" t="s">
        <v>32</v>
      </c>
      <c r="B6128" s="3414"/>
      <c r="C6128" s="125" t="s">
        <v>13</v>
      </c>
      <c r="D6128" s="122"/>
      <c r="E6128" s="138">
        <f t="shared" ref="E6128:AC6129" si="2855">SUM(E6068,E6075,E6082,E6089,E6096,E6103,E6110,E6117)</f>
        <v>376.50000000077455</v>
      </c>
      <c r="F6128" s="136">
        <f t="shared" si="2855"/>
        <v>373.49999999963046</v>
      </c>
      <c r="G6128" s="136">
        <f t="shared" si="2855"/>
        <v>356.9999999995872</v>
      </c>
      <c r="H6128" s="411">
        <f t="shared" si="2855"/>
        <v>372.49999999897199</v>
      </c>
      <c r="I6128" s="136">
        <f t="shared" si="2855"/>
        <v>441.50000000082912</v>
      </c>
      <c r="J6128" s="136">
        <f t="shared" si="2855"/>
        <v>452.00000000089346</v>
      </c>
      <c r="K6128" s="136">
        <f t="shared" si="2855"/>
        <v>559.99999999887962</v>
      </c>
      <c r="L6128" s="136">
        <f t="shared" si="2855"/>
        <v>641.00000000063778</v>
      </c>
      <c r="M6128" s="136">
        <f t="shared" si="2855"/>
        <v>728.49999999949944</v>
      </c>
      <c r="N6128" s="411">
        <f t="shared" si="2855"/>
        <v>680.00000000085242</v>
      </c>
      <c r="O6128" s="136">
        <f t="shared" si="2855"/>
        <v>695.99999999879003</v>
      </c>
      <c r="P6128" s="136">
        <f t="shared" si="2855"/>
        <v>640.00000000065427</v>
      </c>
      <c r="Q6128" s="136">
        <f t="shared" si="2855"/>
        <v>654.50000000096509</v>
      </c>
      <c r="R6128" s="136">
        <f t="shared" si="2855"/>
        <v>628.99999999853412</v>
      </c>
      <c r="S6128" s="136">
        <f t="shared" si="2855"/>
        <v>620.00000000115563</v>
      </c>
      <c r="T6128" s="136">
        <f t="shared" si="2855"/>
        <v>607.99999999879617</v>
      </c>
      <c r="U6128" s="136">
        <f t="shared" si="2855"/>
        <v>600.00000000117382</v>
      </c>
      <c r="V6128" s="136">
        <f t="shared" si="2855"/>
        <v>594.99999999876968</v>
      </c>
      <c r="W6128" s="136">
        <f t="shared" si="2855"/>
        <v>622.50000000024386</v>
      </c>
      <c r="X6128" s="136">
        <f t="shared" si="2855"/>
        <v>589.50000000105979</v>
      </c>
      <c r="Y6128" s="436">
        <f>SUM(Y6068,Y6075,Y6082,Y6089,Y6096,Y6103,Y6110,Y6117)</f>
        <v>602.99999999863019</v>
      </c>
      <c r="Z6128" s="136">
        <f t="shared" si="2855"/>
        <v>582.50000000096236</v>
      </c>
      <c r="AA6128" s="136">
        <f t="shared" si="2855"/>
        <v>549.99999999977695</v>
      </c>
      <c r="AB6128" s="522">
        <f t="shared" si="2855"/>
        <v>462.50000000044622</v>
      </c>
      <c r="AC6128" s="523">
        <f t="shared" si="2855"/>
        <v>13435.000000000513</v>
      </c>
      <c r="AI6128" s="852"/>
      <c r="AJ6128" s="1150"/>
      <c r="AK6128" s="849"/>
      <c r="AL6128" s="849"/>
      <c r="AM6128" s="849"/>
      <c r="AN6128" s="852"/>
    </row>
    <row r="6129" spans="1:40" s="181" customFormat="1" ht="15.75" customHeight="1" thickBot="1" x14ac:dyDescent="0.3">
      <c r="A6129" s="3382"/>
      <c r="B6129" s="3414"/>
      <c r="C6129" s="500" t="s">
        <v>14</v>
      </c>
      <c r="D6129" s="128"/>
      <c r="E6129" s="614">
        <f t="shared" si="2855"/>
        <v>203.99999999993668</v>
      </c>
      <c r="F6129" s="325">
        <f t="shared" si="2855"/>
        <v>204.50000000003854</v>
      </c>
      <c r="G6129" s="325">
        <f t="shared" si="2855"/>
        <v>193.99999999994577</v>
      </c>
      <c r="H6129" s="439">
        <f t="shared" si="2855"/>
        <v>204.00000000017116</v>
      </c>
      <c r="I6129" s="325">
        <f t="shared" si="2855"/>
        <v>239.0000000002459</v>
      </c>
      <c r="J6129" s="325">
        <f t="shared" si="2855"/>
        <v>243.4999999992371</v>
      </c>
      <c r="K6129" s="325">
        <f t="shared" si="2855"/>
        <v>295.50000000050147</v>
      </c>
      <c r="L6129" s="325">
        <f t="shared" si="2855"/>
        <v>328.00000000010243</v>
      </c>
      <c r="M6129" s="325">
        <f t="shared" si="2855"/>
        <v>376.99999999956901</v>
      </c>
      <c r="N6129" s="439">
        <f t="shared" si="2855"/>
        <v>355.00000000035214</v>
      </c>
      <c r="O6129" s="325">
        <f t="shared" si="2855"/>
        <v>367.99999999975341</v>
      </c>
      <c r="P6129" s="325">
        <f t="shared" si="2855"/>
        <v>341.00000000027819</v>
      </c>
      <c r="Q6129" s="325">
        <f t="shared" si="2855"/>
        <v>351.99999999962017</v>
      </c>
      <c r="R6129" s="325">
        <f t="shared" si="2855"/>
        <v>331.00000000037966</v>
      </c>
      <c r="S6129" s="325">
        <f t="shared" si="2855"/>
        <v>327.99999999981821</v>
      </c>
      <c r="T6129" s="325">
        <f t="shared" si="2855"/>
        <v>320.49999999974688</v>
      </c>
      <c r="U6129" s="325">
        <f t="shared" si="2855"/>
        <v>316.50000000023226</v>
      </c>
      <c r="V6129" s="325">
        <f t="shared" si="2855"/>
        <v>314.50000000022271</v>
      </c>
      <c r="W6129" s="325">
        <f t="shared" si="2855"/>
        <v>331.00000000005991</v>
      </c>
      <c r="X6129" s="325">
        <f t="shared" si="2855"/>
        <v>303.49999999949517</v>
      </c>
      <c r="Y6129" s="657">
        <f>SUM(Y6069,Y6076,Y6083,Y6090,Y6097,Y6104,Y6111,Y6118)</f>
        <v>316.50000000003331</v>
      </c>
      <c r="Z6129" s="325">
        <f t="shared" si="2855"/>
        <v>310.00000000033623</v>
      </c>
      <c r="AA6129" s="325">
        <f t="shared" si="2855"/>
        <v>289.99999999972204</v>
      </c>
      <c r="AB6129" s="615">
        <f t="shared" si="2855"/>
        <v>248.00000000043099</v>
      </c>
      <c r="AC6129" s="616">
        <f t="shared" si="2855"/>
        <v>7115.0000000002301</v>
      </c>
      <c r="AI6129" s="852"/>
      <c r="AJ6129" s="1150"/>
      <c r="AK6129" s="849"/>
      <c r="AL6129" s="849"/>
      <c r="AM6129" s="849"/>
      <c r="AN6129" s="852"/>
    </row>
    <row r="6130" spans="1:40" s="181" customFormat="1" ht="15.75" customHeight="1" x14ac:dyDescent="0.25">
      <c r="A6130" s="3304" t="s">
        <v>33</v>
      </c>
      <c r="B6130" s="3308"/>
      <c r="C6130" s="121" t="s">
        <v>34</v>
      </c>
      <c r="D6130" s="113"/>
      <c r="E6130" s="1007">
        <f t="shared" ref="E6130:AC6131" si="2856">100-(E6128/(E6048+E6055))*100</f>
        <v>-1.756756756966098</v>
      </c>
      <c r="F6130" s="1008">
        <f t="shared" si="2856"/>
        <v>-0.94594594584607705</v>
      </c>
      <c r="G6130" s="1008">
        <f t="shared" si="2856"/>
        <v>-0.84745762700202931</v>
      </c>
      <c r="H6130" s="1009">
        <f t="shared" si="2856"/>
        <v>-0.67567567539784079</v>
      </c>
      <c r="I6130" s="1008">
        <f t="shared" si="2856"/>
        <v>-1.4942528737538225</v>
      </c>
      <c r="J6130" s="1008">
        <f t="shared" si="2856"/>
        <v>-0.22172949022028376</v>
      </c>
      <c r="K6130" s="1008">
        <f t="shared" si="2856"/>
        <v>-2.3765996341644495</v>
      </c>
      <c r="L6130" s="1008">
        <f t="shared" si="2856"/>
        <v>-2.0700636943690824</v>
      </c>
      <c r="M6130" s="1008">
        <f t="shared" si="2856"/>
        <v>-2.7503526092382771</v>
      </c>
      <c r="N6130" s="1009">
        <f t="shared" si="2856"/>
        <v>-3.0303030304321936</v>
      </c>
      <c r="O6130" s="1008">
        <f t="shared" si="2856"/>
        <v>-2.958579881477803</v>
      </c>
      <c r="P6130" s="1008">
        <f t="shared" si="2856"/>
        <v>-1.9108280255818926</v>
      </c>
      <c r="Q6130" s="1008">
        <f t="shared" si="2856"/>
        <v>-1.6304347827585559</v>
      </c>
      <c r="R6130" s="1008">
        <f t="shared" si="2856"/>
        <v>-2.7777777775382475</v>
      </c>
      <c r="S6130" s="1008">
        <f t="shared" si="2856"/>
        <v>-4.0268456377777966</v>
      </c>
      <c r="T6130" s="1008">
        <f t="shared" si="2856"/>
        <v>-2.0134228185899588</v>
      </c>
      <c r="U6130" s="1008">
        <f t="shared" si="2856"/>
        <v>-3.4482758622713447</v>
      </c>
      <c r="V6130" s="1008">
        <f t="shared" si="2856"/>
        <v>0.16778523510575383</v>
      </c>
      <c r="W6130" s="1008">
        <f t="shared" si="2856"/>
        <v>-1.7156862745496539</v>
      </c>
      <c r="X6130" s="1008">
        <f t="shared" si="2856"/>
        <v>-1.6379310346654705</v>
      </c>
      <c r="Y6130" s="1009">
        <f>100-(Y6128/(Y6048+Y6055))*100</f>
        <v>-1.1744966440654565</v>
      </c>
      <c r="Z6130" s="1008">
        <f t="shared" si="2856"/>
        <v>-0.43103448292454516</v>
      </c>
      <c r="AA6130" s="1008">
        <f t="shared" si="2856"/>
        <v>-0.54844606942904761</v>
      </c>
      <c r="AB6130" s="1010">
        <f t="shared" si="2856"/>
        <v>0.96359743031129597</v>
      </c>
      <c r="AC6130" s="1011">
        <f t="shared" si="2856"/>
        <v>-1.7494698576227847</v>
      </c>
      <c r="AI6130" s="852"/>
      <c r="AJ6130" s="1150"/>
      <c r="AK6130" s="849"/>
      <c r="AL6130" s="849"/>
      <c r="AM6130" s="849"/>
      <c r="AN6130" s="852"/>
    </row>
    <row r="6131" spans="1:40" s="181" customFormat="1" ht="16.5" thickBot="1" x14ac:dyDescent="0.3">
      <c r="A6131" s="3309"/>
      <c r="B6131" s="3310"/>
      <c r="C6131" s="126" t="s">
        <v>35</v>
      </c>
      <c r="D6131" s="114"/>
      <c r="E6131" s="1012">
        <f t="shared" si="2856"/>
        <v>-0.49261083740724132</v>
      </c>
      <c r="F6131" s="1013">
        <f t="shared" si="2856"/>
        <v>-0.7389162561766085</v>
      </c>
      <c r="G6131" s="1013">
        <f t="shared" si="2856"/>
        <v>2.7952751224802341E-11</v>
      </c>
      <c r="H6131" s="816">
        <f t="shared" si="2856"/>
        <v>-0.49261083752274715</v>
      </c>
      <c r="I6131" s="1013">
        <f t="shared" si="2856"/>
        <v>-1.0290079899277771E-10</v>
      </c>
      <c r="J6131" s="1013">
        <f t="shared" si="2856"/>
        <v>1.4170040488918545</v>
      </c>
      <c r="K6131" s="1013">
        <f t="shared" si="2856"/>
        <v>1.4999999998328519</v>
      </c>
      <c r="L6131" s="1013">
        <f t="shared" si="2856"/>
        <v>4.9275362318543614</v>
      </c>
      <c r="M6131" s="1013">
        <f t="shared" si="2856"/>
        <v>3.0848329049951104</v>
      </c>
      <c r="N6131" s="816">
        <f t="shared" si="2856"/>
        <v>1.9337016573612829</v>
      </c>
      <c r="O6131" s="1013">
        <f t="shared" si="2856"/>
        <v>0.80862533699368555</v>
      </c>
      <c r="P6131" s="1013">
        <f t="shared" si="2856"/>
        <v>1.159420289774431</v>
      </c>
      <c r="Q6131" s="1013">
        <f t="shared" si="2856"/>
        <v>0.28328611908776224</v>
      </c>
      <c r="R6131" s="1013">
        <f t="shared" si="2856"/>
        <v>1.4880952379822503</v>
      </c>
      <c r="S6131" s="1013">
        <f t="shared" si="2856"/>
        <v>-0.30581039749793604</v>
      </c>
      <c r="T6131" s="1013">
        <f t="shared" si="2856"/>
        <v>1.9877675841752733</v>
      </c>
      <c r="U6131" s="1013">
        <f t="shared" si="2856"/>
        <v>0.47169811313450793</v>
      </c>
      <c r="V6131" s="1013">
        <f t="shared" si="2856"/>
        <v>3.8226299693508565</v>
      </c>
      <c r="W6131" s="1013">
        <f t="shared" si="2856"/>
        <v>1.4880952380774062</v>
      </c>
      <c r="X6131" s="1013">
        <f t="shared" si="2856"/>
        <v>4.5597484278317069</v>
      </c>
      <c r="Y6131" s="816">
        <f>100-(Y6129/(Y6049+Y6056))*100</f>
        <v>3.2110091743017364</v>
      </c>
      <c r="Z6131" s="1013">
        <f t="shared" si="2856"/>
        <v>2.5157232703345187</v>
      </c>
      <c r="AA6131" s="1013">
        <f t="shared" si="2856"/>
        <v>3.3333333334259976</v>
      </c>
      <c r="AB6131" s="1014">
        <f t="shared" si="2856"/>
        <v>3.124999999831644</v>
      </c>
      <c r="AC6131" s="1015">
        <f t="shared" si="2856"/>
        <v>1.7807840971806996</v>
      </c>
      <c r="AJ6131" s="208"/>
      <c r="AK6131" s="926"/>
      <c r="AL6131" s="926"/>
      <c r="AM6131" s="926"/>
    </row>
    <row r="6132" spans="1:40" s="181" customFormat="1" x14ac:dyDescent="0.25">
      <c r="A6132" s="3311"/>
      <c r="B6132" s="3312"/>
      <c r="C6132" s="807"/>
      <c r="D6132" s="453" t="s">
        <v>111</v>
      </c>
      <c r="E6132" s="986">
        <f>(E6050+E6057-E6070-E6077-E6084-E6091-E6098-E6105-E6112-E6119)/(E6050+E6057)</f>
        <v>-8.6956521739130432E-2</v>
      </c>
      <c r="F6132" s="986">
        <f t="shared" ref="F6132:AB6132" si="2857">(F6050+F6057-F6070-F6077-F6084-F6091-F6098-F6105-F6112-F6119)/(F6050+F6057)</f>
        <v>-8.6956521739130432E-2</v>
      </c>
      <c r="G6132" s="986">
        <f t="shared" si="2857"/>
        <v>-9.0909090909090912E-2</v>
      </c>
      <c r="H6132" s="987">
        <f t="shared" si="2857"/>
        <v>-8.6956521739130432E-2</v>
      </c>
      <c r="I6132" s="986">
        <f t="shared" si="2857"/>
        <v>-0.1111111111111111</v>
      </c>
      <c r="J6132" s="986">
        <f t="shared" si="2857"/>
        <v>-0.10714285714285714</v>
      </c>
      <c r="K6132" s="986">
        <f t="shared" si="2857"/>
        <v>-8.8235294117647065E-2</v>
      </c>
      <c r="L6132" s="986">
        <f t="shared" si="2857"/>
        <v>-0.10256410256410256</v>
      </c>
      <c r="M6132" s="986">
        <f t="shared" si="2857"/>
        <v>-6.8181818181818177E-2</v>
      </c>
      <c r="N6132" s="987">
        <f t="shared" si="2857"/>
        <v>-7.3170731707317069E-2</v>
      </c>
      <c r="O6132" s="986">
        <f t="shared" si="2857"/>
        <v>-7.1428571428571425E-2</v>
      </c>
      <c r="P6132" s="986">
        <f t="shared" si="2857"/>
        <v>-0.12820512820512819</v>
      </c>
      <c r="Q6132" s="986">
        <f t="shared" si="2857"/>
        <v>-0.1</v>
      </c>
      <c r="R6132" s="986">
        <f t="shared" si="2857"/>
        <v>-7.8947368421052627E-2</v>
      </c>
      <c r="S6132" s="986">
        <f t="shared" si="2857"/>
        <v>-8.1081081081081086E-2</v>
      </c>
      <c r="T6132" s="986">
        <f t="shared" si="2857"/>
        <v>-8.1081081081081086E-2</v>
      </c>
      <c r="U6132" s="986">
        <f t="shared" si="2857"/>
        <v>-8.3333333333333329E-2</v>
      </c>
      <c r="V6132" s="986">
        <f t="shared" si="2857"/>
        <v>-0.10810810810810811</v>
      </c>
      <c r="W6132" s="986">
        <f t="shared" si="2857"/>
        <v>-5.2631578947368418E-2</v>
      </c>
      <c r="X6132" s="986">
        <f t="shared" si="2857"/>
        <v>-5.5555555555555552E-2</v>
      </c>
      <c r="Y6132" s="987">
        <f>(Y6050+Y6057-Y6070-Y6077-Y6084-Y6091-Y6098-Y6105-Y6112-Y6119)/(Y6050+Y6057)</f>
        <v>-8.1081081081081086E-2</v>
      </c>
      <c r="Z6132" s="986">
        <f t="shared" si="2857"/>
        <v>-8.3333333333333329E-2</v>
      </c>
      <c r="AA6132" s="986">
        <f t="shared" si="2857"/>
        <v>-8.8235294117647065E-2</v>
      </c>
      <c r="AB6132" s="988">
        <f t="shared" si="2857"/>
        <v>-0.10344827586206896</v>
      </c>
      <c r="AC6132" s="457">
        <f>(AC6050+AC6057-AC6070-AC6077-AC6084-AC6091-AC6098-AC6105-AC6112-AC6119)/(AC6050+AC6057)</f>
        <v>-8.658536585365853E-2</v>
      </c>
      <c r="AJ6132" s="208"/>
      <c r="AK6132" s="926"/>
      <c r="AL6132" s="926"/>
      <c r="AM6132" s="926"/>
    </row>
    <row r="6133" spans="1:40" s="181" customFormat="1" ht="16.5" thickBot="1" x14ac:dyDescent="0.3">
      <c r="A6133" s="3313"/>
      <c r="B6133" s="3314"/>
      <c r="C6133" s="632"/>
      <c r="D6133" s="141" t="s">
        <v>787</v>
      </c>
      <c r="E6133" s="458">
        <f>(E6054+E6061-E6074-E6081-E6088-E6095-E6102-E6109-E6116-E6123)/(E6054+E6061)</f>
        <v>-2.0909417940022393E-2</v>
      </c>
      <c r="F6133" s="458">
        <f t="shared" ref="F6133:AC6133" si="2858">(F6054+F6061-F6074-F6081-F6088-F6095-F6102-F6109-F6116-F6123)/(F6054+F6061)</f>
        <v>-1.5610207845197895E-2</v>
      </c>
      <c r="G6133" s="458">
        <f t="shared" si="2858"/>
        <v>-1.384697307834859E-2</v>
      </c>
      <c r="H6133" s="459">
        <f t="shared" si="2858"/>
        <v>-1.2356237411318062E-2</v>
      </c>
      <c r="I6133" s="458">
        <f t="shared" si="2858"/>
        <v>-1.8190634241128077E-2</v>
      </c>
      <c r="J6133" s="458">
        <f t="shared" si="2858"/>
        <v>-3.9075443468054418E-3</v>
      </c>
      <c r="K6133" s="458">
        <f t="shared" si="2858"/>
        <v>-2.0031508057832124E-2</v>
      </c>
      <c r="L6133" s="458">
        <f t="shared" si="2858"/>
        <v>-9.0396228510241806E-3</v>
      </c>
      <c r="M6133" s="458">
        <f t="shared" si="2858"/>
        <v>-1.8202689520210757E-2</v>
      </c>
      <c r="N6133" s="459">
        <f t="shared" si="2858"/>
        <v>-2.3004147895848752E-2</v>
      </c>
      <c r="O6133" s="458">
        <f t="shared" si="2858"/>
        <v>-2.6014890591106277E-2</v>
      </c>
      <c r="P6133" s="458">
        <f t="shared" si="2858"/>
        <v>-1.6128819747054629E-2</v>
      </c>
      <c r="Q6133" s="458">
        <f t="shared" si="2858"/>
        <v>-1.6901418608453678E-2</v>
      </c>
      <c r="R6133" s="458">
        <f t="shared" si="2858"/>
        <v>-2.3117772928052914E-2</v>
      </c>
      <c r="S6133" s="458">
        <f t="shared" si="2858"/>
        <v>-3.5834451616088926E-2</v>
      </c>
      <c r="T6133" s="458">
        <f t="shared" si="2858"/>
        <v>-1.580957254906451E-2</v>
      </c>
      <c r="U6133" s="458">
        <f t="shared" si="2858"/>
        <v>-3.1179975327003843E-2</v>
      </c>
      <c r="V6133" s="458">
        <f t="shared" si="2858"/>
        <v>4.6696046225795564E-3</v>
      </c>
      <c r="W6133" s="458">
        <f t="shared" si="2858"/>
        <v>-1.6364568001213827E-2</v>
      </c>
      <c r="X6133" s="458">
        <f t="shared" si="2858"/>
        <v>-6.6545984138086213E-3</v>
      </c>
      <c r="Y6133" s="459">
        <f>(Y6054+Y6061-Y6074-Y6081-Y6088-Y6095-Y6102-Y6109-Y6116-Y6123)/(Y6054+Y6061)</f>
        <v>4.6696046225795564E-3</v>
      </c>
      <c r="Z6133" s="458">
        <f t="shared" si="2858"/>
        <v>-2.2169997989462085E-3</v>
      </c>
      <c r="AA6133" s="458">
        <f t="shared" si="2858"/>
        <v>-2.9951584982280816E-3</v>
      </c>
      <c r="AB6133" s="460">
        <f t="shared" si="2858"/>
        <v>8.8185823672557225E-3</v>
      </c>
      <c r="AC6133" s="461">
        <f t="shared" si="2858"/>
        <v>-1.4116448813521112E-2</v>
      </c>
    </row>
    <row r="6134" spans="1:40" s="181" customFormat="1" ht="16.5" thickBot="1" x14ac:dyDescent="0.3">
      <c r="H6134" s="1771"/>
      <c r="N6134" s="1771"/>
      <c r="Y6134" s="1771"/>
    </row>
    <row r="6135" spans="1:40" s="181" customFormat="1" ht="16.5" thickBot="1" x14ac:dyDescent="0.3">
      <c r="A6135" s="3317" t="s">
        <v>1023</v>
      </c>
      <c r="B6135" s="3318"/>
    </row>
    <row r="6136" spans="1:40" ht="16.5" thickBot="1" x14ac:dyDescent="0.3">
      <c r="A6136" s="3319" t="s">
        <v>1022</v>
      </c>
      <c r="B6136" s="3320"/>
      <c r="C6136" s="468"/>
      <c r="D6136" s="1936">
        <v>0</v>
      </c>
      <c r="E6136" s="2918">
        <v>1</v>
      </c>
      <c r="F6136" s="1921">
        <v>2</v>
      </c>
      <c r="G6136" s="1921">
        <v>3</v>
      </c>
      <c r="H6136" s="1922">
        <v>4</v>
      </c>
      <c r="I6136" s="1921">
        <v>5</v>
      </c>
      <c r="J6136" s="1921">
        <v>6</v>
      </c>
      <c r="K6136" s="1921">
        <v>7</v>
      </c>
      <c r="L6136" s="1921">
        <v>8</v>
      </c>
      <c r="M6136" s="1921">
        <v>9</v>
      </c>
      <c r="N6136" s="1922">
        <v>10</v>
      </c>
      <c r="O6136" s="1921">
        <v>11</v>
      </c>
      <c r="P6136" s="1921">
        <v>12</v>
      </c>
      <c r="Q6136" s="1921">
        <v>13</v>
      </c>
      <c r="R6136" s="1921">
        <v>14</v>
      </c>
      <c r="S6136" s="1921">
        <v>15</v>
      </c>
      <c r="T6136" s="1921">
        <v>16</v>
      </c>
      <c r="U6136" s="1921">
        <v>17</v>
      </c>
      <c r="V6136" s="1921">
        <v>18</v>
      </c>
      <c r="W6136" s="1921">
        <v>19</v>
      </c>
      <c r="X6136" s="1921">
        <v>20</v>
      </c>
      <c r="Y6136" s="1922">
        <v>21</v>
      </c>
      <c r="Z6136" s="1921">
        <v>22</v>
      </c>
      <c r="AA6136" s="1921">
        <v>23</v>
      </c>
      <c r="AB6136" s="1921">
        <v>24</v>
      </c>
      <c r="AC6136" s="2919"/>
      <c r="AD6136" s="217"/>
      <c r="AE6136" s="217"/>
      <c r="AF6136" s="217"/>
    </row>
    <row r="6137" spans="1:40" x14ac:dyDescent="0.25">
      <c r="A6137" s="628" t="s">
        <v>10</v>
      </c>
      <c r="B6137" s="355"/>
      <c r="C6137" s="1160"/>
      <c r="D6137" s="236"/>
      <c r="E6137" s="913">
        <v>9</v>
      </c>
      <c r="F6137" s="355">
        <v>9</v>
      </c>
      <c r="G6137" s="355">
        <v>9</v>
      </c>
      <c r="H6137" s="442">
        <v>9</v>
      </c>
      <c r="I6137" s="355">
        <v>9</v>
      </c>
      <c r="J6137" s="355">
        <v>9</v>
      </c>
      <c r="K6137" s="355">
        <v>10</v>
      </c>
      <c r="L6137" s="355">
        <v>10</v>
      </c>
      <c r="M6137" s="355">
        <v>10</v>
      </c>
      <c r="N6137" s="442">
        <v>9</v>
      </c>
      <c r="O6137" s="355">
        <v>9</v>
      </c>
      <c r="P6137" s="355">
        <v>9</v>
      </c>
      <c r="Q6137" s="355">
        <v>9</v>
      </c>
      <c r="R6137" s="355">
        <v>9</v>
      </c>
      <c r="S6137" s="355">
        <v>9</v>
      </c>
      <c r="T6137" s="355">
        <v>9</v>
      </c>
      <c r="U6137" s="355">
        <v>10</v>
      </c>
      <c r="V6137" s="355">
        <v>10</v>
      </c>
      <c r="W6137" s="355">
        <v>10</v>
      </c>
      <c r="X6137" s="355">
        <v>10</v>
      </c>
      <c r="Y6137" s="442">
        <v>10</v>
      </c>
      <c r="Z6137" s="355">
        <v>10</v>
      </c>
      <c r="AA6137" s="355">
        <v>9</v>
      </c>
      <c r="AB6137" s="2188">
        <v>9</v>
      </c>
      <c r="AC6137" s="931"/>
      <c r="AD6137" s="181"/>
      <c r="AE6137" s="181"/>
      <c r="AF6137" s="181"/>
    </row>
    <row r="6138" spans="1:40" ht="16.5" thickBot="1" x14ac:dyDescent="0.3">
      <c r="A6138" s="631" t="s">
        <v>11</v>
      </c>
      <c r="B6138" s="1827"/>
      <c r="C6138" s="1101"/>
      <c r="D6138" s="141"/>
      <c r="E6138" s="837">
        <v>9</v>
      </c>
      <c r="F6138" s="1827">
        <v>9</v>
      </c>
      <c r="G6138" s="1827">
        <v>9</v>
      </c>
      <c r="H6138" s="575">
        <v>9</v>
      </c>
      <c r="I6138" s="1827">
        <v>9</v>
      </c>
      <c r="J6138" s="1827">
        <v>9</v>
      </c>
      <c r="K6138" s="1827">
        <v>10</v>
      </c>
      <c r="L6138" s="1827">
        <v>10</v>
      </c>
      <c r="M6138" s="1827">
        <v>10</v>
      </c>
      <c r="N6138" s="575">
        <v>9</v>
      </c>
      <c r="O6138" s="1827">
        <v>9</v>
      </c>
      <c r="P6138" s="1827">
        <v>9</v>
      </c>
      <c r="Q6138" s="1827">
        <v>9</v>
      </c>
      <c r="R6138" s="1827">
        <v>9</v>
      </c>
      <c r="S6138" s="1827">
        <v>9</v>
      </c>
      <c r="T6138" s="1827">
        <v>9</v>
      </c>
      <c r="U6138" s="1827">
        <v>10</v>
      </c>
      <c r="V6138" s="1827">
        <v>10</v>
      </c>
      <c r="W6138" s="1827">
        <v>10</v>
      </c>
      <c r="X6138" s="1827">
        <v>10</v>
      </c>
      <c r="Y6138" s="575">
        <v>10</v>
      </c>
      <c r="Z6138" s="1827">
        <v>9</v>
      </c>
      <c r="AA6138" s="1827">
        <v>9</v>
      </c>
      <c r="AB6138" s="2189">
        <v>8</v>
      </c>
      <c r="AC6138" s="935"/>
      <c r="AD6138" s="181"/>
      <c r="AE6138" s="181"/>
      <c r="AF6138" s="181"/>
    </row>
    <row r="6139" spans="1:40" x14ac:dyDescent="0.25">
      <c r="A6139" s="3321" t="s">
        <v>996</v>
      </c>
      <c r="B6139" s="3323" t="s">
        <v>12</v>
      </c>
      <c r="C6139" s="125" t="s">
        <v>13</v>
      </c>
      <c r="D6139" s="122" t="s">
        <v>829</v>
      </c>
      <c r="E6139" s="326">
        <v>1879.8</v>
      </c>
      <c r="F6139" s="322">
        <v>1668.6</v>
      </c>
      <c r="G6139" s="322">
        <v>1471.8</v>
      </c>
      <c r="H6139" s="436">
        <v>1547.4</v>
      </c>
      <c r="I6139" s="322">
        <v>1429.8</v>
      </c>
      <c r="J6139" s="322">
        <v>1534.2</v>
      </c>
      <c r="K6139" s="322">
        <v>1904.4</v>
      </c>
      <c r="L6139" s="322">
        <v>2056.1999999999998</v>
      </c>
      <c r="M6139" s="322">
        <v>2349</v>
      </c>
      <c r="N6139" s="436">
        <v>2520</v>
      </c>
      <c r="O6139" s="322">
        <v>2463</v>
      </c>
      <c r="P6139" s="322">
        <v>2283.6</v>
      </c>
      <c r="Q6139" s="322">
        <v>1855.8</v>
      </c>
      <c r="R6139" s="322">
        <v>1806.6</v>
      </c>
      <c r="S6139" s="322">
        <v>1764.6</v>
      </c>
      <c r="T6139" s="322">
        <v>1768.8</v>
      </c>
      <c r="U6139" s="322">
        <v>1791.6</v>
      </c>
      <c r="V6139" s="322">
        <v>1888.8</v>
      </c>
      <c r="W6139" s="322">
        <v>2007</v>
      </c>
      <c r="X6139" s="322">
        <v>1979.4</v>
      </c>
      <c r="Y6139" s="436">
        <v>1959.6</v>
      </c>
      <c r="Z6139" s="322">
        <v>1909.2</v>
      </c>
      <c r="AA6139" s="322">
        <v>1617</v>
      </c>
      <c r="AB6139" s="476">
        <v>1364.4</v>
      </c>
      <c r="AC6139" s="623">
        <f>SUM(E6139:AB6139)</f>
        <v>44820.599999999991</v>
      </c>
      <c r="AD6139" s="70">
        <v>10000</v>
      </c>
      <c r="AE6139" s="71"/>
      <c r="AF6139" s="72"/>
    </row>
    <row r="6140" spans="1:40" x14ac:dyDescent="0.25">
      <c r="A6140" s="3322"/>
      <c r="B6140" s="3324"/>
      <c r="C6140" s="123" t="s">
        <v>14</v>
      </c>
      <c r="D6140" s="122" t="s">
        <v>829</v>
      </c>
      <c r="E6140" s="308">
        <v>851.4</v>
      </c>
      <c r="F6140" s="309">
        <v>807</v>
      </c>
      <c r="G6140" s="309">
        <v>767.4</v>
      </c>
      <c r="H6140" s="415">
        <v>769.2</v>
      </c>
      <c r="I6140" s="309">
        <v>746.4</v>
      </c>
      <c r="J6140" s="309">
        <v>762.6</v>
      </c>
      <c r="K6140" s="309">
        <v>831.6</v>
      </c>
      <c r="L6140" s="309">
        <v>928.8</v>
      </c>
      <c r="M6140" s="309">
        <v>1002</v>
      </c>
      <c r="N6140" s="415">
        <v>1023</v>
      </c>
      <c r="O6140" s="309">
        <v>976.2</v>
      </c>
      <c r="P6140" s="309">
        <v>834.6</v>
      </c>
      <c r="Q6140" s="309">
        <v>735</v>
      </c>
      <c r="R6140" s="309">
        <v>699.6</v>
      </c>
      <c r="S6140" s="309">
        <v>690.6</v>
      </c>
      <c r="T6140" s="309">
        <v>694.8</v>
      </c>
      <c r="U6140" s="309">
        <v>702</v>
      </c>
      <c r="V6140" s="309">
        <v>723.6</v>
      </c>
      <c r="W6140" s="309">
        <v>727.8</v>
      </c>
      <c r="X6140" s="309">
        <v>674.4</v>
      </c>
      <c r="Y6140" s="415">
        <v>643.20000000000005</v>
      </c>
      <c r="Z6140" s="309">
        <v>616.20000000000005</v>
      </c>
      <c r="AA6140" s="309">
        <v>521.4</v>
      </c>
      <c r="AB6140" s="310">
        <v>498.6</v>
      </c>
      <c r="AC6140" s="133">
        <f>SUM(E6140:AB6140)</f>
        <v>18227.400000000001</v>
      </c>
      <c r="AD6140" s="73"/>
      <c r="AE6140" s="155"/>
      <c r="AF6140" s="74"/>
    </row>
    <row r="6141" spans="1:40" x14ac:dyDescent="0.25">
      <c r="A6141" s="3322"/>
      <c r="B6141" s="3324"/>
      <c r="C6141" s="123" t="s">
        <v>15</v>
      </c>
      <c r="D6141" s="108" t="s">
        <v>54</v>
      </c>
      <c r="E6141" s="327">
        <v>114</v>
      </c>
      <c r="F6141" s="328">
        <v>92</v>
      </c>
      <c r="G6141" s="328">
        <v>94</v>
      </c>
      <c r="H6141" s="420">
        <v>104</v>
      </c>
      <c r="I6141" s="328">
        <v>92</v>
      </c>
      <c r="J6141" s="328">
        <v>114</v>
      </c>
      <c r="K6141" s="328">
        <v>129</v>
      </c>
      <c r="L6141" s="328">
        <v>140</v>
      </c>
      <c r="M6141" s="328">
        <v>162</v>
      </c>
      <c r="N6141" s="420">
        <v>149</v>
      </c>
      <c r="O6141" s="328">
        <v>141</v>
      </c>
      <c r="P6141" s="328">
        <v>104</v>
      </c>
      <c r="Q6141" s="328">
        <v>113</v>
      </c>
      <c r="R6141" s="328">
        <v>112</v>
      </c>
      <c r="S6141" s="328">
        <v>105</v>
      </c>
      <c r="T6141" s="328">
        <v>108</v>
      </c>
      <c r="U6141" s="328">
        <v>115</v>
      </c>
      <c r="V6141" s="328">
        <v>112</v>
      </c>
      <c r="W6141" s="328">
        <v>121</v>
      </c>
      <c r="X6141" s="328">
        <v>123</v>
      </c>
      <c r="Y6141" s="420">
        <v>107</v>
      </c>
      <c r="Z6141" s="328">
        <v>98</v>
      </c>
      <c r="AA6141" s="328">
        <v>90</v>
      </c>
      <c r="AB6141" s="297">
        <v>81</v>
      </c>
      <c r="AC6141" s="133">
        <f>AVERAGE(E6141:AB6141)</f>
        <v>113.33333333333333</v>
      </c>
      <c r="AD6141" s="76">
        <f>SQRT(MIN((E6139*E6139+E6140*E6140),(F6139*F6139+F6140*F6140),(G6139*G6139+G6140*G6140),(H6139*H6139+H6140*H6140),(I6139*I6139+I6140*I6140),(J6139*J6139+J6140*J6140),(K6139*K6139+K6140*K6140),(L6139*L6139+L6140*L6140),(M6139*M6139+M6140*M6140),(N6139*N6139+N6140*N6140),(O6139*O6139+O6140*O6140),(P6139*P6139+P6140*P6140),(R6139*R6139+R6140*R6140),(S6139*S6139+S6140*S6140),(T6139*T6139+T6140*T6140),(U6139*U6139+U6140*U6140),(V6139*V6139+V6140*V6140),(W6139*W6139+W6140*W6140),(X6139*X6139+X6140*X6140),(V6139*V6139+V6140*V6140),(Z6139*Z6139+Z6140*Z6140),(AA6139*AA6139+AA6140*AA6140),(AB6139*AB6139+AB6140*AB6140)))/AD6139</f>
        <v>0.14526490698031649</v>
      </c>
      <c r="AE6141" s="76">
        <f>SQRT(MAX((E6139*E6139+E6140*E6140),(F6139*F6139+F6140*F6140),(G6139*G6139+G6140*G6140),(H6139*H6139+H6140*H6140),(I6139*I6139+I6140*I6140),(J6139*J6139+J6140*J6140),(K6139*K6139+K6140*K6140),(L6139*L6139+L6140*L6140),(M6139*M6139+M6140*M6140),(N6139*N6139+N6140*N6140),(O6139*O6139+O6140*O6140),(P6139*P6139+P6140*P6140),(R6139*R6139+R6140*R6140),(S6139*S6139+S6140*S6140),(T6139*T6139+T6140*T6140),(U6139*U6139+U6140*U6140),(V6139*V6139+V6140*V6140),(W6139*W6139+W6140*W6140),(X6139*X6139+X6140*X6140),(V6139*V6139+V6140*V6140),(Z6139*Z6139+Z6140*Z6140),(AA6139*AA6139+AA6140*AA6140),(AB6139*AB6139+AB6140*AB6140)))/AD6139</f>
        <v>0.27197295821459899</v>
      </c>
      <c r="AF6141" s="77"/>
    </row>
    <row r="6142" spans="1:40" ht="16.5" thickBot="1" x14ac:dyDescent="0.3">
      <c r="A6142" s="3322"/>
      <c r="B6142" s="3324"/>
      <c r="C6142" s="123" t="s">
        <v>17</v>
      </c>
      <c r="D6142" s="108"/>
      <c r="E6142" s="314">
        <f t="shared" ref="E6142:X6142" si="2859">E6140/E6139</f>
        <v>0.45292052345994255</v>
      </c>
      <c r="F6142" s="315">
        <f t="shared" si="2859"/>
        <v>0.48363897878460987</v>
      </c>
      <c r="G6142" s="315">
        <f t="shared" si="2859"/>
        <v>0.52140236445169186</v>
      </c>
      <c r="H6142" s="417">
        <f t="shared" si="2859"/>
        <v>0.49709189608375337</v>
      </c>
      <c r="I6142" s="315">
        <f t="shared" si="2859"/>
        <v>0.52203105329416699</v>
      </c>
      <c r="J6142" s="315">
        <f t="shared" si="2859"/>
        <v>0.49706687524442705</v>
      </c>
      <c r="K6142" s="315">
        <f t="shared" si="2859"/>
        <v>0.43667296786389415</v>
      </c>
      <c r="L6142" s="315">
        <f t="shared" si="2859"/>
        <v>0.45170703238984539</v>
      </c>
      <c r="M6142" s="315">
        <f t="shared" si="2859"/>
        <v>0.42656449553001274</v>
      </c>
      <c r="N6142" s="417">
        <f t="shared" si="2859"/>
        <v>0.40595238095238095</v>
      </c>
      <c r="O6142" s="315">
        <f t="shared" si="2859"/>
        <v>0.39634591961023147</v>
      </c>
      <c r="P6142" s="315">
        <f t="shared" si="2859"/>
        <v>0.36547556489753025</v>
      </c>
      <c r="Q6142" s="315">
        <f t="shared" si="2859"/>
        <v>0.39605560944067247</v>
      </c>
      <c r="R6142" s="315">
        <f t="shared" si="2859"/>
        <v>0.3872467618731319</v>
      </c>
      <c r="S6142" s="315">
        <f t="shared" si="2859"/>
        <v>0.39136348180890856</v>
      </c>
      <c r="T6142" s="315">
        <f t="shared" si="2859"/>
        <v>0.39280868385345996</v>
      </c>
      <c r="U6142" s="315">
        <f t="shared" si="2859"/>
        <v>0.39182853315472205</v>
      </c>
      <c r="V6142" s="315">
        <f t="shared" si="2859"/>
        <v>0.38310038119440915</v>
      </c>
      <c r="W6142" s="315">
        <f t="shared" si="2859"/>
        <v>0.36263079222720473</v>
      </c>
      <c r="X6142" s="315">
        <f t="shared" si="2859"/>
        <v>0.3407093058502576</v>
      </c>
      <c r="Y6142" s="417">
        <f>Y6140/Y6139</f>
        <v>0.32823025107164733</v>
      </c>
      <c r="Z6142" s="315">
        <f t="shared" ref="Z6142:AB6142" si="2860">Z6140/Z6139</f>
        <v>0.32275298554368326</v>
      </c>
      <c r="AA6142" s="315">
        <f t="shared" si="2860"/>
        <v>0.32244897959183672</v>
      </c>
      <c r="AB6142" s="316">
        <f t="shared" si="2860"/>
        <v>0.36543535620052769</v>
      </c>
      <c r="AC6142" s="480">
        <f>MAX(E6142:AB6142)</f>
        <v>0.52203105329416699</v>
      </c>
      <c r="AD6142" s="1508">
        <f>MIN(E6141:AB6141)/(AD6139/(SQRT(3)*AD6157))</f>
        <v>0.14555841225805055</v>
      </c>
      <c r="AE6142" s="1509">
        <f>MAX(E6141:AB6141)/(AD6139/(SQRT(3)*AD6157))</f>
        <v>0.2911168245161011</v>
      </c>
      <c r="AF6142" s="74"/>
    </row>
    <row r="6143" spans="1:40" hidden="1" x14ac:dyDescent="0.25">
      <c r="A6143" s="2176"/>
      <c r="B6143" s="1868"/>
      <c r="C6143" s="124" t="s">
        <v>18</v>
      </c>
      <c r="D6143" s="108"/>
      <c r="E6143" s="81"/>
      <c r="F6143" s="155"/>
      <c r="G6143" s="155"/>
      <c r="H6143" s="412"/>
      <c r="I6143" s="155"/>
      <c r="J6143" s="155"/>
      <c r="K6143" s="155"/>
      <c r="L6143" s="155"/>
      <c r="M6143" s="155"/>
      <c r="N6143" s="412"/>
      <c r="O6143" s="155"/>
      <c r="P6143" s="155"/>
      <c r="Q6143" s="155"/>
      <c r="R6143" s="155"/>
      <c r="S6143" s="155"/>
      <c r="T6143" s="155"/>
      <c r="U6143" s="155"/>
      <c r="V6143" s="155"/>
      <c r="W6143" s="155"/>
      <c r="X6143" s="155"/>
      <c r="Y6143" s="412"/>
      <c r="Z6143" s="155"/>
      <c r="AA6143" s="155"/>
      <c r="AB6143" s="74"/>
      <c r="AC6143" s="132"/>
      <c r="AD6143" s="73"/>
      <c r="AE6143" s="155"/>
      <c r="AF6143" s="74"/>
    </row>
    <row r="6144" spans="1:40" hidden="1" x14ac:dyDescent="0.25">
      <c r="A6144" s="2176"/>
      <c r="B6144" s="1868"/>
      <c r="C6144" s="124" t="s">
        <v>19</v>
      </c>
      <c r="D6144" s="108"/>
      <c r="E6144" s="81"/>
      <c r="F6144" s="155"/>
      <c r="G6144" s="155"/>
      <c r="H6144" s="412"/>
      <c r="I6144" s="155"/>
      <c r="J6144" s="155"/>
      <c r="K6144" s="155"/>
      <c r="L6144" s="155"/>
      <c r="M6144" s="155"/>
      <c r="N6144" s="412"/>
      <c r="O6144" s="155"/>
      <c r="P6144" s="155"/>
      <c r="Q6144" s="155"/>
      <c r="R6144" s="155"/>
      <c r="S6144" s="155"/>
      <c r="T6144" s="155"/>
      <c r="U6144" s="155"/>
      <c r="V6144" s="155"/>
      <c r="W6144" s="155"/>
      <c r="X6144" s="155"/>
      <c r="Y6144" s="412"/>
      <c r="Z6144" s="155"/>
      <c r="AA6144" s="155"/>
      <c r="AB6144" s="74"/>
      <c r="AC6144" s="132"/>
      <c r="AD6144" s="73"/>
      <c r="AE6144" s="155"/>
      <c r="AF6144" s="74"/>
    </row>
    <row r="6145" spans="1:32" ht="16.5" thickBot="1" x14ac:dyDescent="0.3">
      <c r="A6145" s="2210" t="s">
        <v>42</v>
      </c>
      <c r="B6145" s="3150"/>
      <c r="C6145" s="3151"/>
      <c r="D6145" s="128"/>
      <c r="E6145" s="178">
        <f>SQRT(E6139*E6139+E6140*E6140)/E6157/1.73</f>
        <v>116.83097748809675</v>
      </c>
      <c r="F6145" s="179">
        <f t="shared" ref="F6145:X6145" si="2861">SQRT(F6139*F6139+F6140*F6140)/F6157/1.73</f>
        <v>104.93528551546605</v>
      </c>
      <c r="G6145" s="179">
        <f t="shared" si="2861"/>
        <v>93.971612795665607</v>
      </c>
      <c r="H6145" s="419">
        <f t="shared" si="2861"/>
        <v>96.977272597511657</v>
      </c>
      <c r="I6145" s="179">
        <f t="shared" si="2861"/>
        <v>90.515647505234512</v>
      </c>
      <c r="J6145" s="179">
        <f t="shared" si="2861"/>
        <v>96.14905506147683</v>
      </c>
      <c r="K6145" s="179">
        <f t="shared" si="2861"/>
        <v>115.60979999289559</v>
      </c>
      <c r="L6145" s="179">
        <f t="shared" si="2861"/>
        <v>124.20820158013784</v>
      </c>
      <c r="M6145" s="179">
        <f t="shared" si="2861"/>
        <v>139.72048319064965</v>
      </c>
      <c r="N6145" s="419">
        <f t="shared" si="2861"/>
        <v>148.79964642049785</v>
      </c>
      <c r="O6145" s="179">
        <f t="shared" si="2861"/>
        <v>147.36785332458112</v>
      </c>
      <c r="P6145" s="179">
        <f t="shared" si="2861"/>
        <v>135.23821271501433</v>
      </c>
      <c r="Q6145" s="179">
        <f t="shared" si="2861"/>
        <v>111.02642099511787</v>
      </c>
      <c r="R6145" s="179">
        <f t="shared" si="2861"/>
        <v>108.50144001659797</v>
      </c>
      <c r="S6145" s="179">
        <f t="shared" si="2861"/>
        <v>105.40150948094964</v>
      </c>
      <c r="T6145" s="179">
        <f t="shared" si="2861"/>
        <v>104.31343712560728</v>
      </c>
      <c r="U6145" s="179">
        <f t="shared" si="2861"/>
        <v>105.62284352204485</v>
      </c>
      <c r="V6145" s="179">
        <f t="shared" si="2861"/>
        <v>111.02628020373213</v>
      </c>
      <c r="W6145" s="179">
        <f t="shared" si="2861"/>
        <v>117.18642110193242</v>
      </c>
      <c r="X6145" s="179">
        <f t="shared" si="2861"/>
        <v>116.3152178465389</v>
      </c>
      <c r="Y6145" s="419">
        <f>SQRT(Y6139*Y6139+Y6140*Y6140)/Y6157/1.73</f>
        <v>114.72026662848184</v>
      </c>
      <c r="Z6145" s="179">
        <f t="shared" ref="Z6145:AB6145" si="2862">SQRT(Z6139*Z6139+Z6140*Z6140)/Z6157/1.73</f>
        <v>113.4810366779474</v>
      </c>
      <c r="AA6145" s="179">
        <f t="shared" si="2862"/>
        <v>96.104408742095004</v>
      </c>
      <c r="AB6145" s="180">
        <f t="shared" si="2862"/>
        <v>82.170268841627546</v>
      </c>
      <c r="AC6145" s="109">
        <f>AVERAGE(E6145:AB6145)</f>
        <v>112.34139997374588</v>
      </c>
      <c r="AD6145" s="96">
        <f>(AC6141-AC6145)/AC6141</f>
        <v>8.7523531728304332E-3</v>
      </c>
      <c r="AE6145" s="79"/>
      <c r="AF6145" s="80"/>
    </row>
    <row r="6146" spans="1:32" x14ac:dyDescent="0.25">
      <c r="A6146" s="3325" t="s">
        <v>997</v>
      </c>
      <c r="B6146" s="3326" t="s">
        <v>20</v>
      </c>
      <c r="C6146" s="121" t="s">
        <v>13</v>
      </c>
      <c r="D6146" s="113" t="s">
        <v>829</v>
      </c>
      <c r="E6146" s="307">
        <v>1116.5999999999999</v>
      </c>
      <c r="F6146" s="71">
        <v>992.4</v>
      </c>
      <c r="G6146" s="71">
        <v>918.6</v>
      </c>
      <c r="H6146" s="414">
        <v>906</v>
      </c>
      <c r="I6146" s="71">
        <v>916.8</v>
      </c>
      <c r="J6146" s="71">
        <v>1042.2</v>
      </c>
      <c r="K6146" s="71">
        <v>1376.4</v>
      </c>
      <c r="L6146" s="71">
        <v>1532.4</v>
      </c>
      <c r="M6146" s="71">
        <v>1581.6</v>
      </c>
      <c r="N6146" s="414">
        <v>1686.6</v>
      </c>
      <c r="O6146" s="71">
        <v>1756.8</v>
      </c>
      <c r="P6146" s="71">
        <v>1892.4</v>
      </c>
      <c r="Q6146" s="71">
        <v>2256.6</v>
      </c>
      <c r="R6146" s="71">
        <v>2209.1999999999998</v>
      </c>
      <c r="S6146" s="71">
        <v>2185.1999999999998</v>
      </c>
      <c r="T6146" s="71">
        <v>2211</v>
      </c>
      <c r="U6146" s="71">
        <v>2263.8000000000002</v>
      </c>
      <c r="V6146" s="71">
        <v>2383.8000000000002</v>
      </c>
      <c r="W6146" s="71">
        <v>2518.8000000000002</v>
      </c>
      <c r="X6146" s="71">
        <v>2634</v>
      </c>
      <c r="Y6146" s="414">
        <v>2605.8000000000002</v>
      </c>
      <c r="Z6146" s="71">
        <v>2499</v>
      </c>
      <c r="AA6146" s="71">
        <v>2203.8000000000002</v>
      </c>
      <c r="AB6146" s="72">
        <v>1914</v>
      </c>
      <c r="AC6146" s="131">
        <f>SUM(E6146:AB6146)</f>
        <v>43603.8</v>
      </c>
      <c r="AD6146" s="70">
        <v>10000</v>
      </c>
      <c r="AE6146" s="71"/>
      <c r="AF6146" s="72"/>
    </row>
    <row r="6147" spans="1:32" x14ac:dyDescent="0.25">
      <c r="A6147" s="3322"/>
      <c r="B6147" s="3324"/>
      <c r="C6147" s="123" t="s">
        <v>14</v>
      </c>
      <c r="D6147" s="108" t="s">
        <v>829</v>
      </c>
      <c r="E6147" s="308">
        <v>337.2</v>
      </c>
      <c r="F6147" s="309">
        <v>330</v>
      </c>
      <c r="G6147" s="309">
        <v>316.2</v>
      </c>
      <c r="H6147" s="415">
        <v>319.2</v>
      </c>
      <c r="I6147" s="309">
        <v>315.60000000000002</v>
      </c>
      <c r="J6147" s="309">
        <v>327</v>
      </c>
      <c r="K6147" s="309">
        <v>379.2</v>
      </c>
      <c r="L6147" s="309">
        <v>457.2</v>
      </c>
      <c r="M6147" s="309">
        <v>495</v>
      </c>
      <c r="N6147" s="415">
        <v>505.2</v>
      </c>
      <c r="O6147" s="309">
        <v>500.4</v>
      </c>
      <c r="P6147" s="309">
        <v>567.6</v>
      </c>
      <c r="Q6147" s="309">
        <v>702.6</v>
      </c>
      <c r="R6147" s="309">
        <v>701.4</v>
      </c>
      <c r="S6147" s="309">
        <v>690</v>
      </c>
      <c r="T6147" s="309">
        <v>685.8</v>
      </c>
      <c r="U6147" s="309">
        <v>690.6</v>
      </c>
      <c r="V6147" s="309">
        <v>704.4</v>
      </c>
      <c r="W6147" s="309">
        <v>708</v>
      </c>
      <c r="X6147" s="309">
        <v>694.8</v>
      </c>
      <c r="Y6147" s="415">
        <v>657.6</v>
      </c>
      <c r="Z6147" s="309">
        <v>635.4</v>
      </c>
      <c r="AA6147" s="309">
        <v>597</v>
      </c>
      <c r="AB6147" s="310">
        <v>563.4</v>
      </c>
      <c r="AC6147" s="133">
        <f>SUM(E6147:AB6147)</f>
        <v>12880.8</v>
      </c>
      <c r="AD6147" s="73"/>
      <c r="AE6147" s="155"/>
      <c r="AF6147" s="74"/>
    </row>
    <row r="6148" spans="1:32" x14ac:dyDescent="0.25">
      <c r="A6148" s="3322"/>
      <c r="B6148" s="3324"/>
      <c r="C6148" s="123" t="s">
        <v>15</v>
      </c>
      <c r="D6148" s="108" t="s">
        <v>54</v>
      </c>
      <c r="E6148" s="1860">
        <v>65</v>
      </c>
      <c r="F6148" s="1862">
        <v>56</v>
      </c>
      <c r="G6148" s="1862">
        <v>53</v>
      </c>
      <c r="H6148" s="1586">
        <v>54</v>
      </c>
      <c r="I6148" s="1862">
        <v>56</v>
      </c>
      <c r="J6148" s="1862">
        <v>67</v>
      </c>
      <c r="K6148" s="1862">
        <v>72</v>
      </c>
      <c r="L6148" s="1862">
        <v>86</v>
      </c>
      <c r="M6148" s="1862">
        <v>94</v>
      </c>
      <c r="N6148" s="1586">
        <v>100</v>
      </c>
      <c r="O6148" s="1862">
        <v>106</v>
      </c>
      <c r="P6148" s="1862">
        <v>133</v>
      </c>
      <c r="Q6148" s="1862">
        <v>134</v>
      </c>
      <c r="R6148" s="1862">
        <v>127</v>
      </c>
      <c r="S6148" s="1862">
        <v>135</v>
      </c>
      <c r="T6148" s="1862">
        <v>131</v>
      </c>
      <c r="U6148" s="1862">
        <v>138</v>
      </c>
      <c r="V6148" s="1862">
        <v>148</v>
      </c>
      <c r="W6148" s="1862">
        <v>155</v>
      </c>
      <c r="X6148" s="1862">
        <v>148</v>
      </c>
      <c r="Y6148" s="1586">
        <v>150</v>
      </c>
      <c r="Z6148" s="1862">
        <v>132</v>
      </c>
      <c r="AA6148" s="1862">
        <v>121</v>
      </c>
      <c r="AB6148" s="2319">
        <v>105</v>
      </c>
      <c r="AC6148" s="133">
        <f>AVERAGE(E6148:AB6148)</f>
        <v>106.91666666666667</v>
      </c>
      <c r="AD6148" s="76">
        <f>SQRT(MIN((E6146*E6146+E6147*E6147),(F6146*F6146+F6147*F6147),(G6146*G6146+G6147*G6147),(H6146*H6146+H6147*H6147),(I6146*I6146+I6147*I6147),(J6146*J6146+J6147*J6147),(K6146*K6146+K6147*K6147),(L6146*L6146+L6147*L6147),(M6146*M6146+M6147*M6147),(N6146*N6146+N6147*N6147),(O6146*O6146+O6147*O6147),(P6146*P6146+P6147*P6147),(R6146*R6146+R6147*R6147),(S6146*S6146+S6147*S6147),(T6146*T6146+T6147*T6147),(U6146*U6146+U6147*U6147),(V6146*V6146+V6147*V6147),(W6146*W6146+W6147*W6147),(X6146*X6146+X6147*X6147),(V6146*V6146+V6147*V6147),(Z6146*Z6146+Z6147*Z6147),(AA6146*AA6146+AA6147*AA6147),(AB6146*AB6146+AB6147*AB6147)))/AD6146</f>
        <v>9.6058557140943981E-2</v>
      </c>
      <c r="AE6148" s="76">
        <f>SQRT(MAX((E6146*E6146+E6147*E6147),(F6146*F6146+F6147*F6147),(G6146*G6146+G6147*G6147),(H6146*H6146+H6147*H6147),(I6146*I6146+I6147*I6147),(J6146*J6146+J6147*J6147),(K6146*K6146+K6147*K6147),(L6146*L6146+L6147*L6147),(M6146*M6146+M6147*M6147),(N6146*N6146+N6147*N6147),(O6146*O6146+O6147*O6147),(P6146*P6146+P6147*P6147),(R6146*R6146+R6147*R6147),(S6146*S6146+S6147*S6147),(T6146*T6146+T6147*T6147),(U6146*U6146+U6147*U6147),(V6146*V6146+V6147*V6147),(W6146*W6146+W6147*W6147),(X6146*X6146+X6147*X6147),(V6146*V6146+V6147*V6147),(Z6146*Z6146+Z6147*Z6147),(AA6146*AA6146+AA6147*AA6147),(AB6146*AB6146+AB6147*AB6147)))/AD6146</f>
        <v>0.27240967383703535</v>
      </c>
      <c r="AF6148" s="77"/>
    </row>
    <row r="6149" spans="1:32" ht="16.5" thickBot="1" x14ac:dyDescent="0.3">
      <c r="A6149" s="3322"/>
      <c r="B6149" s="3324"/>
      <c r="C6149" s="123" t="s">
        <v>17</v>
      </c>
      <c r="D6149" s="108"/>
      <c r="E6149" s="314">
        <f t="shared" ref="E6149:X6149" si="2863">E6147/E6146</f>
        <v>0.30198817839871039</v>
      </c>
      <c r="F6149" s="315">
        <f t="shared" si="2863"/>
        <v>0.33252720677146314</v>
      </c>
      <c r="G6149" s="315">
        <f t="shared" si="2863"/>
        <v>0.3442194644023514</v>
      </c>
      <c r="H6149" s="417">
        <f t="shared" si="2863"/>
        <v>0.352317880794702</v>
      </c>
      <c r="I6149" s="315">
        <f t="shared" si="2863"/>
        <v>0.34424083769633512</v>
      </c>
      <c r="J6149" s="315">
        <f t="shared" si="2863"/>
        <v>0.31375935521013237</v>
      </c>
      <c r="K6149" s="315">
        <f t="shared" si="2863"/>
        <v>0.27550130775937226</v>
      </c>
      <c r="L6149" s="315">
        <f t="shared" si="2863"/>
        <v>0.29835552075176192</v>
      </c>
      <c r="M6149" s="315">
        <f t="shared" si="2863"/>
        <v>0.31297420333839154</v>
      </c>
      <c r="N6149" s="417">
        <f t="shared" si="2863"/>
        <v>0.29953753112771259</v>
      </c>
      <c r="O6149" s="315">
        <f t="shared" si="2863"/>
        <v>0.2848360655737705</v>
      </c>
      <c r="P6149" s="315">
        <f t="shared" si="2863"/>
        <v>0.29993658845909954</v>
      </c>
      <c r="Q6149" s="315">
        <f t="shared" si="2863"/>
        <v>0.31135336346716302</v>
      </c>
      <c r="R6149" s="315">
        <f t="shared" si="2863"/>
        <v>0.31749049429657794</v>
      </c>
      <c r="S6149" s="315">
        <f t="shared" si="2863"/>
        <v>0.31576057111477213</v>
      </c>
      <c r="T6149" s="315">
        <f t="shared" si="2863"/>
        <v>0.3101763907734057</v>
      </c>
      <c r="U6149" s="315">
        <f t="shared" si="2863"/>
        <v>0.30506228465412139</v>
      </c>
      <c r="V6149" s="315">
        <f t="shared" si="2863"/>
        <v>0.29549458847218724</v>
      </c>
      <c r="W6149" s="315">
        <f t="shared" si="2863"/>
        <v>0.281086231538828</v>
      </c>
      <c r="X6149" s="315">
        <f t="shared" si="2863"/>
        <v>0.26378132118451025</v>
      </c>
      <c r="Y6149" s="417">
        <f>Y6147/Y6146</f>
        <v>0.25236011973290351</v>
      </c>
      <c r="Z6149" s="315">
        <f t="shared" ref="Z6149:AB6149" si="2864">Z6147/Z6146</f>
        <v>0.25426170468187276</v>
      </c>
      <c r="AA6149" s="315">
        <f t="shared" si="2864"/>
        <v>0.2708957255649333</v>
      </c>
      <c r="AB6149" s="316">
        <f t="shared" si="2864"/>
        <v>0.29435736677115987</v>
      </c>
      <c r="AC6149" s="480">
        <f>MAX(E6149:AB6149)</f>
        <v>0.352317880794702</v>
      </c>
      <c r="AD6149" s="1508">
        <f>MIN(E6148:AB6148)/(AD6146/(SQRT(3)*AD6158))</f>
        <v>9.5310442316646801E-2</v>
      </c>
      <c r="AE6149" s="1509">
        <f>MAX(E6148:AB6148)/(AD6146/(SQRT(3)*AD6158))</f>
        <v>0.27873808602038214</v>
      </c>
      <c r="AF6149" s="74"/>
    </row>
    <row r="6150" spans="1:32" ht="16.5" hidden="1" thickBot="1" x14ac:dyDescent="0.3">
      <c r="A6150" s="1510"/>
      <c r="B6150" s="3147"/>
      <c r="C6150" s="124" t="s">
        <v>18</v>
      </c>
      <c r="D6150" s="873"/>
      <c r="E6150" s="1831"/>
      <c r="F6150" s="1884"/>
      <c r="G6150" s="1884"/>
      <c r="H6150" s="1883"/>
      <c r="I6150" s="1884"/>
      <c r="J6150" s="1884"/>
      <c r="K6150" s="1884"/>
      <c r="L6150" s="1884"/>
      <c r="M6150" s="1884"/>
      <c r="N6150" s="1883"/>
      <c r="O6150" s="1884"/>
      <c r="P6150" s="1884"/>
      <c r="Q6150" s="1884"/>
      <c r="R6150" s="1884"/>
      <c r="S6150" s="1884"/>
      <c r="T6150" s="1884"/>
      <c r="U6150" s="1884"/>
      <c r="V6150" s="1884"/>
      <c r="W6150" s="1884"/>
      <c r="X6150" s="315"/>
      <c r="Y6150" s="1883"/>
      <c r="Z6150" s="315"/>
      <c r="AA6150" s="1884"/>
      <c r="AB6150" s="2484"/>
      <c r="AC6150" s="132"/>
      <c r="AD6150" s="73"/>
      <c r="AE6150" s="155"/>
      <c r="AF6150" s="74"/>
    </row>
    <row r="6151" spans="1:32" ht="16.5" hidden="1" thickBot="1" x14ac:dyDescent="0.3">
      <c r="A6151" s="1510"/>
      <c r="B6151" s="3147"/>
      <c r="C6151" s="124" t="s">
        <v>19</v>
      </c>
      <c r="D6151" s="873"/>
      <c r="E6151" s="1831"/>
      <c r="F6151" s="1884"/>
      <c r="G6151" s="1884"/>
      <c r="H6151" s="1883"/>
      <c r="I6151" s="1884"/>
      <c r="J6151" s="1884"/>
      <c r="K6151" s="1884"/>
      <c r="L6151" s="1884"/>
      <c r="M6151" s="1884"/>
      <c r="N6151" s="1883"/>
      <c r="O6151" s="1884"/>
      <c r="P6151" s="1884"/>
      <c r="Q6151" s="1884"/>
      <c r="R6151" s="1884"/>
      <c r="S6151" s="1884"/>
      <c r="T6151" s="1884"/>
      <c r="U6151" s="1884"/>
      <c r="V6151" s="1884"/>
      <c r="W6151" s="1884"/>
      <c r="X6151" s="1884"/>
      <c r="Y6151" s="1883"/>
      <c r="Z6151" s="1884"/>
      <c r="AA6151" s="1884"/>
      <c r="AB6151" s="2484"/>
      <c r="AC6151" s="132"/>
      <c r="AD6151" s="73"/>
      <c r="AE6151" s="155"/>
      <c r="AF6151" s="74"/>
    </row>
    <row r="6152" spans="1:32" ht="16.5" hidden="1" thickBot="1" x14ac:dyDescent="0.3">
      <c r="A6152" s="2210"/>
      <c r="B6152" s="3150" t="s">
        <v>42</v>
      </c>
      <c r="C6152" s="3151"/>
      <c r="D6152" s="114"/>
      <c r="E6152" s="178">
        <f>SQRT(E6146*E6146+E6147*E6147)/E6158/1.73</f>
        <v>66.035478947878161</v>
      </c>
      <c r="F6152" s="179">
        <f t="shared" ref="F6152:X6152" si="2865">SQRT(F6146*F6146+F6147*F6147)/F6158/1.73</f>
        <v>58.691775248365076</v>
      </c>
      <c r="G6152" s="179">
        <f t="shared" si="2865"/>
        <v>54.520344493295276</v>
      </c>
      <c r="H6152" s="419">
        <f t="shared" si="2865"/>
        <v>53.907939357396025</v>
      </c>
      <c r="I6152" s="179">
        <f t="shared" si="2865"/>
        <v>54.413869609628655</v>
      </c>
      <c r="J6152" s="179">
        <f t="shared" si="2865"/>
        <v>60.710075269939203</v>
      </c>
      <c r="K6152" s="179">
        <f t="shared" si="2865"/>
        <v>78.75329045584246</v>
      </c>
      <c r="L6152" s="179">
        <f t="shared" si="2865"/>
        <v>88.211899047341319</v>
      </c>
      <c r="M6152" s="179">
        <f t="shared" si="2865"/>
        <v>92.110482963124582</v>
      </c>
      <c r="N6152" s="419">
        <f t="shared" si="2865"/>
        <v>97.92918056196298</v>
      </c>
      <c r="O6152" s="179">
        <f t="shared" si="2865"/>
        <v>101.60231874213275</v>
      </c>
      <c r="P6152" s="179">
        <f t="shared" si="2865"/>
        <v>109.89062122851672</v>
      </c>
      <c r="Q6152" s="179">
        <f t="shared" si="2865"/>
        <v>130.37193062261349</v>
      </c>
      <c r="R6152" s="179">
        <f t="shared" si="2865"/>
        <v>127.857786645979</v>
      </c>
      <c r="S6152" s="179">
        <f t="shared" si="2865"/>
        <v>126.40583879505867</v>
      </c>
      <c r="T6152" s="179">
        <f t="shared" si="2865"/>
        <v>127.43833830848349</v>
      </c>
      <c r="U6152" s="179">
        <f t="shared" si="2865"/>
        <v>130.29424982995434</v>
      </c>
      <c r="V6152" s="179">
        <f t="shared" si="2865"/>
        <v>138.25789297052094</v>
      </c>
      <c r="W6152" s="179">
        <f t="shared" si="2865"/>
        <v>145.52859343828203</v>
      </c>
      <c r="X6152" s="179">
        <f t="shared" si="2865"/>
        <v>151.51811032723558</v>
      </c>
      <c r="Y6152" s="419">
        <f>SQRT(V6146*V6146+V6147*V6147)/V6158/1.73</f>
        <v>138.25789297052094</v>
      </c>
      <c r="Z6152" s="179">
        <f t="shared" ref="Z6152:AB6152" si="2866">SQRT(Z6146*Z6146+Z6147*Z6147)/Z6158/1.73</f>
        <v>143.42058957076142</v>
      </c>
      <c r="AA6152" s="179">
        <f t="shared" si="2866"/>
        <v>129.14901411160034</v>
      </c>
      <c r="AB6152" s="180">
        <f t="shared" si="2866"/>
        <v>112.85668412307709</v>
      </c>
      <c r="AC6152" s="109">
        <f>AVERAGE(E6152:AB6152)</f>
        <v>104.92225823497962</v>
      </c>
      <c r="AD6152" s="96">
        <f>(AC6148-AC6152)/AC6148</f>
        <v>1.8653859064882761E-2</v>
      </c>
      <c r="AE6152" s="79"/>
      <c r="AF6152" s="80"/>
    </row>
    <row r="6153" spans="1:32" x14ac:dyDescent="0.25">
      <c r="A6153" s="149" t="s">
        <v>51</v>
      </c>
      <c r="B6153" s="150"/>
      <c r="C6153" s="194"/>
      <c r="D6153" s="2676"/>
      <c r="E6153" s="115">
        <f t="shared" ref="E6153:X6153" si="2867">E6139+E6146</f>
        <v>2996.3999999999996</v>
      </c>
      <c r="F6153" s="116">
        <f t="shared" si="2867"/>
        <v>2661</v>
      </c>
      <c r="G6153" s="116">
        <f t="shared" si="2867"/>
        <v>2390.4</v>
      </c>
      <c r="H6153" s="414">
        <f t="shared" si="2867"/>
        <v>2453.4</v>
      </c>
      <c r="I6153" s="116">
        <f t="shared" si="2867"/>
        <v>2346.6</v>
      </c>
      <c r="J6153" s="116">
        <f t="shared" si="2867"/>
        <v>2576.4</v>
      </c>
      <c r="K6153" s="116">
        <f t="shared" si="2867"/>
        <v>3280.8</v>
      </c>
      <c r="L6153" s="116">
        <f t="shared" si="2867"/>
        <v>3588.6</v>
      </c>
      <c r="M6153" s="116">
        <f t="shared" si="2867"/>
        <v>3930.6</v>
      </c>
      <c r="N6153" s="414">
        <f t="shared" si="2867"/>
        <v>4206.6000000000004</v>
      </c>
      <c r="O6153" s="116">
        <f t="shared" si="2867"/>
        <v>4219.8</v>
      </c>
      <c r="P6153" s="549">
        <f t="shared" si="2867"/>
        <v>4176</v>
      </c>
      <c r="Q6153" s="116">
        <f t="shared" si="2867"/>
        <v>4112.3999999999996</v>
      </c>
      <c r="R6153" s="116">
        <f t="shared" si="2867"/>
        <v>4015.7999999999997</v>
      </c>
      <c r="S6153" s="116">
        <f t="shared" si="2867"/>
        <v>3949.7999999999997</v>
      </c>
      <c r="T6153" s="116">
        <f t="shared" si="2867"/>
        <v>3979.8</v>
      </c>
      <c r="U6153" s="116">
        <f t="shared" si="2867"/>
        <v>4055.4</v>
      </c>
      <c r="V6153" s="116">
        <f t="shared" si="2867"/>
        <v>4272.6000000000004</v>
      </c>
      <c r="W6153" s="116">
        <f t="shared" si="2867"/>
        <v>4525.8</v>
      </c>
      <c r="X6153" s="116">
        <f t="shared" si="2867"/>
        <v>4613.3999999999996</v>
      </c>
      <c r="Y6153" s="414">
        <f>Y6139+Y6146</f>
        <v>4565.3999999999996</v>
      </c>
      <c r="Z6153" s="116">
        <f t="shared" ref="Z6153:AB6153" si="2868">Z6139+Z6146</f>
        <v>4408.2</v>
      </c>
      <c r="AA6153" s="116">
        <f t="shared" si="2868"/>
        <v>3820.8</v>
      </c>
      <c r="AB6153" s="640">
        <f t="shared" si="2868"/>
        <v>3278.4</v>
      </c>
      <c r="AC6153" s="110"/>
      <c r="AD6153" s="485">
        <f>MIN(E6153:AB6153)</f>
        <v>2346.6</v>
      </c>
      <c r="AE6153" s="83"/>
      <c r="AF6153" s="84"/>
    </row>
    <row r="6154" spans="1:32" x14ac:dyDescent="0.25">
      <c r="A6154" s="151" t="s">
        <v>774</v>
      </c>
      <c r="B6154" s="152"/>
      <c r="C6154" s="185"/>
      <c r="D6154" s="164"/>
      <c r="E6154" s="117">
        <f t="shared" ref="E6154:X6154" si="2869">E6140+E6147</f>
        <v>1188.5999999999999</v>
      </c>
      <c r="F6154" s="118">
        <f t="shared" si="2869"/>
        <v>1137</v>
      </c>
      <c r="G6154" s="118">
        <f t="shared" si="2869"/>
        <v>1083.5999999999999</v>
      </c>
      <c r="H6154" s="415">
        <f t="shared" si="2869"/>
        <v>1088.4000000000001</v>
      </c>
      <c r="I6154" s="118">
        <f t="shared" si="2869"/>
        <v>1062</v>
      </c>
      <c r="J6154" s="118">
        <f t="shared" si="2869"/>
        <v>1089.5999999999999</v>
      </c>
      <c r="K6154" s="118">
        <f t="shared" si="2869"/>
        <v>1210.8</v>
      </c>
      <c r="L6154" s="118">
        <f t="shared" si="2869"/>
        <v>1386</v>
      </c>
      <c r="M6154" s="118">
        <f t="shared" si="2869"/>
        <v>1497</v>
      </c>
      <c r="N6154" s="415">
        <f t="shared" si="2869"/>
        <v>1528.2</v>
      </c>
      <c r="O6154" s="118">
        <f t="shared" si="2869"/>
        <v>1476.6</v>
      </c>
      <c r="P6154" s="551">
        <f t="shared" si="2869"/>
        <v>1402.2</v>
      </c>
      <c r="Q6154" s="118">
        <f t="shared" si="2869"/>
        <v>1437.6</v>
      </c>
      <c r="R6154" s="118">
        <f t="shared" si="2869"/>
        <v>1401</v>
      </c>
      <c r="S6154" s="118">
        <f t="shared" si="2869"/>
        <v>1380.6</v>
      </c>
      <c r="T6154" s="118">
        <f t="shared" si="2869"/>
        <v>1380.6</v>
      </c>
      <c r="U6154" s="118">
        <f t="shared" si="2869"/>
        <v>1392.6</v>
      </c>
      <c r="V6154" s="118">
        <f t="shared" si="2869"/>
        <v>1428</v>
      </c>
      <c r="W6154" s="118">
        <f t="shared" si="2869"/>
        <v>1435.8</v>
      </c>
      <c r="X6154" s="118">
        <f t="shared" si="2869"/>
        <v>1369.1999999999998</v>
      </c>
      <c r="Y6154" s="415">
        <f>Y6140+Y6147</f>
        <v>1300.8000000000002</v>
      </c>
      <c r="Z6154" s="118">
        <f t="shared" ref="Z6154:AB6154" si="2870">Z6140+Z6147</f>
        <v>1251.5999999999999</v>
      </c>
      <c r="AA6154" s="118">
        <f t="shared" si="2870"/>
        <v>1118.4000000000001</v>
      </c>
      <c r="AB6154" s="620">
        <f t="shared" si="2870"/>
        <v>1062</v>
      </c>
      <c r="AC6154" s="111"/>
      <c r="AD6154" s="487">
        <f>MIN(E6154:AB6154)</f>
        <v>1062</v>
      </c>
      <c r="AE6154" s="86"/>
      <c r="AF6154" s="87"/>
    </row>
    <row r="6155" spans="1:32" ht="16.5" thickBot="1" x14ac:dyDescent="0.3">
      <c r="A6155" s="153" t="s">
        <v>52</v>
      </c>
      <c r="B6155" s="154"/>
      <c r="C6155" s="195"/>
      <c r="D6155" s="190"/>
      <c r="E6155" s="119">
        <f>SQRT(E6154*E6154+E6153*E6153)</f>
        <v>3223.5357792337277</v>
      </c>
      <c r="F6155" s="120">
        <f t="shared" ref="F6155:X6155" si="2871">SQRT(F6154*F6154+F6153*F6153)</f>
        <v>2893.7328833187075</v>
      </c>
      <c r="G6155" s="120">
        <f t="shared" si="2871"/>
        <v>2624.5382679625764</v>
      </c>
      <c r="H6155" s="419">
        <f t="shared" si="2871"/>
        <v>2683.9869820846748</v>
      </c>
      <c r="I6155" s="120">
        <f t="shared" si="2871"/>
        <v>2575.7281611225981</v>
      </c>
      <c r="J6155" s="120">
        <f t="shared" si="2871"/>
        <v>2797.3317858273444</v>
      </c>
      <c r="K6155" s="120">
        <f t="shared" si="2871"/>
        <v>3497.0966929726151</v>
      </c>
      <c r="L6155" s="120">
        <f t="shared" si="2871"/>
        <v>3846.9528148912873</v>
      </c>
      <c r="M6155" s="120">
        <f t="shared" si="2871"/>
        <v>4206.0225106387625</v>
      </c>
      <c r="N6155" s="419">
        <f t="shared" si="2871"/>
        <v>4475.586978263299</v>
      </c>
      <c r="O6155" s="120">
        <f t="shared" si="2871"/>
        <v>4470.6889401970257</v>
      </c>
      <c r="P6155" s="553">
        <f t="shared" si="2871"/>
        <v>4405.1266542518388</v>
      </c>
      <c r="Q6155" s="120">
        <f t="shared" si="2871"/>
        <v>4356.435184873063</v>
      </c>
      <c r="R6155" s="120">
        <f t="shared" si="2871"/>
        <v>4253.1694816924473</v>
      </c>
      <c r="S6155" s="120">
        <f t="shared" si="2871"/>
        <v>4184.133888871148</v>
      </c>
      <c r="T6155" s="120">
        <f t="shared" si="2871"/>
        <v>4212.4653589080117</v>
      </c>
      <c r="U6155" s="120">
        <f t="shared" si="2871"/>
        <v>4287.8437378244089</v>
      </c>
      <c r="V6155" s="120">
        <f t="shared" si="2871"/>
        <v>4504.9189515461876</v>
      </c>
      <c r="W6155" s="120">
        <f t="shared" si="2871"/>
        <v>4748.0930150956392</v>
      </c>
      <c r="X6155" s="120">
        <f t="shared" si="2871"/>
        <v>4812.2934449179211</v>
      </c>
      <c r="Y6155" s="419">
        <f>SQRT(Y6154*Y6154+Y6153*Y6153)</f>
        <v>4747.0999357502469</v>
      </c>
      <c r="Z6155" s="120">
        <f t="shared" ref="Z6155:AB6155" si="2872">SQRT(Z6154*Z6154+Z6153*Z6153)</f>
        <v>4582.4371026780054</v>
      </c>
      <c r="AA6155" s="120">
        <f t="shared" si="2872"/>
        <v>3981.1218519407316</v>
      </c>
      <c r="AB6155" s="641">
        <f t="shared" si="2872"/>
        <v>3446.1210889926665</v>
      </c>
      <c r="AC6155" s="112"/>
      <c r="AD6155" s="489">
        <f>MIN(E6155:AB6155)</f>
        <v>2575.7281611225981</v>
      </c>
      <c r="AE6155" s="89"/>
      <c r="AF6155" s="90"/>
    </row>
    <row r="6156" spans="1:32" ht="16.5" thickBot="1" x14ac:dyDescent="0.3">
      <c r="A6156" s="555" t="s">
        <v>21</v>
      </c>
      <c r="B6156" s="556"/>
      <c r="C6156" s="557"/>
      <c r="D6156" s="558"/>
      <c r="E6156" s="559">
        <v>1</v>
      </c>
      <c r="F6156" s="560">
        <v>2</v>
      </c>
      <c r="G6156" s="560">
        <v>3</v>
      </c>
      <c r="H6156" s="561">
        <v>4</v>
      </c>
      <c r="I6156" s="560">
        <v>5</v>
      </c>
      <c r="J6156" s="560">
        <v>6</v>
      </c>
      <c r="K6156" s="560">
        <v>7</v>
      </c>
      <c r="L6156" s="560">
        <v>8</v>
      </c>
      <c r="M6156" s="560">
        <v>9</v>
      </c>
      <c r="N6156" s="561">
        <v>10</v>
      </c>
      <c r="O6156" s="560">
        <v>11</v>
      </c>
      <c r="P6156" s="560">
        <v>12</v>
      </c>
      <c r="Q6156" s="560">
        <v>13</v>
      </c>
      <c r="R6156" s="560">
        <v>14</v>
      </c>
      <c r="S6156" s="560">
        <v>15</v>
      </c>
      <c r="T6156" s="560">
        <v>16</v>
      </c>
      <c r="U6156" s="560">
        <v>17</v>
      </c>
      <c r="V6156" s="560">
        <v>18</v>
      </c>
      <c r="W6156" s="560">
        <v>19</v>
      </c>
      <c r="X6156" s="560">
        <v>20</v>
      </c>
      <c r="Y6156" s="561">
        <v>21</v>
      </c>
      <c r="Z6156" s="560">
        <v>22</v>
      </c>
      <c r="AA6156" s="560">
        <v>23</v>
      </c>
      <c r="AB6156" s="562">
        <v>24</v>
      </c>
      <c r="AC6156" s="558"/>
      <c r="AD6156" s="181"/>
      <c r="AE6156" s="181"/>
      <c r="AF6156" s="181"/>
    </row>
    <row r="6157" spans="1:32" x14ac:dyDescent="0.25">
      <c r="A6157" s="490" t="s">
        <v>935</v>
      </c>
      <c r="B6157" s="145"/>
      <c r="C6157" s="491" t="s">
        <v>22</v>
      </c>
      <c r="D6157" s="1511" t="s">
        <v>54</v>
      </c>
      <c r="E6157" s="876">
        <v>10.210000000000001</v>
      </c>
      <c r="F6157" s="145">
        <v>10.210000000000001</v>
      </c>
      <c r="G6157" s="145">
        <v>10.210000000000001</v>
      </c>
      <c r="H6157" s="442">
        <v>10.3</v>
      </c>
      <c r="I6157" s="145">
        <v>10.3</v>
      </c>
      <c r="J6157" s="145">
        <v>10.3</v>
      </c>
      <c r="K6157" s="145">
        <v>10.39</v>
      </c>
      <c r="L6157" s="145">
        <v>10.5</v>
      </c>
      <c r="M6157" s="145">
        <v>10.565199999999999</v>
      </c>
      <c r="N6157" s="442">
        <v>10.565199999999999</v>
      </c>
      <c r="O6157" s="145">
        <v>10.391999999999999</v>
      </c>
      <c r="P6157" s="145">
        <v>10.391999999999999</v>
      </c>
      <c r="Q6157" s="145">
        <v>10.391999999999999</v>
      </c>
      <c r="R6157" s="145">
        <v>10.321</v>
      </c>
      <c r="S6157" s="145">
        <v>10.391999999999999</v>
      </c>
      <c r="T6157" s="145">
        <v>10.530559999999999</v>
      </c>
      <c r="U6157" s="145">
        <v>10.530559999999999</v>
      </c>
      <c r="V6157" s="145">
        <v>10.530559999999999</v>
      </c>
      <c r="W6157" s="145">
        <v>10.530559999999999</v>
      </c>
      <c r="X6157" s="145">
        <v>10.391999999999999</v>
      </c>
      <c r="Y6157" s="442">
        <v>10.391999999999999</v>
      </c>
      <c r="Z6157" s="145">
        <v>10.2188</v>
      </c>
      <c r="AA6157" s="145">
        <v>10.2188</v>
      </c>
      <c r="AB6157" s="564">
        <v>10.2188</v>
      </c>
      <c r="AC6157" s="2920"/>
      <c r="AD6157" s="1603">
        <f>AVERAGE(D6157:AB6157)</f>
        <v>10.375085</v>
      </c>
      <c r="AE6157" s="181"/>
      <c r="AF6157" s="181"/>
    </row>
    <row r="6158" spans="1:32" ht="16.5" thickBot="1" x14ac:dyDescent="0.3">
      <c r="A6158" s="572" t="s">
        <v>937</v>
      </c>
      <c r="B6158" s="146"/>
      <c r="C6158" s="573" t="s">
        <v>22</v>
      </c>
      <c r="D6158" s="1513" t="s">
        <v>54</v>
      </c>
      <c r="E6158" s="880">
        <v>10.210000000000001</v>
      </c>
      <c r="F6158" s="146">
        <v>10.3</v>
      </c>
      <c r="G6158" s="146">
        <v>10.3</v>
      </c>
      <c r="H6158" s="575">
        <v>10.3</v>
      </c>
      <c r="I6158" s="146">
        <v>10.3</v>
      </c>
      <c r="J6158" s="146">
        <v>10.4</v>
      </c>
      <c r="K6158" s="146">
        <v>10.478907385791707</v>
      </c>
      <c r="L6158" s="146">
        <v>10.478907385791707</v>
      </c>
      <c r="M6158" s="146">
        <v>10.4</v>
      </c>
      <c r="N6158" s="575">
        <v>10.392304845413264</v>
      </c>
      <c r="O6158" s="146">
        <v>10.392304845413264</v>
      </c>
      <c r="P6158" s="146">
        <v>10.392304845413264</v>
      </c>
      <c r="Q6158" s="146">
        <v>10.478907385791707</v>
      </c>
      <c r="R6158" s="146">
        <v>10.478907385791707</v>
      </c>
      <c r="S6158" s="146">
        <v>10.478907385791707</v>
      </c>
      <c r="T6158" s="146">
        <v>10.5</v>
      </c>
      <c r="U6158" s="146">
        <v>10.5</v>
      </c>
      <c r="V6158" s="146">
        <v>10.392304845413264</v>
      </c>
      <c r="W6158" s="146">
        <v>10.392304845413264</v>
      </c>
      <c r="X6158" s="146">
        <v>10.392304845413264</v>
      </c>
      <c r="Y6158" s="575">
        <v>10.392304845413264</v>
      </c>
      <c r="Z6158" s="146">
        <v>10.392304845413264</v>
      </c>
      <c r="AA6158" s="146">
        <v>10.219099764656375</v>
      </c>
      <c r="AB6158" s="577">
        <v>10.219099764656375</v>
      </c>
      <c r="AC6158" s="3286"/>
      <c r="AD6158" s="2187">
        <f>AVERAGE(D6158:AB6158)</f>
        <v>10.382548967565723</v>
      </c>
      <c r="AE6158" s="181"/>
      <c r="AF6158" s="181"/>
    </row>
    <row r="6159" spans="1:32" hidden="1" x14ac:dyDescent="0.25">
      <c r="A6159" s="3298" t="s">
        <v>47</v>
      </c>
      <c r="B6159" s="3301" t="s">
        <v>1024</v>
      </c>
      <c r="C6159" s="125" t="s">
        <v>13</v>
      </c>
      <c r="D6159" s="122" t="s">
        <v>829</v>
      </c>
      <c r="E6159" s="326">
        <v>25.6</v>
      </c>
      <c r="F6159" s="322">
        <v>23.2</v>
      </c>
      <c r="G6159" s="322">
        <v>21.6</v>
      </c>
      <c r="H6159" s="436">
        <v>20</v>
      </c>
      <c r="I6159" s="322">
        <v>19.2</v>
      </c>
      <c r="J6159" s="322">
        <v>19</v>
      </c>
      <c r="K6159" s="322">
        <v>20.6</v>
      </c>
      <c r="L6159" s="322">
        <v>28.6</v>
      </c>
      <c r="M6159" s="322">
        <v>27.6</v>
      </c>
      <c r="N6159" s="436">
        <v>29.2</v>
      </c>
      <c r="O6159" s="322">
        <v>30.6</v>
      </c>
      <c r="P6159" s="322">
        <v>29.6</v>
      </c>
      <c r="Q6159" s="322">
        <v>29.6</v>
      </c>
      <c r="R6159" s="322">
        <v>28.6</v>
      </c>
      <c r="S6159" s="322">
        <v>26</v>
      </c>
      <c r="T6159" s="322">
        <v>27.4</v>
      </c>
      <c r="U6159" s="322">
        <v>28.8</v>
      </c>
      <c r="V6159" s="322">
        <v>28.6</v>
      </c>
      <c r="W6159" s="322">
        <v>29.2</v>
      </c>
      <c r="X6159" s="322">
        <v>28.6</v>
      </c>
      <c r="Y6159" s="436">
        <v>28.6</v>
      </c>
      <c r="Z6159" s="322">
        <v>31.6</v>
      </c>
      <c r="AA6159" s="322">
        <v>28.6</v>
      </c>
      <c r="AB6159" s="579">
        <v>26.6</v>
      </c>
      <c r="AC6159" s="106">
        <f>SUM(E6159:AB6159)</f>
        <v>637.00000000000011</v>
      </c>
      <c r="AD6159" s="2389"/>
      <c r="AE6159" s="203"/>
      <c r="AF6159" s="95"/>
    </row>
    <row r="6160" spans="1:32" x14ac:dyDescent="0.25">
      <c r="A6160" s="3299"/>
      <c r="B6160" s="3302"/>
      <c r="C6160" s="123" t="s">
        <v>14</v>
      </c>
      <c r="D6160" s="108" t="s">
        <v>829</v>
      </c>
      <c r="E6160" s="308">
        <v>26.8</v>
      </c>
      <c r="F6160" s="309">
        <v>25.4</v>
      </c>
      <c r="G6160" s="309">
        <v>22</v>
      </c>
      <c r="H6160" s="415">
        <v>20.6</v>
      </c>
      <c r="I6160" s="309">
        <v>20.8</v>
      </c>
      <c r="J6160" s="309">
        <v>21</v>
      </c>
      <c r="K6160" s="309">
        <v>21.8</v>
      </c>
      <c r="L6160" s="309">
        <v>27</v>
      </c>
      <c r="M6160" s="309">
        <v>26.2</v>
      </c>
      <c r="N6160" s="415">
        <v>25.8</v>
      </c>
      <c r="O6160" s="309">
        <v>26</v>
      </c>
      <c r="P6160" s="309">
        <v>26.4</v>
      </c>
      <c r="Q6160" s="309">
        <v>28</v>
      </c>
      <c r="R6160" s="309">
        <v>27.2</v>
      </c>
      <c r="S6160" s="309">
        <v>25</v>
      </c>
      <c r="T6160" s="309">
        <v>25.2</v>
      </c>
      <c r="U6160" s="309">
        <v>25.6</v>
      </c>
      <c r="V6160" s="309">
        <v>25.8</v>
      </c>
      <c r="W6160" s="309">
        <v>26.6</v>
      </c>
      <c r="X6160" s="309">
        <v>26.2</v>
      </c>
      <c r="Y6160" s="415">
        <v>25.6</v>
      </c>
      <c r="Z6160" s="309">
        <v>28.8</v>
      </c>
      <c r="AA6160" s="309">
        <v>26.6</v>
      </c>
      <c r="AB6160" s="404">
        <v>25.6</v>
      </c>
      <c r="AC6160" s="107">
        <f>SUM(E6160:AB6160)</f>
        <v>606</v>
      </c>
      <c r="AD6160" s="81"/>
      <c r="AE6160" s="155"/>
      <c r="AF6160" s="74"/>
    </row>
    <row r="6161" spans="1:32" x14ac:dyDescent="0.25">
      <c r="A6161" s="3299"/>
      <c r="B6161" s="3302"/>
      <c r="C6161" s="123" t="s">
        <v>15</v>
      </c>
      <c r="D6161" s="108" t="s">
        <v>54</v>
      </c>
      <c r="E6161" s="327">
        <v>2</v>
      </c>
      <c r="F6161" s="328">
        <v>1</v>
      </c>
      <c r="G6161" s="328">
        <v>1</v>
      </c>
      <c r="H6161" s="420">
        <v>1</v>
      </c>
      <c r="I6161" s="328">
        <v>1</v>
      </c>
      <c r="J6161" s="328">
        <v>1</v>
      </c>
      <c r="K6161" s="328">
        <v>3</v>
      </c>
      <c r="L6161" s="328">
        <v>1</v>
      </c>
      <c r="M6161" s="328">
        <v>1</v>
      </c>
      <c r="N6161" s="420">
        <v>1</v>
      </c>
      <c r="O6161" s="328">
        <v>1</v>
      </c>
      <c r="P6161" s="328">
        <v>1</v>
      </c>
      <c r="Q6161" s="328">
        <v>1</v>
      </c>
      <c r="R6161" s="328">
        <v>5</v>
      </c>
      <c r="S6161" s="328">
        <v>1</v>
      </c>
      <c r="T6161" s="328">
        <v>1</v>
      </c>
      <c r="U6161" s="328">
        <v>2</v>
      </c>
      <c r="V6161" s="328">
        <v>1</v>
      </c>
      <c r="W6161" s="328">
        <v>2</v>
      </c>
      <c r="X6161" s="328">
        <v>4</v>
      </c>
      <c r="Y6161" s="420">
        <v>1</v>
      </c>
      <c r="Z6161" s="328">
        <v>1</v>
      </c>
      <c r="AA6161" s="328">
        <v>1</v>
      </c>
      <c r="AB6161" s="1552">
        <v>4</v>
      </c>
      <c r="AC6161" s="107">
        <f>AVERAGE(E6161:AB6161)</f>
        <v>1.625</v>
      </c>
      <c r="AD6161" s="81"/>
      <c r="AE6161" s="155"/>
      <c r="AF6161" s="74"/>
    </row>
    <row r="6162" spans="1:32" ht="16.5" thickBot="1" x14ac:dyDescent="0.3">
      <c r="A6162" s="3300"/>
      <c r="B6162" s="3303"/>
      <c r="C6162" s="126" t="s">
        <v>17</v>
      </c>
      <c r="D6162" s="114"/>
      <c r="E6162" s="318">
        <f t="shared" ref="E6162:X6162" si="2873">E6160/E6159</f>
        <v>1.046875</v>
      </c>
      <c r="F6162" s="319">
        <f t="shared" si="2873"/>
        <v>1.0948275862068966</v>
      </c>
      <c r="G6162" s="319">
        <f t="shared" si="2873"/>
        <v>1.0185185185185184</v>
      </c>
      <c r="H6162" s="430">
        <f t="shared" si="2873"/>
        <v>1.03</v>
      </c>
      <c r="I6162" s="319">
        <f t="shared" si="2873"/>
        <v>1.0833333333333335</v>
      </c>
      <c r="J6162" s="319">
        <f t="shared" si="2873"/>
        <v>1.1052631578947369</v>
      </c>
      <c r="K6162" s="319">
        <f t="shared" si="2873"/>
        <v>1.058252427184466</v>
      </c>
      <c r="L6162" s="319">
        <f t="shared" si="2873"/>
        <v>0.94405594405594406</v>
      </c>
      <c r="M6162" s="319">
        <f t="shared" si="2873"/>
        <v>0.94927536231884047</v>
      </c>
      <c r="N6162" s="430">
        <f t="shared" si="2873"/>
        <v>0.88356164383561653</v>
      </c>
      <c r="O6162" s="319">
        <f t="shared" si="2873"/>
        <v>0.84967320261437906</v>
      </c>
      <c r="P6162" s="319">
        <f t="shared" si="2873"/>
        <v>0.89189189189189177</v>
      </c>
      <c r="Q6162" s="319">
        <f t="shared" si="2873"/>
        <v>0.94594594594594594</v>
      </c>
      <c r="R6162" s="319">
        <f t="shared" si="2873"/>
        <v>0.95104895104895093</v>
      </c>
      <c r="S6162" s="319">
        <f t="shared" si="2873"/>
        <v>0.96153846153846156</v>
      </c>
      <c r="T6162" s="319">
        <f t="shared" si="2873"/>
        <v>0.91970802919708028</v>
      </c>
      <c r="U6162" s="319">
        <f t="shared" si="2873"/>
        <v>0.88888888888888895</v>
      </c>
      <c r="V6162" s="319">
        <f t="shared" si="2873"/>
        <v>0.90209790209790208</v>
      </c>
      <c r="W6162" s="319">
        <f t="shared" si="2873"/>
        <v>0.91095890410958913</v>
      </c>
      <c r="X6162" s="319">
        <f t="shared" si="2873"/>
        <v>0.91608391608391604</v>
      </c>
      <c r="Y6162" s="430">
        <f>Y6160/Y6159</f>
        <v>0.8951048951048951</v>
      </c>
      <c r="Z6162" s="319">
        <f t="shared" ref="Z6162:AB6162" si="2874">Z6160/Z6159</f>
        <v>0.91139240506329111</v>
      </c>
      <c r="AA6162" s="319">
        <f t="shared" si="2874"/>
        <v>0.93006993006993011</v>
      </c>
      <c r="AB6162" s="874">
        <f t="shared" si="2874"/>
        <v>0.96240601503759393</v>
      </c>
      <c r="AC6162" s="502">
        <f>MAX(E6162:AB6162)</f>
        <v>1.1052631578947369</v>
      </c>
      <c r="AD6162" s="143"/>
      <c r="AE6162" s="127"/>
      <c r="AF6162" s="175"/>
    </row>
    <row r="6163" spans="1:32" hidden="1" x14ac:dyDescent="0.25">
      <c r="A6163" s="2208"/>
      <c r="B6163" s="2211"/>
      <c r="C6163" s="504" t="s">
        <v>18</v>
      </c>
      <c r="D6163" s="113"/>
      <c r="E6163" s="3152"/>
      <c r="F6163" s="203"/>
      <c r="G6163" s="203"/>
      <c r="H6163" s="413"/>
      <c r="I6163" s="203"/>
      <c r="J6163" s="203"/>
      <c r="K6163" s="203"/>
      <c r="L6163" s="203"/>
      <c r="M6163" s="203"/>
      <c r="N6163" s="413"/>
      <c r="O6163" s="203"/>
      <c r="P6163" s="203"/>
      <c r="Q6163" s="203"/>
      <c r="R6163" s="203"/>
      <c r="S6163" s="203"/>
      <c r="T6163" s="203"/>
      <c r="U6163" s="203"/>
      <c r="V6163" s="203"/>
      <c r="W6163" s="203"/>
      <c r="X6163" s="203"/>
      <c r="Y6163" s="413"/>
      <c r="Z6163" s="203"/>
      <c r="AA6163" s="203"/>
      <c r="AB6163" s="330"/>
      <c r="AC6163" s="389"/>
      <c r="AD6163" s="3152"/>
      <c r="AE6163" s="203"/>
      <c r="AF6163" s="95"/>
    </row>
    <row r="6164" spans="1:32" hidden="1" x14ac:dyDescent="0.25">
      <c r="A6164" s="2209"/>
      <c r="B6164" s="2212"/>
      <c r="C6164" s="124" t="s">
        <v>19</v>
      </c>
      <c r="D6164" s="108"/>
      <c r="E6164" s="81"/>
      <c r="F6164" s="155"/>
      <c r="G6164" s="155"/>
      <c r="H6164" s="412"/>
      <c r="I6164" s="155"/>
      <c r="J6164" s="155"/>
      <c r="K6164" s="155"/>
      <c r="L6164" s="155"/>
      <c r="M6164" s="155"/>
      <c r="N6164" s="412"/>
      <c r="O6164" s="155"/>
      <c r="P6164" s="155"/>
      <c r="Q6164" s="155"/>
      <c r="R6164" s="155"/>
      <c r="S6164" s="155"/>
      <c r="T6164" s="155"/>
      <c r="U6164" s="155"/>
      <c r="V6164" s="155"/>
      <c r="W6164" s="155"/>
      <c r="X6164" s="155"/>
      <c r="Y6164" s="412"/>
      <c r="Z6164" s="155"/>
      <c r="AA6164" s="155"/>
      <c r="AB6164" s="317"/>
      <c r="AC6164" s="214"/>
      <c r="AD6164" s="81"/>
      <c r="AE6164" s="155"/>
      <c r="AF6164" s="74"/>
    </row>
    <row r="6165" spans="1:32" ht="16.5" hidden="1" thickBot="1" x14ac:dyDescent="0.3">
      <c r="A6165" s="2210"/>
      <c r="B6165" s="3150" t="s">
        <v>42</v>
      </c>
      <c r="C6165" s="3151"/>
      <c r="D6165" s="114"/>
      <c r="E6165" s="178">
        <f>SQRT(E6159*E6159+E6160*E6160)/E6158/1.73</f>
        <v>2.0982551409801795</v>
      </c>
      <c r="F6165" s="179">
        <f t="shared" ref="F6165:X6165" si="2875">SQRT(F6159*F6159+F6160*F6160)/F6158/1.73</f>
        <v>1.9305562259630635</v>
      </c>
      <c r="G6165" s="179">
        <f t="shared" si="2875"/>
        <v>1.7302403656809595</v>
      </c>
      <c r="H6165" s="419">
        <f t="shared" si="2875"/>
        <v>1.61129525232603</v>
      </c>
      <c r="I6165" s="179">
        <f t="shared" si="2875"/>
        <v>1.5885790235550037</v>
      </c>
      <c r="J6165" s="179">
        <f t="shared" si="2875"/>
        <v>1.5740109224662402</v>
      </c>
      <c r="K6165" s="179">
        <f t="shared" si="2875"/>
        <v>1.6544841777224715</v>
      </c>
      <c r="L6165" s="179">
        <f t="shared" si="2875"/>
        <v>2.1695888335764453</v>
      </c>
      <c r="M6165" s="179">
        <f t="shared" si="2875"/>
        <v>2.1151191102600855</v>
      </c>
      <c r="N6165" s="419">
        <f t="shared" si="2875"/>
        <v>2.1672946290103705</v>
      </c>
      <c r="O6165" s="179">
        <f t="shared" si="2875"/>
        <v>2.2334335045931168</v>
      </c>
      <c r="P6165" s="179">
        <f t="shared" si="2875"/>
        <v>2.2060885745437124</v>
      </c>
      <c r="Q6165" s="179">
        <f t="shared" si="2875"/>
        <v>2.2475681427019869</v>
      </c>
      <c r="R6165" s="179">
        <f t="shared" si="2875"/>
        <v>2.1771770345333246</v>
      </c>
      <c r="S6165" s="179">
        <f t="shared" si="2875"/>
        <v>1.9896493444083216</v>
      </c>
      <c r="T6165" s="179">
        <f t="shared" si="2875"/>
        <v>2.0493440552996702</v>
      </c>
      <c r="U6165" s="179">
        <f t="shared" si="2875"/>
        <v>2.1212828324874953</v>
      </c>
      <c r="V6165" s="179">
        <f t="shared" si="2875"/>
        <v>2.142399367523228</v>
      </c>
      <c r="W6165" s="179">
        <f t="shared" si="2875"/>
        <v>2.1970106183525901</v>
      </c>
      <c r="X6165" s="179">
        <f t="shared" si="2875"/>
        <v>2.1573652624011133</v>
      </c>
      <c r="Y6165" s="419">
        <f>SQRT(V6159*V6159+V6160*V6160)/V6158/1.73</f>
        <v>2.142399367523228</v>
      </c>
      <c r="Z6165" s="179">
        <f t="shared" ref="Z6165:AB6165" si="2876">SQRT(Z6159*Z6159+Z6160*Z6160)/Z6158/1.73</f>
        <v>2.3781000104783061</v>
      </c>
      <c r="AA6165" s="179">
        <f t="shared" si="2876"/>
        <v>2.2092772006562416</v>
      </c>
      <c r="AB6165" s="405">
        <f t="shared" si="2876"/>
        <v>2.0882209099384781</v>
      </c>
      <c r="AC6165" s="109">
        <f>AVERAGE(E6165:AB6165)</f>
        <v>2.0407808294575691</v>
      </c>
      <c r="AD6165" s="96">
        <f>(AC6161-AC6165)/AC6161</f>
        <v>-0.2558651258200425</v>
      </c>
      <c r="AE6165" s="79"/>
      <c r="AF6165" s="80"/>
    </row>
    <row r="6166" spans="1:32" x14ac:dyDescent="0.25">
      <c r="A6166" s="3298" t="s">
        <v>27</v>
      </c>
      <c r="B6166" s="3301" t="s">
        <v>457</v>
      </c>
      <c r="C6166" s="125" t="s">
        <v>13</v>
      </c>
      <c r="D6166" s="122" t="s">
        <v>829</v>
      </c>
      <c r="E6166" s="326">
        <v>0</v>
      </c>
      <c r="F6166" s="322">
        <v>0</v>
      </c>
      <c r="G6166" s="322">
        <v>0</v>
      </c>
      <c r="H6166" s="436">
        <v>0</v>
      </c>
      <c r="I6166" s="322">
        <v>0</v>
      </c>
      <c r="J6166" s="322">
        <v>0</v>
      </c>
      <c r="K6166" s="322">
        <v>0</v>
      </c>
      <c r="L6166" s="322">
        <v>0</v>
      </c>
      <c r="M6166" s="322">
        <v>0</v>
      </c>
      <c r="N6166" s="436">
        <v>0</v>
      </c>
      <c r="O6166" s="322">
        <v>0</v>
      </c>
      <c r="P6166" s="322">
        <v>0</v>
      </c>
      <c r="Q6166" s="322">
        <v>0</v>
      </c>
      <c r="R6166" s="322">
        <v>0</v>
      </c>
      <c r="S6166" s="322">
        <v>0</v>
      </c>
      <c r="T6166" s="322">
        <v>0</v>
      </c>
      <c r="U6166" s="322">
        <v>0</v>
      </c>
      <c r="V6166" s="322">
        <v>0</v>
      </c>
      <c r="W6166" s="322">
        <v>0</v>
      </c>
      <c r="X6166" s="322">
        <v>0</v>
      </c>
      <c r="Y6166" s="436">
        <v>0</v>
      </c>
      <c r="Z6166" s="322">
        <v>0</v>
      </c>
      <c r="AA6166" s="322">
        <v>0</v>
      </c>
      <c r="AB6166" s="579">
        <v>0</v>
      </c>
      <c r="AC6166" s="134">
        <f>SUM(E6166:AB6166)</f>
        <v>0</v>
      </c>
      <c r="AD6166" s="2389"/>
      <c r="AE6166" s="91"/>
      <c r="AF6166" s="92"/>
    </row>
    <row r="6167" spans="1:32" x14ac:dyDescent="0.25">
      <c r="A6167" s="3299"/>
      <c r="B6167" s="3302"/>
      <c r="C6167" s="123" t="s">
        <v>14</v>
      </c>
      <c r="D6167" s="108" t="s">
        <v>829</v>
      </c>
      <c r="E6167" s="326">
        <v>0</v>
      </c>
      <c r="F6167" s="322">
        <v>0</v>
      </c>
      <c r="G6167" s="322">
        <v>0</v>
      </c>
      <c r="H6167" s="436">
        <v>0</v>
      </c>
      <c r="I6167" s="322">
        <v>0</v>
      </c>
      <c r="J6167" s="322">
        <v>0</v>
      </c>
      <c r="K6167" s="322">
        <v>0</v>
      </c>
      <c r="L6167" s="322">
        <v>0</v>
      </c>
      <c r="M6167" s="322">
        <v>0</v>
      </c>
      <c r="N6167" s="436">
        <v>0</v>
      </c>
      <c r="O6167" s="322">
        <v>0</v>
      </c>
      <c r="P6167" s="322">
        <v>0</v>
      </c>
      <c r="Q6167" s="322">
        <v>0</v>
      </c>
      <c r="R6167" s="322">
        <v>0</v>
      </c>
      <c r="S6167" s="322">
        <v>0</v>
      </c>
      <c r="T6167" s="322">
        <v>0</v>
      </c>
      <c r="U6167" s="322">
        <v>0</v>
      </c>
      <c r="V6167" s="322">
        <v>0</v>
      </c>
      <c r="W6167" s="322">
        <v>0</v>
      </c>
      <c r="X6167" s="322">
        <v>0</v>
      </c>
      <c r="Y6167" s="436">
        <v>0</v>
      </c>
      <c r="Z6167" s="322">
        <v>0</v>
      </c>
      <c r="AA6167" s="322">
        <v>0</v>
      </c>
      <c r="AB6167" s="579">
        <v>0</v>
      </c>
      <c r="AC6167" s="107">
        <f>SUM(E6167:AB6167)</f>
        <v>0</v>
      </c>
      <c r="AD6167" s="81"/>
      <c r="AE6167" s="155"/>
      <c r="AF6167" s="74"/>
    </row>
    <row r="6168" spans="1:32" x14ac:dyDescent="0.25">
      <c r="A6168" s="3299"/>
      <c r="B6168" s="3302"/>
      <c r="C6168" s="123" t="s">
        <v>15</v>
      </c>
      <c r="D6168" s="108" t="s">
        <v>54</v>
      </c>
      <c r="E6168" s="327">
        <v>0</v>
      </c>
      <c r="F6168" s="328">
        <v>0</v>
      </c>
      <c r="G6168" s="328">
        <v>0</v>
      </c>
      <c r="H6168" s="420">
        <v>0</v>
      </c>
      <c r="I6168" s="328">
        <v>0</v>
      </c>
      <c r="J6168" s="328">
        <v>0</v>
      </c>
      <c r="K6168" s="328">
        <v>0</v>
      </c>
      <c r="L6168" s="328">
        <v>0</v>
      </c>
      <c r="M6168" s="328">
        <v>0</v>
      </c>
      <c r="N6168" s="420">
        <v>0</v>
      </c>
      <c r="O6168" s="328">
        <v>0</v>
      </c>
      <c r="P6168" s="328">
        <v>0</v>
      </c>
      <c r="Q6168" s="328">
        <v>0</v>
      </c>
      <c r="R6168" s="328">
        <v>0</v>
      </c>
      <c r="S6168" s="328">
        <v>0</v>
      </c>
      <c r="T6168" s="328">
        <v>0</v>
      </c>
      <c r="U6168" s="328">
        <v>0</v>
      </c>
      <c r="V6168" s="328">
        <v>0</v>
      </c>
      <c r="W6168" s="328">
        <v>0</v>
      </c>
      <c r="X6168" s="328">
        <v>0</v>
      </c>
      <c r="Y6168" s="420">
        <v>0</v>
      </c>
      <c r="Z6168" s="328">
        <v>0</v>
      </c>
      <c r="AA6168" s="328">
        <v>0</v>
      </c>
      <c r="AB6168" s="1552">
        <v>0</v>
      </c>
      <c r="AC6168" s="107">
        <f>AVERAGE(E6168:AB6168)</f>
        <v>0</v>
      </c>
      <c r="AD6168" s="81"/>
      <c r="AE6168" s="155"/>
      <c r="AF6168" s="74"/>
    </row>
    <row r="6169" spans="1:32" ht="16.5" thickBot="1" x14ac:dyDescent="0.3">
      <c r="A6169" s="3300"/>
      <c r="B6169" s="3303"/>
      <c r="C6169" s="126" t="s">
        <v>17</v>
      </c>
      <c r="D6169" s="114"/>
      <c r="E6169" s="318" t="e">
        <f t="shared" ref="E6169:X6169" si="2877">E6167/E6166</f>
        <v>#DIV/0!</v>
      </c>
      <c r="F6169" s="319" t="e">
        <f t="shared" si="2877"/>
        <v>#DIV/0!</v>
      </c>
      <c r="G6169" s="319" t="e">
        <f t="shared" si="2877"/>
        <v>#DIV/0!</v>
      </c>
      <c r="H6169" s="430" t="e">
        <f t="shared" si="2877"/>
        <v>#DIV/0!</v>
      </c>
      <c r="I6169" s="319" t="e">
        <f t="shared" si="2877"/>
        <v>#DIV/0!</v>
      </c>
      <c r="J6169" s="319" t="e">
        <f t="shared" si="2877"/>
        <v>#DIV/0!</v>
      </c>
      <c r="K6169" s="319" t="e">
        <f t="shared" si="2877"/>
        <v>#DIV/0!</v>
      </c>
      <c r="L6169" s="319" t="e">
        <f t="shared" si="2877"/>
        <v>#DIV/0!</v>
      </c>
      <c r="M6169" s="319" t="e">
        <f t="shared" si="2877"/>
        <v>#DIV/0!</v>
      </c>
      <c r="N6169" s="430" t="e">
        <f t="shared" si="2877"/>
        <v>#DIV/0!</v>
      </c>
      <c r="O6169" s="319" t="e">
        <f t="shared" si="2877"/>
        <v>#DIV/0!</v>
      </c>
      <c r="P6169" s="319" t="e">
        <f t="shared" si="2877"/>
        <v>#DIV/0!</v>
      </c>
      <c r="Q6169" s="319" t="e">
        <f t="shared" si="2877"/>
        <v>#DIV/0!</v>
      </c>
      <c r="R6169" s="319" t="e">
        <f t="shared" si="2877"/>
        <v>#DIV/0!</v>
      </c>
      <c r="S6169" s="319" t="e">
        <f t="shared" si="2877"/>
        <v>#DIV/0!</v>
      </c>
      <c r="T6169" s="319" t="e">
        <f t="shared" si="2877"/>
        <v>#DIV/0!</v>
      </c>
      <c r="U6169" s="319" t="e">
        <f t="shared" si="2877"/>
        <v>#DIV/0!</v>
      </c>
      <c r="V6169" s="319" t="e">
        <f t="shared" si="2877"/>
        <v>#DIV/0!</v>
      </c>
      <c r="W6169" s="319" t="e">
        <f t="shared" si="2877"/>
        <v>#DIV/0!</v>
      </c>
      <c r="X6169" s="319" t="e">
        <f t="shared" si="2877"/>
        <v>#DIV/0!</v>
      </c>
      <c r="Y6169" s="430" t="e">
        <f>Y6167/Y6166</f>
        <v>#DIV/0!</v>
      </c>
      <c r="Z6169" s="319" t="e">
        <f t="shared" ref="Z6169:AB6169" si="2878">Z6167/Z6166</f>
        <v>#DIV/0!</v>
      </c>
      <c r="AA6169" s="319" t="e">
        <f t="shared" si="2878"/>
        <v>#DIV/0!</v>
      </c>
      <c r="AB6169" s="874" t="e">
        <f t="shared" si="2878"/>
        <v>#DIV/0!</v>
      </c>
      <c r="AC6169" s="481" t="e">
        <f>MAX(E6169:AB6169)</f>
        <v>#DIV/0!</v>
      </c>
      <c r="AD6169" s="93"/>
      <c r="AE6169" s="94"/>
      <c r="AF6169" s="505"/>
    </row>
    <row r="6170" spans="1:32" hidden="1" x14ac:dyDescent="0.25">
      <c r="A6170" s="2208"/>
      <c r="B6170" s="2211"/>
      <c r="C6170" s="504" t="s">
        <v>18</v>
      </c>
      <c r="D6170" s="113"/>
      <c r="E6170" s="3152"/>
      <c r="F6170" s="203"/>
      <c r="G6170" s="203"/>
      <c r="H6170" s="413"/>
      <c r="I6170" s="203"/>
      <c r="J6170" s="203"/>
      <c r="K6170" s="203"/>
      <c r="L6170" s="203"/>
      <c r="M6170" s="203"/>
      <c r="N6170" s="413"/>
      <c r="O6170" s="203"/>
      <c r="P6170" s="203"/>
      <c r="Q6170" s="203"/>
      <c r="R6170" s="203"/>
      <c r="S6170" s="203"/>
      <c r="T6170" s="203"/>
      <c r="U6170" s="203"/>
      <c r="V6170" s="203"/>
      <c r="W6170" s="203"/>
      <c r="X6170" s="203"/>
      <c r="Y6170" s="413"/>
      <c r="Z6170" s="203"/>
      <c r="AA6170" s="203"/>
      <c r="AB6170" s="330"/>
      <c r="AC6170" s="183"/>
      <c r="AD6170" s="3152"/>
      <c r="AE6170" s="203"/>
      <c r="AF6170" s="95"/>
    </row>
    <row r="6171" spans="1:32" hidden="1" x14ac:dyDescent="0.25">
      <c r="A6171" s="2209"/>
      <c r="B6171" s="2212"/>
      <c r="C6171" s="124" t="s">
        <v>19</v>
      </c>
      <c r="D6171" s="108"/>
      <c r="E6171" s="81"/>
      <c r="F6171" s="155"/>
      <c r="G6171" s="155"/>
      <c r="H6171" s="412"/>
      <c r="I6171" s="155"/>
      <c r="J6171" s="155"/>
      <c r="K6171" s="155"/>
      <c r="L6171" s="155"/>
      <c r="M6171" s="155"/>
      <c r="N6171" s="412"/>
      <c r="O6171" s="155"/>
      <c r="P6171" s="155"/>
      <c r="Q6171" s="155"/>
      <c r="R6171" s="155"/>
      <c r="S6171" s="155"/>
      <c r="T6171" s="155"/>
      <c r="U6171" s="155"/>
      <c r="V6171" s="155"/>
      <c r="W6171" s="155"/>
      <c r="X6171" s="155"/>
      <c r="Y6171" s="412"/>
      <c r="Z6171" s="155"/>
      <c r="AA6171" s="155"/>
      <c r="AB6171" s="317"/>
      <c r="AC6171" s="214"/>
      <c r="AD6171" s="81"/>
      <c r="AE6171" s="155"/>
      <c r="AF6171" s="74"/>
    </row>
    <row r="6172" spans="1:32" ht="16.5" hidden="1" thickBot="1" x14ac:dyDescent="0.3">
      <c r="A6172" s="2210"/>
      <c r="B6172" s="3150" t="s">
        <v>42</v>
      </c>
      <c r="C6172" s="3151"/>
      <c r="D6172" s="114"/>
      <c r="E6172" s="178">
        <f>SQRT(E6166*E6166+E6167*E6167)/E6158/1.73</f>
        <v>0</v>
      </c>
      <c r="F6172" s="179">
        <f t="shared" ref="F6172:X6172" si="2879">SQRT(F6166*F6166+F6167*F6167)/F6158/1.73</f>
        <v>0</v>
      </c>
      <c r="G6172" s="179">
        <f t="shared" si="2879"/>
        <v>0</v>
      </c>
      <c r="H6172" s="419">
        <f t="shared" si="2879"/>
        <v>0</v>
      </c>
      <c r="I6172" s="179">
        <f t="shared" si="2879"/>
        <v>0</v>
      </c>
      <c r="J6172" s="179">
        <f t="shared" si="2879"/>
        <v>0</v>
      </c>
      <c r="K6172" s="179">
        <f t="shared" si="2879"/>
        <v>0</v>
      </c>
      <c r="L6172" s="179">
        <f t="shared" si="2879"/>
        <v>0</v>
      </c>
      <c r="M6172" s="179">
        <f t="shared" si="2879"/>
        <v>0</v>
      </c>
      <c r="N6172" s="419">
        <f t="shared" si="2879"/>
        <v>0</v>
      </c>
      <c r="O6172" s="179">
        <f t="shared" si="2879"/>
        <v>0</v>
      </c>
      <c r="P6172" s="179">
        <f t="shared" si="2879"/>
        <v>0</v>
      </c>
      <c r="Q6172" s="179">
        <f t="shared" si="2879"/>
        <v>0</v>
      </c>
      <c r="R6172" s="179">
        <f t="shared" si="2879"/>
        <v>0</v>
      </c>
      <c r="S6172" s="179">
        <f t="shared" si="2879"/>
        <v>0</v>
      </c>
      <c r="T6172" s="179">
        <f t="shared" si="2879"/>
        <v>0</v>
      </c>
      <c r="U6172" s="179">
        <f t="shared" si="2879"/>
        <v>0</v>
      </c>
      <c r="V6172" s="179">
        <f t="shared" si="2879"/>
        <v>0</v>
      </c>
      <c r="W6172" s="179">
        <f t="shared" si="2879"/>
        <v>0</v>
      </c>
      <c r="X6172" s="179">
        <f t="shared" si="2879"/>
        <v>0</v>
      </c>
      <c r="Y6172" s="419">
        <f>SQRT(V6166*V6166+V6167*V6167)/V6158/1.73</f>
        <v>0</v>
      </c>
      <c r="Z6172" s="179">
        <f t="shared" ref="Z6172:AB6172" si="2880">SQRT(Z6166*Z6166+Z6167*Z6167)/Z6158/1.73</f>
        <v>0</v>
      </c>
      <c r="AA6172" s="179">
        <f t="shared" si="2880"/>
        <v>0</v>
      </c>
      <c r="AB6172" s="405">
        <f t="shared" si="2880"/>
        <v>0</v>
      </c>
      <c r="AC6172" s="584">
        <f>AVERAGE(E6172:AB6172)</f>
        <v>0</v>
      </c>
      <c r="AD6172" s="96" t="e">
        <f>(AC6168-AC6172)/AC6168</f>
        <v>#DIV/0!</v>
      </c>
      <c r="AE6172" s="79"/>
      <c r="AF6172" s="80"/>
    </row>
    <row r="6173" spans="1:32" hidden="1" x14ac:dyDescent="0.25">
      <c r="A6173" s="3298" t="s">
        <v>29</v>
      </c>
      <c r="B6173" s="3301" t="s">
        <v>1025</v>
      </c>
      <c r="C6173" s="125" t="s">
        <v>13</v>
      </c>
      <c r="D6173" s="122" t="s">
        <v>829</v>
      </c>
      <c r="E6173" s="326">
        <v>991.5</v>
      </c>
      <c r="F6173" s="322">
        <v>896.1</v>
      </c>
      <c r="G6173" s="322">
        <v>834.3</v>
      </c>
      <c r="H6173" s="436">
        <v>846.6</v>
      </c>
      <c r="I6173" s="322">
        <v>857.1</v>
      </c>
      <c r="J6173" s="322">
        <v>974.1</v>
      </c>
      <c r="K6173" s="322">
        <v>1194.3</v>
      </c>
      <c r="L6173" s="322">
        <v>1300.2</v>
      </c>
      <c r="M6173" s="322">
        <v>1470</v>
      </c>
      <c r="N6173" s="436">
        <v>1584.6</v>
      </c>
      <c r="O6173" s="322">
        <v>1590.9</v>
      </c>
      <c r="P6173" s="322">
        <v>1579.2</v>
      </c>
      <c r="Q6173" s="322">
        <v>1634.1</v>
      </c>
      <c r="R6173" s="322">
        <v>1603.2</v>
      </c>
      <c r="S6173" s="322">
        <v>1562.4</v>
      </c>
      <c r="T6173" s="322">
        <v>1553.4</v>
      </c>
      <c r="U6173" s="322">
        <v>1570.8</v>
      </c>
      <c r="V6173" s="322">
        <v>1658.7</v>
      </c>
      <c r="W6173" s="322">
        <v>1767.3</v>
      </c>
      <c r="X6173" s="322">
        <v>1731.6</v>
      </c>
      <c r="Y6173" s="436">
        <v>1707.6</v>
      </c>
      <c r="Z6173" s="322">
        <v>1643.7</v>
      </c>
      <c r="AA6173" s="322">
        <v>1379.7</v>
      </c>
      <c r="AB6173" s="579">
        <v>1147.2</v>
      </c>
      <c r="AC6173" s="106">
        <f>SUM(E6173:AB6173)</f>
        <v>33078.6</v>
      </c>
      <c r="AD6173" s="2389"/>
      <c r="AE6173" s="91"/>
      <c r="AF6173" s="92"/>
    </row>
    <row r="6174" spans="1:32" x14ac:dyDescent="0.25">
      <c r="A6174" s="3299"/>
      <c r="B6174" s="3302"/>
      <c r="C6174" s="123" t="s">
        <v>14</v>
      </c>
      <c r="D6174" s="122" t="s">
        <v>829</v>
      </c>
      <c r="E6174" s="308">
        <v>390.6</v>
      </c>
      <c r="F6174" s="309">
        <v>383.7</v>
      </c>
      <c r="G6174" s="309">
        <v>376.5</v>
      </c>
      <c r="H6174" s="415">
        <v>373.5</v>
      </c>
      <c r="I6174" s="309">
        <v>372.3</v>
      </c>
      <c r="J6174" s="309">
        <v>391.8</v>
      </c>
      <c r="K6174" s="309">
        <v>434.7</v>
      </c>
      <c r="L6174" s="309">
        <v>515.70000000000005</v>
      </c>
      <c r="M6174" s="309">
        <v>556.79999999999995</v>
      </c>
      <c r="N6174" s="415">
        <v>569.70000000000005</v>
      </c>
      <c r="O6174" s="309">
        <v>573.29999999999995</v>
      </c>
      <c r="P6174" s="309">
        <v>578.1</v>
      </c>
      <c r="Q6174" s="309">
        <v>622.79999999999995</v>
      </c>
      <c r="R6174" s="309">
        <v>598.5</v>
      </c>
      <c r="S6174" s="309">
        <v>590.4</v>
      </c>
      <c r="T6174" s="309">
        <v>589.79999999999995</v>
      </c>
      <c r="U6174" s="309">
        <v>596.1</v>
      </c>
      <c r="V6174" s="309">
        <v>613.79999999999995</v>
      </c>
      <c r="W6174" s="309">
        <v>613.5</v>
      </c>
      <c r="X6174" s="309">
        <v>560.70000000000005</v>
      </c>
      <c r="Y6174" s="415">
        <v>524.70000000000005</v>
      </c>
      <c r="Z6174" s="309">
        <v>490.5</v>
      </c>
      <c r="AA6174" s="309">
        <v>415.5</v>
      </c>
      <c r="AB6174" s="404">
        <v>394.8</v>
      </c>
      <c r="AC6174" s="107">
        <f>SUM(E6174:AB6174)</f>
        <v>12127.800000000001</v>
      </c>
      <c r="AD6174" s="81"/>
      <c r="AE6174" s="155"/>
      <c r="AF6174" s="74"/>
    </row>
    <row r="6175" spans="1:32" x14ac:dyDescent="0.25">
      <c r="A6175" s="3299"/>
      <c r="B6175" s="3302"/>
      <c r="C6175" s="123" t="s">
        <v>15</v>
      </c>
      <c r="D6175" s="108" t="s">
        <v>54</v>
      </c>
      <c r="E6175" s="327">
        <v>54</v>
      </c>
      <c r="F6175" s="327">
        <v>51</v>
      </c>
      <c r="G6175" s="327">
        <v>51</v>
      </c>
      <c r="H6175" s="441">
        <v>52</v>
      </c>
      <c r="I6175" s="327">
        <v>53</v>
      </c>
      <c r="J6175" s="327">
        <v>65</v>
      </c>
      <c r="K6175" s="327">
        <v>74</v>
      </c>
      <c r="L6175" s="327">
        <v>82</v>
      </c>
      <c r="M6175" s="327">
        <v>90</v>
      </c>
      <c r="N6175" s="441">
        <v>95</v>
      </c>
      <c r="O6175" s="327">
        <v>92</v>
      </c>
      <c r="P6175" s="327">
        <v>96</v>
      </c>
      <c r="Q6175" s="327">
        <v>97</v>
      </c>
      <c r="R6175" s="327">
        <v>94</v>
      </c>
      <c r="S6175" s="327">
        <v>92</v>
      </c>
      <c r="T6175" s="327">
        <v>90</v>
      </c>
      <c r="U6175" s="327">
        <v>94</v>
      </c>
      <c r="V6175" s="327">
        <v>98</v>
      </c>
      <c r="W6175" s="327">
        <v>104</v>
      </c>
      <c r="X6175" s="327">
        <v>101</v>
      </c>
      <c r="Y6175" s="441">
        <v>96</v>
      </c>
      <c r="Z6175" s="327">
        <v>89</v>
      </c>
      <c r="AA6175" s="327">
        <v>74</v>
      </c>
      <c r="AB6175" s="1555">
        <v>64</v>
      </c>
      <c r="AC6175" s="107">
        <f>AVERAGE(E6175:AB6175)</f>
        <v>81.166666666666671</v>
      </c>
      <c r="AD6175" s="81"/>
      <c r="AE6175" s="155"/>
      <c r="AF6175" s="74"/>
    </row>
    <row r="6176" spans="1:32" ht="16.5" thickBot="1" x14ac:dyDescent="0.3">
      <c r="A6176" s="3300"/>
      <c r="B6176" s="3303"/>
      <c r="C6176" s="126" t="s">
        <v>17</v>
      </c>
      <c r="D6176" s="114"/>
      <c r="E6176" s="318">
        <f t="shared" ref="E6176:X6176" si="2881">E6174/E6173</f>
        <v>0.39394856278366114</v>
      </c>
      <c r="F6176" s="319">
        <f t="shared" si="2881"/>
        <v>0.42818881821225308</v>
      </c>
      <c r="G6176" s="319">
        <f t="shared" si="2881"/>
        <v>0.4512765192376843</v>
      </c>
      <c r="H6176" s="430">
        <f t="shared" si="2881"/>
        <v>0.44117647058823528</v>
      </c>
      <c r="I6176" s="319">
        <f t="shared" si="2881"/>
        <v>0.43437171858592932</v>
      </c>
      <c r="J6176" s="319">
        <f t="shared" si="2881"/>
        <v>0.40221743147520789</v>
      </c>
      <c r="K6176" s="319">
        <f t="shared" si="2881"/>
        <v>0.36397889977392617</v>
      </c>
      <c r="L6176" s="319">
        <f t="shared" si="2881"/>
        <v>0.39663128749423165</v>
      </c>
      <c r="M6176" s="319">
        <f t="shared" si="2881"/>
        <v>0.37877551020408162</v>
      </c>
      <c r="N6176" s="430">
        <f t="shared" si="2881"/>
        <v>0.35952290798939801</v>
      </c>
      <c r="O6176" s="319">
        <f t="shared" si="2881"/>
        <v>0.36036205921176689</v>
      </c>
      <c r="P6176" s="319">
        <f t="shared" si="2881"/>
        <v>0.36607142857142855</v>
      </c>
      <c r="Q6176" s="319">
        <f t="shared" si="2881"/>
        <v>0.38112722599596105</v>
      </c>
      <c r="R6176" s="319">
        <f t="shared" si="2881"/>
        <v>0.37331586826347302</v>
      </c>
      <c r="S6176" s="319">
        <f t="shared" si="2881"/>
        <v>0.37788018433179721</v>
      </c>
      <c r="T6176" s="319">
        <f t="shared" si="2881"/>
        <v>0.37968327539590568</v>
      </c>
      <c r="U6176" s="319">
        <f t="shared" si="2881"/>
        <v>0.37948815889992366</v>
      </c>
      <c r="V6176" s="319">
        <f t="shared" si="2881"/>
        <v>0.37004883342376554</v>
      </c>
      <c r="W6176" s="319">
        <f t="shared" si="2881"/>
        <v>0.34713970463418775</v>
      </c>
      <c r="X6176" s="319">
        <f t="shared" si="2881"/>
        <v>0.32380457380457384</v>
      </c>
      <c r="Y6176" s="430">
        <f>Y6174/Y6173</f>
        <v>0.30727336612789885</v>
      </c>
      <c r="Z6176" s="319">
        <f t="shared" ref="Z6176:AB6176" si="2882">Z6174/Z6173</f>
        <v>0.29841211899981746</v>
      </c>
      <c r="AA6176" s="319">
        <f t="shared" si="2882"/>
        <v>0.30115242444009566</v>
      </c>
      <c r="AB6176" s="874">
        <f t="shared" si="2882"/>
        <v>0.34414225941422594</v>
      </c>
      <c r="AC6176" s="502">
        <f>MAX(E6176:AB6176)</f>
        <v>0.4512765192376843</v>
      </c>
      <c r="AD6176" s="93"/>
      <c r="AE6176" s="94"/>
      <c r="AF6176" s="505"/>
    </row>
    <row r="6177" spans="1:32" hidden="1" x14ac:dyDescent="0.25">
      <c r="A6177" s="2208"/>
      <c r="B6177" s="2211"/>
      <c r="C6177" s="504" t="s">
        <v>18</v>
      </c>
      <c r="D6177" s="113"/>
      <c r="E6177" s="3152"/>
      <c r="F6177" s="203"/>
      <c r="G6177" s="203"/>
      <c r="H6177" s="413"/>
      <c r="I6177" s="203"/>
      <c r="J6177" s="203"/>
      <c r="K6177" s="203"/>
      <c r="L6177" s="203"/>
      <c r="M6177" s="203"/>
      <c r="N6177" s="413"/>
      <c r="O6177" s="203"/>
      <c r="P6177" s="203"/>
      <c r="Q6177" s="203"/>
      <c r="R6177" s="203"/>
      <c r="S6177" s="203"/>
      <c r="T6177" s="203"/>
      <c r="U6177" s="203"/>
      <c r="V6177" s="203"/>
      <c r="W6177" s="203"/>
      <c r="X6177" s="203"/>
      <c r="Y6177" s="413"/>
      <c r="Z6177" s="203"/>
      <c r="AA6177" s="203"/>
      <c r="AB6177" s="330"/>
      <c r="AC6177" s="389"/>
      <c r="AD6177" s="3152"/>
      <c r="AE6177" s="203"/>
      <c r="AF6177" s="95"/>
    </row>
    <row r="6178" spans="1:32" hidden="1" x14ac:dyDescent="0.25">
      <c r="A6178" s="2209"/>
      <c r="B6178" s="2212"/>
      <c r="C6178" s="124" t="s">
        <v>19</v>
      </c>
      <c r="D6178" s="108"/>
      <c r="E6178" s="81"/>
      <c r="F6178" s="155"/>
      <c r="G6178" s="155"/>
      <c r="H6178" s="412"/>
      <c r="I6178" s="155"/>
      <c r="J6178" s="155"/>
      <c r="K6178" s="155"/>
      <c r="L6178" s="155"/>
      <c r="M6178" s="155"/>
      <c r="N6178" s="412"/>
      <c r="O6178" s="155"/>
      <c r="P6178" s="155"/>
      <c r="Q6178" s="155"/>
      <c r="R6178" s="155"/>
      <c r="S6178" s="155"/>
      <c r="T6178" s="155"/>
      <c r="U6178" s="155"/>
      <c r="V6178" s="155"/>
      <c r="W6178" s="155"/>
      <c r="X6178" s="155"/>
      <c r="Y6178" s="412"/>
      <c r="Z6178" s="155"/>
      <c r="AA6178" s="155"/>
      <c r="AB6178" s="317"/>
      <c r="AC6178" s="214"/>
      <c r="AD6178" s="81"/>
      <c r="AE6178" s="155"/>
      <c r="AF6178" s="74"/>
    </row>
    <row r="6179" spans="1:32" ht="16.5" hidden="1" thickBot="1" x14ac:dyDescent="0.3">
      <c r="A6179" s="2210"/>
      <c r="B6179" s="3150" t="s">
        <v>42</v>
      </c>
      <c r="C6179" s="3151"/>
      <c r="D6179" s="114"/>
      <c r="E6179" s="178">
        <f>SQRT(E6173*E6173+E6174*E6174)/E6158/1.73</f>
        <v>60.332123577809014</v>
      </c>
      <c r="F6179" s="179">
        <f t="shared" ref="F6179:R6179" si="2883">SQRT(F6173*F6173+F6174*F6174)/F6158/1.73</f>
        <v>54.705244245087805</v>
      </c>
      <c r="G6179" s="179">
        <f t="shared" si="2883"/>
        <v>51.367581122652439</v>
      </c>
      <c r="H6179" s="419">
        <f t="shared" si="2883"/>
        <v>51.929346650647616</v>
      </c>
      <c r="I6179" s="179">
        <f t="shared" si="2883"/>
        <v>52.442142224928432</v>
      </c>
      <c r="J6179" s="179">
        <f t="shared" si="2883"/>
        <v>58.356043072781624</v>
      </c>
      <c r="K6179" s="179">
        <f t="shared" si="2883"/>
        <v>70.107861536889573</v>
      </c>
      <c r="L6179" s="179">
        <f t="shared" si="2883"/>
        <v>77.156782015141985</v>
      </c>
      <c r="M6179" s="179">
        <f t="shared" si="2883"/>
        <v>87.367608555423701</v>
      </c>
      <c r="N6179" s="419">
        <f t="shared" si="2883"/>
        <v>93.660832313641279</v>
      </c>
      <c r="O6179" s="179">
        <f t="shared" si="2883"/>
        <v>94.058353958902359</v>
      </c>
      <c r="P6179" s="179">
        <f t="shared" si="2883"/>
        <v>93.537825455234994</v>
      </c>
      <c r="Q6179" s="179">
        <f t="shared" si="2883"/>
        <v>96.464648199164799</v>
      </c>
      <c r="R6179" s="179">
        <f t="shared" si="2883"/>
        <v>94.396737827515096</v>
      </c>
      <c r="S6179" s="179">
        <f>SQRT(S6173*S6173+S6174*S6174)/S6158/1.73</f>
        <v>92.132741308023739</v>
      </c>
      <c r="T6179" s="179">
        <f t="shared" ref="T6179:X6179" si="2884">SQRT(T6173*T6173+T6174*T6174)/T6158/1.73</f>
        <v>91.472629394513774</v>
      </c>
      <c r="U6179" s="179">
        <f t="shared" si="2884"/>
        <v>92.491248202372191</v>
      </c>
      <c r="V6179" s="179">
        <f t="shared" si="2884"/>
        <v>98.373449301195507</v>
      </c>
      <c r="W6179" s="179">
        <f t="shared" si="2884"/>
        <v>104.05414495789421</v>
      </c>
      <c r="X6179" s="179">
        <f t="shared" si="2884"/>
        <v>101.23743630927636</v>
      </c>
      <c r="Y6179" s="419">
        <f>SQRT(V6173*V6173+V6174*V6174)/V6158/1.73</f>
        <v>98.373449301195507</v>
      </c>
      <c r="Z6179" s="179">
        <f t="shared" ref="Z6179:AB6179" si="2885">SQRT(Z6173*Z6173+Z6174*Z6174)/Z6158/1.73</f>
        <v>95.408801993961021</v>
      </c>
      <c r="AA6179" s="179">
        <f t="shared" si="2885"/>
        <v>81.503665678181562</v>
      </c>
      <c r="AB6179" s="405">
        <f t="shared" si="2885"/>
        <v>68.625505459014974</v>
      </c>
      <c r="AC6179" s="1341">
        <f>AVERAGE(E6179:AB6179)</f>
        <v>81.648175110893717</v>
      </c>
      <c r="AD6179" s="96">
        <f>(AC6175-AC6179)/AC6175</f>
        <v>-5.932342228669972E-3</v>
      </c>
      <c r="AE6179" s="79"/>
      <c r="AF6179" s="80"/>
    </row>
    <row r="6180" spans="1:32" hidden="1" x14ac:dyDescent="0.25">
      <c r="A6180" s="3298" t="s">
        <v>24</v>
      </c>
      <c r="B6180" s="3301" t="s">
        <v>1026</v>
      </c>
      <c r="C6180" s="125" t="s">
        <v>13</v>
      </c>
      <c r="D6180" s="122" t="s">
        <v>829</v>
      </c>
      <c r="E6180" s="326">
        <v>686.1</v>
      </c>
      <c r="F6180" s="322">
        <v>589.5</v>
      </c>
      <c r="G6180" s="322">
        <v>462.3</v>
      </c>
      <c r="H6180" s="436">
        <v>539.1</v>
      </c>
      <c r="I6180" s="322">
        <v>414.3</v>
      </c>
      <c r="J6180" s="322">
        <v>397.2</v>
      </c>
      <c r="K6180" s="322">
        <v>542.1</v>
      </c>
      <c r="L6180" s="322">
        <v>569.4</v>
      </c>
      <c r="M6180" s="322">
        <v>687.9</v>
      </c>
      <c r="N6180" s="436">
        <v>735.6</v>
      </c>
      <c r="O6180" s="322">
        <v>659.4</v>
      </c>
      <c r="P6180" s="322">
        <v>499.8</v>
      </c>
      <c r="Q6180" s="322">
        <v>2.7</v>
      </c>
      <c r="R6180" s="322">
        <v>0.9</v>
      </c>
      <c r="S6180" s="322">
        <v>1.2</v>
      </c>
      <c r="T6180" s="322">
        <v>1.5</v>
      </c>
      <c r="U6180" s="322">
        <v>0.9</v>
      </c>
      <c r="V6180" s="322">
        <v>1.5</v>
      </c>
      <c r="W6180" s="322">
        <v>0.9</v>
      </c>
      <c r="X6180" s="322">
        <v>0.9</v>
      </c>
      <c r="Y6180" s="436">
        <v>0.9</v>
      </c>
      <c r="Z6180" s="322">
        <v>1.5</v>
      </c>
      <c r="AA6180" s="322">
        <v>1.2</v>
      </c>
      <c r="AB6180" s="579">
        <v>0.9</v>
      </c>
      <c r="AC6180" s="134">
        <f>SUM(E6180:AB6180)</f>
        <v>6797.6999999999971</v>
      </c>
      <c r="AD6180" s="2389"/>
      <c r="AE6180" s="91"/>
      <c r="AF6180" s="92"/>
    </row>
    <row r="6181" spans="1:32" x14ac:dyDescent="0.25">
      <c r="A6181" s="3299"/>
      <c r="B6181" s="3302"/>
      <c r="C6181" s="123" t="s">
        <v>14</v>
      </c>
      <c r="D6181" s="122" t="s">
        <v>829</v>
      </c>
      <c r="E6181" s="308">
        <v>356.1</v>
      </c>
      <c r="F6181" s="309">
        <v>323.10000000000002</v>
      </c>
      <c r="G6181" s="309">
        <v>297.60000000000002</v>
      </c>
      <c r="H6181" s="415">
        <v>312.89999999999998</v>
      </c>
      <c r="I6181" s="309">
        <v>293.39999999999998</v>
      </c>
      <c r="J6181" s="309">
        <v>289.5</v>
      </c>
      <c r="K6181" s="309">
        <v>310.8</v>
      </c>
      <c r="L6181" s="309">
        <v>317.7</v>
      </c>
      <c r="M6181" s="309">
        <v>348.3</v>
      </c>
      <c r="N6181" s="415">
        <v>358.8</v>
      </c>
      <c r="O6181" s="309">
        <v>306.3</v>
      </c>
      <c r="P6181" s="309">
        <v>159.6</v>
      </c>
      <c r="Q6181" s="309">
        <v>0.6</v>
      </c>
      <c r="R6181" s="309">
        <v>0.9</v>
      </c>
      <c r="S6181" s="309">
        <v>0.6</v>
      </c>
      <c r="T6181" s="309">
        <v>0.6</v>
      </c>
      <c r="U6181" s="309">
        <v>0.9</v>
      </c>
      <c r="V6181" s="309">
        <v>0.9</v>
      </c>
      <c r="W6181" s="309">
        <v>0.6</v>
      </c>
      <c r="X6181" s="309">
        <v>0.9</v>
      </c>
      <c r="Y6181" s="415">
        <v>0.6</v>
      </c>
      <c r="Z6181" s="309">
        <v>0.9</v>
      </c>
      <c r="AA6181" s="309">
        <v>0.6</v>
      </c>
      <c r="AB6181" s="404">
        <v>0.6</v>
      </c>
      <c r="AC6181" s="107">
        <f>SUM(E6181:AB6181)</f>
        <v>3682.8</v>
      </c>
      <c r="AD6181" s="81"/>
      <c r="AE6181" s="155"/>
      <c r="AF6181" s="74"/>
    </row>
    <row r="6182" spans="1:32" x14ac:dyDescent="0.25">
      <c r="A6182" s="3299"/>
      <c r="B6182" s="3302"/>
      <c r="C6182" s="123" t="s">
        <v>15</v>
      </c>
      <c r="D6182" s="108" t="s">
        <v>54</v>
      </c>
      <c r="E6182" s="327">
        <v>43</v>
      </c>
      <c r="F6182" s="328">
        <v>31</v>
      </c>
      <c r="G6182" s="328">
        <v>32</v>
      </c>
      <c r="H6182" s="420">
        <v>38</v>
      </c>
      <c r="I6182" s="328">
        <v>25</v>
      </c>
      <c r="J6182" s="328">
        <v>34</v>
      </c>
      <c r="K6182" s="328">
        <v>37</v>
      </c>
      <c r="L6182" s="328">
        <v>41</v>
      </c>
      <c r="M6182" s="328">
        <v>46</v>
      </c>
      <c r="N6182" s="420">
        <v>47</v>
      </c>
      <c r="O6182" s="328">
        <v>41</v>
      </c>
      <c r="P6182" s="328">
        <v>0</v>
      </c>
      <c r="Q6182" s="328">
        <v>0</v>
      </c>
      <c r="R6182" s="328">
        <v>0</v>
      </c>
      <c r="S6182" s="328">
        <v>0</v>
      </c>
      <c r="T6182" s="328">
        <v>0</v>
      </c>
      <c r="U6182" s="328">
        <v>0</v>
      </c>
      <c r="V6182" s="328">
        <v>0</v>
      </c>
      <c r="W6182" s="328">
        <v>0</v>
      </c>
      <c r="X6182" s="328">
        <v>0</v>
      </c>
      <c r="Y6182" s="420">
        <v>0</v>
      </c>
      <c r="Z6182" s="328">
        <v>0</v>
      </c>
      <c r="AA6182" s="328">
        <v>0</v>
      </c>
      <c r="AB6182" s="1552">
        <v>0</v>
      </c>
      <c r="AC6182" s="107">
        <f>AVERAGE(E6182:AB6182)</f>
        <v>17.291666666666668</v>
      </c>
      <c r="AD6182" s="81"/>
      <c r="AE6182" s="155"/>
      <c r="AF6182" s="74"/>
    </row>
    <row r="6183" spans="1:32" ht="16.5" thickBot="1" x14ac:dyDescent="0.3">
      <c r="A6183" s="3300"/>
      <c r="B6183" s="3303"/>
      <c r="C6183" s="126" t="s">
        <v>17</v>
      </c>
      <c r="D6183" s="114"/>
      <c r="E6183" s="318">
        <f t="shared" ref="E6183:X6183" si="2886">E6181/E6180</f>
        <v>0.51902055094009625</v>
      </c>
      <c r="F6183" s="319">
        <f t="shared" si="2886"/>
        <v>0.54809160305343518</v>
      </c>
      <c r="G6183" s="319">
        <f t="shared" si="2886"/>
        <v>0.64373783257624917</v>
      </c>
      <c r="H6183" s="430">
        <f t="shared" si="2886"/>
        <v>0.58041179744017801</v>
      </c>
      <c r="I6183" s="319">
        <f t="shared" si="2886"/>
        <v>0.7081824764663287</v>
      </c>
      <c r="J6183" s="319">
        <f t="shared" si="2886"/>
        <v>0.72885196374622363</v>
      </c>
      <c r="K6183" s="319">
        <f t="shared" si="2886"/>
        <v>0.57332595462091862</v>
      </c>
      <c r="L6183" s="319">
        <f t="shared" si="2886"/>
        <v>0.55795574288724969</v>
      </c>
      <c r="M6183" s="319">
        <f t="shared" si="2886"/>
        <v>0.50632359354557355</v>
      </c>
      <c r="N6183" s="430">
        <f t="shared" si="2886"/>
        <v>0.48776508972267535</v>
      </c>
      <c r="O6183" s="319">
        <f t="shared" si="2886"/>
        <v>0.4645131938125569</v>
      </c>
      <c r="P6183" s="319">
        <f t="shared" si="2886"/>
        <v>0.31932773109243695</v>
      </c>
      <c r="Q6183" s="319">
        <f t="shared" si="2886"/>
        <v>0.22222222222222221</v>
      </c>
      <c r="R6183" s="319">
        <f t="shared" si="2886"/>
        <v>1</v>
      </c>
      <c r="S6183" s="319">
        <f t="shared" si="2886"/>
        <v>0.5</v>
      </c>
      <c r="T6183" s="319">
        <f t="shared" si="2886"/>
        <v>0.39999999999999997</v>
      </c>
      <c r="U6183" s="319">
        <f t="shared" si="2886"/>
        <v>1</v>
      </c>
      <c r="V6183" s="319">
        <f t="shared" si="2886"/>
        <v>0.6</v>
      </c>
      <c r="W6183" s="319">
        <f t="shared" si="2886"/>
        <v>0.66666666666666663</v>
      </c>
      <c r="X6183" s="319">
        <f t="shared" si="2886"/>
        <v>1</v>
      </c>
      <c r="Y6183" s="430">
        <f>Y6181/Y6180</f>
        <v>0.66666666666666663</v>
      </c>
      <c r="Z6183" s="319">
        <f t="shared" ref="Z6183:AB6183" si="2887">Z6181/Z6180</f>
        <v>0.6</v>
      </c>
      <c r="AA6183" s="319">
        <f t="shared" si="2887"/>
        <v>0.5</v>
      </c>
      <c r="AB6183" s="874">
        <f t="shared" si="2887"/>
        <v>0.66666666666666663</v>
      </c>
      <c r="AC6183" s="481">
        <f>MAX(E6183:AB6183)</f>
        <v>1</v>
      </c>
      <c r="AD6183" s="93"/>
      <c r="AE6183" s="94"/>
      <c r="AF6183" s="505"/>
    </row>
    <row r="6184" spans="1:32" hidden="1" x14ac:dyDescent="0.25">
      <c r="A6184" s="2208"/>
      <c r="B6184" s="2211"/>
      <c r="C6184" s="504" t="s">
        <v>18</v>
      </c>
      <c r="D6184" s="113"/>
      <c r="E6184" s="3152"/>
      <c r="F6184" s="203"/>
      <c r="G6184" s="203"/>
      <c r="H6184" s="413"/>
      <c r="I6184" s="203"/>
      <c r="J6184" s="203"/>
      <c r="K6184" s="203"/>
      <c r="L6184" s="203"/>
      <c r="M6184" s="203"/>
      <c r="N6184" s="413"/>
      <c r="O6184" s="203"/>
      <c r="P6184" s="203"/>
      <c r="Q6184" s="203"/>
      <c r="R6184" s="203"/>
      <c r="S6184" s="203"/>
      <c r="T6184" s="203"/>
      <c r="U6184" s="203"/>
      <c r="V6184" s="203"/>
      <c r="W6184" s="203"/>
      <c r="X6184" s="203"/>
      <c r="Y6184" s="413"/>
      <c r="Z6184" s="203"/>
      <c r="AA6184" s="203"/>
      <c r="AB6184" s="330"/>
      <c r="AC6184" s="183"/>
      <c r="AD6184" s="3152"/>
      <c r="AE6184" s="203"/>
      <c r="AF6184" s="95"/>
    </row>
    <row r="6185" spans="1:32" hidden="1" x14ac:dyDescent="0.25">
      <c r="A6185" s="2209"/>
      <c r="B6185" s="2212"/>
      <c r="C6185" s="124" t="s">
        <v>19</v>
      </c>
      <c r="D6185" s="108"/>
      <c r="E6185" s="81"/>
      <c r="F6185" s="155"/>
      <c r="G6185" s="155"/>
      <c r="H6185" s="412"/>
      <c r="I6185" s="155"/>
      <c r="J6185" s="155"/>
      <c r="K6185" s="155"/>
      <c r="L6185" s="155"/>
      <c r="M6185" s="155"/>
      <c r="N6185" s="412"/>
      <c r="O6185" s="155"/>
      <c r="P6185" s="155"/>
      <c r="Q6185" s="155"/>
      <c r="R6185" s="155"/>
      <c r="S6185" s="155"/>
      <c r="T6185" s="155"/>
      <c r="U6185" s="155"/>
      <c r="V6185" s="155"/>
      <c r="W6185" s="155"/>
      <c r="X6185" s="155"/>
      <c r="Y6185" s="412"/>
      <c r="Z6185" s="155"/>
      <c r="AA6185" s="155"/>
      <c r="AB6185" s="317"/>
      <c r="AC6185" s="214"/>
      <c r="AD6185" s="81"/>
      <c r="AE6185" s="155"/>
      <c r="AF6185" s="74"/>
    </row>
    <row r="6186" spans="1:32" ht="16.5" hidden="1" thickBot="1" x14ac:dyDescent="0.3">
      <c r="A6186" s="2210"/>
      <c r="B6186" s="3150" t="s">
        <v>42</v>
      </c>
      <c r="C6186" s="3151"/>
      <c r="D6186" s="114"/>
      <c r="E6186" s="178">
        <f>SQRT(E6180*E6180+E6181*E6181)/E6158/1.73</f>
        <v>43.763474932168009</v>
      </c>
      <c r="F6186" s="179">
        <f t="shared" ref="F6186:X6186" si="2888">SQRT(F6180*F6180+F6181*F6181)/F6158/1.73</f>
        <v>37.725907679649566</v>
      </c>
      <c r="G6186" s="179">
        <f t="shared" si="2888"/>
        <v>30.855063415933078</v>
      </c>
      <c r="H6186" s="419">
        <f t="shared" si="2888"/>
        <v>34.980971659600911</v>
      </c>
      <c r="I6186" s="179">
        <f t="shared" si="2888"/>
        <v>28.490332390550996</v>
      </c>
      <c r="J6186" s="179">
        <f t="shared" si="2888"/>
        <v>27.318026954259821</v>
      </c>
      <c r="K6186" s="179">
        <f t="shared" si="2888"/>
        <v>34.46919990763908</v>
      </c>
      <c r="L6186" s="179">
        <f t="shared" si="2888"/>
        <v>35.967380371280662</v>
      </c>
      <c r="M6186" s="179">
        <f t="shared" si="2888"/>
        <v>42.855201008120027</v>
      </c>
      <c r="N6186" s="419">
        <f t="shared" si="2888"/>
        <v>45.52281547547063</v>
      </c>
      <c r="O6186" s="179">
        <f t="shared" si="2888"/>
        <v>40.44055629637549</v>
      </c>
      <c r="P6186" s="179">
        <f t="shared" si="2888"/>
        <v>29.18254715969595</v>
      </c>
      <c r="Q6186" s="179">
        <f t="shared" si="2888"/>
        <v>0.15256981247476534</v>
      </c>
      <c r="R6186" s="179">
        <f t="shared" si="2888"/>
        <v>7.0209422713892258E-2</v>
      </c>
      <c r="S6186" s="179">
        <f t="shared" si="2888"/>
        <v>7.4007229660486631E-2</v>
      </c>
      <c r="T6186" s="179">
        <f t="shared" si="2888"/>
        <v>8.8937486492725079E-2</v>
      </c>
      <c r="U6186" s="179">
        <f t="shared" si="2888"/>
        <v>7.0068384593216931E-2</v>
      </c>
      <c r="V6186" s="179">
        <f t="shared" si="2888"/>
        <v>9.7297735437014241E-2</v>
      </c>
      <c r="W6186" s="179">
        <f t="shared" si="2888"/>
        <v>6.0163757210003825E-2</v>
      </c>
      <c r="X6186" s="179">
        <f t="shared" si="2888"/>
        <v>7.0794501236508031E-2</v>
      </c>
      <c r="Y6186" s="419">
        <f>SQRT(V6180*V6180+V6181*V6181)/V6158/1.73</f>
        <v>9.7297735437014241E-2</v>
      </c>
      <c r="Z6186" s="179">
        <f t="shared" ref="Z6186:AB6186" si="2889">SQRT(Z6180*Z6180+Z6181*Z6181)/Z6158/1.73</f>
        <v>9.7297735437014241E-2</v>
      </c>
      <c r="AA6186" s="179">
        <f t="shared" si="2889"/>
        <v>7.5888769397617656E-2</v>
      </c>
      <c r="AB6186" s="405">
        <f t="shared" si="2889"/>
        <v>6.1183481908478478E-2</v>
      </c>
      <c r="AC6186" s="584">
        <f>AVERAGE(E6186:AB6186)</f>
        <v>18.024466387614286</v>
      </c>
      <c r="AD6186" s="96">
        <f>(AC6182-AC6186)/AC6182</f>
        <v>-4.2378779042753813E-2</v>
      </c>
      <c r="AE6186" s="79"/>
      <c r="AF6186" s="80"/>
    </row>
    <row r="6187" spans="1:32" hidden="1" x14ac:dyDescent="0.25">
      <c r="A6187" s="3298" t="s">
        <v>56</v>
      </c>
      <c r="B6187" s="3301" t="s">
        <v>1027</v>
      </c>
      <c r="C6187" s="125" t="s">
        <v>13</v>
      </c>
      <c r="D6187" s="122" t="s">
        <v>829</v>
      </c>
      <c r="E6187" s="326">
        <v>175.6</v>
      </c>
      <c r="F6187" s="322">
        <v>159.80000000000001</v>
      </c>
      <c r="G6187" s="322">
        <v>152.6</v>
      </c>
      <c r="H6187" s="436">
        <v>140.80000000000001</v>
      </c>
      <c r="I6187" s="322">
        <v>138.6</v>
      </c>
      <c r="J6187" s="322">
        <v>143.4</v>
      </c>
      <c r="K6187" s="322">
        <v>146.6</v>
      </c>
      <c r="L6187" s="322">
        <v>157.4</v>
      </c>
      <c r="M6187" s="322">
        <v>162.80000000000001</v>
      </c>
      <c r="N6187" s="436">
        <v>169.6</v>
      </c>
      <c r="O6187" s="322">
        <v>181.8</v>
      </c>
      <c r="P6187" s="322">
        <v>174</v>
      </c>
      <c r="Q6187" s="322">
        <v>189</v>
      </c>
      <c r="R6187" s="322">
        <v>173.2</v>
      </c>
      <c r="S6187" s="322">
        <v>174.4</v>
      </c>
      <c r="T6187" s="322">
        <v>186.2</v>
      </c>
      <c r="U6187" s="322">
        <v>190.4</v>
      </c>
      <c r="V6187" s="322">
        <v>199</v>
      </c>
      <c r="W6187" s="322">
        <v>209.6</v>
      </c>
      <c r="X6187" s="322">
        <v>217</v>
      </c>
      <c r="Y6187" s="436">
        <v>222</v>
      </c>
      <c r="Z6187" s="322">
        <v>232.2</v>
      </c>
      <c r="AA6187" s="322">
        <v>206.8</v>
      </c>
      <c r="AB6187" s="579">
        <v>189.2</v>
      </c>
      <c r="AC6187" s="106">
        <f>SUM(E6187:AB6187)</f>
        <v>4291.9999999999991</v>
      </c>
      <c r="AD6187" s="2389"/>
      <c r="AE6187" s="91"/>
      <c r="AF6187" s="92"/>
    </row>
    <row r="6188" spans="1:32" x14ac:dyDescent="0.25">
      <c r="A6188" s="3299"/>
      <c r="B6188" s="3302"/>
      <c r="C6188" s="123" t="s">
        <v>14</v>
      </c>
      <c r="D6188" s="108" t="s">
        <v>829</v>
      </c>
      <c r="E6188" s="308">
        <v>73</v>
      </c>
      <c r="F6188" s="309">
        <v>69</v>
      </c>
      <c r="G6188" s="309">
        <v>65.8</v>
      </c>
      <c r="H6188" s="415">
        <v>57.2</v>
      </c>
      <c r="I6188" s="309">
        <v>54.6</v>
      </c>
      <c r="J6188" s="309">
        <v>55.2</v>
      </c>
      <c r="K6188" s="309">
        <v>58.6</v>
      </c>
      <c r="L6188" s="309">
        <v>63.4</v>
      </c>
      <c r="M6188" s="309">
        <v>65.400000000000006</v>
      </c>
      <c r="N6188" s="415">
        <v>64.599999999999994</v>
      </c>
      <c r="O6188" s="309">
        <v>65.400000000000006</v>
      </c>
      <c r="P6188" s="309">
        <v>67</v>
      </c>
      <c r="Q6188" s="309">
        <v>79</v>
      </c>
      <c r="R6188" s="309">
        <v>68.2</v>
      </c>
      <c r="S6188" s="309">
        <v>69.8</v>
      </c>
      <c r="T6188" s="309">
        <v>74.400000000000006</v>
      </c>
      <c r="U6188" s="309">
        <v>74.599999999999994</v>
      </c>
      <c r="V6188" s="309">
        <v>78.599999999999994</v>
      </c>
      <c r="W6188" s="309">
        <v>81.2</v>
      </c>
      <c r="X6188" s="309">
        <v>81.8</v>
      </c>
      <c r="Y6188" s="415">
        <v>87.4</v>
      </c>
      <c r="Z6188" s="309">
        <v>90.4</v>
      </c>
      <c r="AA6188" s="309">
        <v>75.2</v>
      </c>
      <c r="AB6188" s="404">
        <v>74</v>
      </c>
      <c r="AC6188" s="107">
        <f>SUM(E6188:AB6188)</f>
        <v>1693.8000000000002</v>
      </c>
      <c r="AD6188" s="81"/>
      <c r="AE6188" s="155"/>
      <c r="AF6188" s="74"/>
    </row>
    <row r="6189" spans="1:32" x14ac:dyDescent="0.25">
      <c r="A6189" s="3299"/>
      <c r="B6189" s="3302"/>
      <c r="C6189" s="123" t="s">
        <v>15</v>
      </c>
      <c r="D6189" s="108" t="s">
        <v>54</v>
      </c>
      <c r="E6189" s="1860">
        <v>10</v>
      </c>
      <c r="F6189" s="1862">
        <v>13</v>
      </c>
      <c r="G6189" s="1862">
        <v>8</v>
      </c>
      <c r="H6189" s="1586">
        <v>13</v>
      </c>
      <c r="I6189" s="1862">
        <v>13</v>
      </c>
      <c r="J6189" s="1862">
        <v>14</v>
      </c>
      <c r="K6189" s="1862">
        <v>11</v>
      </c>
      <c r="L6189" s="1862">
        <v>15</v>
      </c>
      <c r="M6189" s="1862">
        <v>17</v>
      </c>
      <c r="N6189" s="1586">
        <v>6</v>
      </c>
      <c r="O6189" s="1862">
        <v>8</v>
      </c>
      <c r="P6189" s="1862">
        <v>9</v>
      </c>
      <c r="Q6189" s="1862">
        <v>15</v>
      </c>
      <c r="R6189" s="1862">
        <v>18</v>
      </c>
      <c r="S6189" s="1862">
        <v>11</v>
      </c>
      <c r="T6189" s="1862">
        <v>17</v>
      </c>
      <c r="U6189" s="1862">
        <v>19</v>
      </c>
      <c r="V6189" s="1862">
        <v>9</v>
      </c>
      <c r="W6189" s="1862">
        <v>13</v>
      </c>
      <c r="X6189" s="1862">
        <v>18</v>
      </c>
      <c r="Y6189" s="1586">
        <v>9</v>
      </c>
      <c r="Z6189" s="1862">
        <v>9</v>
      </c>
      <c r="AA6189" s="1862">
        <v>14</v>
      </c>
      <c r="AB6189" s="1863">
        <v>13</v>
      </c>
      <c r="AC6189" s="107">
        <f>AVERAGE(E6189:AB6189)</f>
        <v>12.583333333333334</v>
      </c>
      <c r="AD6189" s="81"/>
      <c r="AE6189" s="155"/>
      <c r="AF6189" s="74"/>
    </row>
    <row r="6190" spans="1:32" ht="16.5" thickBot="1" x14ac:dyDescent="0.3">
      <c r="A6190" s="3300"/>
      <c r="B6190" s="3303"/>
      <c r="C6190" s="126" t="s">
        <v>17</v>
      </c>
      <c r="D6190" s="114"/>
      <c r="E6190" s="318">
        <f t="shared" ref="E6190:X6190" si="2890">E6188/E6187</f>
        <v>0.41571753986332577</v>
      </c>
      <c r="F6190" s="319">
        <f t="shared" si="2890"/>
        <v>0.43178973717146429</v>
      </c>
      <c r="G6190" s="319">
        <f t="shared" si="2890"/>
        <v>0.43119266055045874</v>
      </c>
      <c r="H6190" s="430">
        <f t="shared" si="2890"/>
        <v>0.40625</v>
      </c>
      <c r="I6190" s="319">
        <f t="shared" si="2890"/>
        <v>0.39393939393939398</v>
      </c>
      <c r="J6190" s="319">
        <f t="shared" si="2890"/>
        <v>0.38493723849372385</v>
      </c>
      <c r="K6190" s="319">
        <f t="shared" si="2890"/>
        <v>0.39972714870395637</v>
      </c>
      <c r="L6190" s="319">
        <f t="shared" si="2890"/>
        <v>0.4027954256670902</v>
      </c>
      <c r="M6190" s="319">
        <f t="shared" si="2890"/>
        <v>0.40171990171990174</v>
      </c>
      <c r="N6190" s="430">
        <f t="shared" si="2890"/>
        <v>0.3808962264150943</v>
      </c>
      <c r="O6190" s="319">
        <f t="shared" si="2890"/>
        <v>0.35973597359735976</v>
      </c>
      <c r="P6190" s="319">
        <f t="shared" si="2890"/>
        <v>0.38505747126436779</v>
      </c>
      <c r="Q6190" s="319">
        <f t="shared" si="2890"/>
        <v>0.41798941798941797</v>
      </c>
      <c r="R6190" s="319">
        <f t="shared" si="2890"/>
        <v>0.39376443418013862</v>
      </c>
      <c r="S6190" s="319">
        <f t="shared" si="2890"/>
        <v>0.4002293577981651</v>
      </c>
      <c r="T6190" s="319">
        <f t="shared" si="2890"/>
        <v>0.39957035445757255</v>
      </c>
      <c r="U6190" s="319">
        <f t="shared" si="2890"/>
        <v>0.39180672268907557</v>
      </c>
      <c r="V6190" s="319">
        <f t="shared" si="2890"/>
        <v>0.39497487437185924</v>
      </c>
      <c r="W6190" s="319">
        <f t="shared" si="2890"/>
        <v>0.38740458015267176</v>
      </c>
      <c r="X6190" s="319">
        <f t="shared" si="2890"/>
        <v>0.37695852534562213</v>
      </c>
      <c r="Y6190" s="430">
        <f>Y6188/Y6187</f>
        <v>0.39369369369369372</v>
      </c>
      <c r="Z6190" s="319">
        <f t="shared" ref="Z6190:AB6190" si="2891">Z6188/Z6187</f>
        <v>0.38931955211024982</v>
      </c>
      <c r="AA6190" s="319">
        <f t="shared" si="2891"/>
        <v>0.36363636363636365</v>
      </c>
      <c r="AB6190" s="874">
        <f t="shared" si="2891"/>
        <v>0.39112050739957721</v>
      </c>
      <c r="AC6190" s="502">
        <f>MAX(E6190:AB6190)</f>
        <v>0.43178973717146429</v>
      </c>
      <c r="AD6190" s="93"/>
      <c r="AE6190" s="94"/>
      <c r="AF6190" s="505"/>
    </row>
    <row r="6191" spans="1:32" hidden="1" x14ac:dyDescent="0.25">
      <c r="A6191" s="2208"/>
      <c r="B6191" s="2211"/>
      <c r="C6191" s="504" t="s">
        <v>18</v>
      </c>
      <c r="D6191" s="113"/>
      <c r="E6191" s="3152"/>
      <c r="F6191" s="203"/>
      <c r="G6191" s="203"/>
      <c r="H6191" s="413"/>
      <c r="I6191" s="203"/>
      <c r="J6191" s="203"/>
      <c r="K6191" s="203"/>
      <c r="L6191" s="203"/>
      <c r="M6191" s="203"/>
      <c r="N6191" s="413"/>
      <c r="O6191" s="203"/>
      <c r="P6191" s="203"/>
      <c r="Q6191" s="203"/>
      <c r="R6191" s="203"/>
      <c r="S6191" s="203"/>
      <c r="T6191" s="203"/>
      <c r="U6191" s="203"/>
      <c r="V6191" s="203"/>
      <c r="W6191" s="203"/>
      <c r="X6191" s="203"/>
      <c r="Y6191" s="413"/>
      <c r="Z6191" s="203"/>
      <c r="AA6191" s="203"/>
      <c r="AB6191" s="330"/>
      <c r="AC6191" s="389"/>
      <c r="AD6191" s="3152"/>
      <c r="AE6191" s="203"/>
      <c r="AF6191" s="95"/>
    </row>
    <row r="6192" spans="1:32" hidden="1" x14ac:dyDescent="0.25">
      <c r="A6192" s="2209"/>
      <c r="B6192" s="2212"/>
      <c r="C6192" s="124" t="s">
        <v>19</v>
      </c>
      <c r="D6192" s="108"/>
      <c r="E6192" s="81"/>
      <c r="F6192" s="155"/>
      <c r="G6192" s="155"/>
      <c r="H6192" s="412"/>
      <c r="I6192" s="155"/>
      <c r="J6192" s="155"/>
      <c r="K6192" s="155"/>
      <c r="L6192" s="155"/>
      <c r="M6192" s="155"/>
      <c r="N6192" s="412"/>
      <c r="O6192" s="155"/>
      <c r="P6192" s="155"/>
      <c r="Q6192" s="155"/>
      <c r="R6192" s="155"/>
      <c r="S6192" s="155"/>
      <c r="T6192" s="155"/>
      <c r="U6192" s="155"/>
      <c r="V6192" s="155"/>
      <c r="W6192" s="155"/>
      <c r="X6192" s="155"/>
      <c r="Y6192" s="412"/>
      <c r="Z6192" s="155"/>
      <c r="AA6192" s="155"/>
      <c r="AB6192" s="317"/>
      <c r="AC6192" s="214"/>
      <c r="AD6192" s="81"/>
      <c r="AE6192" s="155"/>
      <c r="AF6192" s="74"/>
    </row>
    <row r="6193" spans="1:32" ht="16.5" hidden="1" thickBot="1" x14ac:dyDescent="0.3">
      <c r="A6193" s="2210"/>
      <c r="B6193" s="3150" t="s">
        <v>42</v>
      </c>
      <c r="C6193" s="3151"/>
      <c r="D6193" s="114"/>
      <c r="E6193" s="178">
        <f>SQRT(E6187*E6187+E6188*E6188)/E6157/1.73</f>
        <v>10.766351304664751</v>
      </c>
      <c r="F6193" s="179">
        <f t="shared" ref="F6193:X6193" si="2892">SQRT(F6187*F6187+F6188*F6188)/F6157/1.73</f>
        <v>9.8543561661629901</v>
      </c>
      <c r="G6193" s="179">
        <f t="shared" si="2892"/>
        <v>9.4083114779292618</v>
      </c>
      <c r="H6193" s="419">
        <f t="shared" si="2892"/>
        <v>8.5288322097031699</v>
      </c>
      <c r="I6193" s="179">
        <f t="shared" si="2892"/>
        <v>8.3600001093289666</v>
      </c>
      <c r="J6193" s="179">
        <f t="shared" si="2892"/>
        <v>8.6232342525228258</v>
      </c>
      <c r="K6193" s="179">
        <f t="shared" si="2892"/>
        <v>8.7833555434251291</v>
      </c>
      <c r="L6193" s="179">
        <f t="shared" si="2892"/>
        <v>9.3415299641662735</v>
      </c>
      <c r="M6193" s="179">
        <f t="shared" si="2892"/>
        <v>9.5988131240375481</v>
      </c>
      <c r="N6193" s="419">
        <f t="shared" si="2892"/>
        <v>9.9293382103955743</v>
      </c>
      <c r="O6193" s="179">
        <f t="shared" si="2892"/>
        <v>10.746683196792251</v>
      </c>
      <c r="P6193" s="179">
        <f t="shared" si="2892"/>
        <v>10.371125166082802</v>
      </c>
      <c r="Q6193" s="179">
        <f t="shared" si="2892"/>
        <v>11.39417403296757</v>
      </c>
      <c r="R6193" s="179">
        <f t="shared" si="2892"/>
        <v>10.425106000550992</v>
      </c>
      <c r="S6193" s="179">
        <f t="shared" si="2892"/>
        <v>10.448756033499819</v>
      </c>
      <c r="T6193" s="179">
        <f t="shared" si="2892"/>
        <v>11.006437806893093</v>
      </c>
      <c r="U6193" s="179">
        <f t="shared" si="2892"/>
        <v>11.224849531265553</v>
      </c>
      <c r="V6193" s="179">
        <f t="shared" si="2892"/>
        <v>11.74452322390953</v>
      </c>
      <c r="W6193" s="179">
        <f t="shared" si="2892"/>
        <v>12.338380797763117</v>
      </c>
      <c r="X6193" s="179">
        <f t="shared" si="2892"/>
        <v>12.899299509978878</v>
      </c>
      <c r="Y6193" s="419">
        <f>SQRT(V6187*V6187+V6188*V6188)/V6157/1.73</f>
        <v>11.74452322390953</v>
      </c>
      <c r="Z6193" s="179">
        <f t="shared" ref="Z6193:AB6193" si="2893">SQRT(Z6187*Z6187+Z6188*Z6188)/Z6157/1.73</f>
        <v>14.094878292461271</v>
      </c>
      <c r="AA6193" s="179">
        <f t="shared" si="2893"/>
        <v>12.447213258387917</v>
      </c>
      <c r="AB6193" s="405">
        <f t="shared" si="2893"/>
        <v>11.491722289569047</v>
      </c>
      <c r="AC6193" s="584">
        <f>AVERAGE(E6193:AB6193)</f>
        <v>10.648824780265327</v>
      </c>
      <c r="AD6193" s="96">
        <f>(AC6189-AC6193)/AC6189</f>
        <v>0.15373577905176211</v>
      </c>
      <c r="AE6193" s="79"/>
      <c r="AF6193" s="80"/>
    </row>
    <row r="6194" spans="1:32" hidden="1" x14ac:dyDescent="0.25">
      <c r="A6194" s="3327" t="s">
        <v>1043</v>
      </c>
      <c r="B6194" s="3301" t="s">
        <v>1028</v>
      </c>
      <c r="C6194" s="125" t="s">
        <v>13</v>
      </c>
      <c r="D6194" s="122" t="s">
        <v>829</v>
      </c>
      <c r="E6194" s="326">
        <v>0</v>
      </c>
      <c r="F6194" s="322">
        <v>0</v>
      </c>
      <c r="G6194" s="322">
        <v>0</v>
      </c>
      <c r="H6194" s="436">
        <v>0</v>
      </c>
      <c r="I6194" s="322">
        <v>0</v>
      </c>
      <c r="J6194" s="322">
        <v>0</v>
      </c>
      <c r="K6194" s="322">
        <v>0</v>
      </c>
      <c r="L6194" s="322">
        <v>0</v>
      </c>
      <c r="M6194" s="322">
        <v>0</v>
      </c>
      <c r="N6194" s="436">
        <v>0</v>
      </c>
      <c r="O6194" s="322">
        <v>0</v>
      </c>
      <c r="P6194" s="322">
        <v>0</v>
      </c>
      <c r="Q6194" s="322">
        <v>0</v>
      </c>
      <c r="R6194" s="322">
        <v>0</v>
      </c>
      <c r="S6194" s="322">
        <v>0</v>
      </c>
      <c r="T6194" s="322">
        <v>0</v>
      </c>
      <c r="U6194" s="322">
        <v>0</v>
      </c>
      <c r="V6194" s="322">
        <v>0</v>
      </c>
      <c r="W6194" s="322">
        <v>0</v>
      </c>
      <c r="X6194" s="322">
        <v>0</v>
      </c>
      <c r="Y6194" s="436">
        <v>0</v>
      </c>
      <c r="Z6194" s="322">
        <v>0</v>
      </c>
      <c r="AA6194" s="322">
        <v>0</v>
      </c>
      <c r="AB6194" s="579">
        <v>0</v>
      </c>
      <c r="AC6194" s="106">
        <f>SUM(E6194:AB6194)</f>
        <v>0</v>
      </c>
      <c r="AD6194" s="2389"/>
      <c r="AE6194" s="91"/>
      <c r="AF6194" s="92"/>
    </row>
    <row r="6195" spans="1:32" x14ac:dyDescent="0.25">
      <c r="A6195" s="3328"/>
      <c r="B6195" s="3302"/>
      <c r="C6195" s="123" t="s">
        <v>14</v>
      </c>
      <c r="D6195" s="108" t="s">
        <v>829</v>
      </c>
      <c r="E6195" s="308">
        <v>0</v>
      </c>
      <c r="F6195" s="309">
        <v>0</v>
      </c>
      <c r="G6195" s="309">
        <v>0</v>
      </c>
      <c r="H6195" s="415">
        <v>0</v>
      </c>
      <c r="I6195" s="309">
        <v>0</v>
      </c>
      <c r="J6195" s="309">
        <v>0</v>
      </c>
      <c r="K6195" s="309">
        <v>0</v>
      </c>
      <c r="L6195" s="309">
        <v>0</v>
      </c>
      <c r="M6195" s="309">
        <v>0</v>
      </c>
      <c r="N6195" s="415">
        <v>0</v>
      </c>
      <c r="O6195" s="309">
        <v>0</v>
      </c>
      <c r="P6195" s="309">
        <v>0</v>
      </c>
      <c r="Q6195" s="309">
        <v>0</v>
      </c>
      <c r="R6195" s="309">
        <v>0</v>
      </c>
      <c r="S6195" s="309">
        <v>0</v>
      </c>
      <c r="T6195" s="309">
        <v>0</v>
      </c>
      <c r="U6195" s="309">
        <v>0</v>
      </c>
      <c r="V6195" s="309">
        <v>0</v>
      </c>
      <c r="W6195" s="309">
        <v>0</v>
      </c>
      <c r="X6195" s="309">
        <v>0</v>
      </c>
      <c r="Y6195" s="415">
        <v>0</v>
      </c>
      <c r="Z6195" s="309">
        <v>0</v>
      </c>
      <c r="AA6195" s="309">
        <v>0</v>
      </c>
      <c r="AB6195" s="404">
        <v>0</v>
      </c>
      <c r="AC6195" s="107">
        <f>SUM(E6195:AB6195)</f>
        <v>0</v>
      </c>
      <c r="AD6195" s="81"/>
      <c r="AE6195" s="155"/>
      <c r="AF6195" s="74"/>
    </row>
    <row r="6196" spans="1:32" x14ac:dyDescent="0.25">
      <c r="A6196" s="3328"/>
      <c r="B6196" s="3302"/>
      <c r="C6196" s="123" t="s">
        <v>15</v>
      </c>
      <c r="D6196" s="108" t="s">
        <v>54</v>
      </c>
      <c r="E6196" s="327"/>
      <c r="F6196" s="328"/>
      <c r="G6196" s="328"/>
      <c r="H6196" s="420"/>
      <c r="I6196" s="328"/>
      <c r="J6196" s="328"/>
      <c r="K6196" s="328"/>
      <c r="L6196" s="328"/>
      <c r="M6196" s="328"/>
      <c r="N6196" s="420"/>
      <c r="O6196" s="328"/>
      <c r="P6196" s="328"/>
      <c r="Q6196" s="328"/>
      <c r="R6196" s="328"/>
      <c r="S6196" s="328"/>
      <c r="T6196" s="328"/>
      <c r="U6196" s="328"/>
      <c r="V6196" s="328"/>
      <c r="W6196" s="328"/>
      <c r="X6196" s="328"/>
      <c r="Y6196" s="420"/>
      <c r="Z6196" s="328"/>
      <c r="AA6196" s="328"/>
      <c r="AB6196" s="1552"/>
      <c r="AC6196" s="107"/>
      <c r="AD6196" s="81"/>
      <c r="AE6196" s="155"/>
      <c r="AF6196" s="74"/>
    </row>
    <row r="6197" spans="1:32" ht="16.5" thickBot="1" x14ac:dyDescent="0.3">
      <c r="A6197" s="3329"/>
      <c r="B6197" s="3303"/>
      <c r="C6197" s="126" t="s">
        <v>17</v>
      </c>
      <c r="D6197" s="114"/>
      <c r="E6197" s="318" t="e">
        <f t="shared" ref="E6197:X6197" si="2894">E6195/E6194</f>
        <v>#DIV/0!</v>
      </c>
      <c r="F6197" s="319" t="e">
        <f t="shared" si="2894"/>
        <v>#DIV/0!</v>
      </c>
      <c r="G6197" s="319" t="e">
        <f t="shared" si="2894"/>
        <v>#DIV/0!</v>
      </c>
      <c r="H6197" s="430" t="e">
        <f t="shared" si="2894"/>
        <v>#DIV/0!</v>
      </c>
      <c r="I6197" s="319" t="e">
        <f t="shared" si="2894"/>
        <v>#DIV/0!</v>
      </c>
      <c r="J6197" s="319" t="e">
        <f t="shared" si="2894"/>
        <v>#DIV/0!</v>
      </c>
      <c r="K6197" s="319" t="e">
        <f t="shared" si="2894"/>
        <v>#DIV/0!</v>
      </c>
      <c r="L6197" s="319" t="e">
        <f t="shared" si="2894"/>
        <v>#DIV/0!</v>
      </c>
      <c r="M6197" s="319" t="e">
        <f t="shared" si="2894"/>
        <v>#DIV/0!</v>
      </c>
      <c r="N6197" s="430" t="e">
        <f t="shared" si="2894"/>
        <v>#DIV/0!</v>
      </c>
      <c r="O6197" s="319" t="e">
        <f t="shared" si="2894"/>
        <v>#DIV/0!</v>
      </c>
      <c r="P6197" s="319" t="e">
        <f t="shared" si="2894"/>
        <v>#DIV/0!</v>
      </c>
      <c r="Q6197" s="319" t="e">
        <f t="shared" si="2894"/>
        <v>#DIV/0!</v>
      </c>
      <c r="R6197" s="319" t="e">
        <f t="shared" si="2894"/>
        <v>#DIV/0!</v>
      </c>
      <c r="S6197" s="319" t="e">
        <f t="shared" si="2894"/>
        <v>#DIV/0!</v>
      </c>
      <c r="T6197" s="319" t="e">
        <f t="shared" si="2894"/>
        <v>#DIV/0!</v>
      </c>
      <c r="U6197" s="319" t="e">
        <f t="shared" si="2894"/>
        <v>#DIV/0!</v>
      </c>
      <c r="V6197" s="319" t="e">
        <f t="shared" si="2894"/>
        <v>#DIV/0!</v>
      </c>
      <c r="W6197" s="319" t="e">
        <f t="shared" si="2894"/>
        <v>#DIV/0!</v>
      </c>
      <c r="X6197" s="319" t="e">
        <f t="shared" si="2894"/>
        <v>#DIV/0!</v>
      </c>
      <c r="Y6197" s="430" t="e">
        <f>Y6195/Y6194</f>
        <v>#DIV/0!</v>
      </c>
      <c r="Z6197" s="319" t="e">
        <f t="shared" ref="Z6197:AB6197" si="2895">Z6195/Z6194</f>
        <v>#DIV/0!</v>
      </c>
      <c r="AA6197" s="319" t="e">
        <f t="shared" si="2895"/>
        <v>#DIV/0!</v>
      </c>
      <c r="AB6197" s="874" t="e">
        <f t="shared" si="2895"/>
        <v>#DIV/0!</v>
      </c>
      <c r="AC6197" s="502" t="e">
        <f>MAX(E6197:AB6197)</f>
        <v>#DIV/0!</v>
      </c>
      <c r="AD6197" s="93"/>
      <c r="AE6197" s="94"/>
      <c r="AF6197" s="505"/>
    </row>
    <row r="6198" spans="1:32" hidden="1" x14ac:dyDescent="0.25">
      <c r="A6198" s="2208"/>
      <c r="B6198" s="2211"/>
      <c r="C6198" s="504" t="s">
        <v>18</v>
      </c>
      <c r="D6198" s="113"/>
      <c r="E6198" s="3152"/>
      <c r="F6198" s="203"/>
      <c r="G6198" s="203"/>
      <c r="H6198" s="413"/>
      <c r="I6198" s="203"/>
      <c r="J6198" s="203"/>
      <c r="K6198" s="203"/>
      <c r="L6198" s="203"/>
      <c r="M6198" s="203"/>
      <c r="N6198" s="413"/>
      <c r="O6198" s="203"/>
      <c r="P6198" s="203"/>
      <c r="Q6198" s="203"/>
      <c r="R6198" s="203"/>
      <c r="S6198" s="203"/>
      <c r="T6198" s="203"/>
      <c r="U6198" s="203"/>
      <c r="V6198" s="203"/>
      <c r="W6198" s="203"/>
      <c r="X6198" s="203"/>
      <c r="Y6198" s="413"/>
      <c r="Z6198" s="203"/>
      <c r="AA6198" s="203"/>
      <c r="AB6198" s="330"/>
      <c r="AC6198" s="389"/>
      <c r="AD6198" s="3152"/>
      <c r="AE6198" s="203"/>
      <c r="AF6198" s="95"/>
    </row>
    <row r="6199" spans="1:32" hidden="1" x14ac:dyDescent="0.25">
      <c r="A6199" s="2209"/>
      <c r="B6199" s="2212"/>
      <c r="C6199" s="124" t="s">
        <v>19</v>
      </c>
      <c r="D6199" s="108"/>
      <c r="E6199" s="81"/>
      <c r="F6199" s="155"/>
      <c r="G6199" s="155"/>
      <c r="H6199" s="412"/>
      <c r="I6199" s="155"/>
      <c r="J6199" s="155"/>
      <c r="K6199" s="155"/>
      <c r="L6199" s="155"/>
      <c r="M6199" s="155"/>
      <c r="N6199" s="412"/>
      <c r="O6199" s="155"/>
      <c r="P6199" s="155"/>
      <c r="Q6199" s="155"/>
      <c r="R6199" s="155"/>
      <c r="S6199" s="155"/>
      <c r="T6199" s="155"/>
      <c r="U6199" s="155"/>
      <c r="V6199" s="155"/>
      <c r="W6199" s="155"/>
      <c r="X6199" s="155"/>
      <c r="Y6199" s="412"/>
      <c r="Z6199" s="155"/>
      <c r="AA6199" s="155"/>
      <c r="AB6199" s="317"/>
      <c r="AC6199" s="214"/>
      <c r="AD6199" s="81"/>
      <c r="AE6199" s="155"/>
      <c r="AF6199" s="74"/>
    </row>
    <row r="6200" spans="1:32" ht="16.5" hidden="1" thickBot="1" x14ac:dyDescent="0.3">
      <c r="A6200" s="2210"/>
      <c r="B6200" s="3150" t="s">
        <v>42</v>
      </c>
      <c r="C6200" s="3151"/>
      <c r="D6200" s="114"/>
      <c r="E6200" s="178">
        <f>SQRT(E6194*E6194+E6195*E6195)/E6157/1.73</f>
        <v>0</v>
      </c>
      <c r="F6200" s="179">
        <f t="shared" ref="F6200:X6200" si="2896">SQRT(F6194*F6194+F6195*F6195)/F6157/1.73</f>
        <v>0</v>
      </c>
      <c r="G6200" s="179">
        <f t="shared" si="2896"/>
        <v>0</v>
      </c>
      <c r="H6200" s="419">
        <f t="shared" si="2896"/>
        <v>0</v>
      </c>
      <c r="I6200" s="179">
        <f t="shared" si="2896"/>
        <v>0</v>
      </c>
      <c r="J6200" s="179">
        <f t="shared" si="2896"/>
        <v>0</v>
      </c>
      <c r="K6200" s="179">
        <f t="shared" si="2896"/>
        <v>0</v>
      </c>
      <c r="L6200" s="179">
        <f t="shared" si="2896"/>
        <v>0</v>
      </c>
      <c r="M6200" s="179">
        <f t="shared" si="2896"/>
        <v>0</v>
      </c>
      <c r="N6200" s="419">
        <f t="shared" si="2896"/>
        <v>0</v>
      </c>
      <c r="O6200" s="179">
        <f t="shared" si="2896"/>
        <v>0</v>
      </c>
      <c r="P6200" s="179">
        <f t="shared" si="2896"/>
        <v>0</v>
      </c>
      <c r="Q6200" s="179">
        <f t="shared" si="2896"/>
        <v>0</v>
      </c>
      <c r="R6200" s="179">
        <f t="shared" si="2896"/>
        <v>0</v>
      </c>
      <c r="S6200" s="179">
        <f t="shared" si="2896"/>
        <v>0</v>
      </c>
      <c r="T6200" s="179">
        <f t="shared" si="2896"/>
        <v>0</v>
      </c>
      <c r="U6200" s="179">
        <f t="shared" si="2896"/>
        <v>0</v>
      </c>
      <c r="V6200" s="179">
        <f t="shared" si="2896"/>
        <v>0</v>
      </c>
      <c r="W6200" s="179">
        <f t="shared" si="2896"/>
        <v>0</v>
      </c>
      <c r="X6200" s="179">
        <f t="shared" si="2896"/>
        <v>0</v>
      </c>
      <c r="Y6200" s="419">
        <f>SQRT(V6194*V6194+V6195*V6195)/V6157/1.73</f>
        <v>0</v>
      </c>
      <c r="Z6200" s="179">
        <f t="shared" ref="Z6200:AB6200" si="2897">SQRT(Z6194*Z6194+Z6195*Z6195)/Z6157/1.73</f>
        <v>0</v>
      </c>
      <c r="AA6200" s="179">
        <f t="shared" si="2897"/>
        <v>0</v>
      </c>
      <c r="AB6200" s="405">
        <f t="shared" si="2897"/>
        <v>0</v>
      </c>
      <c r="AC6200" s="109">
        <f>AVERAGE(E6200:AB6200)</f>
        <v>0</v>
      </c>
      <c r="AD6200" s="96" t="e">
        <f>(AC6196-AC6200)/AC6196</f>
        <v>#DIV/0!</v>
      </c>
      <c r="AE6200" s="79"/>
      <c r="AF6200" s="80"/>
    </row>
    <row r="6201" spans="1:32" hidden="1" x14ac:dyDescent="0.25">
      <c r="A6201" s="3298" t="s">
        <v>36</v>
      </c>
      <c r="B6201" s="3301" t="s">
        <v>1029</v>
      </c>
      <c r="C6201" s="125" t="s">
        <v>13</v>
      </c>
      <c r="D6201" s="122" t="s">
        <v>829</v>
      </c>
      <c r="E6201" s="326">
        <v>56.6</v>
      </c>
      <c r="F6201" s="322">
        <v>52.4</v>
      </c>
      <c r="G6201" s="322">
        <v>45</v>
      </c>
      <c r="H6201" s="436">
        <v>44</v>
      </c>
      <c r="I6201" s="322">
        <v>42.2</v>
      </c>
      <c r="J6201" s="322">
        <v>46.8</v>
      </c>
      <c r="K6201" s="322">
        <v>68.8</v>
      </c>
      <c r="L6201" s="322">
        <v>85.2</v>
      </c>
      <c r="M6201" s="322">
        <v>93</v>
      </c>
      <c r="N6201" s="436">
        <v>102</v>
      </c>
      <c r="O6201" s="322">
        <v>105.2</v>
      </c>
      <c r="P6201" s="322">
        <v>101.6</v>
      </c>
      <c r="Q6201" s="322">
        <v>92.2</v>
      </c>
      <c r="R6201" s="322">
        <v>93.8</v>
      </c>
      <c r="S6201" s="322">
        <v>87.6</v>
      </c>
      <c r="T6201" s="322">
        <v>85.2</v>
      </c>
      <c r="U6201" s="322">
        <v>91.8</v>
      </c>
      <c r="V6201" s="322">
        <v>96</v>
      </c>
      <c r="W6201" s="322">
        <v>115.2</v>
      </c>
      <c r="X6201" s="322">
        <v>123.8</v>
      </c>
      <c r="Y6201" s="436">
        <v>122.2</v>
      </c>
      <c r="Z6201" s="322">
        <v>125.8</v>
      </c>
      <c r="AA6201" s="322">
        <v>114.8</v>
      </c>
      <c r="AB6201" s="579">
        <v>79.400000000000006</v>
      </c>
      <c r="AC6201" s="134">
        <f>SUM(E6201:AB6201)</f>
        <v>2070.6</v>
      </c>
      <c r="AD6201" s="2389"/>
      <c r="AE6201" s="91"/>
      <c r="AF6201" s="92"/>
    </row>
    <row r="6202" spans="1:32" x14ac:dyDescent="0.25">
      <c r="A6202" s="3299"/>
      <c r="B6202" s="3302"/>
      <c r="C6202" s="123" t="s">
        <v>14</v>
      </c>
      <c r="D6202" s="108" t="s">
        <v>829</v>
      </c>
      <c r="E6202" s="308">
        <v>5.8</v>
      </c>
      <c r="F6202" s="309">
        <v>5.8</v>
      </c>
      <c r="G6202" s="309">
        <v>4.4000000000000004</v>
      </c>
      <c r="H6202" s="415">
        <v>5.6</v>
      </c>
      <c r="I6202" s="309">
        <v>5</v>
      </c>
      <c r="J6202" s="309">
        <v>5.2</v>
      </c>
      <c r="K6202" s="309">
        <v>8.6</v>
      </c>
      <c r="L6202" s="309">
        <v>12.2</v>
      </c>
      <c r="M6202" s="309">
        <v>30.6</v>
      </c>
      <c r="N6202" s="415">
        <v>38</v>
      </c>
      <c r="O6202" s="309">
        <v>37.799999999999997</v>
      </c>
      <c r="P6202" s="309">
        <v>30.2</v>
      </c>
      <c r="Q6202" s="309">
        <v>23.6</v>
      </c>
      <c r="R6202" s="309">
        <v>37.4</v>
      </c>
      <c r="S6202" s="309">
        <v>29.4</v>
      </c>
      <c r="T6202" s="309">
        <v>27.2</v>
      </c>
      <c r="U6202" s="309">
        <v>27</v>
      </c>
      <c r="V6202" s="309">
        <v>18.600000000000001</v>
      </c>
      <c r="W6202" s="309">
        <v>23.8</v>
      </c>
      <c r="X6202" s="309">
        <v>20</v>
      </c>
      <c r="Y6202" s="415">
        <v>12.8</v>
      </c>
      <c r="Z6202" s="309">
        <v>22.6</v>
      </c>
      <c r="AA6202" s="309">
        <v>23</v>
      </c>
      <c r="AB6202" s="404">
        <v>8</v>
      </c>
      <c r="AC6202" s="107">
        <f>SUM(E6202:AB6202)</f>
        <v>462.6</v>
      </c>
      <c r="AD6202" s="81"/>
      <c r="AE6202" s="155"/>
      <c r="AF6202" s="74"/>
    </row>
    <row r="6203" spans="1:32" x14ac:dyDescent="0.25">
      <c r="A6203" s="3299"/>
      <c r="B6203" s="3302"/>
      <c r="C6203" s="123" t="s">
        <v>15</v>
      </c>
      <c r="D6203" s="108" t="s">
        <v>54</v>
      </c>
      <c r="E6203" s="1860">
        <v>3</v>
      </c>
      <c r="F6203" s="1862">
        <v>3</v>
      </c>
      <c r="G6203" s="1862">
        <v>2</v>
      </c>
      <c r="H6203" s="1586">
        <v>2</v>
      </c>
      <c r="I6203" s="1862">
        <v>2</v>
      </c>
      <c r="J6203" s="1862">
        <v>2</v>
      </c>
      <c r="K6203" s="1862">
        <v>5</v>
      </c>
      <c r="L6203" s="1862">
        <v>6</v>
      </c>
      <c r="M6203" s="1862">
        <v>7</v>
      </c>
      <c r="N6203" s="1586">
        <v>6</v>
      </c>
      <c r="O6203" s="1862">
        <v>5</v>
      </c>
      <c r="P6203" s="1862">
        <v>5</v>
      </c>
      <c r="Q6203" s="1862">
        <v>4</v>
      </c>
      <c r="R6203" s="1862">
        <v>5</v>
      </c>
      <c r="S6203" s="1862">
        <v>4</v>
      </c>
      <c r="T6203" s="1862">
        <v>4</v>
      </c>
      <c r="U6203" s="1862">
        <v>4</v>
      </c>
      <c r="V6203" s="1862">
        <v>6</v>
      </c>
      <c r="W6203" s="1862">
        <v>7</v>
      </c>
      <c r="X6203" s="1862">
        <v>7</v>
      </c>
      <c r="Y6203" s="1586">
        <v>7</v>
      </c>
      <c r="Z6203" s="1862">
        <v>6</v>
      </c>
      <c r="AA6203" s="1862">
        <v>5</v>
      </c>
      <c r="AB6203" s="1863">
        <v>3</v>
      </c>
      <c r="AC6203" s="107">
        <f>AVERAGE(E6203:AB6203)</f>
        <v>4.583333333333333</v>
      </c>
      <c r="AD6203" s="81"/>
      <c r="AE6203" s="155"/>
      <c r="AF6203" s="74"/>
    </row>
    <row r="6204" spans="1:32" ht="16.5" thickBot="1" x14ac:dyDescent="0.3">
      <c r="A6204" s="3300"/>
      <c r="B6204" s="3303"/>
      <c r="C6204" s="126" t="s">
        <v>17</v>
      </c>
      <c r="D6204" s="114"/>
      <c r="E6204" s="318">
        <f t="shared" ref="E6204:X6204" si="2898">E6202/E6201</f>
        <v>0.10247349823321554</v>
      </c>
      <c r="F6204" s="319">
        <f t="shared" si="2898"/>
        <v>0.11068702290076336</v>
      </c>
      <c r="G6204" s="319">
        <f t="shared" si="2898"/>
        <v>9.7777777777777783E-2</v>
      </c>
      <c r="H6204" s="430">
        <f t="shared" si="2898"/>
        <v>0.12727272727272726</v>
      </c>
      <c r="I6204" s="319">
        <f t="shared" si="2898"/>
        <v>0.11848341232227487</v>
      </c>
      <c r="J6204" s="319">
        <f t="shared" si="2898"/>
        <v>0.11111111111111112</v>
      </c>
      <c r="K6204" s="319">
        <f t="shared" si="2898"/>
        <v>0.125</v>
      </c>
      <c r="L6204" s="319">
        <f t="shared" si="2898"/>
        <v>0.14319248826291078</v>
      </c>
      <c r="M6204" s="319">
        <f t="shared" si="2898"/>
        <v>0.32903225806451614</v>
      </c>
      <c r="N6204" s="430">
        <f t="shared" si="2898"/>
        <v>0.37254901960784315</v>
      </c>
      <c r="O6204" s="319">
        <f t="shared" si="2898"/>
        <v>0.35931558935361213</v>
      </c>
      <c r="P6204" s="319">
        <f t="shared" si="2898"/>
        <v>0.297244094488189</v>
      </c>
      <c r="Q6204" s="319">
        <f t="shared" si="2898"/>
        <v>0.2559652928416486</v>
      </c>
      <c r="R6204" s="319">
        <f t="shared" si="2898"/>
        <v>0.39872068230277186</v>
      </c>
      <c r="S6204" s="319">
        <f t="shared" si="2898"/>
        <v>0.33561643835616439</v>
      </c>
      <c r="T6204" s="319">
        <f t="shared" si="2898"/>
        <v>0.31924882629107981</v>
      </c>
      <c r="U6204" s="319">
        <f t="shared" si="2898"/>
        <v>0.29411764705882354</v>
      </c>
      <c r="V6204" s="319">
        <f t="shared" si="2898"/>
        <v>0.19375000000000001</v>
      </c>
      <c r="W6204" s="319">
        <f t="shared" si="2898"/>
        <v>0.20659722222222221</v>
      </c>
      <c r="X6204" s="319">
        <f t="shared" si="2898"/>
        <v>0.16155088852988692</v>
      </c>
      <c r="Y6204" s="430">
        <f>Y6202/Y6201</f>
        <v>0.10474631751227496</v>
      </c>
      <c r="Z6204" s="319">
        <f t="shared" ref="Z6204:AB6204" si="2899">Z6202/Z6201</f>
        <v>0.1796502384737679</v>
      </c>
      <c r="AA6204" s="319">
        <f t="shared" si="2899"/>
        <v>0.20034843205574912</v>
      </c>
      <c r="AB6204" s="874">
        <f t="shared" si="2899"/>
        <v>0.10075566750629722</v>
      </c>
      <c r="AC6204" s="481">
        <f>MAX(E6204:AB6204)</f>
        <v>0.39872068230277186</v>
      </c>
      <c r="AD6204" s="93"/>
      <c r="AE6204" s="94"/>
      <c r="AF6204" s="505"/>
    </row>
    <row r="6205" spans="1:32" ht="16.5" hidden="1" thickBot="1" x14ac:dyDescent="0.3">
      <c r="A6205" s="2208"/>
      <c r="B6205" s="2211"/>
      <c r="C6205" s="504" t="s">
        <v>18</v>
      </c>
      <c r="D6205" s="113"/>
      <c r="E6205" s="3152"/>
      <c r="F6205" s="203"/>
      <c r="G6205" s="203"/>
      <c r="H6205" s="413"/>
      <c r="I6205" s="203"/>
      <c r="J6205" s="203"/>
      <c r="K6205" s="203"/>
      <c r="L6205" s="203"/>
      <c r="M6205" s="203"/>
      <c r="N6205" s="413"/>
      <c r="O6205" s="203"/>
      <c r="P6205" s="203"/>
      <c r="Q6205" s="203"/>
      <c r="R6205" s="203"/>
      <c r="S6205" s="203"/>
      <c r="T6205" s="203"/>
      <c r="U6205" s="203"/>
      <c r="V6205" s="203"/>
      <c r="W6205" s="203"/>
      <c r="X6205" s="203"/>
      <c r="Y6205" s="413"/>
      <c r="Z6205" s="203"/>
      <c r="AA6205" s="203"/>
      <c r="AB6205" s="330"/>
      <c r="AC6205" s="183"/>
      <c r="AD6205" s="3152"/>
      <c r="AE6205" s="203"/>
      <c r="AF6205" s="95"/>
    </row>
    <row r="6206" spans="1:32" ht="16.5" hidden="1" thickBot="1" x14ac:dyDescent="0.3">
      <c r="A6206" s="2209"/>
      <c r="B6206" s="2212"/>
      <c r="C6206" s="124" t="s">
        <v>19</v>
      </c>
      <c r="D6206" s="108"/>
      <c r="E6206" s="81"/>
      <c r="F6206" s="155"/>
      <c r="G6206" s="155"/>
      <c r="H6206" s="412"/>
      <c r="I6206" s="155"/>
      <c r="J6206" s="155"/>
      <c r="K6206" s="155"/>
      <c r="L6206" s="155"/>
      <c r="M6206" s="155"/>
      <c r="N6206" s="412"/>
      <c r="O6206" s="155"/>
      <c r="P6206" s="155"/>
      <c r="Q6206" s="155"/>
      <c r="R6206" s="155"/>
      <c r="S6206" s="155"/>
      <c r="T6206" s="155"/>
      <c r="U6206" s="155"/>
      <c r="V6206" s="155"/>
      <c r="W6206" s="155"/>
      <c r="X6206" s="155"/>
      <c r="Y6206" s="412"/>
      <c r="Z6206" s="155"/>
      <c r="AA6206" s="155"/>
      <c r="AB6206" s="317"/>
      <c r="AC6206" s="214"/>
      <c r="AD6206" s="81"/>
      <c r="AE6206" s="155"/>
      <c r="AF6206" s="74"/>
    </row>
    <row r="6207" spans="1:32" ht="16.5" hidden="1" thickBot="1" x14ac:dyDescent="0.3">
      <c r="A6207" s="1871"/>
      <c r="B6207" s="3148" t="s">
        <v>42</v>
      </c>
      <c r="C6207" s="3149"/>
      <c r="D6207" s="128"/>
      <c r="E6207" s="580">
        <f>SQRT(E6201*E6201+E6202*E6202)/E6157/1.73</f>
        <v>3.221164622351429</v>
      </c>
      <c r="F6207" s="581">
        <f t="shared" ref="F6207:X6207" si="2900">SQRT(F6201*F6201+F6202*F6202)/F6157/1.73</f>
        <v>2.9847205887067894</v>
      </c>
      <c r="G6207" s="581">
        <f t="shared" si="2900"/>
        <v>2.5598047597072338</v>
      </c>
      <c r="H6207" s="582">
        <f t="shared" si="2900"/>
        <v>2.4891931130822802</v>
      </c>
      <c r="I6207" s="581">
        <f t="shared" si="2900"/>
        <v>2.3848238507679662</v>
      </c>
      <c r="J6207" s="581">
        <f t="shared" si="2900"/>
        <v>2.6425726874860858</v>
      </c>
      <c r="K6207" s="581">
        <f t="shared" si="2900"/>
        <v>3.8573893659069425</v>
      </c>
      <c r="L6207" s="581">
        <f t="shared" si="2900"/>
        <v>4.7381801295600585</v>
      </c>
      <c r="M6207" s="581">
        <f t="shared" si="2900"/>
        <v>5.3564911091829863</v>
      </c>
      <c r="N6207" s="582">
        <f t="shared" si="2900"/>
        <v>5.9552321622093949</v>
      </c>
      <c r="O6207" s="581">
        <f t="shared" si="2900"/>
        <v>6.2178205198067067</v>
      </c>
      <c r="P6207" s="581">
        <f t="shared" si="2900"/>
        <v>5.8956754206601536</v>
      </c>
      <c r="Q6207" s="581">
        <f t="shared" si="2900"/>
        <v>5.2937828461018297</v>
      </c>
      <c r="R6207" s="581">
        <f t="shared" si="2900"/>
        <v>5.6555205849777233</v>
      </c>
      <c r="S6207" s="581">
        <f t="shared" si="2900"/>
        <v>5.1396776995762234</v>
      </c>
      <c r="T6207" s="581">
        <f t="shared" si="2900"/>
        <v>4.9092711596706957</v>
      </c>
      <c r="U6207" s="581">
        <f t="shared" si="2900"/>
        <v>5.2524389566366017</v>
      </c>
      <c r="V6207" s="581">
        <f t="shared" si="2900"/>
        <v>5.3675474359052862</v>
      </c>
      <c r="W6207" s="581">
        <f t="shared" si="2900"/>
        <v>6.457002179636226</v>
      </c>
      <c r="X6207" s="581">
        <f t="shared" si="2900"/>
        <v>6.975413699978664</v>
      </c>
      <c r="Y6207" s="582">
        <f>SQRT(V6201*V6201+V6202*V6202)/V6157/1.73</f>
        <v>5.3675474359052862</v>
      </c>
      <c r="Z6207" s="581">
        <f t="shared" ref="Z6207:AB6207" si="2901">SQRT(Z6201*Z6201+Z6202*Z6202)/Z6157/1.73</f>
        <v>7.2298981099126136</v>
      </c>
      <c r="AA6207" s="581">
        <f t="shared" si="2901"/>
        <v>6.6228005939608119</v>
      </c>
      <c r="AB6207" s="583">
        <f t="shared" si="2901"/>
        <v>4.5140649178259178</v>
      </c>
      <c r="AC6207" s="584">
        <f>AVERAGE(E6207:AB6207)</f>
        <v>4.8786680812298284</v>
      </c>
      <c r="AD6207" s="96">
        <f>(AC6203-AC6207)/AC6203</f>
        <v>-6.4436672268326264E-2</v>
      </c>
      <c r="AE6207" s="79"/>
      <c r="AF6207" s="80"/>
    </row>
    <row r="6208" spans="1:32" x14ac:dyDescent="0.25">
      <c r="A6208" s="3315" t="s">
        <v>1030</v>
      </c>
      <c r="B6208" s="3316" t="s">
        <v>459</v>
      </c>
      <c r="C6208" s="121" t="s">
        <v>13</v>
      </c>
      <c r="D6208" s="3164" t="s">
        <v>829</v>
      </c>
      <c r="E6208" s="70">
        <v>0</v>
      </c>
      <c r="F6208" s="71">
        <v>0</v>
      </c>
      <c r="G6208" s="71">
        <v>0</v>
      </c>
      <c r="H6208" s="414">
        <v>0</v>
      </c>
      <c r="I6208" s="71">
        <v>0</v>
      </c>
      <c r="J6208" s="71">
        <v>0</v>
      </c>
      <c r="K6208" s="71">
        <v>0</v>
      </c>
      <c r="L6208" s="71">
        <v>0</v>
      </c>
      <c r="M6208" s="71">
        <v>0</v>
      </c>
      <c r="N6208" s="414">
        <v>0</v>
      </c>
      <c r="O6208" s="71">
        <v>0</v>
      </c>
      <c r="P6208" s="71">
        <v>0</v>
      </c>
      <c r="Q6208" s="71">
        <v>0</v>
      </c>
      <c r="R6208" s="71">
        <v>0</v>
      </c>
      <c r="S6208" s="71">
        <v>0</v>
      </c>
      <c r="T6208" s="71">
        <v>0</v>
      </c>
      <c r="U6208" s="71">
        <v>0</v>
      </c>
      <c r="V6208" s="71">
        <v>0</v>
      </c>
      <c r="W6208" s="71">
        <v>0</v>
      </c>
      <c r="X6208" s="71">
        <v>0</v>
      </c>
      <c r="Y6208" s="414">
        <v>0</v>
      </c>
      <c r="Z6208" s="71">
        <v>0</v>
      </c>
      <c r="AA6208" s="71">
        <v>0</v>
      </c>
      <c r="AB6208" s="72">
        <v>0</v>
      </c>
      <c r="AC6208" s="131">
        <f>SUM(E6208:AB6208)</f>
        <v>0</v>
      </c>
      <c r="AD6208" s="2389"/>
      <c r="AE6208" s="91"/>
      <c r="AF6208" s="92"/>
    </row>
    <row r="6209" spans="1:32" x14ac:dyDescent="0.25">
      <c r="A6209" s="3299"/>
      <c r="B6209" s="3302"/>
      <c r="C6209" s="123" t="s">
        <v>14</v>
      </c>
      <c r="D6209" s="348" t="s">
        <v>829</v>
      </c>
      <c r="E6209" s="402">
        <v>0</v>
      </c>
      <c r="F6209" s="309">
        <v>0</v>
      </c>
      <c r="G6209" s="309">
        <v>0</v>
      </c>
      <c r="H6209" s="415">
        <v>0</v>
      </c>
      <c r="I6209" s="309">
        <v>0</v>
      </c>
      <c r="J6209" s="309">
        <v>0</v>
      </c>
      <c r="K6209" s="309">
        <v>0</v>
      </c>
      <c r="L6209" s="309">
        <v>0</v>
      </c>
      <c r="M6209" s="309">
        <v>0</v>
      </c>
      <c r="N6209" s="415">
        <v>0</v>
      </c>
      <c r="O6209" s="309">
        <v>0</v>
      </c>
      <c r="P6209" s="309">
        <v>0</v>
      </c>
      <c r="Q6209" s="309">
        <v>0</v>
      </c>
      <c r="R6209" s="309">
        <v>0</v>
      </c>
      <c r="S6209" s="309">
        <v>0</v>
      </c>
      <c r="T6209" s="309">
        <v>0</v>
      </c>
      <c r="U6209" s="309">
        <v>0</v>
      </c>
      <c r="V6209" s="309">
        <v>0</v>
      </c>
      <c r="W6209" s="309">
        <v>0</v>
      </c>
      <c r="X6209" s="309">
        <v>0</v>
      </c>
      <c r="Y6209" s="415">
        <v>0</v>
      </c>
      <c r="Z6209" s="309">
        <v>0</v>
      </c>
      <c r="AA6209" s="309">
        <v>0</v>
      </c>
      <c r="AB6209" s="310">
        <v>0</v>
      </c>
      <c r="AC6209" s="133">
        <f>SUM(E6209:AB6209)</f>
        <v>0</v>
      </c>
      <c r="AD6209" s="81"/>
      <c r="AE6209" s="155"/>
      <c r="AF6209" s="74"/>
    </row>
    <row r="6210" spans="1:32" x14ac:dyDescent="0.25">
      <c r="A6210" s="3299"/>
      <c r="B6210" s="3302"/>
      <c r="C6210" s="123" t="s">
        <v>15</v>
      </c>
      <c r="D6210" s="348" t="s">
        <v>54</v>
      </c>
      <c r="E6210" s="1567">
        <v>0</v>
      </c>
      <c r="F6210" s="328">
        <v>0</v>
      </c>
      <c r="G6210" s="328">
        <v>0</v>
      </c>
      <c r="H6210" s="420">
        <v>0</v>
      </c>
      <c r="I6210" s="328">
        <v>0</v>
      </c>
      <c r="J6210" s="328">
        <v>0</v>
      </c>
      <c r="K6210" s="328">
        <v>0</v>
      </c>
      <c r="L6210" s="328">
        <v>0</v>
      </c>
      <c r="M6210" s="328">
        <v>0</v>
      </c>
      <c r="N6210" s="420">
        <v>0</v>
      </c>
      <c r="O6210" s="328">
        <v>0</v>
      </c>
      <c r="P6210" s="328">
        <v>0</v>
      </c>
      <c r="Q6210" s="328">
        <v>0</v>
      </c>
      <c r="R6210" s="328">
        <v>0</v>
      </c>
      <c r="S6210" s="328">
        <v>0</v>
      </c>
      <c r="T6210" s="328">
        <v>0</v>
      </c>
      <c r="U6210" s="328">
        <v>0</v>
      </c>
      <c r="V6210" s="328">
        <v>0</v>
      </c>
      <c r="W6210" s="328">
        <v>0</v>
      </c>
      <c r="X6210" s="328">
        <v>0</v>
      </c>
      <c r="Y6210" s="420">
        <v>0</v>
      </c>
      <c r="Z6210" s="328">
        <v>0</v>
      </c>
      <c r="AA6210" s="328">
        <v>0</v>
      </c>
      <c r="AB6210" s="297">
        <v>0</v>
      </c>
      <c r="AC6210" s="133">
        <f>AVERAGE(E6210:AB6210)</f>
        <v>0</v>
      </c>
      <c r="AD6210" s="81"/>
      <c r="AE6210" s="155"/>
      <c r="AF6210" s="74"/>
    </row>
    <row r="6211" spans="1:32" ht="16.5" thickBot="1" x14ac:dyDescent="0.3">
      <c r="A6211" s="3300"/>
      <c r="B6211" s="3303"/>
      <c r="C6211" s="126" t="s">
        <v>17</v>
      </c>
      <c r="D6211" s="347"/>
      <c r="E6211" s="624" t="e">
        <f t="shared" ref="E6211:X6211" si="2902">E6209/E6208</f>
        <v>#DIV/0!</v>
      </c>
      <c r="F6211" s="319" t="e">
        <f t="shared" si="2902"/>
        <v>#DIV/0!</v>
      </c>
      <c r="G6211" s="319" t="e">
        <f t="shared" si="2902"/>
        <v>#DIV/0!</v>
      </c>
      <c r="H6211" s="430" t="e">
        <f t="shared" si="2902"/>
        <v>#DIV/0!</v>
      </c>
      <c r="I6211" s="319" t="e">
        <f t="shared" si="2902"/>
        <v>#DIV/0!</v>
      </c>
      <c r="J6211" s="319" t="e">
        <f t="shared" si="2902"/>
        <v>#DIV/0!</v>
      </c>
      <c r="K6211" s="319" t="e">
        <f t="shared" si="2902"/>
        <v>#DIV/0!</v>
      </c>
      <c r="L6211" s="319" t="e">
        <f t="shared" si="2902"/>
        <v>#DIV/0!</v>
      </c>
      <c r="M6211" s="319" t="e">
        <f t="shared" si="2902"/>
        <v>#DIV/0!</v>
      </c>
      <c r="N6211" s="430" t="e">
        <f t="shared" si="2902"/>
        <v>#DIV/0!</v>
      </c>
      <c r="O6211" s="319" t="e">
        <f t="shared" si="2902"/>
        <v>#DIV/0!</v>
      </c>
      <c r="P6211" s="319" t="e">
        <f t="shared" si="2902"/>
        <v>#DIV/0!</v>
      </c>
      <c r="Q6211" s="319" t="e">
        <f t="shared" si="2902"/>
        <v>#DIV/0!</v>
      </c>
      <c r="R6211" s="319" t="e">
        <f t="shared" si="2902"/>
        <v>#DIV/0!</v>
      </c>
      <c r="S6211" s="319" t="e">
        <f t="shared" si="2902"/>
        <v>#DIV/0!</v>
      </c>
      <c r="T6211" s="319" t="e">
        <f t="shared" si="2902"/>
        <v>#DIV/0!</v>
      </c>
      <c r="U6211" s="319" t="e">
        <f t="shared" si="2902"/>
        <v>#DIV/0!</v>
      </c>
      <c r="V6211" s="319" t="e">
        <f t="shared" si="2902"/>
        <v>#DIV/0!</v>
      </c>
      <c r="W6211" s="319" t="e">
        <f t="shared" si="2902"/>
        <v>#DIV/0!</v>
      </c>
      <c r="X6211" s="319" t="e">
        <f t="shared" si="2902"/>
        <v>#DIV/0!</v>
      </c>
      <c r="Y6211" s="430" t="e">
        <f>Y6209/Y6208</f>
        <v>#DIV/0!</v>
      </c>
      <c r="Z6211" s="319" t="e">
        <f t="shared" ref="Z6211:AB6211" si="2903">Z6209/Z6208</f>
        <v>#DIV/0!</v>
      </c>
      <c r="AA6211" s="319" t="e">
        <f t="shared" si="2903"/>
        <v>#DIV/0!</v>
      </c>
      <c r="AB6211" s="379" t="e">
        <f t="shared" si="2903"/>
        <v>#DIV/0!</v>
      </c>
      <c r="AC6211" s="1420" t="e">
        <f>MAX(E6211:AB6211)</f>
        <v>#DIV/0!</v>
      </c>
      <c r="AD6211" s="93"/>
      <c r="AE6211" s="94"/>
      <c r="AF6211" s="505"/>
    </row>
    <row r="6212" spans="1:32" hidden="1" x14ac:dyDescent="0.25">
      <c r="A6212" s="2208"/>
      <c r="B6212" s="2211"/>
      <c r="C6212" s="504" t="s">
        <v>18</v>
      </c>
      <c r="D6212" s="113"/>
      <c r="E6212" s="2389"/>
      <c r="F6212" s="91"/>
      <c r="G6212" s="91"/>
      <c r="H6212" s="411"/>
      <c r="I6212" s="91"/>
      <c r="J6212" s="91"/>
      <c r="K6212" s="91"/>
      <c r="L6212" s="91"/>
      <c r="M6212" s="91"/>
      <c r="N6212" s="411"/>
      <c r="O6212" s="91"/>
      <c r="P6212" s="91"/>
      <c r="Q6212" s="91"/>
      <c r="R6212" s="91"/>
      <c r="S6212" s="91"/>
      <c r="T6212" s="91"/>
      <c r="U6212" s="91"/>
      <c r="V6212" s="91"/>
      <c r="W6212" s="91"/>
      <c r="X6212" s="91"/>
      <c r="Y6212" s="411"/>
      <c r="Z6212" s="91"/>
      <c r="AA6212" s="91"/>
      <c r="AB6212" s="391"/>
      <c r="AC6212" s="183"/>
      <c r="AD6212" s="3152"/>
      <c r="AE6212" s="203"/>
      <c r="AF6212" s="95"/>
    </row>
    <row r="6213" spans="1:32" hidden="1" x14ac:dyDescent="0.25">
      <c r="A6213" s="2209"/>
      <c r="B6213" s="2212"/>
      <c r="C6213" s="124" t="s">
        <v>19</v>
      </c>
      <c r="D6213" s="108"/>
      <c r="E6213" s="81"/>
      <c r="F6213" s="155"/>
      <c r="G6213" s="155"/>
      <c r="H6213" s="412"/>
      <c r="I6213" s="155"/>
      <c r="J6213" s="155"/>
      <c r="K6213" s="155"/>
      <c r="L6213" s="155"/>
      <c r="M6213" s="155"/>
      <c r="N6213" s="412"/>
      <c r="O6213" s="155"/>
      <c r="P6213" s="155"/>
      <c r="Q6213" s="155"/>
      <c r="R6213" s="155"/>
      <c r="S6213" s="155"/>
      <c r="T6213" s="155"/>
      <c r="U6213" s="155"/>
      <c r="V6213" s="155"/>
      <c r="W6213" s="155"/>
      <c r="X6213" s="155"/>
      <c r="Y6213" s="412"/>
      <c r="Z6213" s="155"/>
      <c r="AA6213" s="155"/>
      <c r="AB6213" s="317"/>
      <c r="AC6213" s="214"/>
      <c r="AD6213" s="81"/>
      <c r="AE6213" s="155"/>
      <c r="AF6213" s="74"/>
    </row>
    <row r="6214" spans="1:32" ht="16.5" hidden="1" thickBot="1" x14ac:dyDescent="0.3">
      <c r="A6214" s="2210"/>
      <c r="B6214" s="3150" t="s">
        <v>42</v>
      </c>
      <c r="C6214" s="3151"/>
      <c r="D6214" s="114"/>
      <c r="E6214" s="178" t="e">
        <f>SQRT(E6208*E6208+E6209*E6209)/E6171/1.73</f>
        <v>#DIV/0!</v>
      </c>
      <c r="F6214" s="179" t="e">
        <f t="shared" ref="F6214:X6214" si="2904">SQRT(F6208*F6208+F6209*F6209)/F6171/1.73</f>
        <v>#DIV/0!</v>
      </c>
      <c r="G6214" s="179" t="e">
        <f t="shared" si="2904"/>
        <v>#DIV/0!</v>
      </c>
      <c r="H6214" s="419" t="e">
        <f t="shared" si="2904"/>
        <v>#DIV/0!</v>
      </c>
      <c r="I6214" s="179" t="e">
        <f t="shared" si="2904"/>
        <v>#DIV/0!</v>
      </c>
      <c r="J6214" s="179" t="e">
        <f t="shared" si="2904"/>
        <v>#DIV/0!</v>
      </c>
      <c r="K6214" s="179" t="e">
        <f t="shared" si="2904"/>
        <v>#DIV/0!</v>
      </c>
      <c r="L6214" s="179" t="e">
        <f t="shared" si="2904"/>
        <v>#DIV/0!</v>
      </c>
      <c r="M6214" s="179" t="e">
        <f t="shared" si="2904"/>
        <v>#DIV/0!</v>
      </c>
      <c r="N6214" s="419" t="e">
        <f t="shared" si="2904"/>
        <v>#DIV/0!</v>
      </c>
      <c r="O6214" s="179" t="e">
        <f t="shared" si="2904"/>
        <v>#DIV/0!</v>
      </c>
      <c r="P6214" s="179" t="e">
        <f t="shared" si="2904"/>
        <v>#DIV/0!</v>
      </c>
      <c r="Q6214" s="179" t="e">
        <f t="shared" si="2904"/>
        <v>#DIV/0!</v>
      </c>
      <c r="R6214" s="179" t="e">
        <f t="shared" si="2904"/>
        <v>#DIV/0!</v>
      </c>
      <c r="S6214" s="179" t="e">
        <f t="shared" si="2904"/>
        <v>#DIV/0!</v>
      </c>
      <c r="T6214" s="179" t="e">
        <f t="shared" si="2904"/>
        <v>#DIV/0!</v>
      </c>
      <c r="U6214" s="179" t="e">
        <f t="shared" si="2904"/>
        <v>#DIV/0!</v>
      </c>
      <c r="V6214" s="179" t="e">
        <f t="shared" si="2904"/>
        <v>#DIV/0!</v>
      </c>
      <c r="W6214" s="179" t="e">
        <f t="shared" si="2904"/>
        <v>#DIV/0!</v>
      </c>
      <c r="X6214" s="179" t="e">
        <f t="shared" si="2904"/>
        <v>#DIV/0!</v>
      </c>
      <c r="Y6214" s="419" t="e">
        <f>SQRT(V6208*V6208+V6209*V6209)/V6171/1.73</f>
        <v>#DIV/0!</v>
      </c>
      <c r="Z6214" s="179" t="e">
        <f t="shared" ref="Z6214:AB6214" si="2905">SQRT(Z6208*Z6208+Z6209*Z6209)/Z6171/1.73</f>
        <v>#DIV/0!</v>
      </c>
      <c r="AA6214" s="179" t="e">
        <f t="shared" si="2905"/>
        <v>#DIV/0!</v>
      </c>
      <c r="AB6214" s="405" t="e">
        <f t="shared" si="2905"/>
        <v>#DIV/0!</v>
      </c>
      <c r="AC6214" s="109" t="e">
        <f>AVERAGE(E6214:AB6214)</f>
        <v>#DIV/0!</v>
      </c>
      <c r="AD6214" s="96" t="e">
        <f>(AC6210-AC6214)/AC6210</f>
        <v>#DIV/0!</v>
      </c>
      <c r="AE6214" s="79"/>
      <c r="AF6214" s="80"/>
    </row>
    <row r="6215" spans="1:32" hidden="1" x14ac:dyDescent="0.25">
      <c r="A6215" s="3298" t="s">
        <v>46</v>
      </c>
      <c r="B6215" s="3301" t="s">
        <v>1031</v>
      </c>
      <c r="C6215" s="125" t="s">
        <v>13</v>
      </c>
      <c r="D6215" s="122" t="s">
        <v>829</v>
      </c>
      <c r="E6215" s="326">
        <v>842.7</v>
      </c>
      <c r="F6215" s="322">
        <v>744.6</v>
      </c>
      <c r="G6215" s="322">
        <v>692.7</v>
      </c>
      <c r="H6215" s="436">
        <v>680.1</v>
      </c>
      <c r="I6215" s="322">
        <v>697.2</v>
      </c>
      <c r="J6215" s="322">
        <v>792.3</v>
      </c>
      <c r="K6215" s="322">
        <v>1030.8</v>
      </c>
      <c r="L6215" s="322">
        <v>1135.2</v>
      </c>
      <c r="M6215" s="322">
        <v>1182.3</v>
      </c>
      <c r="N6215" s="436">
        <v>1274.4000000000001</v>
      </c>
      <c r="O6215" s="322">
        <v>1335.3</v>
      </c>
      <c r="P6215" s="322">
        <v>1314</v>
      </c>
      <c r="Q6215" s="322">
        <v>1318.8</v>
      </c>
      <c r="R6215" s="322">
        <v>1294.5</v>
      </c>
      <c r="S6215" s="322">
        <v>1286.0999999999999</v>
      </c>
      <c r="T6215" s="322">
        <v>1295.0999999999999</v>
      </c>
      <c r="U6215" s="322">
        <v>1319.1</v>
      </c>
      <c r="V6215" s="322">
        <v>1410.6</v>
      </c>
      <c r="W6215" s="322">
        <v>1488.3</v>
      </c>
      <c r="X6215" s="322">
        <v>1521.3</v>
      </c>
      <c r="Y6215" s="436">
        <v>1492.8</v>
      </c>
      <c r="Z6215" s="322">
        <v>1424.4</v>
      </c>
      <c r="AA6215" s="322">
        <v>1201.5</v>
      </c>
      <c r="AB6215" s="579">
        <v>984.9</v>
      </c>
      <c r="AC6215" s="134">
        <f>SUM(E6215:AB6215)</f>
        <v>27758.999999999996</v>
      </c>
      <c r="AD6215" s="2389"/>
      <c r="AE6215" s="91"/>
      <c r="AF6215" s="92"/>
    </row>
    <row r="6216" spans="1:32" x14ac:dyDescent="0.25">
      <c r="A6216" s="3299"/>
      <c r="B6216" s="3302"/>
      <c r="C6216" s="123" t="s">
        <v>14</v>
      </c>
      <c r="D6216" s="108" t="s">
        <v>829</v>
      </c>
      <c r="E6216" s="308">
        <v>288.3</v>
      </c>
      <c r="F6216" s="309">
        <v>281.39999999999998</v>
      </c>
      <c r="G6216" s="309">
        <v>271.5</v>
      </c>
      <c r="H6216" s="415">
        <v>273</v>
      </c>
      <c r="I6216" s="309">
        <v>272.7</v>
      </c>
      <c r="J6216" s="309">
        <v>282.89999999999998</v>
      </c>
      <c r="K6216" s="309">
        <v>327</v>
      </c>
      <c r="L6216" s="309">
        <v>394.5</v>
      </c>
      <c r="M6216" s="309">
        <v>407.1</v>
      </c>
      <c r="N6216" s="415">
        <v>410.4</v>
      </c>
      <c r="O6216" s="309">
        <v>408.6</v>
      </c>
      <c r="P6216" s="309">
        <v>415.8</v>
      </c>
      <c r="Q6216" s="309">
        <v>421.2</v>
      </c>
      <c r="R6216" s="309">
        <v>409.5</v>
      </c>
      <c r="S6216" s="309">
        <v>407.1</v>
      </c>
      <c r="T6216" s="309">
        <v>403.2</v>
      </c>
      <c r="U6216" s="309">
        <v>407.7</v>
      </c>
      <c r="V6216" s="309">
        <v>433.8</v>
      </c>
      <c r="W6216" s="309">
        <v>431.1</v>
      </c>
      <c r="X6216" s="309">
        <v>415.8</v>
      </c>
      <c r="Y6216" s="415">
        <v>392.1</v>
      </c>
      <c r="Z6216" s="309">
        <v>365.1</v>
      </c>
      <c r="AA6216" s="309">
        <v>324.89999999999998</v>
      </c>
      <c r="AB6216" s="404">
        <v>299.7</v>
      </c>
      <c r="AC6216" s="107">
        <f>SUM(E6216:AB6216)</f>
        <v>8744.4000000000033</v>
      </c>
      <c r="AD6216" s="81"/>
      <c r="AE6216" s="155"/>
      <c r="AF6216" s="74"/>
    </row>
    <row r="6217" spans="1:32" x14ac:dyDescent="0.25">
      <c r="A6217" s="3299"/>
      <c r="B6217" s="3302"/>
      <c r="C6217" s="123" t="s">
        <v>15</v>
      </c>
      <c r="D6217" s="108" t="s">
        <v>54</v>
      </c>
      <c r="E6217" s="327">
        <v>50</v>
      </c>
      <c r="F6217" s="328">
        <v>43</v>
      </c>
      <c r="G6217" s="328">
        <v>42</v>
      </c>
      <c r="H6217" s="420">
        <v>42</v>
      </c>
      <c r="I6217" s="328">
        <v>44</v>
      </c>
      <c r="J6217" s="328">
        <v>53</v>
      </c>
      <c r="K6217" s="328">
        <v>56</v>
      </c>
      <c r="L6217" s="328">
        <v>65</v>
      </c>
      <c r="M6217" s="328">
        <v>70</v>
      </c>
      <c r="N6217" s="420">
        <v>76</v>
      </c>
      <c r="O6217" s="328">
        <v>80</v>
      </c>
      <c r="P6217" s="328">
        <v>78</v>
      </c>
      <c r="Q6217" s="328">
        <v>80</v>
      </c>
      <c r="R6217" s="328">
        <v>73</v>
      </c>
      <c r="S6217" s="328">
        <v>81</v>
      </c>
      <c r="T6217" s="328">
        <v>75</v>
      </c>
      <c r="U6217" s="328">
        <v>80</v>
      </c>
      <c r="V6217" s="328">
        <v>89</v>
      </c>
      <c r="W6217" s="328">
        <v>91</v>
      </c>
      <c r="X6217" s="328">
        <v>83</v>
      </c>
      <c r="Y6217" s="420">
        <v>83</v>
      </c>
      <c r="Z6217" s="328">
        <v>74</v>
      </c>
      <c r="AA6217" s="328">
        <v>63</v>
      </c>
      <c r="AB6217" s="1552">
        <v>57</v>
      </c>
      <c r="AC6217" s="107">
        <f>AVERAGE(E6217:AB6217)</f>
        <v>67.833333333333329</v>
      </c>
      <c r="AD6217" s="81"/>
      <c r="AE6217" s="155"/>
      <c r="AF6217" s="74"/>
    </row>
    <row r="6218" spans="1:32" ht="16.5" thickBot="1" x14ac:dyDescent="0.3">
      <c r="A6218" s="3300"/>
      <c r="B6218" s="3303"/>
      <c r="C6218" s="126" t="s">
        <v>17</v>
      </c>
      <c r="D6218" s="114"/>
      <c r="E6218" s="318">
        <f t="shared" ref="E6218:X6218" si="2906">E6216/E6215</f>
        <v>0.34211463154147381</v>
      </c>
      <c r="F6218" s="319">
        <f t="shared" si="2906"/>
        <v>0.37792103142626909</v>
      </c>
      <c r="G6218" s="319">
        <f t="shared" si="2906"/>
        <v>0.39194456474664352</v>
      </c>
      <c r="H6218" s="430">
        <f t="shared" si="2906"/>
        <v>0.40141155712395232</v>
      </c>
      <c r="I6218" s="319">
        <f t="shared" si="2906"/>
        <v>0.39113597246127363</v>
      </c>
      <c r="J6218" s="319">
        <f t="shared" si="2906"/>
        <v>0.35706171904581596</v>
      </c>
      <c r="K6218" s="319">
        <f t="shared" si="2906"/>
        <v>0.31722933643771828</v>
      </c>
      <c r="L6218" s="319">
        <f t="shared" si="2906"/>
        <v>0.34751585623678644</v>
      </c>
      <c r="M6218" s="319">
        <f t="shared" si="2906"/>
        <v>0.34432885054554685</v>
      </c>
      <c r="N6218" s="430">
        <f t="shared" si="2906"/>
        <v>0.32203389830508472</v>
      </c>
      <c r="O6218" s="319">
        <f t="shared" si="2906"/>
        <v>0.30599865198831727</v>
      </c>
      <c r="P6218" s="319">
        <f t="shared" si="2906"/>
        <v>0.31643835616438359</v>
      </c>
      <c r="Q6218" s="319">
        <f t="shared" si="2906"/>
        <v>0.31938125568698816</v>
      </c>
      <c r="R6218" s="319">
        <f t="shared" si="2906"/>
        <v>0.31633835457705678</v>
      </c>
      <c r="S6218" s="319">
        <f t="shared" si="2906"/>
        <v>0.31653837182178685</v>
      </c>
      <c r="T6218" s="319">
        <f t="shared" si="2906"/>
        <v>0.31132731063238361</v>
      </c>
      <c r="U6218" s="319">
        <f t="shared" si="2906"/>
        <v>0.30907436888787809</v>
      </c>
      <c r="V6218" s="319">
        <f t="shared" si="2906"/>
        <v>0.30752871118672909</v>
      </c>
      <c r="W6218" s="319">
        <f t="shared" si="2906"/>
        <v>0.28965934287442052</v>
      </c>
      <c r="X6218" s="319">
        <f t="shared" si="2906"/>
        <v>0.27331887201735361</v>
      </c>
      <c r="Y6218" s="430">
        <f>Y6216/Y6215</f>
        <v>0.26266077170418006</v>
      </c>
      <c r="Z6218" s="319">
        <f t="shared" ref="Z6218:AB6218" si="2907">Z6216/Z6215</f>
        <v>0.256318449873631</v>
      </c>
      <c r="AA6218" s="319">
        <f t="shared" si="2907"/>
        <v>0.2704119850187266</v>
      </c>
      <c r="AB6218" s="874">
        <f t="shared" si="2907"/>
        <v>0.30429485226926589</v>
      </c>
      <c r="AC6218" s="481">
        <f>MAX(E6218:AB6218)</f>
        <v>0.40141155712395232</v>
      </c>
      <c r="AD6218" s="93"/>
      <c r="AE6218" s="94"/>
      <c r="AF6218" s="505"/>
    </row>
    <row r="6219" spans="1:32" hidden="1" x14ac:dyDescent="0.25">
      <c r="A6219" s="2208"/>
      <c r="B6219" s="2211"/>
      <c r="C6219" s="504" t="s">
        <v>18</v>
      </c>
      <c r="D6219" s="113"/>
      <c r="E6219" s="3152"/>
      <c r="F6219" s="203"/>
      <c r="G6219" s="203"/>
      <c r="H6219" s="413"/>
      <c r="I6219" s="203"/>
      <c r="J6219" s="203"/>
      <c r="K6219" s="203"/>
      <c r="L6219" s="203"/>
      <c r="M6219" s="203"/>
      <c r="N6219" s="413"/>
      <c r="O6219" s="203"/>
      <c r="P6219" s="203"/>
      <c r="Q6219" s="203"/>
      <c r="R6219" s="203"/>
      <c r="S6219" s="203"/>
      <c r="T6219" s="203"/>
      <c r="U6219" s="203"/>
      <c r="V6219" s="203"/>
      <c r="W6219" s="203"/>
      <c r="X6219" s="203"/>
      <c r="Y6219" s="413"/>
      <c r="Z6219" s="203"/>
      <c r="AA6219" s="203"/>
      <c r="AB6219" s="330"/>
      <c r="AC6219" s="183"/>
      <c r="AD6219" s="3152"/>
      <c r="AE6219" s="203"/>
      <c r="AF6219" s="95"/>
    </row>
    <row r="6220" spans="1:32" hidden="1" x14ac:dyDescent="0.25">
      <c r="A6220" s="2209"/>
      <c r="B6220" s="2212"/>
      <c r="C6220" s="124" t="s">
        <v>19</v>
      </c>
      <c r="D6220" s="108"/>
      <c r="E6220" s="81"/>
      <c r="F6220" s="155"/>
      <c r="G6220" s="155"/>
      <c r="H6220" s="412"/>
      <c r="I6220" s="155"/>
      <c r="J6220" s="155"/>
      <c r="K6220" s="155"/>
      <c r="L6220" s="155"/>
      <c r="M6220" s="155"/>
      <c r="N6220" s="412"/>
      <c r="O6220" s="155"/>
      <c r="P6220" s="155"/>
      <c r="Q6220" s="155"/>
      <c r="R6220" s="155"/>
      <c r="S6220" s="155"/>
      <c r="T6220" s="155"/>
      <c r="U6220" s="155"/>
      <c r="V6220" s="155"/>
      <c r="W6220" s="155"/>
      <c r="X6220" s="155"/>
      <c r="Y6220" s="412"/>
      <c r="Z6220" s="155"/>
      <c r="AA6220" s="155"/>
      <c r="AB6220" s="317"/>
      <c r="AC6220" s="214"/>
      <c r="AD6220" s="81"/>
      <c r="AE6220" s="155"/>
      <c r="AF6220" s="74"/>
    </row>
    <row r="6221" spans="1:32" ht="16.5" hidden="1" thickBot="1" x14ac:dyDescent="0.3">
      <c r="A6221" s="2210"/>
      <c r="B6221" s="3150" t="s">
        <v>42</v>
      </c>
      <c r="C6221" s="3151"/>
      <c r="D6221" s="114"/>
      <c r="E6221" s="178" t="e">
        <f>SQRT(E6215*E6215+E6216*E6216)/E6178/1.73</f>
        <v>#DIV/0!</v>
      </c>
      <c r="F6221" s="179" t="e">
        <f t="shared" ref="F6221:X6221" si="2908">SQRT(F6215*F6215+F6216*F6216)/F6178/1.73</f>
        <v>#DIV/0!</v>
      </c>
      <c r="G6221" s="179" t="e">
        <f t="shared" si="2908"/>
        <v>#DIV/0!</v>
      </c>
      <c r="H6221" s="419" t="e">
        <f t="shared" si="2908"/>
        <v>#DIV/0!</v>
      </c>
      <c r="I6221" s="179" t="e">
        <f t="shared" si="2908"/>
        <v>#DIV/0!</v>
      </c>
      <c r="J6221" s="179" t="e">
        <f t="shared" si="2908"/>
        <v>#DIV/0!</v>
      </c>
      <c r="K6221" s="179" t="e">
        <f t="shared" si="2908"/>
        <v>#DIV/0!</v>
      </c>
      <c r="L6221" s="179" t="e">
        <f t="shared" si="2908"/>
        <v>#DIV/0!</v>
      </c>
      <c r="M6221" s="179" t="e">
        <f t="shared" si="2908"/>
        <v>#DIV/0!</v>
      </c>
      <c r="N6221" s="419" t="e">
        <f t="shared" si="2908"/>
        <v>#DIV/0!</v>
      </c>
      <c r="O6221" s="179" t="e">
        <f t="shared" si="2908"/>
        <v>#DIV/0!</v>
      </c>
      <c r="P6221" s="179" t="e">
        <f t="shared" si="2908"/>
        <v>#DIV/0!</v>
      </c>
      <c r="Q6221" s="179" t="e">
        <f t="shared" si="2908"/>
        <v>#DIV/0!</v>
      </c>
      <c r="R6221" s="179" t="e">
        <f t="shared" si="2908"/>
        <v>#DIV/0!</v>
      </c>
      <c r="S6221" s="179" t="e">
        <f t="shared" si="2908"/>
        <v>#DIV/0!</v>
      </c>
      <c r="T6221" s="179" t="e">
        <f t="shared" si="2908"/>
        <v>#DIV/0!</v>
      </c>
      <c r="U6221" s="179" t="e">
        <f t="shared" si="2908"/>
        <v>#DIV/0!</v>
      </c>
      <c r="V6221" s="179" t="e">
        <f t="shared" si="2908"/>
        <v>#DIV/0!</v>
      </c>
      <c r="W6221" s="179" t="e">
        <f t="shared" si="2908"/>
        <v>#DIV/0!</v>
      </c>
      <c r="X6221" s="179" t="e">
        <f t="shared" si="2908"/>
        <v>#DIV/0!</v>
      </c>
      <c r="Y6221" s="419" t="e">
        <f>SQRT(V6215*V6215+V6216*V6216)/V6178/1.73</f>
        <v>#DIV/0!</v>
      </c>
      <c r="Z6221" s="179" t="e">
        <f t="shared" ref="Z6221:AB6221" si="2909">SQRT(Z6215*Z6215+Z6216*Z6216)/Z6178/1.73</f>
        <v>#DIV/0!</v>
      </c>
      <c r="AA6221" s="179" t="e">
        <f t="shared" si="2909"/>
        <v>#DIV/0!</v>
      </c>
      <c r="AB6221" s="405" t="e">
        <f t="shared" si="2909"/>
        <v>#DIV/0!</v>
      </c>
      <c r="AC6221" s="584" t="e">
        <f>AVERAGE(E6221:AB6221)</f>
        <v>#DIV/0!</v>
      </c>
      <c r="AD6221" s="96" t="e">
        <f>(AC6217-AC6221)/AC6217</f>
        <v>#DIV/0!</v>
      </c>
      <c r="AE6221" s="79"/>
      <c r="AF6221" s="80"/>
    </row>
    <row r="6222" spans="1:32" hidden="1" x14ac:dyDescent="0.25">
      <c r="A6222" s="3298" t="s">
        <v>25</v>
      </c>
      <c r="B6222" s="3301" t="s">
        <v>1032</v>
      </c>
      <c r="C6222" s="125" t="s">
        <v>13</v>
      </c>
      <c r="D6222" s="122" t="s">
        <v>829</v>
      </c>
      <c r="E6222" s="326">
        <v>42</v>
      </c>
      <c r="F6222" s="322">
        <v>38.700000000000003</v>
      </c>
      <c r="G6222" s="322">
        <v>37.200000000000003</v>
      </c>
      <c r="H6222" s="436">
        <v>36.9</v>
      </c>
      <c r="I6222" s="322">
        <v>34.200000000000003</v>
      </c>
      <c r="J6222" s="322">
        <v>38.700000000000003</v>
      </c>
      <c r="K6222" s="322">
        <v>54</v>
      </c>
      <c r="L6222" s="322">
        <v>57.6</v>
      </c>
      <c r="M6222" s="322">
        <v>57.3</v>
      </c>
      <c r="N6222" s="436">
        <v>56.4</v>
      </c>
      <c r="O6222" s="322">
        <v>57.6</v>
      </c>
      <c r="P6222" s="322">
        <v>219.3</v>
      </c>
      <c r="Q6222" s="322">
        <v>595.5</v>
      </c>
      <c r="R6222" s="322">
        <v>564.29999999999995</v>
      </c>
      <c r="S6222" s="322">
        <v>567.29999999999995</v>
      </c>
      <c r="T6222" s="322">
        <v>572.4</v>
      </c>
      <c r="U6222" s="322">
        <v>588.29999999999995</v>
      </c>
      <c r="V6222" s="322">
        <v>578.70000000000005</v>
      </c>
      <c r="W6222" s="322">
        <v>597.6</v>
      </c>
      <c r="X6222" s="322">
        <v>633.29999999999995</v>
      </c>
      <c r="Y6222" s="436">
        <v>612.29999999999995</v>
      </c>
      <c r="Z6222" s="322">
        <v>582.6</v>
      </c>
      <c r="AA6222" s="322">
        <v>607.5</v>
      </c>
      <c r="AB6222" s="579">
        <v>624.29999999999995</v>
      </c>
      <c r="AC6222" s="106">
        <f>SUM(E6222:AB6222)</f>
        <v>7854.0000000000009</v>
      </c>
      <c r="AD6222" s="2389"/>
      <c r="AE6222" s="91"/>
      <c r="AF6222" s="92"/>
    </row>
    <row r="6223" spans="1:32" x14ac:dyDescent="0.25">
      <c r="A6223" s="3299"/>
      <c r="B6223" s="3302"/>
      <c r="C6223" s="123" t="s">
        <v>14</v>
      </c>
      <c r="D6223" s="108" t="s">
        <v>829</v>
      </c>
      <c r="E6223" s="308">
        <v>14.7</v>
      </c>
      <c r="F6223" s="309">
        <v>14.7</v>
      </c>
      <c r="G6223" s="309">
        <v>14.1</v>
      </c>
      <c r="H6223" s="415">
        <v>14.4</v>
      </c>
      <c r="I6223" s="309">
        <v>14.1</v>
      </c>
      <c r="J6223" s="309">
        <v>14.4</v>
      </c>
      <c r="K6223" s="309">
        <v>16.5</v>
      </c>
      <c r="L6223" s="309">
        <v>15.6</v>
      </c>
      <c r="M6223" s="309">
        <v>18</v>
      </c>
      <c r="N6223" s="415">
        <v>18.600000000000001</v>
      </c>
      <c r="O6223" s="309">
        <v>18.600000000000001</v>
      </c>
      <c r="P6223" s="309">
        <v>84.6</v>
      </c>
      <c r="Q6223" s="309">
        <v>217.8</v>
      </c>
      <c r="R6223" s="309">
        <v>209.7</v>
      </c>
      <c r="S6223" s="309">
        <v>211.8</v>
      </c>
      <c r="T6223" s="309">
        <v>214.2</v>
      </c>
      <c r="U6223" s="309">
        <v>214.2</v>
      </c>
      <c r="V6223" s="309">
        <v>211.5</v>
      </c>
      <c r="W6223" s="309">
        <v>211.5</v>
      </c>
      <c r="X6223" s="309">
        <v>221.1</v>
      </c>
      <c r="Y6223" s="415">
        <v>217.2</v>
      </c>
      <c r="Z6223" s="309">
        <v>212.7</v>
      </c>
      <c r="AA6223" s="309">
        <v>218.4</v>
      </c>
      <c r="AB6223" s="404">
        <v>224.1</v>
      </c>
      <c r="AC6223" s="107">
        <f>SUM(E6223:AB6223)</f>
        <v>2842.4999999999995</v>
      </c>
      <c r="AD6223" s="81"/>
      <c r="AE6223" s="155"/>
      <c r="AF6223" s="74"/>
    </row>
    <row r="6224" spans="1:32" x14ac:dyDescent="0.25">
      <c r="A6224" s="3299"/>
      <c r="B6224" s="3302"/>
      <c r="C6224" s="123" t="s">
        <v>15</v>
      </c>
      <c r="D6224" s="108" t="s">
        <v>54</v>
      </c>
      <c r="E6224" s="327">
        <v>2</v>
      </c>
      <c r="F6224" s="328">
        <v>2</v>
      </c>
      <c r="G6224" s="328">
        <v>2</v>
      </c>
      <c r="H6224" s="420">
        <v>2</v>
      </c>
      <c r="I6224" s="328">
        <v>2</v>
      </c>
      <c r="J6224" s="328">
        <v>2</v>
      </c>
      <c r="K6224" s="328">
        <v>2</v>
      </c>
      <c r="L6224" s="328">
        <v>2</v>
      </c>
      <c r="M6224" s="328">
        <v>3</v>
      </c>
      <c r="N6224" s="420">
        <v>3</v>
      </c>
      <c r="O6224" s="328">
        <v>2</v>
      </c>
      <c r="P6224" s="328">
        <v>38</v>
      </c>
      <c r="Q6224" s="328">
        <v>35</v>
      </c>
      <c r="R6224" s="328">
        <v>34</v>
      </c>
      <c r="S6224" s="328">
        <v>34</v>
      </c>
      <c r="T6224" s="328">
        <v>35</v>
      </c>
      <c r="U6224" s="328">
        <v>37</v>
      </c>
      <c r="V6224" s="328">
        <v>35</v>
      </c>
      <c r="W6224" s="328">
        <v>38</v>
      </c>
      <c r="X6224" s="328">
        <v>36</v>
      </c>
      <c r="Y6224" s="420">
        <v>37</v>
      </c>
      <c r="Z6224" s="328">
        <v>36</v>
      </c>
      <c r="AA6224" s="328">
        <v>38</v>
      </c>
      <c r="AB6224" s="1552">
        <v>34</v>
      </c>
      <c r="AC6224" s="107">
        <f>AVERAGE(E6224:AB6224)</f>
        <v>20.458333333333332</v>
      </c>
      <c r="AD6224" s="81"/>
      <c r="AE6224" s="155"/>
      <c r="AF6224" s="74"/>
    </row>
    <row r="6225" spans="1:32" ht="16.5" thickBot="1" x14ac:dyDescent="0.3">
      <c r="A6225" s="3300"/>
      <c r="B6225" s="3303"/>
      <c r="C6225" s="126" t="s">
        <v>17</v>
      </c>
      <c r="D6225" s="114"/>
      <c r="E6225" s="318">
        <f t="shared" ref="E6225:X6225" si="2910">E6223/E6222</f>
        <v>0.35</v>
      </c>
      <c r="F6225" s="319">
        <f t="shared" si="2910"/>
        <v>0.37984496124031003</v>
      </c>
      <c r="G6225" s="319">
        <f t="shared" si="2910"/>
        <v>0.37903225806451607</v>
      </c>
      <c r="H6225" s="430">
        <f t="shared" si="2910"/>
        <v>0.3902439024390244</v>
      </c>
      <c r="I6225" s="319">
        <f t="shared" si="2910"/>
        <v>0.41228070175438591</v>
      </c>
      <c r="J6225" s="319">
        <f t="shared" si="2910"/>
        <v>0.37209302325581395</v>
      </c>
      <c r="K6225" s="319">
        <f t="shared" si="2910"/>
        <v>0.30555555555555558</v>
      </c>
      <c r="L6225" s="319">
        <f t="shared" si="2910"/>
        <v>0.27083333333333331</v>
      </c>
      <c r="M6225" s="319">
        <f t="shared" si="2910"/>
        <v>0.31413612565445026</v>
      </c>
      <c r="N6225" s="430">
        <f t="shared" si="2910"/>
        <v>0.32978723404255322</v>
      </c>
      <c r="O6225" s="319">
        <f t="shared" si="2910"/>
        <v>0.32291666666666669</v>
      </c>
      <c r="P6225" s="319">
        <f t="shared" si="2910"/>
        <v>0.38577291381668943</v>
      </c>
      <c r="Q6225" s="319">
        <f t="shared" si="2910"/>
        <v>0.36574307304785897</v>
      </c>
      <c r="R6225" s="319">
        <f t="shared" si="2910"/>
        <v>0.37161084529505584</v>
      </c>
      <c r="S6225" s="319">
        <f t="shared" si="2910"/>
        <v>0.37334743521946068</v>
      </c>
      <c r="T6225" s="319">
        <f t="shared" si="2910"/>
        <v>0.37421383647798739</v>
      </c>
      <c r="U6225" s="319">
        <f t="shared" si="2910"/>
        <v>0.36409994900560938</v>
      </c>
      <c r="V6225" s="319">
        <f t="shared" si="2910"/>
        <v>0.36547433903576981</v>
      </c>
      <c r="W6225" s="319">
        <f t="shared" si="2910"/>
        <v>0.35391566265060237</v>
      </c>
      <c r="X6225" s="319">
        <f t="shared" si="2910"/>
        <v>0.3491236380862151</v>
      </c>
      <c r="Y6225" s="430">
        <f>Y6223/Y6222</f>
        <v>0.35472807447329741</v>
      </c>
      <c r="Z6225" s="319">
        <f t="shared" ref="Z6225:AB6225" si="2911">Z6223/Z6222</f>
        <v>0.36508753861997939</v>
      </c>
      <c r="AA6225" s="319">
        <f t="shared" si="2911"/>
        <v>0.3595061728395062</v>
      </c>
      <c r="AB6225" s="874">
        <f t="shared" si="2911"/>
        <v>0.35896203748197986</v>
      </c>
      <c r="AC6225" s="502">
        <f>MAX(E6225:AB6225)</f>
        <v>0.41228070175438591</v>
      </c>
      <c r="AD6225" s="93"/>
      <c r="AE6225" s="94"/>
      <c r="AF6225" s="505"/>
    </row>
    <row r="6226" spans="1:32" hidden="1" x14ac:dyDescent="0.25">
      <c r="A6226" s="2208"/>
      <c r="B6226" s="2211"/>
      <c r="C6226" s="504" t="s">
        <v>18</v>
      </c>
      <c r="D6226" s="113"/>
      <c r="E6226" s="3152"/>
      <c r="F6226" s="203"/>
      <c r="G6226" s="203"/>
      <c r="H6226" s="413"/>
      <c r="I6226" s="203"/>
      <c r="J6226" s="203"/>
      <c r="K6226" s="203"/>
      <c r="L6226" s="203"/>
      <c r="M6226" s="203"/>
      <c r="N6226" s="413"/>
      <c r="O6226" s="203"/>
      <c r="P6226" s="203"/>
      <c r="Q6226" s="203"/>
      <c r="R6226" s="203"/>
      <c r="S6226" s="203"/>
      <c r="T6226" s="203"/>
      <c r="U6226" s="203"/>
      <c r="V6226" s="203"/>
      <c r="W6226" s="203"/>
      <c r="X6226" s="203"/>
      <c r="Y6226" s="413"/>
      <c r="Z6226" s="203"/>
      <c r="AA6226" s="203"/>
      <c r="AB6226" s="330"/>
      <c r="AC6226" s="389"/>
      <c r="AD6226" s="3152"/>
      <c r="AE6226" s="203"/>
      <c r="AF6226" s="95"/>
    </row>
    <row r="6227" spans="1:32" hidden="1" x14ac:dyDescent="0.25">
      <c r="A6227" s="2209"/>
      <c r="B6227" s="2212"/>
      <c r="C6227" s="124" t="s">
        <v>19</v>
      </c>
      <c r="D6227" s="108"/>
      <c r="E6227" s="81"/>
      <c r="F6227" s="155"/>
      <c r="G6227" s="155"/>
      <c r="H6227" s="412"/>
      <c r="I6227" s="155"/>
      <c r="J6227" s="155"/>
      <c r="K6227" s="155"/>
      <c r="L6227" s="155"/>
      <c r="M6227" s="155"/>
      <c r="N6227" s="412"/>
      <c r="O6227" s="155"/>
      <c r="P6227" s="155"/>
      <c r="Q6227" s="155"/>
      <c r="R6227" s="155"/>
      <c r="S6227" s="155"/>
      <c r="T6227" s="155"/>
      <c r="U6227" s="155"/>
      <c r="V6227" s="155"/>
      <c r="W6227" s="155"/>
      <c r="X6227" s="155"/>
      <c r="Y6227" s="412"/>
      <c r="Z6227" s="155"/>
      <c r="AA6227" s="155"/>
      <c r="AB6227" s="317"/>
      <c r="AC6227" s="214"/>
      <c r="AD6227" s="81"/>
      <c r="AE6227" s="155"/>
      <c r="AF6227" s="74"/>
    </row>
    <row r="6228" spans="1:32" ht="16.5" hidden="1" thickBot="1" x14ac:dyDescent="0.3">
      <c r="A6228" s="2210"/>
      <c r="B6228" s="3150" t="s">
        <v>42</v>
      </c>
      <c r="C6228" s="3151"/>
      <c r="D6228" s="114"/>
      <c r="E6228" s="178" t="e">
        <f>SQRT(E6222*E6222+E6223*E6223)/E6185/1.73</f>
        <v>#DIV/0!</v>
      </c>
      <c r="F6228" s="179" t="e">
        <f t="shared" ref="F6228:X6228" si="2912">SQRT(F6222*F6222+F6223*F6223)/F6185/1.73</f>
        <v>#DIV/0!</v>
      </c>
      <c r="G6228" s="179" t="e">
        <f t="shared" si="2912"/>
        <v>#DIV/0!</v>
      </c>
      <c r="H6228" s="419" t="e">
        <f t="shared" si="2912"/>
        <v>#DIV/0!</v>
      </c>
      <c r="I6228" s="179" t="e">
        <f t="shared" si="2912"/>
        <v>#DIV/0!</v>
      </c>
      <c r="J6228" s="179" t="e">
        <f t="shared" si="2912"/>
        <v>#DIV/0!</v>
      </c>
      <c r="K6228" s="179" t="e">
        <f t="shared" si="2912"/>
        <v>#DIV/0!</v>
      </c>
      <c r="L6228" s="179" t="e">
        <f t="shared" si="2912"/>
        <v>#DIV/0!</v>
      </c>
      <c r="M6228" s="179" t="e">
        <f t="shared" si="2912"/>
        <v>#DIV/0!</v>
      </c>
      <c r="N6228" s="419" t="e">
        <f t="shared" si="2912"/>
        <v>#DIV/0!</v>
      </c>
      <c r="O6228" s="179" t="e">
        <f t="shared" si="2912"/>
        <v>#DIV/0!</v>
      </c>
      <c r="P6228" s="179" t="e">
        <f t="shared" si="2912"/>
        <v>#DIV/0!</v>
      </c>
      <c r="Q6228" s="179" t="e">
        <f t="shared" si="2912"/>
        <v>#DIV/0!</v>
      </c>
      <c r="R6228" s="179" t="e">
        <f t="shared" si="2912"/>
        <v>#DIV/0!</v>
      </c>
      <c r="S6228" s="179" t="e">
        <f t="shared" si="2912"/>
        <v>#DIV/0!</v>
      </c>
      <c r="T6228" s="179" t="e">
        <f t="shared" si="2912"/>
        <v>#DIV/0!</v>
      </c>
      <c r="U6228" s="179" t="e">
        <f t="shared" si="2912"/>
        <v>#DIV/0!</v>
      </c>
      <c r="V6228" s="179" t="e">
        <f t="shared" si="2912"/>
        <v>#DIV/0!</v>
      </c>
      <c r="W6228" s="179" t="e">
        <f t="shared" si="2912"/>
        <v>#DIV/0!</v>
      </c>
      <c r="X6228" s="179" t="e">
        <f t="shared" si="2912"/>
        <v>#DIV/0!</v>
      </c>
      <c r="Y6228" s="419" t="e">
        <f>SQRT(V6222*V6222+V6223*V6223)/V6185/1.73</f>
        <v>#DIV/0!</v>
      </c>
      <c r="Z6228" s="179" t="e">
        <f t="shared" ref="Z6228:AB6228" si="2913">SQRT(Z6222*Z6222+Z6223*Z6223)/Z6185/1.73</f>
        <v>#DIV/0!</v>
      </c>
      <c r="AA6228" s="179" t="e">
        <f t="shared" si="2913"/>
        <v>#DIV/0!</v>
      </c>
      <c r="AB6228" s="405" t="e">
        <f t="shared" si="2913"/>
        <v>#DIV/0!</v>
      </c>
      <c r="AC6228" s="109" t="e">
        <f>AVERAGE(E6228:AB6228)</f>
        <v>#DIV/0!</v>
      </c>
      <c r="AD6228" s="96" t="e">
        <f>(AC6224-AC6228)/AC6224</f>
        <v>#DIV/0!</v>
      </c>
      <c r="AE6228" s="79"/>
      <c r="AF6228" s="80"/>
    </row>
    <row r="6229" spans="1:32" hidden="1" x14ac:dyDescent="0.25">
      <c r="A6229" s="3298" t="s">
        <v>57</v>
      </c>
      <c r="B6229" s="3301" t="s">
        <v>1033</v>
      </c>
      <c r="C6229" s="125" t="s">
        <v>13</v>
      </c>
      <c r="D6229" s="122" t="s">
        <v>829</v>
      </c>
      <c r="E6229" s="326">
        <v>145</v>
      </c>
      <c r="F6229" s="322">
        <v>129.6</v>
      </c>
      <c r="G6229" s="322">
        <v>118.8</v>
      </c>
      <c r="H6229" s="436">
        <v>116.6</v>
      </c>
      <c r="I6229" s="322">
        <v>113.6</v>
      </c>
      <c r="J6229" s="322">
        <v>131.80000000000001</v>
      </c>
      <c r="K6229" s="322">
        <v>181</v>
      </c>
      <c r="L6229" s="322">
        <v>206.8</v>
      </c>
      <c r="M6229" s="322">
        <v>207.4</v>
      </c>
      <c r="N6229" s="436">
        <v>215.2</v>
      </c>
      <c r="O6229" s="322">
        <v>224</v>
      </c>
      <c r="P6229" s="322">
        <v>227.2</v>
      </c>
      <c r="Q6229" s="322">
        <v>214.4</v>
      </c>
      <c r="R6229" s="322">
        <v>221.2</v>
      </c>
      <c r="S6229" s="322">
        <v>213.4</v>
      </c>
      <c r="T6229" s="322">
        <v>219.8</v>
      </c>
      <c r="U6229" s="322">
        <v>230</v>
      </c>
      <c r="V6229" s="322">
        <v>256.8</v>
      </c>
      <c r="W6229" s="322">
        <v>276.60000000000002</v>
      </c>
      <c r="X6229" s="322">
        <v>300</v>
      </c>
      <c r="Y6229" s="436">
        <v>297.2</v>
      </c>
      <c r="Z6229" s="322">
        <v>287.60000000000002</v>
      </c>
      <c r="AA6229" s="322">
        <v>226.4</v>
      </c>
      <c r="AB6229" s="579">
        <v>182.6</v>
      </c>
      <c r="AC6229" s="134">
        <f>SUM(E6229:AB6229)</f>
        <v>4943.0000000000009</v>
      </c>
      <c r="AD6229" s="2389"/>
      <c r="AE6229" s="91"/>
      <c r="AF6229" s="92"/>
    </row>
    <row r="6230" spans="1:32" x14ac:dyDescent="0.25">
      <c r="A6230" s="3299"/>
      <c r="B6230" s="3302"/>
      <c r="C6230" s="123" t="s">
        <v>14</v>
      </c>
      <c r="D6230" s="108" t="s">
        <v>829</v>
      </c>
      <c r="E6230" s="308">
        <v>26.8</v>
      </c>
      <c r="F6230" s="309">
        <v>26.6</v>
      </c>
      <c r="G6230" s="309">
        <v>24.4</v>
      </c>
      <c r="H6230" s="415">
        <v>24.6</v>
      </c>
      <c r="I6230" s="309">
        <v>23.4</v>
      </c>
      <c r="J6230" s="309">
        <v>23.2</v>
      </c>
      <c r="K6230" s="309">
        <v>25.4</v>
      </c>
      <c r="L6230" s="309">
        <v>32.6</v>
      </c>
      <c r="M6230" s="309">
        <v>37.4</v>
      </c>
      <c r="N6230" s="415">
        <v>35</v>
      </c>
      <c r="O6230" s="309">
        <v>33.4</v>
      </c>
      <c r="P6230" s="309">
        <v>35</v>
      </c>
      <c r="Q6230" s="309">
        <v>38</v>
      </c>
      <c r="R6230" s="309">
        <v>41</v>
      </c>
      <c r="S6230" s="309">
        <v>39</v>
      </c>
      <c r="T6230" s="309">
        <v>37.6</v>
      </c>
      <c r="U6230" s="309">
        <v>37.6</v>
      </c>
      <c r="V6230" s="309">
        <v>37.799999999999997</v>
      </c>
      <c r="W6230" s="309">
        <v>38.4</v>
      </c>
      <c r="X6230" s="309">
        <v>34.4</v>
      </c>
      <c r="Y6230" s="415">
        <v>33.6</v>
      </c>
      <c r="Z6230" s="309">
        <v>32</v>
      </c>
      <c r="AA6230" s="309">
        <v>27.2</v>
      </c>
      <c r="AB6230" s="404">
        <v>29.6</v>
      </c>
      <c r="AC6230" s="107">
        <f>SUM(E6230:AB6230)</f>
        <v>774</v>
      </c>
      <c r="AD6230" s="81"/>
      <c r="AE6230" s="155"/>
      <c r="AF6230" s="74"/>
    </row>
    <row r="6231" spans="1:32" x14ac:dyDescent="0.25">
      <c r="A6231" s="3299"/>
      <c r="B6231" s="3302"/>
      <c r="C6231" s="123" t="s">
        <v>15</v>
      </c>
      <c r="D6231" s="108" t="s">
        <v>54</v>
      </c>
      <c r="E6231" s="327">
        <v>8</v>
      </c>
      <c r="F6231" s="328">
        <v>8</v>
      </c>
      <c r="G6231" s="328">
        <v>7</v>
      </c>
      <c r="H6231" s="420">
        <v>7</v>
      </c>
      <c r="I6231" s="328">
        <v>6</v>
      </c>
      <c r="J6231" s="328">
        <v>8</v>
      </c>
      <c r="K6231" s="328">
        <v>9</v>
      </c>
      <c r="L6231" s="328">
        <v>11</v>
      </c>
      <c r="M6231" s="328">
        <v>13</v>
      </c>
      <c r="N6231" s="420">
        <v>12</v>
      </c>
      <c r="O6231" s="328">
        <v>13</v>
      </c>
      <c r="P6231" s="328">
        <v>13</v>
      </c>
      <c r="Q6231" s="328">
        <v>14</v>
      </c>
      <c r="R6231" s="328">
        <v>13</v>
      </c>
      <c r="S6231" s="328">
        <v>13</v>
      </c>
      <c r="T6231" s="328">
        <v>13</v>
      </c>
      <c r="U6231" s="328">
        <v>15</v>
      </c>
      <c r="V6231" s="328">
        <v>16</v>
      </c>
      <c r="W6231" s="328">
        <v>17</v>
      </c>
      <c r="X6231" s="328">
        <v>16</v>
      </c>
      <c r="Y6231" s="420">
        <v>17</v>
      </c>
      <c r="Z6231" s="328">
        <v>15</v>
      </c>
      <c r="AA6231" s="328">
        <v>12</v>
      </c>
      <c r="AB6231" s="1552">
        <v>9</v>
      </c>
      <c r="AC6231" s="107">
        <f>AVERAGE(E6231:AB6231)</f>
        <v>11.875</v>
      </c>
      <c r="AD6231" s="81"/>
      <c r="AE6231" s="155"/>
      <c r="AF6231" s="74"/>
    </row>
    <row r="6232" spans="1:32" ht="16.5" thickBot="1" x14ac:dyDescent="0.3">
      <c r="A6232" s="3300"/>
      <c r="B6232" s="3303"/>
      <c r="C6232" s="126" t="s">
        <v>17</v>
      </c>
      <c r="D6232" s="114"/>
      <c r="E6232" s="318">
        <f t="shared" ref="E6232:X6232" si="2914">E6230/E6229</f>
        <v>0.18482758620689654</v>
      </c>
      <c r="F6232" s="319">
        <f t="shared" si="2914"/>
        <v>0.20524691358024694</v>
      </c>
      <c r="G6232" s="319">
        <f t="shared" si="2914"/>
        <v>0.20538720538720537</v>
      </c>
      <c r="H6232" s="430">
        <f t="shared" si="2914"/>
        <v>0.21097770154373929</v>
      </c>
      <c r="I6232" s="319">
        <f t="shared" si="2914"/>
        <v>0.20598591549295775</v>
      </c>
      <c r="J6232" s="319">
        <f t="shared" si="2914"/>
        <v>0.17602427921092562</v>
      </c>
      <c r="K6232" s="319">
        <f t="shared" si="2914"/>
        <v>0.14033149171270717</v>
      </c>
      <c r="L6232" s="319">
        <f t="shared" si="2914"/>
        <v>0.15764023210831721</v>
      </c>
      <c r="M6232" s="319">
        <f t="shared" si="2914"/>
        <v>0.18032786885245899</v>
      </c>
      <c r="N6232" s="430">
        <f t="shared" si="2914"/>
        <v>0.16263940520446096</v>
      </c>
      <c r="O6232" s="319">
        <f t="shared" si="2914"/>
        <v>0.14910714285714285</v>
      </c>
      <c r="P6232" s="319">
        <f t="shared" si="2914"/>
        <v>0.1540492957746479</v>
      </c>
      <c r="Q6232" s="319">
        <f t="shared" si="2914"/>
        <v>0.17723880597014924</v>
      </c>
      <c r="R6232" s="319">
        <f t="shared" si="2914"/>
        <v>0.18535262206148284</v>
      </c>
      <c r="S6232" s="319">
        <f t="shared" si="2914"/>
        <v>0.18275538894095594</v>
      </c>
      <c r="T6232" s="319">
        <f t="shared" si="2914"/>
        <v>0.1710646041856233</v>
      </c>
      <c r="U6232" s="319">
        <f t="shared" si="2914"/>
        <v>0.16347826086956521</v>
      </c>
      <c r="V6232" s="319">
        <f t="shared" si="2914"/>
        <v>0.14719626168224298</v>
      </c>
      <c r="W6232" s="319">
        <f t="shared" si="2914"/>
        <v>0.13882863340563989</v>
      </c>
      <c r="X6232" s="319">
        <f t="shared" si="2914"/>
        <v>0.11466666666666667</v>
      </c>
      <c r="Y6232" s="430">
        <f>Y6230/Y6229</f>
        <v>0.11305518169582773</v>
      </c>
      <c r="Z6232" s="319">
        <f t="shared" ref="Z6232:AB6232" si="2915">Z6230/Z6229</f>
        <v>0.11126564673157162</v>
      </c>
      <c r="AA6232" s="319">
        <f t="shared" si="2915"/>
        <v>0.12014134275618374</v>
      </c>
      <c r="AB6232" s="874">
        <f t="shared" si="2915"/>
        <v>0.16210295728368018</v>
      </c>
      <c r="AC6232" s="481">
        <f>MAX(E6232:AB6232)</f>
        <v>0.21097770154373929</v>
      </c>
      <c r="AD6232" s="93"/>
      <c r="AE6232" s="94"/>
      <c r="AF6232" s="505"/>
    </row>
    <row r="6233" spans="1:32" hidden="1" x14ac:dyDescent="0.25">
      <c r="A6233" s="2208"/>
      <c r="B6233" s="2211"/>
      <c r="C6233" s="504" t="s">
        <v>18</v>
      </c>
      <c r="D6233" s="113"/>
      <c r="E6233" s="3152"/>
      <c r="F6233" s="203"/>
      <c r="G6233" s="203"/>
      <c r="H6233" s="413"/>
      <c r="I6233" s="203"/>
      <c r="J6233" s="203"/>
      <c r="K6233" s="203"/>
      <c r="L6233" s="203"/>
      <c r="M6233" s="203"/>
      <c r="N6233" s="413"/>
      <c r="O6233" s="203"/>
      <c r="P6233" s="203"/>
      <c r="Q6233" s="203"/>
      <c r="R6233" s="203"/>
      <c r="S6233" s="203"/>
      <c r="T6233" s="203"/>
      <c r="U6233" s="203"/>
      <c r="V6233" s="203"/>
      <c r="W6233" s="203"/>
      <c r="X6233" s="203"/>
      <c r="Y6233" s="413"/>
      <c r="Z6233" s="203"/>
      <c r="AA6233" s="203"/>
      <c r="AB6233" s="330"/>
      <c r="AC6233" s="183"/>
      <c r="AD6233" s="3152"/>
      <c r="AE6233" s="203"/>
      <c r="AF6233" s="95"/>
    </row>
    <row r="6234" spans="1:32" hidden="1" x14ac:dyDescent="0.25">
      <c r="A6234" s="2209"/>
      <c r="B6234" s="2212"/>
      <c r="C6234" s="124" t="s">
        <v>19</v>
      </c>
      <c r="D6234" s="108"/>
      <c r="E6234" s="81"/>
      <c r="F6234" s="155"/>
      <c r="G6234" s="155"/>
      <c r="H6234" s="412"/>
      <c r="I6234" s="155"/>
      <c r="J6234" s="155"/>
      <c r="K6234" s="155"/>
      <c r="L6234" s="155"/>
      <c r="M6234" s="155"/>
      <c r="N6234" s="412"/>
      <c r="O6234" s="155"/>
      <c r="P6234" s="155"/>
      <c r="Q6234" s="155"/>
      <c r="R6234" s="155"/>
      <c r="S6234" s="155"/>
      <c r="T6234" s="155"/>
      <c r="U6234" s="155"/>
      <c r="V6234" s="155"/>
      <c r="W6234" s="155"/>
      <c r="X6234" s="155"/>
      <c r="Y6234" s="412"/>
      <c r="Z6234" s="155"/>
      <c r="AA6234" s="155"/>
      <c r="AB6234" s="317"/>
      <c r="AC6234" s="214"/>
      <c r="AD6234" s="81"/>
      <c r="AE6234" s="155"/>
      <c r="AF6234" s="74"/>
    </row>
    <row r="6235" spans="1:32" ht="16.5" hidden="1" thickBot="1" x14ac:dyDescent="0.3">
      <c r="A6235" s="2210"/>
      <c r="B6235" s="3150" t="s">
        <v>42</v>
      </c>
      <c r="C6235" s="3151"/>
      <c r="D6235" s="114"/>
      <c r="E6235" s="178" t="e">
        <f>SQRT(E6229*E6229+E6230*E6230)/E6192/1.73</f>
        <v>#DIV/0!</v>
      </c>
      <c r="F6235" s="179" t="e">
        <f t="shared" ref="F6235:X6235" si="2916">SQRT(F6229*F6229+F6230*F6230)/F6192/1.73</f>
        <v>#DIV/0!</v>
      </c>
      <c r="G6235" s="179" t="e">
        <f t="shared" si="2916"/>
        <v>#DIV/0!</v>
      </c>
      <c r="H6235" s="419" t="e">
        <f t="shared" si="2916"/>
        <v>#DIV/0!</v>
      </c>
      <c r="I6235" s="179" t="e">
        <f t="shared" si="2916"/>
        <v>#DIV/0!</v>
      </c>
      <c r="J6235" s="179" t="e">
        <f t="shared" si="2916"/>
        <v>#DIV/0!</v>
      </c>
      <c r="K6235" s="179" t="e">
        <f t="shared" si="2916"/>
        <v>#DIV/0!</v>
      </c>
      <c r="L6235" s="179" t="e">
        <f t="shared" si="2916"/>
        <v>#DIV/0!</v>
      </c>
      <c r="M6235" s="179" t="e">
        <f t="shared" si="2916"/>
        <v>#DIV/0!</v>
      </c>
      <c r="N6235" s="419" t="e">
        <f t="shared" si="2916"/>
        <v>#DIV/0!</v>
      </c>
      <c r="O6235" s="179" t="e">
        <f t="shared" si="2916"/>
        <v>#DIV/0!</v>
      </c>
      <c r="P6235" s="179" t="e">
        <f t="shared" si="2916"/>
        <v>#DIV/0!</v>
      </c>
      <c r="Q6235" s="179" t="e">
        <f t="shared" si="2916"/>
        <v>#DIV/0!</v>
      </c>
      <c r="R6235" s="179" t="e">
        <f t="shared" si="2916"/>
        <v>#DIV/0!</v>
      </c>
      <c r="S6235" s="179" t="e">
        <f t="shared" si="2916"/>
        <v>#DIV/0!</v>
      </c>
      <c r="T6235" s="179" t="e">
        <f t="shared" si="2916"/>
        <v>#DIV/0!</v>
      </c>
      <c r="U6235" s="179" t="e">
        <f t="shared" si="2916"/>
        <v>#DIV/0!</v>
      </c>
      <c r="V6235" s="179" t="e">
        <f t="shared" si="2916"/>
        <v>#DIV/0!</v>
      </c>
      <c r="W6235" s="179" t="e">
        <f t="shared" si="2916"/>
        <v>#DIV/0!</v>
      </c>
      <c r="X6235" s="179" t="e">
        <f t="shared" si="2916"/>
        <v>#DIV/0!</v>
      </c>
      <c r="Y6235" s="419" t="e">
        <f>SQRT(V6229*V6229+V6230*V6230)/V6192/1.73</f>
        <v>#DIV/0!</v>
      </c>
      <c r="Z6235" s="179" t="e">
        <f t="shared" ref="Z6235:AB6235" si="2917">SQRT(Z6229*Z6229+Z6230*Z6230)/Z6192/1.73</f>
        <v>#DIV/0!</v>
      </c>
      <c r="AA6235" s="179" t="e">
        <f t="shared" si="2917"/>
        <v>#DIV/0!</v>
      </c>
      <c r="AB6235" s="405" t="e">
        <f t="shared" si="2917"/>
        <v>#DIV/0!</v>
      </c>
      <c r="AC6235" s="584" t="e">
        <f>AVERAGE(E6235:AB6235)</f>
        <v>#DIV/0!</v>
      </c>
      <c r="AD6235" s="96" t="e">
        <f>(AC6231-AC6235)/AC6231</f>
        <v>#DIV/0!</v>
      </c>
      <c r="AE6235" s="79"/>
      <c r="AF6235" s="80"/>
    </row>
    <row r="6236" spans="1:32" hidden="1" x14ac:dyDescent="0.25">
      <c r="A6236" s="3298" t="s">
        <v>783</v>
      </c>
      <c r="B6236" s="3301" t="s">
        <v>1034</v>
      </c>
      <c r="C6236" s="125" t="s">
        <v>13</v>
      </c>
      <c r="D6236" s="122" t="s">
        <v>829</v>
      </c>
      <c r="E6236" s="326">
        <v>28.2</v>
      </c>
      <c r="F6236" s="322">
        <v>25.4</v>
      </c>
      <c r="G6236" s="322">
        <v>23</v>
      </c>
      <c r="H6236" s="436">
        <v>26.6</v>
      </c>
      <c r="I6236" s="322">
        <v>28</v>
      </c>
      <c r="J6236" s="322">
        <v>30.6</v>
      </c>
      <c r="K6236" s="322">
        <v>39.200000000000003</v>
      </c>
      <c r="L6236" s="322">
        <v>45.2</v>
      </c>
      <c r="M6236" s="322">
        <v>39.799999999999997</v>
      </c>
      <c r="N6236" s="436">
        <v>36.200000000000003</v>
      </c>
      <c r="O6236" s="322">
        <v>32.200000000000003</v>
      </c>
      <c r="P6236" s="322">
        <v>27.6</v>
      </c>
      <c r="Q6236" s="322">
        <v>32.6</v>
      </c>
      <c r="R6236" s="322">
        <v>32.799999999999997</v>
      </c>
      <c r="S6236" s="322">
        <v>27.6</v>
      </c>
      <c r="T6236" s="322">
        <v>35.200000000000003</v>
      </c>
      <c r="U6236" s="322">
        <v>32.6</v>
      </c>
      <c r="V6236" s="322">
        <v>38</v>
      </c>
      <c r="W6236" s="322">
        <v>38.799999999999997</v>
      </c>
      <c r="X6236" s="322">
        <v>51.8</v>
      </c>
      <c r="Y6236" s="436">
        <v>78.400000000000006</v>
      </c>
      <c r="Z6236" s="322">
        <v>76</v>
      </c>
      <c r="AA6236" s="322">
        <v>50.8</v>
      </c>
      <c r="AB6236" s="579">
        <v>39.799999999999997</v>
      </c>
      <c r="AC6236" s="106">
        <f>SUM(E6236:AB6236)</f>
        <v>916.39999999999986</v>
      </c>
      <c r="AD6236" s="2389"/>
      <c r="AE6236" s="91"/>
      <c r="AF6236" s="92"/>
    </row>
    <row r="6237" spans="1:32" x14ac:dyDescent="0.25">
      <c r="A6237" s="3299"/>
      <c r="B6237" s="3302"/>
      <c r="C6237" s="123" t="s">
        <v>14</v>
      </c>
      <c r="D6237" s="108" t="s">
        <v>829</v>
      </c>
      <c r="E6237" s="308">
        <v>4.2</v>
      </c>
      <c r="F6237" s="309">
        <v>3.6</v>
      </c>
      <c r="G6237" s="309">
        <v>4</v>
      </c>
      <c r="H6237" s="415">
        <v>3.8</v>
      </c>
      <c r="I6237" s="309">
        <v>4.2</v>
      </c>
      <c r="J6237" s="309">
        <v>4.5999999999999996</v>
      </c>
      <c r="K6237" s="309">
        <v>3.6</v>
      </c>
      <c r="L6237" s="309">
        <v>3.4</v>
      </c>
      <c r="M6237" s="309">
        <v>3</v>
      </c>
      <c r="N6237" s="415">
        <v>2.4</v>
      </c>
      <c r="O6237" s="309">
        <v>3.2</v>
      </c>
      <c r="P6237" s="309">
        <v>2.8</v>
      </c>
      <c r="Q6237" s="309">
        <v>3.2</v>
      </c>
      <c r="R6237" s="309">
        <v>2</v>
      </c>
      <c r="S6237" s="309">
        <v>2.4</v>
      </c>
      <c r="T6237" s="309">
        <v>1.8</v>
      </c>
      <c r="U6237" s="309">
        <v>1.8</v>
      </c>
      <c r="V6237" s="309">
        <v>2.6</v>
      </c>
      <c r="W6237" s="309">
        <v>2.4</v>
      </c>
      <c r="X6237" s="309">
        <v>3</v>
      </c>
      <c r="Y6237" s="415">
        <v>3.8</v>
      </c>
      <c r="Z6237" s="309">
        <v>3.4</v>
      </c>
      <c r="AA6237" s="309">
        <v>3</v>
      </c>
      <c r="AB6237" s="404">
        <v>3.4</v>
      </c>
      <c r="AC6237" s="107">
        <f>SUM(E6237:AB6237)</f>
        <v>75.600000000000009</v>
      </c>
      <c r="AD6237" s="81"/>
      <c r="AE6237" s="155"/>
      <c r="AF6237" s="74"/>
    </row>
    <row r="6238" spans="1:32" x14ac:dyDescent="0.25">
      <c r="A6238" s="3299"/>
      <c r="B6238" s="3302"/>
      <c r="C6238" s="123" t="s">
        <v>15</v>
      </c>
      <c r="D6238" s="108" t="s">
        <v>54</v>
      </c>
      <c r="E6238" s="327">
        <v>1</v>
      </c>
      <c r="F6238" s="328">
        <v>1</v>
      </c>
      <c r="G6238" s="328">
        <v>1</v>
      </c>
      <c r="H6238" s="420">
        <v>1</v>
      </c>
      <c r="I6238" s="328">
        <v>1</v>
      </c>
      <c r="J6238" s="328">
        <v>1</v>
      </c>
      <c r="K6238" s="328">
        <v>1</v>
      </c>
      <c r="L6238" s="328">
        <v>1</v>
      </c>
      <c r="M6238" s="328">
        <v>1</v>
      </c>
      <c r="N6238" s="420">
        <v>1</v>
      </c>
      <c r="O6238" s="328">
        <v>1</v>
      </c>
      <c r="P6238" s="328">
        <v>1</v>
      </c>
      <c r="Q6238" s="328">
        <v>1</v>
      </c>
      <c r="R6238" s="328">
        <v>1</v>
      </c>
      <c r="S6238" s="328">
        <v>1</v>
      </c>
      <c r="T6238" s="328">
        <v>1</v>
      </c>
      <c r="U6238" s="328">
        <v>1</v>
      </c>
      <c r="V6238" s="328">
        <v>1</v>
      </c>
      <c r="W6238" s="328">
        <v>1</v>
      </c>
      <c r="X6238" s="328">
        <v>4</v>
      </c>
      <c r="Y6238" s="420">
        <v>5</v>
      </c>
      <c r="Z6238" s="328">
        <v>3</v>
      </c>
      <c r="AA6238" s="328">
        <v>3</v>
      </c>
      <c r="AB6238" s="1552">
        <v>2</v>
      </c>
      <c r="AC6238" s="107">
        <f>AVERAGE(E6238:AB6238)</f>
        <v>1.5</v>
      </c>
      <c r="AD6238" s="81"/>
      <c r="AE6238" s="155"/>
      <c r="AF6238" s="74"/>
    </row>
    <row r="6239" spans="1:32" ht="16.5" thickBot="1" x14ac:dyDescent="0.3">
      <c r="A6239" s="3300"/>
      <c r="B6239" s="3303"/>
      <c r="C6239" s="126" t="s">
        <v>17</v>
      </c>
      <c r="D6239" s="114"/>
      <c r="E6239" s="318">
        <f t="shared" ref="E6239:X6239" si="2918">E6237/E6236</f>
        <v>0.14893617021276598</v>
      </c>
      <c r="F6239" s="319">
        <f t="shared" si="2918"/>
        <v>0.14173228346456693</v>
      </c>
      <c r="G6239" s="319">
        <f t="shared" si="2918"/>
        <v>0.17391304347826086</v>
      </c>
      <c r="H6239" s="430">
        <f t="shared" si="2918"/>
        <v>0.14285714285714285</v>
      </c>
      <c r="I6239" s="319">
        <f t="shared" si="2918"/>
        <v>0.15</v>
      </c>
      <c r="J6239" s="319">
        <f t="shared" si="2918"/>
        <v>0.15032679738562091</v>
      </c>
      <c r="K6239" s="319">
        <f t="shared" si="2918"/>
        <v>9.1836734693877542E-2</v>
      </c>
      <c r="L6239" s="319">
        <f t="shared" si="2918"/>
        <v>7.5221238938053089E-2</v>
      </c>
      <c r="M6239" s="319">
        <f t="shared" si="2918"/>
        <v>7.537688442211056E-2</v>
      </c>
      <c r="N6239" s="430">
        <f t="shared" si="2918"/>
        <v>6.6298342541436461E-2</v>
      </c>
      <c r="O6239" s="319">
        <f t="shared" si="2918"/>
        <v>9.9378881987577633E-2</v>
      </c>
      <c r="P6239" s="319">
        <f t="shared" si="2918"/>
        <v>0.10144927536231883</v>
      </c>
      <c r="Q6239" s="319">
        <f t="shared" si="2918"/>
        <v>9.815950920245399E-2</v>
      </c>
      <c r="R6239" s="319">
        <f t="shared" si="2918"/>
        <v>6.0975609756097567E-2</v>
      </c>
      <c r="S6239" s="319">
        <f t="shared" si="2918"/>
        <v>8.6956521739130432E-2</v>
      </c>
      <c r="T6239" s="319">
        <f t="shared" si="2918"/>
        <v>5.1136363636363633E-2</v>
      </c>
      <c r="U6239" s="319">
        <f t="shared" si="2918"/>
        <v>5.5214723926380369E-2</v>
      </c>
      <c r="V6239" s="319">
        <f t="shared" si="2918"/>
        <v>6.8421052631578952E-2</v>
      </c>
      <c r="W6239" s="319">
        <f t="shared" si="2918"/>
        <v>6.1855670103092786E-2</v>
      </c>
      <c r="X6239" s="319">
        <f t="shared" si="2918"/>
        <v>5.7915057915057917E-2</v>
      </c>
      <c r="Y6239" s="430">
        <f>Y6237/Y6236</f>
        <v>4.8469387755102032E-2</v>
      </c>
      <c r="Z6239" s="319">
        <f t="shared" ref="Z6239:AB6239" si="2919">Z6237/Z6236</f>
        <v>4.4736842105263158E-2</v>
      </c>
      <c r="AA6239" s="319">
        <f t="shared" si="2919"/>
        <v>5.9055118110236227E-2</v>
      </c>
      <c r="AB6239" s="874">
        <f t="shared" si="2919"/>
        <v>8.5427135678391969E-2</v>
      </c>
      <c r="AC6239" s="502">
        <f>MAX(E6239:AB6239)</f>
        <v>0.17391304347826086</v>
      </c>
      <c r="AD6239" s="93"/>
      <c r="AE6239" s="94"/>
      <c r="AF6239" s="505"/>
    </row>
    <row r="6240" spans="1:32" ht="16.5" hidden="1" thickBot="1" x14ac:dyDescent="0.3">
      <c r="A6240" s="2208"/>
      <c r="B6240" s="2211"/>
      <c r="C6240" s="504" t="s">
        <v>18</v>
      </c>
      <c r="D6240" s="113"/>
      <c r="E6240" s="3152"/>
      <c r="F6240" s="203"/>
      <c r="G6240" s="203"/>
      <c r="H6240" s="413"/>
      <c r="I6240" s="203"/>
      <c r="J6240" s="203"/>
      <c r="K6240" s="203"/>
      <c r="L6240" s="203"/>
      <c r="M6240" s="203"/>
      <c r="N6240" s="413"/>
      <c r="O6240" s="203"/>
      <c r="P6240" s="203"/>
      <c r="Q6240" s="203"/>
      <c r="R6240" s="203"/>
      <c r="S6240" s="203"/>
      <c r="T6240" s="203"/>
      <c r="U6240" s="203"/>
      <c r="V6240" s="203"/>
      <c r="W6240" s="203"/>
      <c r="X6240" s="203"/>
      <c r="Y6240" s="413"/>
      <c r="Z6240" s="203"/>
      <c r="AA6240" s="203"/>
      <c r="AB6240" s="330"/>
      <c r="AC6240" s="389"/>
      <c r="AD6240" s="3152"/>
      <c r="AE6240" s="203"/>
      <c r="AF6240" s="95"/>
    </row>
    <row r="6241" spans="1:32" ht="16.5" hidden="1" thickBot="1" x14ac:dyDescent="0.3">
      <c r="A6241" s="2209"/>
      <c r="B6241" s="2212"/>
      <c r="C6241" s="124" t="s">
        <v>19</v>
      </c>
      <c r="D6241" s="108"/>
      <c r="E6241" s="81"/>
      <c r="F6241" s="155"/>
      <c r="G6241" s="155"/>
      <c r="H6241" s="412"/>
      <c r="I6241" s="155"/>
      <c r="J6241" s="155"/>
      <c r="K6241" s="155"/>
      <c r="L6241" s="155"/>
      <c r="M6241" s="155"/>
      <c r="N6241" s="412"/>
      <c r="O6241" s="155"/>
      <c r="P6241" s="155"/>
      <c r="Q6241" s="155"/>
      <c r="R6241" s="155"/>
      <c r="S6241" s="155"/>
      <c r="T6241" s="155"/>
      <c r="U6241" s="155"/>
      <c r="V6241" s="155"/>
      <c r="W6241" s="155"/>
      <c r="X6241" s="155"/>
      <c r="Y6241" s="412"/>
      <c r="Z6241" s="155"/>
      <c r="AA6241" s="155"/>
      <c r="AB6241" s="317"/>
      <c r="AC6241" s="214"/>
      <c r="AD6241" s="81"/>
      <c r="AE6241" s="155"/>
      <c r="AF6241" s="74"/>
    </row>
    <row r="6242" spans="1:32" ht="16.5" hidden="1" thickBot="1" x14ac:dyDescent="0.3">
      <c r="A6242" s="2210"/>
      <c r="B6242" s="3150" t="s">
        <v>42</v>
      </c>
      <c r="C6242" s="3151"/>
      <c r="D6242" s="114"/>
      <c r="E6242" s="178" t="e">
        <f>SQRT(E6236*E6236+E6237*E6237)/E6199/1.73</f>
        <v>#DIV/0!</v>
      </c>
      <c r="F6242" s="179" t="e">
        <f t="shared" ref="F6242:X6242" si="2920">SQRT(F6236*F6236+F6237*F6237)/F6199/1.73</f>
        <v>#DIV/0!</v>
      </c>
      <c r="G6242" s="179" t="e">
        <f t="shared" si="2920"/>
        <v>#DIV/0!</v>
      </c>
      <c r="H6242" s="419" t="e">
        <f t="shared" si="2920"/>
        <v>#DIV/0!</v>
      </c>
      <c r="I6242" s="179" t="e">
        <f t="shared" si="2920"/>
        <v>#DIV/0!</v>
      </c>
      <c r="J6242" s="179" t="e">
        <f t="shared" si="2920"/>
        <v>#DIV/0!</v>
      </c>
      <c r="K6242" s="179" t="e">
        <f t="shared" si="2920"/>
        <v>#DIV/0!</v>
      </c>
      <c r="L6242" s="179" t="e">
        <f t="shared" si="2920"/>
        <v>#DIV/0!</v>
      </c>
      <c r="M6242" s="179" t="e">
        <f t="shared" si="2920"/>
        <v>#DIV/0!</v>
      </c>
      <c r="N6242" s="419" t="e">
        <f t="shared" si="2920"/>
        <v>#DIV/0!</v>
      </c>
      <c r="O6242" s="179" t="e">
        <f t="shared" si="2920"/>
        <v>#DIV/0!</v>
      </c>
      <c r="P6242" s="179" t="e">
        <f t="shared" si="2920"/>
        <v>#DIV/0!</v>
      </c>
      <c r="Q6242" s="179" t="e">
        <f t="shared" si="2920"/>
        <v>#DIV/0!</v>
      </c>
      <c r="R6242" s="179" t="e">
        <f t="shared" si="2920"/>
        <v>#DIV/0!</v>
      </c>
      <c r="S6242" s="179" t="e">
        <f t="shared" si="2920"/>
        <v>#DIV/0!</v>
      </c>
      <c r="T6242" s="179" t="e">
        <f t="shared" si="2920"/>
        <v>#DIV/0!</v>
      </c>
      <c r="U6242" s="179" t="e">
        <f t="shared" si="2920"/>
        <v>#DIV/0!</v>
      </c>
      <c r="V6242" s="179" t="e">
        <f t="shared" si="2920"/>
        <v>#DIV/0!</v>
      </c>
      <c r="W6242" s="179" t="e">
        <f t="shared" si="2920"/>
        <v>#DIV/0!</v>
      </c>
      <c r="X6242" s="179" t="e">
        <f t="shared" si="2920"/>
        <v>#DIV/0!</v>
      </c>
      <c r="Y6242" s="419" t="e">
        <f>SQRT(V6236*V6236+V6237*V6237)/V6199/1.73</f>
        <v>#DIV/0!</v>
      </c>
      <c r="Z6242" s="179" t="e">
        <f t="shared" ref="Z6242:AB6242" si="2921">SQRT(Z6236*Z6236+Z6237*Z6237)/Z6199/1.73</f>
        <v>#DIV/0!</v>
      </c>
      <c r="AA6242" s="179" t="e">
        <f t="shared" si="2921"/>
        <v>#DIV/0!</v>
      </c>
      <c r="AB6242" s="405" t="e">
        <f t="shared" si="2921"/>
        <v>#DIV/0!</v>
      </c>
      <c r="AC6242" s="109" t="e">
        <f>AVERAGE(E6242:AB6242)</f>
        <v>#DIV/0!</v>
      </c>
      <c r="AD6242" s="96" t="e">
        <f>(AC6238-AC6242)/AC6238</f>
        <v>#DIV/0!</v>
      </c>
      <c r="AE6242" s="79"/>
      <c r="AF6242" s="80"/>
    </row>
    <row r="6243" spans="1:32" ht="16.5" thickBot="1" x14ac:dyDescent="0.3">
      <c r="A6243" s="147"/>
      <c r="B6243" s="511" t="s">
        <v>31</v>
      </c>
      <c r="C6243" s="129" t="s">
        <v>13</v>
      </c>
      <c r="D6243" s="113" t="s">
        <v>829</v>
      </c>
      <c r="E6243" s="147">
        <v>0.94599999999999995</v>
      </c>
      <c r="F6243" s="203">
        <v>0.91800000000000004</v>
      </c>
      <c r="G6243" s="203">
        <v>0.94599999999999995</v>
      </c>
      <c r="H6243" s="413">
        <v>0.94399999999999995</v>
      </c>
      <c r="I6243" s="203">
        <v>0.94399999999999995</v>
      </c>
      <c r="J6243" s="203">
        <v>0.91</v>
      </c>
      <c r="K6243" s="203">
        <v>0.91400000000000003</v>
      </c>
      <c r="L6243" s="203">
        <v>0.91400000000000003</v>
      </c>
      <c r="M6243" s="203">
        <v>0.91200000000000003</v>
      </c>
      <c r="N6243" s="413">
        <v>0.90400000000000003</v>
      </c>
      <c r="O6243" s="203">
        <v>0.90400000000000003</v>
      </c>
      <c r="P6243" s="203">
        <v>0.94199999999999995</v>
      </c>
      <c r="Q6243" s="203">
        <v>0.90600000000000003</v>
      </c>
      <c r="R6243" s="203">
        <v>0.90600000000000003</v>
      </c>
      <c r="S6243" s="203">
        <v>0.90600000000000003</v>
      </c>
      <c r="T6243" s="203">
        <v>0.91600000000000004</v>
      </c>
      <c r="U6243" s="203">
        <v>0.91200000000000003</v>
      </c>
      <c r="V6243" s="203">
        <v>0.91600000000000004</v>
      </c>
      <c r="W6243" s="203">
        <v>0.91800000000000004</v>
      </c>
      <c r="X6243" s="203">
        <v>0.92</v>
      </c>
      <c r="Y6243" s="413">
        <v>0.91600000000000004</v>
      </c>
      <c r="Z6243" s="203">
        <v>0.91800000000000004</v>
      </c>
      <c r="AA6243" s="203">
        <v>0.91400000000000003</v>
      </c>
      <c r="AB6243" s="95">
        <v>0.91400000000000003</v>
      </c>
      <c r="AC6243" s="183">
        <f>SUM(E6243:AB6243)</f>
        <v>22.060000000000006</v>
      </c>
      <c r="AD6243" s="1002"/>
      <c r="AE6243" s="270"/>
      <c r="AF6243" s="271"/>
    </row>
    <row r="6244" spans="1:32" ht="16.5" hidden="1" thickBot="1" x14ac:dyDescent="0.3">
      <c r="A6244" s="73"/>
      <c r="B6244" s="1023"/>
      <c r="C6244" s="1068" t="s">
        <v>18</v>
      </c>
      <c r="D6244" s="108"/>
      <c r="E6244" s="73"/>
      <c r="F6244" s="155"/>
      <c r="G6244" s="155"/>
      <c r="H6244" s="412"/>
      <c r="I6244" s="155"/>
      <c r="J6244" s="155"/>
      <c r="K6244" s="155"/>
      <c r="L6244" s="155"/>
      <c r="M6244" s="155"/>
      <c r="N6244" s="412"/>
      <c r="O6244" s="155"/>
      <c r="P6244" s="155"/>
      <c r="Q6244" s="155"/>
      <c r="R6244" s="155"/>
      <c r="S6244" s="155"/>
      <c r="T6244" s="155"/>
      <c r="U6244" s="155"/>
      <c r="V6244" s="155"/>
      <c r="W6244" s="155"/>
      <c r="X6244" s="155"/>
      <c r="Y6244" s="412"/>
      <c r="Z6244" s="155"/>
      <c r="AA6244" s="155"/>
      <c r="AB6244" s="74"/>
      <c r="AC6244" s="214"/>
      <c r="AD6244" s="1003"/>
      <c r="AE6244" s="273"/>
      <c r="AF6244" s="274"/>
    </row>
    <row r="6245" spans="1:32" ht="16.5" thickBot="1" x14ac:dyDescent="0.3">
      <c r="A6245" s="73"/>
      <c r="B6245" s="1023" t="s">
        <v>30</v>
      </c>
      <c r="C6245" s="130" t="s">
        <v>13</v>
      </c>
      <c r="D6245" s="108" t="s">
        <v>829</v>
      </c>
      <c r="E6245" s="73">
        <v>0.312</v>
      </c>
      <c r="F6245" s="155">
        <v>0.28399999999999997</v>
      </c>
      <c r="G6245" s="155">
        <v>0.28399999999999997</v>
      </c>
      <c r="H6245" s="412">
        <v>0.29799999999999999</v>
      </c>
      <c r="I6245" s="155">
        <v>0.318</v>
      </c>
      <c r="J6245" s="155">
        <v>0.318</v>
      </c>
      <c r="K6245" s="155">
        <v>0.254</v>
      </c>
      <c r="L6245" s="155">
        <v>0.3</v>
      </c>
      <c r="M6245" s="155">
        <v>0.22600000000000001</v>
      </c>
      <c r="N6245" s="412">
        <v>0.22600000000000001</v>
      </c>
      <c r="O6245" s="155">
        <v>0.23</v>
      </c>
      <c r="P6245" s="155">
        <v>0.23200000000000001</v>
      </c>
      <c r="Q6245" s="155">
        <v>0.224</v>
      </c>
      <c r="R6245" s="155">
        <v>0.22</v>
      </c>
      <c r="S6245" s="155">
        <v>0.216</v>
      </c>
      <c r="T6245" s="155">
        <v>0.214</v>
      </c>
      <c r="U6245" s="155">
        <v>0.214</v>
      </c>
      <c r="V6245" s="155">
        <v>0.216</v>
      </c>
      <c r="W6245" s="155">
        <v>0.3</v>
      </c>
      <c r="X6245" s="155">
        <v>0.25</v>
      </c>
      <c r="Y6245" s="412">
        <v>0.26200000000000001</v>
      </c>
      <c r="Z6245" s="155">
        <v>0.31</v>
      </c>
      <c r="AA6245" s="155">
        <v>0.3</v>
      </c>
      <c r="AB6245" s="74">
        <v>0.29799999999999999</v>
      </c>
      <c r="AC6245" s="214">
        <f>SUM(E6245:AB6245)</f>
        <v>6.3060000000000009</v>
      </c>
      <c r="AD6245" s="1002"/>
      <c r="AE6245" s="270"/>
      <c r="AF6245" s="271"/>
    </row>
    <row r="6246" spans="1:32" ht="16.5" hidden="1" thickBot="1" x14ac:dyDescent="0.3">
      <c r="A6246" s="148"/>
      <c r="B6246" s="516"/>
      <c r="C6246" s="1081" t="s">
        <v>18</v>
      </c>
      <c r="D6246" s="114"/>
      <c r="E6246" s="148"/>
      <c r="F6246" s="127"/>
      <c r="G6246" s="127"/>
      <c r="H6246" s="427"/>
      <c r="I6246" s="127"/>
      <c r="J6246" s="127"/>
      <c r="K6246" s="127"/>
      <c r="L6246" s="127"/>
      <c r="M6246" s="127"/>
      <c r="N6246" s="427"/>
      <c r="O6246" s="127"/>
      <c r="P6246" s="127"/>
      <c r="Q6246" s="127"/>
      <c r="R6246" s="127"/>
      <c r="S6246" s="127"/>
      <c r="T6246" s="127"/>
      <c r="U6246" s="127"/>
      <c r="V6246" s="127"/>
      <c r="W6246" s="127"/>
      <c r="X6246" s="127"/>
      <c r="Y6246" s="427"/>
      <c r="Z6246" s="127"/>
      <c r="AA6246" s="127"/>
      <c r="AB6246" s="175"/>
      <c r="AC6246" s="184"/>
      <c r="AD6246" s="1003"/>
      <c r="AE6246" s="1514"/>
      <c r="AF6246" s="1515"/>
    </row>
    <row r="6247" spans="1:32" x14ac:dyDescent="0.25">
      <c r="A6247" s="3304" t="s">
        <v>32</v>
      </c>
      <c r="B6247" s="3305"/>
      <c r="C6247" s="121" t="s">
        <v>13</v>
      </c>
      <c r="D6247" s="113"/>
      <c r="E6247" s="897">
        <f>SUM(E6159,E6166,E6173,E6180,E6187,E6194,E6201,E6208,E6215,E6222,E6229,E6236,E6243,E6245)</f>
        <v>2994.5579999999995</v>
      </c>
      <c r="F6247" s="897">
        <f t="shared" ref="F6247:AC6247" si="2922">SUM(F6159,F6166,F6173,F6180,F6187,F6194,F6201,F6208,F6215,F6222,F6229,F6236,F6243,F6245)</f>
        <v>2660.5020000000004</v>
      </c>
      <c r="G6247" s="897">
        <f t="shared" si="2922"/>
        <v>2388.73</v>
      </c>
      <c r="H6247" s="1795">
        <f t="shared" si="2922"/>
        <v>2451.9419999999996</v>
      </c>
      <c r="I6247" s="897">
        <f t="shared" si="2922"/>
        <v>2345.6620000000003</v>
      </c>
      <c r="J6247" s="897">
        <f t="shared" si="2922"/>
        <v>2575.1280000000002</v>
      </c>
      <c r="K6247" s="897">
        <f t="shared" si="2922"/>
        <v>3278.5679999999998</v>
      </c>
      <c r="L6247" s="897">
        <f t="shared" si="2922"/>
        <v>3586.8140000000003</v>
      </c>
      <c r="M6247" s="897">
        <f t="shared" si="2922"/>
        <v>3929.2380000000007</v>
      </c>
      <c r="N6247" s="1795">
        <f t="shared" si="2922"/>
        <v>4204.33</v>
      </c>
      <c r="O6247" s="897">
        <f t="shared" si="2922"/>
        <v>4218.1339999999991</v>
      </c>
      <c r="P6247" s="897">
        <f t="shared" si="2922"/>
        <v>4173.4740000000002</v>
      </c>
      <c r="Q6247" s="897">
        <f t="shared" si="2922"/>
        <v>4110.03</v>
      </c>
      <c r="R6247" s="897">
        <f t="shared" si="2922"/>
        <v>4013.6259999999997</v>
      </c>
      <c r="S6247" s="897">
        <f t="shared" si="2922"/>
        <v>3947.1219999999998</v>
      </c>
      <c r="T6247" s="897">
        <f t="shared" si="2922"/>
        <v>3977.3300000000004</v>
      </c>
      <c r="U6247" s="897">
        <f t="shared" si="2922"/>
        <v>4053.826</v>
      </c>
      <c r="V6247" s="897">
        <f t="shared" si="2922"/>
        <v>4269.0320000000002</v>
      </c>
      <c r="W6247" s="897">
        <f t="shared" si="2922"/>
        <v>4524.7180000000008</v>
      </c>
      <c r="X6247" s="897">
        <f t="shared" si="2922"/>
        <v>4609.47</v>
      </c>
      <c r="Y6247" s="1795">
        <f t="shared" si="2922"/>
        <v>4563.177999999999</v>
      </c>
      <c r="Z6247" s="897">
        <f t="shared" si="2922"/>
        <v>4406.6279999999997</v>
      </c>
      <c r="AA6247" s="897">
        <f t="shared" si="2922"/>
        <v>3818.5140000000006</v>
      </c>
      <c r="AB6247" s="3285">
        <f t="shared" si="2922"/>
        <v>3276.1120000000001</v>
      </c>
      <c r="AC6247" s="586">
        <f t="shared" si="2922"/>
        <v>88376.665999999983</v>
      </c>
      <c r="AD6247" s="181"/>
      <c r="AE6247" s="181"/>
      <c r="AF6247" s="181"/>
    </row>
    <row r="6248" spans="1:32" ht="16.5" thickBot="1" x14ac:dyDescent="0.3">
      <c r="A6248" s="3306"/>
      <c r="B6248" s="3307"/>
      <c r="C6248" s="126" t="s">
        <v>14</v>
      </c>
      <c r="D6248" s="114"/>
      <c r="E6248" s="178">
        <f>SUM(E6160,E6167,E6174,E6181,E6188,E6195,E6202,E6209,E6216,E6223,E6230,E6237)</f>
        <v>1186.3</v>
      </c>
      <c r="F6248" s="178">
        <f t="shared" ref="F6248:AC6248" si="2923">SUM(F6160,F6167,F6174,F6181,F6188,F6195,F6202,F6209,F6216,F6223,F6230,F6237)</f>
        <v>1133.3</v>
      </c>
      <c r="G6248" s="178">
        <f t="shared" si="2923"/>
        <v>1080.3</v>
      </c>
      <c r="H6248" s="410">
        <f t="shared" si="2923"/>
        <v>1085.6000000000001</v>
      </c>
      <c r="I6248" s="178">
        <f t="shared" si="2923"/>
        <v>1060.5</v>
      </c>
      <c r="J6248" s="178">
        <f t="shared" si="2923"/>
        <v>1087.8</v>
      </c>
      <c r="K6248" s="178">
        <f t="shared" si="2923"/>
        <v>1207</v>
      </c>
      <c r="L6248" s="178">
        <f t="shared" si="2923"/>
        <v>1382.1</v>
      </c>
      <c r="M6248" s="178">
        <f t="shared" si="2923"/>
        <v>1492.8000000000002</v>
      </c>
      <c r="N6248" s="410">
        <f t="shared" si="2923"/>
        <v>1523.3000000000002</v>
      </c>
      <c r="O6248" s="178">
        <f t="shared" si="2923"/>
        <v>1472.6</v>
      </c>
      <c r="P6248" s="178">
        <f t="shared" si="2923"/>
        <v>1399.5</v>
      </c>
      <c r="Q6248" s="178">
        <f t="shared" si="2923"/>
        <v>1434.2</v>
      </c>
      <c r="R6248" s="178">
        <f t="shared" si="2923"/>
        <v>1394.4</v>
      </c>
      <c r="S6248" s="178">
        <f t="shared" si="2923"/>
        <v>1375.5</v>
      </c>
      <c r="T6248" s="178">
        <f t="shared" si="2923"/>
        <v>1374</v>
      </c>
      <c r="U6248" s="178">
        <f t="shared" si="2923"/>
        <v>1385.5</v>
      </c>
      <c r="V6248" s="178">
        <f t="shared" si="2923"/>
        <v>1423.3999999999999</v>
      </c>
      <c r="W6248" s="178">
        <f t="shared" si="2923"/>
        <v>1429.1000000000004</v>
      </c>
      <c r="X6248" s="178">
        <f t="shared" si="2923"/>
        <v>1363.9</v>
      </c>
      <c r="Y6248" s="410">
        <f t="shared" si="2923"/>
        <v>1297.8</v>
      </c>
      <c r="Z6248" s="178">
        <f t="shared" si="2923"/>
        <v>1246.4000000000001</v>
      </c>
      <c r="AA6248" s="178">
        <f t="shared" si="2923"/>
        <v>1114.4000000000001</v>
      </c>
      <c r="AB6248" s="2804">
        <f t="shared" si="2923"/>
        <v>1059.8</v>
      </c>
      <c r="AC6248" s="526">
        <f t="shared" si="2923"/>
        <v>31009.5</v>
      </c>
      <c r="AD6248" s="181"/>
      <c r="AE6248" s="181"/>
      <c r="AF6248" s="181"/>
    </row>
    <row r="6249" spans="1:32" x14ac:dyDescent="0.25">
      <c r="A6249" s="3304" t="s">
        <v>33</v>
      </c>
      <c r="B6249" s="3308"/>
      <c r="C6249" s="121" t="s">
        <v>34</v>
      </c>
      <c r="D6249" s="113"/>
      <c r="E6249" s="139">
        <f t="shared" ref="E6249:AC6249" si="2924">100-(E6247/(E6139+E6146))*100</f>
        <v>6.147376852221953E-2</v>
      </c>
      <c r="F6249" s="137">
        <f t="shared" si="2924"/>
        <v>1.8714768883867805E-2</v>
      </c>
      <c r="G6249" s="137">
        <f t="shared" si="2924"/>
        <v>6.9862784471226291E-2</v>
      </c>
      <c r="H6249" s="425">
        <f t="shared" si="2924"/>
        <v>5.9427732942069156E-2</v>
      </c>
      <c r="I6249" s="137">
        <f t="shared" si="2924"/>
        <v>3.9972726497893518E-2</v>
      </c>
      <c r="J6249" s="137">
        <f t="shared" si="2924"/>
        <v>4.9371215649742339E-2</v>
      </c>
      <c r="K6249" s="137">
        <f t="shared" si="2924"/>
        <v>6.8032187271398925E-2</v>
      </c>
      <c r="L6249" s="137">
        <f t="shared" si="2924"/>
        <v>4.9768712032545182E-2</v>
      </c>
      <c r="M6249" s="137">
        <f t="shared" si="2924"/>
        <v>3.4651198290319485E-2</v>
      </c>
      <c r="N6249" s="425">
        <f t="shared" si="2924"/>
        <v>5.396282032997135E-2</v>
      </c>
      <c r="O6249" s="137">
        <f t="shared" si="2924"/>
        <v>3.9480544101650139E-2</v>
      </c>
      <c r="P6249" s="137">
        <f t="shared" si="2924"/>
        <v>6.0488505747130716E-2</v>
      </c>
      <c r="Q6249" s="137">
        <f t="shared" si="2924"/>
        <v>5.7630580682811683E-2</v>
      </c>
      <c r="R6249" s="137">
        <f t="shared" si="2924"/>
        <v>5.4136162159466039E-2</v>
      </c>
      <c r="S6249" s="137">
        <f t="shared" si="2924"/>
        <v>6.7800901311457551E-2</v>
      </c>
      <c r="T6249" s="137">
        <f t="shared" si="2924"/>
        <v>6.2063420272380654E-2</v>
      </c>
      <c r="U6249" s="137">
        <f t="shared" si="2924"/>
        <v>3.8812447600733435E-2</v>
      </c>
      <c r="V6249" s="137">
        <f t="shared" si="2924"/>
        <v>8.3508870477004393E-2</v>
      </c>
      <c r="W6249" s="137">
        <f t="shared" si="2924"/>
        <v>2.3907375491617699E-2</v>
      </c>
      <c r="X6249" s="137">
        <f t="shared" si="2924"/>
        <v>8.5186630251001816E-2</v>
      </c>
      <c r="Y6249" s="425">
        <f t="shared" si="2924"/>
        <v>4.8670434135033247E-2</v>
      </c>
      <c r="Z6249" s="137">
        <f t="shared" si="2924"/>
        <v>3.5660813937667513E-2</v>
      </c>
      <c r="AA6249" s="137">
        <f t="shared" si="2924"/>
        <v>5.9830402010035755E-2</v>
      </c>
      <c r="AB6249" s="140">
        <f t="shared" si="2924"/>
        <v>6.9790141532450889E-2</v>
      </c>
      <c r="AC6249" s="528">
        <f t="shared" si="2924"/>
        <v>5.3982837316411292E-2</v>
      </c>
      <c r="AD6249" s="181"/>
      <c r="AE6249" s="181"/>
      <c r="AF6249" s="181"/>
    </row>
    <row r="6250" spans="1:32" ht="16.5" thickBot="1" x14ac:dyDescent="0.3">
      <c r="A6250" s="3309"/>
      <c r="B6250" s="3310"/>
      <c r="C6250" s="126" t="s">
        <v>35</v>
      </c>
      <c r="D6250" s="114"/>
      <c r="E6250" s="529">
        <f t="shared" ref="E6250:AC6250" si="2925">100-(E6248/(E6140+E6147))*100</f>
        <v>0.19350496382297422</v>
      </c>
      <c r="F6250" s="530">
        <f t="shared" si="2925"/>
        <v>0.32541776605101802</v>
      </c>
      <c r="G6250" s="530">
        <f t="shared" si="2925"/>
        <v>0.3045404208194924</v>
      </c>
      <c r="H6250" s="430">
        <f t="shared" si="2925"/>
        <v>0.25725836089672782</v>
      </c>
      <c r="I6250" s="530">
        <f t="shared" si="2925"/>
        <v>0.14124293785310726</v>
      </c>
      <c r="J6250" s="530">
        <f t="shared" si="2925"/>
        <v>0.16519823788544841</v>
      </c>
      <c r="K6250" s="530">
        <f t="shared" si="2925"/>
        <v>0.31384208787578416</v>
      </c>
      <c r="L6250" s="530">
        <f t="shared" si="2925"/>
        <v>0.28138528138528329</v>
      </c>
      <c r="M6250" s="530">
        <f t="shared" si="2925"/>
        <v>0.28056112224447816</v>
      </c>
      <c r="N6250" s="430">
        <f t="shared" si="2925"/>
        <v>0.32063865986125961</v>
      </c>
      <c r="O6250" s="530">
        <f t="shared" si="2925"/>
        <v>0.27089259108763031</v>
      </c>
      <c r="P6250" s="530">
        <f t="shared" si="2925"/>
        <v>0.19255455712452374</v>
      </c>
      <c r="Q6250" s="530">
        <f t="shared" si="2925"/>
        <v>0.23650528658875203</v>
      </c>
      <c r="R6250" s="530">
        <f t="shared" si="2925"/>
        <v>0.47109207708778911</v>
      </c>
      <c r="S6250" s="530">
        <f t="shared" si="2925"/>
        <v>0.36940460669273989</v>
      </c>
      <c r="T6250" s="530">
        <f t="shared" si="2925"/>
        <v>0.47805302042588949</v>
      </c>
      <c r="U6250" s="530">
        <f t="shared" si="2925"/>
        <v>0.50983771362918162</v>
      </c>
      <c r="V6250" s="530">
        <f t="shared" si="2925"/>
        <v>0.32212885154062576</v>
      </c>
      <c r="W6250" s="530">
        <f t="shared" si="2925"/>
        <v>0.46663880763334475</v>
      </c>
      <c r="X6250" s="530">
        <f t="shared" si="2925"/>
        <v>0.38708735027751118</v>
      </c>
      <c r="Y6250" s="430">
        <f t="shared" si="2925"/>
        <v>0.23062730627307815</v>
      </c>
      <c r="Z6250" s="530">
        <f t="shared" si="2925"/>
        <v>0.41546820070308854</v>
      </c>
      <c r="AA6250" s="530">
        <f t="shared" si="2925"/>
        <v>0.3576537911301898</v>
      </c>
      <c r="AB6250" s="531">
        <f t="shared" si="2925"/>
        <v>0.20715630885122494</v>
      </c>
      <c r="AC6250" s="532">
        <f t="shared" si="2925"/>
        <v>0.3172796883137039</v>
      </c>
      <c r="AD6250" s="181"/>
      <c r="AE6250" s="181"/>
      <c r="AF6250" s="181"/>
    </row>
    <row r="6251" spans="1:32" x14ac:dyDescent="0.25">
      <c r="A6251" s="3311"/>
      <c r="B6251" s="3312"/>
      <c r="C6251" s="807"/>
      <c r="D6251" s="453" t="s">
        <v>111</v>
      </c>
      <c r="E6251" s="986">
        <f>(E6141+E6148-E6161-E6168-E6175-E6182-E6189-E6196-E6203-E6210-E6217-E6224-E6231-E6238)/(E6141+E6148)</f>
        <v>3.3519553072625698E-2</v>
      </c>
      <c r="F6251" s="986">
        <f t="shared" ref="F6251:AB6251" si="2926">(F6141+F6148-F6161-F6168-F6175-F6182-F6189-F6196-F6203-F6210-F6217-F6224-F6231-F6238)/(F6141+F6148)</f>
        <v>-3.3783783783783786E-2</v>
      </c>
      <c r="G6251" s="986">
        <f t="shared" si="2926"/>
        <v>6.8027210884353739E-3</v>
      </c>
      <c r="H6251" s="987">
        <f t="shared" si="2926"/>
        <v>0</v>
      </c>
      <c r="I6251" s="986">
        <f t="shared" si="2926"/>
        <v>6.7567567567567571E-3</v>
      </c>
      <c r="J6251" s="986">
        <f t="shared" si="2926"/>
        <v>5.5248618784530384E-3</v>
      </c>
      <c r="K6251" s="986">
        <f t="shared" si="2926"/>
        <v>1.4925373134328358E-2</v>
      </c>
      <c r="L6251" s="986">
        <f t="shared" si="2926"/>
        <v>8.8495575221238937E-3</v>
      </c>
      <c r="M6251" s="986">
        <f t="shared" si="2926"/>
        <v>3.125E-2</v>
      </c>
      <c r="N6251" s="987">
        <f t="shared" si="2926"/>
        <v>8.0321285140562242E-3</v>
      </c>
      <c r="O6251" s="986">
        <f t="shared" si="2926"/>
        <v>1.6194331983805668E-2</v>
      </c>
      <c r="P6251" s="986">
        <f t="shared" si="2926"/>
        <v>-1.6877637130801686E-2</v>
      </c>
      <c r="Q6251" s="986">
        <f t="shared" si="2926"/>
        <v>0</v>
      </c>
      <c r="R6251" s="986">
        <f t="shared" si="2926"/>
        <v>-1.6736401673640166E-2</v>
      </c>
      <c r="S6251" s="986">
        <f t="shared" si="2926"/>
        <v>1.2500000000000001E-2</v>
      </c>
      <c r="T6251" s="986">
        <f t="shared" si="2926"/>
        <v>1.2552301255230125E-2</v>
      </c>
      <c r="U6251" s="986">
        <f t="shared" si="2926"/>
        <v>3.952569169960474E-3</v>
      </c>
      <c r="V6251" s="986">
        <f t="shared" si="2926"/>
        <v>1.9230769230769232E-2</v>
      </c>
      <c r="W6251" s="986">
        <f t="shared" si="2926"/>
        <v>1.0869565217391304E-2</v>
      </c>
      <c r="X6251" s="986">
        <f t="shared" si="2926"/>
        <v>7.3800738007380072E-3</v>
      </c>
      <c r="Y6251" s="987">
        <f t="shared" si="2926"/>
        <v>7.7821011673151752E-3</v>
      </c>
      <c r="Z6251" s="986">
        <f t="shared" si="2926"/>
        <v>-1.3043478260869565E-2</v>
      </c>
      <c r="AA6251" s="986">
        <f t="shared" si="2926"/>
        <v>4.7393364928909956E-3</v>
      </c>
      <c r="AB6251" s="988">
        <f t="shared" si="2926"/>
        <v>0</v>
      </c>
      <c r="AC6251" s="1139">
        <f>(AC6141+AC6148-AC6161-AC6168-AC6175-AC6182-AC6189-AC6196-AC6203-AC6210-AC6217-AC6224-AC6231-AC6238)/(AC6141+AC6148)</f>
        <v>6.0537268255769581E-3</v>
      </c>
      <c r="AD6251" s="181"/>
      <c r="AE6251" s="181"/>
      <c r="AF6251" s="181"/>
    </row>
    <row r="6252" spans="1:32" ht="16.5" thickBot="1" x14ac:dyDescent="0.3">
      <c r="A6252" s="3313"/>
      <c r="B6252" s="3314"/>
      <c r="C6252" s="632"/>
      <c r="D6252" s="141" t="s">
        <v>787</v>
      </c>
      <c r="E6252" s="458" t="e">
        <f>(E6145+E6152-E6165-E6172-E6179-E6186-E6193-E6200-E6207-E6214-E6221-E6228-E6235-E6242)/(E6145+E6152)</f>
        <v>#DIV/0!</v>
      </c>
      <c r="F6252" s="458" t="e">
        <f t="shared" ref="F6252:AA6252" si="2927">(F6145+F6152-F6165-F6172-F6179-F6186-F6193-F6200-F6207-F6214-F6221-F6228-F6235-F6242)/(F6145+F6152)</f>
        <v>#DIV/0!</v>
      </c>
      <c r="G6252" s="458" t="e">
        <f t="shared" si="2927"/>
        <v>#DIV/0!</v>
      </c>
      <c r="H6252" s="459" t="e">
        <f t="shared" si="2927"/>
        <v>#DIV/0!</v>
      </c>
      <c r="I6252" s="458" t="e">
        <f t="shared" si="2927"/>
        <v>#DIV/0!</v>
      </c>
      <c r="J6252" s="458" t="e">
        <f t="shared" si="2927"/>
        <v>#DIV/0!</v>
      </c>
      <c r="K6252" s="458" t="e">
        <f t="shared" si="2927"/>
        <v>#DIV/0!</v>
      </c>
      <c r="L6252" s="458" t="e">
        <f t="shared" si="2927"/>
        <v>#DIV/0!</v>
      </c>
      <c r="M6252" s="458" t="e">
        <f t="shared" si="2927"/>
        <v>#DIV/0!</v>
      </c>
      <c r="N6252" s="459" t="e">
        <f t="shared" si="2927"/>
        <v>#DIV/0!</v>
      </c>
      <c r="O6252" s="458" t="e">
        <f t="shared" si="2927"/>
        <v>#DIV/0!</v>
      </c>
      <c r="P6252" s="458" t="e">
        <f t="shared" si="2927"/>
        <v>#DIV/0!</v>
      </c>
      <c r="Q6252" s="458" t="e">
        <f t="shared" si="2927"/>
        <v>#DIV/0!</v>
      </c>
      <c r="R6252" s="458" t="e">
        <f t="shared" si="2927"/>
        <v>#DIV/0!</v>
      </c>
      <c r="S6252" s="458" t="e">
        <f t="shared" si="2927"/>
        <v>#DIV/0!</v>
      </c>
      <c r="T6252" s="458" t="e">
        <f t="shared" si="2927"/>
        <v>#DIV/0!</v>
      </c>
      <c r="U6252" s="458" t="e">
        <f t="shared" si="2927"/>
        <v>#DIV/0!</v>
      </c>
      <c r="V6252" s="458" t="e">
        <f t="shared" si="2927"/>
        <v>#DIV/0!</v>
      </c>
      <c r="W6252" s="458" t="e">
        <f t="shared" si="2927"/>
        <v>#DIV/0!</v>
      </c>
      <c r="X6252" s="458" t="e">
        <f t="shared" si="2927"/>
        <v>#DIV/0!</v>
      </c>
      <c r="Y6252" s="459" t="e">
        <f t="shared" si="2927"/>
        <v>#DIV/0!</v>
      </c>
      <c r="Z6252" s="458" t="e">
        <f t="shared" si="2927"/>
        <v>#DIV/0!</v>
      </c>
      <c r="AA6252" s="458" t="e">
        <f t="shared" si="2927"/>
        <v>#DIV/0!</v>
      </c>
      <c r="AB6252" s="460" t="e">
        <f>(AB6145+AB6152-AB6165-AB6172-AB6179-AB6186-AB6193-AB6200-AB6207-AB6214-AB6221-AB6228-AB6235-AB6242)/(AB6145+AB6152)</f>
        <v>#DIV/0!</v>
      </c>
      <c r="AC6252" s="1103" t="e">
        <f>(AC6145+AC6152-AC6165-AC6172-AC6179-AC6186-AC6193-AC6200-AC6207-AC6214-AC6221-AC6228-AC6235-AC6242)/(AC6145+AC6152)</f>
        <v>#DIV/0!</v>
      </c>
      <c r="AD6252" s="181"/>
      <c r="AE6252" s="181"/>
      <c r="AF6252" s="181"/>
    </row>
  </sheetData>
  <autoFilter ref="B1:C6252">
    <filterColumn colId="0">
      <filters blank="1">
        <filter val="&quot;Нижний склад&quot;"/>
        <filter val="&quot;Опора&quot; АБК"/>
        <filter val="I с.ш."/>
        <filter val="Ia Т-1 ст. 110кВ пс Пажга"/>
        <filter val="Ia Т-2 ст. 110кВ пс Пажга"/>
        <filter val="II c.ш."/>
        <filter val="III с.ш."/>
        <filter val="IV с.ш."/>
        <filter val="Аджером"/>
        <filter val="Айкино"/>
        <filter val="Аныб"/>
        <filter val="Аэропорт"/>
        <filter val="Бадъельск, Диасерья"/>
        <filter val="База Кылтово"/>
        <filter val="БКТПБ-189"/>
        <filter val="Богородск"/>
        <filter val="Богородск КРС, котельная"/>
        <filter val="Богородская ДЭС"/>
        <filter val="Больница"/>
        <filter val="Большелуг"/>
        <filter val="Бройлерная"/>
        <filter val="БСК"/>
        <filter val="в сеть 110 кВ"/>
        <filter val="В-110 ВЛ-165"/>
        <filter val="В-110 ВЛ-190"/>
        <filter val="Важкурья"/>
        <filter val="Верхолузье"/>
        <filter val="Весляна"/>
        <filter val="Весляна, Ветью, Кони, Турья"/>
        <filter val="Вигкодор"/>
        <filter val="Визинга"/>
        <filter val="Визябож"/>
        <filter val="Винзавод"/>
        <filter val="Вичкодор"/>
        <filter val="ВЛ 37"/>
        <filter val="ВЛ-165"/>
        <filter val="ВЛ-180"/>
        <filter val="ВЛ-182"/>
        <filter val="ВЛ-182 приём"/>
        <filter val="ВЛ-183"/>
        <filter val="ВЛ-183 приём"/>
        <filter val="ВЛ-192"/>
        <filter val="ВЛ-196"/>
        <filter val="ВМЛ-Ассорти, п.Усогорск"/>
        <filter val="Водозабор"/>
        <filter val="Вожаель"/>
        <filter val="Вольдино, Яг-Кодж"/>
        <filter val="Вомын"/>
        <filter val="Вочь, котельная"/>
        <filter val="Вухтым"/>
        <filter val="Газпром"/>
        <filter val="Гам"/>
        <filter val="Гидробутил"/>
        <filter val="Глотово"/>
        <filter val="Горьковское"/>
        <filter val="Грива"/>
        <filter val="Гуляшор"/>
        <filter val="Гуляшор-2"/>
        <filter val="Гурьевка"/>
        <filter val="д. Буткан"/>
        <filter val="Дань"/>
        <filter val="Дань, Усть-Локчим"/>
        <filter val="ДГК-1"/>
        <filter val="ДГК-2"/>
        <filter val="ДГР"/>
        <filter val="ДГР-1"/>
        <filter val="ДГР-2"/>
        <filter val="ДГР-3"/>
        <filter val="ДГР-4"/>
        <filter val="Деревянск"/>
        <filter val="Дисп. наименование"/>
        <filter val="ДОЗ"/>
        <filter val="Дон"/>
        <filter val="Дона-Ель"/>
        <filter val="ДЭС Помоздино"/>
        <filter val="ЕМВА ф.&quot;Север&quot;, водозабор"/>
        <filter val="ЕМВА-центр"/>
        <filter val="Ертом"/>
        <filter val="ж/с Селог-Вож, ж/с Усва"/>
        <filter val="Жежим"/>
        <filter val="Железнодорожная"/>
        <filter val="Жешарт"/>
        <filter val="ЖФК ЦРП-2 МДФ"/>
        <filter val="ЖФК, ЦРП-1"/>
        <filter val="ЖФК, ЦРП-1, яч.30"/>
        <filter val="ЖФК, ЦРП-2, яч.5"/>
        <filter val="Занулье"/>
        <filter val="Заозерье"/>
        <filter val="Заречье, комплекс"/>
        <filter val="з-д стен. Матер"/>
        <filter val="Зеленецкий свинокомплекс"/>
        <filter val="ЗЖБИ"/>
        <filter val="Зимовка, АЗС"/>
        <filter val="Иван-Ель- 2"/>
        <filter val="Ивановская"/>
        <filter val="Изьяшор"/>
        <filter val="Илья-шор"/>
        <filter val="Кажим, Н.Турунью"/>
        <filter val="Казлук"/>
        <filter val="Катыд"/>
        <filter val="Кебанъ-Ель"/>
        <filter val="Кекур"/>
        <filter val="Керос (котельная)"/>
        <filter val="Керчомья"/>
        <filter val="КМЗ"/>
        <filter val="КНС &quot;Орбита&quot;"/>
        <filter val="КНС, 2, 3 мкр. ЕкВА"/>
        <filter val="Койгородок"/>
        <filter val="Койдин, Кузьель"/>
        <filter val="Кольель"/>
        <filter val="Коржа"/>
        <filter val="Корткерос"/>
        <filter val="Корткерос, Промзона-2"/>
        <filter val="Корткерос-аптека, КНС"/>
        <filter val="Корткерос-Промзона-1"/>
        <filter val="Корткерос-центр"/>
        <filter val="КОС ДВП"/>
        <filter val="Кослан"/>
        <filter val="Кослан (котельная)"/>
        <filter val="Кослан. Больница"/>
        <filter val="Котельная"/>
        <filter val="Котельная ЦВК"/>
        <filter val="Кр.Затон"/>
        <filter val="Кужба,      Озъяг"/>
        <filter val="Куратово"/>
        <filter val="ЛДК"/>
        <filter val="Лента"/>
        <filter val="Лесобаза"/>
        <filter val="Лесозавод №1"/>
        <filter val="Летка"/>
        <filter val="Лехта"/>
        <filter val="Лихачевка"/>
        <filter val="Лозым"/>
        <filter val="Лойма"/>
        <filter val="Лузалес"/>
        <filter val="Ляли, РРС"/>
        <filter val="м.Строитель"/>
        <filter val="Мадмас"/>
        <filter val="Максаковка"/>
        <filter val="МАКСИ"/>
        <filter val="Межадор"/>
        <filter val="Межадор-деревня"/>
        <filter val="Межадор-комплекс"/>
        <filter val="Мелентьево"/>
        <filter val="Микунь"/>
        <filter val="Мордино"/>
        <filter val="Морово, дачи"/>
        <filter val="Морозово"/>
        <filter val="МПС"/>
        <filter val="МПС, автоблок"/>
        <filter val="МПС, Иоссер"/>
        <filter val="Мураши"/>
        <filter val="МФС"/>
        <filter val="Мыёлдино"/>
        <filter val="Мыёлдино, Тимшер"/>
        <filter val="н. склад (СЛПХ)"/>
        <filter val="Н.Вылиб"/>
        <filter val="Н.склад"/>
        <filter val="Намск"/>
        <filter val="Небаланс"/>
        <filter val="Небдино"/>
        <filter val="нерегулируемый"/>
        <filter val="Нефтебаза"/>
        <filter val="Нившера"/>
        <filter val="Ниж.склад  (котельная)"/>
        <filter val="Ношуль"/>
        <filter val="Нювчим"/>
        <filter val="ОИК-50"/>
        <filter val="Онежье"/>
        <filter val="Онежье, Козлов"/>
        <filter val="ООО &quot;Zapa&quot;"/>
        <filter val="ООО &quot;Тетра&quot;"/>
        <filter val="ООО Энерготрейд"/>
        <filter val="Орбита, КНС"/>
        <filter val="Осиновка"/>
        <filter val="Очистные ДВП"/>
        <filter val="п. Селог-Вож"/>
        <filter val="п.Ачим, РРС"/>
        <filter val="п.Благоево"/>
        <filter val="п.Зимстан"/>
        <filter val="п.Кебанъ-ель, Аэропорт"/>
        <filter val="п.Лесобаза"/>
        <filter val="п.Междуреченск"/>
        <filter val="п.Междуреченск (котельная)"/>
        <filter val="п.Солнечный"/>
        <filter val="п.Чим"/>
        <filter val="Пажга"/>
        <filter val="Палауз"/>
        <filter val="Палевицы"/>
        <filter val="Парма РТС"/>
        <filter val="Парчег"/>
        <filter val="Первомайск"/>
        <filter val="по данным ТИ"/>
        <filter val="Подзь, Иван-Чомья"/>
        <filter val="Подтыбок"/>
        <filter val="Подъельск"/>
        <filter val="Пожег"/>
        <filter val="Показания счётчиков Q"/>
        <filter val="Показания счётчиков Р"/>
        <filter val="Помоздино, Пожег, Великополье, Ярашью"/>
        <filter val="Поруб"/>
        <filter val="пос.Тракт"/>
        <filter val="Поселок"/>
        <filter val="Приозёрная"/>
        <filter val="Прокопьевка"/>
        <filter val="Промбаза, котельная"/>
        <filter val="ПС &quot;Айкино&quot;"/>
        <filter val="ПС &quot;Визинга&quot;, яч.4д"/>
        <filter val="ПС Визинга, яч.22"/>
        <filter val="ПС Объячево, яч.5д, ТХН"/>
        <filter val="Пузла"/>
        <filter val="Пыёлдино"/>
        <filter val="Пысса"/>
        <filter val="Разгорт"/>
        <filter val="Резерв"/>
        <filter val="Ропча"/>
        <filter val="РП &quot;Вейпом&quot; Т-3 - 10"/>
        <filter val="РП &quot;Визиндор&quot;"/>
        <filter val="РП &quot;Читаево&quot;"/>
        <filter val="РП Аэропорт"/>
        <filter val="РП база РЭС, хлебозавод"/>
        <filter val="РП Бортом-база. Яч.3д."/>
        <filter val="РП Бортом-база. Яч.8д."/>
        <filter val="РП Слудка"/>
        <filter val="РП ЦВК"/>
        <filter val="РП Читаево"/>
        <filter val="РП Читаево, очист.соор."/>
        <filter val="РП Эжва"/>
        <filter val="РП-1"/>
        <filter val="РП-1 яч. 24"/>
        <filter val="РП-1, РП-2"/>
        <filter val="РП-10"/>
        <filter val="РП-10кВ &quot;Югыд-Яг&quot;"/>
        <filter val="РП-12"/>
        <filter val="РП-12, яч.11"/>
        <filter val="РП-13, яч.3"/>
        <filter val="РП-13, яч.6"/>
        <filter val="РП-15"/>
        <filter val="РП-16"/>
        <filter val="РП-16, ТП-174"/>
        <filter val="РП-17"/>
        <filter val="РП-18"/>
        <filter val="РП-19"/>
        <filter val="РП-19, яч.10"/>
        <filter val="РП-19, яч.17"/>
        <filter val="РП-2"/>
        <filter val="РП-2, яч.20"/>
        <filter val="РП-21, яч.4"/>
        <filter val="РП-21, яч.7д"/>
        <filter val="РП-22"/>
        <filter val="РП-26"/>
        <filter val="РП-3"/>
        <filter val="РП-35"/>
        <filter val="РП-36"/>
        <filter val="РП-4, яч.19"/>
        <filter val="РП-4, яч.2"/>
        <filter val="РП-5"/>
        <filter val="РП-6"/>
        <filter val="РП-8"/>
        <filter val="РП-ЛТП"/>
        <filter val="РП-ЦВК"/>
        <filter val="РП-Эжва"/>
        <filter val="РРС"/>
        <filter val="РТС"/>
        <filter val="с. Серёгово"/>
        <filter val="с.Помоздино"/>
        <filter val="с.Серегово"/>
        <filter val="с.Усть-Вымь"/>
        <filter val="с.Усть-Кулом"/>
        <filter val="СВ-10"/>
        <filter val="СВ-110-1"/>
        <filter val="СВ-110-1 откл"/>
        <filter val="СВ-110-2"/>
        <filter val="СВ-110-2 - откл"/>
        <filter val="СВВ 3-5"/>
        <filter val="СВВ 4-6"/>
        <filter val="Связь с ПС &quot;Объячево&quot;"/>
        <filter val="Седтыдор, Нючпас"/>
        <filter val="Селиб"/>
        <filter val="Семушино"/>
        <filter val="с-з Гамский"/>
        <filter val="Склады ЖФК"/>
        <filter val="Скородум"/>
        <filter val="СМВ-10"/>
        <filter val="СН-1 ОПУ"/>
        <filter val="СН-2 ОПУ"/>
        <filter val="Спаспоруб"/>
        <filter val="Спаспоруб, 2Д"/>
        <filter val="СР-3-5"/>
        <filter val="СР-4-6"/>
        <filter val="ст. Кослан"/>
        <filter val="ст.Вендинга"/>
        <filter val="Сторожевск"/>
        <filter val="Сторожевск, ЦК"/>
        <filter val="Сторожевск, ЦК, очистные сооружения"/>
        <filter val="Студенец"/>
        <filter val="Сыктывдинский ЛПХ"/>
        <filter val="Т-1 110 кВ"/>
        <filter val="Т-1 110кВ"/>
        <filter val="Т-1 35 кВ"/>
        <filter val="Т-1 35 кВ ( В резерве )"/>
        <filter val="Т-1-10"/>
        <filter val="Т-1-10 4 сш"/>
        <filter val="Т-1-10 5 сш"/>
        <filter val="Т-1-35"/>
        <filter val="Т-1-6"/>
        <filter val="Т-2"/>
        <filter val="Т-2 110 кВ"/>
        <filter val="Т-2 110кВ"/>
        <filter val="Т-2 35 кВ"/>
        <filter val="Т-2-10"/>
        <filter val="Т-2-10 1 сш"/>
        <filter val="Т-2-10 2 сш"/>
        <filter val="Т-2-35"/>
        <filter val="Т-2-6"/>
        <filter val="Т-3 110 кВ"/>
        <filter val="Т-3 35 кВ"/>
        <filter val="Т-3-10"/>
        <filter val="Т-3-10 3 сш"/>
        <filter val="Т-3-10 6 сш"/>
        <filter val="Тарный цех"/>
        <filter val="ТИ"/>
        <filter val="ТП 1037"/>
        <filter val="ТП 169, яч.2"/>
        <filter val="ТП 231"/>
        <filter val="ТП Кадзес"/>
        <filter val="ТП Сказка"/>
        <filter val="ТП Туис-Керос"/>
        <filter val="ТП Хозблок"/>
        <filter val="ТП-1, 1А, 2, 6"/>
        <filter val="ТП-1, ТП-2"/>
        <filter val="ТП-114"/>
        <filter val="ТП-122, ДГК-2"/>
        <filter val="ТП-132"/>
        <filter val="ТП-141"/>
        <filter val="ТП-157"/>
        <filter val="ТП-165"/>
        <filter val="ТП-169, яч.3"/>
        <filter val="ТП-177"/>
        <filter val="ТП-19"/>
        <filter val="ТП-190"/>
        <filter val="ТП-190, ДГК-1"/>
        <filter val="ТП-192"/>
        <filter val="ТП-2001"/>
        <filter val="ТП-2009"/>
        <filter val="ТП-211"/>
        <filter val="ТП-2111"/>
        <filter val="ТП-213"/>
        <filter val="ТП-231"/>
        <filter val="ТП-266"/>
        <filter val="ТП-286"/>
        <filter val="ТП-289, РП-9"/>
        <filter val="ТП-29"/>
        <filter val="ТП-291"/>
        <filter val="ТП-3"/>
        <filter val="ТП-3, ТП-4"/>
        <filter val="ТП-306"/>
        <filter val="ТП-307"/>
        <filter val="ТП-314"/>
        <filter val="ТП-338"/>
        <filter val="ТП-5, 6"/>
        <filter val="ТП-522"/>
        <filter val="ТП-555"/>
        <filter val="ТП-566, 221"/>
        <filter val="ТП-707, 713"/>
        <filter val="ТП-715"/>
        <filter val="ТП-735"/>
        <filter val="ТП-762"/>
        <filter val="ТП-80"/>
        <filter val="ТП-81"/>
        <filter val="ТП-905"/>
        <filter val="ТП-929"/>
        <filter val="ТП-96, 266"/>
        <filter val="ТП-962"/>
        <filter val="Тракт"/>
        <filter val="ТРК &quot;Июнь&quot;"/>
        <filter val="Троицк"/>
        <filter val="ТСН"/>
        <filter val="ТСН-1"/>
        <filter val="ТСН-1 ТМ 63"/>
        <filter val="ТСН-1 ТМ-160"/>
        <filter val="ТСН-1 ТМ-400"/>
        <filter val="ТСН-1(КРУН)"/>
        <filter val="ТСН2"/>
        <filter val="ТСН-2"/>
        <filter val="ТСН-2 (КРУН)"/>
        <filter val="ТСН-2 ТМ 63"/>
        <filter val="ТСН-2 ТМ-160"/>
        <filter val="ТСН-2 ТМ-400"/>
        <filter val="ТСН-3"/>
        <filter val="ТСН-3С"/>
        <filter val="ТСН-4С"/>
        <filter val="ТХН"/>
        <filter val="ТЭС БЭК"/>
        <filter val="ТЭЦ Откл."/>
        <filter val="Усогорск"/>
        <filter val="Усогорсклес"/>
        <filter val="Усть-Вымь"/>
        <filter val="Усть-Нем"/>
        <filter val="УШР"/>
        <filter val="Ферма"/>
        <filter val="Финно-угорский центр"/>
        <filter val="ФНМ Откл."/>
        <filter val="ФНМ, ТП-6, 8"/>
        <filter val="Фроловск"/>
        <filter val="Хлебозавод"/>
        <filter val="хоз.блок сан.Серёгово"/>
        <filter val="Хоз.нужды"/>
        <filter val="Хознужды"/>
        <filter val="ЦВК"/>
        <filter val="Центр.котельная"/>
        <filter val="ЦРП Аэропорт"/>
        <filter val="Часово"/>
        <filter val="Черемуховка"/>
        <filter val="Черемуховская ДЭС"/>
        <filter val="Чернутьево"/>
        <filter val="Черный Яр"/>
        <filter val="Чим"/>
        <filter val="Чукаиб"/>
        <filter val="Чухлом"/>
        <filter val="Чухлом, яч.3"/>
        <filter val="школа"/>
        <filter val="Шошка"/>
        <filter val="Ыб"/>
        <filter val="Ыджыд-Яг"/>
        <filter val="Эжвинская ПТФ"/>
        <filter val="Ягиб"/>
        <filter val="Язель"/>
        <filter val="Ясног"/>
      </filters>
    </filterColumn>
    <filterColumn colId="1">
      <filters blank="1">
        <filter val=", к шинам"/>
        <filter val="I, А"/>
        <filter val="P, %"/>
        <filter val="P, кВт"/>
        <filter val="P, кВт отдача"/>
        <filter val="P, кВт приём"/>
        <filter val="P, кВт прям"/>
        <filter val="P, кВт,"/>
        <filter val="P, кВт, к шинам"/>
        <filter val="P, кВт, Отд"/>
        <filter val="P, кВт, отдача"/>
        <filter val="P, кВт, приём"/>
        <filter val="P, кВт. приём"/>
        <filter val="Q, %"/>
        <filter val="Q, кВАр"/>
        <filter val="Q, кВАр обр"/>
        <filter val="Q, кВАр отд"/>
        <filter val="Q, кВАр приём"/>
        <filter val="Q, кВАр, отдача"/>
        <filter val="Q, кВАр, Приём"/>
        <filter val="Q, кВАр. приём"/>
        <filter val="tgφ"/>
        <filter val="U, кВ"/>
        <filter val="Измеряемая величина"/>
        <filter val="Расчётное значение тока, А"/>
        <filter val="резерв"/>
      </filters>
    </filterColumn>
  </autoFilter>
  <customSheetViews>
    <customSheetView guid="{B41CC311-A3B3-494F-A4B5-5B36D4B5AB8C}" scale="65" showPageBreaks="1" filter="1" showAutoFilter="1" view="pageBreakPreview">
      <pane xSplit="4" ySplit="4" topLeftCell="E3799" activePane="bottomRight" state="frozen"/>
      <selection pane="bottomRight" activeCell="O3847" sqref="O3847"/>
      <rowBreaks count="49" manualBreakCount="49">
        <brk id="104" max="28" man="1"/>
        <brk id="255" max="28" man="1"/>
        <brk id="382" max="28" man="1"/>
        <brk id="506" max="16383" man="1"/>
        <brk id="634" max="16383" man="1"/>
        <brk id="741" max="28" man="1"/>
        <brk id="872" max="28" man="1"/>
        <brk id="990" max="28" man="1"/>
        <brk id="997" max="28" man="1"/>
        <brk id="1127" max="16383" man="1"/>
        <brk id="1169" max="16383" man="1"/>
        <brk id="1333" max="16383" man="1"/>
        <brk id="1438" max="28" man="1"/>
        <brk id="1545" max="28" man="1"/>
        <brk id="1571" max="28" man="1"/>
        <brk id="1685" max="28" man="1"/>
        <brk id="1709" max="28" man="1"/>
        <brk id="1849" max="28" man="1"/>
        <brk id="1959" max="28" man="1"/>
        <brk id="2001" max="28" man="1"/>
        <brk id="2115" max="28" man="1"/>
        <brk id="2149" max="28" man="1"/>
        <brk id="2281" max="16383" man="1"/>
        <brk id="2436" max="28" man="1"/>
        <brk id="2565" max="28" man="1"/>
        <brk id="2687" max="28" man="1"/>
        <brk id="2828" max="28" man="1"/>
        <brk id="2870" max="28" man="1"/>
        <brk id="3020" max="28" man="1"/>
        <brk id="3045" max="28" man="1"/>
        <brk id="3175" max="28" man="1"/>
        <brk id="3304" max="28" man="1"/>
        <brk id="3395" max="16383" man="1"/>
        <brk id="3574" max="28" man="1"/>
        <brk id="3735" max="28" man="1"/>
        <brk id="3909" max="16383" man="1"/>
        <brk id="4171" max="28" man="1"/>
        <brk id="4227" max="16383" man="1"/>
        <brk id="4408" max="16383" man="1"/>
        <brk id="4556" max="16383" man="1"/>
        <brk id="4727" max="16383" man="1"/>
        <brk id="4909" max="28" man="1"/>
        <brk id="5067" max="28" man="1"/>
        <brk id="5194" max="28" man="1"/>
        <brk id="5237" max="16383" man="1"/>
        <brk id="5410" max="28" man="1"/>
        <brk id="5664" max="28" man="1"/>
        <brk id="5740" max="28" man="1"/>
        <brk id="5888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2" orientation="landscape" r:id="rId1"/>
      <autoFilter ref="B1:C6252">
        <filterColumn colId="0">
          <filters blank="1">
            <filter val="&quot;Нижний склад&quot;"/>
            <filter val="&quot;Опора&quot; АБК"/>
            <filter val="I с.ш."/>
            <filter val="Ia Т-1 ст. 110кВ пс Пажга"/>
            <filter val="Ia Т-2 ст. 110кВ пс Пажга"/>
            <filter val="II c.ш."/>
            <filter val="III с.ш."/>
            <filter val="IV с.ш."/>
            <filter val="Аджером"/>
            <filter val="Айкино"/>
            <filter val="Аныб"/>
            <filter val="Аэропорт"/>
            <filter val="Бадъельск, Диасерья"/>
            <filter val="База Кылтово"/>
            <filter val="БКТПБ-189"/>
            <filter val="Богородск"/>
            <filter val="Богородск КРС, котельная"/>
            <filter val="Богородская ДЭС"/>
            <filter val="Больница"/>
            <filter val="Большелуг"/>
            <filter val="Бройлерная"/>
            <filter val="БСК"/>
            <filter val="в сеть 110 кВ"/>
            <filter val="В-110 ВЛ-165"/>
            <filter val="В-110 ВЛ-190"/>
            <filter val="Важкурья"/>
            <filter val="Верхолузье"/>
            <filter val="Весляна"/>
            <filter val="Весляна, Ветью, Кони, Турья"/>
            <filter val="Вигкодор"/>
            <filter val="Визинга"/>
            <filter val="Визябож"/>
            <filter val="Винзавод"/>
            <filter val="Вичкодор"/>
            <filter val="ВЛ 37"/>
            <filter val="ВЛ-165"/>
            <filter val="ВЛ-180"/>
            <filter val="ВЛ-182"/>
            <filter val="ВЛ-182 приём"/>
            <filter val="ВЛ-183"/>
            <filter val="ВЛ-183 приём"/>
            <filter val="ВЛ-192"/>
            <filter val="ВЛ-196"/>
            <filter val="ВМЛ-Ассорти, п.Усогорск"/>
            <filter val="Водозабор"/>
            <filter val="Вожаель"/>
            <filter val="Вольдино, Яг-Кодж"/>
            <filter val="Вомын"/>
            <filter val="Вочь, котельная"/>
            <filter val="Вухтым"/>
            <filter val="Газпром"/>
            <filter val="Гам"/>
            <filter val="Гидробутил"/>
            <filter val="Глотово"/>
            <filter val="Горьковское"/>
            <filter val="Грива"/>
            <filter val="Гуляшор"/>
            <filter val="Гуляшор-2"/>
            <filter val="Гурьевка"/>
            <filter val="д. Буткан"/>
            <filter val="Дань"/>
            <filter val="Дань, Усть-Локчим"/>
            <filter val="ДГК-1"/>
            <filter val="ДГК-2"/>
            <filter val="ДГР"/>
            <filter val="ДГР-1"/>
            <filter val="ДГР-2"/>
            <filter val="ДГР-3"/>
            <filter val="ДГР-4"/>
            <filter val="Деревянск"/>
            <filter val="Дисп. наименование"/>
            <filter val="ДОЗ"/>
            <filter val="Дон"/>
            <filter val="Дона-Ель"/>
            <filter val="ДЭС Помоздино"/>
            <filter val="ЕМВА ф.&quot;Север&quot;, водозабор"/>
            <filter val="ЕМВА-центр"/>
            <filter val="Ертом"/>
            <filter val="ж/с Селог-Вож, ж/с Усва"/>
            <filter val="Жежим"/>
            <filter val="Железнодорожная"/>
            <filter val="Жешарт"/>
            <filter val="ЖФК ЦРП-2 МДФ"/>
            <filter val="ЖФК, ЦРП-1"/>
            <filter val="ЖФК, ЦРП-1, яч.30"/>
            <filter val="ЖФК, ЦРП-2, яч.5"/>
            <filter val="Занулье"/>
            <filter val="Заозерье"/>
            <filter val="Заречье, комплекс"/>
            <filter val="з-д стен. Матер"/>
            <filter val="Зеленецкий свинокомплекс"/>
            <filter val="ЗЖБИ"/>
            <filter val="Зимовка, АЗС"/>
            <filter val="Иван-Ель- 2"/>
            <filter val="Ивановская"/>
            <filter val="Изьяшор"/>
            <filter val="Илья-шор"/>
            <filter val="Кажим, Н.Турунью"/>
            <filter val="Казлук"/>
            <filter val="Катыд"/>
            <filter val="Кебанъ-Ель"/>
            <filter val="Кекур"/>
            <filter val="Керос (котельная)"/>
            <filter val="Керчомья"/>
            <filter val="КМЗ"/>
            <filter val="КНС &quot;Орбита&quot;"/>
            <filter val="КНС, 2, 3 мкр. ЕкВА"/>
            <filter val="Койгородок"/>
            <filter val="Койдин, Кузьель"/>
            <filter val="Кольель"/>
            <filter val="Коржа"/>
            <filter val="Корткерос"/>
            <filter val="Корткерос, Промзона-2"/>
            <filter val="Корткерос-аптека, КНС"/>
            <filter val="Корткерос-Промзона-1"/>
            <filter val="Корткерос-центр"/>
            <filter val="КОС ДВП"/>
            <filter val="Кослан"/>
            <filter val="Кослан (котельная)"/>
            <filter val="Кослан. Больница"/>
            <filter val="Котельная"/>
            <filter val="Котельная ЦВК"/>
            <filter val="Кр.Затон"/>
            <filter val="Кужба,      Озъяг"/>
            <filter val="Куратово"/>
            <filter val="ЛДК"/>
            <filter val="Лента"/>
            <filter val="Лесобаза"/>
            <filter val="Лесозавод №1"/>
            <filter val="Летка"/>
            <filter val="Лехта"/>
            <filter val="Лихачевка"/>
            <filter val="Лозым"/>
            <filter val="Лойма"/>
            <filter val="Лузалес"/>
            <filter val="Ляли, РРС"/>
            <filter val="м.Строитель"/>
            <filter val="Мадмас"/>
            <filter val="Максаковка"/>
            <filter val="МАКСИ"/>
            <filter val="Межадор"/>
            <filter val="Межадор-деревня"/>
            <filter val="Межадор-комплекс"/>
            <filter val="Мелентьево"/>
            <filter val="Микунь"/>
            <filter val="Мордино"/>
            <filter val="Морово, дачи"/>
            <filter val="Морозово"/>
            <filter val="МПС"/>
            <filter val="МПС, автоблок"/>
            <filter val="МПС, Иоссер"/>
            <filter val="Мураши"/>
            <filter val="МФС"/>
            <filter val="Мыёлдино"/>
            <filter val="Мыёлдино, Тимшер"/>
            <filter val="н. склад (СЛПХ)"/>
            <filter val="Н.Вылиб"/>
            <filter val="Н.склад"/>
            <filter val="Намск"/>
            <filter val="Небаланс"/>
            <filter val="Небдино"/>
            <filter val="нерегулируемый"/>
            <filter val="Нефтебаза"/>
            <filter val="Нившера"/>
            <filter val="Ниж.склад  (котельная)"/>
            <filter val="Ношуль"/>
            <filter val="Нювчим"/>
            <filter val="ОИК-50"/>
            <filter val="Онежье"/>
            <filter val="Онежье, Козлов"/>
            <filter val="ООО &quot;Zapa&quot;"/>
            <filter val="ООО &quot;Тетра&quot;"/>
            <filter val="ООО Энерготрейд"/>
            <filter val="Орбита, КНС"/>
            <filter val="Осиновка"/>
            <filter val="Очистные ДВП"/>
            <filter val="п. Селог-Вож"/>
            <filter val="п.Ачим, РРС"/>
            <filter val="п.Благоево"/>
            <filter val="п.Зимстан"/>
            <filter val="п.Кебанъ-ель, Аэропорт"/>
            <filter val="п.Лесобаза"/>
            <filter val="п.Междуреченск"/>
            <filter val="п.Междуреченск (котельная)"/>
            <filter val="п.Солнечный"/>
            <filter val="п.Чим"/>
            <filter val="Пажга"/>
            <filter val="Палауз"/>
            <filter val="Палевицы"/>
            <filter val="Парма РТС"/>
            <filter val="Парчег"/>
            <filter val="Первомайск"/>
            <filter val="по данным ТИ"/>
            <filter val="Подзь, Иван-Чомья"/>
            <filter val="Подтыбок"/>
            <filter val="Подъельск"/>
            <filter val="Пожег"/>
            <filter val="Показания счётчиков Q"/>
            <filter val="Показания счётчиков Р"/>
            <filter val="Помоздино, Пожег, Великополье, Ярашью"/>
            <filter val="Поруб"/>
            <filter val="пос.Тракт"/>
            <filter val="Поселок"/>
            <filter val="Приозёрная"/>
            <filter val="Прокопьевка"/>
            <filter val="Промбаза, котельная"/>
            <filter val="ПС &quot;Айкино&quot;"/>
            <filter val="ПС &quot;Визинга&quot;, яч.4д"/>
            <filter val="ПС Визинга, яч.22"/>
            <filter val="ПС Объячево, яч.5д, ТХН"/>
            <filter val="Пузла"/>
            <filter val="Пыёлдино"/>
            <filter val="Пысса"/>
            <filter val="Разгорт"/>
            <filter val="Резерв"/>
            <filter val="Ропча"/>
            <filter val="РП &quot;Вейпом&quot; Т-3 - 10"/>
            <filter val="РП &quot;Визиндор&quot;"/>
            <filter val="РП &quot;Читаево&quot;"/>
            <filter val="РП Аэропорт"/>
            <filter val="РП база РЭС, хлебозавод"/>
            <filter val="РП Бортом-база. Яч.3д."/>
            <filter val="РП Бортом-база. Яч.8д."/>
            <filter val="РП Слудка"/>
            <filter val="РП ЦВК"/>
            <filter val="РП Читаево"/>
            <filter val="РП Читаево, очист.соор."/>
            <filter val="РП Эжва"/>
            <filter val="РП-1"/>
            <filter val="РП-1 яч. 24"/>
            <filter val="РП-1, РП-2"/>
            <filter val="РП-10"/>
            <filter val="РП-10кВ &quot;Югыд-Яг&quot;"/>
            <filter val="РП-12"/>
            <filter val="РП-12, яч.11"/>
            <filter val="РП-13, яч.3"/>
            <filter val="РП-13, яч.6"/>
            <filter val="РП-15"/>
            <filter val="РП-16"/>
            <filter val="РП-16, ТП-174"/>
            <filter val="РП-17"/>
            <filter val="РП-18"/>
            <filter val="РП-19"/>
            <filter val="РП-19, яч.10"/>
            <filter val="РП-19, яч.17"/>
            <filter val="РП-2"/>
            <filter val="РП-2, яч.20"/>
            <filter val="РП-21, яч.4"/>
            <filter val="РП-21, яч.7д"/>
            <filter val="РП-22"/>
            <filter val="РП-26"/>
            <filter val="РП-3"/>
            <filter val="РП-35"/>
            <filter val="РП-36"/>
            <filter val="РП-4, яч.19"/>
            <filter val="РП-4, яч.2"/>
            <filter val="РП-5"/>
            <filter val="РП-6"/>
            <filter val="РП-8"/>
            <filter val="РП-ЛТП"/>
            <filter val="РП-ЦВК"/>
            <filter val="РП-Эжва"/>
            <filter val="РРС"/>
            <filter val="РТС"/>
            <filter val="с. Серёгово"/>
            <filter val="с.Помоздино"/>
            <filter val="с.Серегово"/>
            <filter val="с.Усть-Вымь"/>
            <filter val="с.Усть-Кулом"/>
            <filter val="СВ-10"/>
            <filter val="СВ-110-1"/>
            <filter val="СВ-110-1 откл"/>
            <filter val="СВ-110-2"/>
            <filter val="СВ-110-2 - откл"/>
            <filter val="СВВ 3-5"/>
            <filter val="СВВ 4-6"/>
            <filter val="Связь с ПС &quot;Объячево&quot;"/>
            <filter val="Седтыдор, Нючпас"/>
            <filter val="Селиб"/>
            <filter val="Семушино"/>
            <filter val="с-з Гамский"/>
            <filter val="Склады ЖФК"/>
            <filter val="Скородум"/>
            <filter val="СМВ-10"/>
            <filter val="СН-1 ОПУ"/>
            <filter val="СН-2 ОПУ"/>
            <filter val="Спаспоруб"/>
            <filter val="Спаспоруб, 2Д"/>
            <filter val="СР-3-5"/>
            <filter val="СР-4-6"/>
            <filter val="ст. Кослан"/>
            <filter val="ст.Вендинга"/>
            <filter val="Сторожевск"/>
            <filter val="Сторожевск, ЦК"/>
            <filter val="Сторожевск, ЦК, очистные сооружения"/>
            <filter val="Студенец"/>
            <filter val="Сыктывдинский ЛПХ"/>
            <filter val="Т-1 110 кВ"/>
            <filter val="Т-1 110кВ"/>
            <filter val="Т-1 35 кВ"/>
            <filter val="Т-1 35 кВ ( В резерве )"/>
            <filter val="Т-1-10"/>
            <filter val="Т-1-10 4 сш"/>
            <filter val="Т-1-10 5 сш"/>
            <filter val="Т-1-35"/>
            <filter val="Т-1-6"/>
            <filter val="Т-2"/>
            <filter val="Т-2 110 кВ"/>
            <filter val="Т-2 110кВ"/>
            <filter val="Т-2 35 кВ"/>
            <filter val="Т-2-10"/>
            <filter val="Т-2-10 1 сш"/>
            <filter val="Т-2-10 2 сш"/>
            <filter val="Т-2-35"/>
            <filter val="Т-2-6"/>
            <filter val="Т-3 110 кВ"/>
            <filter val="Т-3 35 кВ"/>
            <filter val="Т-3-10"/>
            <filter val="Т-3-10 3 сш"/>
            <filter val="Т-3-10 6 сш"/>
            <filter val="Тарный цех"/>
            <filter val="ТИ"/>
            <filter val="ТП 1037"/>
            <filter val="ТП 169, яч.2"/>
            <filter val="ТП 231"/>
            <filter val="ТП Кадзес"/>
            <filter val="ТП Сказка"/>
            <filter val="ТП Туис-Керос"/>
            <filter val="ТП Хозблок"/>
            <filter val="ТП-1, 1А, 2, 6"/>
            <filter val="ТП-1, ТП-2"/>
            <filter val="ТП-114"/>
            <filter val="ТП-122, ДГК-2"/>
            <filter val="ТП-132"/>
            <filter val="ТП-141"/>
            <filter val="ТП-157"/>
            <filter val="ТП-165"/>
            <filter val="ТП-169, яч.3"/>
            <filter val="ТП-177"/>
            <filter val="ТП-19"/>
            <filter val="ТП-190"/>
            <filter val="ТП-190, ДГК-1"/>
            <filter val="ТП-192"/>
            <filter val="ТП-2001"/>
            <filter val="ТП-2009"/>
            <filter val="ТП-211"/>
            <filter val="ТП-2111"/>
            <filter val="ТП-213"/>
            <filter val="ТП-231"/>
            <filter val="ТП-266"/>
            <filter val="ТП-286"/>
            <filter val="ТП-289, РП-9"/>
            <filter val="ТП-29"/>
            <filter val="ТП-291"/>
            <filter val="ТП-3"/>
            <filter val="ТП-3, ТП-4"/>
            <filter val="ТП-306"/>
            <filter val="ТП-307"/>
            <filter val="ТП-314"/>
            <filter val="ТП-338"/>
            <filter val="ТП-5, 6"/>
            <filter val="ТП-522"/>
            <filter val="ТП-555"/>
            <filter val="ТП-566, 221"/>
            <filter val="ТП-707, 713"/>
            <filter val="ТП-715"/>
            <filter val="ТП-735"/>
            <filter val="ТП-762"/>
            <filter val="ТП-80"/>
            <filter val="ТП-81"/>
            <filter val="ТП-905"/>
            <filter val="ТП-929"/>
            <filter val="ТП-96, 266"/>
            <filter val="ТП-962"/>
            <filter val="Тракт"/>
            <filter val="ТРК &quot;Июнь&quot;"/>
            <filter val="Троицк"/>
            <filter val="ТСН"/>
            <filter val="ТСН-1"/>
            <filter val="ТСН-1 ТМ 63"/>
            <filter val="ТСН-1 ТМ-160"/>
            <filter val="ТСН-1 ТМ-400"/>
            <filter val="ТСН-1(КРУН)"/>
            <filter val="ТСН2"/>
            <filter val="ТСН-2"/>
            <filter val="ТСН-2 (КРУН)"/>
            <filter val="ТСН-2 ТМ 63"/>
            <filter val="ТСН-2 ТМ-160"/>
            <filter val="ТСН-2 ТМ-400"/>
            <filter val="ТСН-3"/>
            <filter val="ТСН-3С"/>
            <filter val="ТСН-4С"/>
            <filter val="ТХН"/>
            <filter val="ТЭС БЭК"/>
            <filter val="ТЭЦ Откл."/>
            <filter val="Усогорск"/>
            <filter val="Усогорсклес"/>
            <filter val="Усть-Вымь"/>
            <filter val="Усть-Нем"/>
            <filter val="УШР"/>
            <filter val="Ферма"/>
            <filter val="Финно-угорский центр"/>
            <filter val="ФНМ Откл."/>
            <filter val="ФНМ, ТП-6, 8"/>
            <filter val="Фроловск"/>
            <filter val="Хлебозавод"/>
            <filter val="хоз.блок сан.Серёгово"/>
            <filter val="Хоз.нужды"/>
            <filter val="Хознужды"/>
            <filter val="ЦВК"/>
            <filter val="Центр.котельная"/>
            <filter val="ЦРП Аэропорт"/>
            <filter val="Часово"/>
            <filter val="Черемуховка"/>
            <filter val="Черемуховская ДЭС"/>
            <filter val="Чернутьево"/>
            <filter val="Черный Яр"/>
            <filter val="Чим"/>
            <filter val="Чукаиб"/>
            <filter val="Чухлом"/>
            <filter val="Чухлом, яч.3"/>
            <filter val="школа"/>
            <filter val="Шошка"/>
            <filter val="Ыб"/>
            <filter val="Ыджыд-Яг"/>
            <filter val="Эжвинская ПТФ"/>
            <filter val="Ягиб"/>
            <filter val="Язель"/>
            <filter val="Ясног"/>
          </filters>
        </filterColumn>
        <filterColumn colId="1">
          <filters blank="1">
            <filter val=", к шинам"/>
            <filter val="I, А"/>
            <filter val="P, %"/>
            <filter val="P, кВт"/>
            <filter val="P, кВт отдача"/>
            <filter val="P, кВт приём"/>
            <filter val="P, кВт прям"/>
            <filter val="P, кВт,"/>
            <filter val="P, кВт, к шинам"/>
            <filter val="P, кВт, Отд"/>
            <filter val="P, кВт, отдача"/>
            <filter val="P, кВт, приём"/>
            <filter val="P, кВт. приём"/>
            <filter val="Q, %"/>
            <filter val="Q, кВАр"/>
            <filter val="Q, кВАр обр"/>
            <filter val="Q, кВАр отд"/>
            <filter val="Q, кВАр приём"/>
            <filter val="Q, кВАр, отдача"/>
            <filter val="Q, кВАр, Приём"/>
            <filter val="Q, кВАр. приём"/>
            <filter val="tgφ"/>
            <filter val="U, кВ"/>
            <filter val="Измеряемая величина"/>
            <filter val="Расчётное значение тока, А"/>
            <filter val="резерв"/>
          </filters>
        </filterColumn>
      </autoFilter>
    </customSheetView>
    <customSheetView guid="{B0B717D5-A062-4EEE-9DA8-8DFBECEB4920}" scale="70" showPageBreaks="1" printArea="1" view="pageBreakPreview">
      <pane xSplit="4" ySplit="4" topLeftCell="E3776" activePane="bottomRight" state="frozen"/>
      <selection pane="bottomRight" activeCell="N3793" sqref="N3793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0" max="41" man="1"/>
        <brk id="1087" max="41" man="1"/>
        <brk id="1219" max="41" man="1"/>
        <brk id="1259" max="16383" man="1"/>
        <brk id="1425" max="41" man="1"/>
        <brk id="1529" max="41" man="1"/>
        <brk id="1637" max="41" man="1"/>
        <brk id="1663" max="41" man="1"/>
        <brk id="1777" max="41" man="1"/>
        <brk id="1801" max="41" man="1"/>
        <brk id="1940" max="41" man="1"/>
        <brk id="2053" max="41" man="1"/>
        <brk id="2094" max="41" man="1"/>
        <brk id="2210" max="41" man="1"/>
        <brk id="2241" max="41" man="1"/>
        <brk id="2396" max="41" man="1"/>
        <brk id="2546" max="41" man="1"/>
        <brk id="2675" max="41" man="1"/>
        <brk id="2773" max="41" man="1"/>
        <brk id="2939" max="41" man="1"/>
        <brk id="2981" max="41" man="1"/>
        <brk id="3156" max="41" man="1"/>
        <brk id="3286" max="41" man="1"/>
        <brk id="3415" max="41" man="1"/>
        <brk id="3515" max="41" man="1"/>
        <brk id="3683" max="41" man="1"/>
        <brk id="3690" max="41" man="1"/>
        <brk id="3851" max="41" man="1"/>
        <brk id="4041" max="41" man="1"/>
        <brk id="4297" max="41" man="1"/>
        <brk id="4377" max="41" man="1"/>
        <brk id="4434" max="41" man="1"/>
        <brk id="4616" max="41" man="1"/>
        <brk id="4774" max="41" man="1"/>
        <brk id="4962" max="41" man="1"/>
        <brk id="5122" max="41" man="1"/>
        <brk id="5280" max="41" man="1"/>
        <brk id="5407" max="41" man="1"/>
        <brk id="5456" max="41" man="1"/>
        <brk id="5625" max="41" man="1"/>
        <brk id="5878" max="41" man="1"/>
        <brk id="5954" max="41" man="1"/>
        <brk id="6087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2"/>
    </customSheetView>
    <customSheetView guid="{7E497B97-D318-4A06-B8BA-CDE1B59E0EC0}" scale="70" showPageBreaks="1" printArea="1" view="pageBreakPreview">
      <pane xSplit="4" ySplit="4" topLeftCell="E5" activePane="bottomRight" state="frozen"/>
      <selection pane="bottomRight"/>
      <rowBreaks count="49" manualBreakCount="49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86" max="28" man="1"/>
        <brk id="2827" max="28" man="1"/>
        <brk id="2869" max="28" man="1"/>
        <brk id="3044" max="28" man="1"/>
        <brk id="3174" max="28" man="1"/>
        <brk id="3303" max="28" man="1"/>
        <brk id="3395" max="28" man="1"/>
        <brk id="3573" max="28" man="1"/>
        <brk id="3734" max="28" man="1"/>
        <brk id="3910" max="28" man="1"/>
        <brk id="4168" max="28" man="1"/>
        <brk id="4225" max="28" man="1"/>
        <brk id="4407" max="28" man="1"/>
        <brk id="4558" max="28" man="1"/>
        <brk id="4739" max="28" man="1"/>
        <brk id="4899" max="28" man="1"/>
        <brk id="5057" max="28" man="1"/>
        <brk id="5184" max="28" man="1"/>
        <brk id="5233" max="28" man="1"/>
        <brk id="5402" max="28" man="1"/>
        <brk id="5654" max="28" man="1"/>
        <brk id="5730" max="28" man="1"/>
        <brk id="5863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4" orientation="landscape" r:id="rId3"/>
    </customSheetView>
    <customSheetView guid="{7C60650E-7954-4239-BD9E-6EDEBC0D497F}" scale="70" showPageBreaks="1" view="pageBreakPreview">
      <pane xSplit="4" ySplit="4" topLeftCell="E4086" activePane="bottomRight" state="frozen"/>
      <selection pane="bottomRight" activeCell="P4104" sqref="P410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4"/>
    </customSheetView>
    <customSheetView guid="{76980203-FC46-4D6D-9F59-DD5FBD9BDC2C}" scale="70" showPageBreaks="1" view="pageBreakPreview">
      <pane xSplit="4" ySplit="4" topLeftCell="E3915" activePane="bottomRight" state="frozen"/>
      <selection pane="bottomRight" activeCell="B3923" sqref="B3923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5"/>
    </customSheetView>
    <customSheetView guid="{4A7619B5-7EB5-4B84-85FD-F3855AFA0B3B}" scale="55" showPageBreaks="1" hiddenRows="1" view="pageBreakPreview">
      <pane xSplit="4" ySplit="4" topLeftCell="M2631" activePane="bottomRight" state="frozen"/>
      <selection pane="bottomRight" activeCell="R2774" sqref="R277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5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38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2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6"/>
    </customSheetView>
    <customSheetView guid="{D94019E7-D093-47BA-BB80-3A28192C6F7E}" scale="70" showPageBreaks="1" printArea="1" showAutoFilter="1" hiddenRows="1" view="pageBreakPreview">
      <pane xSplit="4" ySplit="4" topLeftCell="E3886" activePane="bottomRight" state="frozen"/>
      <selection pane="bottomRight" activeCell="V3922" sqref="V3922"/>
      <rowBreaks count="52" manualBreakCount="52">
        <brk id="104" max="28" man="1"/>
        <brk id="244" max="28" man="1"/>
        <brk id="368" max="28" man="1"/>
        <brk id="512" max="28" man="1"/>
        <brk id="523" max="28" man="1"/>
        <brk id="645" max="28" man="1"/>
        <brk id="808" max="28" man="1"/>
        <brk id="939" max="28" man="1"/>
        <brk id="1057" max="28" man="1"/>
        <brk id="1064" max="28" man="1"/>
        <brk id="1196" max="28" man="1"/>
        <brk id="1235" max="28" man="1"/>
        <brk id="1402" max="28" man="1"/>
        <brk id="1505" max="28" man="1"/>
        <brk id="1612" max="28" man="1"/>
        <brk id="1638" max="28" man="1"/>
        <brk id="1752" max="28" man="1"/>
        <brk id="1776" max="28" man="1"/>
        <brk id="1915" max="28" man="1"/>
        <brk id="2028" max="28" man="1"/>
        <brk id="2069" max="28" man="1"/>
        <brk id="2185" max="28" man="1"/>
        <brk id="2216" max="28" man="1"/>
        <brk id="2371" max="28" man="1"/>
        <brk id="2521" max="28" man="1"/>
        <brk id="2650" max="28" man="1"/>
        <brk id="2747" max="28" man="1"/>
        <brk id="2913" max="28" man="1"/>
        <brk id="2955" max="28" man="1"/>
        <brk id="3130" max="28" man="1"/>
        <brk id="3260" max="28" man="1"/>
        <brk id="3389" max="28" man="1"/>
        <brk id="3489" max="28" man="1"/>
        <brk id="3657" max="28" man="1"/>
        <brk id="3664" max="28" man="1"/>
        <brk id="3821" max="28" man="1"/>
        <brk id="4022" max="28" man="1"/>
        <brk id="4278" max="28" man="1"/>
        <brk id="4358" max="28" man="1"/>
        <brk id="4415" max="28" man="1"/>
        <brk id="4597" max="28" man="1"/>
        <brk id="4755" max="28" man="1"/>
        <brk id="4936" max="28" man="1"/>
        <brk id="5096" max="28" man="1"/>
        <brk id="5254" max="28" man="1"/>
        <brk id="5381" max="28" man="1"/>
        <brk id="5430" max="28" man="1"/>
        <brk id="5599" max="28" man="1"/>
        <brk id="5793" max="28" man="1"/>
        <brk id="5851" max="28" man="1"/>
        <brk id="5927" max="28" man="1"/>
        <brk id="606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7"/>
      <autoFilter ref="B1:C6094"/>
    </customSheetView>
    <customSheetView guid="{1030E748-0C35-4A10-947B-3F9F4436BCC0}" scale="50" showPageBreaks="1" printArea="1" view="pageBreakPreview">
      <pane xSplit="4" ySplit="4" topLeftCell="E5" activePane="bottomRight" state="frozen"/>
      <selection pane="bottomRight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8"/>
    </customSheetView>
    <customSheetView guid="{8F9C4E65-4BE8-4EE2-BA24-5FC5B2455819}" scale="70" showPageBreaks="1" printArea="1" view="pageBreakPreview">
      <pane xSplit="4" ySplit="4" topLeftCell="E284" activePane="bottomRight" state="frozen"/>
      <selection pane="bottomRight" activeCell="A286" sqref="A286:B286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9"/>
    </customSheetView>
    <customSheetView guid="{DE8D562F-681F-4530-AF5C-BDA9FBBF79AE}" scale="70" showPageBreaks="1" printArea="1" hiddenRows="1" view="pageBreakPreview">
      <pane xSplit="4" ySplit="4" topLeftCell="E3974" activePane="bottomRight" state="frozen"/>
      <selection pane="bottomRight" activeCell="O4008" sqref="O4008"/>
      <rowBreaks count="51" manualBreakCount="51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61" max="28" man="1"/>
        <brk id="2827" max="28" man="1"/>
        <brk id="2869" max="28" man="1"/>
        <brk id="3044" max="28" man="1"/>
        <brk id="3174" max="28" man="1"/>
        <brk id="3303" max="28" man="1"/>
        <brk id="3398" max="28" man="1"/>
        <brk id="3566" max="28" man="1"/>
        <brk id="3573" max="28" man="1"/>
        <brk id="3734" max="28" man="1"/>
        <brk id="3910" max="28" man="1"/>
        <brk id="4095" max="28" man="1"/>
        <brk id="4175" max="28" man="1"/>
        <brk id="4232" max="28" man="1"/>
        <brk id="4414" max="28" man="1"/>
        <brk id="4565" max="28" man="1"/>
        <brk id="4746" max="28" man="1"/>
        <brk id="4906" max="28" man="1"/>
        <brk id="5064" max="28" man="1"/>
        <brk id="5191" max="28" man="1"/>
        <brk id="5240" max="28" man="1"/>
        <brk id="5409" max="28" man="1"/>
        <brk id="5661" max="28" man="1"/>
        <brk id="5737" max="28" man="1"/>
        <brk id="587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0"/>
    </customSheetView>
    <customSheetView guid="{CD9F3445-4CB0-48DD-B814-CC20CE8E1F9F}" scale="70" showPageBreaks="1" printArea="1" hiddenRows="1" view="pageBreakPreview">
      <pane xSplit="4" ySplit="4" topLeftCell="E5320" activePane="bottomRight" state="frozen"/>
      <selection pane="bottomRight" activeCell="L5343" sqref="L5343"/>
      <rowBreaks count="50" manualBreakCount="50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9" max="28" man="1"/>
        <brk id="1959" max="28" man="1"/>
        <brk id="2001" max="28" man="1"/>
        <brk id="2115" max="28" man="1"/>
        <brk id="2149" max="28" man="1"/>
        <brk id="2286" max="28" man="1"/>
        <brk id="2436" max="28" man="1"/>
        <brk id="2565" max="28" man="1"/>
        <brk id="2687" max="28" man="1"/>
        <brk id="2828" max="28" man="1"/>
        <brk id="2870" max="28" man="1"/>
        <brk id="3020" max="28" man="1"/>
        <brk id="3045" max="28" man="1"/>
        <brk id="3175" max="28" man="1"/>
        <brk id="3304" max="28" man="1"/>
        <brk id="3396" max="28" man="1"/>
        <brk id="3574" max="28" man="1"/>
        <brk id="3735" max="28" man="1"/>
        <brk id="3911" max="28" man="1"/>
        <brk id="4171" max="28" man="1"/>
        <brk id="4228" max="28" man="1"/>
        <brk id="4410" max="28" man="1"/>
        <brk id="4559" max="28" man="1"/>
        <brk id="4742" max="28" man="1"/>
        <brk id="4909" max="28" man="1"/>
        <brk id="5067" max="28" man="1"/>
        <brk id="5194" max="28" man="1"/>
        <brk id="5243" max="28" man="1"/>
        <brk id="5410" max="28" man="1"/>
        <brk id="5664" max="28" man="1"/>
        <brk id="5740" max="28" man="1"/>
        <brk id="5888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3" orientation="landscape" r:id="rId11"/>
    </customSheetView>
  </customSheetViews>
  <mergeCells count="2253">
    <mergeCell ref="A4099:A4102"/>
    <mergeCell ref="B4099:B4102"/>
    <mergeCell ref="A8:A13"/>
    <mergeCell ref="A442:A447"/>
    <mergeCell ref="B442:B445"/>
    <mergeCell ref="A457:B458"/>
    <mergeCell ref="A459:B460"/>
    <mergeCell ref="A461:B462"/>
    <mergeCell ref="A463:B464"/>
    <mergeCell ref="A2230:A2234"/>
    <mergeCell ref="B2230:B2234"/>
    <mergeCell ref="A368:A373"/>
    <mergeCell ref="B368:B371"/>
    <mergeCell ref="A379:A384"/>
    <mergeCell ref="B4078:B4081"/>
    <mergeCell ref="A4084:C4084"/>
    <mergeCell ref="A4036:A4039"/>
    <mergeCell ref="B4036:B4039"/>
    <mergeCell ref="A4042:C4042"/>
    <mergeCell ref="A4064:A4067"/>
    <mergeCell ref="B4064:B4067"/>
    <mergeCell ref="A4070:C4070"/>
    <mergeCell ref="A4071:A4074"/>
    <mergeCell ref="B4071:B4074"/>
    <mergeCell ref="A4077:C4077"/>
    <mergeCell ref="A4078:A4081"/>
    <mergeCell ref="A4043:A4046"/>
    <mergeCell ref="A4022:A4025"/>
    <mergeCell ref="A4050:A4053"/>
    <mergeCell ref="B4050:B4053"/>
    <mergeCell ref="A4056:C4056"/>
    <mergeCell ref="A4057:A4060"/>
    <mergeCell ref="B4057:B4060"/>
    <mergeCell ref="A4063:C4063"/>
    <mergeCell ref="B4022:B4025"/>
    <mergeCell ref="A4145:A4148"/>
    <mergeCell ref="B4145:B4148"/>
    <mergeCell ref="A4160:A4163"/>
    <mergeCell ref="B4160:B4163"/>
    <mergeCell ref="A4166:C4166"/>
    <mergeCell ref="A4124:B4124"/>
    <mergeCell ref="B4127:B4130"/>
    <mergeCell ref="A4153:A4156"/>
    <mergeCell ref="B4153:B4156"/>
    <mergeCell ref="A4159:C4159"/>
    <mergeCell ref="A4106:A4109"/>
    <mergeCell ref="B4106:B4109"/>
    <mergeCell ref="A4112:C4112"/>
    <mergeCell ref="A4117:B4118"/>
    <mergeCell ref="A4119:B4120"/>
    <mergeCell ref="A4121:B4122"/>
    <mergeCell ref="A4085:A4088"/>
    <mergeCell ref="B4085:B4088"/>
    <mergeCell ref="A4091:C4091"/>
    <mergeCell ref="A4092:A4095"/>
    <mergeCell ref="B4092:B4095"/>
    <mergeCell ref="A4098:C4098"/>
    <mergeCell ref="A4127:A4130"/>
    <mergeCell ref="A4133:A4136"/>
    <mergeCell ref="B4133:B4136"/>
    <mergeCell ref="A4139:A4142"/>
    <mergeCell ref="B4139:B4142"/>
    <mergeCell ref="A4028:C4028"/>
    <mergeCell ref="A4029:A4032"/>
    <mergeCell ref="B4029:B4032"/>
    <mergeCell ref="A4035:C4035"/>
    <mergeCell ref="A4599:A4602"/>
    <mergeCell ref="B4599:B4602"/>
    <mergeCell ref="A4577:C4577"/>
    <mergeCell ref="A4578:A4581"/>
    <mergeCell ref="A4619:C4619"/>
    <mergeCell ref="A4620:A4623"/>
    <mergeCell ref="B4620:B4623"/>
    <mergeCell ref="A4626:C4626"/>
    <mergeCell ref="A4627:A4630"/>
    <mergeCell ref="B4627:B4630"/>
    <mergeCell ref="A4535:C4535"/>
    <mergeCell ref="A4536:A4539"/>
    <mergeCell ref="B4536:B4539"/>
    <mergeCell ref="A4542:C4542"/>
    <mergeCell ref="A4543:A4546"/>
    <mergeCell ref="B4543:B4546"/>
    <mergeCell ref="A4521:C4521"/>
    <mergeCell ref="A4522:A4525"/>
    <mergeCell ref="B4522:B4525"/>
    <mergeCell ref="A4528:C4528"/>
    <mergeCell ref="A4529:A4532"/>
    <mergeCell ref="B4529:B4532"/>
    <mergeCell ref="A4507:C4507"/>
    <mergeCell ref="A4508:A4511"/>
    <mergeCell ref="B4508:B4511"/>
    <mergeCell ref="A4514:C4514"/>
    <mergeCell ref="A4515:A4518"/>
    <mergeCell ref="B4515:B4518"/>
    <mergeCell ref="A4493:C4493"/>
    <mergeCell ref="A4494:A4497"/>
    <mergeCell ref="A6128:B6129"/>
    <mergeCell ref="A6130:B6131"/>
    <mergeCell ref="A6132:B6133"/>
    <mergeCell ref="A6103:A6106"/>
    <mergeCell ref="B6103:B6106"/>
    <mergeCell ref="A6110:A6113"/>
    <mergeCell ref="B6110:B6113"/>
    <mergeCell ref="A6117:A6120"/>
    <mergeCell ref="B6117:B6120"/>
    <mergeCell ref="A6082:A6085"/>
    <mergeCell ref="B6082:B6085"/>
    <mergeCell ref="A6089:A6092"/>
    <mergeCell ref="B6089:B6092"/>
    <mergeCell ref="A6096:A6099"/>
    <mergeCell ref="B6096:B6099"/>
    <mergeCell ref="A6055:A6058"/>
    <mergeCell ref="B6055:B6058"/>
    <mergeCell ref="A6068:A6071"/>
    <mergeCell ref="B6068:B6071"/>
    <mergeCell ref="A6075:A6078"/>
    <mergeCell ref="B6075:B6078"/>
    <mergeCell ref="A6037:B6038"/>
    <mergeCell ref="A6039:B6040"/>
    <mergeCell ref="A6041:B6042"/>
    <mergeCell ref="A6044:C6044"/>
    <mergeCell ref="A6045:B6045"/>
    <mergeCell ref="A6048:A6051"/>
    <mergeCell ref="B6048:B6051"/>
    <mergeCell ref="A6012:A6015"/>
    <mergeCell ref="B6012:B6015"/>
    <mergeCell ref="A6019:A6022"/>
    <mergeCell ref="B6019:B6022"/>
    <mergeCell ref="A6026:A6029"/>
    <mergeCell ref="B6026:B6029"/>
    <mergeCell ref="A5991:A5994"/>
    <mergeCell ref="B5991:B5994"/>
    <mergeCell ref="A5998:A6001"/>
    <mergeCell ref="B5998:B6001"/>
    <mergeCell ref="A6005:A6008"/>
    <mergeCell ref="B6005:B6008"/>
    <mergeCell ref="A5970:A5973"/>
    <mergeCell ref="B5970:B5973"/>
    <mergeCell ref="A5977:A5980"/>
    <mergeCell ref="B5977:B5980"/>
    <mergeCell ref="A5984:A5987"/>
    <mergeCell ref="B5984:B5987"/>
    <mergeCell ref="A5949:A5952"/>
    <mergeCell ref="B5949:B5952"/>
    <mergeCell ref="A5956:A5959"/>
    <mergeCell ref="B5956:B5959"/>
    <mergeCell ref="A5963:A5966"/>
    <mergeCell ref="B5963:B5966"/>
    <mergeCell ref="A5918:A5921"/>
    <mergeCell ref="B5918:B5921"/>
    <mergeCell ref="A5925:A5928"/>
    <mergeCell ref="B5925:B5928"/>
    <mergeCell ref="A5938:A5941"/>
    <mergeCell ref="B5938:B5941"/>
    <mergeCell ref="A5897:A5900"/>
    <mergeCell ref="B5897:B5900"/>
    <mergeCell ref="A5904:A5907"/>
    <mergeCell ref="B5904:B5907"/>
    <mergeCell ref="A5911:A5914"/>
    <mergeCell ref="B5911:B5914"/>
    <mergeCell ref="A5878:A5881"/>
    <mergeCell ref="B5878:B5881"/>
    <mergeCell ref="A5887:B5888"/>
    <mergeCell ref="A5889:B5890"/>
    <mergeCell ref="A5891:B5892"/>
    <mergeCell ref="A5894:B5894"/>
    <mergeCell ref="A5850:A5853"/>
    <mergeCell ref="B5850:B5853"/>
    <mergeCell ref="A5857:A5860"/>
    <mergeCell ref="B5857:B5860"/>
    <mergeCell ref="A5864:A5867"/>
    <mergeCell ref="B5864:B5867"/>
    <mergeCell ref="A5871:A5874"/>
    <mergeCell ref="B5871:B5874"/>
    <mergeCell ref="A5817:B5818"/>
    <mergeCell ref="A5820:B5820"/>
    <mergeCell ref="A5829:A5832"/>
    <mergeCell ref="B5829:B5832"/>
    <mergeCell ref="A5843:A5846"/>
    <mergeCell ref="B5843:B5846"/>
    <mergeCell ref="A5795:A5798"/>
    <mergeCell ref="B5795:B5798"/>
    <mergeCell ref="A5802:A5805"/>
    <mergeCell ref="B5802:B5805"/>
    <mergeCell ref="A5813:B5814"/>
    <mergeCell ref="A5815:B5816"/>
    <mergeCell ref="A5774:A5777"/>
    <mergeCell ref="B5774:B5777"/>
    <mergeCell ref="A5781:A5784"/>
    <mergeCell ref="B5781:B5784"/>
    <mergeCell ref="A5788:A5791"/>
    <mergeCell ref="B5788:B5791"/>
    <mergeCell ref="A5822:A5825"/>
    <mergeCell ref="B5822:B5825"/>
    <mergeCell ref="A5751:A5754"/>
    <mergeCell ref="B5751:B5754"/>
    <mergeCell ref="A5758:A5761"/>
    <mergeCell ref="B5758:B5761"/>
    <mergeCell ref="A5767:A5770"/>
    <mergeCell ref="B5767:B5770"/>
    <mergeCell ref="A5725:B5726"/>
    <mergeCell ref="A5728:B5728"/>
    <mergeCell ref="A5731:A5734"/>
    <mergeCell ref="B5731:B5734"/>
    <mergeCell ref="A5738:A5741"/>
    <mergeCell ref="B5738:B5741"/>
    <mergeCell ref="A5703:A5706"/>
    <mergeCell ref="B5703:B5706"/>
    <mergeCell ref="A5710:A5713"/>
    <mergeCell ref="B5710:B5713"/>
    <mergeCell ref="A5721:B5722"/>
    <mergeCell ref="A5723:B5724"/>
    <mergeCell ref="A5682:A5685"/>
    <mergeCell ref="B5682:B5685"/>
    <mergeCell ref="A5689:A5692"/>
    <mergeCell ref="B5689:B5692"/>
    <mergeCell ref="A5696:A5699"/>
    <mergeCell ref="B5696:B5699"/>
    <mergeCell ref="A5655:A5658"/>
    <mergeCell ref="B5655:B5658"/>
    <mergeCell ref="A5662:A5665"/>
    <mergeCell ref="B5662:B5665"/>
    <mergeCell ref="A5675:A5678"/>
    <mergeCell ref="B5675:B5678"/>
    <mergeCell ref="A5634:A5637"/>
    <mergeCell ref="B5634:B5637"/>
    <mergeCell ref="A5645:B5646"/>
    <mergeCell ref="A5647:B5648"/>
    <mergeCell ref="A5649:B5650"/>
    <mergeCell ref="A5652:B5652"/>
    <mergeCell ref="A5613:A5616"/>
    <mergeCell ref="B5613:B5616"/>
    <mergeCell ref="A5620:A5623"/>
    <mergeCell ref="B5620:B5623"/>
    <mergeCell ref="A5627:A5630"/>
    <mergeCell ref="B5627:B5630"/>
    <mergeCell ref="A5592:A5595"/>
    <mergeCell ref="B5592:B5595"/>
    <mergeCell ref="A5599:A5602"/>
    <mergeCell ref="B5599:B5602"/>
    <mergeCell ref="A5606:A5609"/>
    <mergeCell ref="B5606:B5609"/>
    <mergeCell ref="A5565:B5566"/>
    <mergeCell ref="A5568:B5568"/>
    <mergeCell ref="A5569:B5569"/>
    <mergeCell ref="A5572:A5575"/>
    <mergeCell ref="B5572:B5575"/>
    <mergeCell ref="A5579:A5582"/>
    <mergeCell ref="B5579:B5582"/>
    <mergeCell ref="B5549:C5549"/>
    <mergeCell ref="A5550:A5553"/>
    <mergeCell ref="B5550:B5553"/>
    <mergeCell ref="B5556:C5556"/>
    <mergeCell ref="A5561:B5562"/>
    <mergeCell ref="A5563:B5564"/>
    <mergeCell ref="B5535:C5535"/>
    <mergeCell ref="A5536:A5539"/>
    <mergeCell ref="B5536:B5539"/>
    <mergeCell ref="B5542:C5542"/>
    <mergeCell ref="A5543:A5546"/>
    <mergeCell ref="B5543:B5546"/>
    <mergeCell ref="B5521:C5521"/>
    <mergeCell ref="A5522:A5525"/>
    <mergeCell ref="B5522:B5525"/>
    <mergeCell ref="B5528:C5528"/>
    <mergeCell ref="A5529:A5532"/>
    <mergeCell ref="B5529:B5532"/>
    <mergeCell ref="B5500:C5500"/>
    <mergeCell ref="A5501:A5504"/>
    <mergeCell ref="B5501:B5504"/>
    <mergeCell ref="B5507:C5507"/>
    <mergeCell ref="A5515:A5518"/>
    <mergeCell ref="B5515:B5518"/>
    <mergeCell ref="B5477:C5477"/>
    <mergeCell ref="A5482:B5483"/>
    <mergeCell ref="A5484:B5485"/>
    <mergeCell ref="A5486:B5487"/>
    <mergeCell ref="A5489:C5489"/>
    <mergeCell ref="A5494:A5497"/>
    <mergeCell ref="B5494:B5497"/>
    <mergeCell ref="B5463:C5463"/>
    <mergeCell ref="A5464:A5467"/>
    <mergeCell ref="B5464:B5467"/>
    <mergeCell ref="B5470:C5470"/>
    <mergeCell ref="A5471:A5474"/>
    <mergeCell ref="B5471:B5474"/>
    <mergeCell ref="B5449:C5449"/>
    <mergeCell ref="A5450:A5453"/>
    <mergeCell ref="B5450:B5453"/>
    <mergeCell ref="B5456:C5456"/>
    <mergeCell ref="A5457:A5460"/>
    <mergeCell ref="B5457:B5460"/>
    <mergeCell ref="B5435:C5435"/>
    <mergeCell ref="A5436:A5439"/>
    <mergeCell ref="B5436:B5439"/>
    <mergeCell ref="B5442:C5442"/>
    <mergeCell ref="A5443:A5446"/>
    <mergeCell ref="B5443:B5446"/>
    <mergeCell ref="B5414:C5414"/>
    <mergeCell ref="A5415:A5418"/>
    <mergeCell ref="B5415:B5418"/>
    <mergeCell ref="B5421:C5421"/>
    <mergeCell ref="A5429:A5432"/>
    <mergeCell ref="B5429:B5432"/>
    <mergeCell ref="A5395:B5396"/>
    <mergeCell ref="A5397:B5398"/>
    <mergeCell ref="A5399:B5400"/>
    <mergeCell ref="A5401:B5402"/>
    <mergeCell ref="A5408:A5411"/>
    <mergeCell ref="B5408:B5411"/>
    <mergeCell ref="A5377:A5380"/>
    <mergeCell ref="B5377:B5380"/>
    <mergeCell ref="A5383:C5383"/>
    <mergeCell ref="A5384:A5387"/>
    <mergeCell ref="B5384:B5387"/>
    <mergeCell ref="A5390:C5390"/>
    <mergeCell ref="A5363:A5366"/>
    <mergeCell ref="B5363:B5366"/>
    <mergeCell ref="A5369:C5369"/>
    <mergeCell ref="A5370:A5373"/>
    <mergeCell ref="B5370:B5373"/>
    <mergeCell ref="A5376:C5376"/>
    <mergeCell ref="A5349:A5352"/>
    <mergeCell ref="B5349:B5352"/>
    <mergeCell ref="A5355:C5355"/>
    <mergeCell ref="A5356:A5359"/>
    <mergeCell ref="B5356:B5359"/>
    <mergeCell ref="A5362:C5362"/>
    <mergeCell ref="A5335:A5338"/>
    <mergeCell ref="B5335:B5338"/>
    <mergeCell ref="A5341:C5341"/>
    <mergeCell ref="A5342:A5345"/>
    <mergeCell ref="B5342:B5345"/>
    <mergeCell ref="A5348:C5348"/>
    <mergeCell ref="A5321:A5324"/>
    <mergeCell ref="B5321:B5324"/>
    <mergeCell ref="A5327:C5327"/>
    <mergeCell ref="A5328:A5331"/>
    <mergeCell ref="B5328:B5331"/>
    <mergeCell ref="A5334:C5334"/>
    <mergeCell ref="A5307:A5310"/>
    <mergeCell ref="B5307:B5310"/>
    <mergeCell ref="A5313:C5313"/>
    <mergeCell ref="A5314:A5317"/>
    <mergeCell ref="B5314:B5317"/>
    <mergeCell ref="A5320:C5320"/>
    <mergeCell ref="A5286:A5289"/>
    <mergeCell ref="B5286:B5289"/>
    <mergeCell ref="A5292:C5292"/>
    <mergeCell ref="A5300:A5303"/>
    <mergeCell ref="B5300:B5303"/>
    <mergeCell ref="A5306:C5306"/>
    <mergeCell ref="A5272:A5275"/>
    <mergeCell ref="B5272:B5275"/>
    <mergeCell ref="A5278:C5278"/>
    <mergeCell ref="A5279:A5282"/>
    <mergeCell ref="B5279:B5282"/>
    <mergeCell ref="A5285:C5285"/>
    <mergeCell ref="A5257:A5261"/>
    <mergeCell ref="B5257:B5261"/>
    <mergeCell ref="A5264:C5264"/>
    <mergeCell ref="A5265:A5268"/>
    <mergeCell ref="B5265:B5268"/>
    <mergeCell ref="A5271:C5271"/>
    <mergeCell ref="A5241:A5245"/>
    <mergeCell ref="B5241:B5245"/>
    <mergeCell ref="A5248:C5248"/>
    <mergeCell ref="A5249:A5253"/>
    <mergeCell ref="B5249:B5253"/>
    <mergeCell ref="A5256:C5256"/>
    <mergeCell ref="A5226:C5226"/>
    <mergeCell ref="A5231:B5232"/>
    <mergeCell ref="A5233:B5234"/>
    <mergeCell ref="A5235:B5236"/>
    <mergeCell ref="A5238:B5238"/>
    <mergeCell ref="A5212:C5212"/>
    <mergeCell ref="A5213:A5216"/>
    <mergeCell ref="B5213:B5216"/>
    <mergeCell ref="A5219:C5219"/>
    <mergeCell ref="A5220:A5223"/>
    <mergeCell ref="B5220:B5223"/>
    <mergeCell ref="A5198:C5198"/>
    <mergeCell ref="A5199:A5202"/>
    <mergeCell ref="B5199:B5202"/>
    <mergeCell ref="A5205:C5205"/>
    <mergeCell ref="A5206:A5209"/>
    <mergeCell ref="B5206:B5209"/>
    <mergeCell ref="A5184:C5184"/>
    <mergeCell ref="A5185:A5188"/>
    <mergeCell ref="B5185:B5188"/>
    <mergeCell ref="A5191:C5191"/>
    <mergeCell ref="A5192:A5195"/>
    <mergeCell ref="B5192:B5195"/>
    <mergeCell ref="A5159:A5163"/>
    <mergeCell ref="B5159:B5163"/>
    <mergeCell ref="A5166:A5169"/>
    <mergeCell ref="B5166:B5169"/>
    <mergeCell ref="A5172:C5172"/>
    <mergeCell ref="A5178:A5181"/>
    <mergeCell ref="B5178:B5181"/>
    <mergeCell ref="A5145:C5145"/>
    <mergeCell ref="A5150:B5151"/>
    <mergeCell ref="A5152:B5153"/>
    <mergeCell ref="A5154:B5155"/>
    <mergeCell ref="A5157:B5157"/>
    <mergeCell ref="A5131:C5131"/>
    <mergeCell ref="A5132:A5135"/>
    <mergeCell ref="B5132:B5135"/>
    <mergeCell ref="A5138:C5138"/>
    <mergeCell ref="A5139:A5142"/>
    <mergeCell ref="B5139:B5142"/>
    <mergeCell ref="A5117:C5117"/>
    <mergeCell ref="A5118:A5121"/>
    <mergeCell ref="B5118:B5121"/>
    <mergeCell ref="A5124:C5124"/>
    <mergeCell ref="A5125:A5128"/>
    <mergeCell ref="B5125:B5128"/>
    <mergeCell ref="A5103:C5103"/>
    <mergeCell ref="A5104:A5107"/>
    <mergeCell ref="B5104:B5107"/>
    <mergeCell ref="A5110:C5110"/>
    <mergeCell ref="A5111:A5114"/>
    <mergeCell ref="B5111:B5114"/>
    <mergeCell ref="A5082:C5082"/>
    <mergeCell ref="A5090:A5093"/>
    <mergeCell ref="B5090:B5093"/>
    <mergeCell ref="A5096:C5096"/>
    <mergeCell ref="A5097:A5100"/>
    <mergeCell ref="B5097:B5100"/>
    <mergeCell ref="A5067:B5067"/>
    <mergeCell ref="A5069:A5073"/>
    <mergeCell ref="B5069:B5073"/>
    <mergeCell ref="A5076:A5079"/>
    <mergeCell ref="B5076:B5079"/>
    <mergeCell ref="A5047:A5050"/>
    <mergeCell ref="B5047:B5050"/>
    <mergeCell ref="A5053:C5053"/>
    <mergeCell ref="A5060:B5061"/>
    <mergeCell ref="A5062:B5063"/>
    <mergeCell ref="A5064:B5065"/>
    <mergeCell ref="A5033:A5036"/>
    <mergeCell ref="B5033:B5036"/>
    <mergeCell ref="A5039:C5039"/>
    <mergeCell ref="A5040:A5043"/>
    <mergeCell ref="B5040:B5043"/>
    <mergeCell ref="A5046:C5046"/>
    <mergeCell ref="A5019:A5022"/>
    <mergeCell ref="B5019:B5022"/>
    <mergeCell ref="A5025:C5025"/>
    <mergeCell ref="A5026:A5029"/>
    <mergeCell ref="B5026:B5029"/>
    <mergeCell ref="A5032:C5032"/>
    <mergeCell ref="A5005:A5008"/>
    <mergeCell ref="B5005:B5008"/>
    <mergeCell ref="A5011:C5011"/>
    <mergeCell ref="A5012:A5015"/>
    <mergeCell ref="B5012:B5015"/>
    <mergeCell ref="A5018:C5018"/>
    <mergeCell ref="A4984:A4987"/>
    <mergeCell ref="B4984:B4987"/>
    <mergeCell ref="A4990:C4990"/>
    <mergeCell ref="A4998:A5001"/>
    <mergeCell ref="B4998:B5001"/>
    <mergeCell ref="A5004:C5004"/>
    <mergeCell ref="A4965:C4965"/>
    <mergeCell ref="A4968:B4969"/>
    <mergeCell ref="A4970:B4971"/>
    <mergeCell ref="A4972:B4973"/>
    <mergeCell ref="A4974:B4974"/>
    <mergeCell ref="A4977:A4981"/>
    <mergeCell ref="B4977:B4981"/>
    <mergeCell ref="A4951:C4951"/>
    <mergeCell ref="A4952:A4955"/>
    <mergeCell ref="B4952:B4955"/>
    <mergeCell ref="A4958:C4958"/>
    <mergeCell ref="A4959:A4962"/>
    <mergeCell ref="B4959:B4962"/>
    <mergeCell ref="A4937:C4937"/>
    <mergeCell ref="A4938:A4941"/>
    <mergeCell ref="B4938:B4941"/>
    <mergeCell ref="A4944:C4944"/>
    <mergeCell ref="A4945:A4948"/>
    <mergeCell ref="B4945:B4948"/>
    <mergeCell ref="A4923:C4923"/>
    <mergeCell ref="A4924:A4927"/>
    <mergeCell ref="B4924:B4927"/>
    <mergeCell ref="A4930:C4930"/>
    <mergeCell ref="A4931:A4934"/>
    <mergeCell ref="B4931:B4934"/>
    <mergeCell ref="A4909:C4909"/>
    <mergeCell ref="A4910:A4913"/>
    <mergeCell ref="B4910:B4913"/>
    <mergeCell ref="A4916:C4916"/>
    <mergeCell ref="A4917:A4920"/>
    <mergeCell ref="B4917:B4920"/>
    <mergeCell ref="A4895:C4895"/>
    <mergeCell ref="A4896:A4899"/>
    <mergeCell ref="B4896:B4899"/>
    <mergeCell ref="A4902:C4902"/>
    <mergeCell ref="A4903:A4906"/>
    <mergeCell ref="B4903:B4906"/>
    <mergeCell ref="A4881:C4881"/>
    <mergeCell ref="A4882:A4885"/>
    <mergeCell ref="B4882:B4885"/>
    <mergeCell ref="A4888:C4888"/>
    <mergeCell ref="A4889:A4892"/>
    <mergeCell ref="B4889:B4892"/>
    <mergeCell ref="A4867:C4867"/>
    <mergeCell ref="A4868:A4871"/>
    <mergeCell ref="B4868:B4871"/>
    <mergeCell ref="A4874:C4874"/>
    <mergeCell ref="A4875:A4878"/>
    <mergeCell ref="B4875:B4878"/>
    <mergeCell ref="A4846:C4846"/>
    <mergeCell ref="A4847:A4850"/>
    <mergeCell ref="B4847:B4850"/>
    <mergeCell ref="A4853:C4853"/>
    <mergeCell ref="A4861:A4864"/>
    <mergeCell ref="B4861:B4864"/>
    <mergeCell ref="A4854:A4857"/>
    <mergeCell ref="B4854:B4857"/>
    <mergeCell ref="A4832:C4832"/>
    <mergeCell ref="A4833:A4836"/>
    <mergeCell ref="B4833:B4836"/>
    <mergeCell ref="A4839:C4839"/>
    <mergeCell ref="A4840:A4843"/>
    <mergeCell ref="B4840:B4843"/>
    <mergeCell ref="A4818:C4818"/>
    <mergeCell ref="A4819:A4822"/>
    <mergeCell ref="B4819:B4822"/>
    <mergeCell ref="A4825:C4825"/>
    <mergeCell ref="A4826:A4829"/>
    <mergeCell ref="B4826:B4829"/>
    <mergeCell ref="A4804:C4804"/>
    <mergeCell ref="A4805:A4808"/>
    <mergeCell ref="B4805:B4808"/>
    <mergeCell ref="A4811:C4811"/>
    <mergeCell ref="A4812:A4815"/>
    <mergeCell ref="B4812:B4815"/>
    <mergeCell ref="A4790:C4790"/>
    <mergeCell ref="A4791:A4794"/>
    <mergeCell ref="B4791:B4794"/>
    <mergeCell ref="A4797:C4797"/>
    <mergeCell ref="A4798:A4801"/>
    <mergeCell ref="B4798:B4801"/>
    <mergeCell ref="A4770:C4770"/>
    <mergeCell ref="A4771:A4774"/>
    <mergeCell ref="B4771:B4774"/>
    <mergeCell ref="A4777:C4777"/>
    <mergeCell ref="A4784:A4787"/>
    <mergeCell ref="B4784:B4787"/>
    <mergeCell ref="A4751:B4751"/>
    <mergeCell ref="A4754:A4758"/>
    <mergeCell ref="B4754:B4758"/>
    <mergeCell ref="A4759:A4763"/>
    <mergeCell ref="B4759:B4763"/>
    <mergeCell ref="A4764:A4767"/>
    <mergeCell ref="B4764:B4767"/>
    <mergeCell ref="A4735:A4738"/>
    <mergeCell ref="B4735:B4738"/>
    <mergeCell ref="A4741:C4741"/>
    <mergeCell ref="A4744:B4745"/>
    <mergeCell ref="A4746:B4747"/>
    <mergeCell ref="A4748:B4749"/>
    <mergeCell ref="A4721:A4724"/>
    <mergeCell ref="B4721:B4724"/>
    <mergeCell ref="A4727:C4727"/>
    <mergeCell ref="A4728:A4731"/>
    <mergeCell ref="B4728:B4731"/>
    <mergeCell ref="A4734:C4734"/>
    <mergeCell ref="A4703:A4706"/>
    <mergeCell ref="B4703:B4706"/>
    <mergeCell ref="A4709:C4709"/>
    <mergeCell ref="A4714:A4717"/>
    <mergeCell ref="B4714:B4717"/>
    <mergeCell ref="A4720:C4720"/>
    <mergeCell ref="A4682:C4682"/>
    <mergeCell ref="A4687:B4688"/>
    <mergeCell ref="A4689:B4690"/>
    <mergeCell ref="A4691:B4692"/>
    <mergeCell ref="A4694:B4694"/>
    <mergeCell ref="A4696:A4700"/>
    <mergeCell ref="B4696:B4700"/>
    <mergeCell ref="A4668:C4668"/>
    <mergeCell ref="A4669:A4672"/>
    <mergeCell ref="B4669:B4672"/>
    <mergeCell ref="A4675:C4675"/>
    <mergeCell ref="A4676:A4679"/>
    <mergeCell ref="B4676:B4679"/>
    <mergeCell ref="A4647:C4647"/>
    <mergeCell ref="A4655:A4658"/>
    <mergeCell ref="B4655:B4658"/>
    <mergeCell ref="A4661:C4661"/>
    <mergeCell ref="A4662:A4665"/>
    <mergeCell ref="B4662:B4665"/>
    <mergeCell ref="A4648:A4651"/>
    <mergeCell ref="B4648:B4651"/>
    <mergeCell ref="A4654:C4654"/>
    <mergeCell ref="A4640:C4640"/>
    <mergeCell ref="A4641:A4644"/>
    <mergeCell ref="B4641:B4644"/>
    <mergeCell ref="B4578:B4581"/>
    <mergeCell ref="A4584:C4584"/>
    <mergeCell ref="A4585:A4588"/>
    <mergeCell ref="B4585:B4588"/>
    <mergeCell ref="A4563:C4563"/>
    <mergeCell ref="A4564:A4567"/>
    <mergeCell ref="B4564:B4567"/>
    <mergeCell ref="A4570:C4570"/>
    <mergeCell ref="A4571:A4574"/>
    <mergeCell ref="B4571:B4574"/>
    <mergeCell ref="A4549:C4549"/>
    <mergeCell ref="A4550:A4553"/>
    <mergeCell ref="B4550:B4553"/>
    <mergeCell ref="A4556:C4556"/>
    <mergeCell ref="A4557:A4560"/>
    <mergeCell ref="B4557:B4560"/>
    <mergeCell ref="A4633:C4633"/>
    <mergeCell ref="A4634:A4637"/>
    <mergeCell ref="B4634:B4637"/>
    <mergeCell ref="A4605:C4605"/>
    <mergeCell ref="A4606:A4609"/>
    <mergeCell ref="B4606:B4609"/>
    <mergeCell ref="A4612:C4612"/>
    <mergeCell ref="A4613:A4616"/>
    <mergeCell ref="B4613:B4616"/>
    <mergeCell ref="A4591:C4591"/>
    <mergeCell ref="A4592:A4595"/>
    <mergeCell ref="B4592:B4595"/>
    <mergeCell ref="A4598:C4598"/>
    <mergeCell ref="B4494:B4497"/>
    <mergeCell ref="A4500:C4500"/>
    <mergeCell ref="A4501:A4504"/>
    <mergeCell ref="B4501:B4504"/>
    <mergeCell ref="A4479:C4479"/>
    <mergeCell ref="A4480:A4483"/>
    <mergeCell ref="B4480:B4483"/>
    <mergeCell ref="A4486:C4486"/>
    <mergeCell ref="A4487:A4490"/>
    <mergeCell ref="B4487:B4490"/>
    <mergeCell ref="A4465:C4465"/>
    <mergeCell ref="A4466:A4469"/>
    <mergeCell ref="B4466:B4469"/>
    <mergeCell ref="A4472:C4472"/>
    <mergeCell ref="A4473:A4476"/>
    <mergeCell ref="B4473:B4476"/>
    <mergeCell ref="A4451:C4451"/>
    <mergeCell ref="A4452:A4455"/>
    <mergeCell ref="B4452:B4455"/>
    <mergeCell ref="A4458:C4458"/>
    <mergeCell ref="A4459:A4462"/>
    <mergeCell ref="B4459:B4462"/>
    <mergeCell ref="A4437:C4437"/>
    <mergeCell ref="A4438:A4441"/>
    <mergeCell ref="B4438:B4441"/>
    <mergeCell ref="A4444:C4444"/>
    <mergeCell ref="A4445:A4448"/>
    <mergeCell ref="B4445:B4448"/>
    <mergeCell ref="A4415:C4415"/>
    <mergeCell ref="A4424:A4427"/>
    <mergeCell ref="B4424:B4427"/>
    <mergeCell ref="A4430:C4430"/>
    <mergeCell ref="A4431:A4434"/>
    <mergeCell ref="B4431:B4434"/>
    <mergeCell ref="A4401:C4401"/>
    <mergeCell ref="A4402:A4405"/>
    <mergeCell ref="B4402:B4405"/>
    <mergeCell ref="A4408:C4408"/>
    <mergeCell ref="A4409:A4412"/>
    <mergeCell ref="B4409:B4412"/>
    <mergeCell ref="A4381:A4385"/>
    <mergeCell ref="B4381:B4385"/>
    <mergeCell ref="A4388:A4391"/>
    <mergeCell ref="B4388:B4391"/>
    <mergeCell ref="A4394:C4394"/>
    <mergeCell ref="A4395:A4398"/>
    <mergeCell ref="B4395:B4398"/>
    <mergeCell ref="A4359:C4359"/>
    <mergeCell ref="A4364:B4365"/>
    <mergeCell ref="A4366:B4367"/>
    <mergeCell ref="A4368:B4369"/>
    <mergeCell ref="A4371:B4371"/>
    <mergeCell ref="A4374:A4378"/>
    <mergeCell ref="B4374:B4378"/>
    <mergeCell ref="A4345:C4345"/>
    <mergeCell ref="A4346:A4349"/>
    <mergeCell ref="B4346:B4349"/>
    <mergeCell ref="A4352:C4352"/>
    <mergeCell ref="A4353:A4356"/>
    <mergeCell ref="B4353:B4356"/>
    <mergeCell ref="A4331:C4331"/>
    <mergeCell ref="A4332:A4335"/>
    <mergeCell ref="B4332:B4335"/>
    <mergeCell ref="A4338:C4338"/>
    <mergeCell ref="A4339:A4342"/>
    <mergeCell ref="B4339:B4342"/>
    <mergeCell ref="A4255:C4255"/>
    <mergeCell ref="A4256:A4259"/>
    <mergeCell ref="B4256:B4259"/>
    <mergeCell ref="A4311:C4311"/>
    <mergeCell ref="A4318:A4321"/>
    <mergeCell ref="B4318:B4321"/>
    <mergeCell ref="A4324:C4324"/>
    <mergeCell ref="A4325:A4328"/>
    <mergeCell ref="B4325:B4328"/>
    <mergeCell ref="A4291:A4295"/>
    <mergeCell ref="B4291:B4295"/>
    <mergeCell ref="A4298:A4301"/>
    <mergeCell ref="B4298:B4301"/>
    <mergeCell ref="A4304:C4304"/>
    <mergeCell ref="A4305:A4308"/>
    <mergeCell ref="B4305:B4308"/>
    <mergeCell ref="A4274:B4275"/>
    <mergeCell ref="A4276:B4277"/>
    <mergeCell ref="A4278:B4279"/>
    <mergeCell ref="A4281:B4281"/>
    <mergeCell ref="A4284:A4288"/>
    <mergeCell ref="B4284:B4288"/>
    <mergeCell ref="A4262:C4262"/>
    <mergeCell ref="A4263:A4266"/>
    <mergeCell ref="B4263:B4266"/>
    <mergeCell ref="A4269:C4269"/>
    <mergeCell ref="A4241:C4241"/>
    <mergeCell ref="A4214:A4217"/>
    <mergeCell ref="B4214:B4217"/>
    <mergeCell ref="A4220:C4220"/>
    <mergeCell ref="A4221:A4224"/>
    <mergeCell ref="B4221:B4224"/>
    <mergeCell ref="A4227:C4227"/>
    <mergeCell ref="B4249:B4252"/>
    <mergeCell ref="A4248:C4248"/>
    <mergeCell ref="A4249:A4252"/>
    <mergeCell ref="A4242:A4245"/>
    <mergeCell ref="B4242:B4245"/>
    <mergeCell ref="A4200:A4203"/>
    <mergeCell ref="B4200:B4203"/>
    <mergeCell ref="A4206:C4206"/>
    <mergeCell ref="A4207:A4210"/>
    <mergeCell ref="B4207:B4210"/>
    <mergeCell ref="A4213:C4213"/>
    <mergeCell ref="A4192:C4192"/>
    <mergeCell ref="A4193:A4196"/>
    <mergeCell ref="B4193:B4196"/>
    <mergeCell ref="A4199:C4199"/>
    <mergeCell ref="A4228:A4231"/>
    <mergeCell ref="B4228:B4231"/>
    <mergeCell ref="A4234:C4234"/>
    <mergeCell ref="A4235:A4238"/>
    <mergeCell ref="B4235:B4238"/>
    <mergeCell ref="A4186:A4189"/>
    <mergeCell ref="B4186:B4189"/>
    <mergeCell ref="A4172:A4175"/>
    <mergeCell ref="B4172:B4175"/>
    <mergeCell ref="A4178:C4178"/>
    <mergeCell ref="A4179:A4182"/>
    <mergeCell ref="B4179:B4182"/>
    <mergeCell ref="A4185:C4185"/>
    <mergeCell ref="A4008:A4011"/>
    <mergeCell ref="B4008:B4011"/>
    <mergeCell ref="A4014:C4014"/>
    <mergeCell ref="A4015:A4018"/>
    <mergeCell ref="B4015:B4018"/>
    <mergeCell ref="A4021:C4021"/>
    <mergeCell ref="A3994:A3997"/>
    <mergeCell ref="B3994:B3997"/>
    <mergeCell ref="A4000:C4000"/>
    <mergeCell ref="A4001:A4004"/>
    <mergeCell ref="B4001:B4004"/>
    <mergeCell ref="A4007:C4007"/>
    <mergeCell ref="A3980:A3983"/>
    <mergeCell ref="B3980:B3983"/>
    <mergeCell ref="A3986:C3986"/>
    <mergeCell ref="A3987:A3990"/>
    <mergeCell ref="B3987:B3990"/>
    <mergeCell ref="A3993:C3993"/>
    <mergeCell ref="A3966:A3969"/>
    <mergeCell ref="B3966:B3969"/>
    <mergeCell ref="A3972:C3972"/>
    <mergeCell ref="A3973:A3976"/>
    <mergeCell ref="B3973:B3976"/>
    <mergeCell ref="A3979:C3979"/>
    <mergeCell ref="A3938:A3941"/>
    <mergeCell ref="B3938:B3941"/>
    <mergeCell ref="A3944:C3944"/>
    <mergeCell ref="A3959:A3962"/>
    <mergeCell ref="B3959:B3962"/>
    <mergeCell ref="A3965:C3965"/>
    <mergeCell ref="A3945:A3948"/>
    <mergeCell ref="B3945:B3948"/>
    <mergeCell ref="A3951:C3951"/>
    <mergeCell ref="A3952:A3955"/>
    <mergeCell ref="B3952:B3955"/>
    <mergeCell ref="A3958:C3958"/>
    <mergeCell ref="A3924:A3927"/>
    <mergeCell ref="B3924:B3927"/>
    <mergeCell ref="A3930:C3930"/>
    <mergeCell ref="A3931:A3934"/>
    <mergeCell ref="B3931:B3934"/>
    <mergeCell ref="A3937:C3937"/>
    <mergeCell ref="A3910:A3913"/>
    <mergeCell ref="B3910:B3913"/>
    <mergeCell ref="A3916:C3916"/>
    <mergeCell ref="A3917:A3920"/>
    <mergeCell ref="B3917:B3920"/>
    <mergeCell ref="A3923:C3923"/>
    <mergeCell ref="A3896:A3899"/>
    <mergeCell ref="B3896:B3899"/>
    <mergeCell ref="A3902:C3902"/>
    <mergeCell ref="A3903:A3906"/>
    <mergeCell ref="B3903:B3906"/>
    <mergeCell ref="A3909:C3909"/>
    <mergeCell ref="A3879:C3879"/>
    <mergeCell ref="A3880:B3881"/>
    <mergeCell ref="A3882:B3883"/>
    <mergeCell ref="A3889:A3892"/>
    <mergeCell ref="B3889:B3892"/>
    <mergeCell ref="A3895:C3895"/>
    <mergeCell ref="A3865:C3865"/>
    <mergeCell ref="A3866:A3869"/>
    <mergeCell ref="B3866:B3869"/>
    <mergeCell ref="A3872:C3872"/>
    <mergeCell ref="A3873:A3876"/>
    <mergeCell ref="B3873:B3876"/>
    <mergeCell ref="A3845:C3845"/>
    <mergeCell ref="A3852:A3855"/>
    <mergeCell ref="B3852:B3855"/>
    <mergeCell ref="A3858:C3858"/>
    <mergeCell ref="A3859:A3862"/>
    <mergeCell ref="B3859:B3862"/>
    <mergeCell ref="A3824:C3824"/>
    <mergeCell ref="A3825:A3828"/>
    <mergeCell ref="B3825:B3828"/>
    <mergeCell ref="A3831:C3831"/>
    <mergeCell ref="A3839:A3842"/>
    <mergeCell ref="B3839:B3842"/>
    <mergeCell ref="A3805:A3808"/>
    <mergeCell ref="B3805:B3808"/>
    <mergeCell ref="A3811:A3814"/>
    <mergeCell ref="B3811:B3814"/>
    <mergeCell ref="A3817:C3817"/>
    <mergeCell ref="A3818:A3821"/>
    <mergeCell ref="B3818:B3821"/>
    <mergeCell ref="A3789:B3790"/>
    <mergeCell ref="A3791:B3792"/>
    <mergeCell ref="A3793:B3794"/>
    <mergeCell ref="A3796:B3796"/>
    <mergeCell ref="A3799:A3802"/>
    <mergeCell ref="B3799:B3802"/>
    <mergeCell ref="A3763:C3763"/>
    <mergeCell ref="A3764:A3767"/>
    <mergeCell ref="B3764:B3767"/>
    <mergeCell ref="A3770:C3770"/>
    <mergeCell ref="A3771:A3774"/>
    <mergeCell ref="B3771:B3774"/>
    <mergeCell ref="A3778:A3781"/>
    <mergeCell ref="B3778:B3781"/>
    <mergeCell ref="A3749:C3749"/>
    <mergeCell ref="A3750:A3753"/>
    <mergeCell ref="B3750:B3753"/>
    <mergeCell ref="A3756:C3756"/>
    <mergeCell ref="A3757:A3760"/>
    <mergeCell ref="B3757:B3760"/>
    <mergeCell ref="A3735:C3735"/>
    <mergeCell ref="A3736:A3739"/>
    <mergeCell ref="B3736:B3739"/>
    <mergeCell ref="A3742:C3742"/>
    <mergeCell ref="A3743:A3746"/>
    <mergeCell ref="B3743:B3746"/>
    <mergeCell ref="A3709:C3709"/>
    <mergeCell ref="A3722:A3725"/>
    <mergeCell ref="B3722:B3725"/>
    <mergeCell ref="A3728:C3728"/>
    <mergeCell ref="A3729:A3732"/>
    <mergeCell ref="B3729:B3732"/>
    <mergeCell ref="A3715:A3718"/>
    <mergeCell ref="B3715:B3718"/>
    <mergeCell ref="A3689:A3693"/>
    <mergeCell ref="B3689:B3693"/>
    <mergeCell ref="A3696:A3699"/>
    <mergeCell ref="B3696:B3699"/>
    <mergeCell ref="A3702:C3702"/>
    <mergeCell ref="A3703:A3706"/>
    <mergeCell ref="B3703:B3706"/>
    <mergeCell ref="A3667:C3667"/>
    <mergeCell ref="A3672:B3673"/>
    <mergeCell ref="A3674:B3675"/>
    <mergeCell ref="A3676:B3677"/>
    <mergeCell ref="A3679:B3679"/>
    <mergeCell ref="A3682:A3686"/>
    <mergeCell ref="B3682:B3686"/>
    <mergeCell ref="A3653:C3653"/>
    <mergeCell ref="A3654:A3657"/>
    <mergeCell ref="B3654:B3657"/>
    <mergeCell ref="A3660:C3660"/>
    <mergeCell ref="A3661:A3664"/>
    <mergeCell ref="B3661:B3664"/>
    <mergeCell ref="A3639:C3639"/>
    <mergeCell ref="A3640:A3643"/>
    <mergeCell ref="B3640:B3643"/>
    <mergeCell ref="A3646:C3646"/>
    <mergeCell ref="A3647:A3650"/>
    <mergeCell ref="B3647:B3650"/>
    <mergeCell ref="A3625:C3625"/>
    <mergeCell ref="A3626:A3629"/>
    <mergeCell ref="B3626:B3629"/>
    <mergeCell ref="A3632:C3632"/>
    <mergeCell ref="A3633:A3636"/>
    <mergeCell ref="B3633:B3636"/>
    <mergeCell ref="A3611:C3611"/>
    <mergeCell ref="A3612:A3615"/>
    <mergeCell ref="B3612:B3615"/>
    <mergeCell ref="A3618:C3618"/>
    <mergeCell ref="A3619:A3622"/>
    <mergeCell ref="B3619:B3622"/>
    <mergeCell ref="A3597:C3597"/>
    <mergeCell ref="A3598:A3601"/>
    <mergeCell ref="B3598:B3601"/>
    <mergeCell ref="A3604:C3604"/>
    <mergeCell ref="A3605:A3608"/>
    <mergeCell ref="B3605:B3608"/>
    <mergeCell ref="A3583:C3583"/>
    <mergeCell ref="A3584:A3587"/>
    <mergeCell ref="B3584:B3587"/>
    <mergeCell ref="A3590:C3590"/>
    <mergeCell ref="A3591:A3594"/>
    <mergeCell ref="B3591:B3594"/>
    <mergeCell ref="A3569:C3569"/>
    <mergeCell ref="A3570:A3573"/>
    <mergeCell ref="B3570:B3573"/>
    <mergeCell ref="A3576:C3576"/>
    <mergeCell ref="A3577:A3580"/>
    <mergeCell ref="B3577:B3580"/>
    <mergeCell ref="A3555:C3555"/>
    <mergeCell ref="A3556:A3559"/>
    <mergeCell ref="B3556:B3559"/>
    <mergeCell ref="A3562:C3562"/>
    <mergeCell ref="A3563:A3566"/>
    <mergeCell ref="B3563:B3566"/>
    <mergeCell ref="A3541:C3541"/>
    <mergeCell ref="A3542:A3545"/>
    <mergeCell ref="B3542:B3545"/>
    <mergeCell ref="A3548:C3548"/>
    <mergeCell ref="A3549:A3552"/>
    <mergeCell ref="B3549:B3552"/>
    <mergeCell ref="A3527:C3527"/>
    <mergeCell ref="A3528:A3531"/>
    <mergeCell ref="B3528:B3531"/>
    <mergeCell ref="A3534:C3534"/>
    <mergeCell ref="A3535:A3538"/>
    <mergeCell ref="B3535:B3538"/>
    <mergeCell ref="A3513:C3513"/>
    <mergeCell ref="A3514:A3517"/>
    <mergeCell ref="B3514:B3517"/>
    <mergeCell ref="A3520:C3520"/>
    <mergeCell ref="A3521:A3524"/>
    <mergeCell ref="B3521:B3524"/>
    <mergeCell ref="A3499:C3499"/>
    <mergeCell ref="A3500:A3503"/>
    <mergeCell ref="B3500:B3503"/>
    <mergeCell ref="A3506:C3506"/>
    <mergeCell ref="A3507:A3510"/>
    <mergeCell ref="B3507:B3510"/>
    <mergeCell ref="A3477:C3477"/>
    <mergeCell ref="A3486:A3489"/>
    <mergeCell ref="B3486:B3489"/>
    <mergeCell ref="A3492:C3492"/>
    <mergeCell ref="A3493:A3496"/>
    <mergeCell ref="B3493:B3496"/>
    <mergeCell ref="A3435:C3435"/>
    <mergeCell ref="A3464:A3467"/>
    <mergeCell ref="B3464:B3467"/>
    <mergeCell ref="A3470:C3470"/>
    <mergeCell ref="A3471:A3474"/>
    <mergeCell ref="B3471:B3474"/>
    <mergeCell ref="A3415:A3419"/>
    <mergeCell ref="B3415:B3419"/>
    <mergeCell ref="A3422:A3425"/>
    <mergeCell ref="B3422:B3425"/>
    <mergeCell ref="A3428:C3428"/>
    <mergeCell ref="A3429:A3432"/>
    <mergeCell ref="B3429:B3432"/>
    <mergeCell ref="A3463:B3463"/>
    <mergeCell ref="A3456:B3456"/>
    <mergeCell ref="A3386:B3387"/>
    <mergeCell ref="A3388:B3389"/>
    <mergeCell ref="A3390:B3391"/>
    <mergeCell ref="A3393:B3393"/>
    <mergeCell ref="A3396:A3400"/>
    <mergeCell ref="B3396:B3400"/>
    <mergeCell ref="A3403:A3406"/>
    <mergeCell ref="B3403:B3406"/>
    <mergeCell ref="A3436:A3439"/>
    <mergeCell ref="B3436:B3439"/>
    <mergeCell ref="A3443:A3446"/>
    <mergeCell ref="B3443:B3446"/>
    <mergeCell ref="A3450:A3453"/>
    <mergeCell ref="B3450:B3453"/>
    <mergeCell ref="A3457:A3460"/>
    <mergeCell ref="B3457:B3460"/>
    <mergeCell ref="A3442:B3442"/>
    <mergeCell ref="A3449:B3449"/>
    <mergeCell ref="A3409:A3412"/>
    <mergeCell ref="B3409:B3412"/>
    <mergeCell ref="A3374:C3374"/>
    <mergeCell ref="A3375:A3378"/>
    <mergeCell ref="B3375:B3378"/>
    <mergeCell ref="A3381:C3381"/>
    <mergeCell ref="A3382:B3382"/>
    <mergeCell ref="A3384:B3384"/>
    <mergeCell ref="A3360:C3360"/>
    <mergeCell ref="A3361:A3364"/>
    <mergeCell ref="B3361:B3364"/>
    <mergeCell ref="A3367:C3367"/>
    <mergeCell ref="A3368:A3371"/>
    <mergeCell ref="B3368:B3371"/>
    <mergeCell ref="A3346:C3346"/>
    <mergeCell ref="A3347:A3350"/>
    <mergeCell ref="B3347:B3350"/>
    <mergeCell ref="A3353:C3353"/>
    <mergeCell ref="A3354:A3357"/>
    <mergeCell ref="B3354:B3357"/>
    <mergeCell ref="A3332:C3332"/>
    <mergeCell ref="A3333:A3336"/>
    <mergeCell ref="B3333:B3336"/>
    <mergeCell ref="A3339:C3339"/>
    <mergeCell ref="A3340:A3343"/>
    <mergeCell ref="B3340:B3343"/>
    <mergeCell ref="A3318:C3318"/>
    <mergeCell ref="A3319:A3322"/>
    <mergeCell ref="B3319:B3322"/>
    <mergeCell ref="A3325:C3325"/>
    <mergeCell ref="A3326:A3329"/>
    <mergeCell ref="B3326:B3329"/>
    <mergeCell ref="A3304:C3304"/>
    <mergeCell ref="A3305:A3308"/>
    <mergeCell ref="B3305:B3308"/>
    <mergeCell ref="A3311:C3311"/>
    <mergeCell ref="A3312:A3315"/>
    <mergeCell ref="B3312:B3315"/>
    <mergeCell ref="A3290:C3290"/>
    <mergeCell ref="A3291:A3294"/>
    <mergeCell ref="B3291:B3294"/>
    <mergeCell ref="A3297:C3297"/>
    <mergeCell ref="A3298:A3301"/>
    <mergeCell ref="B3298:B3301"/>
    <mergeCell ref="A3270:C3270"/>
    <mergeCell ref="A3277:A3280"/>
    <mergeCell ref="B3277:B3280"/>
    <mergeCell ref="A3283:C3283"/>
    <mergeCell ref="A3284:A3287"/>
    <mergeCell ref="B3284:B3287"/>
    <mergeCell ref="A3251:A3254"/>
    <mergeCell ref="B3251:B3254"/>
    <mergeCell ref="A3257:A3260"/>
    <mergeCell ref="B3257:B3260"/>
    <mergeCell ref="A3263:C3263"/>
    <mergeCell ref="A3264:A3267"/>
    <mergeCell ref="B3264:B3267"/>
    <mergeCell ref="A3227:C3227"/>
    <mergeCell ref="A3234:B3235"/>
    <mergeCell ref="A3236:B3237"/>
    <mergeCell ref="A3238:B3239"/>
    <mergeCell ref="A3241:B3241"/>
    <mergeCell ref="A3244:A3248"/>
    <mergeCell ref="B3244:B3248"/>
    <mergeCell ref="A3213:C3213"/>
    <mergeCell ref="A3214:A3217"/>
    <mergeCell ref="B3214:B3217"/>
    <mergeCell ref="A3220:C3220"/>
    <mergeCell ref="A3221:A3224"/>
    <mergeCell ref="B3221:B3224"/>
    <mergeCell ref="A3199:C3199"/>
    <mergeCell ref="A3200:A3203"/>
    <mergeCell ref="B3200:B3203"/>
    <mergeCell ref="A3206:C3206"/>
    <mergeCell ref="A3207:A3210"/>
    <mergeCell ref="B3207:B3210"/>
    <mergeCell ref="A3185:C3185"/>
    <mergeCell ref="A3186:A3189"/>
    <mergeCell ref="B3186:B3189"/>
    <mergeCell ref="A3192:C3192"/>
    <mergeCell ref="A3193:A3196"/>
    <mergeCell ref="B3193:B3196"/>
    <mergeCell ref="A3171:C3171"/>
    <mergeCell ref="A3172:A3175"/>
    <mergeCell ref="B3172:B3175"/>
    <mergeCell ref="A3178:C3178"/>
    <mergeCell ref="A3179:A3182"/>
    <mergeCell ref="B3179:B3182"/>
    <mergeCell ref="A3157:C3157"/>
    <mergeCell ref="A3158:A3161"/>
    <mergeCell ref="B3158:B3161"/>
    <mergeCell ref="A3164:C3164"/>
    <mergeCell ref="A3165:A3168"/>
    <mergeCell ref="B3165:B3168"/>
    <mergeCell ref="A3143:C3143"/>
    <mergeCell ref="A3144:A3147"/>
    <mergeCell ref="B3144:B3147"/>
    <mergeCell ref="A3150:C3150"/>
    <mergeCell ref="A3151:A3154"/>
    <mergeCell ref="B3151:B3154"/>
    <mergeCell ref="A3129:C3129"/>
    <mergeCell ref="A3130:A3133"/>
    <mergeCell ref="B3130:B3133"/>
    <mergeCell ref="A3136:C3136"/>
    <mergeCell ref="A3137:A3140"/>
    <mergeCell ref="B3137:B3140"/>
    <mergeCell ref="A3115:C3115"/>
    <mergeCell ref="A3116:A3119"/>
    <mergeCell ref="B3116:B3119"/>
    <mergeCell ref="A3122:C3122"/>
    <mergeCell ref="A3123:A3126"/>
    <mergeCell ref="B3123:B3126"/>
    <mergeCell ref="A3101:C3101"/>
    <mergeCell ref="A3102:A3105"/>
    <mergeCell ref="B3102:B3105"/>
    <mergeCell ref="A3108:C3108"/>
    <mergeCell ref="A3109:A3112"/>
    <mergeCell ref="B3109:B3112"/>
    <mergeCell ref="A3087:C3087"/>
    <mergeCell ref="A3088:A3091"/>
    <mergeCell ref="B3088:B3091"/>
    <mergeCell ref="A3094:C3094"/>
    <mergeCell ref="A3095:A3098"/>
    <mergeCell ref="B3095:B3098"/>
    <mergeCell ref="A3073:C3073"/>
    <mergeCell ref="A3074:A3077"/>
    <mergeCell ref="B3074:B3077"/>
    <mergeCell ref="A3080:C3080"/>
    <mergeCell ref="A3081:A3084"/>
    <mergeCell ref="B3081:B3084"/>
    <mergeCell ref="A3059:C3059"/>
    <mergeCell ref="A3060:A3063"/>
    <mergeCell ref="B3060:B3063"/>
    <mergeCell ref="A3066:C3066"/>
    <mergeCell ref="A3067:A3070"/>
    <mergeCell ref="B3067:B3070"/>
    <mergeCell ref="A3045:C3045"/>
    <mergeCell ref="A3046:A3049"/>
    <mergeCell ref="B3046:B3049"/>
    <mergeCell ref="A3052:C3052"/>
    <mergeCell ref="A3053:A3056"/>
    <mergeCell ref="B3053:B3056"/>
    <mergeCell ref="A3031:C3031"/>
    <mergeCell ref="A3032:A3035"/>
    <mergeCell ref="B3032:B3035"/>
    <mergeCell ref="A3038:C3038"/>
    <mergeCell ref="A3039:A3042"/>
    <mergeCell ref="B3039:B3042"/>
    <mergeCell ref="A3017:C3017"/>
    <mergeCell ref="A3018:A3021"/>
    <mergeCell ref="B3018:B3021"/>
    <mergeCell ref="A3024:C3024"/>
    <mergeCell ref="A3025:A3028"/>
    <mergeCell ref="B3025:B3028"/>
    <mergeCell ref="A3003:C3003"/>
    <mergeCell ref="A3004:A3007"/>
    <mergeCell ref="B3004:B3007"/>
    <mergeCell ref="A3010:C3010"/>
    <mergeCell ref="A3011:A3014"/>
    <mergeCell ref="B3011:B3014"/>
    <mergeCell ref="A2989:C2989"/>
    <mergeCell ref="A2990:A2993"/>
    <mergeCell ref="B2990:B2993"/>
    <mergeCell ref="A2996:C2996"/>
    <mergeCell ref="A2997:A3000"/>
    <mergeCell ref="B2997:B3000"/>
    <mergeCell ref="A2975:C2975"/>
    <mergeCell ref="A2976:A2979"/>
    <mergeCell ref="B2976:B2979"/>
    <mergeCell ref="A2982:C2982"/>
    <mergeCell ref="A2983:A2986"/>
    <mergeCell ref="B2983:B2986"/>
    <mergeCell ref="A2961:C2961"/>
    <mergeCell ref="A2962:A2965"/>
    <mergeCell ref="B2962:B2965"/>
    <mergeCell ref="A2968:C2968"/>
    <mergeCell ref="A2969:A2972"/>
    <mergeCell ref="B2969:B2972"/>
    <mergeCell ref="A2937:C2937"/>
    <mergeCell ref="A2938:A2941"/>
    <mergeCell ref="B2938:B2941"/>
    <mergeCell ref="A2944:C2944"/>
    <mergeCell ref="A2955:A2958"/>
    <mergeCell ref="B2955:B2958"/>
    <mergeCell ref="A2923:C2923"/>
    <mergeCell ref="A2924:A2927"/>
    <mergeCell ref="B2924:B2927"/>
    <mergeCell ref="A2930:C2930"/>
    <mergeCell ref="A2931:A2934"/>
    <mergeCell ref="B2931:B2934"/>
    <mergeCell ref="A2909:C2909"/>
    <mergeCell ref="A2910:A2913"/>
    <mergeCell ref="B2910:B2913"/>
    <mergeCell ref="A2916:C2916"/>
    <mergeCell ref="A2917:A2920"/>
    <mergeCell ref="B2917:B2920"/>
    <mergeCell ref="A2893:A2897"/>
    <mergeCell ref="B2893:B2897"/>
    <mergeCell ref="A2898:A2902"/>
    <mergeCell ref="B2898:B2902"/>
    <mergeCell ref="A2903:A2906"/>
    <mergeCell ref="B2903:B2906"/>
    <mergeCell ref="A2877:B2878"/>
    <mergeCell ref="A2879:B2880"/>
    <mergeCell ref="A2881:B2882"/>
    <mergeCell ref="A2884:B2884"/>
    <mergeCell ref="A2888:A2892"/>
    <mergeCell ref="B2888:B2892"/>
    <mergeCell ref="A2852:A2855"/>
    <mergeCell ref="B2852:B2855"/>
    <mergeCell ref="A2858:C2858"/>
    <mergeCell ref="A2838:A2841"/>
    <mergeCell ref="B2838:B2841"/>
    <mergeCell ref="A2844:C2844"/>
    <mergeCell ref="A2845:A2848"/>
    <mergeCell ref="B2845:B2848"/>
    <mergeCell ref="A2851:C2851"/>
    <mergeCell ref="A2824:A2827"/>
    <mergeCell ref="B2824:B2827"/>
    <mergeCell ref="A2830:C2830"/>
    <mergeCell ref="A2831:A2834"/>
    <mergeCell ref="B2831:B2834"/>
    <mergeCell ref="A2837:C2837"/>
    <mergeCell ref="A2859:A2862"/>
    <mergeCell ref="B2859:B2862"/>
    <mergeCell ref="A2866:A2869"/>
    <mergeCell ref="B2866:B2869"/>
    <mergeCell ref="A2810:A2813"/>
    <mergeCell ref="B2810:B2813"/>
    <mergeCell ref="A2816:C2816"/>
    <mergeCell ref="A2817:A2820"/>
    <mergeCell ref="B2817:B2820"/>
    <mergeCell ref="A2823:C2823"/>
    <mergeCell ref="A2796:A2799"/>
    <mergeCell ref="B2796:B2799"/>
    <mergeCell ref="A2802:C2802"/>
    <mergeCell ref="A2803:A2806"/>
    <mergeCell ref="B2803:B2806"/>
    <mergeCell ref="A2809:C2809"/>
    <mergeCell ref="A2769:A2772"/>
    <mergeCell ref="B2769:B2772"/>
    <mergeCell ref="A2775:C2775"/>
    <mergeCell ref="A2776:A2779"/>
    <mergeCell ref="B2776:B2779"/>
    <mergeCell ref="A2782:C2782"/>
    <mergeCell ref="B2789:B2792"/>
    <mergeCell ref="A2789:A2792"/>
    <mergeCell ref="A2751:B2751"/>
    <mergeCell ref="A2752:B2752"/>
    <mergeCell ref="A2755:A2759"/>
    <mergeCell ref="B2755:B2759"/>
    <mergeCell ref="A2762:A2766"/>
    <mergeCell ref="B2762:B2766"/>
    <mergeCell ref="A2733:A2736"/>
    <mergeCell ref="B2733:B2736"/>
    <mergeCell ref="A2739:C2739"/>
    <mergeCell ref="A2744:B2745"/>
    <mergeCell ref="A2746:B2747"/>
    <mergeCell ref="A2748:B2749"/>
    <mergeCell ref="A2719:A2722"/>
    <mergeCell ref="B2719:B2722"/>
    <mergeCell ref="A2725:C2725"/>
    <mergeCell ref="A2726:A2729"/>
    <mergeCell ref="B2726:B2729"/>
    <mergeCell ref="A2732:C2732"/>
    <mergeCell ref="A2705:A2708"/>
    <mergeCell ref="B2705:B2708"/>
    <mergeCell ref="A2711:C2711"/>
    <mergeCell ref="A2712:A2715"/>
    <mergeCell ref="B2712:B2715"/>
    <mergeCell ref="A2718:C2718"/>
    <mergeCell ref="A2691:A2694"/>
    <mergeCell ref="B2691:B2694"/>
    <mergeCell ref="A2697:C2697"/>
    <mergeCell ref="A2698:A2701"/>
    <mergeCell ref="B2698:B2701"/>
    <mergeCell ref="A2704:C2704"/>
    <mergeCell ref="A2670:A2673"/>
    <mergeCell ref="B2670:B2673"/>
    <mergeCell ref="A2676:C2676"/>
    <mergeCell ref="A2677:A2680"/>
    <mergeCell ref="B2677:B2680"/>
    <mergeCell ref="A2683:C2683"/>
    <mergeCell ref="A2650:B2651"/>
    <mergeCell ref="A2653:B2653"/>
    <mergeCell ref="A2656:A2660"/>
    <mergeCell ref="B2656:B2660"/>
    <mergeCell ref="A2663:A2667"/>
    <mergeCell ref="B2663:B2667"/>
    <mergeCell ref="A2634:C2634"/>
    <mergeCell ref="A2635:A2638"/>
    <mergeCell ref="B2635:B2638"/>
    <mergeCell ref="A2641:C2641"/>
    <mergeCell ref="A2646:B2647"/>
    <mergeCell ref="A2648:B2649"/>
    <mergeCell ref="A2620:C2620"/>
    <mergeCell ref="A2621:A2624"/>
    <mergeCell ref="B2621:B2624"/>
    <mergeCell ref="A2627:C2627"/>
    <mergeCell ref="A2628:A2631"/>
    <mergeCell ref="B2628:B2631"/>
    <mergeCell ref="A2600:C2600"/>
    <mergeCell ref="A2607:A2610"/>
    <mergeCell ref="B2607:B2610"/>
    <mergeCell ref="A2613:C2613"/>
    <mergeCell ref="A2614:A2617"/>
    <mergeCell ref="B2614:B2617"/>
    <mergeCell ref="A2581:B2582"/>
    <mergeCell ref="A2584:B2584"/>
    <mergeCell ref="A2587:A2590"/>
    <mergeCell ref="B2587:B2590"/>
    <mergeCell ref="A2593:C2593"/>
    <mergeCell ref="A2594:A2597"/>
    <mergeCell ref="B2594:B2597"/>
    <mergeCell ref="A2567:C2567"/>
    <mergeCell ref="A2568:A2571"/>
    <mergeCell ref="B2568:B2571"/>
    <mergeCell ref="A2574:C2574"/>
    <mergeCell ref="A2577:B2578"/>
    <mergeCell ref="A2579:B2580"/>
    <mergeCell ref="A2553:C2553"/>
    <mergeCell ref="A2554:A2557"/>
    <mergeCell ref="B2554:B2557"/>
    <mergeCell ref="A2560:C2560"/>
    <mergeCell ref="A2561:A2564"/>
    <mergeCell ref="B2561:B2564"/>
    <mergeCell ref="A2533:C2533"/>
    <mergeCell ref="A2540:A2543"/>
    <mergeCell ref="B2540:B2543"/>
    <mergeCell ref="A2546:C2546"/>
    <mergeCell ref="A2547:A2550"/>
    <mergeCell ref="B2547:B2550"/>
    <mergeCell ref="A2515:C2515"/>
    <mergeCell ref="A2518:B2519"/>
    <mergeCell ref="A2520:B2521"/>
    <mergeCell ref="A2522:B2523"/>
    <mergeCell ref="A2525:B2525"/>
    <mergeCell ref="A2527:A2530"/>
    <mergeCell ref="B2527:B2530"/>
    <mergeCell ref="A2501:C2501"/>
    <mergeCell ref="A2502:A2505"/>
    <mergeCell ref="B2502:B2505"/>
    <mergeCell ref="A2508:C2508"/>
    <mergeCell ref="A2509:A2512"/>
    <mergeCell ref="B2509:B2512"/>
    <mergeCell ref="A2481:C2481"/>
    <mergeCell ref="A2488:A2491"/>
    <mergeCell ref="B2488:B2491"/>
    <mergeCell ref="A2494:C2494"/>
    <mergeCell ref="A2495:A2498"/>
    <mergeCell ref="B2495:B2498"/>
    <mergeCell ref="A2468:A2471"/>
    <mergeCell ref="B2468:B2471"/>
    <mergeCell ref="A2474:C2474"/>
    <mergeCell ref="A2475:A2478"/>
    <mergeCell ref="B2475:B2478"/>
    <mergeCell ref="A2448:B2449"/>
    <mergeCell ref="A2451:B2451"/>
    <mergeCell ref="A2454:A2458"/>
    <mergeCell ref="B2454:B2458"/>
    <mergeCell ref="A2461:A2465"/>
    <mergeCell ref="B2461:B2465"/>
    <mergeCell ref="A2432:C2432"/>
    <mergeCell ref="A2433:A2436"/>
    <mergeCell ref="B2433:B2436"/>
    <mergeCell ref="A2439:C2439"/>
    <mergeCell ref="A2444:B2445"/>
    <mergeCell ref="A2446:B2447"/>
    <mergeCell ref="A2418:C2418"/>
    <mergeCell ref="A2419:A2422"/>
    <mergeCell ref="B2419:B2422"/>
    <mergeCell ref="A2425:C2425"/>
    <mergeCell ref="A2426:A2429"/>
    <mergeCell ref="B2426:B2429"/>
    <mergeCell ref="A2404:C2404"/>
    <mergeCell ref="A2405:A2408"/>
    <mergeCell ref="B2405:B2408"/>
    <mergeCell ref="A2411:C2411"/>
    <mergeCell ref="A2412:A2415"/>
    <mergeCell ref="B2412:B2415"/>
    <mergeCell ref="A2390:C2390"/>
    <mergeCell ref="A2391:A2394"/>
    <mergeCell ref="B2391:B2394"/>
    <mergeCell ref="A2397:C2397"/>
    <mergeCell ref="A2398:A2401"/>
    <mergeCell ref="B2398:B2401"/>
    <mergeCell ref="A2373:C2373"/>
    <mergeCell ref="A2377:A2380"/>
    <mergeCell ref="B2377:B2380"/>
    <mergeCell ref="A2383:C2383"/>
    <mergeCell ref="A2384:A2387"/>
    <mergeCell ref="B2384:B2387"/>
    <mergeCell ref="A2354:C2354"/>
    <mergeCell ref="A2355:A2358"/>
    <mergeCell ref="B2355:B2358"/>
    <mergeCell ref="A2361:C2361"/>
    <mergeCell ref="A2366:A2370"/>
    <mergeCell ref="B2366:B2370"/>
    <mergeCell ref="A2334:A2338"/>
    <mergeCell ref="B2334:B2338"/>
    <mergeCell ref="A2341:A2344"/>
    <mergeCell ref="B2341:B2344"/>
    <mergeCell ref="A2347:C2347"/>
    <mergeCell ref="A2348:A2351"/>
    <mergeCell ref="B2348:B2351"/>
    <mergeCell ref="A2314:B2315"/>
    <mergeCell ref="A2317:D2317"/>
    <mergeCell ref="A2320:A2324"/>
    <mergeCell ref="B2320:B2324"/>
    <mergeCell ref="A2327:A2331"/>
    <mergeCell ref="B2327:B2331"/>
    <mergeCell ref="B2298:C2298"/>
    <mergeCell ref="A2299:A2302"/>
    <mergeCell ref="B2299:B2302"/>
    <mergeCell ref="B2305:C2305"/>
    <mergeCell ref="A2310:B2311"/>
    <mergeCell ref="A2312:B2313"/>
    <mergeCell ref="B2284:C2284"/>
    <mergeCell ref="A2285:A2288"/>
    <mergeCell ref="B2285:B2288"/>
    <mergeCell ref="B2291:C2291"/>
    <mergeCell ref="A2292:A2295"/>
    <mergeCell ref="B2292:B2295"/>
    <mergeCell ref="B2270:C2270"/>
    <mergeCell ref="A2271:A2274"/>
    <mergeCell ref="B2271:B2274"/>
    <mergeCell ref="B2277:C2277"/>
    <mergeCell ref="A2278:A2281"/>
    <mergeCell ref="B2278:B2281"/>
    <mergeCell ref="A2257:A2260"/>
    <mergeCell ref="B2257:B2260"/>
    <mergeCell ref="B2263:C2263"/>
    <mergeCell ref="A2264:A2267"/>
    <mergeCell ref="B2264:B2267"/>
    <mergeCell ref="A2217:B2218"/>
    <mergeCell ref="A2220:B2220"/>
    <mergeCell ref="A2223:A2227"/>
    <mergeCell ref="B2223:B2227"/>
    <mergeCell ref="A2237:A2240"/>
    <mergeCell ref="B2237:B2240"/>
    <mergeCell ref="B2201:C2201"/>
    <mergeCell ref="A2202:A2205"/>
    <mergeCell ref="B2202:B2205"/>
    <mergeCell ref="B2208:C2208"/>
    <mergeCell ref="A2213:B2214"/>
    <mergeCell ref="A2215:B2216"/>
    <mergeCell ref="A2244:A2247"/>
    <mergeCell ref="B2244:B2247"/>
    <mergeCell ref="B2250:C2250"/>
    <mergeCell ref="B2243:C2243"/>
    <mergeCell ref="B2187:C2187"/>
    <mergeCell ref="A2188:A2191"/>
    <mergeCell ref="B2188:B2191"/>
    <mergeCell ref="B2194:C2194"/>
    <mergeCell ref="A2195:A2198"/>
    <mergeCell ref="B2195:B2198"/>
    <mergeCell ref="B2173:C2173"/>
    <mergeCell ref="A2174:A2177"/>
    <mergeCell ref="B2174:B2177"/>
    <mergeCell ref="B2180:C2180"/>
    <mergeCell ref="A2181:A2184"/>
    <mergeCell ref="B2181:B2184"/>
    <mergeCell ref="A2148:A2151"/>
    <mergeCell ref="B2148:B2151"/>
    <mergeCell ref="A2155:A2158"/>
    <mergeCell ref="B2155:B2158"/>
    <mergeCell ref="A2162:B2163"/>
    <mergeCell ref="A2167:A2170"/>
    <mergeCell ref="B2167:B2170"/>
    <mergeCell ref="A2121:A2124"/>
    <mergeCell ref="B2121:B2124"/>
    <mergeCell ref="B2127:C2127"/>
    <mergeCell ref="A2128:A2131"/>
    <mergeCell ref="B2128:B2131"/>
    <mergeCell ref="A2141:A2144"/>
    <mergeCell ref="B2141:B2144"/>
    <mergeCell ref="A2106:A2109"/>
    <mergeCell ref="B2106:B2109"/>
    <mergeCell ref="B2112:C2112"/>
    <mergeCell ref="A2113:A2116"/>
    <mergeCell ref="B2113:B2116"/>
    <mergeCell ref="B2119:C2119"/>
    <mergeCell ref="A2088:C2088"/>
    <mergeCell ref="A2093:B2094"/>
    <mergeCell ref="A2095:B2096"/>
    <mergeCell ref="A2097:B2098"/>
    <mergeCell ref="A2099:B2100"/>
    <mergeCell ref="A2103:B2103"/>
    <mergeCell ref="A2074:C2074"/>
    <mergeCell ref="A2075:A2078"/>
    <mergeCell ref="B2075:B2078"/>
    <mergeCell ref="A2081:C2081"/>
    <mergeCell ref="A2082:A2085"/>
    <mergeCell ref="B2082:B2085"/>
    <mergeCell ref="A2060:C2060"/>
    <mergeCell ref="A2061:A2064"/>
    <mergeCell ref="B2061:B2064"/>
    <mergeCell ref="A2067:C2067"/>
    <mergeCell ref="A2068:A2071"/>
    <mergeCell ref="B2068:B2071"/>
    <mergeCell ref="A2046:C2046"/>
    <mergeCell ref="A2047:A2050"/>
    <mergeCell ref="B2047:B2050"/>
    <mergeCell ref="A2053:C2053"/>
    <mergeCell ref="A2054:A2057"/>
    <mergeCell ref="B2054:B2057"/>
    <mergeCell ref="A2026:C2026"/>
    <mergeCell ref="A2033:A2036"/>
    <mergeCell ref="B2033:B2036"/>
    <mergeCell ref="A2039:C2039"/>
    <mergeCell ref="A2040:A2043"/>
    <mergeCell ref="B2040:B2043"/>
    <mergeCell ref="A2006:A2010"/>
    <mergeCell ref="B2006:B2010"/>
    <mergeCell ref="A2013:A2016"/>
    <mergeCell ref="B2013:B2016"/>
    <mergeCell ref="A2019:C2019"/>
    <mergeCell ref="A2020:A2023"/>
    <mergeCell ref="B2020:B2023"/>
    <mergeCell ref="A1991:C1991"/>
    <mergeCell ref="A1992:A1995"/>
    <mergeCell ref="B1992:B1995"/>
    <mergeCell ref="A1998:C1998"/>
    <mergeCell ref="A1999:A2003"/>
    <mergeCell ref="B1999:B2003"/>
    <mergeCell ref="A1977:C1977"/>
    <mergeCell ref="A1978:A1981"/>
    <mergeCell ref="B1978:B1981"/>
    <mergeCell ref="A1984:C1984"/>
    <mergeCell ref="A1985:A1988"/>
    <mergeCell ref="B1985:B1988"/>
    <mergeCell ref="A1964:A1967"/>
    <mergeCell ref="B1964:B1967"/>
    <mergeCell ref="A1970:C1970"/>
    <mergeCell ref="A1971:A1974"/>
    <mergeCell ref="B1971:B1974"/>
    <mergeCell ref="A1950:B1951"/>
    <mergeCell ref="A1952:B1953"/>
    <mergeCell ref="A1954:B1955"/>
    <mergeCell ref="A1957:B1957"/>
    <mergeCell ref="A1960:A1963"/>
    <mergeCell ref="B1960:B1963"/>
    <mergeCell ref="A1932:A1935"/>
    <mergeCell ref="B1932:B1935"/>
    <mergeCell ref="A1938:C1938"/>
    <mergeCell ref="A1939:A1942"/>
    <mergeCell ref="B1939:B1942"/>
    <mergeCell ref="A1945:C1945"/>
    <mergeCell ref="A1918:A1921"/>
    <mergeCell ref="B1918:B1921"/>
    <mergeCell ref="A1924:C1924"/>
    <mergeCell ref="A1925:A1928"/>
    <mergeCell ref="B1925:B1928"/>
    <mergeCell ref="A1931:C1931"/>
    <mergeCell ref="A1904:A1907"/>
    <mergeCell ref="B1904:B1907"/>
    <mergeCell ref="A1910:C1910"/>
    <mergeCell ref="A1911:A1914"/>
    <mergeCell ref="B1911:B1914"/>
    <mergeCell ref="A1917:C1917"/>
    <mergeCell ref="A1890:A1893"/>
    <mergeCell ref="B1890:B1893"/>
    <mergeCell ref="A1896:C1896"/>
    <mergeCell ref="A1897:A1900"/>
    <mergeCell ref="B1897:B1900"/>
    <mergeCell ref="A1903:C1903"/>
    <mergeCell ref="A1869:A1872"/>
    <mergeCell ref="B1869:B1872"/>
    <mergeCell ref="A1875:C1875"/>
    <mergeCell ref="A1876:A1879"/>
    <mergeCell ref="B1876:B1879"/>
    <mergeCell ref="A1882:C1882"/>
    <mergeCell ref="A1849:B1850"/>
    <mergeCell ref="A1852:B1852"/>
    <mergeCell ref="A1855:A1859"/>
    <mergeCell ref="B1855:B1859"/>
    <mergeCell ref="A1862:A1866"/>
    <mergeCell ref="B1862:B1866"/>
    <mergeCell ref="A1833:C1833"/>
    <mergeCell ref="A1834:A1837"/>
    <mergeCell ref="B1834:B1837"/>
    <mergeCell ref="A1840:C1840"/>
    <mergeCell ref="A1845:B1846"/>
    <mergeCell ref="A1847:B1848"/>
    <mergeCell ref="A1819:C1819"/>
    <mergeCell ref="A1820:A1823"/>
    <mergeCell ref="B1820:B1823"/>
    <mergeCell ref="A1826:C1826"/>
    <mergeCell ref="A1827:A1830"/>
    <mergeCell ref="B1827:B1830"/>
    <mergeCell ref="A1805:C1805"/>
    <mergeCell ref="A1806:A1809"/>
    <mergeCell ref="B1806:B1809"/>
    <mergeCell ref="A1812:C1812"/>
    <mergeCell ref="A1813:A1816"/>
    <mergeCell ref="B1813:B1816"/>
    <mergeCell ref="A1785:C1785"/>
    <mergeCell ref="A1786:A1789"/>
    <mergeCell ref="B1786:B1789"/>
    <mergeCell ref="A1792:C1792"/>
    <mergeCell ref="A1799:A1802"/>
    <mergeCell ref="B1799:B1802"/>
    <mergeCell ref="A1762:B1762"/>
    <mergeCell ref="A1765:A1769"/>
    <mergeCell ref="B1765:B1769"/>
    <mergeCell ref="A1772:A1776"/>
    <mergeCell ref="B1772:B1776"/>
    <mergeCell ref="A1779:A1782"/>
    <mergeCell ref="B1779:B1782"/>
    <mergeCell ref="A1746:A1749"/>
    <mergeCell ref="B1746:B1749"/>
    <mergeCell ref="A1752:C1752"/>
    <mergeCell ref="A1755:B1756"/>
    <mergeCell ref="A1757:B1758"/>
    <mergeCell ref="A1759:B1760"/>
    <mergeCell ref="A1732:A1735"/>
    <mergeCell ref="B1732:B1735"/>
    <mergeCell ref="A1738:C1738"/>
    <mergeCell ref="A1739:A1742"/>
    <mergeCell ref="B1739:B1742"/>
    <mergeCell ref="A1745:C1745"/>
    <mergeCell ref="A1718:A1721"/>
    <mergeCell ref="B1718:B1721"/>
    <mergeCell ref="A1724:C1724"/>
    <mergeCell ref="A1725:A1728"/>
    <mergeCell ref="B1725:B1728"/>
    <mergeCell ref="A1731:C1731"/>
    <mergeCell ref="A1697:B1697"/>
    <mergeCell ref="A1699:A1703"/>
    <mergeCell ref="B1699:B1703"/>
    <mergeCell ref="A1706:A1709"/>
    <mergeCell ref="B1706:B1709"/>
    <mergeCell ref="A1712:C1712"/>
    <mergeCell ref="A1677:A1680"/>
    <mergeCell ref="B1677:B1680"/>
    <mergeCell ref="A1683:C1683"/>
    <mergeCell ref="A1690:B1691"/>
    <mergeCell ref="A1692:B1693"/>
    <mergeCell ref="A1694:B1695"/>
    <mergeCell ref="A1663:A1666"/>
    <mergeCell ref="B1663:B1666"/>
    <mergeCell ref="A1669:C1669"/>
    <mergeCell ref="A1670:A1673"/>
    <mergeCell ref="B1670:B1673"/>
    <mergeCell ref="A1676:C1676"/>
    <mergeCell ref="A1649:A1652"/>
    <mergeCell ref="B1649:B1652"/>
    <mergeCell ref="A1655:C1655"/>
    <mergeCell ref="A1656:A1659"/>
    <mergeCell ref="B1656:B1659"/>
    <mergeCell ref="A1662:C1662"/>
    <mergeCell ref="A1635:A1638"/>
    <mergeCell ref="B1635:B1638"/>
    <mergeCell ref="A1641:C1641"/>
    <mergeCell ref="A1642:A1645"/>
    <mergeCell ref="B1642:B1645"/>
    <mergeCell ref="A1648:C1648"/>
    <mergeCell ref="A1620:A1623"/>
    <mergeCell ref="B1620:B1623"/>
    <mergeCell ref="A1624:C1624"/>
    <mergeCell ref="A1628:A1631"/>
    <mergeCell ref="B1628:B1631"/>
    <mergeCell ref="A1634:C1634"/>
    <mergeCell ref="A1604:C1604"/>
    <mergeCell ref="A1605:A1608"/>
    <mergeCell ref="B1605:B1608"/>
    <mergeCell ref="A1611:C1611"/>
    <mergeCell ref="A1616:A1619"/>
    <mergeCell ref="B1616:B1619"/>
    <mergeCell ref="A1584:A1588"/>
    <mergeCell ref="B1584:B1588"/>
    <mergeCell ref="A1591:A1595"/>
    <mergeCell ref="B1591:B1595"/>
    <mergeCell ref="A1598:A1601"/>
    <mergeCell ref="B1598:B1601"/>
    <mergeCell ref="A1569:C1569"/>
    <mergeCell ref="A1574:B1575"/>
    <mergeCell ref="A1576:B1577"/>
    <mergeCell ref="A1578:B1579"/>
    <mergeCell ref="A1581:B1581"/>
    <mergeCell ref="A1555:C1555"/>
    <mergeCell ref="A1556:A1559"/>
    <mergeCell ref="B1556:B1559"/>
    <mergeCell ref="A1562:C1562"/>
    <mergeCell ref="A1563:A1566"/>
    <mergeCell ref="B1563:B1566"/>
    <mergeCell ref="A1541:C1541"/>
    <mergeCell ref="A1542:A1545"/>
    <mergeCell ref="B1542:B1545"/>
    <mergeCell ref="A1548:C1548"/>
    <mergeCell ref="A1549:A1552"/>
    <mergeCell ref="B1549:B1552"/>
    <mergeCell ref="A1527:C1527"/>
    <mergeCell ref="A1528:A1531"/>
    <mergeCell ref="B1528:B1531"/>
    <mergeCell ref="A1534:C1534"/>
    <mergeCell ref="A1535:A1538"/>
    <mergeCell ref="B1535:B1538"/>
    <mergeCell ref="A1506:C1506"/>
    <mergeCell ref="A1507:A1510"/>
    <mergeCell ref="B1507:B1510"/>
    <mergeCell ref="A1513:C1513"/>
    <mergeCell ref="A1521:A1524"/>
    <mergeCell ref="B1521:B1524"/>
    <mergeCell ref="A1491:C1491"/>
    <mergeCell ref="A1492:A1496"/>
    <mergeCell ref="B1492:B1496"/>
    <mergeCell ref="A1499:C1499"/>
    <mergeCell ref="A1500:A1503"/>
    <mergeCell ref="B1500:B1503"/>
    <mergeCell ref="A1470:C1470"/>
    <mergeCell ref="A1473:B1474"/>
    <mergeCell ref="A1475:B1476"/>
    <mergeCell ref="A1477:B1478"/>
    <mergeCell ref="A1484:A1488"/>
    <mergeCell ref="B1484:B1488"/>
    <mergeCell ref="A1456:C1456"/>
    <mergeCell ref="A1457:A1460"/>
    <mergeCell ref="B1457:B1460"/>
    <mergeCell ref="A1463:C1463"/>
    <mergeCell ref="A1464:A1467"/>
    <mergeCell ref="B1464:B1467"/>
    <mergeCell ref="A1442:C1442"/>
    <mergeCell ref="A1443:A1446"/>
    <mergeCell ref="B1443:B1446"/>
    <mergeCell ref="A1449:C1449"/>
    <mergeCell ref="A1450:A1453"/>
    <mergeCell ref="B1450:B1453"/>
    <mergeCell ref="A1422:B1422"/>
    <mergeCell ref="A1424:A1427"/>
    <mergeCell ref="B1424:B1427"/>
    <mergeCell ref="A1430:C1430"/>
    <mergeCell ref="A1436:A1439"/>
    <mergeCell ref="B1436:B1439"/>
    <mergeCell ref="A1404:A1407"/>
    <mergeCell ref="B1404:B1407"/>
    <mergeCell ref="A1410:C1410"/>
    <mergeCell ref="A1415:B1416"/>
    <mergeCell ref="A1417:B1418"/>
    <mergeCell ref="A1419:B1420"/>
    <mergeCell ref="A1390:A1393"/>
    <mergeCell ref="B1390:B1393"/>
    <mergeCell ref="A1396:C1396"/>
    <mergeCell ref="A1397:A1400"/>
    <mergeCell ref="B1397:B1400"/>
    <mergeCell ref="A1403:C1403"/>
    <mergeCell ref="A1376:A1379"/>
    <mergeCell ref="B1376:B1379"/>
    <mergeCell ref="A1382:C1382"/>
    <mergeCell ref="A1383:A1386"/>
    <mergeCell ref="B1383:B1386"/>
    <mergeCell ref="A1389:C1389"/>
    <mergeCell ref="A1362:A1365"/>
    <mergeCell ref="B1362:B1365"/>
    <mergeCell ref="A1368:C1368"/>
    <mergeCell ref="A1369:A1372"/>
    <mergeCell ref="B1369:B1372"/>
    <mergeCell ref="A1375:C1375"/>
    <mergeCell ref="A1348:A1351"/>
    <mergeCell ref="B1348:B1351"/>
    <mergeCell ref="A1354:C1354"/>
    <mergeCell ref="A1355:A1358"/>
    <mergeCell ref="B1355:B1358"/>
    <mergeCell ref="A1361:C1361"/>
    <mergeCell ref="A1334:A1337"/>
    <mergeCell ref="B1334:B1337"/>
    <mergeCell ref="A1340:C1340"/>
    <mergeCell ref="A1341:A1344"/>
    <mergeCell ref="B1341:B1344"/>
    <mergeCell ref="A1347:C1347"/>
    <mergeCell ref="A1313:A1316"/>
    <mergeCell ref="B1313:B1316"/>
    <mergeCell ref="A1319:C1319"/>
    <mergeCell ref="A1327:A1330"/>
    <mergeCell ref="B1327:B1330"/>
    <mergeCell ref="A1333:C1333"/>
    <mergeCell ref="A1298:B1299"/>
    <mergeCell ref="A1300:B1301"/>
    <mergeCell ref="A1303:B1303"/>
    <mergeCell ref="A1306:A1309"/>
    <mergeCell ref="B1306:B1309"/>
    <mergeCell ref="A1312:C1312"/>
    <mergeCell ref="A1285:A1288"/>
    <mergeCell ref="B1285:B1288"/>
    <mergeCell ref="A1291:C1291"/>
    <mergeCell ref="A1292:B1293"/>
    <mergeCell ref="A1294:B1295"/>
    <mergeCell ref="A1296:B1297"/>
    <mergeCell ref="A1271:A1274"/>
    <mergeCell ref="B1271:B1274"/>
    <mergeCell ref="A1277:C1277"/>
    <mergeCell ref="A1278:A1281"/>
    <mergeCell ref="B1278:B1281"/>
    <mergeCell ref="A1284:C1284"/>
    <mergeCell ref="A1257:A1260"/>
    <mergeCell ref="B1257:B1260"/>
    <mergeCell ref="A1263:C1263"/>
    <mergeCell ref="A1264:A1267"/>
    <mergeCell ref="B1264:B1267"/>
    <mergeCell ref="A1270:C1270"/>
    <mergeCell ref="A1243:A1246"/>
    <mergeCell ref="B1243:B1246"/>
    <mergeCell ref="A1249:C1249"/>
    <mergeCell ref="A1250:A1253"/>
    <mergeCell ref="B1250:B1253"/>
    <mergeCell ref="A1256:C1256"/>
    <mergeCell ref="A1229:A1232"/>
    <mergeCell ref="B1229:B1232"/>
    <mergeCell ref="A1235:C1235"/>
    <mergeCell ref="A1236:A1239"/>
    <mergeCell ref="B1236:B1239"/>
    <mergeCell ref="A1242:C1242"/>
    <mergeCell ref="A1215:A1218"/>
    <mergeCell ref="B1215:B1218"/>
    <mergeCell ref="A1221:C1221"/>
    <mergeCell ref="A1222:A1225"/>
    <mergeCell ref="B1222:B1225"/>
    <mergeCell ref="A1228:C1228"/>
    <mergeCell ref="A1201:A1204"/>
    <mergeCell ref="B1201:B1204"/>
    <mergeCell ref="A1207:C1207"/>
    <mergeCell ref="A1208:A1211"/>
    <mergeCell ref="B1208:B1211"/>
    <mergeCell ref="A1214:C1214"/>
    <mergeCell ref="A1187:A1190"/>
    <mergeCell ref="B1187:B1190"/>
    <mergeCell ref="A1193:C1193"/>
    <mergeCell ref="A1194:A1197"/>
    <mergeCell ref="B1194:B1197"/>
    <mergeCell ref="A1200:C1200"/>
    <mergeCell ref="A1169:C1169"/>
    <mergeCell ref="A1170:A1173"/>
    <mergeCell ref="B1170:B1173"/>
    <mergeCell ref="A1176:C1176"/>
    <mergeCell ref="A1181:B1182"/>
    <mergeCell ref="A1183:B1184"/>
    <mergeCell ref="A1155:C1155"/>
    <mergeCell ref="A1156:A1159"/>
    <mergeCell ref="B1156:B1159"/>
    <mergeCell ref="A1162:C1162"/>
    <mergeCell ref="A1163:A1166"/>
    <mergeCell ref="B1163:B1166"/>
    <mergeCell ref="A1141:C1141"/>
    <mergeCell ref="A1142:A1145"/>
    <mergeCell ref="B1142:B1145"/>
    <mergeCell ref="A1148:C1148"/>
    <mergeCell ref="A1149:A1152"/>
    <mergeCell ref="B1149:B1152"/>
    <mergeCell ref="A1120:C1120"/>
    <mergeCell ref="A1128:A1131"/>
    <mergeCell ref="B1128:B1131"/>
    <mergeCell ref="A1134:C1134"/>
    <mergeCell ref="A1135:A1138"/>
    <mergeCell ref="B1135:B1138"/>
    <mergeCell ref="A1103:C1103"/>
    <mergeCell ref="A1107:A1110"/>
    <mergeCell ref="B1107:B1110"/>
    <mergeCell ref="A1113:C1113"/>
    <mergeCell ref="A1114:A1117"/>
    <mergeCell ref="B1114:B1117"/>
    <mergeCell ref="A1089:C1089"/>
    <mergeCell ref="A1090:A1093"/>
    <mergeCell ref="B1090:B1093"/>
    <mergeCell ref="A1096:C1096"/>
    <mergeCell ref="A1097:A1100"/>
    <mergeCell ref="B1097:B1100"/>
    <mergeCell ref="A1121:A1124"/>
    <mergeCell ref="B1121:B1124"/>
    <mergeCell ref="A1127:C1127"/>
    <mergeCell ref="A1076:A1079"/>
    <mergeCell ref="B1076:B1079"/>
    <mergeCell ref="A1082:C1082"/>
    <mergeCell ref="A1083:A1086"/>
    <mergeCell ref="B1083:B1086"/>
    <mergeCell ref="B1054:C1054"/>
    <mergeCell ref="A1062:A1065"/>
    <mergeCell ref="B1062:B1065"/>
    <mergeCell ref="A1068:C1068"/>
    <mergeCell ref="A1069:A1072"/>
    <mergeCell ref="B1069:B1072"/>
    <mergeCell ref="A1075:C1075"/>
    <mergeCell ref="A1040:A1043"/>
    <mergeCell ref="B1040:B1043"/>
    <mergeCell ref="A1046:C1046"/>
    <mergeCell ref="A1047:A1050"/>
    <mergeCell ref="B1047:B1050"/>
    <mergeCell ref="A1053:C1053"/>
    <mergeCell ref="A1032:C1032"/>
    <mergeCell ref="A1033:A1036"/>
    <mergeCell ref="B1033:B1036"/>
    <mergeCell ref="A1039:C1039"/>
    <mergeCell ref="A1012:A1015"/>
    <mergeCell ref="B1012:B1015"/>
    <mergeCell ref="A1018:C1018"/>
    <mergeCell ref="A1019:A1022"/>
    <mergeCell ref="B1019:B1022"/>
    <mergeCell ref="A1025:C1025"/>
    <mergeCell ref="A998:C998"/>
    <mergeCell ref="A1001:B1002"/>
    <mergeCell ref="A1003:B1004"/>
    <mergeCell ref="A1005:B1006"/>
    <mergeCell ref="A1008:B1008"/>
    <mergeCell ref="A1009:B1009"/>
    <mergeCell ref="A984:C984"/>
    <mergeCell ref="A985:A988"/>
    <mergeCell ref="B985:B988"/>
    <mergeCell ref="A991:C991"/>
    <mergeCell ref="A992:A995"/>
    <mergeCell ref="B992:B995"/>
    <mergeCell ref="A971:A974"/>
    <mergeCell ref="B971:B974"/>
    <mergeCell ref="A977:C977"/>
    <mergeCell ref="A978:A981"/>
    <mergeCell ref="B978:B981"/>
    <mergeCell ref="A958:B958"/>
    <mergeCell ref="A961:A964"/>
    <mergeCell ref="B961:B964"/>
    <mergeCell ref="A967:C967"/>
    <mergeCell ref="A1026:A1029"/>
    <mergeCell ref="B1026:B1029"/>
    <mergeCell ref="A940:A943"/>
    <mergeCell ref="B940:B943"/>
    <mergeCell ref="A946:C946"/>
    <mergeCell ref="A951:B952"/>
    <mergeCell ref="A953:B954"/>
    <mergeCell ref="A955:B956"/>
    <mergeCell ref="A939:C939"/>
    <mergeCell ref="A904:A907"/>
    <mergeCell ref="B904:B907"/>
    <mergeCell ref="A910:C910"/>
    <mergeCell ref="A919:A922"/>
    <mergeCell ref="B919:B922"/>
    <mergeCell ref="A925:C925"/>
    <mergeCell ref="A883:C883"/>
    <mergeCell ref="A888:B889"/>
    <mergeCell ref="A890:B891"/>
    <mergeCell ref="A892:B893"/>
    <mergeCell ref="A895:B895"/>
    <mergeCell ref="A869:C869"/>
    <mergeCell ref="A870:A873"/>
    <mergeCell ref="B870:B873"/>
    <mergeCell ref="A876:C876"/>
    <mergeCell ref="A877:A880"/>
    <mergeCell ref="B877:B880"/>
    <mergeCell ref="A926:A929"/>
    <mergeCell ref="B926:B929"/>
    <mergeCell ref="A932:C932"/>
    <mergeCell ref="A933:A936"/>
    <mergeCell ref="B933:B936"/>
    <mergeCell ref="A897:A901"/>
    <mergeCell ref="B897:B901"/>
    <mergeCell ref="A914:A917"/>
    <mergeCell ref="B914:B917"/>
    <mergeCell ref="A841:C841"/>
    <mergeCell ref="A745:B746"/>
    <mergeCell ref="A747:B748"/>
    <mergeCell ref="A749:B750"/>
    <mergeCell ref="A729:A732"/>
    <mergeCell ref="B729:B732"/>
    <mergeCell ref="A735:C735"/>
    <mergeCell ref="A765:A768"/>
    <mergeCell ref="B765:B768"/>
    <mergeCell ref="A855:C855"/>
    <mergeCell ref="A856:A859"/>
    <mergeCell ref="B856:B859"/>
    <mergeCell ref="A862:C862"/>
    <mergeCell ref="A863:A866"/>
    <mergeCell ref="B863:B866"/>
    <mergeCell ref="A778:C778"/>
    <mergeCell ref="A779:A782"/>
    <mergeCell ref="B779:B782"/>
    <mergeCell ref="A752:B752"/>
    <mergeCell ref="A754:A757"/>
    <mergeCell ref="B754:B757"/>
    <mergeCell ref="A842:A845"/>
    <mergeCell ref="B842:B845"/>
    <mergeCell ref="A848:C848"/>
    <mergeCell ref="A849:A852"/>
    <mergeCell ref="B849:B852"/>
    <mergeCell ref="A808:A811"/>
    <mergeCell ref="B808:B811"/>
    <mergeCell ref="A814:C814"/>
    <mergeCell ref="A815:A818"/>
    <mergeCell ref="B815:B818"/>
    <mergeCell ref="A785:C785"/>
    <mergeCell ref="A728:C728"/>
    <mergeCell ref="A736:A739"/>
    <mergeCell ref="A821:C821"/>
    <mergeCell ref="A828:A831"/>
    <mergeCell ref="B828:B831"/>
    <mergeCell ref="A834:C834"/>
    <mergeCell ref="A835:A838"/>
    <mergeCell ref="B835:B838"/>
    <mergeCell ref="A799:B800"/>
    <mergeCell ref="A802:B802"/>
    <mergeCell ref="B736:B739"/>
    <mergeCell ref="A742:C742"/>
    <mergeCell ref="A760:C760"/>
    <mergeCell ref="A714:C714"/>
    <mergeCell ref="A715:A718"/>
    <mergeCell ref="B715:B718"/>
    <mergeCell ref="A721:C721"/>
    <mergeCell ref="A722:A725"/>
    <mergeCell ref="B722:B725"/>
    <mergeCell ref="A786:A789"/>
    <mergeCell ref="B786:B789"/>
    <mergeCell ref="A792:C792"/>
    <mergeCell ref="A795:B796"/>
    <mergeCell ref="A797:B798"/>
    <mergeCell ref="A771:C771"/>
    <mergeCell ref="A772:A775"/>
    <mergeCell ref="B772:B775"/>
    <mergeCell ref="A662:C662"/>
    <mergeCell ref="A663:A666"/>
    <mergeCell ref="B663:B666"/>
    <mergeCell ref="B697:B700"/>
    <mergeCell ref="A703:C703"/>
    <mergeCell ref="A708:A711"/>
    <mergeCell ref="B708:B711"/>
    <mergeCell ref="A669:C669"/>
    <mergeCell ref="A670:A673"/>
    <mergeCell ref="B670:B673"/>
    <mergeCell ref="A676:C676"/>
    <mergeCell ref="A677:A680"/>
    <mergeCell ref="B677:B680"/>
    <mergeCell ref="A697:A700"/>
    <mergeCell ref="A637:B638"/>
    <mergeCell ref="A642:A645"/>
    <mergeCell ref="B642:B645"/>
    <mergeCell ref="A648:C648"/>
    <mergeCell ref="A683:C683"/>
    <mergeCell ref="B685:C685"/>
    <mergeCell ref="B687:C687"/>
    <mergeCell ref="A688:B689"/>
    <mergeCell ref="A690:B691"/>
    <mergeCell ref="A692:B693"/>
    <mergeCell ref="A695:B695"/>
    <mergeCell ref="E3:AB3"/>
    <mergeCell ref="A6:B6"/>
    <mergeCell ref="B55:D55"/>
    <mergeCell ref="B8:B12"/>
    <mergeCell ref="B26:B29"/>
    <mergeCell ref="A51:B52"/>
    <mergeCell ref="A33:A38"/>
    <mergeCell ref="B33:B36"/>
    <mergeCell ref="A15:A20"/>
    <mergeCell ref="B15:B18"/>
    <mergeCell ref="A26:A31"/>
    <mergeCell ref="B526:B529"/>
    <mergeCell ref="A105:A110"/>
    <mergeCell ref="A98:A103"/>
    <mergeCell ref="B40:B43"/>
    <mergeCell ref="A583:A586"/>
    <mergeCell ref="B583:B586"/>
    <mergeCell ref="B379:B382"/>
    <mergeCell ref="A386:A391"/>
    <mergeCell ref="B386:B389"/>
    <mergeCell ref="A393:A398"/>
    <mergeCell ref="B393:B396"/>
    <mergeCell ref="A400:A405"/>
    <mergeCell ref="B400:B403"/>
    <mergeCell ref="A414:A419"/>
    <mergeCell ref="B414:B417"/>
    <mergeCell ref="A421:A426"/>
    <mergeCell ref="B421:B424"/>
    <mergeCell ref="A428:A433"/>
    <mergeCell ref="A91:A96"/>
    <mergeCell ref="A59:A65"/>
    <mergeCell ref="B59:B63"/>
    <mergeCell ref="A123:A130"/>
    <mergeCell ref="B123:B130"/>
    <mergeCell ref="A145:A146"/>
    <mergeCell ref="A150:A155"/>
    <mergeCell ref="B150:B153"/>
    <mergeCell ref="A157:A162"/>
    <mergeCell ref="A178:A183"/>
    <mergeCell ref="A141:A144"/>
    <mergeCell ref="B141:B144"/>
    <mergeCell ref="A203:B204"/>
    <mergeCell ref="B185:B188"/>
    <mergeCell ref="A219:A224"/>
    <mergeCell ref="A121:B121"/>
    <mergeCell ref="B178:B181"/>
    <mergeCell ref="A131:A136"/>
    <mergeCell ref="B131:B134"/>
    <mergeCell ref="A40:A45"/>
    <mergeCell ref="A49:B50"/>
    <mergeCell ref="A53:B54"/>
    <mergeCell ref="B105:B108"/>
    <mergeCell ref="A57:B57"/>
    <mergeCell ref="B84:B87"/>
    <mergeCell ref="B91:B94"/>
    <mergeCell ref="A66:A71"/>
    <mergeCell ref="A77:A82"/>
    <mergeCell ref="A84:A89"/>
    <mergeCell ref="B77:B80"/>
    <mergeCell ref="B66:B69"/>
    <mergeCell ref="B98:B101"/>
    <mergeCell ref="A114:B115"/>
    <mergeCell ref="A116:B117"/>
    <mergeCell ref="A118:B119"/>
    <mergeCell ref="B285:B289"/>
    <mergeCell ref="A292:A298"/>
    <mergeCell ref="B292:B296"/>
    <mergeCell ref="B251:B254"/>
    <mergeCell ref="A251:A256"/>
    <mergeCell ref="B258:B261"/>
    <mergeCell ref="A267:B268"/>
    <mergeCell ref="B157:B160"/>
    <mergeCell ref="A164:A169"/>
    <mergeCell ref="B164:B167"/>
    <mergeCell ref="A171:A176"/>
    <mergeCell ref="B171:B174"/>
    <mergeCell ref="A205:B206"/>
    <mergeCell ref="A207:B208"/>
    <mergeCell ref="B192:B195"/>
    <mergeCell ref="A210:B210"/>
    <mergeCell ref="A212:A218"/>
    <mergeCell ref="B212:B216"/>
    <mergeCell ref="A192:A197"/>
    <mergeCell ref="A230:A235"/>
    <mergeCell ref="A237:A242"/>
    <mergeCell ref="B230:B233"/>
    <mergeCell ref="A185:A190"/>
    <mergeCell ref="A313:A318"/>
    <mergeCell ref="B313:B316"/>
    <mergeCell ref="B219:B222"/>
    <mergeCell ref="B237:B240"/>
    <mergeCell ref="B244:B247"/>
    <mergeCell ref="A326:A331"/>
    <mergeCell ref="B326:B329"/>
    <mergeCell ref="A333:A338"/>
    <mergeCell ref="B333:B336"/>
    <mergeCell ref="B428:B431"/>
    <mergeCell ref="A340:A345"/>
    <mergeCell ref="B340:B343"/>
    <mergeCell ref="A347:A352"/>
    <mergeCell ref="B347:B350"/>
    <mergeCell ref="A354:A359"/>
    <mergeCell ref="B354:B357"/>
    <mergeCell ref="A361:A366"/>
    <mergeCell ref="B361:B364"/>
    <mergeCell ref="A407:A412"/>
    <mergeCell ref="B407:B410"/>
    <mergeCell ref="A299:A304"/>
    <mergeCell ref="B299:B302"/>
    <mergeCell ref="A306:A311"/>
    <mergeCell ref="B306:B309"/>
    <mergeCell ref="A274:B274"/>
    <mergeCell ref="A269:B270"/>
    <mergeCell ref="A271:B272"/>
    <mergeCell ref="A244:A249"/>
    <mergeCell ref="A258:A263"/>
    <mergeCell ref="A278:A284"/>
    <mergeCell ref="B278:B282"/>
    <mergeCell ref="A285:A291"/>
    <mergeCell ref="B4043:B4046"/>
    <mergeCell ref="A520:B521"/>
    <mergeCell ref="B500:B503"/>
    <mergeCell ref="A507:A512"/>
    <mergeCell ref="B507:B510"/>
    <mergeCell ref="A516:B517"/>
    <mergeCell ref="A500:A505"/>
    <mergeCell ref="A435:A440"/>
    <mergeCell ref="B435:B438"/>
    <mergeCell ref="A564:C564"/>
    <mergeCell ref="A567:B568"/>
    <mergeCell ref="A569:B570"/>
    <mergeCell ref="A571:B572"/>
    <mergeCell ref="A574:B574"/>
    <mergeCell ref="A577:A580"/>
    <mergeCell ref="B577:B580"/>
    <mergeCell ref="A550:C550"/>
    <mergeCell ref="A466:B466"/>
    <mergeCell ref="A468:A474"/>
    <mergeCell ref="A602:C602"/>
    <mergeCell ref="A612:A615"/>
    <mergeCell ref="B612:B615"/>
    <mergeCell ref="A649:A652"/>
    <mergeCell ref="B649:B652"/>
    <mergeCell ref="A626:A629"/>
    <mergeCell ref="B626:B629"/>
    <mergeCell ref="A632:C632"/>
    <mergeCell ref="A633:B634"/>
    <mergeCell ref="A635:B636"/>
    <mergeCell ref="A655:C655"/>
    <mergeCell ref="A656:A659"/>
    <mergeCell ref="B656:B659"/>
    <mergeCell ref="B6194:B6197"/>
    <mergeCell ref="B468:B472"/>
    <mergeCell ref="A537:A540"/>
    <mergeCell ref="B537:B540"/>
    <mergeCell ref="A543:C543"/>
    <mergeCell ref="A544:A547"/>
    <mergeCell ref="B544:B547"/>
    <mergeCell ref="A523:B523"/>
    <mergeCell ref="A524:B524"/>
    <mergeCell ref="A526:A529"/>
    <mergeCell ref="A532:C532"/>
    <mergeCell ref="A589:A592"/>
    <mergeCell ref="B589:B592"/>
    <mergeCell ref="A595:C595"/>
    <mergeCell ref="A596:A599"/>
    <mergeCell ref="B475:B478"/>
    <mergeCell ref="A486:A491"/>
    <mergeCell ref="B486:B489"/>
    <mergeCell ref="A493:A498"/>
    <mergeCell ref="B493:B496"/>
    <mergeCell ref="A475:A480"/>
    <mergeCell ref="A518:B519"/>
    <mergeCell ref="B596:B599"/>
    <mergeCell ref="A551:A554"/>
    <mergeCell ref="B551:B554"/>
    <mergeCell ref="A557:C557"/>
    <mergeCell ref="A558:A561"/>
    <mergeCell ref="B558:B561"/>
    <mergeCell ref="A618:C618"/>
    <mergeCell ref="A619:A622"/>
    <mergeCell ref="B619:B622"/>
    <mergeCell ref="A625:C625"/>
    <mergeCell ref="A6201:A6204"/>
    <mergeCell ref="B6201:B6204"/>
    <mergeCell ref="A6247:B6248"/>
    <mergeCell ref="A6249:B6250"/>
    <mergeCell ref="A6251:B6252"/>
    <mergeCell ref="A6208:A6211"/>
    <mergeCell ref="B6208:B6211"/>
    <mergeCell ref="A6215:A6218"/>
    <mergeCell ref="B6215:B6218"/>
    <mergeCell ref="A6222:A6225"/>
    <mergeCell ref="B6222:B6225"/>
    <mergeCell ref="A6229:A6232"/>
    <mergeCell ref="B6229:B6232"/>
    <mergeCell ref="A6236:A6239"/>
    <mergeCell ref="B6236:B6239"/>
    <mergeCell ref="A6135:B6135"/>
    <mergeCell ref="A6136:B6136"/>
    <mergeCell ref="A6139:A6142"/>
    <mergeCell ref="B6139:B6142"/>
    <mergeCell ref="A6146:A6149"/>
    <mergeCell ref="B6146:B6149"/>
    <mergeCell ref="A6159:A6162"/>
    <mergeCell ref="B6159:B6162"/>
    <mergeCell ref="A6166:A6169"/>
    <mergeCell ref="B6166:B6169"/>
    <mergeCell ref="A6173:A6176"/>
    <mergeCell ref="B6173:B6176"/>
    <mergeCell ref="A6180:A6183"/>
    <mergeCell ref="B6180:B6183"/>
    <mergeCell ref="A6187:A6190"/>
    <mergeCell ref="B6187:B6190"/>
    <mergeCell ref="A6194:A6197"/>
  </mergeCells>
  <phoneticPr fontId="0" type="noConversion"/>
  <conditionalFormatting sqref="E22:AB22">
    <cfRule type="cellIs" dxfId="158" priority="321" operator="equal">
      <formula>$AD$22</formula>
    </cfRule>
  </conditionalFormatting>
  <conditionalFormatting sqref="E23:AB23">
    <cfRule type="cellIs" dxfId="157" priority="320" operator="equal">
      <formula>$AD$23</formula>
    </cfRule>
  </conditionalFormatting>
  <conditionalFormatting sqref="E24:AB24">
    <cfRule type="cellIs" dxfId="156" priority="319" operator="equal">
      <formula>$AD$24</formula>
    </cfRule>
  </conditionalFormatting>
  <conditionalFormatting sqref="E73:AB73">
    <cfRule type="cellIs" dxfId="155" priority="318" operator="equal">
      <formula>$AD$73</formula>
    </cfRule>
  </conditionalFormatting>
  <conditionalFormatting sqref="E74:AB74">
    <cfRule type="cellIs" dxfId="154" priority="317" operator="equal">
      <formula>$AD$74</formula>
    </cfRule>
  </conditionalFormatting>
  <conditionalFormatting sqref="E75:AB75">
    <cfRule type="cellIs" dxfId="153" priority="316" operator="equal">
      <formula>$AD$75</formula>
    </cfRule>
  </conditionalFormatting>
  <conditionalFormatting sqref="E138:AB138">
    <cfRule type="cellIs" dxfId="152" priority="315" operator="equal">
      <formula>$AD$138</formula>
    </cfRule>
  </conditionalFormatting>
  <conditionalFormatting sqref="E139:AB139">
    <cfRule type="cellIs" dxfId="151" priority="314" operator="equal">
      <formula>$AD$139</formula>
    </cfRule>
  </conditionalFormatting>
  <conditionalFormatting sqref="E140:AB140">
    <cfRule type="cellIs" dxfId="150" priority="313" operator="equal">
      <formula>$AD$140</formula>
    </cfRule>
  </conditionalFormatting>
  <conditionalFormatting sqref="E226:AB226">
    <cfRule type="cellIs" dxfId="149" priority="312" operator="equal">
      <formula>$AD$226</formula>
    </cfRule>
  </conditionalFormatting>
  <conditionalFormatting sqref="E227:AB227">
    <cfRule type="cellIs" dxfId="148" priority="311" operator="equal">
      <formula>$AD$227</formula>
    </cfRule>
  </conditionalFormatting>
  <conditionalFormatting sqref="E228:AB228">
    <cfRule type="cellIs" dxfId="147" priority="310" operator="equal">
      <formula>$AD$228</formula>
    </cfRule>
  </conditionalFormatting>
  <conditionalFormatting sqref="E320:AB320">
    <cfRule type="cellIs" dxfId="146" priority="309" operator="equal">
      <formula>$AD$320</formula>
    </cfRule>
  </conditionalFormatting>
  <conditionalFormatting sqref="E321:AB321">
    <cfRule type="cellIs" dxfId="145" priority="308" operator="equal">
      <formula>$AD$321</formula>
    </cfRule>
  </conditionalFormatting>
  <conditionalFormatting sqref="E322:AB322">
    <cfRule type="cellIs" dxfId="144" priority="307" operator="equal">
      <formula>$AD$322</formula>
    </cfRule>
  </conditionalFormatting>
  <conditionalFormatting sqref="E482:AB482">
    <cfRule type="cellIs" dxfId="143" priority="306" operator="equal">
      <formula>$AD$482</formula>
    </cfRule>
  </conditionalFormatting>
  <conditionalFormatting sqref="E483:AB483">
    <cfRule type="cellIs" dxfId="142" priority="305" operator="equal">
      <formula>$AD$483</formula>
    </cfRule>
  </conditionalFormatting>
  <conditionalFormatting sqref="E484:AB484">
    <cfRule type="cellIs" dxfId="141" priority="304" operator="equal">
      <formula>$AD$484</formula>
    </cfRule>
  </conditionalFormatting>
  <conditionalFormatting sqref="E533:AB533">
    <cfRule type="cellIs" dxfId="140" priority="303" operator="equal">
      <formula>$AD$533</formula>
    </cfRule>
  </conditionalFormatting>
  <conditionalFormatting sqref="E534:AB534">
    <cfRule type="cellIs" dxfId="139" priority="302" operator="equal">
      <formula>$AD$534</formula>
    </cfRule>
  </conditionalFormatting>
  <conditionalFormatting sqref="E535:AB535">
    <cfRule type="cellIs" dxfId="138" priority="301" operator="equal">
      <formula>$AD$535</formula>
    </cfRule>
  </conditionalFormatting>
  <conditionalFormatting sqref="E603:AB603">
    <cfRule type="cellIs" dxfId="137" priority="300" operator="equal">
      <formula>$AD$603</formula>
    </cfRule>
  </conditionalFormatting>
  <conditionalFormatting sqref="E604:AB604">
    <cfRule type="cellIs" dxfId="136" priority="299" operator="equal">
      <formula>$AD$604</formula>
    </cfRule>
  </conditionalFormatting>
  <conditionalFormatting sqref="E605:AB605">
    <cfRule type="cellIs" dxfId="135" priority="298" operator="equal">
      <formula>$AD$605</formula>
    </cfRule>
  </conditionalFormatting>
  <conditionalFormatting sqref="E704:AB704">
    <cfRule type="cellIs" dxfId="134" priority="297" operator="equal">
      <formula>$AD$704</formula>
    </cfRule>
  </conditionalFormatting>
  <conditionalFormatting sqref="E705:AB705">
    <cfRule type="cellIs" dxfId="133" priority="296" operator="equal">
      <formula>$AD$705</formula>
    </cfRule>
  </conditionalFormatting>
  <conditionalFormatting sqref="E706:AB706">
    <cfRule type="cellIs" dxfId="132" priority="295" operator="equal">
      <formula>$AD$706</formula>
    </cfRule>
  </conditionalFormatting>
  <conditionalFormatting sqref="E761:AB761">
    <cfRule type="cellIs" dxfId="131" priority="294" operator="equal">
      <formula>$AD$761</formula>
    </cfRule>
  </conditionalFormatting>
  <conditionalFormatting sqref="E762:AB762">
    <cfRule type="cellIs" dxfId="130" priority="293" operator="equal">
      <formula>$AD$762</formula>
    </cfRule>
  </conditionalFormatting>
  <conditionalFormatting sqref="E763:AB763">
    <cfRule type="cellIs" dxfId="129" priority="292" operator="equal">
      <formula>$AD$763</formula>
    </cfRule>
  </conditionalFormatting>
  <conditionalFormatting sqref="E822:AB822">
    <cfRule type="cellIs" dxfId="128" priority="291" operator="equal">
      <formula>$AD$822</formula>
    </cfRule>
  </conditionalFormatting>
  <conditionalFormatting sqref="E823:AB823">
    <cfRule type="cellIs" dxfId="127" priority="290" operator="equal">
      <formula>$AD$823</formula>
    </cfRule>
  </conditionalFormatting>
  <conditionalFormatting sqref="E824:AB824">
    <cfRule type="cellIs" dxfId="126" priority="289" operator="equal">
      <formula>$AD$824</formula>
    </cfRule>
  </conditionalFormatting>
  <conditionalFormatting sqref="E911:AB911">
    <cfRule type="cellIs" dxfId="125" priority="288" operator="equal">
      <formula>$AD$911</formula>
    </cfRule>
  </conditionalFormatting>
  <conditionalFormatting sqref="E912:AB912">
    <cfRule type="cellIs" dxfId="124" priority="287" operator="equal">
      <formula>$AD$912</formula>
    </cfRule>
  </conditionalFormatting>
  <conditionalFormatting sqref="E913:AB913">
    <cfRule type="cellIs" dxfId="123" priority="286" operator="equal">
      <formula>$AD$913</formula>
    </cfRule>
  </conditionalFormatting>
  <conditionalFormatting sqref="E968:AB968">
    <cfRule type="cellIs" dxfId="122" priority="285" operator="equal">
      <formula>$AD$968</formula>
    </cfRule>
  </conditionalFormatting>
  <conditionalFormatting sqref="E969:AB969">
    <cfRule type="cellIs" dxfId="121" priority="284" operator="equal">
      <formula>$AD$969</formula>
    </cfRule>
  </conditionalFormatting>
  <conditionalFormatting sqref="E970:AB970">
    <cfRule type="cellIs" dxfId="120" priority="283" operator="equal">
      <formula>$AD$970</formula>
    </cfRule>
  </conditionalFormatting>
  <conditionalFormatting sqref="E1055:AB1055">
    <cfRule type="cellIs" dxfId="119" priority="282" operator="equal">
      <formula>$AD$1055</formula>
    </cfRule>
  </conditionalFormatting>
  <conditionalFormatting sqref="E1056:AB1056">
    <cfRule type="cellIs" dxfId="118" priority="281" operator="equal">
      <formula>$AD$1056</formula>
    </cfRule>
  </conditionalFormatting>
  <conditionalFormatting sqref="E1057:AB1057">
    <cfRule type="cellIs" dxfId="117" priority="280" operator="equal">
      <formula>$AD$1057</formula>
    </cfRule>
  </conditionalFormatting>
  <conditionalFormatting sqref="E1321:AB1321">
    <cfRule type="cellIs" dxfId="116" priority="279" operator="equal">
      <formula>$AD$1321</formula>
    </cfRule>
  </conditionalFormatting>
  <conditionalFormatting sqref="E1322:AB1322">
    <cfRule type="cellIs" dxfId="115" priority="278" operator="equal">
      <formula>$AD$1322</formula>
    </cfRule>
  </conditionalFormatting>
  <conditionalFormatting sqref="E1323:AB1323">
    <cfRule type="cellIs" dxfId="114" priority="277" operator="equal">
      <formula>$AD$1323</formula>
    </cfRule>
  </conditionalFormatting>
  <conditionalFormatting sqref="E1431:AB1431">
    <cfRule type="cellIs" dxfId="113" priority="276" operator="equal">
      <formula>$AD$1431</formula>
    </cfRule>
  </conditionalFormatting>
  <conditionalFormatting sqref="E1432:AB1432">
    <cfRule type="cellIs" dxfId="112" priority="275" operator="equal">
      <formula>$AD$1432</formula>
    </cfRule>
  </conditionalFormatting>
  <conditionalFormatting sqref="E1433:AB1433">
    <cfRule type="cellIs" dxfId="111" priority="274" operator="equal">
      <formula>$AD$1433</formula>
    </cfRule>
  </conditionalFormatting>
  <conditionalFormatting sqref="E1515:AB1515">
    <cfRule type="cellIs" dxfId="110" priority="273" operator="equal">
      <formula>$AD$1515</formula>
    </cfRule>
  </conditionalFormatting>
  <conditionalFormatting sqref="E1516:AB1516">
    <cfRule type="cellIs" dxfId="109" priority="272" operator="equal">
      <formula>$AD$1516</formula>
    </cfRule>
  </conditionalFormatting>
  <conditionalFormatting sqref="E1517:AB1517">
    <cfRule type="cellIs" dxfId="108" priority="271" operator="equal">
      <formula>$AD$1517</formula>
    </cfRule>
  </conditionalFormatting>
  <conditionalFormatting sqref="E1613:AB1613">
    <cfRule type="cellIs" dxfId="107" priority="270" operator="equal">
      <formula>$AD$1613</formula>
    </cfRule>
  </conditionalFormatting>
  <conditionalFormatting sqref="E1614:AB1614">
    <cfRule type="cellIs" dxfId="106" priority="269" operator="equal">
      <formula>$AD$1614</formula>
    </cfRule>
  </conditionalFormatting>
  <conditionalFormatting sqref="E1615:AB1615">
    <cfRule type="cellIs" dxfId="105" priority="268" operator="equal">
      <formula>$AD$1615</formula>
    </cfRule>
  </conditionalFormatting>
  <conditionalFormatting sqref="E1713:AB1713">
    <cfRule type="cellIs" dxfId="104" priority="267" operator="equal">
      <formula>$AD$1713</formula>
    </cfRule>
  </conditionalFormatting>
  <conditionalFormatting sqref="E1714:AB1714">
    <cfRule type="cellIs" dxfId="103" priority="266" operator="equal">
      <formula>$AD$1714</formula>
    </cfRule>
  </conditionalFormatting>
  <conditionalFormatting sqref="E1715:AB1715">
    <cfRule type="cellIs" dxfId="102" priority="265" operator="equal">
      <formula>$AD$1715</formula>
    </cfRule>
  </conditionalFormatting>
  <conditionalFormatting sqref="E1793:AB1793">
    <cfRule type="cellIs" dxfId="101" priority="264" operator="equal">
      <formula>$AD$1793</formula>
    </cfRule>
  </conditionalFormatting>
  <conditionalFormatting sqref="E1794:AB1794">
    <cfRule type="cellIs" dxfId="100" priority="263" operator="equal">
      <formula>$AD$1794</formula>
    </cfRule>
  </conditionalFormatting>
  <conditionalFormatting sqref="E1795:AB1795">
    <cfRule type="cellIs" dxfId="99" priority="262" operator="equal">
      <formula>$AD$1795</formula>
    </cfRule>
  </conditionalFormatting>
  <conditionalFormatting sqref="E1884:AB1884">
    <cfRule type="cellIs" dxfId="98" priority="261" operator="equal">
      <formula>$AD$1884</formula>
    </cfRule>
  </conditionalFormatting>
  <conditionalFormatting sqref="E1885:AB1885">
    <cfRule type="cellIs" dxfId="97" priority="260" operator="equal">
      <formula>$AD$1885</formula>
    </cfRule>
  </conditionalFormatting>
  <conditionalFormatting sqref="E1886:AB1886">
    <cfRule type="cellIs" dxfId="96" priority="259" operator="equal">
      <formula>$AD$1886</formula>
    </cfRule>
  </conditionalFormatting>
  <conditionalFormatting sqref="E2027:AB2027">
    <cfRule type="cellIs" dxfId="95" priority="258" operator="equal">
      <formula>$AD$2027</formula>
    </cfRule>
  </conditionalFormatting>
  <conditionalFormatting sqref="E2028:AB2028">
    <cfRule type="cellIs" dxfId="94" priority="257" operator="equal">
      <formula>$AD$2028</formula>
    </cfRule>
  </conditionalFormatting>
  <conditionalFormatting sqref="E2029:AB2029">
    <cfRule type="cellIs" dxfId="93" priority="256" operator="equal">
      <formula>$AD$2029</formula>
    </cfRule>
  </conditionalFormatting>
  <conditionalFormatting sqref="E2135:AB2135">
    <cfRule type="cellIs" dxfId="92" priority="255" operator="equal">
      <formula>$AD$2135</formula>
    </cfRule>
  </conditionalFormatting>
  <conditionalFormatting sqref="E2136:AB2136">
    <cfRule type="cellIs" dxfId="91" priority="254" operator="equal">
      <formula>$AD$2136</formula>
    </cfRule>
  </conditionalFormatting>
  <conditionalFormatting sqref="E2137:AB2137">
    <cfRule type="cellIs" dxfId="90" priority="253" operator="equal">
      <formula>$AD$2137</formula>
    </cfRule>
  </conditionalFormatting>
  <conditionalFormatting sqref="E2251:AB2251">
    <cfRule type="cellIs" dxfId="89" priority="252" operator="equal">
      <formula>$AD$2251</formula>
    </cfRule>
  </conditionalFormatting>
  <conditionalFormatting sqref="E2252:AB2252">
    <cfRule type="cellIs" dxfId="88" priority="251" operator="equal">
      <formula>$AD$2252</formula>
    </cfRule>
  </conditionalFormatting>
  <conditionalFormatting sqref="E2253:AB2253">
    <cfRule type="cellIs" dxfId="87" priority="250" operator="equal">
      <formula>$AD$2253</formula>
    </cfRule>
  </conditionalFormatting>
  <conditionalFormatting sqref="E2362:AB2362">
    <cfRule type="cellIs" dxfId="86" priority="249" operator="equal">
      <formula>$AD$2362</formula>
    </cfRule>
  </conditionalFormatting>
  <conditionalFormatting sqref="E2363:AB2363">
    <cfRule type="cellIs" dxfId="85" priority="248" operator="equal">
      <formula>$AD$2363</formula>
    </cfRule>
  </conditionalFormatting>
  <conditionalFormatting sqref="E2364:AB2364">
    <cfRule type="cellIs" dxfId="84" priority="247" operator="equal">
      <formula>$AD$2364</formula>
    </cfRule>
  </conditionalFormatting>
  <conditionalFormatting sqref="E2482:AB2482">
    <cfRule type="cellIs" dxfId="83" priority="246" operator="equal">
      <formula>$AD$2482</formula>
    </cfRule>
  </conditionalFormatting>
  <conditionalFormatting sqref="E2483:AB2483">
    <cfRule type="cellIs" dxfId="82" priority="245" operator="equal">
      <formula>$AD$2483</formula>
    </cfRule>
  </conditionalFormatting>
  <conditionalFormatting sqref="E2484:AB2484">
    <cfRule type="cellIs" dxfId="81" priority="244" operator="equal">
      <formula>$AD$2484</formula>
    </cfRule>
  </conditionalFormatting>
  <conditionalFormatting sqref="E2534:AB2534">
    <cfRule type="cellIs" dxfId="80" priority="243" operator="equal">
      <formula>$AD$2534</formula>
    </cfRule>
  </conditionalFormatting>
  <conditionalFormatting sqref="E2535:AB2535">
    <cfRule type="cellIs" dxfId="79" priority="242" operator="equal">
      <formula>$AD$2535</formula>
    </cfRule>
  </conditionalFormatting>
  <conditionalFormatting sqref="E2536:AB2536">
    <cfRule type="cellIs" dxfId="78" priority="241" operator="equal">
      <formula>$AD$2536</formula>
    </cfRule>
  </conditionalFormatting>
  <conditionalFormatting sqref="E2601:AB2601">
    <cfRule type="cellIs" dxfId="77" priority="240" operator="equal">
      <formula>$AD$2601</formula>
    </cfRule>
  </conditionalFormatting>
  <conditionalFormatting sqref="E2602:AB2602">
    <cfRule type="cellIs" dxfId="76" priority="239" operator="equal">
      <formula>$AD$2602</formula>
    </cfRule>
  </conditionalFormatting>
  <conditionalFormatting sqref="E2603:AB2603">
    <cfRule type="cellIs" dxfId="75" priority="238" operator="equal">
      <formula>$AD$2603</formula>
    </cfRule>
  </conditionalFormatting>
  <conditionalFormatting sqref="E2685:AB2685">
    <cfRule type="cellIs" dxfId="74" priority="237" operator="equal">
      <formula>$AD$2685</formula>
    </cfRule>
  </conditionalFormatting>
  <conditionalFormatting sqref="E2686:AB2686">
    <cfRule type="cellIs" dxfId="73" priority="236" operator="equal">
      <formula>$AD$2686</formula>
    </cfRule>
  </conditionalFormatting>
  <conditionalFormatting sqref="E2687:AB2687">
    <cfRule type="cellIs" dxfId="72" priority="235" operator="equal">
      <formula>$AD$2687</formula>
    </cfRule>
  </conditionalFormatting>
  <conditionalFormatting sqref="E2783:AB2783">
    <cfRule type="cellIs" dxfId="71" priority="234" operator="equal">
      <formula>$AD$2783</formula>
    </cfRule>
  </conditionalFormatting>
  <conditionalFormatting sqref="E2784:AB2784">
    <cfRule type="cellIs" dxfId="70" priority="233" operator="equal">
      <formula>$AD$2784</formula>
    </cfRule>
  </conditionalFormatting>
  <conditionalFormatting sqref="E2785:AB2785">
    <cfRule type="cellIs" dxfId="69" priority="232" operator="equal">
      <formula>$AD$2785</formula>
    </cfRule>
  </conditionalFormatting>
  <conditionalFormatting sqref="E2945:AB2945">
    <cfRule type="cellIs" dxfId="68" priority="231" operator="equal">
      <formula>$AD$2945</formula>
    </cfRule>
  </conditionalFormatting>
  <conditionalFormatting sqref="E2946:AB2946">
    <cfRule type="cellIs" dxfId="67" priority="230" operator="equal">
      <formula>$AD$2946</formula>
    </cfRule>
  </conditionalFormatting>
  <conditionalFormatting sqref="E2947:AB2947">
    <cfRule type="cellIs" dxfId="66" priority="229" operator="equal">
      <formula>$AD$2947</formula>
    </cfRule>
  </conditionalFormatting>
  <conditionalFormatting sqref="E3271:AB3271">
    <cfRule type="cellIs" dxfId="65" priority="228" operator="equal">
      <formula>$AD$3271</formula>
    </cfRule>
  </conditionalFormatting>
  <conditionalFormatting sqref="E3272:AB3272">
    <cfRule type="cellIs" dxfId="64" priority="227" operator="equal">
      <formula>$AD$3272</formula>
    </cfRule>
  </conditionalFormatting>
  <conditionalFormatting sqref="E3273:AB3273">
    <cfRule type="cellIs" dxfId="63" priority="226" operator="equal">
      <formula>$AD$3273</formula>
    </cfRule>
  </conditionalFormatting>
  <conditionalFormatting sqref="E3478:AB3478">
    <cfRule type="cellIs" dxfId="62" priority="225" operator="equal">
      <formula>$AD$3478</formula>
    </cfRule>
  </conditionalFormatting>
  <conditionalFormatting sqref="E3479:AB3479">
    <cfRule type="cellIs" dxfId="61" priority="224" operator="equal">
      <formula>$AD$3479</formula>
    </cfRule>
  </conditionalFormatting>
  <conditionalFormatting sqref="E3480:AB3480">
    <cfRule type="cellIs" dxfId="60" priority="223" operator="equal">
      <formula>$AD$3480</formula>
    </cfRule>
  </conditionalFormatting>
  <conditionalFormatting sqref="E3710:AB3710">
    <cfRule type="cellIs" dxfId="59" priority="222" operator="equal">
      <formula>$AD$3710</formula>
    </cfRule>
  </conditionalFormatting>
  <conditionalFormatting sqref="E3711:AB3711">
    <cfRule type="cellIs" dxfId="58" priority="221" operator="equal">
      <formula>$AD$3711</formula>
    </cfRule>
  </conditionalFormatting>
  <conditionalFormatting sqref="E3712:AB3712">
    <cfRule type="cellIs" dxfId="57" priority="220" operator="equal">
      <formula>$AD$3712</formula>
    </cfRule>
  </conditionalFormatting>
  <conditionalFormatting sqref="E3846:AB3846">
    <cfRule type="cellIs" dxfId="56" priority="219" operator="equal">
      <formula>$AD$3846</formula>
    </cfRule>
  </conditionalFormatting>
  <conditionalFormatting sqref="E3847:AB3847">
    <cfRule type="cellIs" dxfId="55" priority="218" operator="equal">
      <formula>$AD$3847</formula>
    </cfRule>
  </conditionalFormatting>
  <conditionalFormatting sqref="E3848:AB3848">
    <cfRule type="cellIs" dxfId="54" priority="217" operator="equal">
      <formula>$AD$3848</formula>
    </cfRule>
  </conditionalFormatting>
  <conditionalFormatting sqref="E4167:AB4167">
    <cfRule type="cellIs" dxfId="53" priority="216" operator="equal">
      <formula>$AD$4167</formula>
    </cfRule>
  </conditionalFormatting>
  <conditionalFormatting sqref="E4168:AB4168">
    <cfRule type="cellIs" dxfId="52" priority="215" operator="equal">
      <formula>$AD$4168</formula>
    </cfRule>
  </conditionalFormatting>
  <conditionalFormatting sqref="E4169:AB4169">
    <cfRule type="cellIs" dxfId="51" priority="214" operator="equal">
      <formula>$AD$4169</formula>
    </cfRule>
  </conditionalFormatting>
  <conditionalFormatting sqref="E4312:AB4312">
    <cfRule type="cellIs" dxfId="50" priority="213" operator="equal">
      <formula>$AD$4312</formula>
    </cfRule>
  </conditionalFormatting>
  <conditionalFormatting sqref="E4313:AB4313">
    <cfRule type="cellIs" dxfId="49" priority="212" operator="equal">
      <formula>$AD$4313</formula>
    </cfRule>
  </conditionalFormatting>
  <conditionalFormatting sqref="E4314:AB4314">
    <cfRule type="cellIs" dxfId="48" priority="211" operator="equal">
      <formula>$AD$4314</formula>
    </cfRule>
  </conditionalFormatting>
  <conditionalFormatting sqref="E4416:AB4416">
    <cfRule type="cellIs" dxfId="47" priority="210" operator="equal">
      <formula>$AD$4416</formula>
    </cfRule>
  </conditionalFormatting>
  <conditionalFormatting sqref="E4417:AB4417">
    <cfRule type="cellIs" dxfId="46" priority="209" operator="equal">
      <formula>$AD$4417</formula>
    </cfRule>
  </conditionalFormatting>
  <conditionalFormatting sqref="E4418:AB4418">
    <cfRule type="cellIs" dxfId="45" priority="208" operator="equal">
      <formula>$AD$4418</formula>
    </cfRule>
  </conditionalFormatting>
  <conditionalFormatting sqref="E4710:AB4710">
    <cfRule type="cellIs" dxfId="44" priority="207" operator="equal">
      <formula>$AD$4710</formula>
    </cfRule>
  </conditionalFormatting>
  <conditionalFormatting sqref="E4711:AB4711">
    <cfRule type="cellIs" dxfId="43" priority="206" operator="equal">
      <formula>$AD$4711</formula>
    </cfRule>
  </conditionalFormatting>
  <conditionalFormatting sqref="E4712:AB4712">
    <cfRule type="cellIs" dxfId="42" priority="205" operator="equal">
      <formula>$AD$4712</formula>
    </cfRule>
  </conditionalFormatting>
  <conditionalFormatting sqref="E4778:AB4778">
    <cfRule type="cellIs" dxfId="41" priority="204" operator="equal">
      <formula>$AD$4778</formula>
    </cfRule>
  </conditionalFormatting>
  <conditionalFormatting sqref="E4779:AB4779">
    <cfRule type="cellIs" dxfId="40" priority="202" operator="equal">
      <formula>$AD$4779</formula>
    </cfRule>
    <cfRule type="cellIs" dxfId="39" priority="203" operator="equal">
      <formula>3100</formula>
    </cfRule>
  </conditionalFormatting>
  <conditionalFormatting sqref="E4780:AB4780">
    <cfRule type="cellIs" dxfId="38" priority="201" operator="equal">
      <formula>$AD$4780</formula>
    </cfRule>
  </conditionalFormatting>
  <conditionalFormatting sqref="E4992:AB4992">
    <cfRule type="cellIs" dxfId="37" priority="200" operator="equal">
      <formula>$AD$4992</formula>
    </cfRule>
  </conditionalFormatting>
  <conditionalFormatting sqref="E4993:AB4993">
    <cfRule type="cellIs" dxfId="36" priority="199" operator="equal">
      <formula>$AD$4993</formula>
    </cfRule>
  </conditionalFormatting>
  <conditionalFormatting sqref="E4994:AB4994">
    <cfRule type="cellIs" dxfId="35" priority="198" operator="equal">
      <formula>$AD$4994</formula>
    </cfRule>
  </conditionalFormatting>
  <conditionalFormatting sqref="E5084:AB5084">
    <cfRule type="cellIs" dxfId="34" priority="197" operator="equal">
      <formula>$AD$5084</formula>
    </cfRule>
  </conditionalFormatting>
  <conditionalFormatting sqref="E5085:AB5085">
    <cfRule type="cellIs" dxfId="33" priority="196" operator="equal">
      <formula>$AD$5085</formula>
    </cfRule>
  </conditionalFormatting>
  <conditionalFormatting sqref="E5086:AB5086">
    <cfRule type="cellIs" dxfId="32" priority="195" operator="equal">
      <formula>$AD$5086</formula>
    </cfRule>
  </conditionalFormatting>
  <conditionalFormatting sqref="E5173:AB5173">
    <cfRule type="cellIs" dxfId="31" priority="194" operator="equal">
      <formula>$AD$5173</formula>
    </cfRule>
  </conditionalFormatting>
  <conditionalFormatting sqref="E5174:AB5174">
    <cfRule type="cellIs" dxfId="30" priority="193" operator="equal">
      <formula>$AD$5174</formula>
    </cfRule>
  </conditionalFormatting>
  <conditionalFormatting sqref="E5175:AB5175">
    <cfRule type="cellIs" dxfId="29" priority="192" operator="equal">
      <formula>$AD$5175</formula>
    </cfRule>
  </conditionalFormatting>
  <conditionalFormatting sqref="E5294:AB5294">
    <cfRule type="cellIs" dxfId="28" priority="191" operator="equal">
      <formula>$AD$5294</formula>
    </cfRule>
  </conditionalFormatting>
  <conditionalFormatting sqref="E5295:AB5295">
    <cfRule type="cellIs" dxfId="27" priority="190" operator="equal">
      <formula>$AD$5295</formula>
    </cfRule>
  </conditionalFormatting>
  <conditionalFormatting sqref="E5296:AB5296">
    <cfRule type="cellIs" dxfId="26" priority="189" operator="equal">
      <formula>$AD$5296</formula>
    </cfRule>
  </conditionalFormatting>
  <conditionalFormatting sqref="E5423:AB5423">
    <cfRule type="cellIs" dxfId="25" priority="188" operator="equal">
      <formula>$AD$5423</formula>
    </cfRule>
  </conditionalFormatting>
  <conditionalFormatting sqref="E5424:AB5424">
    <cfRule type="cellIs" dxfId="24" priority="187" operator="equal">
      <formula>$AD$5424</formula>
    </cfRule>
  </conditionalFormatting>
  <conditionalFormatting sqref="E5425:AB5425">
    <cfRule type="cellIs" dxfId="23" priority="186" operator="equal">
      <formula>$AD$5425</formula>
    </cfRule>
  </conditionalFormatting>
  <conditionalFormatting sqref="E5509:AB5509">
    <cfRule type="cellIs" dxfId="22" priority="185" operator="equal">
      <formula>$AD$5509</formula>
    </cfRule>
  </conditionalFormatting>
  <conditionalFormatting sqref="E5510:AB5510">
    <cfRule type="cellIs" dxfId="21" priority="184" operator="equal">
      <formula>$AD$5510</formula>
    </cfRule>
  </conditionalFormatting>
  <conditionalFormatting sqref="E5511:AB5511">
    <cfRule type="cellIs" dxfId="20" priority="183" operator="equal">
      <formula>$AD$5511</formula>
    </cfRule>
  </conditionalFormatting>
  <conditionalFormatting sqref="E5586:AB5586 E6153:AB6153">
    <cfRule type="cellIs" dxfId="19" priority="182" operator="equal">
      <formula>$AD$5586</formula>
    </cfRule>
  </conditionalFormatting>
  <conditionalFormatting sqref="E5587:AB5587 E6154:AB6154">
    <cfRule type="cellIs" dxfId="18" priority="181" operator="equal">
      <formula>$AD$5587</formula>
    </cfRule>
  </conditionalFormatting>
  <conditionalFormatting sqref="E5588:AB5588 E6155:AB6155">
    <cfRule type="cellIs" dxfId="17" priority="180" operator="equal">
      <formula>$AD$5588</formula>
    </cfRule>
  </conditionalFormatting>
  <conditionalFormatting sqref="E5670:AB5670">
    <cfRule type="cellIs" dxfId="16" priority="179" operator="equal">
      <formula>$AD$5670</formula>
    </cfRule>
  </conditionalFormatting>
  <conditionalFormatting sqref="E5671:AB5671">
    <cfRule type="cellIs" dxfId="15" priority="178" operator="equal">
      <formula>$AD$5671</formula>
    </cfRule>
  </conditionalFormatting>
  <conditionalFormatting sqref="E5672:AB5672">
    <cfRule type="cellIs" dxfId="14" priority="177" operator="equal">
      <formula>$AD$5672</formula>
    </cfRule>
  </conditionalFormatting>
  <conditionalFormatting sqref="E5746:AB5746">
    <cfRule type="cellIs" dxfId="13" priority="176" operator="equal">
      <formula>$AD$5746</formula>
    </cfRule>
  </conditionalFormatting>
  <conditionalFormatting sqref="E5747:AB5747">
    <cfRule type="cellIs" dxfId="12" priority="175" operator="equal">
      <formula>$AD$5747</formula>
    </cfRule>
  </conditionalFormatting>
  <conditionalFormatting sqref="E5748:AB5748">
    <cfRule type="cellIs" dxfId="11" priority="174" operator="equal">
      <formula>$AD$5748</formula>
    </cfRule>
  </conditionalFormatting>
  <conditionalFormatting sqref="E5836:AB5836">
    <cfRule type="cellIs" dxfId="10" priority="173" operator="equal">
      <formula>$AD$5836</formula>
    </cfRule>
  </conditionalFormatting>
  <conditionalFormatting sqref="E5837:AB5837">
    <cfRule type="cellIs" dxfId="9" priority="172" operator="equal">
      <formula>$AD$5837</formula>
    </cfRule>
  </conditionalFormatting>
  <conditionalFormatting sqref="E5838:AB5838">
    <cfRule type="cellIs" dxfId="8" priority="171" operator="equal">
      <formula>$AD$5838</formula>
    </cfRule>
  </conditionalFormatting>
  <conditionalFormatting sqref="E5932:AB5932">
    <cfRule type="cellIs" dxfId="7" priority="170" operator="equal">
      <formula>$AD$5932</formula>
    </cfRule>
  </conditionalFormatting>
  <conditionalFormatting sqref="E5933:AB5933">
    <cfRule type="cellIs" dxfId="6" priority="169" operator="equal">
      <formula>$AD$5933</formula>
    </cfRule>
  </conditionalFormatting>
  <conditionalFormatting sqref="E5934:AB5934">
    <cfRule type="cellIs" dxfId="5" priority="168" operator="equal">
      <formula>$AD$5934</formula>
    </cfRule>
  </conditionalFormatting>
  <conditionalFormatting sqref="E6062:AB6062">
    <cfRule type="cellIs" dxfId="4" priority="167" operator="equal">
      <formula>$AD$6062</formula>
    </cfRule>
  </conditionalFormatting>
  <conditionalFormatting sqref="E6063:AB6063">
    <cfRule type="cellIs" dxfId="3" priority="166" operator="equal">
      <formula>$AD$6063</formula>
    </cfRule>
  </conditionalFormatting>
  <conditionalFormatting sqref="E6064:AB6064">
    <cfRule type="cellIs" dxfId="2" priority="165" operator="equal">
      <formula>$AD$6064</formula>
    </cfRule>
  </conditionalFormatting>
  <conditionalFormatting sqref="E955:AC956 E1005:AC1006 E1298:AC1301 E1419:AC1420 E1477:AC1478 E1578:AC1579 E1694:AC1695 E1759:AC1760 E1849:AC1850 E1954:AC1955 E2099:AC2100 E2217:AC2218 E2314:AC2315 E2448:AC2449 E2522:AC2523 E2581:AC2582 E2650:AC2651 E2748:AC2749 E2881:AC2882 E3238:AC3239 E3390:AC3391 E3676:AC3677 E3793:AC3794 E4121:AC4122 E4278:AC4279 E4368:AC4369 E4691:AC4692 E4748:AC4749 E4972:AC4973 E5064:AC5065 E5154:AC5155 E5235:AC5236 E5401:AC5402 E5486:AC5487 E5565:AC5566 E5649:AC5650 E5725:AC5726 E5817:AC5818 E5891:AC5892 E6041:AC6042 E6132:AC6133 E53:AC54 E118:AC119 E207:AC208 E271:AC272 E463:AC464 E520:AC522 E571:AC572 E637:AC638 E692:AC693 E749:AC750 E799:AC800 E892:AC893">
    <cfRule type="cellIs" dxfId="1" priority="7" operator="greaterThan">
      <formula>$AM$1</formula>
    </cfRule>
  </conditionalFormatting>
  <conditionalFormatting sqref="E6251:AC6252">
    <cfRule type="cellIs" dxfId="0" priority="1" operator="greaterThan">
      <formula>$AM$1</formula>
    </cfRule>
  </conditionalFormatting>
  <pageMargins left="0.78740157480314965" right="0.11811023622047245" top="0.35433070866141736" bottom="0.15748031496062992" header="0.31496062992125984" footer="0.31496062992125984"/>
  <pageSetup paperSize="9" scale="22" orientation="landscape" r:id="rId12"/>
  <rowBreaks count="49" manualBreakCount="49">
    <brk id="104" max="28" man="1"/>
    <brk id="255" max="28" man="1"/>
    <brk id="382" max="28" man="1"/>
    <brk id="506" max="16383" man="1"/>
    <brk id="634" max="16383" man="1"/>
    <brk id="741" max="28" man="1"/>
    <brk id="872" max="28" man="1"/>
    <brk id="990" max="28" man="1"/>
    <brk id="997" max="28" man="1"/>
    <brk id="1127" max="16383" man="1"/>
    <brk id="1169" max="16383" man="1"/>
    <brk id="1333" max="16383" man="1"/>
    <brk id="1438" max="28" man="1"/>
    <brk id="1545" max="28" man="1"/>
    <brk id="1571" max="28" man="1"/>
    <brk id="1685" max="28" man="1"/>
    <brk id="1709" max="28" man="1"/>
    <brk id="1849" max="28" man="1"/>
    <brk id="1959" max="28" man="1"/>
    <brk id="2001" max="28" man="1"/>
    <brk id="2115" max="28" man="1"/>
    <brk id="2149" max="28" man="1"/>
    <brk id="2281" max="16383" man="1"/>
    <brk id="2436" max="28" man="1"/>
    <brk id="2565" max="28" man="1"/>
    <brk id="2687" max="28" man="1"/>
    <brk id="2828" max="28" man="1"/>
    <brk id="2870" max="28" man="1"/>
    <brk id="3020" max="28" man="1"/>
    <brk id="3045" max="28" man="1"/>
    <brk id="3175" max="28" man="1"/>
    <brk id="3304" max="28" man="1"/>
    <brk id="3395" max="16383" man="1"/>
    <brk id="3574" max="28" man="1"/>
    <brk id="3735" max="28" man="1"/>
    <brk id="3909" max="16383" man="1"/>
    <brk id="4171" max="28" man="1"/>
    <brk id="4227" max="16383" man="1"/>
    <brk id="4408" max="16383" man="1"/>
    <brk id="4556" max="16383" man="1"/>
    <brk id="4727" max="16383" man="1"/>
    <brk id="4909" max="28" man="1"/>
    <brk id="5067" max="28" man="1"/>
    <brk id="5194" max="28" man="1"/>
    <brk id="5237" max="16383" man="1"/>
    <brk id="5410" max="28" man="1"/>
    <brk id="5664" max="28" man="1"/>
    <brk id="5740" max="28" man="1"/>
    <brk id="5888" max="28" man="1"/>
  </rowBreaks>
  <colBreaks count="1" manualBreakCount="1">
    <brk id="29" max="1048575" man="1"/>
  </colBreaks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ЮЭС</vt:lpstr>
    </vt:vector>
  </TitlesOfParts>
  <Company>UES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Шелепанов Виктор Павлович</dc:creator>
  <cp:lastModifiedBy>Шелепанов Виктор Павлович</cp:lastModifiedBy>
  <cp:lastPrinted>2017-01-12T10:47:17Z</cp:lastPrinted>
  <dcterms:created xsi:type="dcterms:W3CDTF">2011-04-13T10:38:29Z</dcterms:created>
  <dcterms:modified xsi:type="dcterms:W3CDTF">2017-06-30T12:08:02Z</dcterms:modified>
</cp:coreProperties>
</file>